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11" sheetId="2" r:id="rId2"/>
    <sheet name="913" sheetId="3" r:id="rId3"/>
    <sheet name="935" sheetId="4" r:id="rId4"/>
    <sheet name="Param" sheetId="5" r:id="rId5"/>
    <sheet name="GenSR" sheetId="6" r:id="rId6"/>
    <sheet name="GenVol" sheetId="7" r:id="rId7"/>
    <sheet name="GenAgg" sheetId="8" r:id="rId8"/>
    <sheet name="GenCap" sheetId="9" r:id="rId9"/>
    <sheet name="Fixed" sheetId="10" r:id="rId10"/>
    <sheet name="Dem1" sheetId="11" r:id="rId11"/>
    <sheet name="DemAgg1" sheetId="12" r:id="rId12"/>
    <sheet name="Dem2" sheetId="13" r:id="rId13"/>
    <sheet name="DemAgg2" sheetId="14" r:id="rId14"/>
    <sheet name="Dem3" sheetId="15" r:id="rId15"/>
    <sheet name="Results" sheetId="16" r:id="rId16"/>
    <sheet name="HSummary" sheetId="17" r:id="rId17"/>
    <sheet name="OneLiners" sheetId="18" r:id="rId18"/>
    <sheet name="LDNORev" sheetId="19" r:id="rId19"/>
    <sheet name="Total" sheetId="20" r:id="rId20"/>
  </sheets>
  <definedNames>
    <definedName name="_xlnm._FilterDatabase" localSheetId="0" hidden="1">'Index'!$A$22:$C$198</definedName>
  </definedNames>
  <calcPr calcId="124519" fullCalcOnLoad="1"/>
</workbook>
</file>

<file path=xl/sharedStrings.xml><?xml version="1.0" encoding="utf-8"?>
<sst xmlns="http://schemas.openxmlformats.org/spreadsheetml/2006/main" count="28978" uniqueCount="1368">
  <si>
    <t>1100. Company, charging year, data version</t>
  </si>
  <si>
    <t>Company</t>
  </si>
  <si>
    <t>Year</t>
  </si>
  <si>
    <t>Version</t>
  </si>
  <si>
    <t>Company, charging year, data version</t>
  </si>
  <si>
    <t>#VALUE!</t>
  </si>
  <si>
    <t>1105. Diversity allowance between level exit and GSP Group (from CDCM table 2611)</t>
  </si>
  <si>
    <t>GSP</t>
  </si>
  <si>
    <t>132kV circuits</t>
  </si>
  <si>
    <t>132kV/EHV</t>
  </si>
  <si>
    <t>EHV circuits</t>
  </si>
  <si>
    <t>EHV/HV</t>
  </si>
  <si>
    <t>132kV/HV</t>
  </si>
  <si>
    <t>Diversity allowance between level exit and GSP Group (from CDCM table 2611)</t>
  </si>
  <si>
    <t>1113. General inputs</t>
  </si>
  <si>
    <t>Days in year</t>
  </si>
  <si>
    <t>O&amp;M charging rate based on FBPQ data (£/kW/year)</t>
  </si>
  <si>
    <t>Annual hours in super-red</t>
  </si>
  <si>
    <t>The amount of money that the DNO wants to raise from use of system charges, less transmission exit (£/year)</t>
  </si>
  <si>
    <t>Transmission exit charges (£/year)</t>
  </si>
  <si>
    <t>Direct cost (£/year)</t>
  </si>
  <si>
    <t>Indirect cost (£/year)</t>
  </si>
  <si>
    <t>Network rates (£/year)</t>
  </si>
  <si>
    <t>Average adjusted GP (£/year)</t>
  </si>
  <si>
    <t>GL term from the DG incentive revenue calculation (£/year)</t>
  </si>
  <si>
    <t>Total CDCM generation capacity 2005-2010 (kVA)</t>
  </si>
  <si>
    <t>Total CDCM generation capacity post-2010 (kVA)</t>
  </si>
  <si>
    <t>General inputs</t>
  </si>
  <si>
    <t>1122. Forecast system simultaneous maximum load (kW) from CDCM users (from CDCM table 2506)</t>
  </si>
  <si>
    <t>Forecast system simultaneous maximum load (kW) from CDCM users (from CDCM table 2506)</t>
  </si>
  <si>
    <t>1131. Assets in CDCM model (£) (from CDCM table 2706)</t>
  </si>
  <si>
    <t>HV circuits</t>
  </si>
  <si>
    <t>HV/LV</t>
  </si>
  <si>
    <t>LV circuits</t>
  </si>
  <si>
    <t>LV customer</t>
  </si>
  <si>
    <t>HV customer</t>
  </si>
  <si>
    <t>Assets in CDCM model (£) (from CDCM table 2706)</t>
  </si>
  <si>
    <t>1132. Override notional asset rate for 132kV/HV (£/kW)</t>
  </si>
  <si>
    <t>This value only affects tariffs if there are 132kV/HV non-sole-use assets in the EDCM model. It will not be used if set to zero or blank.</t>
  </si>
  <si>
    <t>If the forecast system simultaneous maximum load (kW) from CDCM users at the 132kV/HV network level is zero, then a non-zero non-blank value must be entered here.</t>
  </si>
  <si>
    <t>An arbitrary non-zero non-blank value should be entered here if there are no 132kV/HV assets in the EDCM or in the 500 MW model.</t>
  </si>
  <si>
    <t>Override notional asset rate for 132kV/HV (£/kW)</t>
  </si>
  <si>
    <t>1133. Maximum network use factor</t>
  </si>
  <si>
    <t>Maximum network use factor</t>
  </si>
  <si>
    <t>1134. Minimum network use factor</t>
  </si>
  <si>
    <t>Minimum network use factor</t>
  </si>
  <si>
    <t>1135. Loss adjustment factor to transmission for each network level (from CDCM table 2004)</t>
  </si>
  <si>
    <t>Loss adjustment factor to transmission for each network level (from CDCM table 2004)</t>
  </si>
  <si>
    <t>1181. LDNO discounts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</si>
  <si>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</si>
  <si>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</si>
  <si>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</si>
  <si>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</si>
  <si>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</si>
  <si>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</si>
  <si>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</si>
  <si>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</si>
  <si>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</si>
  <si>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1182. CDCM end user tariffs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</si>
  <si>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</si>
  <si>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</si>
  <si>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</si>
  <si>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</si>
  <si>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</si>
  <si>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</si>
  <si>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&gt; Domestic Unrestricted</t>
  </si>
  <si>
    <t>&gt; Domestic Two Rate</t>
  </si>
  <si>
    <t>&gt; Domestic Off Peak (related MPAN)</t>
  </si>
  <si>
    <t>&gt; Small Non Domestic Unrestricted</t>
  </si>
  <si>
    <t>&gt; Small Non Domestic Two Rate</t>
  </si>
  <si>
    <t>&gt; Small Non Domestic Off Peak (related MPAN)</t>
  </si>
  <si>
    <t>&gt; LV Medium Non-Domestic</t>
  </si>
  <si>
    <t>&gt; LV Sub Medium Non-Domestic</t>
  </si>
  <si>
    <t>&gt; HV Medium Non-Domestic</t>
  </si>
  <si>
    <t>&gt; LV Network Domestic</t>
  </si>
  <si>
    <t>&gt; LV Network Non-Domestic Non-CT</t>
  </si>
  <si>
    <t>&gt; LV HH Metered</t>
  </si>
  <si>
    <t>&gt; LV Sub HH Metered</t>
  </si>
  <si>
    <t>&gt; HV HH Metered</t>
  </si>
  <si>
    <t>&gt; NHH UMS category A</t>
  </si>
  <si>
    <t>&gt; NHH UMS category B</t>
  </si>
  <si>
    <t>&gt; NHH UMS category C</t>
  </si>
  <si>
    <t>&gt; NHH UMS category D</t>
  </si>
  <si>
    <t>&gt; LV UMS (Pseudo HH Metered)</t>
  </si>
  <si>
    <t>&gt; LV Generation NHH or Aggregate HH</t>
  </si>
  <si>
    <t>&gt; LV Sub Generation NHH</t>
  </si>
  <si>
    <t>&gt; LV Generation Intermittent</t>
  </si>
  <si>
    <t>&gt; LV Generation Non-Intermittent</t>
  </si>
  <si>
    <t>&gt; LV Sub Generation Intermittent</t>
  </si>
  <si>
    <t>&gt; LV Sub Generation Non-Intermittent</t>
  </si>
  <si>
    <t>&gt; HV Generation Intermittent</t>
  </si>
  <si>
    <t>&gt; HV Generation Non-Intermittent</t>
  </si>
  <si>
    <t>1183. LDNO volume data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</si>
  <si>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</si>
  <si>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</si>
  <si>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</si>
  <si>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</si>
  <si>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</si>
  <si>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</si>
  <si>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LDNO 0000: Domestic Unrestricted</t>
  </si>
  <si>
    <t>LDNO 132kV: Domestic Unrestricted</t>
  </si>
  <si>
    <t>LDNO 132kV/EHV: Domestic Unrestricted</t>
  </si>
  <si>
    <t>LDNO EHV: Domestic Unrestricted</t>
  </si>
  <si>
    <t>LDNO HVplus: Domestic Unrestricted</t>
  </si>
  <si>
    <t>LDNO 0000: Domestic Two Rate</t>
  </si>
  <si>
    <t>LDNO 132kV: Domestic Two Rate</t>
  </si>
  <si>
    <t>LDNO 132kV/EHV: Domestic Two Rate</t>
  </si>
  <si>
    <t>LDNO EHV: Domestic Two Rate</t>
  </si>
  <si>
    <t>LDNO HVplus: Domestic Two Rate</t>
  </si>
  <si>
    <t>LDNO 0000: Domestic Off Peak (related MPAN)</t>
  </si>
  <si>
    <t>LDNO 132kV: Domestic Off Peak (related MPAN)</t>
  </si>
  <si>
    <t>LDNO 132kV/EHV: Domestic Off Peak (related MPAN)</t>
  </si>
  <si>
    <t>LDNO EHV: Domestic Off Peak (related MPAN)</t>
  </si>
  <si>
    <t>LDNO HVplus: Domestic Off Peak (related MPAN)</t>
  </si>
  <si>
    <t>LDNO 0000: Small Non Domestic Unrestricted</t>
  </si>
  <si>
    <t>LDNO 132kV: Small Non Domestic Unrestricted</t>
  </si>
  <si>
    <t>LDNO 132kV/EHV: Small Non Domestic Unrestricted</t>
  </si>
  <si>
    <t>LDNO EHV: Small Non Domestic Unrestricted</t>
  </si>
  <si>
    <t>LDNO HVplus: Small Non Domestic Unrestricted</t>
  </si>
  <si>
    <t>LDNO 0000: Small Non Domestic Two Rate</t>
  </si>
  <si>
    <t>LDNO 132kV: Small Non Domestic Two Rate</t>
  </si>
  <si>
    <t>LDNO 132kV/EHV: Small Non Domestic Two Rate</t>
  </si>
  <si>
    <t>LDNO EHV: Small Non Domestic Two Rate</t>
  </si>
  <si>
    <t>LDNO HVplus: Small Non Domestic Two Rate</t>
  </si>
  <si>
    <t>LDNO 0000: Small Non Domestic Off Peak (related MPAN)</t>
  </si>
  <si>
    <t>LDNO 132kV: Small Non Domestic Off Peak (related MPAN)</t>
  </si>
  <si>
    <t>LDNO 132kV/EHV: Small Non Domestic Off Peak (related MPAN)</t>
  </si>
  <si>
    <t>LDNO EHV: Small Non Domestic Off Peak (related MPAN)</t>
  </si>
  <si>
    <t>LDNO HVplus: Small Non Domestic Off Peak (related MPAN)</t>
  </si>
  <si>
    <t>LDNO 0000: LV Medium Non-Domestic</t>
  </si>
  <si>
    <t>LDNO 132kV: LV Medium Non-Domestic</t>
  </si>
  <si>
    <t>LDNO 132kV/EHV: LV Medium Non-Domestic</t>
  </si>
  <si>
    <t>LDNO EHV: LV Medium Non-Domestic</t>
  </si>
  <si>
    <t>LDNO HVplus: LV Medium Non-Domestic</t>
  </si>
  <si>
    <t>LDNO 0000: LV Sub Medium Non-Domestic</t>
  </si>
  <si>
    <t>LDNO 132kV: LV Sub Medium Non-Domestic</t>
  </si>
  <si>
    <t>LDNO 132kV/EHV: LV Sub Medium Non-Domestic</t>
  </si>
  <si>
    <t>LDNO EHV: LV Sub Medium Non-Domestic</t>
  </si>
  <si>
    <t>LDNO HVplus: LV Sub Medium Non-Domestic</t>
  </si>
  <si>
    <t>LDNO 0000: HV Medium Non-Domestic</t>
  </si>
  <si>
    <t>LDNO 132kV: HV Medium Non-Domestic</t>
  </si>
  <si>
    <t>LDNO 132kV/EHV: HV Medium Non-Domestic</t>
  </si>
  <si>
    <t>LDNO EHV: HV Medium Non-Domestic</t>
  </si>
  <si>
    <t>LDNO HVplus: HV Medium Non-Domestic</t>
  </si>
  <si>
    <t>LDNO 0000: LV Network Domestic</t>
  </si>
  <si>
    <t>LDNO 132kV: LV Network Domestic</t>
  </si>
  <si>
    <t>LDNO 132kV/EHV: LV Network Domestic</t>
  </si>
  <si>
    <t>LDNO EHV: LV Network Domestic</t>
  </si>
  <si>
    <t>LDNO HVplus: LV Network Domestic</t>
  </si>
  <si>
    <t>LDNO 0000: LV Network Non-Domestic Non-CT</t>
  </si>
  <si>
    <t>LDNO 132kV: LV Network Non-Domestic Non-CT</t>
  </si>
  <si>
    <t>LDNO 132kV/EHV: LV Network Non-Domestic Non-CT</t>
  </si>
  <si>
    <t>LDNO EHV: LV Network Non-Domestic Non-CT</t>
  </si>
  <si>
    <t>LDNO HVplus: LV Network Non-Domestic Non-CT</t>
  </si>
  <si>
    <t>LDNO 0000: LV HH Metered</t>
  </si>
  <si>
    <t>LDNO 132kV: LV HH Metered</t>
  </si>
  <si>
    <t>LDNO 132kV/EHV: LV HH Metered</t>
  </si>
  <si>
    <t>LDNO EHV: LV HH Metered</t>
  </si>
  <si>
    <t>LDNO HVplus: LV HH Metered</t>
  </si>
  <si>
    <t>LDNO 0000: LV Sub HH Metered</t>
  </si>
  <si>
    <t>LDNO 132kV: LV Sub HH Metered</t>
  </si>
  <si>
    <t>LDNO 132kV/EHV: LV Sub HH Metered</t>
  </si>
  <si>
    <t>LDNO EHV: LV Sub HH Metered</t>
  </si>
  <si>
    <t>LDNO HVplus: LV Sub HH Metered</t>
  </si>
  <si>
    <t>LDNO 0000: HV HH Metered</t>
  </si>
  <si>
    <t>LDNO 132kV: HV HH Metered</t>
  </si>
  <si>
    <t>LDNO 132kV/EHV: HV HH Metered</t>
  </si>
  <si>
    <t>LDNO EHV: HV HH Metered</t>
  </si>
  <si>
    <t>LDNO HVplus: HV HH Metered</t>
  </si>
  <si>
    <t>LDNO 0000: NHH UMS category A</t>
  </si>
  <si>
    <t>LDNO 132kV: NHH UMS category A</t>
  </si>
  <si>
    <t>LDNO 132kV/EHV: NHH UMS category A</t>
  </si>
  <si>
    <t>LDNO EHV: NHH UMS category A</t>
  </si>
  <si>
    <t>LDNO HVplus: NHH UMS category A</t>
  </si>
  <si>
    <t>LDNO 0000: NHH UMS category B</t>
  </si>
  <si>
    <t>LDNO 132kV: NHH UMS category B</t>
  </si>
  <si>
    <t>LDNO 132kV/EHV: NHH UMS category B</t>
  </si>
  <si>
    <t>LDNO EHV: NHH UMS category B</t>
  </si>
  <si>
    <t>LDNO HVplus: NHH UMS category B</t>
  </si>
  <si>
    <t>LDNO 0000: NHH UMS category C</t>
  </si>
  <si>
    <t>LDNO 132kV: NHH UMS category C</t>
  </si>
  <si>
    <t>LDNO 132kV/EHV: NHH UMS category C</t>
  </si>
  <si>
    <t>LDNO EHV: NHH UMS category C</t>
  </si>
  <si>
    <t>LDNO HVplus: NHH UMS category C</t>
  </si>
  <si>
    <t>LDNO 0000: NHH UMS category D</t>
  </si>
  <si>
    <t>LDNO 132kV: NHH UMS category D</t>
  </si>
  <si>
    <t>LDNO 132kV/EHV: NHH UMS category D</t>
  </si>
  <si>
    <t>LDNO EHV: NHH UMS category D</t>
  </si>
  <si>
    <t>LDNO HVplus: NHH UMS category D</t>
  </si>
  <si>
    <t>LDNO 0000: LV UMS (Pseudo HH Metered)</t>
  </si>
  <si>
    <t>LDNO 132kV: LV UMS (Pseudo HH Metered)</t>
  </si>
  <si>
    <t>LDNO 132kV/EHV: LV UMS (Pseudo HH Metered)</t>
  </si>
  <si>
    <t>LDNO EHV: LV UMS (Pseudo HH Metered)</t>
  </si>
  <si>
    <t>LDNO HVplus: LV UMS (Pseudo HH Metered)</t>
  </si>
  <si>
    <t>LDNO 0000: LV Generation NHH or Aggregate HH</t>
  </si>
  <si>
    <t>LDNO 132kV: LV Generation NHH or Aggregate HH</t>
  </si>
  <si>
    <t>LDNO 132kV/EHV: LV Generation NHH or Aggregate HH</t>
  </si>
  <si>
    <t>LDNO EHV: LV Generation NHH or Aggregate HH</t>
  </si>
  <si>
    <t>LDNO HVplus: LV Generation NHH or Aggregate HH</t>
  </si>
  <si>
    <t>LDNO 0000: LV Sub Generation NHH</t>
  </si>
  <si>
    <t>LDNO 132kV: LV Sub Generation NHH</t>
  </si>
  <si>
    <t>LDNO 132kV/EHV: LV Sub Generation NHH</t>
  </si>
  <si>
    <t>LDNO EHV: LV Sub Generation NHH</t>
  </si>
  <si>
    <t>LDNO HVplus: LV Sub Generation NHH</t>
  </si>
  <si>
    <t>LDNO 0000: LV Generation Intermittent</t>
  </si>
  <si>
    <t>LDNO 132kV: LV Generation Intermittent</t>
  </si>
  <si>
    <t>LDNO 132kV/EHV: LV Generation Intermittent</t>
  </si>
  <si>
    <t>LDNO EHV: LV Generation Intermittent</t>
  </si>
  <si>
    <t>LDNO HVplus: LV Generation Intermittent</t>
  </si>
  <si>
    <t>LDNO 0000: LV Generation Non-Intermittent</t>
  </si>
  <si>
    <t>LDNO 132kV: LV Generation Non-Intermittent</t>
  </si>
  <si>
    <t>LDNO 132kV/EHV: LV Generation Non-Intermittent</t>
  </si>
  <si>
    <t>LDNO EHV: LV Generation Non-Intermittent</t>
  </si>
  <si>
    <t>LDNO HVplus: LV Generation Non-Intermittent</t>
  </si>
  <si>
    <t>LDNO 0000: LV Sub Generation Intermittent</t>
  </si>
  <si>
    <t>LDNO 132kV: LV Sub Generation Intermittent</t>
  </si>
  <si>
    <t>LDNO 132kV/EHV: LV Sub Generation Intermittent</t>
  </si>
  <si>
    <t>LDNO EHV: LV Sub Generation Intermittent</t>
  </si>
  <si>
    <t>LDNO HVplus: LV Sub Generation Intermittent</t>
  </si>
  <si>
    <t>LDNO 0000: LV Sub Generation Non-Intermittent</t>
  </si>
  <si>
    <t>LDNO 132kV: LV Sub Generation Non-Intermittent</t>
  </si>
  <si>
    <t>LDNO 132kV/EHV: LV Sub Generation Non-Intermittent</t>
  </si>
  <si>
    <t>LDNO EHV: LV Sub Generation Non-Intermittent</t>
  </si>
  <si>
    <t>LDNO HVplus: LV Sub Generation Non-Intermittent</t>
  </si>
  <si>
    <t>LDNO 0000: HV Generation Intermittent</t>
  </si>
  <si>
    <t>LDNO 132kV: HV Generation Intermittent</t>
  </si>
  <si>
    <t>LDNO 132kV/EHV: HV Generation Intermittent</t>
  </si>
  <si>
    <t>LDNO EHV: HV Generation Intermittent</t>
  </si>
  <si>
    <t>LDNO HVplus: HV Generation Intermittent</t>
  </si>
  <si>
    <t>LDNO 0000: HV Generation Non-Intermittent</t>
  </si>
  <si>
    <t>LDNO 132kV: HV Generation Non-Intermittent</t>
  </si>
  <si>
    <t>LDNO 132kV/EHV: HV Generation Non-Intermittent</t>
  </si>
  <si>
    <t>LDNO EHV: HV Generation Non-Intermittent</t>
  </si>
  <si>
    <t>LDNO HVplus: HV Generation Non-Intermittent</t>
  </si>
  <si>
    <t>913. LRIC power flow modelling data</t>
  </si>
  <si>
    <t>Location name/ID</t>
  </si>
  <si>
    <t>Demand or Generation</t>
  </si>
  <si>
    <t>Linked location (if any)</t>
  </si>
  <si>
    <t>Local charge 1 £/kVA/year</t>
  </si>
  <si>
    <t>Remote charge 1 £/kVA/year</t>
  </si>
  <si>
    <t>Not used</t>
  </si>
  <si>
    <t>Maximum demand run: kW</t>
  </si>
  <si>
    <t>Maximum demand run: kVAr</t>
  </si>
  <si>
    <t>935. Tariff data</t>
  </si>
  <si>
    <t>Name</t>
  </si>
  <si>
    <t>Maximum import capacity (kVA)</t>
  </si>
  <si>
    <t>Exempt export capacity (kVA)</t>
  </si>
  <si>
    <t>Non-exempt pre-2005 export capacity (kVA)</t>
  </si>
  <si>
    <t>Non-exempt 2005-2010 export capacity (kVA)</t>
  </si>
  <si>
    <t>Non-exempt post-2010 export capacity (kVA)</t>
  </si>
  <si>
    <t>Sole use asset MEAV (£)</t>
  </si>
  <si>
    <t>Percentage of sole use assets where Customer is entitled to reduction for capitalised O&amp;M</t>
  </si>
  <si>
    <t>LRIC location</t>
  </si>
  <si>
    <t>Customer category for demand scaling</t>
  </si>
  <si>
    <t>Network use factor</t>
  </si>
  <si>
    <t>Super-red kW import divided by kVA capacity</t>
  </si>
  <si>
    <t>Super-red kVAr import divided by kVA capacity</t>
  </si>
  <si>
    <t>Proportion exposed to indirect cost allocation and fixed adder</t>
  </si>
  <si>
    <t>Capacity subject to DSM (kVA)</t>
  </si>
  <si>
    <t>Super-red units exported (kWh)</t>
  </si>
  <si>
    <t>Capacity eligible for GSP generation credits (kW)</t>
  </si>
  <si>
    <t>Proportion eligible for charge 1 credits</t>
  </si>
  <si>
    <t>Days for which not a customer</t>
  </si>
  <si>
    <t>Hours in super-red for which not a customer</t>
  </si>
  <si>
    <t>Import charge in previous charging year (£/year)</t>
  </si>
  <si>
    <t>Export charge in previous charging year (£/year)</t>
  </si>
  <si>
    <t>LLFC import</t>
  </si>
  <si>
    <t>LLFC export</t>
  </si>
  <si>
    <t>3402. EHV operating expenditure intensity</t>
  </si>
  <si>
    <t>3404. Power factor in 500 MW model</t>
  </si>
  <si>
    <t>3406. Factor for the allocation of capacity scaling</t>
  </si>
  <si>
    <t>3408. Proportion of residual to go into fixed adder</t>
  </si>
  <si>
    <t>3410. EHV asset levels</t>
  </si>
  <si>
    <t>EHV asset levels</t>
  </si>
  <si>
    <t>3412. HV and LV network asset levels</t>
  </si>
  <si>
    <t>HV and LV network asset levels</t>
  </si>
  <si>
    <t>3414. HV and LV service asset levels</t>
  </si>
  <si>
    <t>HV and LV service asset levels</t>
  </si>
  <si>
    <t>Data sources:</t>
  </si>
  <si>
    <t>x1 = 935. Non-exempt pre-2005 export capacity (kVA) (in Tariff data)</t>
  </si>
  <si>
    <t>x2 = 935. Non-exempt 2005-2010 export capacity (kVA) (in Tariff data)</t>
  </si>
  <si>
    <t>x3 = 935. Non-exempt post-2010 export capacity (kVA) (in Tariff data)</t>
  </si>
  <si>
    <t>x4 = 935. Exempt export capacity (kVA) (in Tariff data)</t>
  </si>
  <si>
    <t>x5 = 935. Days for which not a customer (in Tariff data)</t>
  </si>
  <si>
    <t>x6 = 1113. Days in year (in General inputs)</t>
  </si>
  <si>
    <t>x7 = Non-exempt pre-2005 export capacity (kVA) adjusted for part-year</t>
  </si>
  <si>
    <t>x8 = Non-exempt 2005-2010 export capacity (kVA) adjusted for part-year</t>
  </si>
  <si>
    <t>x9 = Non-exempt post-2010 export capacity (kVA) adjusted for part-year</t>
  </si>
  <si>
    <t>x10 = 935. LRIC location (in Tariff data)</t>
  </si>
  <si>
    <t>x11 = 913. Location name/ID (in LRIC power flow modelling data)</t>
  </si>
  <si>
    <t>x12 = 913. Linked location (if any) (in LRIC power flow modelling data)</t>
  </si>
  <si>
    <t>x13 = Location</t>
  </si>
  <si>
    <t>x14 = Linked location 1</t>
  </si>
  <si>
    <t>x15 = Linked location 2</t>
  </si>
  <si>
    <t>x16 = Linked location 3</t>
  </si>
  <si>
    <t>x17 = Linked location 4</t>
  </si>
  <si>
    <t>x18 = Linked location 5</t>
  </si>
  <si>
    <t>x19 = Linked location 6</t>
  </si>
  <si>
    <t>x20 = 913. Local charge 1 £/kVA/year (in LRIC power flow modelling data)</t>
  </si>
  <si>
    <t>x21 = Linked location 7</t>
  </si>
  <si>
    <t>x22 = 913. Remote charge 1 £/kVA/year (in LRIC power flow modelling data)</t>
  </si>
  <si>
    <t>x23 = 913. Maximum demand run: kW (in LRIC power flow modelling data)</t>
  </si>
  <si>
    <t>x24 = 913. Maximum demand run: kVAr (in LRIC power flow modelling data)</t>
  </si>
  <si>
    <t>x25 = Maximum demand run kVA at Location</t>
  </si>
  <si>
    <t>x26 = Maximum demand run kVA at Linked location 1</t>
  </si>
  <si>
    <t>x27 = Maximum demand run kVA at Linked location 2</t>
  </si>
  <si>
    <t>x28 = Maximum demand run kVA at Linked location 3</t>
  </si>
  <si>
    <t>x29 = Maximum demand run kVA at Linked location 4</t>
  </si>
  <si>
    <t>x30 = Maximum demand run kVA at Linked location 5</t>
  </si>
  <si>
    <t>x31 = Maximum demand run kVA at Linked location 6</t>
  </si>
  <si>
    <t>x32 = Maximum demand run kVA at Linked location 7</t>
  </si>
  <si>
    <t>x33 = Local charge 1 £/kVA/year at Location</t>
  </si>
  <si>
    <t>x34 = Local charge 1 £/kVA/year at Linked location 1</t>
  </si>
  <si>
    <t>x35 = Local charge 1 £/kVA/year at Linked location 2</t>
  </si>
  <si>
    <t>x36 = Local charge 1 £/kVA/year at Linked location 3</t>
  </si>
  <si>
    <t>x37 = Local charge 1 £/kVA/year at Linked location 4</t>
  </si>
  <si>
    <t>x38 = Local charge 1 £/kVA/year at Linked location 5</t>
  </si>
  <si>
    <t>x39 = Local charge 1 £/kVA/year at Linked location 6</t>
  </si>
  <si>
    <t>x40 = Local charge 1 £/kVA/year at Linked location 7</t>
  </si>
  <si>
    <t>x41 = Network charge 1 £/kVA/year at Location</t>
  </si>
  <si>
    <t>x42 = Network charge 1 £/kVA/year at Linked location 1</t>
  </si>
  <si>
    <t>x43 = Network charge 1 £/kVA/year at Linked location 2</t>
  </si>
  <si>
    <t>x44 = Network charge 1 £/kVA/year at Linked location 3</t>
  </si>
  <si>
    <t>x45 = Network charge 1 £/kVA/year at Linked location 4</t>
  </si>
  <si>
    <t>x46 = Network charge 1 £/kVA/year at Linked location 5</t>
  </si>
  <si>
    <t>x47 = Network charge 1 £/kVA/year at Linked location 6</t>
  </si>
  <si>
    <t>x48 = Network charge 1 £/kVA/year at Linked location 7</t>
  </si>
  <si>
    <t>x49 = 935. Proportion eligible for charge 1 credits (in Tariff data)</t>
  </si>
  <si>
    <t>x50 = Average local charge 1 (£/kVA/year)</t>
  </si>
  <si>
    <t>x51 = Average network charge 1 (£/kVA/year)</t>
  </si>
  <si>
    <t>x52 = 1113. Annual hours in super-red (in General inputs)</t>
  </si>
  <si>
    <t>x53 = Chargeable export capacity adjusted for part-year (kVA)</t>
  </si>
  <si>
    <t>x54 = Generation credit (before exempt adjustment) p/kWh</t>
  </si>
  <si>
    <t>x55 = Exempt export capacity (kVA) adjusted for part-year</t>
  </si>
  <si>
    <t>x56 = Generation credit (unrounded) p/kWh</t>
  </si>
  <si>
    <t>Kind:</t>
  </si>
  <si>
    <t>Calculation</t>
  </si>
  <si>
    <t>Formula:</t>
  </si>
  <si>
    <t>=OR(x1&lt;&gt;"VOID",x2&lt;&gt;"VOID",x3&lt;&gt;"VOID")</t>
  </si>
  <si>
    <t>=IF(x4="VOID",0,x4*(1-x5/x6))</t>
  </si>
  <si>
    <t>=IF(x1="VOID",0,x1*(1-x5/x6))</t>
  </si>
  <si>
    <t>=IF(x2="VOID",0,x2*(1-x5/x6))</t>
  </si>
  <si>
    <t>=IF(x3="VOID",0,x3*(1-x5/x6))</t>
  </si>
  <si>
    <t>=x7+x8+x9</t>
  </si>
  <si>
    <t>=MATCH(x10,x11,0)</t>
  </si>
  <si>
    <t>=MATCH(INDEX(x12,x13),x11,0)</t>
  </si>
  <si>
    <t>=MATCH(INDEX(x12,x14),x11,0)</t>
  </si>
  <si>
    <t>=MATCH(INDEX(x12,x15),x11,0)</t>
  </si>
  <si>
    <t>=MATCH(INDEX(x12,x16),x11,0)</t>
  </si>
  <si>
    <t>=MATCH(INDEX(x12,x17),x11,0)</t>
  </si>
  <si>
    <t>=MATCH(INDEX(x12,x18),x11,0)</t>
  </si>
  <si>
    <t>=MATCH(INDEX(x12,x19),x11,0)</t>
  </si>
  <si>
    <t>=IF(ISNUMBER(x13),MAX(0,INDEX(x20,x13)),0)</t>
  </si>
  <si>
    <t>=IF(ISNUMBER(x14),MAX(0,INDEX(x20,x14)),0)</t>
  </si>
  <si>
    <t>=IF(ISNUMBER(x15),MAX(0,INDEX(x20,x15)),0)</t>
  </si>
  <si>
    <t>=IF(ISNUMBER(x16),MAX(0,INDEX(x20,x16)),0)</t>
  </si>
  <si>
    <t>=IF(ISNUMBER(x17),MAX(0,INDEX(x20,x17)),0)</t>
  </si>
  <si>
    <t>=IF(ISNUMBER(x18),MAX(0,INDEX(x20,x18)),0)</t>
  </si>
  <si>
    <t>=IF(ISNUMBER(x19),MAX(0,INDEX(x20,x19)),0)</t>
  </si>
  <si>
    <t>=IF(ISNUMBER(x21),MAX(0,INDEX(x20,x21)),0)</t>
  </si>
  <si>
    <t>=IF(ISNUMBER(x13),MAX(0,INDEX(x22,x13)),0)</t>
  </si>
  <si>
    <t>=IF(ISNUMBER(x14),MAX(0,INDEX(x22,x14)),0)</t>
  </si>
  <si>
    <t>=IF(ISNUMBER(x15),MAX(0,INDEX(x22,x15)),0)</t>
  </si>
  <si>
    <t>=IF(ISNUMBER(x16),MAX(0,INDEX(x22,x16)),0)</t>
  </si>
  <si>
    <t>=IF(ISNUMBER(x17),MAX(0,INDEX(x22,x17)),0)</t>
  </si>
  <si>
    <t>=IF(ISNUMBER(x18),MAX(0,INDEX(x22,x18)),0)</t>
  </si>
  <si>
    <t>=IF(ISNUMBER(x19),MAX(0,INDEX(x22,x19)),0)</t>
  </si>
  <si>
    <t>=IF(ISNUMBER(x21),MAX(0,INDEX(x22,x21)),0)</t>
  </si>
  <si>
    <t>=IF(ISNUMBER(x13),SQRT(INDEX(x23,x13)^2+INDEX(x24,x13)^2),0)</t>
  </si>
  <si>
    <t>=IF(ISNUMBER(x14),SQRT(INDEX(x23,x14)^2+INDEX(x24,x14)^2),0)</t>
  </si>
  <si>
    <t>=IF(ISNUMBER(x15),SQRT(INDEX(x23,x15)^2+INDEX(x24,x15)^2),0)</t>
  </si>
  <si>
    <t>=IF(ISNUMBER(x16),SQRT(INDEX(x23,x16)^2+INDEX(x24,x16)^2),0)</t>
  </si>
  <si>
    <t>=IF(ISNUMBER(x17),SQRT(INDEX(x23,x17)^2+INDEX(x24,x17)^2),0)</t>
  </si>
  <si>
    <t>=IF(ISNUMBER(x18),SQRT(INDEX(x23,x18)^2+INDEX(x24,x18)^2),0)</t>
  </si>
  <si>
    <t>=IF(ISNUMBER(x19),SQRT(INDEX(x23,x19)^2+INDEX(x24,x19)^2),0)</t>
  </si>
  <si>
    <t>=IF(ISNUMBER(x21),SQRT(INDEX(x23,x21)^2+INDEX(x24,x21)^2),0)</t>
  </si>
  <si>
    <t>=IF(x25+x26+x27+x28+x29+x30+x31+x32=0,IF(COUNT(x13,x14,x15,x16,x17,x18,x19,x21),(x33+x34+x35+x36+x37+x38+x39+x40)/COUNT(x13,x14,x15,x16,x17,x18,x19,x21),0),(x25*x33+x26*x34+x27*x35+x28*x36+x29*x37+x30*x38+x31*x39+x32*x40)/(x25+x26+x27+x28+x29+x30+x31+x32))</t>
  </si>
  <si>
    <t>=IF(x25+x26+x27+x28+x29+x30+x31+x32=0,IF(COUNT(x13,x14,x15,x16,x17,x18,x19,x21),(x41+x42+x43+x44+x45+x46+x47+x48)/COUNT(x13,x14,x15,x16,x17,x18,x19,x21),0),(x25*x41+x26*x42+x27*x43+x28*x44+x29*x45+x30*x46+x31*x47+x32*x48)/(x25+x26+x27+x28+x29+x30+x31+x32))</t>
  </si>
  <si>
    <t>=-100*x49*(x50+x51)/x52</t>
  </si>
  <si>
    <t>=IF(x53,(x54*x53/(x53+x55)),0)</t>
  </si>
  <si>
    <t>=ROUND(x56,3)</t>
  </si>
  <si>
    <t>3502. Has export charges?</t>
  </si>
  <si>
    <t>3504. Exempt export capacity (kVA) adjusted for part-year</t>
  </si>
  <si>
    <t>3506. Non-exempt pre-2005 export capacity (kVA) adjusted for part-year</t>
  </si>
  <si>
    <t>3508. Non-exempt 2005-2010 export capacity (kVA) adjusted for part-year</t>
  </si>
  <si>
    <t>3510. Non-exempt post-2010 export capacity (kVA) adjusted for part-year</t>
  </si>
  <si>
    <t>3512. Chargeable export capacity adjusted for part-year (kVA)</t>
  </si>
  <si>
    <t>3514. Location</t>
  </si>
  <si>
    <t>3516. Linked location 1</t>
  </si>
  <si>
    <t>3518. Linked location 2</t>
  </si>
  <si>
    <t>3520. Linked location 3</t>
  </si>
  <si>
    <t>3522. Linked location 4</t>
  </si>
  <si>
    <t>3524. Linked location 5</t>
  </si>
  <si>
    <t>3526. Linked location 6</t>
  </si>
  <si>
    <t>3528. Linked location 7</t>
  </si>
  <si>
    <t>3530. Local charge 1 £/kVA/year at Location</t>
  </si>
  <si>
    <t>3532. Local charge 1 £/kVA/year at Linked location 1</t>
  </si>
  <si>
    <t>3534. Local charge 1 £/kVA/year at Linked location 2</t>
  </si>
  <si>
    <t>3536. Local charge 1 £/kVA/year at Linked location 3</t>
  </si>
  <si>
    <t>3538. Local charge 1 £/kVA/year at Linked location 4</t>
  </si>
  <si>
    <t>3540. Local charge 1 £/kVA/year at Linked location 5</t>
  </si>
  <si>
    <t>3542. Local charge 1 £/kVA/year at Linked location 6</t>
  </si>
  <si>
    <t>3544. Local charge 1 £/kVA/year at Linked location 7</t>
  </si>
  <si>
    <t>3546. Network charge 1 £/kVA/year at Location</t>
  </si>
  <si>
    <t>3548. Network charge 1 £/kVA/year at Linked location 1</t>
  </si>
  <si>
    <t>3550. Network charge 1 £/kVA/year at Linked location 2</t>
  </si>
  <si>
    <t>3552. Network charge 1 £/kVA/year at Linked location 3</t>
  </si>
  <si>
    <t>3554. Network charge 1 £/kVA/year at Linked location 4</t>
  </si>
  <si>
    <t>3556. Network charge 1 £/kVA/year at Linked location 5</t>
  </si>
  <si>
    <t>3558. Network charge 1 £/kVA/year at Linked location 6</t>
  </si>
  <si>
    <t>3560. Network charge 1 £/kVA/year at Linked location 7</t>
  </si>
  <si>
    <t>3562. Maximum demand run kVA at Location</t>
  </si>
  <si>
    <t>3564. Maximum demand run kVA at Linked location 1</t>
  </si>
  <si>
    <t>3566. Maximum demand run kVA at Linked location 2</t>
  </si>
  <si>
    <t>3568. Maximum demand run kVA at Linked location 3</t>
  </si>
  <si>
    <t>3570. Maximum demand run kVA at Linked location 4</t>
  </si>
  <si>
    <t>3572. Maximum demand run kVA at Linked location 5</t>
  </si>
  <si>
    <t>3574. Maximum demand run kVA at Linked location 6</t>
  </si>
  <si>
    <t>3576. Maximum demand run kVA at Linked location 7</t>
  </si>
  <si>
    <t>3578. Average local charge 1 (£/kVA/year)</t>
  </si>
  <si>
    <t>3580. Average network charge 1 (£/kVA/year)</t>
  </si>
  <si>
    <t>3582. Generation credit (before exempt adjustment) p/kWh</t>
  </si>
  <si>
    <t>3584. Generation credit (unrounded) p/kWh</t>
  </si>
  <si>
    <t>3586. Export super-red unit rate (p/kWh)</t>
  </si>
  <si>
    <t>x1 = 935. Maximum import capacity (kVA) (in Tariff data)</t>
  </si>
  <si>
    <t>x2 = 935. Days for which not a customer (in Tariff data)</t>
  </si>
  <si>
    <t>x3 = 1113. Days in year (in General inputs)</t>
  </si>
  <si>
    <t>x4 = 935. Capacity eligible for GSP generation credits (kW) (in Tariff data)</t>
  </si>
  <si>
    <t>x5 = 935. Super-red kW import divided by kVA capacity (in Tariff data)</t>
  </si>
  <si>
    <t>x6 = 935. Hours in super-red for which not a customer (in Tariff data)</t>
  </si>
  <si>
    <t>x7 = 1113. Annual hours in super-red (in General inputs)</t>
  </si>
  <si>
    <t>x8 = 1135. Loss adjustment factor to transmission for each network level (from CDCM table 2004)</t>
  </si>
  <si>
    <t>x9 = 935. Customer category for demand scaling (in Tariff data)</t>
  </si>
  <si>
    <t>x10 = Super-red kW divided by kVA adjusted for part-year</t>
  </si>
  <si>
    <t>x11 = Loss factor to transmission</t>
  </si>
  <si>
    <t>=IF(x1="VOID",0,(x1*(1-x2/x3)))</t>
  </si>
  <si>
    <t>=IF(x4="VOID",0,x4*(1-x2/x3))</t>
  </si>
  <si>
    <t>=x5*(1-x6/x7)/(1-x2/x3)</t>
  </si>
  <si>
    <t>=INDEX(x8,IF(x9,IF(MOD(x9,1000),IF(MOD(x9,100),IF(MOD(x9,10),IF(MOD(x9,1000)=1,6,5),4),3),2),1))</t>
  </si>
  <si>
    <t>=x10*x11</t>
  </si>
  <si>
    <t>3602. Maximum import capacity adjusted for part-year (kVA)</t>
  </si>
  <si>
    <t>3604. Capacity eligible for GSP generation credits (kW) adjusted for part-year</t>
  </si>
  <si>
    <t>3606. Super-red kW divided by kVA adjusted for part-year</t>
  </si>
  <si>
    <t>3608. Loss factor to transmission</t>
  </si>
  <si>
    <t>3610. Peak-time active power consumption adjusted to transmission (kW/kVA)</t>
  </si>
  <si>
    <t>x1 = 1122. Forecast system simultaneous maximum load (kW) from CDCM users (from CDCM table 2506)</t>
  </si>
  <si>
    <t>x2 = 3602. Maximum import capacity adjusted for part-year (kVA)</t>
  </si>
  <si>
    <t>x3 = 3610. Peak-time active power consumption adjusted to transmission (kW/kVA)</t>
  </si>
  <si>
    <t>x4 = Total CDCM peak time consumption (kW)</t>
  </si>
  <si>
    <t>x5 = Total EDCM peak time consumption (kW)</t>
  </si>
  <si>
    <t>x6 = 1113. Transmission exit charges (£/year) (in General inputs)</t>
  </si>
  <si>
    <t>x7 = Estimated total peak-time consumption (kW)</t>
  </si>
  <si>
    <t>x8 = 3512. Chargeable export capacity adjusted for part-year (kVA)</t>
  </si>
  <si>
    <t>x9 = 3508. Non-exempt 2005-2010 export capacity (kVA) adjusted for part-year</t>
  </si>
  <si>
    <t>x10 = 3510. Non-exempt post-2010 export capacity (kVA) adjusted for part-year</t>
  </si>
  <si>
    <t>x11 = 1113. O&amp;M charging rate based on FBPQ data (£/kW/year) (in General inputs)</t>
  </si>
  <si>
    <t>x12 = Non-exempt 2005-2010 export capacity (kVA) adjusted for part-year (total)</t>
  </si>
  <si>
    <t>x13 = Chargeable export capacity adjusted for part-year (kVA) (total)</t>
  </si>
  <si>
    <t>x14 = 1113. Average adjusted GP (£/year) (in General inputs)</t>
  </si>
  <si>
    <t>x15 = Non-exempt post-2010 export capacity (kVA) adjusted for part-year (total)</t>
  </si>
  <si>
    <t>x16 = 1113. Total CDCM generation capacity post-2010 (kVA) (in General inputs)</t>
  </si>
  <si>
    <t>x17 = 1113. GL term from the DG incentive revenue calculation (£/year) (in General inputs)</t>
  </si>
  <si>
    <t>x18 = 1113. Total CDCM generation capacity 2005-2010 (kVA) (in General inputs)</t>
  </si>
  <si>
    <t>x19 = 1113. Days in year (in General inputs)</t>
  </si>
  <si>
    <t>Copy cells</t>
  </si>
  <si>
    <t>Sum-product calculation</t>
  </si>
  <si>
    <t>Cell summation</t>
  </si>
  <si>
    <t>= x1</t>
  </si>
  <si>
    <t>=SUMPRODUCT(x2, x3)</t>
  </si>
  <si>
    <t>=x4+x5</t>
  </si>
  <si>
    <t>=x6/x7</t>
  </si>
  <si>
    <t>=SUM(x8)</t>
  </si>
  <si>
    <t>=SUM(x9)</t>
  </si>
  <si>
    <t>=SUM(x10)</t>
  </si>
  <si>
    <t>=(x11*(1-x12/x13)+(x14*x15/(x15+x16)+x17*x12/(x12+x18))/x13)*100/x19</t>
  </si>
  <si>
    <t>3702. Total CDCM peak time consumption (kW)</t>
  </si>
  <si>
    <t>3704. Total EDCM peak time consumption (kW)</t>
  </si>
  <si>
    <t>3706. Estimated total peak-time consumption (kW)</t>
  </si>
  <si>
    <t>3708. Transmission exit charging rate (£/kW/year)</t>
  </si>
  <si>
    <t>3710. Chargeable export capacity adjusted for part-year (kVA) (total)</t>
  </si>
  <si>
    <t>3712. Non-exempt 2005-2010 export capacity (kVA) adjusted for part-year (total)</t>
  </si>
  <si>
    <t>3714. Non-exempt post-2010 export capacity (kVA) adjusted for part-year (total)</t>
  </si>
  <si>
    <t>3716. Export capacity charge p/kVA/day</t>
  </si>
  <si>
    <t>x1 = 3512. Chargeable export capacity adjusted for part-year (kVA)</t>
  </si>
  <si>
    <t>x2 = 3708. Transmission exit charging rate (£/kW/year)</t>
  </si>
  <si>
    <t>x4 = 3604. Capacity eligible for GSP generation credits (kW) adjusted for part-year</t>
  </si>
  <si>
    <t>x5 = 3502. Has export charges?</t>
  </si>
  <si>
    <t>x6 = 3716. Export capacity charge p/kVA/day</t>
  </si>
  <si>
    <t>x7 = Export capacity charge (unrounded) p/kVA/day</t>
  </si>
  <si>
    <t>x8 = Generation credit (unrounded) p/kVA/day</t>
  </si>
  <si>
    <t>x9 = Net export capacity charge (or credit) (unrounded) (p/kVA/day)</t>
  </si>
  <si>
    <t>=IF(x1,-100*x2/x3*x4/x1,0)</t>
  </si>
  <si>
    <t>=IF(x5,x6,0)</t>
  </si>
  <si>
    <t>=ROUND(x7,2)</t>
  </si>
  <si>
    <t>=IF(x5,(x7+x8),0)</t>
  </si>
  <si>
    <t>=ROUND(x9,2)</t>
  </si>
  <si>
    <t>3802. Generation credit (unrounded) p/kVA/day</t>
  </si>
  <si>
    <t>3804. Export capacity charge (unrounded) p/kVA/day</t>
  </si>
  <si>
    <t>3806. Export capacity charge (p/kVA/day)</t>
  </si>
  <si>
    <t>3808. Net export capacity charge (or credit) (unrounded) (p/kVA/day)</t>
  </si>
  <si>
    <t>3810. Export capacity rate (p/kVA/day)</t>
  </si>
  <si>
    <t>x1 = 3602. Maximum import capacity adjusted for part-year (kVA)</t>
  </si>
  <si>
    <t>x2 = 935. Sole use asset MEAV (£) (in Tariff data)</t>
  </si>
  <si>
    <t>x3 = 3504. Exempt export capacity (kVA) adjusted for part-year</t>
  </si>
  <si>
    <t>x4 = 3512. Chargeable export capacity adjusted for part-year (kVA)</t>
  </si>
  <si>
    <t>x5 = Sole use asset MEAV for demand (£)</t>
  </si>
  <si>
    <t>x6 = 935. Days for which not a customer (in Tariff data)</t>
  </si>
  <si>
    <t>x7 = 1113. Days in year (in General inputs)</t>
  </si>
  <si>
    <t>x8 = Sole use asset MEAV for non-exempt generation (£)</t>
  </si>
  <si>
    <t>x9 = 3608. Loss factor to transmission</t>
  </si>
  <si>
    <t>x10 = 3404. Power factor in 500 MW model</t>
  </si>
  <si>
    <t>=IF(x1,x2*x1/(x1+x3+x4),0)</t>
  </si>
  <si>
    <t>=IF(x4,x2*x4/(x1+x3+x4),0)</t>
  </si>
  <si>
    <t>=x5*(1-x6/x7)</t>
  </si>
  <si>
    <t>=x8*(1-x6/x7)</t>
  </si>
  <si>
    <t>=x9*x10</t>
  </si>
  <si>
    <t>3902. Sole use asset MEAV for demand (£)</t>
  </si>
  <si>
    <t>3904. Sole use asset MEAV for non-exempt generation (£)</t>
  </si>
  <si>
    <t>3906. Demand sole use asset MEAV adjusted for part-year (£)</t>
  </si>
  <si>
    <t>3908. Generation sole use asset MEAV adjusted for part-year (£)</t>
  </si>
  <si>
    <t>3910. Active power equivalent of capacity adjusted to transmission (kW/kVA)</t>
  </si>
  <si>
    <t>x1 = 3410. EHV asset levels</t>
  </si>
  <si>
    <t>x2 = 1131. Assets in CDCM model (£) (from CDCM table 2706)</t>
  </si>
  <si>
    <t>x3 = 3412. HV and LV network asset levels</t>
  </si>
  <si>
    <t>x4 = 3414. HV and LV service asset levels</t>
  </si>
  <si>
    <t>x5 = 1122. Forecast system simultaneous maximum load (kW) from CDCM users (from CDCM table 2506)</t>
  </si>
  <si>
    <t>x6 = 1135. Loss adjustment factor to transmission for each network level (from CDCM table 2004)</t>
  </si>
  <si>
    <t>x7 = 1132. Override notional asset rate for 132kV/HV (£/kW)</t>
  </si>
  <si>
    <t>x8 = Notional asset rate (£/kW)</t>
  </si>
  <si>
    <t>x9 = Notional asset rate for 132kV/HV (£/kW)</t>
  </si>
  <si>
    <t>x10 = 3906. Demand sole use asset MEAV adjusted for part-year (£)</t>
  </si>
  <si>
    <t>x11 = 3908. Generation sole use asset MEAV adjusted for part-year (£)</t>
  </si>
  <si>
    <t>Combine tables</t>
  </si>
  <si>
    <t>=SUMPRODUCT(x1, x2)</t>
  </si>
  <si>
    <t>=SUMPRODUCT(x3, x2)</t>
  </si>
  <si>
    <t>=SUMPRODUCT(x4, x2)</t>
  </si>
  <si>
    <t>=x2/x5/x6</t>
  </si>
  <si>
    <t>=IF(ISNUMBER(x7),IF(x7,x7,x8),x8)</t>
  </si>
  <si>
    <t>= x9 or x8</t>
  </si>
  <si>
    <t>=SUM(x11)</t>
  </si>
  <si>
    <t>3912. EHV assets in CDCM model (£)</t>
  </si>
  <si>
    <t>3914. HV and LV network assets in CDCM model (£)</t>
  </si>
  <si>
    <t>3916. HV and LV service assets in CDCM model (£)</t>
  </si>
  <si>
    <t>3918. Notional asset rate (£/kW)</t>
  </si>
  <si>
    <t>3920. Notional asset rate for 132kV/HV (£/kW)</t>
  </si>
  <si>
    <t>3922. Notional asset rate adjusted (£/kW)</t>
  </si>
  <si>
    <t>3924. Total sole use assets for demand (£)</t>
  </si>
  <si>
    <t>3926. Generation sole use asset MEAV adjusted for part-year (£) (aggregate)</t>
  </si>
  <si>
    <t>x1 = 935. Customer category for demand scaling (in Tariff data)</t>
  </si>
  <si>
    <t>x2 = 3922. Notional asset rate adjusted (£/kW)</t>
  </si>
  <si>
    <t>x3 = 3910. Active power equivalent of capacity adjusted to transmission (kW/kVA)</t>
  </si>
  <si>
    <t>x4 = 1105. Diversity allowance between level exit and GSP Group (from CDCM table 2611)</t>
  </si>
  <si>
    <t>x5 = 935. Network use factor (in Tariff data)</t>
  </si>
  <si>
    <t>x6 = 3610. Peak-time active power consumption adjusted to transmission (kW/kVA)</t>
  </si>
  <si>
    <t>x7 = Capacity 132kV circuits (£/kVA)</t>
  </si>
  <si>
    <t>x8 = Capacity 132kV/EHV (£/kVA)</t>
  </si>
  <si>
    <t>x9 = Capacity EHV circuits (£/kVA)</t>
  </si>
  <si>
    <t>x10 = Capacity EHV/HV (£/kVA)</t>
  </si>
  <si>
    <t>x11 = Capacity 132kV/HV (£/kVA)</t>
  </si>
  <si>
    <t>x12 = Consumption 132kV circuits (£/kVA)</t>
  </si>
  <si>
    <t>x13 = Consumption 132kV/EHV (£/kVA)</t>
  </si>
  <si>
    <t>x14 = Consumption EHV circuits (£/kVA)</t>
  </si>
  <si>
    <t>=IF(x1=1000,x2*x3/(1+x4)*x5,0)</t>
  </si>
  <si>
    <t>=IF(MOD(x1,1000)=100,x2*x3/(1+x4)*x5,0)</t>
  </si>
  <si>
    <t>=IF(MOD(x1,100)=10,x2*x3/(1+x4)*x5,0)</t>
  </si>
  <si>
    <t>=IF(AND(MOD(x1,10)&gt;0,MOD(x1,1000)&gt;1),x2*x3/(1+x4)*x5,0)</t>
  </si>
  <si>
    <t>=IF(MOD(x1,1000)=1,x2*x3/(1+x4)*x5,0)</t>
  </si>
  <si>
    <t>=IF(x1&gt;1000,x2*x6*x5,0)</t>
  </si>
  <si>
    <t>=IF(MOD(x1,1000)&gt;100,x2*x6*x5,0)</t>
  </si>
  <si>
    <t>=IF(MOD(x1,100)&gt;10,x2*x6*x5,0)</t>
  </si>
  <si>
    <t>=x7+x8+x9+x10+x11</t>
  </si>
  <si>
    <t>=x12+x13+x14</t>
  </si>
  <si>
    <t>3928. Capacity 132kV circuits (£/kVA)</t>
  </si>
  <si>
    <t>3930. Capacity 132kV/EHV (£/kVA)</t>
  </si>
  <si>
    <t>3932. Capacity EHV circuits (£/kVA)</t>
  </si>
  <si>
    <t>3934. Capacity EHV/HV (£/kVA)</t>
  </si>
  <si>
    <t>3936. Capacity 132kV/HV (£/kVA)</t>
  </si>
  <si>
    <t>3938. Consumption 132kV circuits (£/kVA)</t>
  </si>
  <si>
    <t>3940. Consumption 132kV/EHV (£/kVA)</t>
  </si>
  <si>
    <t>3942. Consumption EHV circuits (£/kVA)</t>
  </si>
  <si>
    <t>3944. Total notional capacity assets (£/kVA)</t>
  </si>
  <si>
    <t>3946. Total notional consumption assets (£/kVA)</t>
  </si>
  <si>
    <t>x1 = 3944. Total notional capacity assets (£/kVA)</t>
  </si>
  <si>
    <t>x3 = 3946. Total notional consumption assets (£/kVA)</t>
  </si>
  <si>
    <t>x4 = 3924. Total sole use assets for demand (£)</t>
  </si>
  <si>
    <t>x5 = Total notional capacity assets (£)</t>
  </si>
  <si>
    <t>x6 = Total notional consumption assets (£)</t>
  </si>
  <si>
    <t>x7 = 3926. Generation sole use asset MEAV adjusted for part-year (£) (aggregate)</t>
  </si>
  <si>
    <t>x8 = 1113. Direct cost (£/year) (in General inputs)</t>
  </si>
  <si>
    <t>x9 = All notional assets in EDCM (£)</t>
  </si>
  <si>
    <t>x10 = 3912. EHV assets in CDCM model (£)</t>
  </si>
  <si>
    <t>x11 = 3914. HV and LV network assets in CDCM model (£)</t>
  </si>
  <si>
    <t>x12 = 3916. HV and LV service assets in CDCM model (£)</t>
  </si>
  <si>
    <t>x13 = 3402. EHV operating expenditure intensity</t>
  </si>
  <si>
    <t>x14 = 1113. Network rates (£/year) (in General inputs)</t>
  </si>
  <si>
    <t>x15 = 1113. Indirect cost (£/year) (in General inputs)</t>
  </si>
  <si>
    <t>=x4+x5+x6+x7</t>
  </si>
  <si>
    <t>=x8/(x9+x10+(x11+x12)/x13)</t>
  </si>
  <si>
    <t>=x14/(x9+x10+x11+x12)</t>
  </si>
  <si>
    <t>=x15/(x9+x10+(x11+x12)/x13)</t>
  </si>
  <si>
    <t>3948. Total notional capacity assets (£)</t>
  </si>
  <si>
    <t>3950. Total notional consumption assets (£)</t>
  </si>
  <si>
    <t>3952. All notional assets in EDCM (£)</t>
  </si>
  <si>
    <t>3954. Direct cost charging rate</t>
  </si>
  <si>
    <t>3956. Network rates charging rate</t>
  </si>
  <si>
    <t>3958. Indirect cost charging rate</t>
  </si>
  <si>
    <t>x2 = Has import charges?</t>
  </si>
  <si>
    <t>x4 = 3902. Sole use asset MEAV for demand (£)</t>
  </si>
  <si>
    <t>x5 = 935. Percentage of sole use assets where Customer is entitled to reduction for capitalised O&amp;M (in Tariff data)</t>
  </si>
  <si>
    <t>x6 = 3954. Direct cost charging rate</t>
  </si>
  <si>
    <t>x7 = 3956. Network rates charging rate</t>
  </si>
  <si>
    <t>x8 = 3904. Sole use asset MEAV for non-exempt generation (£)</t>
  </si>
  <si>
    <t>x9 = Export fixed charge (unrounded) p/day</t>
  </si>
  <si>
    <t>=x1&lt;&gt;"VOID"</t>
  </si>
  <si>
    <t>=IF(x2,(100/x3*x4*((1-x5)*x6+x7)),0)</t>
  </si>
  <si>
    <t>=100/x3*x8*(x6+x7)</t>
  </si>
  <si>
    <t>3960. Has import charges?</t>
  </si>
  <si>
    <t>3962. Demand fixed charge p/day</t>
  </si>
  <si>
    <t>3964. Export fixed charge (unrounded) p/day</t>
  </si>
  <si>
    <t>3966. Export fixed charge p/day</t>
  </si>
  <si>
    <t>x2 = 935. Capacity subject to DSM (kVA) (in Tariff data)</t>
  </si>
  <si>
    <t>x3 = 935. Days for which not a customer (in Tariff data)</t>
  </si>
  <si>
    <t>x4 = 1113. Days in year (in General inputs)</t>
  </si>
  <si>
    <t>x5 = 1134. Minimum network use factor</t>
  </si>
  <si>
    <t>x6 = 935. Network use factor (in Tariff data)</t>
  </si>
  <si>
    <t>x7 = 1133. Maximum network use factor</t>
  </si>
  <si>
    <t>x8 = 935. Customer category for demand scaling (in Tariff data)</t>
  </si>
  <si>
    <t>x9 = 3922. Notional asset rate adjusted (£/kW)</t>
  </si>
  <si>
    <t>x10 = 3910. Active power equivalent of capacity adjusted to transmission (kW/kVA)</t>
  </si>
  <si>
    <t>x11 = 1105. Diversity allowance between level exit and GSP Group (from CDCM table 2611)</t>
  </si>
  <si>
    <t>x12 = Network use factors (second set)</t>
  </si>
  <si>
    <t>x13 = 3610. Peak-time active power consumption adjusted to transmission (kW/kVA)</t>
  </si>
  <si>
    <t>x14 = Capacity 132kV circuits (£/kVA)</t>
  </si>
  <si>
    <t>x15 = Capacity 132kV/EHV (£/kVA)</t>
  </si>
  <si>
    <t>x16 = Capacity EHV circuits (£/kVA)</t>
  </si>
  <si>
    <t>x17 = Capacity EHV/HV (£/kVA)</t>
  </si>
  <si>
    <t>x18 = Capacity 132kV/HV (£/kVA)</t>
  </si>
  <si>
    <t>x19 = Consumption 132kV circuits (£/kVA)</t>
  </si>
  <si>
    <t>x20 = Consumption 132kV/EHV (£/kVA)</t>
  </si>
  <si>
    <t>x21 = Consumption EHV circuits (£/kVA)</t>
  </si>
  <si>
    <t>x22 = 3908. Generation sole use asset MEAV adjusted for part-year (£)</t>
  </si>
  <si>
    <t>x23 = 3954. Direct cost charging rate</t>
  </si>
  <si>
    <t>x24 = 3956. Network rates charging rate</t>
  </si>
  <si>
    <t>x25 = 3514. Location</t>
  </si>
  <si>
    <t>x26 = 913. Maximum demand run: kW (in LRIC power flow modelling data)</t>
  </si>
  <si>
    <t>x27 = 3516. Linked location 1</t>
  </si>
  <si>
    <t>x28 = 3518. Linked location 2</t>
  </si>
  <si>
    <t>x29 = 3520. Linked location 3</t>
  </si>
  <si>
    <t>x30 = 3522. Linked location 4</t>
  </si>
  <si>
    <t>x31 = 3524. Linked location 5</t>
  </si>
  <si>
    <t>x32 = 3526. Linked location 6</t>
  </si>
  <si>
    <t>x33 = 3528. Linked location 7</t>
  </si>
  <si>
    <t>x34 = Total active power in maximum demand scenario (kW)</t>
  </si>
  <si>
    <t>x35 = 913. Maximum demand run: kVAr (in LRIC power flow modelling data)</t>
  </si>
  <si>
    <t>x36 = 3580. Average network charge 1 (£/kVA/year)</t>
  </si>
  <si>
    <t>x37 = 935. Super-red kW import divided by kVA capacity (in Tariff data)</t>
  </si>
  <si>
    <t>x38 = Inverse power factor, maximum demand (kVA/kW)</t>
  </si>
  <si>
    <t>x39 = 3578. Average local charge 1 (£/kVA/year)</t>
  </si>
  <si>
    <t>x40 = 1113. Annual hours in super-red (in General inputs)</t>
  </si>
  <si>
    <t>x41 = 3708. Transmission exit charging rate (£/kW/year)</t>
  </si>
  <si>
    <t>x42 = Non-DSM import capacity adjusted for part-year (kVA)</t>
  </si>
  <si>
    <t>x43 = Import capacity charge p/kVA/day</t>
  </si>
  <si>
    <t>x44 = Super-red rate p/kWh</t>
  </si>
  <si>
    <t>x45 = 935. Hours in super-red for which not a customer (in Tariff data)</t>
  </si>
  <si>
    <t>x46 = Capacity charge p/kVA/day (exit only)</t>
  </si>
  <si>
    <t>x47 = Import capacity charge from charge 1 (p/kVA/day)</t>
  </si>
  <si>
    <t>x48 = Second set of capacity assets (£/kVA)</t>
  </si>
  <si>
    <t>x49 = Second set of consumption assets (£/kVA)</t>
  </si>
  <si>
    <t>=x1-(x2*(1-x3/x4))</t>
  </si>
  <si>
    <t>=MAX(x5+0,MIN(x6+0,x7+0))</t>
  </si>
  <si>
    <t>=IF(x8=1000,x9*x10/(1+x11)*x12,0)</t>
  </si>
  <si>
    <t>=IF(MOD(x8,1000)=100,x9*x10/(1+x11)*x12,0)</t>
  </si>
  <si>
    <t>=IF(MOD(x8,100)=10,x9*x10/(1+x11)*x12,0)</t>
  </si>
  <si>
    <t>=IF(AND(MOD(x8,10)&gt;0,MOD(x8,1000)&gt;1),x9*x10/(1+x11)*x12,0)</t>
  </si>
  <si>
    <t>=IF(MOD(x8,1000)=1,x9*x10/(1+x11)*x12,0)</t>
  </si>
  <si>
    <t>=IF(x8&gt;1000,x9*x13*x12,0)</t>
  </si>
  <si>
    <t>=IF(MOD(x8,1000)&gt;100,x9*x13*x12,0)</t>
  </si>
  <si>
    <t>=IF(MOD(x8,100)&gt;10,x9*x13*x12,0)</t>
  </si>
  <si>
    <t>=x14+x15+x16+x17+x18</t>
  </si>
  <si>
    <t>=x19+x20+x21</t>
  </si>
  <si>
    <t>=100/x4*x22*(x23+x24)</t>
  </si>
  <si>
    <t>=0-IF(ISNUMBER(x25),INDEX(x26,x25),0)-IF(ISNUMBER(x27),INDEX(x26,x27),0)-IF(ISNUMBER(x28),INDEX(x26,x28),0)-IF(ISNUMBER(x29),INDEX(x26,x29),0)-IF(ISNUMBER(x30),INDEX(x26,x30),0)-IF(ISNUMBER(x31),INDEX(x26,x31),0)-IF(ISNUMBER(x32),INDEX(x26,x32),0)-IF(ISNUMBER(x33),INDEX(x26,x33),0)</t>
  </si>
  <si>
    <t>=IF(x34=0,1,MAX(1,SQRT(x34^2+(IF(ISNUMBER(x25),INDEX(x35,x25),0)+IF(ISNUMBER(x27),INDEX(x35,x27),0)+IF(ISNUMBER(x28),INDEX(x35,x28),0)+IF(ISNUMBER(x29),INDEX(x35,x29),0)+IF(ISNUMBER(x30),INDEX(x35,x30),0)+IF(ISNUMBER(x31),INDEX(x35,x31),0)+IF(ISNUMBER(x32),INDEX(x35,x32),0)+IF(ISNUMBER(x33),INDEX(x35,x33),0))^2)/x34))</t>
  </si>
  <si>
    <t>=100*(x36*x37*x38)/x4</t>
  </si>
  <si>
    <t>=100*x39/x4</t>
  </si>
  <si>
    <t>=100*(x36*x38)/x40</t>
  </si>
  <si>
    <t>=100/x4*x41*x13</t>
  </si>
  <si>
    <t>=IF(x1=0,0,(1-x42/x1)*(x43+IF(x37=0,0,(x44*x37*(x40-x45)/(x4-x3)))))</t>
  </si>
  <si>
    <t>=IF(x1=0,1,x42/x1)*x44</t>
  </si>
  <si>
    <t>=IF(x1=0,1,x42/x1)*x43</t>
  </si>
  <si>
    <t>=x46+x47</t>
  </si>
  <si>
    <t>=x40-x45</t>
  </si>
  <si>
    <t>=(x48+x49)*x1</t>
  </si>
  <si>
    <t>4002. Non-DSM import capacity adjusted for part-year (kVA)</t>
  </si>
  <si>
    <t>4004. Network use factors (second set)</t>
  </si>
  <si>
    <t>4006. Capacity 132kV circuits (£/kVA)</t>
  </si>
  <si>
    <t>4008. Capacity 132kV/EHV (£/kVA)</t>
  </si>
  <si>
    <t>4010. Capacity EHV circuits (£/kVA)</t>
  </si>
  <si>
    <t>4012. Capacity EHV/HV (£/kVA)</t>
  </si>
  <si>
    <t>4014. Capacity 132kV/HV (£/kVA)</t>
  </si>
  <si>
    <t>4016. Consumption 132kV circuits (£/kVA)</t>
  </si>
  <si>
    <t>4018. Consumption 132kV/EHV (£/kVA)</t>
  </si>
  <si>
    <t>4020. Consumption EHV circuits (£/kVA)</t>
  </si>
  <si>
    <t>4022. Second set of capacity assets (£/kVA)</t>
  </si>
  <si>
    <t>4024. Second set of consumption assets (£/kVA)</t>
  </si>
  <si>
    <t>4026. Generation fixed charge p/day (scaled for part year)</t>
  </si>
  <si>
    <t>4028. Total active power in maximum demand scenario (kW)</t>
  </si>
  <si>
    <t>4030. Inverse power factor, maximum demand (kVA/kW)</t>
  </si>
  <si>
    <t>4032. Import demand charge p/kVA/day</t>
  </si>
  <si>
    <t>4034. Import capacity charge p/kVA/day</t>
  </si>
  <si>
    <t>4036. Super-red rate p/kWh</t>
  </si>
  <si>
    <t>4038. Capacity charge p/kVA/day (exit only)</t>
  </si>
  <si>
    <t>4040. Adjustment to exceeded import capacity charge for DSM (p/kVA/day)</t>
  </si>
  <si>
    <t>4042. Super-red unit rate adjusted for DSM (p/kWh)</t>
  </si>
  <si>
    <t>4044. Import capacity charge from charge 1 (p/kVA/day)</t>
  </si>
  <si>
    <t>4046. Import capacity charge before scaling (p/kVA/day)</t>
  </si>
  <si>
    <t>4048. Number of super-red hours connected in year</t>
  </si>
  <si>
    <t>4050. Non sole use notional assets subject to matching (£)</t>
  </si>
  <si>
    <t>x1 = 3958. Indirect cost charging rate</t>
  </si>
  <si>
    <t>x2 = 3952. All notional assets in EDCM (£)</t>
  </si>
  <si>
    <t>x3 = 3926. Generation sole use asset MEAV adjusted for part-year (£) (aggregate)</t>
  </si>
  <si>
    <t>x4 = 3954. Direct cost charging rate</t>
  </si>
  <si>
    <t>x5 = 3948. Total notional capacity assets (£)</t>
  </si>
  <si>
    <t>x6 = 3950. Total notional consumption assets (£)</t>
  </si>
  <si>
    <t>x8 = 3586. Export super-red unit rate (p/kWh)</t>
  </si>
  <si>
    <t>x9 = 935. Super-red units exported (kWh) (in Tariff data)</t>
  </si>
  <si>
    <t>x10 = 3810. Export capacity rate (p/kVA/day)</t>
  </si>
  <si>
    <t>x11 = 3512. Chargeable export capacity adjusted for part-year (kVA)</t>
  </si>
  <si>
    <t>x12 = 1113. Days in year (in General inputs)</t>
  </si>
  <si>
    <t>x13 = 4026. Generation fixed charge p/day (scaled for part year)</t>
  </si>
  <si>
    <t>x14 = 935. Percentage of sole use assets where Customer is entitled to reduction for capitalised O&amp;M (in Tariff data)</t>
  </si>
  <si>
    <t>x15 = 3906. Demand sole use asset MEAV adjusted for part-year (£)</t>
  </si>
  <si>
    <t>x16 = 1113. The amount of money that the DNO wants to raise from use of system charges, less transmission exit (£/year) (in General inputs)</t>
  </si>
  <si>
    <t>x17 = 1113. Direct cost (£/year) (in General inputs)</t>
  </si>
  <si>
    <t>x18 = 1113. Indirect cost (£/year) (in General inputs)</t>
  </si>
  <si>
    <t>x19 = 1113. Network rates (£/year) (in General inputs)</t>
  </si>
  <si>
    <t>x20 = Net forecast EDCM generation revenue (£/year)</t>
  </si>
  <si>
    <t>x21 = Total demand sole use assets qualifying for DCP 189 discount (£)</t>
  </si>
  <si>
    <t>x22 = Revenue less costs and adjustments (£/year)</t>
  </si>
  <si>
    <t>x23 = 3912. EHV assets in CDCM model (£)</t>
  </si>
  <si>
    <t>x24 = 3914. HV and LV network assets in CDCM model (£)</t>
  </si>
  <si>
    <t>x25 = 3708. Transmission exit charging rate (£/kW/year)</t>
  </si>
  <si>
    <t>x26 = 3704. Total EDCM peak time consumption (kW)</t>
  </si>
  <si>
    <t>x27 = 3924. Total sole use assets for demand (£)</t>
  </si>
  <si>
    <t>x28 = Other revenue charging rate</t>
  </si>
  <si>
    <t>x29 = 4044. Import capacity charge from charge 1 (p/kVA/day)</t>
  </si>
  <si>
    <t>x30 = 3602. Maximum import capacity adjusted for part-year (kVA)</t>
  </si>
  <si>
    <t>x31 = 4042. Super-red unit rate adjusted for DSM (p/kWh)</t>
  </si>
  <si>
    <t>x32 = 935. Super-red kW import divided by kVA capacity (in Tariff data)</t>
  </si>
  <si>
    <t>x33 = 935. Maximum import capacity (kVA) (in Tariff data)</t>
  </si>
  <si>
    <t>x34 = 4048. Number of super-red hours connected in year</t>
  </si>
  <si>
    <t>x35 = Demand revenue target pot (£/year)</t>
  </si>
  <si>
    <t>x36 = Revenue from demand charge 1 (£/year)</t>
  </si>
  <si>
    <t>x37 = Additional amount to be recovered (£/year)</t>
  </si>
  <si>
    <t>x38 = Indirect costs on EDCM demand (£/year)</t>
  </si>
  <si>
    <t>x39 = Direct costs on EDCM demand except through sole use asset charges (£/year)</t>
  </si>
  <si>
    <t>x40 = Network rates on EDCM demand except through sole use asset charges (£/year)</t>
  </si>
  <si>
    <t>x41 = 3408. Proportion of residual to go into fixed adder</t>
  </si>
  <si>
    <t>x42 = 4050. Non sole use notional assets subject to matching (£)</t>
  </si>
  <si>
    <t>x43 = Residual residual (£/year)</t>
  </si>
  <si>
    <t>x44 = Total non sole use notional assets subject to matching (£)</t>
  </si>
  <si>
    <t>=x1*(x2-x3)</t>
  </si>
  <si>
    <t>=x4*(x5+x6)</t>
  </si>
  <si>
    <t>=x7*(x5+x6)</t>
  </si>
  <si>
    <t>=SUMPRODUCT(x8,x9)/100+SUMPRODUCT(x10,x11)*x12/100+SUM(x13)*x12/100</t>
  </si>
  <si>
    <t>=SUMPRODUCT(x14, x15)</t>
  </si>
  <si>
    <t>=x16-x17-x18-x19-x20+x4*x21</t>
  </si>
  <si>
    <t>=x22/(x5+x6+x23+x24)</t>
  </si>
  <si>
    <t>=x25*x26+(x27+x5+x6)*(x4+x7+x1)+(x5+x6)*x28-x4*x21</t>
  </si>
  <si>
    <t>=(SUMPRODUCT(x29,x30)+SUMPRODUCT(x31,x32,x33,x34)/x12)*x12/100</t>
  </si>
  <si>
    <t>=x35-x4*(x27-x21)-x7*x27-x25*x26-x36</t>
  </si>
  <si>
    <t>=x37-x38-x39-x40</t>
  </si>
  <si>
    <t>=(1-x41)*(x37-x38-x39-x40)+x39+x40</t>
  </si>
  <si>
    <t>=SUM(x42)</t>
  </si>
  <si>
    <t>=IF(x43,x43/x44,0)</t>
  </si>
  <si>
    <t>4102. Indirect costs on EDCM demand (£/year)</t>
  </si>
  <si>
    <t>4104. Direct costs on EDCM demand except through sole use asset charges (£/year)</t>
  </si>
  <si>
    <t>4106. Network rates on EDCM demand except through sole use asset charges (£/year)</t>
  </si>
  <si>
    <t>4108. Net forecast EDCM generation revenue (£/year)</t>
  </si>
  <si>
    <t>4110. Total demand sole use assets qualifying for DCP 189 discount (£)</t>
  </si>
  <si>
    <t>4112. Revenue less costs and adjustments (£/year)</t>
  </si>
  <si>
    <t>4114. Other revenue charging rate</t>
  </si>
  <si>
    <t>4116. Demand revenue target pot (£/year)</t>
  </si>
  <si>
    <t>4118. Revenue from demand charge 1 (£/year)</t>
  </si>
  <si>
    <t>4120. Additional amount to be recovered (£/year)</t>
  </si>
  <si>
    <t>4122. Amount to be recovered from adders ex costs (£/year)</t>
  </si>
  <si>
    <t>4124. Residual residual (£/year)</t>
  </si>
  <si>
    <t>4126. Total non sole use notional assets subject to matching (£)</t>
  </si>
  <si>
    <t>4128. Annual charge on assets</t>
  </si>
  <si>
    <t>x2 = 3406. Factor for the allocation of capacity scaling</t>
  </si>
  <si>
    <t>x3 = 3606. Super-red kW divided by kVA adjusted for part-year</t>
  </si>
  <si>
    <t>x4 = 4122. Amount to be recovered from adders ex costs (£/year)</t>
  </si>
  <si>
    <t>x5 = 935. Proportion exposed to indirect cost allocation and fixed adder (in Tariff data)</t>
  </si>
  <si>
    <t>=x1*(x2+x3)*IF(x4&lt;0,1,x5)</t>
  </si>
  <si>
    <t>=IF(x4&lt;0,1,x5)*(x2+x3)</t>
  </si>
  <si>
    <t>4202. Marginal revenue effect of demand and indirect cost adders</t>
  </si>
  <si>
    <t>4204. Data for capacity-based allocation of indirect costs</t>
  </si>
  <si>
    <t>x1 = 4204. Data for capacity-based allocation of indirect costs</t>
  </si>
  <si>
    <t>x3 = 4102. Indirect costs on EDCM demand (£/year)</t>
  </si>
  <si>
    <t>x4 = Total marginal effect of indirect cost adder</t>
  </si>
  <si>
    <t>x5 = 4202. Marginal revenue effect of demand and indirect cost adders</t>
  </si>
  <si>
    <t>x6 = 4122. Amount to be recovered from adders ex costs (£/year)</t>
  </si>
  <si>
    <t>x7 = 3408. Proportion of residual to go into fixed adder</t>
  </si>
  <si>
    <t>x8 = Total marginal revenue effect of demand adder</t>
  </si>
  <si>
    <t>=IF(x3,x3/x4,0)</t>
  </si>
  <si>
    <t>=SUM(x5)</t>
  </si>
  <si>
    <t>=IF(x6,x7*x6/x8,0)</t>
  </si>
  <si>
    <t>4302. Total marginal effect of indirect cost adder</t>
  </si>
  <si>
    <t>4304. Indirect costs application rate</t>
  </si>
  <si>
    <t>4306. Total marginal revenue effect of demand adder</t>
  </si>
  <si>
    <t>4308. Fixed adder ex indirects application rate</t>
  </si>
  <si>
    <t>x1 = 4046. Import capacity charge before scaling (p/kVA/day)</t>
  </si>
  <si>
    <t>x2 = 4304. Indirect costs application rate</t>
  </si>
  <si>
    <t>x3 = 4204. Data for capacity-based allocation of indirect costs</t>
  </si>
  <si>
    <t>x5 = Capacity charge after applying indirect cost charge p/kVA/day</t>
  </si>
  <si>
    <t>x6 = 4308. Fixed adder ex indirects application rate</t>
  </si>
  <si>
    <t>x7 = 3406. Factor for the allocation of capacity scaling</t>
  </si>
  <si>
    <t>x8 = 3606. Super-red kW divided by kVA adjusted for part-year</t>
  </si>
  <si>
    <t>x9 = 4122. Amount to be recovered from adders ex costs (£/year)</t>
  </si>
  <si>
    <t>x10 = 935. Proportion exposed to indirect cost allocation and fixed adder (in Tariff data)</t>
  </si>
  <si>
    <t>x11 = 4128. Annual charge on assets</t>
  </si>
  <si>
    <t>x12 = 4022. Second set of capacity assets (£/kVA)</t>
  </si>
  <si>
    <t>x13 = 4024. Second set of consumption assets (£/kVA)</t>
  </si>
  <si>
    <t>x14 = 4036. Super-red rate p/kWh</t>
  </si>
  <si>
    <t>x15 = 1113. Annual hours in super-red (in General inputs)</t>
  </si>
  <si>
    <t>x16 = Capacity charge after applying fixed adder ex indirects p/kVA/day</t>
  </si>
  <si>
    <t>x17 = Demand scaling p/kVA/day</t>
  </si>
  <si>
    <t>x18 = 3960. Has import charges?</t>
  </si>
  <si>
    <t>x19 = 4042. Super-red unit rate adjusted for DSM (p/kWh)</t>
  </si>
  <si>
    <t>x20 = Total import capacity charge p/kVA/day</t>
  </si>
  <si>
    <t>x21 = 935. Super-red kW import divided by kVA capacity (in Tariff data)</t>
  </si>
  <si>
    <t>x22 = 935. Days for which not a customer (in Tariff data)</t>
  </si>
  <si>
    <t>x23 = 935. Hours in super-red for which not a customer (in Tariff data)</t>
  </si>
  <si>
    <t>x24 = Import capacity charge p/kVA/day</t>
  </si>
  <si>
    <t>x25 = 4040. Adjustment to exceeded import capacity charge for DSM (p/kVA/day)</t>
  </si>
  <si>
    <t>=x1+x2*x3*100/x4</t>
  </si>
  <si>
    <t>=x5+x6*(x7+x8)*100/x4*IF(x9&lt;0,1,x10)</t>
  </si>
  <si>
    <t>=x11*(x12+x13)*100/x4</t>
  </si>
  <si>
    <t>=MAX(0-(x14*x8*x15/x4),x16+x17)</t>
  </si>
  <si>
    <t>=IF(x18,IF(x8=0,x19,MAX(0,MIN(x19,x19+(x20/x21*(x4-x22)/(x15-x23))))),0)</t>
  </si>
  <si>
    <t>=IF(x18,MAX(0,x20),0)</t>
  </si>
  <si>
    <t>=x24+x25</t>
  </si>
  <si>
    <t>4402. Capacity charge after applying indirect cost charge p/kVA/day</t>
  </si>
  <si>
    <t>4404. Capacity charge after applying fixed adder ex indirects p/kVA/day</t>
  </si>
  <si>
    <t>4406. Demand scaling p/kVA/day</t>
  </si>
  <si>
    <t>4408. Total import capacity charge p/kVA/day</t>
  </si>
  <si>
    <t>4410. Super-red rate p/kWh</t>
  </si>
  <si>
    <t>4412. Import capacity charge p/kVA/day</t>
  </si>
  <si>
    <t>4414. Exceeded import capacity charge (p/kVA/day)</t>
  </si>
  <si>
    <t>4501. EDCM charge</t>
  </si>
  <si>
    <t>x1 = 935. Name (in Tariff data)</t>
  </si>
  <si>
    <t>x2 = 4410. Super-red rate p/kWh</t>
  </si>
  <si>
    <t>x3 = 3962. Demand fixed charge p/day</t>
  </si>
  <si>
    <t>x4 = 4412. Import capacity charge p/kVA/day</t>
  </si>
  <si>
    <t>x5 = 4414. Exceeded import capacity charge (p/kVA/day)</t>
  </si>
  <si>
    <t>x6 = 3586. Export super-red unit rate (p/kWh)</t>
  </si>
  <si>
    <t>x7 = 3966. Export fixed charge p/day</t>
  </si>
  <si>
    <t>x8 = 3810. Export capacity rate (p/kVA/day)</t>
  </si>
  <si>
    <t>x9 = 3806. Export capacity charge (p/kVA/day)</t>
  </si>
  <si>
    <t>=ROUND(x2,3)</t>
  </si>
  <si>
    <t>=ROUND(x3,2)</t>
  </si>
  <si>
    <t>=ROUND(x4,2)</t>
  </si>
  <si>
    <t>=ROUND(x5,2)</t>
  </si>
  <si>
    <t>= x6</t>
  </si>
  <si>
    <t>= x7</t>
  </si>
  <si>
    <t>= x8</t>
  </si>
  <si>
    <t>=x9</t>
  </si>
  <si>
    <t>Import super-red unit rate (p/kWh)</t>
  </si>
  <si>
    <t>Import fixed charge (p/day)</t>
  </si>
  <si>
    <t>Import capacity rate (p/kVA/day)</t>
  </si>
  <si>
    <t>Import exceeded capacity rate (p/kVA/day)</t>
  </si>
  <si>
    <t>Export super-red unit rate (p/kWh)</t>
  </si>
  <si>
    <t>Export fixed charge p/day</t>
  </si>
  <si>
    <t>Export capacity rate (p/kVA/day)</t>
  </si>
  <si>
    <t>Export exceeded capacity rate (p/kVA/day)</t>
  </si>
  <si>
    <t>4601. Horizontal information</t>
  </si>
  <si>
    <t>x1 = 4501. Name (in Tariff data) (copy) (in EDCM charge)</t>
  </si>
  <si>
    <t>x2 = 4501. Import super-red unit rate (p/kWh) (in EDCM charge)</t>
  </si>
  <si>
    <t>x3 = 4501. Import fixed charge (p/day) (in EDCM charge)</t>
  </si>
  <si>
    <t>x4 = 4501. Import capacity rate (p/kVA/day) (in EDCM charge)</t>
  </si>
  <si>
    <t>x5 = 4501. Import exceeded capacity rate (p/kVA/day) (in EDCM charge)</t>
  </si>
  <si>
    <t>x6 = 4501. Export super-red unit rate (p/kWh) (copy) (in EDCM charge)</t>
  </si>
  <si>
    <t>x7 = 4501. Export fixed charge p/day (copy) (in EDCM charge)</t>
  </si>
  <si>
    <t>x8 = 4501. Export capacity rate (p/kVA/day) (copy) (in EDCM charge)</t>
  </si>
  <si>
    <t>x9 = 4501. Export exceeded capacity rate (p/kVA/day) (in EDCM charge)</t>
  </si>
  <si>
    <t>x10 = 1113. Days in year (in General inputs)</t>
  </si>
  <si>
    <t>x11 = 3602. Maximum import capacity adjusted for part-year (kVA)</t>
  </si>
  <si>
    <t>x12 = 1113. Annual hours in super-red (in General inputs)</t>
  </si>
  <si>
    <t>x13 = 935. Hours in super-red for which not a customer (in Tariff data)</t>
  </si>
  <si>
    <t>x14 = 935. Days for which not a customer (in Tariff data)</t>
  </si>
  <si>
    <t>x15 = 935. Super-red kW import divided by kVA capacity (in Tariff data)</t>
  </si>
  <si>
    <t>x16 = 3512. Chargeable export capacity adjusted for part-year (kVA)</t>
  </si>
  <si>
    <t>x17 = 3810. Export capacity rate (p/kVA/day)</t>
  </si>
  <si>
    <t>x18 = 3966. Export fixed charge p/day</t>
  </si>
  <si>
    <t>x19 = 3586. Export super-red unit rate (p/kWh)</t>
  </si>
  <si>
    <t>x20 = 935. Super-red units exported (kWh) (in Tariff data)</t>
  </si>
  <si>
    <t>x21 = Capacity charge for demand (£/year) (in Horizontal information)</t>
  </si>
  <si>
    <t>x22 = Super-red charge for demand (£/year) (in Horizontal information)</t>
  </si>
  <si>
    <t>x23 = Fixed charge for demand (£/year) (in Horizontal information)</t>
  </si>
  <si>
    <t>x24 = 935. Import charge in previous charging year (£/year) (in Tariff data)</t>
  </si>
  <si>
    <t>x25 = Total for demand (£/year) (in Horizontal information)</t>
  </si>
  <si>
    <t>x26 = Import charge in previous charging year (£/year) (in Tariff data) (copy) (in Horizontal information)</t>
  </si>
  <si>
    <t>x27 = Net capacity charge (or credit) for generation (£/year) (in Horizontal information)</t>
  </si>
  <si>
    <t>x28 = Fixed charge for generation (£/year) (in Horizontal information)</t>
  </si>
  <si>
    <t>x29 = Super-red credit (£/year) (in Horizontal information)</t>
  </si>
  <si>
    <t>x30 = 935. Export charge in previous charging year (£/year) (in Tariff data)</t>
  </si>
  <si>
    <t>x31 = Total for generation (£/year) (in Horizontal information)</t>
  </si>
  <si>
    <t>x32 = Export charge in previous charging year (£/year) (in Tariff data) (copy) (in Horizontal information)</t>
  </si>
  <si>
    <t>x33 = 3962. Demand fixed charge p/day</t>
  </si>
  <si>
    <t>x34 = 4038. Capacity charge p/kVA/day (exit only)</t>
  </si>
  <si>
    <t>x35 = 4406. Demand scaling p/kVA/day</t>
  </si>
  <si>
    <t>x36 = 4404. Capacity charge after applying fixed adder ex indirects p/kVA/day</t>
  </si>
  <si>
    <t>x37 = 4032. Import demand charge p/kVA/day</t>
  </si>
  <si>
    <t>x38 = 4002. Non-DSM import capacity adjusted for part-year (kVA)</t>
  </si>
  <si>
    <t>x39 = 4104. Direct costs on EDCM demand except through sole use asset charges (£/year)</t>
  </si>
  <si>
    <t>x40 = 4124. Residual residual (£/year)</t>
  </si>
  <si>
    <t>x41 = 4304. Indirect costs application rate</t>
  </si>
  <si>
    <t>x42 = 4204. Data for capacity-based allocation of indirect costs</t>
  </si>
  <si>
    <t>x43 = 4106. Network rates on EDCM demand except through sole use asset charges (£/year)</t>
  </si>
  <si>
    <t>x44 = 4034. Import capacity charge p/kVA/day</t>
  </si>
  <si>
    <t>x45 = 4042. Super-red unit rate adjusted for DSM (p/kWh)</t>
  </si>
  <si>
    <t>x46 = 4308. Fixed adder ex indirects application rate</t>
  </si>
  <si>
    <t>x47 = 3406. Factor for the allocation of capacity scaling</t>
  </si>
  <si>
    <t>x48 = 3606. Super-red kW divided by kVA adjusted for part-year</t>
  </si>
  <si>
    <t>x49 = 4122. Amount to be recovered from adders ex costs (£/year)</t>
  </si>
  <si>
    <t>x50 = 935. Proportion exposed to indirect cost allocation and fixed adder (in Tariff data)</t>
  </si>
  <si>
    <t>x51 = Fixed charge for demand (unrounded) (£/year) (in Horizontal information)</t>
  </si>
  <si>
    <t>x52 = Transmission exit charge (£/year) (in Horizontal information)</t>
  </si>
  <si>
    <t>x53 = Direct cost allocation (£/year) (in Horizontal information)</t>
  </si>
  <si>
    <t>x54 = Indirect cost allocation (£/year) (in Horizontal information)</t>
  </si>
  <si>
    <t>x55 = Network rates allocation (£/year) (in Horizontal information)</t>
  </si>
  <si>
    <t>x56 = FCP/LRIC charge (£/year) (in Horizontal information)</t>
  </si>
  <si>
    <t>x57 = Demand scaling fixed adder (£/year) (in Horizontal information)</t>
  </si>
  <si>
    <t>x58 = Demand scaling asset based (£/year) (in Horizontal information)</t>
  </si>
  <si>
    <t>= x2</t>
  </si>
  <si>
    <t>= x3</t>
  </si>
  <si>
    <t>= x4</t>
  </si>
  <si>
    <t>= x5</t>
  </si>
  <si>
    <t>= x9</t>
  </si>
  <si>
    <t>=0.01*x10*x11*x4</t>
  </si>
  <si>
    <t>=0.01*(x12-x13)*x2*x11*(x10/(x10-x14))*x15</t>
  </si>
  <si>
    <t>=0.01*(x10-x14)*x3</t>
  </si>
  <si>
    <t>=0.01*x10*x16*x17</t>
  </si>
  <si>
    <t>=0.01*(x10-x14)*x18</t>
  </si>
  <si>
    <t>=0.01*x19*x20</t>
  </si>
  <si>
    <t>=x21+x22+x23</t>
  </si>
  <si>
    <t>= x24</t>
  </si>
  <si>
    <t>=x25-x26</t>
  </si>
  <si>
    <t>=IF(x26,x25/x26-1,"")</t>
  </si>
  <si>
    <t>=x27+x28+x29</t>
  </si>
  <si>
    <t>= x30</t>
  </si>
  <si>
    <t>=x31-x32</t>
  </si>
  <si>
    <t>=IF(x32,x31/x32-1,"")</t>
  </si>
  <si>
    <t>=0.01*(x10-x14)*x33</t>
  </si>
  <si>
    <t>=0.01*x10*x11*x34</t>
  </si>
  <si>
    <t>=x11*MAX(x35,0-(x36+IF(x15=0,0,(1-x13/x12)*x10/(x10-x14)*IF(x11=0,1,x38/x11)*x37)))*x10*0.01*x39/x40</t>
  </si>
  <si>
    <t>=x11*x41*x42</t>
  </si>
  <si>
    <t>=x11*MAX(x35,0-(x36+IF(x15=0,0,(1-x13/x12)*x10/(x10-x14)*IF(x11=0,1,x38/x11)*x37)))*x10*0.01*x43/x40</t>
  </si>
  <si>
    <t>=0.01*(x38*x10*x44+x11*x45*x15*(x12-x13)*(x10/(x10-x14)))</t>
  </si>
  <si>
    <t>=x11*x46*(x47+x48)*IF(x49&lt;0,1,x50)</t>
  </si>
  <si>
    <t>=x11*MAX(x35,0-(x36+IF(x15=0,0,(1-x13/x12)*x10/(x10-x14)*IF(x11=0,1,x38/x11)*x37)))*x10*0.01*(1-(x43+x39)/x40)</t>
  </si>
  <si>
    <t>=x25-x51-x52-x53-x54-x55-x56-x57-x58</t>
  </si>
  <si>
    <t>Capacity charge for demand (£/year)</t>
  </si>
  <si>
    <t>Super-red charge for demand (£/year)</t>
  </si>
  <si>
    <t>Fixed charge for demand (£/year)</t>
  </si>
  <si>
    <t>Net capacity charge (or credit) for generation (£/year)</t>
  </si>
  <si>
    <t>Fixed charge for generation (£/year)</t>
  </si>
  <si>
    <t>Super-red credit (£/year)</t>
  </si>
  <si>
    <t>Total for demand (£/year)</t>
  </si>
  <si>
    <t>Change (demand) (£/year)</t>
  </si>
  <si>
    <t>Change (demand) (%)</t>
  </si>
  <si>
    <t>Total for generation (£/year)</t>
  </si>
  <si>
    <t>Change (generation) (£/year)</t>
  </si>
  <si>
    <t>Change (generation) (%)</t>
  </si>
  <si>
    <t>Fixed charge for demand (unrounded) (£/year)</t>
  </si>
  <si>
    <t>Transmission exit charge (£/year)</t>
  </si>
  <si>
    <t>Direct cost allocation (£/year)</t>
  </si>
  <si>
    <t>Indirect cost allocation (£/year)</t>
  </si>
  <si>
    <t>Network rates allocation (£/year)</t>
  </si>
  <si>
    <t>FCP/LRIC charge (£/year)</t>
  </si>
  <si>
    <t>Demand scaling fixed adder (£/year)</t>
  </si>
  <si>
    <t>Demand scaling asset based (£/year)</t>
  </si>
  <si>
    <t>Check (£/year)</t>
  </si>
  <si>
    <t>4602. Total for all tariffs (£/year)</t>
  </si>
  <si>
    <t>x1 = 4601. Total for demand (£/year) (in Horizontal information)</t>
  </si>
  <si>
    <t>x2 = 4601. Total for generation (£/year) (in Horizontal information)</t>
  </si>
  <si>
    <t>x3 = Total for demand across all tariffs (£/year) (in Total for all tariffs (£/year))</t>
  </si>
  <si>
    <t>x4 = Total for generation across all tariffs (£/year) (in Total for all tariffs (£/year))</t>
  </si>
  <si>
    <t>Fixed data</t>
  </si>
  <si>
    <t/>
  </si>
  <si>
    <t>=SUM(x1)</t>
  </si>
  <si>
    <t>=SUM(x2)</t>
  </si>
  <si>
    <t>=x3+x4</t>
  </si>
  <si>
    <t>This column is not used</t>
  </si>
  <si>
    <t>Total for demand across all tariffs (£/year)</t>
  </si>
  <si>
    <t>Total for generation across all tariffs (£/year)</t>
  </si>
  <si>
    <t>Total for all tariffs (£/year)</t>
  </si>
  <si>
    <t>4701. Copy of 1100. Company, charging year, data version</t>
  </si>
  <si>
    <t>x1 = 1100. Company, charging year, data version</t>
  </si>
  <si>
    <t>Copy cells = x1</t>
  </si>
  <si>
    <t>Copy of 1100. Company, charging year, data version</t>
  </si>
  <si>
    <t>4702. Copy of 1105. Diversity allowance between level exit and GSP Group (from CDCM table 2611)</t>
  </si>
  <si>
    <t>x1 = 1105. Diversity allowance between level exit and GSP Group (from CDCM table 2611)</t>
  </si>
  <si>
    <t>Copy of 1105. Diversity allowance between level exit and GSP Group (from CDCM table 2611)</t>
  </si>
  <si>
    <t>4703. Copy of 1113. Days in year (in General inputs)</t>
  </si>
  <si>
    <t>x1 = 1113. Days in year (in General inputs)</t>
  </si>
  <si>
    <t>Copy of 1113. Days in year (in General inputs)</t>
  </si>
  <si>
    <t>4704. Copy of 1113. O&amp;M charging rate based on FBPQ data (£/kW/year) (in General inputs)</t>
  </si>
  <si>
    <t>x1 = 1113. O&amp;M charging rate based on FBPQ data (£/kW/year) (in General inputs)</t>
  </si>
  <si>
    <t>Copy of 1113. O&amp;M charging rate based on FBPQ data (£/kW/year) (in General inputs)</t>
  </si>
  <si>
    <t>4705. Copy of 1113. Annual hours in super-red (in General inputs)</t>
  </si>
  <si>
    <t>x1 = 1113. Annual hours in super-red (in General inputs)</t>
  </si>
  <si>
    <t>Copy of 1113. Annual hours in super-red (in General inputs)</t>
  </si>
  <si>
    <t>4706. Copy of 1113. The amount of money that the DNO wants to raise from use of system charges, less transmission exit (£/year) (in General inputs)</t>
  </si>
  <si>
    <t>x1 = 1113. The amount of money that the DNO wants to raise from use of system charges, less transmission exit (£/year) (in General inputs)</t>
  </si>
  <si>
    <t>Copy of 1113. The amount of money that the DNO wants to raise from use of system charges, less transmission exit (£/year) (in General inputs)</t>
  </si>
  <si>
    <t>4707. Copy of 1113. Transmission exit charges (£/year) (in General inputs)</t>
  </si>
  <si>
    <t>x1 = 1113. Transmission exit charges (£/year) (in General inputs)</t>
  </si>
  <si>
    <t>Copy of 1113. Transmission exit charges (£/year) (in General inputs)</t>
  </si>
  <si>
    <t>4708. Copy of 1113. Direct cost (£/year) (in General inputs)</t>
  </si>
  <si>
    <t>x1 = 1113. Direct cost (£/year) (in General inputs)</t>
  </si>
  <si>
    <t>Copy of 1113. Direct cost (£/year) (in General inputs)</t>
  </si>
  <si>
    <t>4709. Copy of 1113. Indirect cost (£/year) (in General inputs)</t>
  </si>
  <si>
    <t>x1 = 1113. Indirect cost (£/year) (in General inputs)</t>
  </si>
  <si>
    <t>Copy of 1113. Indirect cost (£/year) (in General inputs)</t>
  </si>
  <si>
    <t>4710. Copy of 1113. Network rates (£/year) (in General inputs)</t>
  </si>
  <si>
    <t>x1 = 1113. Network rates (£/year) (in General inputs)</t>
  </si>
  <si>
    <t>Copy of 1113. Network rates (£/year) (in General inputs)</t>
  </si>
  <si>
    <t>4711. Copy of 1113. Average adjusted GP (£/year) (in General inputs)</t>
  </si>
  <si>
    <t>x1 = 1113. Average adjusted GP (£/year) (in General inputs)</t>
  </si>
  <si>
    <t>Copy of 1113. Average adjusted GP (£/year) (in General inputs)</t>
  </si>
  <si>
    <t>4712. Copy of 1113. GL term from the DG incentive revenue calculation (£/year) (in General inputs)</t>
  </si>
  <si>
    <t>x1 = 1113. GL term from the DG incentive revenue calculation (£/year) (in General inputs)</t>
  </si>
  <si>
    <t>Copy of 1113. GL term from the DG incentive revenue calculation (£/year) (in General inputs)</t>
  </si>
  <si>
    <t>4713. Copy of 1113. Total CDCM generation capacity 2005-2010 (kVA) (in General inputs)</t>
  </si>
  <si>
    <t>x1 = 1113. Total CDCM generation capacity 2005-2010 (kVA) (in General inputs)</t>
  </si>
  <si>
    <t>Copy of 1113. Total CDCM generation capacity 2005-2010 (kVA) (in General inputs)</t>
  </si>
  <si>
    <t>4714. Copy of 1113. Total CDCM generation capacity post-2010 (kVA) (in General inputs)</t>
  </si>
  <si>
    <t>x1 = 1113. Total CDCM generation capacity post-2010 (kVA) (in General inputs)</t>
  </si>
  <si>
    <t>Copy of 1113. Total CDCM generation capacity post-2010 (kVA) (in General inputs)</t>
  </si>
  <si>
    <t>4715. Copy of 1122. Forecast system simultaneous maximum load (kW) from CDCM users (from CDCM table 2506)</t>
  </si>
  <si>
    <t>Copy of 1122. Forecast system simultaneous maximum load (kW) from CDCM users (from CDCM table 2506)</t>
  </si>
  <si>
    <t>4716. Copy of 1131. Assets in CDCM model (£) (from CDCM table 2706)</t>
  </si>
  <si>
    <t>x1 = 1131. Assets in CDCM model (£) (from CDCM table 2706)</t>
  </si>
  <si>
    <t>Copy of 1131. Assets in CDCM model (£) (from CDCM table 2706)</t>
  </si>
  <si>
    <t>4717. Copy of 1132. Override notional asset rate for 132kV/HV (£/kW)</t>
  </si>
  <si>
    <t>x1 = 1132. Override notional asset rate for 132kV/HV (£/kW)</t>
  </si>
  <si>
    <t>Copy of 1132. Override notional asset rate for 132kV/HV (£/kW)</t>
  </si>
  <si>
    <t>4718. Copy of 1133. Maximum network use factor</t>
  </si>
  <si>
    <t>x1 = 1133. Maximum network use factor</t>
  </si>
  <si>
    <t>Copy of 1133. Maximum network use factor</t>
  </si>
  <si>
    <t>4719. Copy of 1134. Minimum network use factor</t>
  </si>
  <si>
    <t>x1 = 1134. Minimum network use factor</t>
  </si>
  <si>
    <t>Copy of 1134. Minimum network use factor</t>
  </si>
  <si>
    <t>4720. Copy of 1135. Loss adjustment factor to transmission for each network level (from CDCM table 2004)</t>
  </si>
  <si>
    <t>x1 = 1135. Loss adjustment factor to transmission for each network level (from CDCM table 2004)</t>
  </si>
  <si>
    <t>Copy of 1135. Loss adjustment factor to transmission for each network level (from CDCM table 2004)</t>
  </si>
  <si>
    <t>4721. Copy of 3402. EHV operating expenditure intensity</t>
  </si>
  <si>
    <t>x1 = 3402. EHV operating expenditure intensity</t>
  </si>
  <si>
    <t>Copy of 3402. EHV operating expenditure intensity</t>
  </si>
  <si>
    <t>4722. Copy of 3404. Power factor in 500 MW model</t>
  </si>
  <si>
    <t>x1 = 3404. Power factor in 500 MW model</t>
  </si>
  <si>
    <t>Copy of 3404. Power factor in 500 MW model</t>
  </si>
  <si>
    <t>4723. Copy of 3406. Factor for the allocation of capacity scaling</t>
  </si>
  <si>
    <t>x1 = 3406. Factor for the allocation of capacity scaling</t>
  </si>
  <si>
    <t>Copy of 3406. Factor for the allocation of capacity scaling</t>
  </si>
  <si>
    <t>4724. Copy of 3408. Proportion of residual to go into fixed adder</t>
  </si>
  <si>
    <t>x1 = 3408. Proportion of residual to go into fixed adder</t>
  </si>
  <si>
    <t>Copy of 3408. Proportion of residual to go into fixed adder</t>
  </si>
  <si>
    <t>4725. Copy of 3410. EHV asset levels</t>
  </si>
  <si>
    <t>Copy of 3410. EHV asset levels</t>
  </si>
  <si>
    <t>4726. Copy of 3412. HV and LV network asset levels</t>
  </si>
  <si>
    <t>x1 = 3412. HV and LV network asset levels</t>
  </si>
  <si>
    <t>Copy of 3412. HV and LV network asset levels</t>
  </si>
  <si>
    <t>4727. Copy of 3414. HV and LV service asset levels</t>
  </si>
  <si>
    <t>x1 = 3414. HV and LV service asset levels</t>
  </si>
  <si>
    <t>Copy of 3414. HV and LV service asset levels</t>
  </si>
  <si>
    <t>4728. Copy of 3702. Total CDCM peak time consumption (kW)</t>
  </si>
  <si>
    <t>x1 = 3702. Total CDCM peak time consumption (kW)</t>
  </si>
  <si>
    <t>Copy of 3702. Total CDCM peak time consumption (kW)</t>
  </si>
  <si>
    <t>4729. Copy of 3704. Total EDCM peak time consumption (kW)</t>
  </si>
  <si>
    <t>x1 = 3704. Total EDCM peak time consumption (kW)</t>
  </si>
  <si>
    <t>Copy of 3704. Total EDCM peak time consumption (kW)</t>
  </si>
  <si>
    <t>4730. Copy of 3706. Estimated total peak-time consumption (kW)</t>
  </si>
  <si>
    <t>x1 = 3706. Estimated total peak-time consumption (kW)</t>
  </si>
  <si>
    <t>Copy of 3706. Estimated total peak-time consumption (kW)</t>
  </si>
  <si>
    <t>4731. Copy of 3708. Transmission exit charging rate (£/kW/year)</t>
  </si>
  <si>
    <t>x1 = 3708. Transmission exit charging rate (£/kW/year)</t>
  </si>
  <si>
    <t>Copy of 3708. Transmission exit charging rate (£/kW/year)</t>
  </si>
  <si>
    <t>4732. Copy of 3710. Chargeable export capacity adjusted for part-year (kVA) (total)</t>
  </si>
  <si>
    <t>x1 = 3710. Chargeable export capacity adjusted for part-year (kVA) (total)</t>
  </si>
  <si>
    <t>Copy of 3710. Chargeable export capacity adjusted for part-year (kVA) (total)</t>
  </si>
  <si>
    <t>4733. Copy of 3712. Non-exempt 2005-2010 export capacity (kVA) adjusted for part-year (total)</t>
  </si>
  <si>
    <t>x1 = 3712. Non-exempt 2005-2010 export capacity (kVA) adjusted for part-year (total)</t>
  </si>
  <si>
    <t>Copy of 3712. Non-exempt 2005-2010 export capacity (kVA) adjusted for part-year (total)</t>
  </si>
  <si>
    <t>4734. Copy of 3714. Non-exempt post-2010 export capacity (kVA) adjusted for part-year (total)</t>
  </si>
  <si>
    <t>x1 = 3714. Non-exempt post-2010 export capacity (kVA) adjusted for part-year (total)</t>
  </si>
  <si>
    <t>Copy of 3714. Non-exempt post-2010 export capacity (kVA) adjusted for part-year (total)</t>
  </si>
  <si>
    <t>4735. Copy of 3716. Export capacity charge p/kVA/day</t>
  </si>
  <si>
    <t>x1 = 3716. Export capacity charge p/kVA/day</t>
  </si>
  <si>
    <t>Copy of 3716. Export capacity charge p/kVA/day</t>
  </si>
  <si>
    <t>4736. Copy of 3912. EHV assets in CDCM model (£)</t>
  </si>
  <si>
    <t>x1 = 3912. EHV assets in CDCM model (£)</t>
  </si>
  <si>
    <t>Copy of 3912. EHV assets in CDCM model (£)</t>
  </si>
  <si>
    <t>4737. Copy of 3914. HV and LV network assets in CDCM model (£)</t>
  </si>
  <si>
    <t>x1 = 3914. HV and LV network assets in CDCM model (£)</t>
  </si>
  <si>
    <t>Copy of 3914. HV and LV network assets in CDCM model (£)</t>
  </si>
  <si>
    <t>4738. Copy of 3916. HV and LV service assets in CDCM model (£)</t>
  </si>
  <si>
    <t>x1 = 3916. HV and LV service assets in CDCM model (£)</t>
  </si>
  <si>
    <t>Copy of 3916. HV and LV service assets in CDCM model (£)</t>
  </si>
  <si>
    <t>4739. Copy of 3918. Notional asset rate (£/kW)</t>
  </si>
  <si>
    <t>x1 = 3918. Notional asset rate (£/kW)</t>
  </si>
  <si>
    <t>Copy of 3918. Notional asset rate (£/kW)</t>
  </si>
  <si>
    <t>4740. Copy of 3920. Notional asset rate for 132kV/HV (£/kW)</t>
  </si>
  <si>
    <t>x1 = 3920. Notional asset rate for 132kV/HV (£/kW)</t>
  </si>
  <si>
    <t>Copy of 3920. Notional asset rate for 132kV/HV (£/kW)</t>
  </si>
  <si>
    <t>4741. Copy of 3922. Notional asset rate adjusted (£/kW)</t>
  </si>
  <si>
    <t>x1 = 3922. Notional asset rate adjusted (£/kW)</t>
  </si>
  <si>
    <t>Copy of 3922. Notional asset rate adjusted (£/kW)</t>
  </si>
  <si>
    <t>4742. Copy of 3924. Total sole use assets for demand (£)</t>
  </si>
  <si>
    <t>x1 = 3924. Total sole use assets for demand (£)</t>
  </si>
  <si>
    <t>Copy of 3924. Total sole use assets for demand (£)</t>
  </si>
  <si>
    <t>4743. Copy of 3926. Generation sole use asset MEAV adjusted for part-year (£) (aggregate)</t>
  </si>
  <si>
    <t>x1 = 3926. Generation sole use asset MEAV adjusted for part-year (£) (aggregate)</t>
  </si>
  <si>
    <t>Copy of 3926. Generation sole use asset MEAV adjusted for part-year (£) (aggregate)</t>
  </si>
  <si>
    <t>4744. Copy of 3948. Total notional capacity assets (£)</t>
  </si>
  <si>
    <t>x1 = 3948. Total notional capacity assets (£)</t>
  </si>
  <si>
    <t>Copy of 3948. Total notional capacity assets (£)</t>
  </si>
  <si>
    <t>4745. Copy of 3950. Total notional consumption assets (£)</t>
  </si>
  <si>
    <t>x1 = 3950. Total notional consumption assets (£)</t>
  </si>
  <si>
    <t>Copy of 3950. Total notional consumption assets (£)</t>
  </si>
  <si>
    <t>4746. Copy of 3952. All notional assets in EDCM (£)</t>
  </si>
  <si>
    <t>x1 = 3952. All notional assets in EDCM (£)</t>
  </si>
  <si>
    <t>Copy of 3952. All notional assets in EDCM (£)</t>
  </si>
  <si>
    <t>4747. Copy of 3954. Direct cost charging rate</t>
  </si>
  <si>
    <t>x1 = 3954. Direct cost charging rate</t>
  </si>
  <si>
    <t>Copy of 3954. Direct cost charging rate</t>
  </si>
  <si>
    <t>4748. Copy of 3956. Network rates charging rate</t>
  </si>
  <si>
    <t>x1 = 3956. Network rates charging rate</t>
  </si>
  <si>
    <t>Copy of 3956. Network rates charging rate</t>
  </si>
  <si>
    <t>4749. Copy of 3958. Indirect cost charging rate</t>
  </si>
  <si>
    <t>Copy of 3958. Indirect cost charging rate</t>
  </si>
  <si>
    <t>4750. Copy of 4102. Indirect costs on EDCM demand (£/year)</t>
  </si>
  <si>
    <t>x1 = 4102. Indirect costs on EDCM demand (£/year)</t>
  </si>
  <si>
    <t>Copy of 4102. Indirect costs on EDCM demand (£/year)</t>
  </si>
  <si>
    <t>4751. Copy of 4104. Direct costs on EDCM demand except through sole use asset charges (£/year)</t>
  </si>
  <si>
    <t>x1 = 4104. Direct costs on EDCM demand except through sole use asset charges (£/year)</t>
  </si>
  <si>
    <t>Copy of 4104. Direct costs on EDCM demand except through sole use asset charges (£/year)</t>
  </si>
  <si>
    <t>4752. Copy of 4106. Network rates on EDCM demand except through sole use asset charges (£/year)</t>
  </si>
  <si>
    <t>x1 = 4106. Network rates on EDCM demand except through sole use asset charges (£/year)</t>
  </si>
  <si>
    <t>Copy of 4106. Network rates on EDCM demand except through sole use asset charges (£/year)</t>
  </si>
  <si>
    <t>4753. Copy of 4108. Net forecast EDCM generation revenue (£/year)</t>
  </si>
  <si>
    <t>x1 = 4108. Net forecast EDCM generation revenue (£/year)</t>
  </si>
  <si>
    <t>Copy of 4108. Net forecast EDCM generation revenue (£/year)</t>
  </si>
  <si>
    <t>4754. Copy of 4110. Total demand sole use assets qualifying for DCP 189 discount (£)</t>
  </si>
  <si>
    <t>x1 = 4110. Total demand sole use assets qualifying for DCP 189 discount (£)</t>
  </si>
  <si>
    <t>Copy of 4110. Total demand sole use assets qualifying for DCP 189 discount (£)</t>
  </si>
  <si>
    <t>4755. Copy of 4112. Revenue less costs and adjustments (£/year)</t>
  </si>
  <si>
    <t>x1 = 4112. Revenue less costs and adjustments (£/year)</t>
  </si>
  <si>
    <t>Copy of 4112. Revenue less costs and adjustments (£/year)</t>
  </si>
  <si>
    <t>4756. Copy of 4114. Other revenue charging rate</t>
  </si>
  <si>
    <t>x1 = 4114. Other revenue charging rate</t>
  </si>
  <si>
    <t>Copy of 4114. Other revenue charging rate</t>
  </si>
  <si>
    <t>4757. Copy of 4116. Demand revenue target pot (£/year)</t>
  </si>
  <si>
    <t>x1 = 4116. Demand revenue target pot (£/year)</t>
  </si>
  <si>
    <t>Copy of 4116. Demand revenue target pot (£/year)</t>
  </si>
  <si>
    <t>4758. Copy of 4118. Revenue from demand charge 1 (£/year)</t>
  </si>
  <si>
    <t>x1 = 4118. Revenue from demand charge 1 (£/year)</t>
  </si>
  <si>
    <t>Copy of 4118. Revenue from demand charge 1 (£/year)</t>
  </si>
  <si>
    <t>4759. Copy of 4120. Additional amount to be recovered (£/year)</t>
  </si>
  <si>
    <t>x1 = 4120. Additional amount to be recovered (£/year)</t>
  </si>
  <si>
    <t>Copy of 4120. Additional amount to be recovered (£/year)</t>
  </si>
  <si>
    <t>4760. Copy of 4122. Amount to be recovered from adders ex costs (£/year)</t>
  </si>
  <si>
    <t>x1 = 4122. Amount to be recovered from adders ex costs (£/year)</t>
  </si>
  <si>
    <t>Copy of 4122. Amount to be recovered from adders ex costs (£/year)</t>
  </si>
  <si>
    <t>4761. Copy of 4124. Residual residual (£/year)</t>
  </si>
  <si>
    <t>x1 = 4124. Residual residual (£/year)</t>
  </si>
  <si>
    <t>Copy of 4124. Residual residual (£/year)</t>
  </si>
  <si>
    <t>4762. Copy of 4126. Total non sole use notional assets subject to matching (£)</t>
  </si>
  <si>
    <t>x1 = 4126. Total non sole use notional assets subject to matching (£)</t>
  </si>
  <si>
    <t>Copy of 4126. Total non sole use notional assets subject to matching (£)</t>
  </si>
  <si>
    <t>4763. Copy of 4128. Annual charge on assets</t>
  </si>
  <si>
    <t>x1 = 4128. Annual charge on assets</t>
  </si>
  <si>
    <t>Copy of 4128. Annual charge on assets</t>
  </si>
  <si>
    <t>4764. Copy of 4302. Total marginal effect of indirect cost adder</t>
  </si>
  <si>
    <t>x1 = 4302. Total marginal effect of indirect cost adder</t>
  </si>
  <si>
    <t>Copy of 4302. Total marginal effect of indirect cost adder</t>
  </si>
  <si>
    <t>4765. Copy of 4304. Indirect costs application rate</t>
  </si>
  <si>
    <t>x1 = 4304. Indirect costs application rate</t>
  </si>
  <si>
    <t>Copy of 4304. Indirect costs application rate</t>
  </si>
  <si>
    <t>4766. Copy of 4306. Total marginal revenue effect of demand adder</t>
  </si>
  <si>
    <t>x1 = 4306. Total marginal revenue effect of demand adder</t>
  </si>
  <si>
    <t>Copy of 4306. Total marginal revenue effect of demand adder</t>
  </si>
  <si>
    <t>4767. Copy of 4308. Fixed adder ex indirects application rate</t>
  </si>
  <si>
    <t>x1 = 4308. Fixed adder ex indirects application rate</t>
  </si>
  <si>
    <t>Copy of 4308. Fixed adder ex indirects application rate</t>
  </si>
  <si>
    <t>4768. Copy of 4602. This column is not used (in Total for all tariffs (£/year))</t>
  </si>
  <si>
    <t>x1 = 4602. This column is not used (in Total for all tariffs (£/year))</t>
  </si>
  <si>
    <t>Copy of 4602. This column is not used (in Total for all tariffs (£/year))</t>
  </si>
  <si>
    <t>4769. Copy of 4602. Total for demand across all tariffs (£/year) (in Total for all tariffs (£/year))</t>
  </si>
  <si>
    <t>x1 = 4602. Total for demand across all tariffs (£/year) (in Total for all tariffs (£/year))</t>
  </si>
  <si>
    <t>Copy of 4602. Total for demand across all tariffs (£/year) (in Total for all tariffs (£/year))</t>
  </si>
  <si>
    <t>4770. Copy of 4602. Total for generation across all tariffs (£/year) (in Total for all tariffs (£/year))</t>
  </si>
  <si>
    <t>x1 = 4602. Total for generation across all tariffs (£/year) (in Total for all tariffs (£/year))</t>
  </si>
  <si>
    <t>Copy of 4602. Total for generation across all tariffs (£/year) (in Total for all tariffs (£/year))</t>
  </si>
  <si>
    <t>4771. Copy of 4602. Total for all tariffs (£/year) (in Total for all tariffs (£/year))</t>
  </si>
  <si>
    <t>x1 = 4602. Total for all tariffs (£/year) (in Total for all tariffs (£/year))</t>
  </si>
  <si>
    <t>Copy of 4602. Total for all tariffs (£/year) (in Total for all tariffs (£/year))</t>
  </si>
  <si>
    <t>6001. Applicable discount for each tariff</t>
  </si>
  <si>
    <t>x1 = 1181. LDNO discounts</t>
  </si>
  <si>
    <t>Special copy = x1</t>
  </si>
  <si>
    <t>Applicable discount for each tariff</t>
  </si>
  <si>
    <t>6002. LDNO discounted CDCM tariffs</t>
  </si>
  <si>
    <t>x1 = 1182. Unit rate 1 p/kWh (in CDCM end user tariffs)</t>
  </si>
  <si>
    <t>x2 = 6001. Applicable discount for each tariff</t>
  </si>
  <si>
    <t>x3 = 1182. Unit rate 2 p/kWh (in CDCM end user tariffs)</t>
  </si>
  <si>
    <t>x4 = 1182. Unit rate 3 p/kWh (in CDCM end user tariffs)</t>
  </si>
  <si>
    <t>x5 = 1182. Fixed charge p/MPAN/day (in CDCM end user tariffs)</t>
  </si>
  <si>
    <t>x6 = 1182. Capacity charge p/kVA/day (in CDCM end user tariffs)</t>
  </si>
  <si>
    <t>x7 = 1182. Reactive power charge p/kVArh (in CDCM end user tariffs)</t>
  </si>
  <si>
    <t>=x1*(1-x2)</t>
  </si>
  <si>
    <t>=x3*(1-x2)</t>
  </si>
  <si>
    <t>=x4*(1-x2)</t>
  </si>
  <si>
    <t>=x5*(1-x2)</t>
  </si>
  <si>
    <t>=x6*(1-x2)</t>
  </si>
  <si>
    <t>=x7*(1-x2)</t>
  </si>
  <si>
    <t>6003. Net revenue from discounted LDNO tariffs (£/year)</t>
  </si>
  <si>
    <t>x2 = 6002. Fixed charge p/MPAN/day (in LDNO discounted CDCM tariffs)</t>
  </si>
  <si>
    <t>x3 = 1183. MPANs (in LDNO volume data)</t>
  </si>
  <si>
    <t>x4 = 6002. Capacity charge p/kVA/day (in LDNO discounted CDCM tariffs)</t>
  </si>
  <si>
    <t>x5 = 1183. Import capacity (kVA) (in LDNO volume data)</t>
  </si>
  <si>
    <t>x6 = 6002. Unit rate 1 p/kWh (in LDNO discounted CDCM tariffs)</t>
  </si>
  <si>
    <t>x7 = 1183. Rate 1 units (MWh) (in LDNO volume data)</t>
  </si>
  <si>
    <t>x8 = 6002. Unit rate 2 p/kWh (in LDNO discounted CDCM tariffs)</t>
  </si>
  <si>
    <t>x9 = 1183. Rate 2 units (MWh) (in LDNO volume data)</t>
  </si>
  <si>
    <t>x10 = 6002. Unit rate 3 p/kWh (in LDNO discounted CDCM tariffs)</t>
  </si>
  <si>
    <t>x11 = 1183. Rate 3 units (MWh) (in LDNO volume data)</t>
  </si>
  <si>
    <t>x12 = 6002. Reactive power charge p/kVArh (in LDNO discounted CDCM tariffs)</t>
  </si>
  <si>
    <t>x13 = 1183. Reactive power units (MVArh) (in LDNO volume data)</t>
  </si>
  <si>
    <t>Calculation =0.01*x1*(x2*x3+x4*x5)+10*(x6*x7+x8*x9+x10*x11+x12*x13)</t>
  </si>
  <si>
    <t>Net revenue from discounted LDNO tariffs (£/year)</t>
  </si>
  <si>
    <t>6004. Total net revenue from discounted LDNO tariffs (£/year)</t>
  </si>
  <si>
    <t>x1 = 6003. Net revenue from discounted LDNO tariffs (£/year)</t>
  </si>
  <si>
    <t>Cell summation =SUM(x1)</t>
  </si>
  <si>
    <t>Total net revenue from discounted LDNO tariffs (£/year)</t>
  </si>
  <si>
    <t>6005. LDNO discounted CDCM tariffs (reordered)</t>
  </si>
  <si>
    <t>x1 = 6002. Unit rate 1 p/kWh (in LDNO discounted CDCM tariffs)</t>
  </si>
  <si>
    <t>x2 = 6002. Unit rate 2 p/kWh (in LDNO discounted CDCM tariffs)</t>
  </si>
  <si>
    <t>x3 = 6002. Unit rate 3 p/kWh (in LDNO discounted CDCM tariffs)</t>
  </si>
  <si>
    <t>x4 = 6002. Fixed charge p/MPAN/day (in LDNO discounted CDCM tariffs)</t>
  </si>
  <si>
    <t>x5 = 6002. Capacity charge p/kVA/day (in LDNO discounted CDCM tariffs)</t>
  </si>
  <si>
    <t>x6 = 6002. Reactive power charge p/kVArh (in LDNO discounted CDCM tariffs)</t>
  </si>
  <si>
    <t>=x1</t>
  </si>
  <si>
    <t>=x2</t>
  </si>
  <si>
    <t>=x3</t>
  </si>
  <si>
    <t>=x4</t>
  </si>
  <si>
    <t>=x5</t>
  </si>
  <si>
    <t>=x6</t>
  </si>
  <si>
    <t>6101. Total EDCM revenue (£/year)</t>
  </si>
  <si>
    <t>x2 = 4602. Total for generation across all tariffs (£/year) (in Total for all tariffs (£/year))</t>
  </si>
  <si>
    <t>x3 = 6004. Total net revenue from discounted LDNO tariffs (£/year)</t>
  </si>
  <si>
    <t>=x1+x2+x3</t>
  </si>
  <si>
    <t>All EDCM tariffs including discounted LDNO (£/year)</t>
  </si>
  <si>
    <t>Total EDCM revenue (£/year)</t>
  </si>
  <si>
    <t>This document, model or dataset has been prepared by Reckon LLP on the instructions of the DCUSA Panel or one of its working</t>
  </si>
  <si>
    <t xml:space="preserve">groups.  Only the DCUSA Panel and its working groups have authority to approve this material as meeting their requirements. </t>
  </si>
  <si>
    <t>Reckon LLP makes no representation about the suitability of this material for the purposes of complying with any licence</t>
  </si>
  <si>
    <t>conditions or furthering any relevant objective.</t>
  </si>
  <si>
    <t>UNLESS STATED OTHERWISE, THIS WORKBOOK IS ONLY A PROTOTYPE FOR TESTING PURPOSES AND ALL THE DATA IN THIS MODEL ARE FOR ILLUSTRATION ONLY.</t>
  </si>
  <si>
    <t>Copyright 2009-2012 Energy Networks Association Limited and others.  Copyright 2013-2014 Franck Latrémolière, Reckon LLP and others.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</si>
  <si>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</si>
  <si>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</si>
  <si>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</si>
  <si>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</t>
  </si>
  <si>
    <t>TO, THE IMPLIED WARRANTIES OF MERCHANTABILITY AND FITNESS FOR A PARTICULAR PURPOSE ARE DISCLAIMED. IN NO EVENT SHALL AUTHORS OR</t>
  </si>
  <si>
    <t>CONTRIBUTORS BE LIABLE FOR ANY DIRECT, INDIRECT, INCIDENTAL, SPECIAL, EXEMPLARY, OR CONSEQUENTIAL DAMAGES (INCLUDING, BUT NOT</t>
  </si>
  <si>
    <t>LIMITED TO, PROCUREMENT OF SUBSTITUTE GOODS OR SERVICES; LOSS OF USE, DATA, OR PROFITS; OR BUSINESS INTERRUPTION) HOWEVER CAUSED</t>
  </si>
  <si>
    <t>AND ON ANY THEORY OF LIABILITY, WHETHER IN CONTRACT, STRICT LIABILITY, OR TORT (INCLUDING NEGLIGENCE OR OTHERWISE) ARISING IN</t>
  </si>
  <si>
    <t>ANY WAY OUT OF THE USE OF THIS SOFTWARE, EVEN IF ADVISED OF THE POSSIBILITY OF SUCH DAMAGE.</t>
  </si>
  <si>
    <t>Colour coding</t>
  </si>
  <si>
    <t>Input data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</si>
  <si>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</si>
  <si>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</si>
  <si>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</si>
  <si>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</si>
  <si>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</si>
  <si>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</si>
  <si>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List of data tables</t>
  </si>
  <si>
    <t>Worksheet</t>
  </si>
  <si>
    <t>Data table</t>
  </si>
  <si>
    <t>Type of table</t>
  </si>
  <si>
    <t>Composite</t>
  </si>
  <si>
    <t>913</t>
  </si>
  <si>
    <t>935</t>
  </si>
  <si>
    <t>11</t>
  </si>
  <si>
    <t>Param</t>
  </si>
  <si>
    <t>GenSR</t>
  </si>
  <si>
    <t>GenVol</t>
  </si>
  <si>
    <t>GenAgg</t>
  </si>
  <si>
    <t>GenCap</t>
  </si>
  <si>
    <t>Fixed</t>
  </si>
  <si>
    <t>Dem1</t>
  </si>
  <si>
    <t>DemAgg1</t>
  </si>
  <si>
    <t>Dem2</t>
  </si>
  <si>
    <t>DemAgg2</t>
  </si>
  <si>
    <t>Dem3</t>
  </si>
  <si>
    <t>Results</t>
  </si>
  <si>
    <t>HSummary</t>
  </si>
  <si>
    <t>Special copy</t>
  </si>
  <si>
    <t>LDNORev</t>
  </si>
  <si>
    <t>Total</t>
  </si>
  <si>
    <t>Technical model rules and version control</t>
  </si>
  <si>
    <t>---</t>
  </si>
  <si>
    <t>PerlModule: EDCM2</t>
  </si>
  <si>
    <t>colour: orange</t>
  </si>
  <si>
    <t>dcp130: 1</t>
  </si>
  <si>
    <t>dcp179: 1</t>
  </si>
  <si>
    <t>dcp185: 2</t>
  </si>
  <si>
    <t>dcp189: proportionsplitShortfall</t>
  </si>
  <si>
    <t>gridlines: 1</t>
  </si>
  <si>
    <t>layout: 216</t>
  </si>
  <si>
    <t>ldnoRev: ldnorev5</t>
  </si>
  <si>
    <t>lowerIntermittentCredit: 1</t>
  </si>
  <si>
    <t>method: LRIC</t>
  </si>
  <si>
    <t>noLinks: 2</t>
  </si>
  <si>
    <t>noNegative: 1</t>
  </si>
  <si>
    <t>numLocationsDefault: 1200</t>
  </si>
  <si>
    <t>numTariffsDefault: 600</t>
  </si>
  <si>
    <t>protect: 1</t>
  </si>
  <si>
    <t>revisionText: r6819</t>
  </si>
  <si>
    <t>summaries: 1</t>
  </si>
  <si>
    <t>template: '%-dcp216-LRIC+'</t>
  </si>
  <si>
    <t>validation: lenientnomsg</t>
  </si>
  <si>
    <t>wantTables: 913</t>
  </si>
  <si>
    <t>'~codeValidation':</t>
  </si>
  <si>
    <t xml:space="preserve">  Ancillary/Validation.pm: 96f25555ac9f150f8323e94672276d96629bbb9f</t>
  </si>
  <si>
    <t xml:space="preserve">  EDCM2/Assets.pm: 1bcee30d2fb3777fbdccc0dc42345aeee0ebef52</t>
  </si>
  <si>
    <t xml:space="preserve">  EDCM2/Charges.pm: 7d512a220827025ad171c73125cee6652cda5f85</t>
  </si>
  <si>
    <t xml:space="preserve">  EDCM2/DataPreprocess.pm: fc47e7da472d3d4bd86c16132a306e357f849a00</t>
  </si>
  <si>
    <t xml:space="preserve">  EDCM2/Generation.pm: 4efb1db9c61645a61dcb42126ec9045d8657e689</t>
  </si>
  <si>
    <t xml:space="preserve">  EDCM2/Inputs.pm: 69f50e2c2238304d7bd7a9a0dcaf0b0832d4e826</t>
  </si>
  <si>
    <t xml:space="preserve">  EDCM2/Layout.pm: 96c1e6c60e4b1f7e9ae713a68f24ce545f33fdea</t>
  </si>
  <si>
    <t xml:space="preserve">  EDCM2/Layout216.pm: 487ad1d7ea17f66d7d6a1244528c18fc02eb44d9</t>
  </si>
  <si>
    <t xml:space="preserve">  EDCM2/Ldno.pm: 83a4747e4de61b0e2a5b9269b4ce4fe754c6e970</t>
  </si>
  <si>
    <t xml:space="preserve">  EDCM2/Locations.pm: dd323f5a73f614e233cc22a0b8dbf69c56298963</t>
  </si>
  <si>
    <t xml:space="preserve">  EDCM2/Master.pm: 9269e797978a9ed066b80124061a5e2d05e62549</t>
  </si>
  <si>
    <t xml:space="preserve">  EDCM2/Scaling.pm: 8e1ffd83ec7897480d5b6a791a176cf42ab697d4</t>
  </si>
  <si>
    <t xml:space="preserve">  EDCM2/Sheets.pm: 786444eca91e59ff2e52ca79fe6449955d158bc3</t>
  </si>
  <si>
    <t xml:space="preserve">  EDCM2/Summary.pm: 551e6b570f2047660c2a0979bfe6e9d86a2fa480</t>
  </si>
  <si>
    <t xml:space="preserve">  SpreadsheetModel/Arithmetic.pm: d05af02a3d702819113db2d96dadd9c10bec50b7</t>
  </si>
  <si>
    <t xml:space="preserve">  SpreadsheetModel/ColourCodeWriter.pm: 3bf37f111afd996540c0872ed4d04805b6b76927</t>
  </si>
  <si>
    <t xml:space="preserve">  SpreadsheetModel/Columnset.pm: 30c3a706cc0fcb6887674b0a1644a61eb6743995</t>
  </si>
  <si>
    <t xml:space="preserve">  SpreadsheetModel/Custom.pm: 548afea635a70440da53ae0791d58058eb320f96</t>
  </si>
  <si>
    <t xml:space="preserve">  SpreadsheetModel/Dataset.pm: 9ebe2bde4aaa15e1b42d66f81d6cf6d5739dc9e4</t>
  </si>
  <si>
    <t xml:space="preserve">  SpreadsheetModel/GroupBy.pm: d69fd118ce022337f462866910bbe77c2da20909</t>
  </si>
  <si>
    <t xml:space="preserve">  SpreadsheetModel/Label.pm: 053d8801da63a168d467ae3cf12c6c32325befe3</t>
  </si>
  <si>
    <t xml:space="preserve">  SpreadsheetModel/Labelset.pm: ee0eb50104977e351e1be4e410bf1f49668fd61d</t>
  </si>
  <si>
    <t xml:space="preserve">  SpreadsheetModel/Logger.pm: 9123ce71f099c2c6deedbf42b1aa4518eaf9294b</t>
  </si>
  <si>
    <t xml:space="preserve">  SpreadsheetModel/Notes.pm: c896660bda6f48fd4b5d5259ff9755564e5f65d5</t>
  </si>
  <si>
    <t xml:space="preserve">  SpreadsheetModel/Object.pm: 008e9daf2e54ea3fc1324e1e0473aacb6875bb46</t>
  </si>
  <si>
    <t xml:space="preserve">  SpreadsheetModel/Reshape.pm: db327684ed6c50c3084959ea625b473eb287e3c8</t>
  </si>
  <si>
    <t xml:space="preserve">  SpreadsheetModel/Shortcuts.pm: 81b68efc70dd2263c3478f3ce3269cf6ebb3ee8b</t>
  </si>
  <si>
    <t xml:space="preserve">  SpreadsheetModel/Stack.pm: 8de817fe546517bdc84ebd9cd9ad3d7f9131038c</t>
  </si>
  <si>
    <t xml:space="preserve">  SpreadsheetModel/SumProduct.pm: 876e4b18ee3e43381390ea6a261ee17ac06fc171</t>
  </si>
  <si>
    <t xml:space="preserve">  SpreadsheetModel/WorkbookCreate.pm: 167c685dcea055de677bfc58385b008e53007602</t>
  </si>
  <si>
    <t>'~datasetName': Blank</t>
  </si>
  <si>
    <t>'~datasetSource': Empty dataset</t>
  </si>
  <si>
    <t>Generated on Fri  6 Feb 2015 16:24:05 by dcmf.co.uk</t>
  </si>
</sst>
</file>

<file path=xl/styles.xml><?xml version="1.0" encoding="utf-8"?>
<styleSheet xmlns="http://schemas.openxmlformats.org/spreadsheetml/2006/main">
  <numFmts count="12">
    <numFmt numFmtId="164" formatCode="@"/>
    <numFmt numFmtId="164" formatCode="@"/>
    <numFmt numFmtId="164" formatCode="@"/>
    <numFmt numFmtId="165" formatCode=" _(???,???,??0.000_);[Red] (???,???,??0.000);;@"/>
    <numFmt numFmtId="165" formatCode=" _(???,???,??0.000_);[Red] (???,???,??0.000);;@"/>
    <numFmt numFmtId="165" formatCode=" _(???,???,??0.000_);[Red] (???,???,??0.000);;@"/>
    <numFmt numFmtId="165" formatCode=" _(???,???,??0.000_);[Red] (???,???,??0.000);;@"/>
    <numFmt numFmtId="166" formatCode="0.000;-0.000;;@"/>
    <numFmt numFmtId="166" formatCode="0.000;-0.000;;@"/>
    <numFmt numFmtId="164" formatCode="@"/>
    <numFmt numFmtId="164" formatCode="@"/>
    <numFmt numFmtId="164" formatCode="@"/>
    <numFmt numFmtId="167" formatCode=" _(??0.0%_);[Red] (??0.0%);;@"/>
    <numFmt numFmtId="168" formatCode=" _(???,???,??0_);[Red] (???,???,??0);;@"/>
    <numFmt numFmtId="169" formatCode=" _(???,???,??0.0_);[Red] (???,???,??0.0);;@"/>
    <numFmt numFmtId="164" formatCode="@"/>
    <numFmt numFmtId="170" formatCode="\L\o\c\a\t\i\o\n\ 0"/>
    <numFmt numFmtId="164" formatCode="@"/>
    <numFmt numFmtId="171" formatCode="\T\a\r\i\f\f\ 0"/>
    <numFmt numFmtId="172" formatCode="0000"/>
    <numFmt numFmtId="164" formatCode="@"/>
    <numFmt numFmtId="168" formatCode=" _(???,???,??0_);[Red] (???,???,??0);;@"/>
    <numFmt numFmtId="170" formatCode="\L\o\c\a\t\i\o\n\ 0"/>
    <numFmt numFmtId="173" formatCode=" _(???,???,??0.00_);[Red] (???,???,??0.00);;@"/>
    <numFmt numFmtId="168" formatCode=" _(???,???,??0_);[Red] (???,???,??0);;@"/>
    <numFmt numFmtId="167" formatCode=" _(??0.0%_);[Red] (??0.0%);;@"/>
    <numFmt numFmtId="164" formatCode="@"/>
    <numFmt numFmtId="173" formatCode=" _(???,???,??0.00_);[Red] (???,???,??0.00);;@"/>
    <numFmt numFmtId="168" formatCode=" _(???,???,??0_);[Red] (???,???,??0);;@"/>
    <numFmt numFmtId="174" formatCode="[Blue]_-+???,???,??0;[Red]_+-???,???,??0;[Green]=;@"/>
    <numFmt numFmtId="175" formatCode="[Blue]_-+????0.0%;[Red]_+-????0.0%;[Green]=;@"/>
    <numFmt numFmtId="168" formatCode=" _(???,???,??0_);[Red] (???,???,??0);;@"/>
    <numFmt numFmtId="167" formatCode=" _(??0.0%_);[Red] (??0.0%);;@"/>
    <numFmt numFmtId="169" formatCode=" _(???,???,??0.0_);[Red] (???,???,??0.0);;@"/>
  </numFmts>
  <fonts count="6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</fills>
  <borders count="7">
    <border>
      <left/>
      <right/>
      <top/>
      <bottom/>
      <diagonal/>
    </border>
    <border>
      <left/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tted">
        <color rgb="FF000000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5" fontId="0" fillId="3" borderId="2" xfId="0" applyNumberFormat="1" applyFill="1" applyBorder="1" applyAlignment="1" applyProtection="1">
      <alignment horizontal="center" vertical="center"/>
      <protection locked="0"/>
    </xf>
    <xf numFmtId="165" fontId="0" fillId="4" borderId="2" xfId="0" applyNumberFormat="1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165" fontId="0" fillId="6" borderId="2" xfId="0" applyNumberFormat="1" applyFill="1" applyBorder="1" applyAlignment="1">
      <alignment horizontal="center" vertical="center"/>
    </xf>
    <xf numFmtId="166" fontId="0" fillId="7" borderId="2" xfId="0" applyNumberFormat="1" applyFill="1" applyBorder="1" applyAlignment="1" applyProtection="1">
      <alignment horizontal="center" vertical="center"/>
      <protection locked="0"/>
    </xf>
    <xf numFmtId="166" fontId="0" fillId="8" borderId="2" xfId="0" applyNumberFormat="1" applyFill="1" applyBorder="1" applyAlignment="1">
      <alignment horizontal="center" vertical="center"/>
    </xf>
    <xf numFmtId="0" fontId="3" fillId="0" borderId="3" xfId="0" applyFont="1" applyBorder="1" applyAlignment="1" applyProtection="1">
      <alignment vertical="center"/>
      <protection locked="0"/>
    </xf>
    <xf numFmtId="164" fontId="2" fillId="2" borderId="4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Alignment="1">
      <alignment horizontal="left" vertical="center"/>
    </xf>
    <xf numFmtId="164" fontId="0" fillId="3" borderId="2" xfId="0" applyNumberFormat="1" applyFill="1" applyBorder="1" applyAlignment="1" applyProtection="1">
      <alignment horizontal="left" vertical="center" wrapText="1"/>
      <protection locked="0"/>
    </xf>
    <xf numFmtId="167" fontId="0" fillId="3" borderId="2" xfId="0" applyNumberFormat="1" applyFill="1" applyBorder="1" applyAlignment="1" applyProtection="1">
      <alignment horizontal="center" vertical="center"/>
      <protection locked="0"/>
    </xf>
    <xf numFmtId="168" fontId="0" fillId="3" borderId="2" xfId="0" applyNumberFormat="1" applyFill="1" applyBorder="1" applyAlignment="1" applyProtection="1">
      <alignment horizontal="center" vertical="center"/>
      <protection locked="0"/>
    </xf>
    <xf numFmtId="169" fontId="0" fillId="3" borderId="2" xfId="0" applyNumberFormat="1" applyFill="1" applyBorder="1" applyAlignment="1" applyProtection="1">
      <alignment horizontal="center" vertical="center"/>
      <protection locked="0"/>
    </xf>
    <xf numFmtId="164" fontId="5" fillId="2" borderId="0" xfId="0" applyNumberFormat="1" applyFont="1" applyFill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170" fontId="2" fillId="2" borderId="4" xfId="0" applyNumberFormat="1" applyFont="1" applyFill="1" applyBorder="1" applyAlignment="1">
      <alignment horizontal="left" vertical="center"/>
    </xf>
    <xf numFmtId="164" fontId="5" fillId="2" borderId="0" xfId="0" applyNumberFormat="1" applyFont="1" applyFill="1" applyAlignment="1">
      <alignment horizontal="left" vertical="center"/>
    </xf>
    <xf numFmtId="171" fontId="2" fillId="2" borderId="4" xfId="0" applyNumberFormat="1" applyFont="1" applyFill="1" applyBorder="1" applyAlignment="1">
      <alignment horizontal="left" vertical="center"/>
    </xf>
    <xf numFmtId="172" fontId="0" fillId="3" borderId="2" xfId="0" applyNumberFormat="1" applyFill="1" applyBorder="1" applyAlignment="1" applyProtection="1">
      <alignment horizontal="center" vertical="center"/>
      <protection locked="0"/>
    </xf>
    <xf numFmtId="164" fontId="0" fillId="0" borderId="5" xfId="0" applyNumberFormat="1" applyBorder="1" applyAlignment="1">
      <alignment horizontal="centerContinuous" vertical="center" wrapText="1"/>
    </xf>
    <xf numFmtId="168" fontId="0" fillId="5" borderId="2" xfId="0" applyNumberFormat="1" applyFill="1" applyBorder="1" applyAlignment="1">
      <alignment horizontal="center" vertical="center"/>
    </xf>
    <xf numFmtId="170" fontId="0" fillId="5" borderId="2" xfId="0" applyNumberFormat="1" applyFill="1" applyBorder="1" applyAlignment="1">
      <alignment horizontal="center" vertical="center"/>
    </xf>
    <xf numFmtId="173" fontId="0" fillId="5" borderId="2" xfId="0" applyNumberFormat="1" applyFill="1" applyBorder="1" applyAlignment="1">
      <alignment horizontal="center" vertical="center"/>
    </xf>
    <xf numFmtId="168" fontId="0" fillId="6" borderId="2" xfId="0" applyNumberFormat="1" applyFill="1" applyBorder="1" applyAlignment="1">
      <alignment horizontal="center" vertical="center"/>
    </xf>
    <xf numFmtId="167" fontId="0" fillId="5" borderId="2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left" vertical="center" wrapText="1"/>
    </xf>
    <xf numFmtId="173" fontId="0" fillId="6" borderId="2" xfId="0" applyNumberFormat="1" applyFill="1" applyBorder="1" applyAlignment="1">
      <alignment horizontal="center" vertical="center"/>
    </xf>
    <xf numFmtId="168" fontId="0" fillId="5" borderId="6" xfId="0" applyNumberFormat="1" applyFill="1" applyBorder="1" applyAlignment="1">
      <alignment horizontal="center" vertical="center"/>
    </xf>
    <xf numFmtId="174" fontId="0" fillId="5" borderId="2" xfId="0" applyNumberFormat="1" applyFill="1" applyBorder="1" applyAlignment="1">
      <alignment horizontal="center" vertical="center"/>
    </xf>
    <xf numFmtId="175" fontId="0" fillId="5" borderId="2" xfId="0" applyNumberFormat="1" applyFill="1" applyBorder="1" applyAlignment="1">
      <alignment horizontal="center" vertical="center"/>
    </xf>
    <xf numFmtId="168" fontId="0" fillId="4" borderId="2" xfId="0" applyNumberFormat="1" applyFill="1" applyBorder="1" applyAlignment="1">
      <alignment horizontal="center" vertical="center"/>
    </xf>
    <xf numFmtId="167" fontId="0" fillId="6" borderId="2" xfId="0" applyNumberFormat="1" applyFill="1" applyBorder="1" applyAlignment="1">
      <alignment horizontal="center" vertical="center"/>
    </xf>
    <xf numFmtId="169" fontId="0" fillId="6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theme" Target="theme/theme1.xml"/><Relationship Id="rId22" Type="http://schemas.openxmlformats.org/officeDocument/2006/relationships/styles" Target="styles.xml"/><Relationship Id="rId2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7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7109375" customWidth="1"/>
    <col min="2" max="2" width="105.7109375" customWidth="1"/>
    <col min="3" max="251" width="30.7109375" customWidth="1"/>
  </cols>
  <sheetData>
    <row r="1" spans="1:3" ht="21" customHeight="1">
      <c r="A1" s="1">
        <f>"Index for "&amp;'11'!B7&amp;" in "&amp;'11'!C7&amp;" ("&amp;'11'!D7&amp;")"</f>
        <v>0</v>
      </c>
    </row>
    <row r="2" spans="1:3">
      <c r="A2" s="2"/>
    </row>
    <row r="3" spans="1:3">
      <c r="A3" s="2" t="s">
        <v>1264</v>
      </c>
    </row>
    <row r="4" spans="1:3">
      <c r="A4" s="2" t="s">
        <v>1265</v>
      </c>
    </row>
    <row r="5" spans="1:3">
      <c r="A5" s="2" t="s">
        <v>1266</v>
      </c>
    </row>
    <row r="6" spans="1:3">
      <c r="A6" s="2" t="s">
        <v>1267</v>
      </c>
    </row>
    <row r="7" spans="1:3">
      <c r="A7" s="2"/>
    </row>
    <row r="8" spans="1:3">
      <c r="A8" s="2" t="s">
        <v>1268</v>
      </c>
    </row>
    <row r="10" spans="1:3">
      <c r="A10" s="2" t="s">
        <v>1269</v>
      </c>
    </row>
    <row r="11" spans="1:3">
      <c r="A11" s="2" t="s">
        <v>1270</v>
      </c>
    </row>
    <row r="12" spans="1:3">
      <c r="A12" s="2" t="s">
        <v>1271</v>
      </c>
    </row>
    <row r="13" spans="1:3">
      <c r="A13" s="2" t="s">
        <v>1272</v>
      </c>
      <c r="C13" s="3" t="s">
        <v>1279</v>
      </c>
    </row>
    <row r="14" spans="1:3">
      <c r="A14" s="2" t="s">
        <v>1273</v>
      </c>
      <c r="C14" s="4" t="s">
        <v>1280</v>
      </c>
    </row>
    <row r="15" spans="1:3">
      <c r="A15" s="2" t="s">
        <v>1274</v>
      </c>
      <c r="C15" s="5" t="s">
        <v>1281</v>
      </c>
    </row>
    <row r="16" spans="1:3">
      <c r="A16" s="2" t="s">
        <v>1275</v>
      </c>
      <c r="C16" s="6" t="s">
        <v>1282</v>
      </c>
    </row>
    <row r="17" spans="1:3">
      <c r="A17" s="2" t="s">
        <v>1276</v>
      </c>
      <c r="C17" s="7" t="s">
        <v>1283</v>
      </c>
    </row>
    <row r="18" spans="1:3">
      <c r="A18" s="2" t="s">
        <v>1277</v>
      </c>
      <c r="C18" s="8" t="s">
        <v>1284</v>
      </c>
    </row>
    <row r="19" spans="1:3">
      <c r="A19" s="2" t="s">
        <v>1278</v>
      </c>
      <c r="C19" s="9" t="s">
        <v>1285</v>
      </c>
    </row>
    <row r="20" spans="1:3">
      <c r="C20" s="10" t="s">
        <v>1286</v>
      </c>
    </row>
    <row r="21" spans="1:3" ht="21" customHeight="1">
      <c r="A21" s="1" t="s">
        <v>1287</v>
      </c>
    </row>
    <row r="22" spans="1:3">
      <c r="A22" s="11" t="s">
        <v>1288</v>
      </c>
      <c r="B22" s="11" t="s">
        <v>1289</v>
      </c>
      <c r="C22" s="11" t="s">
        <v>1290</v>
      </c>
    </row>
    <row r="23" spans="1:3">
      <c r="A23" s="2" t="s">
        <v>1292</v>
      </c>
      <c r="B23" s="12" t="s">
        <v>234</v>
      </c>
      <c r="C23" s="2" t="s">
        <v>1291</v>
      </c>
    </row>
    <row r="24" spans="1:3">
      <c r="A24" s="2" t="s">
        <v>1293</v>
      </c>
      <c r="B24" s="12" t="s">
        <v>243</v>
      </c>
      <c r="C24" s="2" t="s">
        <v>1280</v>
      </c>
    </row>
    <row r="25" spans="1:3">
      <c r="A25" s="2" t="s">
        <v>1294</v>
      </c>
      <c r="B25" s="12" t="s">
        <v>0</v>
      </c>
      <c r="C25" s="2" t="s">
        <v>1280</v>
      </c>
    </row>
    <row r="26" spans="1:3">
      <c r="A26" s="2" t="s">
        <v>1294</v>
      </c>
      <c r="B26" s="12" t="s">
        <v>6</v>
      </c>
      <c r="C26" s="2" t="s">
        <v>1280</v>
      </c>
    </row>
    <row r="27" spans="1:3">
      <c r="A27" s="2" t="s">
        <v>1294</v>
      </c>
      <c r="B27" s="12" t="s">
        <v>14</v>
      </c>
      <c r="C27" s="2" t="s">
        <v>1280</v>
      </c>
    </row>
    <row r="28" spans="1:3">
      <c r="A28" s="2" t="s">
        <v>1294</v>
      </c>
      <c r="B28" s="12" t="s">
        <v>28</v>
      </c>
      <c r="C28" s="2" t="s">
        <v>1280</v>
      </c>
    </row>
    <row r="29" spans="1:3">
      <c r="A29" s="2" t="s">
        <v>1294</v>
      </c>
      <c r="B29" s="12" t="s">
        <v>30</v>
      </c>
      <c r="C29" s="2" t="s">
        <v>1280</v>
      </c>
    </row>
    <row r="30" spans="1:3">
      <c r="A30" s="2" t="s">
        <v>1294</v>
      </c>
      <c r="B30" s="12" t="s">
        <v>37</v>
      </c>
      <c r="C30" s="2" t="s">
        <v>1280</v>
      </c>
    </row>
    <row r="31" spans="1:3">
      <c r="A31" s="2" t="s">
        <v>1294</v>
      </c>
      <c r="B31" s="12" t="s">
        <v>42</v>
      </c>
      <c r="C31" s="2" t="s">
        <v>1280</v>
      </c>
    </row>
    <row r="32" spans="1:3">
      <c r="A32" s="2" t="s">
        <v>1294</v>
      </c>
      <c r="B32" s="12" t="s">
        <v>44</v>
      </c>
      <c r="C32" s="2" t="s">
        <v>1280</v>
      </c>
    </row>
    <row r="33" spans="1:3">
      <c r="A33" s="2" t="s">
        <v>1294</v>
      </c>
      <c r="B33" s="12" t="s">
        <v>46</v>
      </c>
      <c r="C33" s="2" t="s">
        <v>1280</v>
      </c>
    </row>
    <row r="34" spans="1:3">
      <c r="A34" s="2" t="s">
        <v>1294</v>
      </c>
      <c r="B34" s="12" t="s">
        <v>48</v>
      </c>
      <c r="C34" s="2" t="s">
        <v>1280</v>
      </c>
    </row>
    <row r="35" spans="1:3">
      <c r="A35" s="2" t="s">
        <v>1294</v>
      </c>
      <c r="B35" s="12" t="s">
        <v>58</v>
      </c>
      <c r="C35" s="2" t="s">
        <v>1280</v>
      </c>
    </row>
    <row r="36" spans="1:3">
      <c r="A36" s="2" t="s">
        <v>1294</v>
      </c>
      <c r="B36" s="12" t="s">
        <v>92</v>
      </c>
      <c r="C36" s="2" t="s">
        <v>1280</v>
      </c>
    </row>
    <row r="37" spans="1:3">
      <c r="A37" s="2" t="s">
        <v>1295</v>
      </c>
      <c r="B37" s="12" t="s">
        <v>268</v>
      </c>
      <c r="C37" s="2" t="s">
        <v>988</v>
      </c>
    </row>
    <row r="38" spans="1:3">
      <c r="A38" s="2" t="s">
        <v>1295</v>
      </c>
      <c r="B38" s="12" t="s">
        <v>269</v>
      </c>
      <c r="C38" s="2" t="s">
        <v>988</v>
      </c>
    </row>
    <row r="39" spans="1:3">
      <c r="A39" s="2" t="s">
        <v>1295</v>
      </c>
      <c r="B39" s="12" t="s">
        <v>270</v>
      </c>
      <c r="C39" s="2" t="s">
        <v>988</v>
      </c>
    </row>
    <row r="40" spans="1:3">
      <c r="A40" s="2" t="s">
        <v>1295</v>
      </c>
      <c r="B40" s="12" t="s">
        <v>271</v>
      </c>
      <c r="C40" s="2" t="s">
        <v>988</v>
      </c>
    </row>
    <row r="41" spans="1:3">
      <c r="A41" s="2" t="s">
        <v>1295</v>
      </c>
      <c r="B41" s="12" t="s">
        <v>272</v>
      </c>
      <c r="C41" s="2" t="s">
        <v>988</v>
      </c>
    </row>
    <row r="42" spans="1:3">
      <c r="A42" s="2" t="s">
        <v>1295</v>
      </c>
      <c r="B42" s="12" t="s">
        <v>274</v>
      </c>
      <c r="C42" s="2" t="s">
        <v>988</v>
      </c>
    </row>
    <row r="43" spans="1:3">
      <c r="A43" s="2" t="s">
        <v>1295</v>
      </c>
      <c r="B43" s="12" t="s">
        <v>276</v>
      </c>
      <c r="C43" s="2" t="s">
        <v>988</v>
      </c>
    </row>
    <row r="44" spans="1:3">
      <c r="A44" s="2" t="s">
        <v>1296</v>
      </c>
      <c r="B44" s="12" t="s">
        <v>381</v>
      </c>
      <c r="C44" s="2" t="s">
        <v>336</v>
      </c>
    </row>
    <row r="45" spans="1:3">
      <c r="A45" s="2" t="s">
        <v>1296</v>
      </c>
      <c r="B45" s="12" t="s">
        <v>382</v>
      </c>
      <c r="C45" s="2" t="s">
        <v>336</v>
      </c>
    </row>
    <row r="46" spans="1:3">
      <c r="A46" s="2" t="s">
        <v>1296</v>
      </c>
      <c r="B46" s="12" t="s">
        <v>383</v>
      </c>
      <c r="C46" s="2" t="s">
        <v>336</v>
      </c>
    </row>
    <row r="47" spans="1:3">
      <c r="A47" s="2" t="s">
        <v>1296</v>
      </c>
      <c r="B47" s="12" t="s">
        <v>384</v>
      </c>
      <c r="C47" s="2" t="s">
        <v>336</v>
      </c>
    </row>
    <row r="48" spans="1:3">
      <c r="A48" s="2" t="s">
        <v>1296</v>
      </c>
      <c r="B48" s="12" t="s">
        <v>385</v>
      </c>
      <c r="C48" s="2" t="s">
        <v>336</v>
      </c>
    </row>
    <row r="49" spans="1:3">
      <c r="A49" s="2" t="s">
        <v>1296</v>
      </c>
      <c r="B49" s="12" t="s">
        <v>386</v>
      </c>
      <c r="C49" s="2" t="s">
        <v>336</v>
      </c>
    </row>
    <row r="50" spans="1:3">
      <c r="A50" s="2" t="s">
        <v>1296</v>
      </c>
      <c r="B50" s="12" t="s">
        <v>387</v>
      </c>
      <c r="C50" s="2" t="s">
        <v>336</v>
      </c>
    </row>
    <row r="51" spans="1:3">
      <c r="A51" s="2" t="s">
        <v>1296</v>
      </c>
      <c r="B51" s="12" t="s">
        <v>388</v>
      </c>
      <c r="C51" s="2" t="s">
        <v>336</v>
      </c>
    </row>
    <row r="52" spans="1:3">
      <c r="A52" s="2" t="s">
        <v>1296</v>
      </c>
      <c r="B52" s="12" t="s">
        <v>389</v>
      </c>
      <c r="C52" s="2" t="s">
        <v>336</v>
      </c>
    </row>
    <row r="53" spans="1:3">
      <c r="A53" s="2" t="s">
        <v>1296</v>
      </c>
      <c r="B53" s="12" t="s">
        <v>390</v>
      </c>
      <c r="C53" s="2" t="s">
        <v>336</v>
      </c>
    </row>
    <row r="54" spans="1:3">
      <c r="A54" s="2" t="s">
        <v>1296</v>
      </c>
      <c r="B54" s="12" t="s">
        <v>391</v>
      </c>
      <c r="C54" s="2" t="s">
        <v>336</v>
      </c>
    </row>
    <row r="55" spans="1:3">
      <c r="A55" s="2" t="s">
        <v>1296</v>
      </c>
      <c r="B55" s="12" t="s">
        <v>392</v>
      </c>
      <c r="C55" s="2" t="s">
        <v>336</v>
      </c>
    </row>
    <row r="56" spans="1:3">
      <c r="A56" s="2" t="s">
        <v>1296</v>
      </c>
      <c r="B56" s="12" t="s">
        <v>393</v>
      </c>
      <c r="C56" s="2" t="s">
        <v>336</v>
      </c>
    </row>
    <row r="57" spans="1:3">
      <c r="A57" s="2" t="s">
        <v>1296</v>
      </c>
      <c r="B57" s="12" t="s">
        <v>394</v>
      </c>
      <c r="C57" s="2" t="s">
        <v>336</v>
      </c>
    </row>
    <row r="58" spans="1:3">
      <c r="A58" s="2" t="s">
        <v>1296</v>
      </c>
      <c r="B58" s="12" t="s">
        <v>395</v>
      </c>
      <c r="C58" s="2" t="s">
        <v>336</v>
      </c>
    </row>
    <row r="59" spans="1:3">
      <c r="A59" s="2" t="s">
        <v>1296</v>
      </c>
      <c r="B59" s="12" t="s">
        <v>396</v>
      </c>
      <c r="C59" s="2" t="s">
        <v>336</v>
      </c>
    </row>
    <row r="60" spans="1:3">
      <c r="A60" s="2" t="s">
        <v>1296</v>
      </c>
      <c r="B60" s="12" t="s">
        <v>397</v>
      </c>
      <c r="C60" s="2" t="s">
        <v>336</v>
      </c>
    </row>
    <row r="61" spans="1:3">
      <c r="A61" s="2" t="s">
        <v>1296</v>
      </c>
      <c r="B61" s="12" t="s">
        <v>398</v>
      </c>
      <c r="C61" s="2" t="s">
        <v>336</v>
      </c>
    </row>
    <row r="62" spans="1:3">
      <c r="A62" s="2" t="s">
        <v>1296</v>
      </c>
      <c r="B62" s="12" t="s">
        <v>399</v>
      </c>
      <c r="C62" s="2" t="s">
        <v>336</v>
      </c>
    </row>
    <row r="63" spans="1:3">
      <c r="A63" s="2" t="s">
        <v>1296</v>
      </c>
      <c r="B63" s="12" t="s">
        <v>400</v>
      </c>
      <c r="C63" s="2" t="s">
        <v>336</v>
      </c>
    </row>
    <row r="64" spans="1:3">
      <c r="A64" s="2" t="s">
        <v>1296</v>
      </c>
      <c r="B64" s="12" t="s">
        <v>401</v>
      </c>
      <c r="C64" s="2" t="s">
        <v>336</v>
      </c>
    </row>
    <row r="65" spans="1:3">
      <c r="A65" s="2" t="s">
        <v>1296</v>
      </c>
      <c r="B65" s="12" t="s">
        <v>402</v>
      </c>
      <c r="C65" s="2" t="s">
        <v>336</v>
      </c>
    </row>
    <row r="66" spans="1:3">
      <c r="A66" s="2" t="s">
        <v>1296</v>
      </c>
      <c r="B66" s="12" t="s">
        <v>403</v>
      </c>
      <c r="C66" s="2" t="s">
        <v>336</v>
      </c>
    </row>
    <row r="67" spans="1:3">
      <c r="A67" s="2" t="s">
        <v>1296</v>
      </c>
      <c r="B67" s="12" t="s">
        <v>404</v>
      </c>
      <c r="C67" s="2" t="s">
        <v>336</v>
      </c>
    </row>
    <row r="68" spans="1:3">
      <c r="A68" s="2" t="s">
        <v>1296</v>
      </c>
      <c r="B68" s="12" t="s">
        <v>405</v>
      </c>
      <c r="C68" s="2" t="s">
        <v>336</v>
      </c>
    </row>
    <row r="69" spans="1:3">
      <c r="A69" s="2" t="s">
        <v>1296</v>
      </c>
      <c r="B69" s="12" t="s">
        <v>406</v>
      </c>
      <c r="C69" s="2" t="s">
        <v>336</v>
      </c>
    </row>
    <row r="70" spans="1:3">
      <c r="A70" s="2" t="s">
        <v>1296</v>
      </c>
      <c r="B70" s="12" t="s">
        <v>407</v>
      </c>
      <c r="C70" s="2" t="s">
        <v>336</v>
      </c>
    </row>
    <row r="71" spans="1:3">
      <c r="A71" s="2" t="s">
        <v>1296</v>
      </c>
      <c r="B71" s="12" t="s">
        <v>408</v>
      </c>
      <c r="C71" s="2" t="s">
        <v>336</v>
      </c>
    </row>
    <row r="72" spans="1:3">
      <c r="A72" s="2" t="s">
        <v>1296</v>
      </c>
      <c r="B72" s="12" t="s">
        <v>409</v>
      </c>
      <c r="C72" s="2" t="s">
        <v>336</v>
      </c>
    </row>
    <row r="73" spans="1:3">
      <c r="A73" s="2" t="s">
        <v>1296</v>
      </c>
      <c r="B73" s="12" t="s">
        <v>410</v>
      </c>
      <c r="C73" s="2" t="s">
        <v>336</v>
      </c>
    </row>
    <row r="74" spans="1:3">
      <c r="A74" s="2" t="s">
        <v>1296</v>
      </c>
      <c r="B74" s="12" t="s">
        <v>411</v>
      </c>
      <c r="C74" s="2" t="s">
        <v>336</v>
      </c>
    </row>
    <row r="75" spans="1:3">
      <c r="A75" s="2" t="s">
        <v>1296</v>
      </c>
      <c r="B75" s="12" t="s">
        <v>412</v>
      </c>
      <c r="C75" s="2" t="s">
        <v>336</v>
      </c>
    </row>
    <row r="76" spans="1:3">
      <c r="A76" s="2" t="s">
        <v>1296</v>
      </c>
      <c r="B76" s="12" t="s">
        <v>413</v>
      </c>
      <c r="C76" s="2" t="s">
        <v>336</v>
      </c>
    </row>
    <row r="77" spans="1:3">
      <c r="A77" s="2" t="s">
        <v>1296</v>
      </c>
      <c r="B77" s="12" t="s">
        <v>414</v>
      </c>
      <c r="C77" s="2" t="s">
        <v>336</v>
      </c>
    </row>
    <row r="78" spans="1:3">
      <c r="A78" s="2" t="s">
        <v>1296</v>
      </c>
      <c r="B78" s="12" t="s">
        <v>415</v>
      </c>
      <c r="C78" s="2" t="s">
        <v>336</v>
      </c>
    </row>
    <row r="79" spans="1:3">
      <c r="A79" s="2" t="s">
        <v>1296</v>
      </c>
      <c r="B79" s="12" t="s">
        <v>416</v>
      </c>
      <c r="C79" s="2" t="s">
        <v>336</v>
      </c>
    </row>
    <row r="80" spans="1:3">
      <c r="A80" s="2" t="s">
        <v>1296</v>
      </c>
      <c r="B80" s="12" t="s">
        <v>417</v>
      </c>
      <c r="C80" s="2" t="s">
        <v>336</v>
      </c>
    </row>
    <row r="81" spans="1:3">
      <c r="A81" s="2" t="s">
        <v>1296</v>
      </c>
      <c r="B81" s="12" t="s">
        <v>418</v>
      </c>
      <c r="C81" s="2" t="s">
        <v>336</v>
      </c>
    </row>
    <row r="82" spans="1:3">
      <c r="A82" s="2" t="s">
        <v>1296</v>
      </c>
      <c r="B82" s="12" t="s">
        <v>419</v>
      </c>
      <c r="C82" s="2" t="s">
        <v>336</v>
      </c>
    </row>
    <row r="83" spans="1:3">
      <c r="A83" s="2" t="s">
        <v>1296</v>
      </c>
      <c r="B83" s="12" t="s">
        <v>420</v>
      </c>
      <c r="C83" s="2" t="s">
        <v>336</v>
      </c>
    </row>
    <row r="84" spans="1:3">
      <c r="A84" s="2" t="s">
        <v>1296</v>
      </c>
      <c r="B84" s="12" t="s">
        <v>421</v>
      </c>
      <c r="C84" s="2" t="s">
        <v>336</v>
      </c>
    </row>
    <row r="85" spans="1:3">
      <c r="A85" s="2" t="s">
        <v>1296</v>
      </c>
      <c r="B85" s="12" t="s">
        <v>422</v>
      </c>
      <c r="C85" s="2" t="s">
        <v>336</v>
      </c>
    </row>
    <row r="86" spans="1:3">
      <c r="A86" s="2" t="s">
        <v>1296</v>
      </c>
      <c r="B86" s="12" t="s">
        <v>423</v>
      </c>
      <c r="C86" s="2" t="s">
        <v>336</v>
      </c>
    </row>
    <row r="87" spans="1:3">
      <c r="A87" s="2" t="s">
        <v>1297</v>
      </c>
      <c r="B87" s="12" t="s">
        <v>440</v>
      </c>
      <c r="C87" s="2" t="s">
        <v>336</v>
      </c>
    </row>
    <row r="88" spans="1:3">
      <c r="A88" s="2" t="s">
        <v>1297</v>
      </c>
      <c r="B88" s="12" t="s">
        <v>441</v>
      </c>
      <c r="C88" s="2" t="s">
        <v>336</v>
      </c>
    </row>
    <row r="89" spans="1:3">
      <c r="A89" s="2" t="s">
        <v>1297</v>
      </c>
      <c r="B89" s="12" t="s">
        <v>442</v>
      </c>
      <c r="C89" s="2" t="s">
        <v>336</v>
      </c>
    </row>
    <row r="90" spans="1:3">
      <c r="A90" s="2" t="s">
        <v>1297</v>
      </c>
      <c r="B90" s="12" t="s">
        <v>443</v>
      </c>
      <c r="C90" s="2" t="s">
        <v>336</v>
      </c>
    </row>
    <row r="91" spans="1:3">
      <c r="A91" s="2" t="s">
        <v>1297</v>
      </c>
      <c r="B91" s="12" t="s">
        <v>444</v>
      </c>
      <c r="C91" s="2" t="s">
        <v>336</v>
      </c>
    </row>
    <row r="92" spans="1:3">
      <c r="A92" s="2" t="s">
        <v>1298</v>
      </c>
      <c r="B92" s="12" t="s">
        <v>475</v>
      </c>
      <c r="C92" s="2" t="s">
        <v>464</v>
      </c>
    </row>
    <row r="93" spans="1:3">
      <c r="A93" s="2" t="s">
        <v>1298</v>
      </c>
      <c r="B93" s="12" t="s">
        <v>476</v>
      </c>
      <c r="C93" s="2" t="s">
        <v>465</v>
      </c>
    </row>
    <row r="94" spans="1:3">
      <c r="A94" s="2" t="s">
        <v>1298</v>
      </c>
      <c r="B94" s="12" t="s">
        <v>477</v>
      </c>
      <c r="C94" s="2" t="s">
        <v>336</v>
      </c>
    </row>
    <row r="95" spans="1:3">
      <c r="A95" s="2" t="s">
        <v>1298</v>
      </c>
      <c r="B95" s="12" t="s">
        <v>478</v>
      </c>
      <c r="C95" s="2" t="s">
        <v>336</v>
      </c>
    </row>
    <row r="96" spans="1:3">
      <c r="A96" s="2" t="s">
        <v>1298</v>
      </c>
      <c r="B96" s="12" t="s">
        <v>479</v>
      </c>
      <c r="C96" s="2" t="s">
        <v>466</v>
      </c>
    </row>
    <row r="97" spans="1:3">
      <c r="A97" s="2" t="s">
        <v>1298</v>
      </c>
      <c r="B97" s="12" t="s">
        <v>480</v>
      </c>
      <c r="C97" s="2" t="s">
        <v>466</v>
      </c>
    </row>
    <row r="98" spans="1:3">
      <c r="A98" s="2" t="s">
        <v>1298</v>
      </c>
      <c r="B98" s="12" t="s">
        <v>481</v>
      </c>
      <c r="C98" s="2" t="s">
        <v>466</v>
      </c>
    </row>
    <row r="99" spans="1:3">
      <c r="A99" s="2" t="s">
        <v>1298</v>
      </c>
      <c r="B99" s="12" t="s">
        <v>482</v>
      </c>
      <c r="C99" s="2" t="s">
        <v>336</v>
      </c>
    </row>
    <row r="100" spans="1:3">
      <c r="A100" s="2" t="s">
        <v>1299</v>
      </c>
      <c r="B100" s="12" t="s">
        <v>496</v>
      </c>
      <c r="C100" s="2" t="s">
        <v>336</v>
      </c>
    </row>
    <row r="101" spans="1:3">
      <c r="A101" s="2" t="s">
        <v>1299</v>
      </c>
      <c r="B101" s="12" t="s">
        <v>497</v>
      </c>
      <c r="C101" s="2" t="s">
        <v>336</v>
      </c>
    </row>
    <row r="102" spans="1:3">
      <c r="A102" s="2" t="s">
        <v>1299</v>
      </c>
      <c r="B102" s="12" t="s">
        <v>498</v>
      </c>
      <c r="C102" s="2" t="s">
        <v>336</v>
      </c>
    </row>
    <row r="103" spans="1:3">
      <c r="A103" s="2" t="s">
        <v>1299</v>
      </c>
      <c r="B103" s="12" t="s">
        <v>499</v>
      </c>
      <c r="C103" s="2" t="s">
        <v>336</v>
      </c>
    </row>
    <row r="104" spans="1:3">
      <c r="A104" s="2" t="s">
        <v>1299</v>
      </c>
      <c r="B104" s="12" t="s">
        <v>500</v>
      </c>
      <c r="C104" s="2" t="s">
        <v>336</v>
      </c>
    </row>
    <row r="105" spans="1:3">
      <c r="A105" s="2" t="s">
        <v>1300</v>
      </c>
      <c r="B105" s="12" t="s">
        <v>516</v>
      </c>
      <c r="C105" s="2" t="s">
        <v>336</v>
      </c>
    </row>
    <row r="106" spans="1:3">
      <c r="A106" s="2" t="s">
        <v>1300</v>
      </c>
      <c r="B106" s="12" t="s">
        <v>517</v>
      </c>
      <c r="C106" s="2" t="s">
        <v>336</v>
      </c>
    </row>
    <row r="107" spans="1:3">
      <c r="A107" s="2" t="s">
        <v>1300</v>
      </c>
      <c r="B107" s="12" t="s">
        <v>518</v>
      </c>
      <c r="C107" s="2" t="s">
        <v>336</v>
      </c>
    </row>
    <row r="108" spans="1:3">
      <c r="A108" s="2" t="s">
        <v>1300</v>
      </c>
      <c r="B108" s="12" t="s">
        <v>519</v>
      </c>
      <c r="C108" s="2" t="s">
        <v>336</v>
      </c>
    </row>
    <row r="109" spans="1:3">
      <c r="A109" s="2" t="s">
        <v>1300</v>
      </c>
      <c r="B109" s="12" t="s">
        <v>520</v>
      </c>
      <c r="C109" s="2" t="s">
        <v>336</v>
      </c>
    </row>
    <row r="110" spans="1:3">
      <c r="A110" s="2" t="s">
        <v>1300</v>
      </c>
      <c r="B110" s="12" t="s">
        <v>540</v>
      </c>
      <c r="C110" s="2" t="s">
        <v>465</v>
      </c>
    </row>
    <row r="111" spans="1:3">
      <c r="A111" s="2" t="s">
        <v>1300</v>
      </c>
      <c r="B111" s="12" t="s">
        <v>541</v>
      </c>
      <c r="C111" s="2" t="s">
        <v>465</v>
      </c>
    </row>
    <row r="112" spans="1:3">
      <c r="A112" s="2" t="s">
        <v>1300</v>
      </c>
      <c r="B112" s="12" t="s">
        <v>542</v>
      </c>
      <c r="C112" s="2" t="s">
        <v>465</v>
      </c>
    </row>
    <row r="113" spans="1:3">
      <c r="A113" s="2" t="s">
        <v>1300</v>
      </c>
      <c r="B113" s="12" t="s">
        <v>543</v>
      </c>
      <c r="C113" s="2" t="s">
        <v>336</v>
      </c>
    </row>
    <row r="114" spans="1:3">
      <c r="A114" s="2" t="s">
        <v>1300</v>
      </c>
      <c r="B114" s="12" t="s">
        <v>544</v>
      </c>
      <c r="C114" s="2" t="s">
        <v>336</v>
      </c>
    </row>
    <row r="115" spans="1:3">
      <c r="A115" s="2" t="s">
        <v>1300</v>
      </c>
      <c r="B115" s="12" t="s">
        <v>545</v>
      </c>
      <c r="C115" s="2" t="s">
        <v>532</v>
      </c>
    </row>
    <row r="116" spans="1:3">
      <c r="A116" s="2" t="s">
        <v>1300</v>
      </c>
      <c r="B116" s="12" t="s">
        <v>546</v>
      </c>
      <c r="C116" s="2" t="s">
        <v>466</v>
      </c>
    </row>
    <row r="117" spans="1:3">
      <c r="A117" s="2" t="s">
        <v>1300</v>
      </c>
      <c r="B117" s="12" t="s">
        <v>547</v>
      </c>
      <c r="C117" s="2" t="s">
        <v>466</v>
      </c>
    </row>
    <row r="118" spans="1:3">
      <c r="A118" s="2" t="s">
        <v>1300</v>
      </c>
      <c r="B118" s="12" t="s">
        <v>572</v>
      </c>
      <c r="C118" s="2" t="s">
        <v>336</v>
      </c>
    </row>
    <row r="119" spans="1:3">
      <c r="A119" s="2" t="s">
        <v>1300</v>
      </c>
      <c r="B119" s="12" t="s">
        <v>573</v>
      </c>
      <c r="C119" s="2" t="s">
        <v>336</v>
      </c>
    </row>
    <row r="120" spans="1:3">
      <c r="A120" s="2" t="s">
        <v>1300</v>
      </c>
      <c r="B120" s="12" t="s">
        <v>574</v>
      </c>
      <c r="C120" s="2" t="s">
        <v>336</v>
      </c>
    </row>
    <row r="121" spans="1:3">
      <c r="A121" s="2" t="s">
        <v>1300</v>
      </c>
      <c r="B121" s="12" t="s">
        <v>575</v>
      </c>
      <c r="C121" s="2" t="s">
        <v>336</v>
      </c>
    </row>
    <row r="122" spans="1:3">
      <c r="A122" s="2" t="s">
        <v>1300</v>
      </c>
      <c r="B122" s="12" t="s">
        <v>576</v>
      </c>
      <c r="C122" s="2" t="s">
        <v>336</v>
      </c>
    </row>
    <row r="123" spans="1:3">
      <c r="A123" s="2" t="s">
        <v>1300</v>
      </c>
      <c r="B123" s="12" t="s">
        <v>577</v>
      </c>
      <c r="C123" s="2" t="s">
        <v>336</v>
      </c>
    </row>
    <row r="124" spans="1:3">
      <c r="A124" s="2" t="s">
        <v>1300</v>
      </c>
      <c r="B124" s="12" t="s">
        <v>578</v>
      </c>
      <c r="C124" s="2" t="s">
        <v>336</v>
      </c>
    </row>
    <row r="125" spans="1:3">
      <c r="A125" s="2" t="s">
        <v>1300</v>
      </c>
      <c r="B125" s="12" t="s">
        <v>579</v>
      </c>
      <c r="C125" s="2" t="s">
        <v>336</v>
      </c>
    </row>
    <row r="126" spans="1:3">
      <c r="A126" s="2" t="s">
        <v>1300</v>
      </c>
      <c r="B126" s="12" t="s">
        <v>580</v>
      </c>
      <c r="C126" s="2" t="s">
        <v>336</v>
      </c>
    </row>
    <row r="127" spans="1:3">
      <c r="A127" s="2" t="s">
        <v>1300</v>
      </c>
      <c r="B127" s="12" t="s">
        <v>581</v>
      </c>
      <c r="C127" s="2" t="s">
        <v>336</v>
      </c>
    </row>
    <row r="128" spans="1:3">
      <c r="A128" s="2" t="s">
        <v>1300</v>
      </c>
      <c r="B128" s="12" t="s">
        <v>600</v>
      </c>
      <c r="C128" s="2" t="s">
        <v>465</v>
      </c>
    </row>
    <row r="129" spans="1:3">
      <c r="A129" s="2" t="s">
        <v>1300</v>
      </c>
      <c r="B129" s="12" t="s">
        <v>601</v>
      </c>
      <c r="C129" s="2" t="s">
        <v>465</v>
      </c>
    </row>
    <row r="130" spans="1:3">
      <c r="A130" s="2" t="s">
        <v>1300</v>
      </c>
      <c r="B130" s="12" t="s">
        <v>602</v>
      </c>
      <c r="C130" s="2" t="s">
        <v>336</v>
      </c>
    </row>
    <row r="131" spans="1:3">
      <c r="A131" s="2" t="s">
        <v>1300</v>
      </c>
      <c r="B131" s="12" t="s">
        <v>603</v>
      </c>
      <c r="C131" s="2" t="s">
        <v>336</v>
      </c>
    </row>
    <row r="132" spans="1:3">
      <c r="A132" s="2" t="s">
        <v>1300</v>
      </c>
      <c r="B132" s="12" t="s">
        <v>604</v>
      </c>
      <c r="C132" s="2" t="s">
        <v>336</v>
      </c>
    </row>
    <row r="133" spans="1:3">
      <c r="A133" s="2" t="s">
        <v>1300</v>
      </c>
      <c r="B133" s="12" t="s">
        <v>605</v>
      </c>
      <c r="C133" s="2" t="s">
        <v>336</v>
      </c>
    </row>
    <row r="134" spans="1:3">
      <c r="A134" s="2" t="s">
        <v>1300</v>
      </c>
      <c r="B134" s="12" t="s">
        <v>616</v>
      </c>
      <c r="C134" s="2" t="s">
        <v>336</v>
      </c>
    </row>
    <row r="135" spans="1:3">
      <c r="A135" s="2" t="s">
        <v>1300</v>
      </c>
      <c r="B135" s="12" t="s">
        <v>617</v>
      </c>
      <c r="C135" s="2" t="s">
        <v>336</v>
      </c>
    </row>
    <row r="136" spans="1:3">
      <c r="A136" s="2" t="s">
        <v>1300</v>
      </c>
      <c r="B136" s="12" t="s">
        <v>618</v>
      </c>
      <c r="C136" s="2" t="s">
        <v>336</v>
      </c>
    </row>
    <row r="137" spans="1:3">
      <c r="A137" s="2" t="s">
        <v>1300</v>
      </c>
      <c r="B137" s="12" t="s">
        <v>619</v>
      </c>
      <c r="C137" s="2" t="s">
        <v>336</v>
      </c>
    </row>
    <row r="138" spans="1:3">
      <c r="A138" s="2" t="s">
        <v>1301</v>
      </c>
      <c r="B138" s="12" t="s">
        <v>693</v>
      </c>
      <c r="C138" s="2" t="s">
        <v>336</v>
      </c>
    </row>
    <row r="139" spans="1:3">
      <c r="A139" s="2" t="s">
        <v>1301</v>
      </c>
      <c r="B139" s="12" t="s">
        <v>694</v>
      </c>
      <c r="C139" s="2" t="s">
        <v>336</v>
      </c>
    </row>
    <row r="140" spans="1:3">
      <c r="A140" s="2" t="s">
        <v>1301</v>
      </c>
      <c r="B140" s="12" t="s">
        <v>695</v>
      </c>
      <c r="C140" s="2" t="s">
        <v>336</v>
      </c>
    </row>
    <row r="141" spans="1:3">
      <c r="A141" s="2" t="s">
        <v>1301</v>
      </c>
      <c r="B141" s="12" t="s">
        <v>696</v>
      </c>
      <c r="C141" s="2" t="s">
        <v>336</v>
      </c>
    </row>
    <row r="142" spans="1:3">
      <c r="A142" s="2" t="s">
        <v>1301</v>
      </c>
      <c r="B142" s="12" t="s">
        <v>697</v>
      </c>
      <c r="C142" s="2" t="s">
        <v>336</v>
      </c>
    </row>
    <row r="143" spans="1:3">
      <c r="A143" s="2" t="s">
        <v>1301</v>
      </c>
      <c r="B143" s="12" t="s">
        <v>698</v>
      </c>
      <c r="C143" s="2" t="s">
        <v>336</v>
      </c>
    </row>
    <row r="144" spans="1:3">
      <c r="A144" s="2" t="s">
        <v>1301</v>
      </c>
      <c r="B144" s="12" t="s">
        <v>699</v>
      </c>
      <c r="C144" s="2" t="s">
        <v>336</v>
      </c>
    </row>
    <row r="145" spans="1:3">
      <c r="A145" s="2" t="s">
        <v>1301</v>
      </c>
      <c r="B145" s="12" t="s">
        <v>700</v>
      </c>
      <c r="C145" s="2" t="s">
        <v>336</v>
      </c>
    </row>
    <row r="146" spans="1:3">
      <c r="A146" s="2" t="s">
        <v>1301</v>
      </c>
      <c r="B146" s="12" t="s">
        <v>701</v>
      </c>
      <c r="C146" s="2" t="s">
        <v>336</v>
      </c>
    </row>
    <row r="147" spans="1:3">
      <c r="A147" s="2" t="s">
        <v>1301</v>
      </c>
      <c r="B147" s="12" t="s">
        <v>702</v>
      </c>
      <c r="C147" s="2" t="s">
        <v>336</v>
      </c>
    </row>
    <row r="148" spans="1:3">
      <c r="A148" s="2" t="s">
        <v>1301</v>
      </c>
      <c r="B148" s="12" t="s">
        <v>703</v>
      </c>
      <c r="C148" s="2" t="s">
        <v>336</v>
      </c>
    </row>
    <row r="149" spans="1:3">
      <c r="A149" s="2" t="s">
        <v>1301</v>
      </c>
      <c r="B149" s="12" t="s">
        <v>704</v>
      </c>
      <c r="C149" s="2" t="s">
        <v>336</v>
      </c>
    </row>
    <row r="150" spans="1:3">
      <c r="A150" s="2" t="s">
        <v>1301</v>
      </c>
      <c r="B150" s="12" t="s">
        <v>705</v>
      </c>
      <c r="C150" s="2" t="s">
        <v>336</v>
      </c>
    </row>
    <row r="151" spans="1:3">
      <c r="A151" s="2" t="s">
        <v>1301</v>
      </c>
      <c r="B151" s="12" t="s">
        <v>706</v>
      </c>
      <c r="C151" s="2" t="s">
        <v>336</v>
      </c>
    </row>
    <row r="152" spans="1:3">
      <c r="A152" s="2" t="s">
        <v>1301</v>
      </c>
      <c r="B152" s="12" t="s">
        <v>707</v>
      </c>
      <c r="C152" s="2" t="s">
        <v>336</v>
      </c>
    </row>
    <row r="153" spans="1:3">
      <c r="A153" s="2" t="s">
        <v>1301</v>
      </c>
      <c r="B153" s="12" t="s">
        <v>708</v>
      </c>
      <c r="C153" s="2" t="s">
        <v>336</v>
      </c>
    </row>
    <row r="154" spans="1:3">
      <c r="A154" s="2" t="s">
        <v>1301</v>
      </c>
      <c r="B154" s="12" t="s">
        <v>709</v>
      </c>
      <c r="C154" s="2" t="s">
        <v>336</v>
      </c>
    </row>
    <row r="155" spans="1:3">
      <c r="A155" s="2" t="s">
        <v>1301</v>
      </c>
      <c r="B155" s="12" t="s">
        <v>710</v>
      </c>
      <c r="C155" s="2" t="s">
        <v>336</v>
      </c>
    </row>
    <row r="156" spans="1:3">
      <c r="A156" s="2" t="s">
        <v>1301</v>
      </c>
      <c r="B156" s="12" t="s">
        <v>711</v>
      </c>
      <c r="C156" s="2" t="s">
        <v>336</v>
      </c>
    </row>
    <row r="157" spans="1:3">
      <c r="A157" s="2" t="s">
        <v>1301</v>
      </c>
      <c r="B157" s="12" t="s">
        <v>712</v>
      </c>
      <c r="C157" s="2" t="s">
        <v>336</v>
      </c>
    </row>
    <row r="158" spans="1:3">
      <c r="A158" s="2" t="s">
        <v>1301</v>
      </c>
      <c r="B158" s="12" t="s">
        <v>713</v>
      </c>
      <c r="C158" s="2" t="s">
        <v>336</v>
      </c>
    </row>
    <row r="159" spans="1:3">
      <c r="A159" s="2" t="s">
        <v>1301</v>
      </c>
      <c r="B159" s="12" t="s">
        <v>714</v>
      </c>
      <c r="C159" s="2" t="s">
        <v>336</v>
      </c>
    </row>
    <row r="160" spans="1:3">
      <c r="A160" s="2" t="s">
        <v>1301</v>
      </c>
      <c r="B160" s="12" t="s">
        <v>715</v>
      </c>
      <c r="C160" s="2" t="s">
        <v>336</v>
      </c>
    </row>
    <row r="161" spans="1:3">
      <c r="A161" s="2" t="s">
        <v>1301</v>
      </c>
      <c r="B161" s="12" t="s">
        <v>716</v>
      </c>
      <c r="C161" s="2" t="s">
        <v>336</v>
      </c>
    </row>
    <row r="162" spans="1:3">
      <c r="A162" s="2" t="s">
        <v>1301</v>
      </c>
      <c r="B162" s="12" t="s">
        <v>717</v>
      </c>
      <c r="C162" s="2" t="s">
        <v>336</v>
      </c>
    </row>
    <row r="163" spans="1:3">
      <c r="A163" s="2" t="s">
        <v>1302</v>
      </c>
      <c r="B163" s="12" t="s">
        <v>775</v>
      </c>
      <c r="C163" s="2" t="s">
        <v>336</v>
      </c>
    </row>
    <row r="164" spans="1:3">
      <c r="A164" s="2" t="s">
        <v>1302</v>
      </c>
      <c r="B164" s="12" t="s">
        <v>776</v>
      </c>
      <c r="C164" s="2" t="s">
        <v>336</v>
      </c>
    </row>
    <row r="165" spans="1:3">
      <c r="A165" s="2" t="s">
        <v>1302</v>
      </c>
      <c r="B165" s="12" t="s">
        <v>777</v>
      </c>
      <c r="C165" s="2" t="s">
        <v>336</v>
      </c>
    </row>
    <row r="166" spans="1:3">
      <c r="A166" s="2" t="s">
        <v>1302</v>
      </c>
      <c r="B166" s="12" t="s">
        <v>778</v>
      </c>
      <c r="C166" s="2" t="s">
        <v>336</v>
      </c>
    </row>
    <row r="167" spans="1:3">
      <c r="A167" s="2" t="s">
        <v>1302</v>
      </c>
      <c r="B167" s="12" t="s">
        <v>779</v>
      </c>
      <c r="C167" s="2" t="s">
        <v>465</v>
      </c>
    </row>
    <row r="168" spans="1:3">
      <c r="A168" s="2" t="s">
        <v>1302</v>
      </c>
      <c r="B168" s="12" t="s">
        <v>780</v>
      </c>
      <c r="C168" s="2" t="s">
        <v>336</v>
      </c>
    </row>
    <row r="169" spans="1:3">
      <c r="A169" s="2" t="s">
        <v>1302</v>
      </c>
      <c r="B169" s="12" t="s">
        <v>781</v>
      </c>
      <c r="C169" s="2" t="s">
        <v>336</v>
      </c>
    </row>
    <row r="170" spans="1:3">
      <c r="A170" s="2" t="s">
        <v>1302</v>
      </c>
      <c r="B170" s="12" t="s">
        <v>782</v>
      </c>
      <c r="C170" s="2" t="s">
        <v>336</v>
      </c>
    </row>
    <row r="171" spans="1:3">
      <c r="A171" s="2" t="s">
        <v>1302</v>
      </c>
      <c r="B171" s="12" t="s">
        <v>783</v>
      </c>
      <c r="C171" s="2" t="s">
        <v>336</v>
      </c>
    </row>
    <row r="172" spans="1:3">
      <c r="A172" s="2" t="s">
        <v>1302</v>
      </c>
      <c r="B172" s="12" t="s">
        <v>784</v>
      </c>
      <c r="C172" s="2" t="s">
        <v>336</v>
      </c>
    </row>
    <row r="173" spans="1:3">
      <c r="A173" s="2" t="s">
        <v>1302</v>
      </c>
      <c r="B173" s="12" t="s">
        <v>785</v>
      </c>
      <c r="C173" s="2" t="s">
        <v>336</v>
      </c>
    </row>
    <row r="174" spans="1:3">
      <c r="A174" s="2" t="s">
        <v>1302</v>
      </c>
      <c r="B174" s="12" t="s">
        <v>786</v>
      </c>
      <c r="C174" s="2" t="s">
        <v>336</v>
      </c>
    </row>
    <row r="175" spans="1:3">
      <c r="A175" s="2" t="s">
        <v>1302</v>
      </c>
      <c r="B175" s="12" t="s">
        <v>787</v>
      </c>
      <c r="C175" s="2" t="s">
        <v>466</v>
      </c>
    </row>
    <row r="176" spans="1:3">
      <c r="A176" s="2" t="s">
        <v>1302</v>
      </c>
      <c r="B176" s="12" t="s">
        <v>788</v>
      </c>
      <c r="C176" s="2" t="s">
        <v>336</v>
      </c>
    </row>
    <row r="177" spans="1:3">
      <c r="A177" s="2" t="s">
        <v>1303</v>
      </c>
      <c r="B177" s="12" t="s">
        <v>795</v>
      </c>
      <c r="C177" s="2" t="s">
        <v>336</v>
      </c>
    </row>
    <row r="178" spans="1:3">
      <c r="A178" s="2" t="s">
        <v>1303</v>
      </c>
      <c r="B178" s="12" t="s">
        <v>796</v>
      </c>
      <c r="C178" s="2" t="s">
        <v>336</v>
      </c>
    </row>
    <row r="179" spans="1:3">
      <c r="A179" s="2" t="s">
        <v>1304</v>
      </c>
      <c r="B179" s="12" t="s">
        <v>807</v>
      </c>
      <c r="C179" s="2" t="s">
        <v>465</v>
      </c>
    </row>
    <row r="180" spans="1:3">
      <c r="A180" s="2" t="s">
        <v>1304</v>
      </c>
      <c r="B180" s="12" t="s">
        <v>808</v>
      </c>
      <c r="C180" s="2" t="s">
        <v>336</v>
      </c>
    </row>
    <row r="181" spans="1:3">
      <c r="A181" s="2" t="s">
        <v>1304</v>
      </c>
      <c r="B181" s="12" t="s">
        <v>809</v>
      </c>
      <c r="C181" s="2" t="s">
        <v>466</v>
      </c>
    </row>
    <row r="182" spans="1:3">
      <c r="A182" s="2" t="s">
        <v>1304</v>
      </c>
      <c r="B182" s="12" t="s">
        <v>810</v>
      </c>
      <c r="C182" s="2" t="s">
        <v>336</v>
      </c>
    </row>
    <row r="183" spans="1:3">
      <c r="A183" s="2" t="s">
        <v>1305</v>
      </c>
      <c r="B183" s="12" t="s">
        <v>842</v>
      </c>
      <c r="C183" s="2" t="s">
        <v>336</v>
      </c>
    </row>
    <row r="184" spans="1:3">
      <c r="A184" s="2" t="s">
        <v>1305</v>
      </c>
      <c r="B184" s="12" t="s">
        <v>843</v>
      </c>
      <c r="C184" s="2" t="s">
        <v>336</v>
      </c>
    </row>
    <row r="185" spans="1:3">
      <c r="A185" s="2" t="s">
        <v>1305</v>
      </c>
      <c r="B185" s="12" t="s">
        <v>844</v>
      </c>
      <c r="C185" s="2" t="s">
        <v>336</v>
      </c>
    </row>
    <row r="186" spans="1:3">
      <c r="A186" s="2" t="s">
        <v>1305</v>
      </c>
      <c r="B186" s="12" t="s">
        <v>845</v>
      </c>
      <c r="C186" s="2" t="s">
        <v>336</v>
      </c>
    </row>
    <row r="187" spans="1:3">
      <c r="A187" s="2" t="s">
        <v>1305</v>
      </c>
      <c r="B187" s="12" t="s">
        <v>846</v>
      </c>
      <c r="C187" s="2" t="s">
        <v>336</v>
      </c>
    </row>
    <row r="188" spans="1:3">
      <c r="A188" s="2" t="s">
        <v>1305</v>
      </c>
      <c r="B188" s="12" t="s">
        <v>847</v>
      </c>
      <c r="C188" s="2" t="s">
        <v>336</v>
      </c>
    </row>
    <row r="189" spans="1:3">
      <c r="A189" s="2" t="s">
        <v>1305</v>
      </c>
      <c r="B189" s="12" t="s">
        <v>848</v>
      </c>
      <c r="C189" s="2" t="s">
        <v>336</v>
      </c>
    </row>
    <row r="190" spans="1:3">
      <c r="A190" s="2" t="s">
        <v>1306</v>
      </c>
      <c r="B190" s="12" t="s">
        <v>849</v>
      </c>
      <c r="C190" s="2" t="s">
        <v>1291</v>
      </c>
    </row>
    <row r="191" spans="1:3">
      <c r="A191" s="2" t="s">
        <v>1307</v>
      </c>
      <c r="B191" s="12" t="s">
        <v>875</v>
      </c>
      <c r="C191" s="2" t="s">
        <v>1291</v>
      </c>
    </row>
    <row r="192" spans="1:3">
      <c r="A192" s="2" t="s">
        <v>1307</v>
      </c>
      <c r="B192" s="12" t="s">
        <v>983</v>
      </c>
      <c r="C192" s="2" t="s">
        <v>1291</v>
      </c>
    </row>
    <row r="193" spans="1:3">
      <c r="A193" s="2" t="s">
        <v>1309</v>
      </c>
      <c r="B193" s="12" t="s">
        <v>1208</v>
      </c>
      <c r="C193" s="2" t="s">
        <v>1308</v>
      </c>
    </row>
    <row r="194" spans="1:3">
      <c r="A194" s="2" t="s">
        <v>1309</v>
      </c>
      <c r="B194" s="12" t="s">
        <v>1212</v>
      </c>
      <c r="C194" s="2" t="s">
        <v>336</v>
      </c>
    </row>
    <row r="195" spans="1:3">
      <c r="A195" s="2" t="s">
        <v>1309</v>
      </c>
      <c r="B195" s="12" t="s">
        <v>1226</v>
      </c>
      <c r="C195" s="2" t="s">
        <v>336</v>
      </c>
    </row>
    <row r="196" spans="1:3">
      <c r="A196" s="2" t="s">
        <v>1309</v>
      </c>
      <c r="B196" s="12" t="s">
        <v>1241</v>
      </c>
      <c r="C196" s="2" t="s">
        <v>466</v>
      </c>
    </row>
    <row r="197" spans="1:3">
      <c r="A197" s="2" t="s">
        <v>1309</v>
      </c>
      <c r="B197" s="12" t="s">
        <v>1245</v>
      </c>
      <c r="C197" s="2" t="s">
        <v>464</v>
      </c>
    </row>
    <row r="198" spans="1:3">
      <c r="A198" s="2" t="s">
        <v>1310</v>
      </c>
      <c r="B198" s="12" t="s">
        <v>1258</v>
      </c>
      <c r="C198" s="2" t="s">
        <v>336</v>
      </c>
    </row>
    <row r="200" spans="1:3" ht="21" customHeight="1">
      <c r="A200" s="1" t="s">
        <v>1311</v>
      </c>
    </row>
    <row r="201" spans="1:3">
      <c r="A201" s="2" t="s">
        <v>1312</v>
      </c>
    </row>
    <row r="202" spans="1:3">
      <c r="A202" s="2" t="s">
        <v>1313</v>
      </c>
    </row>
    <row r="203" spans="1:3">
      <c r="A203" s="2" t="s">
        <v>1314</v>
      </c>
    </row>
    <row r="204" spans="1:3">
      <c r="A204" s="2" t="s">
        <v>1315</v>
      </c>
    </row>
    <row r="205" spans="1:3">
      <c r="A205" s="2" t="s">
        <v>1316</v>
      </c>
    </row>
    <row r="206" spans="1:3">
      <c r="A206" s="2" t="s">
        <v>1317</v>
      </c>
    </row>
    <row r="207" spans="1:3">
      <c r="A207" s="2" t="s">
        <v>1318</v>
      </c>
    </row>
    <row r="208" spans="1:3">
      <c r="A208" s="2" t="s">
        <v>1319</v>
      </c>
    </row>
    <row r="209" spans="1:1">
      <c r="A209" s="2" t="s">
        <v>1320</v>
      </c>
    </row>
    <row r="210" spans="1:1">
      <c r="A210" s="2" t="s">
        <v>1321</v>
      </c>
    </row>
    <row r="211" spans="1:1">
      <c r="A211" s="2" t="s">
        <v>1322</v>
      </c>
    </row>
    <row r="212" spans="1:1">
      <c r="A212" s="2" t="s">
        <v>1323</v>
      </c>
    </row>
    <row r="213" spans="1:1">
      <c r="A213" s="2" t="s">
        <v>1324</v>
      </c>
    </row>
    <row r="214" spans="1:1">
      <c r="A214" s="2" t="s">
        <v>1325</v>
      </c>
    </row>
    <row r="215" spans="1:1">
      <c r="A215" s="2" t="s">
        <v>1326</v>
      </c>
    </row>
    <row r="216" spans="1:1">
      <c r="A216" s="2" t="s">
        <v>1327</v>
      </c>
    </row>
    <row r="217" spans="1:1">
      <c r="A217" s="2" t="s">
        <v>1328</v>
      </c>
    </row>
    <row r="218" spans="1:1">
      <c r="A218" s="2" t="s">
        <v>1329</v>
      </c>
    </row>
    <row r="219" spans="1:1">
      <c r="A219" s="2" t="s">
        <v>1330</v>
      </c>
    </row>
    <row r="220" spans="1:1">
      <c r="A220" s="2" t="s">
        <v>1331</v>
      </c>
    </row>
    <row r="221" spans="1:1">
      <c r="A221" s="2" t="s">
        <v>1332</v>
      </c>
    </row>
    <row r="222" spans="1:1">
      <c r="A222" s="2" t="s">
        <v>1333</v>
      </c>
    </row>
    <row r="223" spans="1:1">
      <c r="A223" s="2" t="s">
        <v>1334</v>
      </c>
    </row>
    <row r="224" spans="1:1">
      <c r="A224" s="2" t="s">
        <v>1335</v>
      </c>
    </row>
    <row r="225" spans="1:1">
      <c r="A225" s="2" t="s">
        <v>1336</v>
      </c>
    </row>
    <row r="226" spans="1:1">
      <c r="A226" s="2" t="s">
        <v>1337</v>
      </c>
    </row>
    <row r="227" spans="1:1">
      <c r="A227" s="2" t="s">
        <v>1338</v>
      </c>
    </row>
    <row r="228" spans="1:1">
      <c r="A228" s="2" t="s">
        <v>1339</v>
      </c>
    </row>
    <row r="229" spans="1:1">
      <c r="A229" s="2" t="s">
        <v>1340</v>
      </c>
    </row>
    <row r="230" spans="1:1">
      <c r="A230" s="2" t="s">
        <v>1341</v>
      </c>
    </row>
    <row r="231" spans="1:1">
      <c r="A231" s="2" t="s">
        <v>1342</v>
      </c>
    </row>
    <row r="232" spans="1:1">
      <c r="A232" s="2" t="s">
        <v>1343</v>
      </c>
    </row>
    <row r="233" spans="1:1">
      <c r="A233" s="2" t="s">
        <v>1344</v>
      </c>
    </row>
    <row r="234" spans="1:1">
      <c r="A234" s="2" t="s">
        <v>1345</v>
      </c>
    </row>
    <row r="235" spans="1:1">
      <c r="A235" s="2" t="s">
        <v>1346</v>
      </c>
    </row>
    <row r="236" spans="1:1">
      <c r="A236" s="2" t="s">
        <v>1347</v>
      </c>
    </row>
    <row r="237" spans="1:1">
      <c r="A237" s="2" t="s">
        <v>1348</v>
      </c>
    </row>
    <row r="238" spans="1:1">
      <c r="A238" s="2" t="s">
        <v>1349</v>
      </c>
    </row>
    <row r="239" spans="1:1">
      <c r="A239" s="2" t="s">
        <v>1350</v>
      </c>
    </row>
    <row r="240" spans="1:1">
      <c r="A240" s="2" t="s">
        <v>1351</v>
      </c>
    </row>
    <row r="241" spans="1:1">
      <c r="A241" s="2" t="s">
        <v>1352</v>
      </c>
    </row>
    <row r="242" spans="1:1">
      <c r="A242" s="2" t="s">
        <v>1353</v>
      </c>
    </row>
    <row r="243" spans="1:1">
      <c r="A243" s="2" t="s">
        <v>1354</v>
      </c>
    </row>
    <row r="244" spans="1:1">
      <c r="A244" s="2" t="s">
        <v>1355</v>
      </c>
    </row>
    <row r="245" spans="1:1">
      <c r="A245" s="2" t="s">
        <v>1356</v>
      </c>
    </row>
    <row r="246" spans="1:1">
      <c r="A246" s="2" t="s">
        <v>1357</v>
      </c>
    </row>
    <row r="247" spans="1:1">
      <c r="A247" s="2" t="s">
        <v>1358</v>
      </c>
    </row>
    <row r="248" spans="1:1">
      <c r="A248" s="2" t="s">
        <v>1359</v>
      </c>
    </row>
    <row r="249" spans="1:1">
      <c r="A249" s="2" t="s">
        <v>1360</v>
      </c>
    </row>
    <row r="250" spans="1:1">
      <c r="A250" s="2" t="s">
        <v>1361</v>
      </c>
    </row>
    <row r="251" spans="1:1">
      <c r="A251" s="2" t="s">
        <v>1362</v>
      </c>
    </row>
    <row r="252" spans="1:1">
      <c r="A252" s="2" t="s">
        <v>1363</v>
      </c>
    </row>
    <row r="253" spans="1:1">
      <c r="A253" s="2" t="s">
        <v>1364</v>
      </c>
    </row>
    <row r="254" spans="1:1">
      <c r="A254" s="2" t="s">
        <v>1365</v>
      </c>
    </row>
    <row r="255" spans="1:1">
      <c r="A255" s="2" t="s">
        <v>1366</v>
      </c>
    </row>
    <row r="256" spans="1:1">
      <c r="A256" s="2"/>
    </row>
    <row r="257" spans="1:1">
      <c r="A257" s="2" t="s">
        <v>1367</v>
      </c>
    </row>
  </sheetData>
  <autoFilter ref="A22:C198"/>
  <hyperlinks>
    <hyperlink ref="B23" location="'913'!B5" display="913. LRIC power flow modelling data"/>
    <hyperlink ref="B24" location="'935'!B6" display="935. Tariff data"/>
    <hyperlink ref="B25" location="'11'!B6" display="1100. Company, charging year, data version"/>
    <hyperlink ref="B26" location="'11'!B11" display="1105. Diversity allowance between level exit and GSP Group (from CDCM table 2611)"/>
    <hyperlink ref="B27" location="'11'!B16" display="1113. General inputs"/>
    <hyperlink ref="B28" location="'11'!B21" display="1122. Forecast system simultaneous maximum load (kW) from CDCM users (from CDCM table 2506)"/>
    <hyperlink ref="B29" location="'11'!B26" display="1131. Assets in CDCM model (£) (from CDCM table 2706)"/>
    <hyperlink ref="B30" location="'11'!B34" display="1132. Override notional asset rate for 132kV/HV (£/kW)"/>
    <hyperlink ref="B31" location="'11'!B39" display="1133. Maximum network use factor"/>
    <hyperlink ref="B32" location="'11'!B44" display="1134. Minimum network use factor"/>
    <hyperlink ref="B33" location="'11'!B49" display="1135. Loss adjustment factor to transmission for each network level (from CDCM table 2004)"/>
    <hyperlink ref="B34" location="'11'!B54" display="1181. LDNO discounts"/>
    <hyperlink ref="B35" location="'11'!B63" display="1182. CDCM end user tariffs"/>
    <hyperlink ref="B36" location="'11'!B94" display="1183. LDNO volume data"/>
    <hyperlink ref="B37" location="'Param'!B3" display="3402. EHV operating expenditure intensity"/>
    <hyperlink ref="B38" location="'Param'!C3" display="3404. Power factor in 500 MW model"/>
    <hyperlink ref="B39" location="'Param'!D3" display="3406. Factor for the allocation of capacity scaling"/>
    <hyperlink ref="B40" location="'Param'!E3" display="3408. Proportion of residual to go into fixed adder"/>
    <hyperlink ref="B41" location="'Param'!B8" display="3410. EHV asset levels"/>
    <hyperlink ref="B42" location="'Param'!B13" display="3412. HV and LV network asset levels"/>
    <hyperlink ref="B43" location="'Param'!B18" display="3414. HV and LV service asset levels"/>
    <hyperlink ref="B44" location="'GenSR'!B63" display="3502. Has export charges?"/>
    <hyperlink ref="B45" location="'GenSR'!C63" display="3504. Exempt export capacity (kVA) adjusted for part-year"/>
    <hyperlink ref="B46" location="'GenSR'!D63" display="3506. Non-exempt pre-2005 export capacity (kVA) adjusted for part-year"/>
    <hyperlink ref="B47" location="'GenSR'!E63" display="3508. Non-exempt 2005-2010 export capacity (kVA) adjusted for part-year"/>
    <hyperlink ref="B48" location="'GenSR'!F63" display="3510. Non-exempt post-2010 export capacity (kVA) adjusted for part-year"/>
    <hyperlink ref="B49" location="'GenSR'!G63" display="3512. Chargeable export capacity adjusted for part-year (kVA)"/>
    <hyperlink ref="B50" location="'GenSR'!H63" display="3514. Location"/>
    <hyperlink ref="B51" location="'GenSR'!I63" display="3516. Linked location 1"/>
    <hyperlink ref="B52" location="'GenSR'!J63" display="3518. Linked location 2"/>
    <hyperlink ref="B53" location="'GenSR'!K63" display="3520. Linked location 3"/>
    <hyperlink ref="B54" location="'GenSR'!L63" display="3522. Linked location 4"/>
    <hyperlink ref="B55" location="'GenSR'!M63" display="3524. Linked location 5"/>
    <hyperlink ref="B56" location="'GenSR'!N63" display="3526. Linked location 6"/>
    <hyperlink ref="B57" location="'GenSR'!O63" display="3528. Linked location 7"/>
    <hyperlink ref="B58" location="'GenSR'!P63" display="3530. Local charge 1 £/kVA/year at Location"/>
    <hyperlink ref="B59" location="'GenSR'!Q63" display="3532. Local charge 1 £/kVA/year at Linked location 1"/>
    <hyperlink ref="B60" location="'GenSR'!R63" display="3534. Local charge 1 £/kVA/year at Linked location 2"/>
    <hyperlink ref="B61" location="'GenSR'!S63" display="3536. Local charge 1 £/kVA/year at Linked location 3"/>
    <hyperlink ref="B62" location="'GenSR'!T63" display="3538. Local charge 1 £/kVA/year at Linked location 4"/>
    <hyperlink ref="B63" location="'GenSR'!U63" display="3540. Local charge 1 £/kVA/year at Linked location 5"/>
    <hyperlink ref="B64" location="'GenSR'!V63" display="3542. Local charge 1 £/kVA/year at Linked location 6"/>
    <hyperlink ref="B65" location="'GenSR'!W63" display="3544. Local charge 1 £/kVA/year at Linked location 7"/>
    <hyperlink ref="B66" location="'GenSR'!X63" display="3546. Network charge 1 £/kVA/year at Location"/>
    <hyperlink ref="B67" location="'GenSR'!Y63" display="3548. Network charge 1 £/kVA/year at Linked location 1"/>
    <hyperlink ref="B68" location="'GenSR'!Z63" display="3550. Network charge 1 £/kVA/year at Linked location 2"/>
    <hyperlink ref="B69" location="'GenSR'!AA63" display="3552. Network charge 1 £/kVA/year at Linked location 3"/>
    <hyperlink ref="B70" location="'GenSR'!AB63" display="3554. Network charge 1 £/kVA/year at Linked location 4"/>
    <hyperlink ref="B71" location="'GenSR'!AC63" display="3556. Network charge 1 £/kVA/year at Linked location 5"/>
    <hyperlink ref="B72" location="'GenSR'!AD63" display="3558. Network charge 1 £/kVA/year at Linked location 6"/>
    <hyperlink ref="B73" location="'GenSR'!AE63" display="3560. Network charge 1 £/kVA/year at Linked location 7"/>
    <hyperlink ref="B74" location="'GenSR'!AF63" display="3562. Maximum demand run kVA at Location"/>
    <hyperlink ref="B75" location="'GenSR'!AG63" display="3564. Maximum demand run kVA at Linked location 1"/>
    <hyperlink ref="B76" location="'GenSR'!AH63" display="3566. Maximum demand run kVA at Linked location 2"/>
    <hyperlink ref="B77" location="'GenSR'!AI63" display="3568. Maximum demand run kVA at Linked location 3"/>
    <hyperlink ref="B78" location="'GenSR'!AJ63" display="3570. Maximum demand run kVA at Linked location 4"/>
    <hyperlink ref="B79" location="'GenSR'!AK63" display="3572. Maximum demand run kVA at Linked location 5"/>
    <hyperlink ref="B80" location="'GenSR'!AL63" display="3574. Maximum demand run kVA at Linked location 6"/>
    <hyperlink ref="B81" location="'GenSR'!AM63" display="3576. Maximum demand run kVA at Linked location 7"/>
    <hyperlink ref="B82" location="'GenSR'!AN63" display="3578. Average local charge 1 (£/kVA/year)"/>
    <hyperlink ref="B83" location="'GenSR'!AO63" display="3580. Average network charge 1 (£/kVA/year)"/>
    <hyperlink ref="B84" location="'GenSR'!AP63" display="3582. Generation credit (before exempt adjustment) p/kWh"/>
    <hyperlink ref="B85" location="'GenSR'!AQ63" display="3584. Generation credit (unrounded) p/kWh"/>
    <hyperlink ref="B86" location="'GenSR'!AR63" display="3586. Export super-red unit rate (p/kWh)"/>
    <hyperlink ref="B87" location="'GenVol'!B18" display="3602. Maximum import capacity adjusted for part-year (kVA)"/>
    <hyperlink ref="B88" location="'GenVol'!C18" display="3604. Capacity eligible for GSP generation credits (kW) adjusted for part-year"/>
    <hyperlink ref="B89" location="'GenVol'!D18" display="3606. Super-red kW divided by kVA adjusted for part-year"/>
    <hyperlink ref="B90" location="'GenVol'!E18" display="3608. Loss factor to transmission"/>
    <hyperlink ref="B91" location="'GenVol'!F18" display="3610. Peak-time active power consumption adjusted to transmission (kW/kVA)"/>
    <hyperlink ref="B92" location="'GenAgg'!B26" display="3702. Total CDCM peak time consumption (kW)"/>
    <hyperlink ref="B93" location="'GenAgg'!C26" display="3704. Total EDCM peak time consumption (kW)"/>
    <hyperlink ref="B94" location="'GenAgg'!D26" display="3706. Estimated total peak-time consumption (kW)"/>
    <hyperlink ref="B95" location="'GenAgg'!E26" display="3708. Transmission exit charging rate (£/kW/year)"/>
    <hyperlink ref="B96" location="'GenAgg'!F26" display="3710. Chargeable export capacity adjusted for part-year (kVA) (total)"/>
    <hyperlink ref="B97" location="'GenAgg'!G26" display="3712. Non-exempt 2005-2010 export capacity (kVA) adjusted for part-year (total)"/>
    <hyperlink ref="B98" location="'GenAgg'!H26" display="3714. Non-exempt post-2010 export capacity (kVA) adjusted for part-year (total)"/>
    <hyperlink ref="B99" location="'GenAgg'!I26" display="3716. Export capacity charge p/kVA/day"/>
    <hyperlink ref="B100" location="'GenCap'!B16" display="3802. Generation credit (unrounded) p/kVA/day"/>
    <hyperlink ref="B101" location="'GenCap'!C16" display="3804. Export capacity charge (unrounded) p/kVA/day"/>
    <hyperlink ref="B102" location="'GenCap'!D16" display="3806. Export capacity charge (p/kVA/day)"/>
    <hyperlink ref="B103" location="'GenCap'!E16" display="3808. Net export capacity charge (or credit) (unrounded) (p/kVA/day)"/>
    <hyperlink ref="B104" location="'GenCap'!F16" display="3810. Export capacity rate (p/kVA/day)"/>
    <hyperlink ref="B105" location="'Fixed'!B17" display="3902. Sole use asset MEAV for demand (£)"/>
    <hyperlink ref="B106" location="'Fixed'!C17" display="3904. Sole use asset MEAV for non-exempt generation (£)"/>
    <hyperlink ref="B107" location="'Fixed'!D17" display="3906. Demand sole use asset MEAV adjusted for part-year (£)"/>
    <hyperlink ref="B108" location="'Fixed'!E17" display="3908. Generation sole use asset MEAV adjusted for part-year (£)"/>
    <hyperlink ref="B109" location="'Fixed'!F17" display="3910. Active power equivalent of capacity adjusted to transmission (kW/kVA)"/>
    <hyperlink ref="B110" location="'Fixed'!B635" display="3912. EHV assets in CDCM model (£)"/>
    <hyperlink ref="B111" location="'Fixed'!C635" display="3914. HV and LV network assets in CDCM model (£)"/>
    <hyperlink ref="B112" location="'Fixed'!D635" display="3916. HV and LV service assets in CDCM model (£)"/>
    <hyperlink ref="B113" location="'Fixed'!E635" display="3918. Notional asset rate (£/kW)"/>
    <hyperlink ref="B114" location="'Fixed'!K635" display="3920. Notional asset rate for 132kV/HV (£/kW)"/>
    <hyperlink ref="B115" location="'Fixed'!L635" display="3922. Notional asset rate adjusted (£/kW)"/>
    <hyperlink ref="B116" location="'Fixed'!R635" display="3924. Total sole use assets for demand (£)"/>
    <hyperlink ref="B117" location="'Fixed'!S635" display="3926. Generation sole use asset MEAV adjusted for part-year (£) (aggregate)"/>
    <hyperlink ref="B118" location="'Fixed'!B656" display="3928. Capacity 132kV circuits (£/kVA)"/>
    <hyperlink ref="B119" location="'Fixed'!C656" display="3930. Capacity 132kV/EHV (£/kVA)"/>
    <hyperlink ref="B120" location="'Fixed'!D656" display="3932. Capacity EHV circuits (£/kVA)"/>
    <hyperlink ref="B121" location="'Fixed'!E656" display="3934. Capacity EHV/HV (£/kVA)"/>
    <hyperlink ref="B122" location="'Fixed'!F656" display="3936. Capacity 132kV/HV (£/kVA)"/>
    <hyperlink ref="B123" location="'Fixed'!G656" display="3938. Consumption 132kV circuits (£/kVA)"/>
    <hyperlink ref="B124" location="'Fixed'!H656" display="3940. Consumption 132kV/EHV (£/kVA)"/>
    <hyperlink ref="B125" location="'Fixed'!I656" display="3942. Consumption EHV circuits (£/kVA)"/>
    <hyperlink ref="B126" location="'Fixed'!J656" display="3944. Total notional capacity assets (£/kVA)"/>
    <hyperlink ref="B127" location="'Fixed'!K656" display="3946. Total notional consumption assets (£/kVA)"/>
    <hyperlink ref="B128" location="'Fixed'!B1277" display="3948. Total notional capacity assets (£)"/>
    <hyperlink ref="B129" location="'Fixed'!C1277" display="3950. Total notional consumption assets (£)"/>
    <hyperlink ref="B130" location="'Fixed'!D1277" display="3952. All notional assets in EDCM (£)"/>
    <hyperlink ref="B131" location="'Fixed'!E1277" display="3954. Direct cost charging rate"/>
    <hyperlink ref="B132" location="'Fixed'!F1277" display="3956. Network rates charging rate"/>
    <hyperlink ref="B133" location="'Fixed'!G1277" display="3958. Indirect cost charging rate"/>
    <hyperlink ref="B134" location="'Fixed'!B1293" display="3960. Has import charges?"/>
    <hyperlink ref="B135" location="'Fixed'!C1293" display="3962. Demand fixed charge p/day"/>
    <hyperlink ref="B136" location="'Fixed'!D1293" display="3964. Export fixed charge (unrounded) p/day"/>
    <hyperlink ref="B137" location="'Fixed'!E1293" display="3966. Export fixed charge p/day"/>
    <hyperlink ref="B138" location="'Dem1'!B57" display="4002. Non-DSM import capacity adjusted for part-year (kVA)"/>
    <hyperlink ref="B139" location="'Dem1'!C57" display="4004. Network use factors (second set)"/>
    <hyperlink ref="B140" location="'Dem1'!H57" display="4006. Capacity 132kV circuits (£/kVA)"/>
    <hyperlink ref="B141" location="'Dem1'!I57" display="4008. Capacity 132kV/EHV (£/kVA)"/>
    <hyperlink ref="B142" location="'Dem1'!J57" display="4010. Capacity EHV circuits (£/kVA)"/>
    <hyperlink ref="B143" location="'Dem1'!K57" display="4012. Capacity EHV/HV (£/kVA)"/>
    <hyperlink ref="B144" location="'Dem1'!L57" display="4014. Capacity 132kV/HV (£/kVA)"/>
    <hyperlink ref="B145" location="'Dem1'!M57" display="4016. Consumption 132kV circuits (£/kVA)"/>
    <hyperlink ref="B146" location="'Dem1'!N57" display="4018. Consumption 132kV/EHV (£/kVA)"/>
    <hyperlink ref="B147" location="'Dem1'!O57" display="4020. Consumption EHV circuits (£/kVA)"/>
    <hyperlink ref="B148" location="'Dem1'!P57" display="4022. Second set of capacity assets (£/kVA)"/>
    <hyperlink ref="B149" location="'Dem1'!Q57" display="4024. Second set of consumption assets (£/kVA)"/>
    <hyperlink ref="B150" location="'Dem1'!R57" display="4026. Generation fixed charge p/day (scaled for part year)"/>
    <hyperlink ref="B151" location="'Dem1'!S57" display="4028. Total active power in maximum demand scenario (kW)"/>
    <hyperlink ref="B152" location="'Dem1'!T57" display="4030. Inverse power factor, maximum demand (kVA/kW)"/>
    <hyperlink ref="B153" location="'Dem1'!U57" display="4032. Import demand charge p/kVA/day"/>
    <hyperlink ref="B154" location="'Dem1'!V57" display="4034. Import capacity charge p/kVA/day"/>
    <hyperlink ref="B155" location="'Dem1'!W57" display="4036. Super-red rate p/kWh"/>
    <hyperlink ref="B156" location="'Dem1'!X57" display="4038. Capacity charge p/kVA/day (exit only)"/>
    <hyperlink ref="B157" location="'Dem1'!Y57" display="4040. Adjustment to exceeded import capacity charge for DSM (p/kVA/day)"/>
    <hyperlink ref="B158" location="'Dem1'!Z57" display="4042. Super-red unit rate adjusted for DSM (p/kWh)"/>
    <hyperlink ref="B159" location="'Dem1'!AA57" display="4044. Import capacity charge from charge 1 (p/kVA/day)"/>
    <hyperlink ref="B160" location="'Dem1'!AB57" display="4046. Import capacity charge before scaling (p/kVA/day)"/>
    <hyperlink ref="B161" location="'Dem1'!AC57" display="4048. Number of super-red hours connected in year"/>
    <hyperlink ref="B162" location="'Dem1'!AD57" display="4050. Non sole use notional assets subject to matching (£)"/>
    <hyperlink ref="B163" location="'DemAgg1'!B51" display="4102. Indirect costs on EDCM demand (£/year)"/>
    <hyperlink ref="B164" location="'DemAgg1'!C51" display="4104. Direct costs on EDCM demand except through sole use asset charges (£/year)"/>
    <hyperlink ref="B165" location="'DemAgg1'!D51" display="4106. Network rates on EDCM demand except through sole use asset charges (£/year)"/>
    <hyperlink ref="B166" location="'DemAgg1'!E51" display="4108. Net forecast EDCM generation revenue (£/year)"/>
    <hyperlink ref="B167" location="'DemAgg1'!F51" display="4110. Total demand sole use assets qualifying for DCP 189 discount (£)"/>
    <hyperlink ref="B168" location="'DemAgg1'!G51" display="4112. Revenue less costs and adjustments (£/year)"/>
    <hyperlink ref="B169" location="'DemAgg1'!H51" display="4114. Other revenue charging rate"/>
    <hyperlink ref="B170" location="'DemAgg1'!I51" display="4116. Demand revenue target pot (£/year)"/>
    <hyperlink ref="B171" location="'DemAgg1'!J51" display="4118. Revenue from demand charge 1 (£/year)"/>
    <hyperlink ref="B172" location="'DemAgg1'!K51" display="4120. Additional amount to be recovered (£/year)"/>
    <hyperlink ref="B173" location="'DemAgg1'!L51" display="4122. Amount to be recovered from adders ex costs (£/year)"/>
    <hyperlink ref="B174" location="'DemAgg1'!M51" display="4124. Residual residual (£/year)"/>
    <hyperlink ref="B175" location="'DemAgg1'!N51" display="4126. Total non sole use notional assets subject to matching (£)"/>
    <hyperlink ref="B176" location="'DemAgg1'!O51" display="4128. Annual charge on assets"/>
    <hyperlink ref="B177" location="'Dem2'!B12" display="4202. Marginal revenue effect of demand and indirect cost adders"/>
    <hyperlink ref="B178" location="'Dem2'!C12" display="4204. Data for capacity-based allocation of indirect costs"/>
    <hyperlink ref="B179" location="'DemAgg2'!B15" display="4302. Total marginal effect of indirect cost adder"/>
    <hyperlink ref="B180" location="'DemAgg2'!C15" display="4304. Indirect costs application rate"/>
    <hyperlink ref="B181" location="'DemAgg2'!D15" display="4306. Total marginal revenue effect of demand adder"/>
    <hyperlink ref="B182" location="'DemAgg2'!E15" display="4308. Fixed adder ex indirects application rate"/>
    <hyperlink ref="B183" location="'Dem3'!B32" display="4402. Capacity charge after applying indirect cost charge p/kVA/day"/>
    <hyperlink ref="B184" location="'Dem3'!C32" display="4404. Capacity charge after applying fixed adder ex indirects p/kVA/day"/>
    <hyperlink ref="B185" location="'Dem3'!D32" display="4406. Demand scaling p/kVA/day"/>
    <hyperlink ref="B186" location="'Dem3'!E32" display="4408. Total import capacity charge p/kVA/day"/>
    <hyperlink ref="B187" location="'Dem3'!F32" display="4410. Super-red rate p/kWh"/>
    <hyperlink ref="B188" location="'Dem3'!G32" display="4412. Import capacity charge p/kVA/day"/>
    <hyperlink ref="B189" location="'Dem3'!H32" display="4414. Exceeded import capacity charge (p/kVA/day)"/>
    <hyperlink ref="B190" location="'Results'!B17" display="4501. EDCM charge"/>
    <hyperlink ref="B191" location="'HSummary'!B66" display="4601. Horizontal information"/>
    <hyperlink ref="B192" location="'HSummary'!B677" display="4602. Total for all tariffs (£/year)"/>
    <hyperlink ref="B193" location="'LDNORev'!B8" display="6001. Applicable discount for each tariff"/>
    <hyperlink ref="B194" location="'LDNORev'!B184" display="6002. LDNO discounted CDCM tariffs"/>
    <hyperlink ref="B195" location="'LDNORev'!B365" display="6003. Net revenue from discounted LDNO tariffs (£/year)"/>
    <hyperlink ref="B196" location="'LDNORev'!B534" display="6004. Total net revenue from discounted LDNO tariffs (£/year)"/>
    <hyperlink ref="B197" location="'LDNORev'!B548" display="6005. LDNO discounted CDCM tariffs (reordered)"/>
    <hyperlink ref="B198" location="'Total'!B11" display="6101. Total EDCM revenue (£/year)"/>
  </hyperlinks>
  <pageMargins left="0.7" right="0.7" top="0.75" bottom="0.75" header="0.3" footer="0.3"/>
  <pageSetup paperSize="9" fitToHeight="2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3" ht="21" customHeight="1">
      <c r="A1" s="1">
        <f>"General input data for "&amp;'11'!B7&amp;" in "&amp;'11'!C7&amp;" ("&amp;'11'!D7&amp;")"</f>
        <v>0</v>
      </c>
    </row>
    <row r="4" spans="1:13" ht="21" customHeight="1">
      <c r="A4" s="1" t="s">
        <v>0</v>
      </c>
    </row>
    <row r="6" spans="1:13">
      <c r="B6" s="3" t="s">
        <v>1</v>
      </c>
      <c r="C6" s="3" t="s">
        <v>2</v>
      </c>
      <c r="D6" s="3" t="s">
        <v>3</v>
      </c>
    </row>
    <row r="7" spans="1:13">
      <c r="A7" s="11" t="s">
        <v>4</v>
      </c>
      <c r="B7" s="13" t="s">
        <v>5</v>
      </c>
      <c r="C7" s="13" t="s">
        <v>5</v>
      </c>
      <c r="D7" s="13" t="s">
        <v>5</v>
      </c>
      <c r="E7" s="10"/>
    </row>
    <row r="9" spans="1:13" ht="21" customHeight="1">
      <c r="A9" s="1" t="s">
        <v>6</v>
      </c>
    </row>
    <row r="11" spans="1:13">
      <c r="B11" s="3" t="s">
        <v>7</v>
      </c>
      <c r="C11" s="3" t="s">
        <v>8</v>
      </c>
      <c r="D11" s="3" t="s">
        <v>9</v>
      </c>
      <c r="E11" s="3" t="s">
        <v>10</v>
      </c>
      <c r="F11" s="3" t="s">
        <v>11</v>
      </c>
      <c r="G11" s="3" t="s">
        <v>12</v>
      </c>
    </row>
    <row r="12" spans="1:13">
      <c r="A12" s="11" t="s">
        <v>13</v>
      </c>
      <c r="B12" s="14" t="s">
        <v>5</v>
      </c>
      <c r="C12" s="14" t="s">
        <v>5</v>
      </c>
      <c r="D12" s="14" t="s">
        <v>5</v>
      </c>
      <c r="E12" s="14" t="s">
        <v>5</v>
      </c>
      <c r="F12" s="14" t="s">
        <v>5</v>
      </c>
      <c r="G12" s="14" t="s">
        <v>5</v>
      </c>
      <c r="H12" s="10"/>
    </row>
    <row r="14" spans="1:13" ht="21" customHeight="1">
      <c r="A14" s="1" t="s">
        <v>14</v>
      </c>
    </row>
    <row r="16" spans="1:13">
      <c r="B16" s="3" t="s">
        <v>15</v>
      </c>
      <c r="C16" s="3" t="s">
        <v>16</v>
      </c>
      <c r="D16" s="3" t="s">
        <v>17</v>
      </c>
      <c r="E16" s="3" t="s">
        <v>18</v>
      </c>
      <c r="F16" s="3" t="s">
        <v>19</v>
      </c>
      <c r="G16" s="3" t="s">
        <v>20</v>
      </c>
      <c r="H16" s="3" t="s">
        <v>21</v>
      </c>
      <c r="I16" s="3" t="s">
        <v>22</v>
      </c>
      <c r="J16" s="3" t="s">
        <v>23</v>
      </c>
      <c r="K16" s="3" t="s">
        <v>24</v>
      </c>
      <c r="L16" s="3" t="s">
        <v>25</v>
      </c>
      <c r="M16" s="3" t="s">
        <v>26</v>
      </c>
    </row>
    <row r="17" spans="1:14">
      <c r="A17" s="11" t="s">
        <v>27</v>
      </c>
      <c r="B17" s="15" t="s">
        <v>5</v>
      </c>
      <c r="C17" s="4" t="s">
        <v>5</v>
      </c>
      <c r="D17" s="16" t="s">
        <v>5</v>
      </c>
      <c r="E17" s="15" t="s">
        <v>5</v>
      </c>
      <c r="F17" s="15" t="s">
        <v>5</v>
      </c>
      <c r="G17" s="15" t="s">
        <v>5</v>
      </c>
      <c r="H17" s="15" t="s">
        <v>5</v>
      </c>
      <c r="I17" s="15" t="s">
        <v>5</v>
      </c>
      <c r="J17" s="15" t="s">
        <v>5</v>
      </c>
      <c r="K17" s="15" t="s">
        <v>5</v>
      </c>
      <c r="L17" s="15" t="s">
        <v>5</v>
      </c>
      <c r="M17" s="15" t="s">
        <v>5</v>
      </c>
      <c r="N17" s="10"/>
    </row>
    <row r="19" spans="1:14" ht="21" customHeight="1">
      <c r="A19" s="1" t="s">
        <v>28</v>
      </c>
    </row>
    <row r="21" spans="1:14">
      <c r="B21" s="3" t="s">
        <v>7</v>
      </c>
      <c r="C21" s="3" t="s">
        <v>8</v>
      </c>
      <c r="D21" s="3" t="s">
        <v>9</v>
      </c>
      <c r="E21" s="3" t="s">
        <v>10</v>
      </c>
      <c r="F21" s="3" t="s">
        <v>11</v>
      </c>
      <c r="G21" s="3" t="s">
        <v>12</v>
      </c>
    </row>
    <row r="22" spans="1:14">
      <c r="A22" s="11" t="s">
        <v>29</v>
      </c>
      <c r="B22" s="15" t="s">
        <v>5</v>
      </c>
      <c r="C22" s="15" t="s">
        <v>5</v>
      </c>
      <c r="D22" s="15" t="s">
        <v>5</v>
      </c>
      <c r="E22" s="15" t="s">
        <v>5</v>
      </c>
      <c r="F22" s="15" t="s">
        <v>5</v>
      </c>
      <c r="G22" s="15" t="s">
        <v>5</v>
      </c>
      <c r="H22" s="10"/>
    </row>
    <row r="24" spans="1:14" ht="21" customHeight="1">
      <c r="A24" s="1" t="s">
        <v>30</v>
      </c>
    </row>
    <row r="26" spans="1:14">
      <c r="B26" s="3" t="s">
        <v>7</v>
      </c>
      <c r="C26" s="3" t="s">
        <v>8</v>
      </c>
      <c r="D26" s="3" t="s">
        <v>9</v>
      </c>
      <c r="E26" s="3" t="s">
        <v>10</v>
      </c>
      <c r="F26" s="3" t="s">
        <v>11</v>
      </c>
      <c r="G26" s="3" t="s">
        <v>12</v>
      </c>
      <c r="H26" s="3" t="s">
        <v>31</v>
      </c>
      <c r="I26" s="3" t="s">
        <v>32</v>
      </c>
      <c r="J26" s="3" t="s">
        <v>33</v>
      </c>
      <c r="K26" s="3" t="s">
        <v>34</v>
      </c>
      <c r="L26" s="3" t="s">
        <v>35</v>
      </c>
    </row>
    <row r="27" spans="1:14">
      <c r="A27" s="11" t="s">
        <v>36</v>
      </c>
      <c r="B27" s="15" t="s">
        <v>5</v>
      </c>
      <c r="C27" s="15" t="s">
        <v>5</v>
      </c>
      <c r="D27" s="15" t="s">
        <v>5</v>
      </c>
      <c r="E27" s="15" t="s">
        <v>5</v>
      </c>
      <c r="F27" s="15" t="s">
        <v>5</v>
      </c>
      <c r="G27" s="15" t="s">
        <v>5</v>
      </c>
      <c r="H27" s="15" t="s">
        <v>5</v>
      </c>
      <c r="I27" s="15" t="s">
        <v>5</v>
      </c>
      <c r="J27" s="15" t="s">
        <v>5</v>
      </c>
      <c r="K27" s="15" t="s">
        <v>5</v>
      </c>
      <c r="L27" s="15" t="s">
        <v>5</v>
      </c>
      <c r="M27" s="10"/>
    </row>
    <row r="29" spans="1:14" ht="21" customHeight="1">
      <c r="A29" s="1" t="s">
        <v>37</v>
      </c>
    </row>
    <row r="30" spans="1:14">
      <c r="A30" s="2" t="s">
        <v>38</v>
      </c>
    </row>
    <row r="31" spans="1:14">
      <c r="A31" s="2" t="s">
        <v>39</v>
      </c>
    </row>
    <row r="32" spans="1:14">
      <c r="A32" s="2" t="s">
        <v>40</v>
      </c>
    </row>
    <row r="34" spans="1:8">
      <c r="B34" s="3" t="s">
        <v>12</v>
      </c>
    </row>
    <row r="35" spans="1:8">
      <c r="A35" s="11" t="s">
        <v>41</v>
      </c>
      <c r="B35" s="4" t="s">
        <v>5</v>
      </c>
      <c r="C35" s="10"/>
    </row>
    <row r="37" spans="1:8" ht="21" customHeight="1">
      <c r="A37" s="1" t="s">
        <v>42</v>
      </c>
    </row>
    <row r="39" spans="1:8">
      <c r="B39" s="3" t="s">
        <v>7</v>
      </c>
      <c r="C39" s="3" t="s">
        <v>8</v>
      </c>
      <c r="D39" s="3" t="s">
        <v>9</v>
      </c>
      <c r="E39" s="3" t="s">
        <v>10</v>
      </c>
      <c r="F39" s="3" t="s">
        <v>11</v>
      </c>
      <c r="G39" s="3" t="s">
        <v>12</v>
      </c>
    </row>
    <row r="40" spans="1:8">
      <c r="A40" s="11" t="s">
        <v>43</v>
      </c>
      <c r="B40" s="4" t="s">
        <v>5</v>
      </c>
      <c r="C40" s="4" t="s">
        <v>5</v>
      </c>
      <c r="D40" s="4" t="s">
        <v>5</v>
      </c>
      <c r="E40" s="4" t="s">
        <v>5</v>
      </c>
      <c r="F40" s="4" t="s">
        <v>5</v>
      </c>
      <c r="G40" s="4" t="s">
        <v>5</v>
      </c>
      <c r="H40" s="10"/>
    </row>
    <row r="42" spans="1:8" ht="21" customHeight="1">
      <c r="A42" s="1" t="s">
        <v>44</v>
      </c>
    </row>
    <row r="44" spans="1:8">
      <c r="B44" s="3" t="s">
        <v>7</v>
      </c>
      <c r="C44" s="3" t="s">
        <v>8</v>
      </c>
      <c r="D44" s="3" t="s">
        <v>9</v>
      </c>
      <c r="E44" s="3" t="s">
        <v>10</v>
      </c>
      <c r="F44" s="3" t="s">
        <v>11</v>
      </c>
      <c r="G44" s="3" t="s">
        <v>12</v>
      </c>
    </row>
    <row r="45" spans="1:8">
      <c r="A45" s="11" t="s">
        <v>45</v>
      </c>
      <c r="B45" s="4" t="s">
        <v>5</v>
      </c>
      <c r="C45" s="4" t="s">
        <v>5</v>
      </c>
      <c r="D45" s="4" t="s">
        <v>5</v>
      </c>
      <c r="E45" s="4" t="s">
        <v>5</v>
      </c>
      <c r="F45" s="4" t="s">
        <v>5</v>
      </c>
      <c r="G45" s="4" t="s">
        <v>5</v>
      </c>
      <c r="H45" s="10"/>
    </row>
    <row r="47" spans="1:8" ht="21" customHeight="1">
      <c r="A47" s="1" t="s">
        <v>46</v>
      </c>
    </row>
    <row r="49" spans="1:8">
      <c r="B49" s="3" t="s">
        <v>7</v>
      </c>
      <c r="C49" s="3" t="s">
        <v>8</v>
      </c>
      <c r="D49" s="3" t="s">
        <v>9</v>
      </c>
      <c r="E49" s="3" t="s">
        <v>10</v>
      </c>
      <c r="F49" s="3" t="s">
        <v>11</v>
      </c>
      <c r="G49" s="3" t="s">
        <v>12</v>
      </c>
    </row>
    <row r="50" spans="1:8">
      <c r="A50" s="11" t="s">
        <v>47</v>
      </c>
      <c r="B50" s="4" t="s">
        <v>5</v>
      </c>
      <c r="C50" s="4" t="s">
        <v>5</v>
      </c>
      <c r="D50" s="4" t="s">
        <v>5</v>
      </c>
      <c r="E50" s="4" t="s">
        <v>5</v>
      </c>
      <c r="F50" s="4" t="s">
        <v>5</v>
      </c>
      <c r="G50" s="4" t="s">
        <v>5</v>
      </c>
      <c r="H50" s="10"/>
    </row>
    <row r="52" spans="1:8" ht="21" customHeight="1">
      <c r="A52" s="1" t="s">
        <v>48</v>
      </c>
    </row>
    <row r="54" spans="1:8">
      <c r="B54" s="3" t="s">
        <v>49</v>
      </c>
      <c r="C54" s="3" t="s">
        <v>50</v>
      </c>
      <c r="D54" s="3" t="s">
        <v>51</v>
      </c>
      <c r="E54" s="3" t="s">
        <v>52</v>
      </c>
    </row>
    <row r="55" spans="1:8">
      <c r="A55" s="11" t="s">
        <v>53</v>
      </c>
      <c r="B55" s="14" t="s">
        <v>5</v>
      </c>
      <c r="C55" s="14" t="s">
        <v>5</v>
      </c>
      <c r="D55" s="14" t="s">
        <v>5</v>
      </c>
      <c r="E55" s="14" t="s">
        <v>5</v>
      </c>
      <c r="F55" s="10"/>
    </row>
    <row r="56" spans="1:8">
      <c r="A56" s="11" t="s">
        <v>54</v>
      </c>
      <c r="B56" s="14" t="s">
        <v>5</v>
      </c>
      <c r="C56" s="14" t="s">
        <v>5</v>
      </c>
      <c r="D56" s="14" t="s">
        <v>5</v>
      </c>
      <c r="E56" s="14" t="s">
        <v>5</v>
      </c>
      <c r="F56" s="10"/>
    </row>
    <row r="57" spans="1:8">
      <c r="A57" s="11" t="s">
        <v>55</v>
      </c>
      <c r="B57" s="14" t="s">
        <v>5</v>
      </c>
      <c r="C57" s="14" t="s">
        <v>5</v>
      </c>
      <c r="D57" s="14" t="s">
        <v>5</v>
      </c>
      <c r="E57" s="14" t="s">
        <v>5</v>
      </c>
      <c r="F57" s="10"/>
    </row>
    <row r="58" spans="1:8">
      <c r="A58" s="11" t="s">
        <v>56</v>
      </c>
      <c r="B58" s="14" t="s">
        <v>5</v>
      </c>
      <c r="C58" s="14" t="s">
        <v>5</v>
      </c>
      <c r="D58" s="14" t="s">
        <v>5</v>
      </c>
      <c r="E58" s="14" t="s">
        <v>5</v>
      </c>
      <c r="F58" s="10"/>
    </row>
    <row r="59" spans="1:8">
      <c r="A59" s="11" t="s">
        <v>57</v>
      </c>
      <c r="B59" s="14" t="s">
        <v>5</v>
      </c>
      <c r="C59" s="14" t="s">
        <v>5</v>
      </c>
      <c r="D59" s="14" t="s">
        <v>5</v>
      </c>
      <c r="E59" s="14" t="s">
        <v>5</v>
      </c>
      <c r="F59" s="10"/>
    </row>
    <row r="61" spans="1:8" ht="21" customHeight="1">
      <c r="A61" s="1" t="s">
        <v>58</v>
      </c>
    </row>
    <row r="63" spans="1:8">
      <c r="B63" s="3" t="s">
        <v>59</v>
      </c>
      <c r="C63" s="3" t="s">
        <v>60</v>
      </c>
      <c r="D63" s="3" t="s">
        <v>61</v>
      </c>
      <c r="E63" s="3" t="s">
        <v>62</v>
      </c>
      <c r="F63" s="3" t="s">
        <v>63</v>
      </c>
      <c r="G63" s="3" t="s">
        <v>64</v>
      </c>
    </row>
    <row r="64" spans="1:8">
      <c r="A64" s="11" t="s">
        <v>65</v>
      </c>
      <c r="B64" s="4" t="s">
        <v>5</v>
      </c>
      <c r="C64" s="8"/>
      <c r="D64" s="8"/>
      <c r="E64" s="4" t="s">
        <v>5</v>
      </c>
      <c r="F64" s="8"/>
      <c r="G64" s="8"/>
      <c r="H64" s="10"/>
    </row>
    <row r="65" spans="1:8">
      <c r="A65" s="11" t="s">
        <v>66</v>
      </c>
      <c r="B65" s="4" t="s">
        <v>5</v>
      </c>
      <c r="C65" s="4" t="s">
        <v>5</v>
      </c>
      <c r="D65" s="8"/>
      <c r="E65" s="4" t="s">
        <v>5</v>
      </c>
      <c r="F65" s="8"/>
      <c r="G65" s="8"/>
      <c r="H65" s="10"/>
    </row>
    <row r="66" spans="1:8">
      <c r="A66" s="11" t="s">
        <v>67</v>
      </c>
      <c r="B66" s="4" t="s">
        <v>5</v>
      </c>
      <c r="C66" s="8"/>
      <c r="D66" s="8"/>
      <c r="E66" s="8"/>
      <c r="F66" s="8"/>
      <c r="G66" s="8"/>
      <c r="H66" s="10"/>
    </row>
    <row r="67" spans="1:8">
      <c r="A67" s="11" t="s">
        <v>68</v>
      </c>
      <c r="B67" s="4" t="s">
        <v>5</v>
      </c>
      <c r="C67" s="8"/>
      <c r="D67" s="8"/>
      <c r="E67" s="4" t="s">
        <v>5</v>
      </c>
      <c r="F67" s="8"/>
      <c r="G67" s="8"/>
      <c r="H67" s="10"/>
    </row>
    <row r="68" spans="1:8">
      <c r="A68" s="11" t="s">
        <v>69</v>
      </c>
      <c r="B68" s="4" t="s">
        <v>5</v>
      </c>
      <c r="C68" s="4" t="s">
        <v>5</v>
      </c>
      <c r="D68" s="8"/>
      <c r="E68" s="4" t="s">
        <v>5</v>
      </c>
      <c r="F68" s="8"/>
      <c r="G68" s="8"/>
      <c r="H68" s="10"/>
    </row>
    <row r="69" spans="1:8">
      <c r="A69" s="11" t="s">
        <v>70</v>
      </c>
      <c r="B69" s="4" t="s">
        <v>5</v>
      </c>
      <c r="C69" s="8"/>
      <c r="D69" s="8"/>
      <c r="E69" s="8"/>
      <c r="F69" s="8"/>
      <c r="G69" s="8"/>
      <c r="H69" s="10"/>
    </row>
    <row r="70" spans="1:8">
      <c r="A70" s="11" t="s">
        <v>71</v>
      </c>
      <c r="B70" s="4" t="s">
        <v>5</v>
      </c>
      <c r="C70" s="4" t="s">
        <v>5</v>
      </c>
      <c r="D70" s="8"/>
      <c r="E70" s="4" t="s">
        <v>5</v>
      </c>
      <c r="F70" s="8"/>
      <c r="G70" s="8"/>
      <c r="H70" s="10"/>
    </row>
    <row r="71" spans="1:8">
      <c r="A71" s="11" t="s">
        <v>72</v>
      </c>
      <c r="B71" s="4" t="s">
        <v>5</v>
      </c>
      <c r="C71" s="4" t="s">
        <v>5</v>
      </c>
      <c r="D71" s="8"/>
      <c r="E71" s="4" t="s">
        <v>5</v>
      </c>
      <c r="F71" s="8"/>
      <c r="G71" s="8"/>
      <c r="H71" s="10"/>
    </row>
    <row r="72" spans="1:8">
      <c r="A72" s="11" t="s">
        <v>73</v>
      </c>
      <c r="B72" s="4" t="s">
        <v>5</v>
      </c>
      <c r="C72" s="4" t="s">
        <v>5</v>
      </c>
      <c r="D72" s="8"/>
      <c r="E72" s="4" t="s">
        <v>5</v>
      </c>
      <c r="F72" s="8"/>
      <c r="G72" s="8"/>
      <c r="H72" s="10"/>
    </row>
    <row r="73" spans="1:8">
      <c r="A73" s="11" t="s">
        <v>74</v>
      </c>
      <c r="B73" s="4" t="s">
        <v>5</v>
      </c>
      <c r="C73" s="4" t="s">
        <v>5</v>
      </c>
      <c r="D73" s="4" t="s">
        <v>5</v>
      </c>
      <c r="E73" s="4" t="s">
        <v>5</v>
      </c>
      <c r="F73" s="8"/>
      <c r="G73" s="8"/>
      <c r="H73" s="10"/>
    </row>
    <row r="74" spans="1:8">
      <c r="A74" s="11" t="s">
        <v>75</v>
      </c>
      <c r="B74" s="4" t="s">
        <v>5</v>
      </c>
      <c r="C74" s="4" t="s">
        <v>5</v>
      </c>
      <c r="D74" s="4" t="s">
        <v>5</v>
      </c>
      <c r="E74" s="4" t="s">
        <v>5</v>
      </c>
      <c r="F74" s="8"/>
      <c r="G74" s="8"/>
      <c r="H74" s="10"/>
    </row>
    <row r="75" spans="1:8">
      <c r="A75" s="11" t="s">
        <v>76</v>
      </c>
      <c r="B75" s="4" t="s">
        <v>5</v>
      </c>
      <c r="C75" s="4" t="s">
        <v>5</v>
      </c>
      <c r="D75" s="4" t="s">
        <v>5</v>
      </c>
      <c r="E75" s="4" t="s">
        <v>5</v>
      </c>
      <c r="F75" s="4" t="s">
        <v>5</v>
      </c>
      <c r="G75" s="4" t="s">
        <v>5</v>
      </c>
      <c r="H75" s="10"/>
    </row>
    <row r="76" spans="1:8">
      <c r="A76" s="11" t="s">
        <v>77</v>
      </c>
      <c r="B76" s="4" t="s">
        <v>5</v>
      </c>
      <c r="C76" s="4" t="s">
        <v>5</v>
      </c>
      <c r="D76" s="4" t="s">
        <v>5</v>
      </c>
      <c r="E76" s="4" t="s">
        <v>5</v>
      </c>
      <c r="F76" s="4" t="s">
        <v>5</v>
      </c>
      <c r="G76" s="4" t="s">
        <v>5</v>
      </c>
      <c r="H76" s="10"/>
    </row>
    <row r="77" spans="1:8">
      <c r="A77" s="11" t="s">
        <v>78</v>
      </c>
      <c r="B77" s="4" t="s">
        <v>5</v>
      </c>
      <c r="C77" s="4" t="s">
        <v>5</v>
      </c>
      <c r="D77" s="4" t="s">
        <v>5</v>
      </c>
      <c r="E77" s="4" t="s">
        <v>5</v>
      </c>
      <c r="F77" s="4" t="s">
        <v>5</v>
      </c>
      <c r="G77" s="4" t="s">
        <v>5</v>
      </c>
      <c r="H77" s="10"/>
    </row>
    <row r="78" spans="1:8">
      <c r="A78" s="11" t="s">
        <v>79</v>
      </c>
      <c r="B78" s="4" t="s">
        <v>5</v>
      </c>
      <c r="C78" s="8"/>
      <c r="D78" s="8"/>
      <c r="E78" s="8"/>
      <c r="F78" s="8"/>
      <c r="G78" s="8"/>
      <c r="H78" s="10"/>
    </row>
    <row r="79" spans="1:8">
      <c r="A79" s="11" t="s">
        <v>80</v>
      </c>
      <c r="B79" s="4" t="s">
        <v>5</v>
      </c>
      <c r="C79" s="8"/>
      <c r="D79" s="8"/>
      <c r="E79" s="8"/>
      <c r="F79" s="8"/>
      <c r="G79" s="8"/>
      <c r="H79" s="10"/>
    </row>
    <row r="80" spans="1:8">
      <c r="A80" s="11" t="s">
        <v>81</v>
      </c>
      <c r="B80" s="4" t="s">
        <v>5</v>
      </c>
      <c r="C80" s="8"/>
      <c r="D80" s="8"/>
      <c r="E80" s="8"/>
      <c r="F80" s="8"/>
      <c r="G80" s="8"/>
      <c r="H80" s="10"/>
    </row>
    <row r="81" spans="1:8">
      <c r="A81" s="11" t="s">
        <v>82</v>
      </c>
      <c r="B81" s="4" t="s">
        <v>5</v>
      </c>
      <c r="C81" s="8"/>
      <c r="D81" s="8"/>
      <c r="E81" s="8"/>
      <c r="F81" s="8"/>
      <c r="G81" s="8"/>
      <c r="H81" s="10"/>
    </row>
    <row r="82" spans="1:8">
      <c r="A82" s="11" t="s">
        <v>83</v>
      </c>
      <c r="B82" s="4" t="s">
        <v>5</v>
      </c>
      <c r="C82" s="4" t="s">
        <v>5</v>
      </c>
      <c r="D82" s="4" t="s">
        <v>5</v>
      </c>
      <c r="E82" s="8"/>
      <c r="F82" s="8"/>
      <c r="G82" s="8"/>
      <c r="H82" s="10"/>
    </row>
    <row r="83" spans="1:8">
      <c r="A83" s="11" t="s">
        <v>84</v>
      </c>
      <c r="B83" s="4" t="s">
        <v>5</v>
      </c>
      <c r="C83" s="8"/>
      <c r="D83" s="8"/>
      <c r="E83" s="4" t="s">
        <v>5</v>
      </c>
      <c r="F83" s="8"/>
      <c r="G83" s="8"/>
      <c r="H83" s="10"/>
    </row>
    <row r="84" spans="1:8">
      <c r="A84" s="11" t="s">
        <v>85</v>
      </c>
      <c r="B84" s="4" t="s">
        <v>5</v>
      </c>
      <c r="C84" s="8"/>
      <c r="D84" s="8"/>
      <c r="E84" s="4" t="s">
        <v>5</v>
      </c>
      <c r="F84" s="8"/>
      <c r="G84" s="8"/>
      <c r="H84" s="10"/>
    </row>
    <row r="85" spans="1:8">
      <c r="A85" s="11" t="s">
        <v>86</v>
      </c>
      <c r="B85" s="4" t="s">
        <v>5</v>
      </c>
      <c r="C85" s="8"/>
      <c r="D85" s="8"/>
      <c r="E85" s="4" t="s">
        <v>5</v>
      </c>
      <c r="F85" s="8"/>
      <c r="G85" s="4" t="s">
        <v>5</v>
      </c>
      <c r="H85" s="10"/>
    </row>
    <row r="86" spans="1:8">
      <c r="A86" s="11" t="s">
        <v>87</v>
      </c>
      <c r="B86" s="4" t="s">
        <v>5</v>
      </c>
      <c r="C86" s="4" t="s">
        <v>5</v>
      </c>
      <c r="D86" s="4" t="s">
        <v>5</v>
      </c>
      <c r="E86" s="4" t="s">
        <v>5</v>
      </c>
      <c r="F86" s="8"/>
      <c r="G86" s="4" t="s">
        <v>5</v>
      </c>
      <c r="H86" s="10"/>
    </row>
    <row r="87" spans="1:8">
      <c r="A87" s="11" t="s">
        <v>88</v>
      </c>
      <c r="B87" s="4" t="s">
        <v>5</v>
      </c>
      <c r="C87" s="8"/>
      <c r="D87" s="8"/>
      <c r="E87" s="4" t="s">
        <v>5</v>
      </c>
      <c r="F87" s="8"/>
      <c r="G87" s="4" t="s">
        <v>5</v>
      </c>
      <c r="H87" s="10"/>
    </row>
    <row r="88" spans="1:8">
      <c r="A88" s="11" t="s">
        <v>89</v>
      </c>
      <c r="B88" s="4" t="s">
        <v>5</v>
      </c>
      <c r="C88" s="4" t="s">
        <v>5</v>
      </c>
      <c r="D88" s="4" t="s">
        <v>5</v>
      </c>
      <c r="E88" s="4" t="s">
        <v>5</v>
      </c>
      <c r="F88" s="8"/>
      <c r="G88" s="4" t="s">
        <v>5</v>
      </c>
      <c r="H88" s="10"/>
    </row>
    <row r="89" spans="1:8">
      <c r="A89" s="11" t="s">
        <v>90</v>
      </c>
      <c r="B89" s="4" t="s">
        <v>5</v>
      </c>
      <c r="C89" s="8"/>
      <c r="D89" s="8"/>
      <c r="E89" s="4" t="s">
        <v>5</v>
      </c>
      <c r="F89" s="8"/>
      <c r="G89" s="4" t="s">
        <v>5</v>
      </c>
      <c r="H89" s="10"/>
    </row>
    <row r="90" spans="1:8">
      <c r="A90" s="11" t="s">
        <v>91</v>
      </c>
      <c r="B90" s="4" t="s">
        <v>5</v>
      </c>
      <c r="C90" s="4" t="s">
        <v>5</v>
      </c>
      <c r="D90" s="4" t="s">
        <v>5</v>
      </c>
      <c r="E90" s="4" t="s">
        <v>5</v>
      </c>
      <c r="F90" s="8"/>
      <c r="G90" s="4" t="s">
        <v>5</v>
      </c>
      <c r="H90" s="10"/>
    </row>
    <row r="92" spans="1:8" ht="21" customHeight="1">
      <c r="A92" s="1" t="s">
        <v>92</v>
      </c>
    </row>
    <row r="94" spans="1:8">
      <c r="B94" s="3" t="s">
        <v>93</v>
      </c>
      <c r="C94" s="3" t="s">
        <v>94</v>
      </c>
      <c r="D94" s="3" t="s">
        <v>95</v>
      </c>
      <c r="E94" s="3" t="s">
        <v>96</v>
      </c>
      <c r="F94" s="3" t="s">
        <v>97</v>
      </c>
      <c r="G94" s="3" t="s">
        <v>98</v>
      </c>
    </row>
    <row r="95" spans="1:8">
      <c r="A95" s="17" t="s">
        <v>65</v>
      </c>
      <c r="B95" s="18"/>
      <c r="C95" s="18"/>
      <c r="D95" s="18"/>
      <c r="E95" s="18"/>
      <c r="F95" s="18"/>
      <c r="G95" s="18"/>
      <c r="H95" s="10"/>
    </row>
    <row r="96" spans="1:8">
      <c r="A96" s="11" t="s">
        <v>99</v>
      </c>
      <c r="B96" s="4" t="s">
        <v>5</v>
      </c>
      <c r="C96" s="8"/>
      <c r="D96" s="8"/>
      <c r="E96" s="15" t="s">
        <v>5</v>
      </c>
      <c r="F96" s="8"/>
      <c r="G96" s="8"/>
      <c r="H96" s="10"/>
    </row>
    <row r="97" spans="1:8">
      <c r="A97" s="11" t="s">
        <v>100</v>
      </c>
      <c r="B97" s="4" t="s">
        <v>5</v>
      </c>
      <c r="C97" s="8"/>
      <c r="D97" s="8"/>
      <c r="E97" s="15" t="s">
        <v>5</v>
      </c>
      <c r="F97" s="8"/>
      <c r="G97" s="8"/>
      <c r="H97" s="10"/>
    </row>
    <row r="98" spans="1:8">
      <c r="A98" s="11" t="s">
        <v>101</v>
      </c>
      <c r="B98" s="4" t="s">
        <v>5</v>
      </c>
      <c r="C98" s="8"/>
      <c r="D98" s="8"/>
      <c r="E98" s="15" t="s">
        <v>5</v>
      </c>
      <c r="F98" s="8"/>
      <c r="G98" s="8"/>
      <c r="H98" s="10"/>
    </row>
    <row r="99" spans="1:8">
      <c r="A99" s="11" t="s">
        <v>102</v>
      </c>
      <c r="B99" s="4" t="s">
        <v>5</v>
      </c>
      <c r="C99" s="8"/>
      <c r="D99" s="8"/>
      <c r="E99" s="15" t="s">
        <v>5</v>
      </c>
      <c r="F99" s="8"/>
      <c r="G99" s="8"/>
      <c r="H99" s="10"/>
    </row>
    <row r="100" spans="1:8">
      <c r="A100" s="11" t="s">
        <v>103</v>
      </c>
      <c r="B100" s="4" t="s">
        <v>5</v>
      </c>
      <c r="C100" s="8"/>
      <c r="D100" s="8"/>
      <c r="E100" s="15" t="s">
        <v>5</v>
      </c>
      <c r="F100" s="8"/>
      <c r="G100" s="8"/>
      <c r="H100" s="10"/>
    </row>
    <row r="101" spans="1:8">
      <c r="A101" s="17" t="s">
        <v>66</v>
      </c>
      <c r="B101" s="18"/>
      <c r="C101" s="18"/>
      <c r="D101" s="18"/>
      <c r="E101" s="18"/>
      <c r="F101" s="18"/>
      <c r="G101" s="18"/>
      <c r="H101" s="10"/>
    </row>
    <row r="102" spans="1:8">
      <c r="A102" s="11" t="s">
        <v>104</v>
      </c>
      <c r="B102" s="4" t="s">
        <v>5</v>
      </c>
      <c r="C102" s="4" t="s">
        <v>5</v>
      </c>
      <c r="D102" s="8"/>
      <c r="E102" s="15" t="s">
        <v>5</v>
      </c>
      <c r="F102" s="8"/>
      <c r="G102" s="8"/>
      <c r="H102" s="10"/>
    </row>
    <row r="103" spans="1:8">
      <c r="A103" s="11" t="s">
        <v>105</v>
      </c>
      <c r="B103" s="4" t="s">
        <v>5</v>
      </c>
      <c r="C103" s="4" t="s">
        <v>5</v>
      </c>
      <c r="D103" s="8"/>
      <c r="E103" s="15" t="s">
        <v>5</v>
      </c>
      <c r="F103" s="8"/>
      <c r="G103" s="8"/>
      <c r="H103" s="10"/>
    </row>
    <row r="104" spans="1:8">
      <c r="A104" s="11" t="s">
        <v>106</v>
      </c>
      <c r="B104" s="4" t="s">
        <v>5</v>
      </c>
      <c r="C104" s="4" t="s">
        <v>5</v>
      </c>
      <c r="D104" s="8"/>
      <c r="E104" s="15" t="s">
        <v>5</v>
      </c>
      <c r="F104" s="8"/>
      <c r="G104" s="8"/>
      <c r="H104" s="10"/>
    </row>
    <row r="105" spans="1:8">
      <c r="A105" s="11" t="s">
        <v>107</v>
      </c>
      <c r="B105" s="4" t="s">
        <v>5</v>
      </c>
      <c r="C105" s="4" t="s">
        <v>5</v>
      </c>
      <c r="D105" s="8"/>
      <c r="E105" s="15" t="s">
        <v>5</v>
      </c>
      <c r="F105" s="8"/>
      <c r="G105" s="8"/>
      <c r="H105" s="10"/>
    </row>
    <row r="106" spans="1:8">
      <c r="A106" s="11" t="s">
        <v>108</v>
      </c>
      <c r="B106" s="4" t="s">
        <v>5</v>
      </c>
      <c r="C106" s="4" t="s">
        <v>5</v>
      </c>
      <c r="D106" s="8"/>
      <c r="E106" s="15" t="s">
        <v>5</v>
      </c>
      <c r="F106" s="8"/>
      <c r="G106" s="8"/>
      <c r="H106" s="10"/>
    </row>
    <row r="107" spans="1:8">
      <c r="A107" s="17" t="s">
        <v>67</v>
      </c>
      <c r="B107" s="18"/>
      <c r="C107" s="18"/>
      <c r="D107" s="18"/>
      <c r="E107" s="18"/>
      <c r="F107" s="18"/>
      <c r="G107" s="18"/>
      <c r="H107" s="10"/>
    </row>
    <row r="108" spans="1:8">
      <c r="A108" s="11" t="s">
        <v>109</v>
      </c>
      <c r="B108" s="4" t="s">
        <v>5</v>
      </c>
      <c r="C108" s="8"/>
      <c r="D108" s="8"/>
      <c r="E108" s="8"/>
      <c r="F108" s="8"/>
      <c r="G108" s="8"/>
      <c r="H108" s="10"/>
    </row>
    <row r="109" spans="1:8">
      <c r="A109" s="11" t="s">
        <v>110</v>
      </c>
      <c r="B109" s="4" t="s">
        <v>5</v>
      </c>
      <c r="C109" s="8"/>
      <c r="D109" s="8"/>
      <c r="E109" s="8"/>
      <c r="F109" s="8"/>
      <c r="G109" s="8"/>
      <c r="H109" s="10"/>
    </row>
    <row r="110" spans="1:8">
      <c r="A110" s="11" t="s">
        <v>111</v>
      </c>
      <c r="B110" s="4" t="s">
        <v>5</v>
      </c>
      <c r="C110" s="8"/>
      <c r="D110" s="8"/>
      <c r="E110" s="8"/>
      <c r="F110" s="8"/>
      <c r="G110" s="8"/>
      <c r="H110" s="10"/>
    </row>
    <row r="111" spans="1:8">
      <c r="A111" s="11" t="s">
        <v>112</v>
      </c>
      <c r="B111" s="4" t="s">
        <v>5</v>
      </c>
      <c r="C111" s="8"/>
      <c r="D111" s="8"/>
      <c r="E111" s="8"/>
      <c r="F111" s="8"/>
      <c r="G111" s="8"/>
      <c r="H111" s="10"/>
    </row>
    <row r="112" spans="1:8">
      <c r="A112" s="11" t="s">
        <v>113</v>
      </c>
      <c r="B112" s="4" t="s">
        <v>5</v>
      </c>
      <c r="C112" s="8"/>
      <c r="D112" s="8"/>
      <c r="E112" s="8"/>
      <c r="F112" s="8"/>
      <c r="G112" s="8"/>
      <c r="H112" s="10"/>
    </row>
    <row r="113" spans="1:8">
      <c r="A113" s="17" t="s">
        <v>68</v>
      </c>
      <c r="B113" s="18"/>
      <c r="C113" s="18"/>
      <c r="D113" s="18"/>
      <c r="E113" s="18"/>
      <c r="F113" s="18"/>
      <c r="G113" s="18"/>
      <c r="H113" s="10"/>
    </row>
    <row r="114" spans="1:8">
      <c r="A114" s="11" t="s">
        <v>114</v>
      </c>
      <c r="B114" s="4" t="s">
        <v>5</v>
      </c>
      <c r="C114" s="8"/>
      <c r="D114" s="8"/>
      <c r="E114" s="15" t="s">
        <v>5</v>
      </c>
      <c r="F114" s="8"/>
      <c r="G114" s="8"/>
      <c r="H114" s="10"/>
    </row>
    <row r="115" spans="1:8">
      <c r="A115" s="11" t="s">
        <v>115</v>
      </c>
      <c r="B115" s="4" t="s">
        <v>5</v>
      </c>
      <c r="C115" s="8"/>
      <c r="D115" s="8"/>
      <c r="E115" s="15" t="s">
        <v>5</v>
      </c>
      <c r="F115" s="8"/>
      <c r="G115" s="8"/>
      <c r="H115" s="10"/>
    </row>
    <row r="116" spans="1:8">
      <c r="A116" s="11" t="s">
        <v>116</v>
      </c>
      <c r="B116" s="4" t="s">
        <v>5</v>
      </c>
      <c r="C116" s="8"/>
      <c r="D116" s="8"/>
      <c r="E116" s="15" t="s">
        <v>5</v>
      </c>
      <c r="F116" s="8"/>
      <c r="G116" s="8"/>
      <c r="H116" s="10"/>
    </row>
    <row r="117" spans="1:8">
      <c r="A117" s="11" t="s">
        <v>117</v>
      </c>
      <c r="B117" s="4" t="s">
        <v>5</v>
      </c>
      <c r="C117" s="8"/>
      <c r="D117" s="8"/>
      <c r="E117" s="15" t="s">
        <v>5</v>
      </c>
      <c r="F117" s="8"/>
      <c r="G117" s="8"/>
      <c r="H117" s="10"/>
    </row>
    <row r="118" spans="1:8">
      <c r="A118" s="11" t="s">
        <v>118</v>
      </c>
      <c r="B118" s="4" t="s">
        <v>5</v>
      </c>
      <c r="C118" s="8"/>
      <c r="D118" s="8"/>
      <c r="E118" s="15" t="s">
        <v>5</v>
      </c>
      <c r="F118" s="8"/>
      <c r="G118" s="8"/>
      <c r="H118" s="10"/>
    </row>
    <row r="119" spans="1:8">
      <c r="A119" s="17" t="s">
        <v>69</v>
      </c>
      <c r="B119" s="18"/>
      <c r="C119" s="18"/>
      <c r="D119" s="18"/>
      <c r="E119" s="18"/>
      <c r="F119" s="18"/>
      <c r="G119" s="18"/>
      <c r="H119" s="10"/>
    </row>
    <row r="120" spans="1:8">
      <c r="A120" s="11" t="s">
        <v>119</v>
      </c>
      <c r="B120" s="4" t="s">
        <v>5</v>
      </c>
      <c r="C120" s="4" t="s">
        <v>5</v>
      </c>
      <c r="D120" s="8"/>
      <c r="E120" s="15" t="s">
        <v>5</v>
      </c>
      <c r="F120" s="8"/>
      <c r="G120" s="8"/>
      <c r="H120" s="10"/>
    </row>
    <row r="121" spans="1:8">
      <c r="A121" s="11" t="s">
        <v>120</v>
      </c>
      <c r="B121" s="4" t="s">
        <v>5</v>
      </c>
      <c r="C121" s="4" t="s">
        <v>5</v>
      </c>
      <c r="D121" s="8"/>
      <c r="E121" s="15" t="s">
        <v>5</v>
      </c>
      <c r="F121" s="8"/>
      <c r="G121" s="8"/>
      <c r="H121" s="10"/>
    </row>
    <row r="122" spans="1:8">
      <c r="A122" s="11" t="s">
        <v>121</v>
      </c>
      <c r="B122" s="4" t="s">
        <v>5</v>
      </c>
      <c r="C122" s="4" t="s">
        <v>5</v>
      </c>
      <c r="D122" s="8"/>
      <c r="E122" s="15" t="s">
        <v>5</v>
      </c>
      <c r="F122" s="8"/>
      <c r="G122" s="8"/>
      <c r="H122" s="10"/>
    </row>
    <row r="123" spans="1:8">
      <c r="A123" s="11" t="s">
        <v>122</v>
      </c>
      <c r="B123" s="4" t="s">
        <v>5</v>
      </c>
      <c r="C123" s="4" t="s">
        <v>5</v>
      </c>
      <c r="D123" s="8"/>
      <c r="E123" s="15" t="s">
        <v>5</v>
      </c>
      <c r="F123" s="8"/>
      <c r="G123" s="8"/>
      <c r="H123" s="10"/>
    </row>
    <row r="124" spans="1:8">
      <c r="A124" s="11" t="s">
        <v>123</v>
      </c>
      <c r="B124" s="4" t="s">
        <v>5</v>
      </c>
      <c r="C124" s="4" t="s">
        <v>5</v>
      </c>
      <c r="D124" s="8"/>
      <c r="E124" s="15" t="s">
        <v>5</v>
      </c>
      <c r="F124" s="8"/>
      <c r="G124" s="8"/>
      <c r="H124" s="10"/>
    </row>
    <row r="125" spans="1:8">
      <c r="A125" s="17" t="s">
        <v>70</v>
      </c>
      <c r="B125" s="18"/>
      <c r="C125" s="18"/>
      <c r="D125" s="18"/>
      <c r="E125" s="18"/>
      <c r="F125" s="18"/>
      <c r="G125" s="18"/>
      <c r="H125" s="10"/>
    </row>
    <row r="126" spans="1:8">
      <c r="A126" s="11" t="s">
        <v>124</v>
      </c>
      <c r="B126" s="4" t="s">
        <v>5</v>
      </c>
      <c r="C126" s="8"/>
      <c r="D126" s="8"/>
      <c r="E126" s="8"/>
      <c r="F126" s="8"/>
      <c r="G126" s="8"/>
      <c r="H126" s="10"/>
    </row>
    <row r="127" spans="1:8">
      <c r="A127" s="11" t="s">
        <v>125</v>
      </c>
      <c r="B127" s="4" t="s">
        <v>5</v>
      </c>
      <c r="C127" s="8"/>
      <c r="D127" s="8"/>
      <c r="E127" s="8"/>
      <c r="F127" s="8"/>
      <c r="G127" s="8"/>
      <c r="H127" s="10"/>
    </row>
    <row r="128" spans="1:8">
      <c r="A128" s="11" t="s">
        <v>126</v>
      </c>
      <c r="B128" s="4" t="s">
        <v>5</v>
      </c>
      <c r="C128" s="8"/>
      <c r="D128" s="8"/>
      <c r="E128" s="8"/>
      <c r="F128" s="8"/>
      <c r="G128" s="8"/>
      <c r="H128" s="10"/>
    </row>
    <row r="129" spans="1:8">
      <c r="A129" s="11" t="s">
        <v>127</v>
      </c>
      <c r="B129" s="4" t="s">
        <v>5</v>
      </c>
      <c r="C129" s="8"/>
      <c r="D129" s="8"/>
      <c r="E129" s="8"/>
      <c r="F129" s="8"/>
      <c r="G129" s="8"/>
      <c r="H129" s="10"/>
    </row>
    <row r="130" spans="1:8">
      <c r="A130" s="11" t="s">
        <v>128</v>
      </c>
      <c r="B130" s="4" t="s">
        <v>5</v>
      </c>
      <c r="C130" s="8"/>
      <c r="D130" s="8"/>
      <c r="E130" s="8"/>
      <c r="F130" s="8"/>
      <c r="G130" s="8"/>
      <c r="H130" s="10"/>
    </row>
    <row r="131" spans="1:8">
      <c r="A131" s="17" t="s">
        <v>71</v>
      </c>
      <c r="B131" s="18"/>
      <c r="C131" s="18"/>
      <c r="D131" s="18"/>
      <c r="E131" s="18"/>
      <c r="F131" s="18"/>
      <c r="G131" s="18"/>
      <c r="H131" s="10"/>
    </row>
    <row r="132" spans="1:8">
      <c r="A132" s="11" t="s">
        <v>129</v>
      </c>
      <c r="B132" s="4" t="s">
        <v>5</v>
      </c>
      <c r="C132" s="4" t="s">
        <v>5</v>
      </c>
      <c r="D132" s="8"/>
      <c r="E132" s="15" t="s">
        <v>5</v>
      </c>
      <c r="F132" s="8"/>
      <c r="G132" s="8"/>
      <c r="H132" s="10"/>
    </row>
    <row r="133" spans="1:8">
      <c r="A133" s="11" t="s">
        <v>130</v>
      </c>
      <c r="B133" s="4" t="s">
        <v>5</v>
      </c>
      <c r="C133" s="4" t="s">
        <v>5</v>
      </c>
      <c r="D133" s="8"/>
      <c r="E133" s="15" t="s">
        <v>5</v>
      </c>
      <c r="F133" s="8"/>
      <c r="G133" s="8"/>
      <c r="H133" s="10"/>
    </row>
    <row r="134" spans="1:8">
      <c r="A134" s="11" t="s">
        <v>131</v>
      </c>
      <c r="B134" s="4" t="s">
        <v>5</v>
      </c>
      <c r="C134" s="4" t="s">
        <v>5</v>
      </c>
      <c r="D134" s="8"/>
      <c r="E134" s="15" t="s">
        <v>5</v>
      </c>
      <c r="F134" s="8"/>
      <c r="G134" s="8"/>
      <c r="H134" s="10"/>
    </row>
    <row r="135" spans="1:8">
      <c r="A135" s="11" t="s">
        <v>132</v>
      </c>
      <c r="B135" s="4" t="s">
        <v>5</v>
      </c>
      <c r="C135" s="4" t="s">
        <v>5</v>
      </c>
      <c r="D135" s="8"/>
      <c r="E135" s="15" t="s">
        <v>5</v>
      </c>
      <c r="F135" s="8"/>
      <c r="G135" s="8"/>
      <c r="H135" s="10"/>
    </row>
    <row r="136" spans="1:8">
      <c r="A136" s="11" t="s">
        <v>133</v>
      </c>
      <c r="B136" s="4" t="s">
        <v>5</v>
      </c>
      <c r="C136" s="4" t="s">
        <v>5</v>
      </c>
      <c r="D136" s="8"/>
      <c r="E136" s="15" t="s">
        <v>5</v>
      </c>
      <c r="F136" s="8"/>
      <c r="G136" s="8"/>
      <c r="H136" s="10"/>
    </row>
    <row r="137" spans="1:8">
      <c r="A137" s="17" t="s">
        <v>72</v>
      </c>
      <c r="B137" s="18"/>
      <c r="C137" s="18"/>
      <c r="D137" s="18"/>
      <c r="E137" s="18"/>
      <c r="F137" s="18"/>
      <c r="G137" s="18"/>
      <c r="H137" s="10"/>
    </row>
    <row r="138" spans="1:8">
      <c r="A138" s="11" t="s">
        <v>134</v>
      </c>
      <c r="B138" s="4" t="s">
        <v>5</v>
      </c>
      <c r="C138" s="4" t="s">
        <v>5</v>
      </c>
      <c r="D138" s="8"/>
      <c r="E138" s="15" t="s">
        <v>5</v>
      </c>
      <c r="F138" s="8"/>
      <c r="G138" s="8"/>
      <c r="H138" s="10"/>
    </row>
    <row r="139" spans="1:8">
      <c r="A139" s="11" t="s">
        <v>135</v>
      </c>
      <c r="B139" s="4" t="s">
        <v>5</v>
      </c>
      <c r="C139" s="4" t="s">
        <v>5</v>
      </c>
      <c r="D139" s="8"/>
      <c r="E139" s="15" t="s">
        <v>5</v>
      </c>
      <c r="F139" s="8"/>
      <c r="G139" s="8"/>
      <c r="H139" s="10"/>
    </row>
    <row r="140" spans="1:8">
      <c r="A140" s="11" t="s">
        <v>136</v>
      </c>
      <c r="B140" s="4" t="s">
        <v>5</v>
      </c>
      <c r="C140" s="4" t="s">
        <v>5</v>
      </c>
      <c r="D140" s="8"/>
      <c r="E140" s="15" t="s">
        <v>5</v>
      </c>
      <c r="F140" s="8"/>
      <c r="G140" s="8"/>
      <c r="H140" s="10"/>
    </row>
    <row r="141" spans="1:8">
      <c r="A141" s="11" t="s">
        <v>137</v>
      </c>
      <c r="B141" s="4" t="s">
        <v>5</v>
      </c>
      <c r="C141" s="4" t="s">
        <v>5</v>
      </c>
      <c r="D141" s="8"/>
      <c r="E141" s="15" t="s">
        <v>5</v>
      </c>
      <c r="F141" s="8"/>
      <c r="G141" s="8"/>
      <c r="H141" s="10"/>
    </row>
    <row r="142" spans="1:8">
      <c r="A142" s="11" t="s">
        <v>138</v>
      </c>
      <c r="B142" s="4" t="s">
        <v>5</v>
      </c>
      <c r="C142" s="4" t="s">
        <v>5</v>
      </c>
      <c r="D142" s="8"/>
      <c r="E142" s="15" t="s">
        <v>5</v>
      </c>
      <c r="F142" s="8"/>
      <c r="G142" s="8"/>
      <c r="H142" s="10"/>
    </row>
    <row r="143" spans="1:8">
      <c r="A143" s="17" t="s">
        <v>73</v>
      </c>
      <c r="B143" s="18"/>
      <c r="C143" s="18"/>
      <c r="D143" s="18"/>
      <c r="E143" s="18"/>
      <c r="F143" s="18"/>
      <c r="G143" s="18"/>
      <c r="H143" s="10"/>
    </row>
    <row r="144" spans="1:8">
      <c r="A144" s="11" t="s">
        <v>139</v>
      </c>
      <c r="B144" s="4" t="s">
        <v>5</v>
      </c>
      <c r="C144" s="4" t="s">
        <v>5</v>
      </c>
      <c r="D144" s="8"/>
      <c r="E144" s="15" t="s">
        <v>5</v>
      </c>
      <c r="F144" s="8"/>
      <c r="G144" s="8"/>
      <c r="H144" s="10"/>
    </row>
    <row r="145" spans="1:8">
      <c r="A145" s="11" t="s">
        <v>140</v>
      </c>
      <c r="B145" s="4" t="s">
        <v>5</v>
      </c>
      <c r="C145" s="4" t="s">
        <v>5</v>
      </c>
      <c r="D145" s="8"/>
      <c r="E145" s="15" t="s">
        <v>5</v>
      </c>
      <c r="F145" s="8"/>
      <c r="G145" s="8"/>
      <c r="H145" s="10"/>
    </row>
    <row r="146" spans="1:8">
      <c r="A146" s="11" t="s">
        <v>141</v>
      </c>
      <c r="B146" s="4" t="s">
        <v>5</v>
      </c>
      <c r="C146" s="4" t="s">
        <v>5</v>
      </c>
      <c r="D146" s="8"/>
      <c r="E146" s="15" t="s">
        <v>5</v>
      </c>
      <c r="F146" s="8"/>
      <c r="G146" s="8"/>
      <c r="H146" s="10"/>
    </row>
    <row r="147" spans="1:8">
      <c r="A147" s="11" t="s">
        <v>142</v>
      </c>
      <c r="B147" s="4" t="s">
        <v>5</v>
      </c>
      <c r="C147" s="4" t="s">
        <v>5</v>
      </c>
      <c r="D147" s="8"/>
      <c r="E147" s="15" t="s">
        <v>5</v>
      </c>
      <c r="F147" s="8"/>
      <c r="G147" s="8"/>
      <c r="H147" s="10"/>
    </row>
    <row r="148" spans="1:8">
      <c r="A148" s="11" t="s">
        <v>143</v>
      </c>
      <c r="B148" s="4" t="s">
        <v>5</v>
      </c>
      <c r="C148" s="4" t="s">
        <v>5</v>
      </c>
      <c r="D148" s="8"/>
      <c r="E148" s="15" t="s">
        <v>5</v>
      </c>
      <c r="F148" s="8"/>
      <c r="G148" s="8"/>
      <c r="H148" s="10"/>
    </row>
    <row r="149" spans="1:8">
      <c r="A149" s="17" t="s">
        <v>74</v>
      </c>
      <c r="B149" s="18"/>
      <c r="C149" s="18"/>
      <c r="D149" s="18"/>
      <c r="E149" s="18"/>
      <c r="F149" s="18"/>
      <c r="G149" s="18"/>
      <c r="H149" s="10"/>
    </row>
    <row r="150" spans="1:8">
      <c r="A150" s="11" t="s">
        <v>144</v>
      </c>
      <c r="B150" s="4" t="s">
        <v>5</v>
      </c>
      <c r="C150" s="4" t="s">
        <v>5</v>
      </c>
      <c r="D150" s="4" t="s">
        <v>5</v>
      </c>
      <c r="E150" s="15" t="s">
        <v>5</v>
      </c>
      <c r="F150" s="8"/>
      <c r="G150" s="8"/>
      <c r="H150" s="10"/>
    </row>
    <row r="151" spans="1:8">
      <c r="A151" s="11" t="s">
        <v>145</v>
      </c>
      <c r="B151" s="4" t="s">
        <v>5</v>
      </c>
      <c r="C151" s="4" t="s">
        <v>5</v>
      </c>
      <c r="D151" s="4" t="s">
        <v>5</v>
      </c>
      <c r="E151" s="15" t="s">
        <v>5</v>
      </c>
      <c r="F151" s="8"/>
      <c r="G151" s="8"/>
      <c r="H151" s="10"/>
    </row>
    <row r="152" spans="1:8">
      <c r="A152" s="11" t="s">
        <v>146</v>
      </c>
      <c r="B152" s="4" t="s">
        <v>5</v>
      </c>
      <c r="C152" s="4" t="s">
        <v>5</v>
      </c>
      <c r="D152" s="4" t="s">
        <v>5</v>
      </c>
      <c r="E152" s="15" t="s">
        <v>5</v>
      </c>
      <c r="F152" s="8"/>
      <c r="G152" s="8"/>
      <c r="H152" s="10"/>
    </row>
    <row r="153" spans="1:8">
      <c r="A153" s="11" t="s">
        <v>147</v>
      </c>
      <c r="B153" s="4" t="s">
        <v>5</v>
      </c>
      <c r="C153" s="4" t="s">
        <v>5</v>
      </c>
      <c r="D153" s="4" t="s">
        <v>5</v>
      </c>
      <c r="E153" s="15" t="s">
        <v>5</v>
      </c>
      <c r="F153" s="8"/>
      <c r="G153" s="8"/>
      <c r="H153" s="10"/>
    </row>
    <row r="154" spans="1:8">
      <c r="A154" s="11" t="s">
        <v>148</v>
      </c>
      <c r="B154" s="4" t="s">
        <v>5</v>
      </c>
      <c r="C154" s="4" t="s">
        <v>5</v>
      </c>
      <c r="D154" s="4" t="s">
        <v>5</v>
      </c>
      <c r="E154" s="15" t="s">
        <v>5</v>
      </c>
      <c r="F154" s="8"/>
      <c r="G154" s="8"/>
      <c r="H154" s="10"/>
    </row>
    <row r="155" spans="1:8">
      <c r="A155" s="17" t="s">
        <v>75</v>
      </c>
      <c r="B155" s="18"/>
      <c r="C155" s="18"/>
      <c r="D155" s="18"/>
      <c r="E155" s="18"/>
      <c r="F155" s="18"/>
      <c r="G155" s="18"/>
      <c r="H155" s="10"/>
    </row>
    <row r="156" spans="1:8">
      <c r="A156" s="11" t="s">
        <v>149</v>
      </c>
      <c r="B156" s="4" t="s">
        <v>5</v>
      </c>
      <c r="C156" s="4" t="s">
        <v>5</v>
      </c>
      <c r="D156" s="4" t="s">
        <v>5</v>
      </c>
      <c r="E156" s="15" t="s">
        <v>5</v>
      </c>
      <c r="F156" s="8"/>
      <c r="G156" s="8"/>
      <c r="H156" s="10"/>
    </row>
    <row r="157" spans="1:8">
      <c r="A157" s="11" t="s">
        <v>150</v>
      </c>
      <c r="B157" s="4" t="s">
        <v>5</v>
      </c>
      <c r="C157" s="4" t="s">
        <v>5</v>
      </c>
      <c r="D157" s="4" t="s">
        <v>5</v>
      </c>
      <c r="E157" s="15" t="s">
        <v>5</v>
      </c>
      <c r="F157" s="8"/>
      <c r="G157" s="8"/>
      <c r="H157" s="10"/>
    </row>
    <row r="158" spans="1:8">
      <c r="A158" s="11" t="s">
        <v>151</v>
      </c>
      <c r="B158" s="4" t="s">
        <v>5</v>
      </c>
      <c r="C158" s="4" t="s">
        <v>5</v>
      </c>
      <c r="D158" s="4" t="s">
        <v>5</v>
      </c>
      <c r="E158" s="15" t="s">
        <v>5</v>
      </c>
      <c r="F158" s="8"/>
      <c r="G158" s="8"/>
      <c r="H158" s="10"/>
    </row>
    <row r="159" spans="1:8">
      <c r="A159" s="11" t="s">
        <v>152</v>
      </c>
      <c r="B159" s="4" t="s">
        <v>5</v>
      </c>
      <c r="C159" s="4" t="s">
        <v>5</v>
      </c>
      <c r="D159" s="4" t="s">
        <v>5</v>
      </c>
      <c r="E159" s="15" t="s">
        <v>5</v>
      </c>
      <c r="F159" s="8"/>
      <c r="G159" s="8"/>
      <c r="H159" s="10"/>
    </row>
    <row r="160" spans="1:8">
      <c r="A160" s="11" t="s">
        <v>153</v>
      </c>
      <c r="B160" s="4" t="s">
        <v>5</v>
      </c>
      <c r="C160" s="4" t="s">
        <v>5</v>
      </c>
      <c r="D160" s="4" t="s">
        <v>5</v>
      </c>
      <c r="E160" s="15" t="s">
        <v>5</v>
      </c>
      <c r="F160" s="8"/>
      <c r="G160" s="8"/>
      <c r="H160" s="10"/>
    </row>
    <row r="161" spans="1:8">
      <c r="A161" s="17" t="s">
        <v>76</v>
      </c>
      <c r="B161" s="18"/>
      <c r="C161" s="18"/>
      <c r="D161" s="18"/>
      <c r="E161" s="18"/>
      <c r="F161" s="18"/>
      <c r="G161" s="18"/>
      <c r="H161" s="10"/>
    </row>
    <row r="162" spans="1:8">
      <c r="A162" s="11" t="s">
        <v>154</v>
      </c>
      <c r="B162" s="4" t="s">
        <v>5</v>
      </c>
      <c r="C162" s="4" t="s">
        <v>5</v>
      </c>
      <c r="D162" s="4" t="s">
        <v>5</v>
      </c>
      <c r="E162" s="15" t="s">
        <v>5</v>
      </c>
      <c r="F162" s="15" t="s">
        <v>5</v>
      </c>
      <c r="G162" s="4" t="s">
        <v>5</v>
      </c>
      <c r="H162" s="10"/>
    </row>
    <row r="163" spans="1:8">
      <c r="A163" s="11" t="s">
        <v>155</v>
      </c>
      <c r="B163" s="4" t="s">
        <v>5</v>
      </c>
      <c r="C163" s="4" t="s">
        <v>5</v>
      </c>
      <c r="D163" s="4" t="s">
        <v>5</v>
      </c>
      <c r="E163" s="15" t="s">
        <v>5</v>
      </c>
      <c r="F163" s="15" t="s">
        <v>5</v>
      </c>
      <c r="G163" s="4" t="s">
        <v>5</v>
      </c>
      <c r="H163" s="10"/>
    </row>
    <row r="164" spans="1:8">
      <c r="A164" s="11" t="s">
        <v>156</v>
      </c>
      <c r="B164" s="4" t="s">
        <v>5</v>
      </c>
      <c r="C164" s="4" t="s">
        <v>5</v>
      </c>
      <c r="D164" s="4" t="s">
        <v>5</v>
      </c>
      <c r="E164" s="15" t="s">
        <v>5</v>
      </c>
      <c r="F164" s="15" t="s">
        <v>5</v>
      </c>
      <c r="G164" s="4" t="s">
        <v>5</v>
      </c>
      <c r="H164" s="10"/>
    </row>
    <row r="165" spans="1:8">
      <c r="A165" s="11" t="s">
        <v>157</v>
      </c>
      <c r="B165" s="4" t="s">
        <v>5</v>
      </c>
      <c r="C165" s="4" t="s">
        <v>5</v>
      </c>
      <c r="D165" s="4" t="s">
        <v>5</v>
      </c>
      <c r="E165" s="15" t="s">
        <v>5</v>
      </c>
      <c r="F165" s="15" t="s">
        <v>5</v>
      </c>
      <c r="G165" s="4" t="s">
        <v>5</v>
      </c>
      <c r="H165" s="10"/>
    </row>
    <row r="166" spans="1:8">
      <c r="A166" s="11" t="s">
        <v>158</v>
      </c>
      <c r="B166" s="4" t="s">
        <v>5</v>
      </c>
      <c r="C166" s="4" t="s">
        <v>5</v>
      </c>
      <c r="D166" s="4" t="s">
        <v>5</v>
      </c>
      <c r="E166" s="15" t="s">
        <v>5</v>
      </c>
      <c r="F166" s="15" t="s">
        <v>5</v>
      </c>
      <c r="G166" s="4" t="s">
        <v>5</v>
      </c>
      <c r="H166" s="10"/>
    </row>
    <row r="167" spans="1:8">
      <c r="A167" s="17" t="s">
        <v>77</v>
      </c>
      <c r="B167" s="18"/>
      <c r="C167" s="18"/>
      <c r="D167" s="18"/>
      <c r="E167" s="18"/>
      <c r="F167" s="18"/>
      <c r="G167" s="18"/>
      <c r="H167" s="10"/>
    </row>
    <row r="168" spans="1:8">
      <c r="A168" s="11" t="s">
        <v>159</v>
      </c>
      <c r="B168" s="4" t="s">
        <v>5</v>
      </c>
      <c r="C168" s="4" t="s">
        <v>5</v>
      </c>
      <c r="D168" s="4" t="s">
        <v>5</v>
      </c>
      <c r="E168" s="15" t="s">
        <v>5</v>
      </c>
      <c r="F168" s="15" t="s">
        <v>5</v>
      </c>
      <c r="G168" s="4" t="s">
        <v>5</v>
      </c>
      <c r="H168" s="10"/>
    </row>
    <row r="169" spans="1:8">
      <c r="A169" s="11" t="s">
        <v>160</v>
      </c>
      <c r="B169" s="4" t="s">
        <v>5</v>
      </c>
      <c r="C169" s="4" t="s">
        <v>5</v>
      </c>
      <c r="D169" s="4" t="s">
        <v>5</v>
      </c>
      <c r="E169" s="15" t="s">
        <v>5</v>
      </c>
      <c r="F169" s="15" t="s">
        <v>5</v>
      </c>
      <c r="G169" s="4" t="s">
        <v>5</v>
      </c>
      <c r="H169" s="10"/>
    </row>
    <row r="170" spans="1:8">
      <c r="A170" s="11" t="s">
        <v>161</v>
      </c>
      <c r="B170" s="4" t="s">
        <v>5</v>
      </c>
      <c r="C170" s="4" t="s">
        <v>5</v>
      </c>
      <c r="D170" s="4" t="s">
        <v>5</v>
      </c>
      <c r="E170" s="15" t="s">
        <v>5</v>
      </c>
      <c r="F170" s="15" t="s">
        <v>5</v>
      </c>
      <c r="G170" s="4" t="s">
        <v>5</v>
      </c>
      <c r="H170" s="10"/>
    </row>
    <row r="171" spans="1:8">
      <c r="A171" s="11" t="s">
        <v>162</v>
      </c>
      <c r="B171" s="4" t="s">
        <v>5</v>
      </c>
      <c r="C171" s="4" t="s">
        <v>5</v>
      </c>
      <c r="D171" s="4" t="s">
        <v>5</v>
      </c>
      <c r="E171" s="15" t="s">
        <v>5</v>
      </c>
      <c r="F171" s="15" t="s">
        <v>5</v>
      </c>
      <c r="G171" s="4" t="s">
        <v>5</v>
      </c>
      <c r="H171" s="10"/>
    </row>
    <row r="172" spans="1:8">
      <c r="A172" s="11" t="s">
        <v>163</v>
      </c>
      <c r="B172" s="4" t="s">
        <v>5</v>
      </c>
      <c r="C172" s="4" t="s">
        <v>5</v>
      </c>
      <c r="D172" s="4" t="s">
        <v>5</v>
      </c>
      <c r="E172" s="15" t="s">
        <v>5</v>
      </c>
      <c r="F172" s="15" t="s">
        <v>5</v>
      </c>
      <c r="G172" s="4" t="s">
        <v>5</v>
      </c>
      <c r="H172" s="10"/>
    </row>
    <row r="173" spans="1:8">
      <c r="A173" s="17" t="s">
        <v>78</v>
      </c>
      <c r="B173" s="18"/>
      <c r="C173" s="18"/>
      <c r="D173" s="18"/>
      <c r="E173" s="18"/>
      <c r="F173" s="18"/>
      <c r="G173" s="18"/>
      <c r="H173" s="10"/>
    </row>
    <row r="174" spans="1:8">
      <c r="A174" s="11" t="s">
        <v>164</v>
      </c>
      <c r="B174" s="4" t="s">
        <v>5</v>
      </c>
      <c r="C174" s="4" t="s">
        <v>5</v>
      </c>
      <c r="D174" s="4" t="s">
        <v>5</v>
      </c>
      <c r="E174" s="15" t="s">
        <v>5</v>
      </c>
      <c r="F174" s="15" t="s">
        <v>5</v>
      </c>
      <c r="G174" s="4" t="s">
        <v>5</v>
      </c>
      <c r="H174" s="10"/>
    </row>
    <row r="175" spans="1:8">
      <c r="A175" s="11" t="s">
        <v>165</v>
      </c>
      <c r="B175" s="4" t="s">
        <v>5</v>
      </c>
      <c r="C175" s="4" t="s">
        <v>5</v>
      </c>
      <c r="D175" s="4" t="s">
        <v>5</v>
      </c>
      <c r="E175" s="15" t="s">
        <v>5</v>
      </c>
      <c r="F175" s="15" t="s">
        <v>5</v>
      </c>
      <c r="G175" s="4" t="s">
        <v>5</v>
      </c>
      <c r="H175" s="10"/>
    </row>
    <row r="176" spans="1:8">
      <c r="A176" s="11" t="s">
        <v>166</v>
      </c>
      <c r="B176" s="4" t="s">
        <v>5</v>
      </c>
      <c r="C176" s="4" t="s">
        <v>5</v>
      </c>
      <c r="D176" s="4" t="s">
        <v>5</v>
      </c>
      <c r="E176" s="15" t="s">
        <v>5</v>
      </c>
      <c r="F176" s="15" t="s">
        <v>5</v>
      </c>
      <c r="G176" s="4" t="s">
        <v>5</v>
      </c>
      <c r="H176" s="10"/>
    </row>
    <row r="177" spans="1:8">
      <c r="A177" s="11" t="s">
        <v>167</v>
      </c>
      <c r="B177" s="4" t="s">
        <v>5</v>
      </c>
      <c r="C177" s="4" t="s">
        <v>5</v>
      </c>
      <c r="D177" s="4" t="s">
        <v>5</v>
      </c>
      <c r="E177" s="15" t="s">
        <v>5</v>
      </c>
      <c r="F177" s="15" t="s">
        <v>5</v>
      </c>
      <c r="G177" s="4" t="s">
        <v>5</v>
      </c>
      <c r="H177" s="10"/>
    </row>
    <row r="178" spans="1:8">
      <c r="A178" s="11" t="s">
        <v>168</v>
      </c>
      <c r="B178" s="4" t="s">
        <v>5</v>
      </c>
      <c r="C178" s="4" t="s">
        <v>5</v>
      </c>
      <c r="D178" s="4" t="s">
        <v>5</v>
      </c>
      <c r="E178" s="15" t="s">
        <v>5</v>
      </c>
      <c r="F178" s="15" t="s">
        <v>5</v>
      </c>
      <c r="G178" s="4" t="s">
        <v>5</v>
      </c>
      <c r="H178" s="10"/>
    </row>
    <row r="179" spans="1:8">
      <c r="A179" s="17" t="s">
        <v>79</v>
      </c>
      <c r="B179" s="18"/>
      <c r="C179" s="18"/>
      <c r="D179" s="18"/>
      <c r="E179" s="18"/>
      <c r="F179" s="18"/>
      <c r="G179" s="18"/>
      <c r="H179" s="10"/>
    </row>
    <row r="180" spans="1:8">
      <c r="A180" s="11" t="s">
        <v>169</v>
      </c>
      <c r="B180" s="4" t="s">
        <v>5</v>
      </c>
      <c r="C180" s="8"/>
      <c r="D180" s="8"/>
      <c r="E180" s="8"/>
      <c r="F180" s="8"/>
      <c r="G180" s="8"/>
      <c r="H180" s="10"/>
    </row>
    <row r="181" spans="1:8">
      <c r="A181" s="11" t="s">
        <v>170</v>
      </c>
      <c r="B181" s="4" t="s">
        <v>5</v>
      </c>
      <c r="C181" s="8"/>
      <c r="D181" s="8"/>
      <c r="E181" s="8"/>
      <c r="F181" s="8"/>
      <c r="G181" s="8"/>
      <c r="H181" s="10"/>
    </row>
    <row r="182" spans="1:8">
      <c r="A182" s="11" t="s">
        <v>171</v>
      </c>
      <c r="B182" s="4" t="s">
        <v>5</v>
      </c>
      <c r="C182" s="8"/>
      <c r="D182" s="8"/>
      <c r="E182" s="8"/>
      <c r="F182" s="8"/>
      <c r="G182" s="8"/>
      <c r="H182" s="10"/>
    </row>
    <row r="183" spans="1:8">
      <c r="A183" s="11" t="s">
        <v>172</v>
      </c>
      <c r="B183" s="4" t="s">
        <v>5</v>
      </c>
      <c r="C183" s="8"/>
      <c r="D183" s="8"/>
      <c r="E183" s="8"/>
      <c r="F183" s="8"/>
      <c r="G183" s="8"/>
      <c r="H183" s="10"/>
    </row>
    <row r="184" spans="1:8">
      <c r="A184" s="11" t="s">
        <v>173</v>
      </c>
      <c r="B184" s="4" t="s">
        <v>5</v>
      </c>
      <c r="C184" s="8"/>
      <c r="D184" s="8"/>
      <c r="E184" s="8"/>
      <c r="F184" s="8"/>
      <c r="G184" s="8"/>
      <c r="H184" s="10"/>
    </row>
    <row r="185" spans="1:8">
      <c r="A185" s="17" t="s">
        <v>80</v>
      </c>
      <c r="B185" s="18"/>
      <c r="C185" s="18"/>
      <c r="D185" s="18"/>
      <c r="E185" s="18"/>
      <c r="F185" s="18"/>
      <c r="G185" s="18"/>
      <c r="H185" s="10"/>
    </row>
    <row r="186" spans="1:8">
      <c r="A186" s="11" t="s">
        <v>174</v>
      </c>
      <c r="B186" s="4" t="s">
        <v>5</v>
      </c>
      <c r="C186" s="8"/>
      <c r="D186" s="8"/>
      <c r="E186" s="8"/>
      <c r="F186" s="8"/>
      <c r="G186" s="8"/>
      <c r="H186" s="10"/>
    </row>
    <row r="187" spans="1:8">
      <c r="A187" s="11" t="s">
        <v>175</v>
      </c>
      <c r="B187" s="4" t="s">
        <v>5</v>
      </c>
      <c r="C187" s="8"/>
      <c r="D187" s="8"/>
      <c r="E187" s="8"/>
      <c r="F187" s="8"/>
      <c r="G187" s="8"/>
      <c r="H187" s="10"/>
    </row>
    <row r="188" spans="1:8">
      <c r="A188" s="11" t="s">
        <v>176</v>
      </c>
      <c r="B188" s="4" t="s">
        <v>5</v>
      </c>
      <c r="C188" s="8"/>
      <c r="D188" s="8"/>
      <c r="E188" s="8"/>
      <c r="F188" s="8"/>
      <c r="G188" s="8"/>
      <c r="H188" s="10"/>
    </row>
    <row r="189" spans="1:8">
      <c r="A189" s="11" t="s">
        <v>177</v>
      </c>
      <c r="B189" s="4" t="s">
        <v>5</v>
      </c>
      <c r="C189" s="8"/>
      <c r="D189" s="8"/>
      <c r="E189" s="8"/>
      <c r="F189" s="8"/>
      <c r="G189" s="8"/>
      <c r="H189" s="10"/>
    </row>
    <row r="190" spans="1:8">
      <c r="A190" s="11" t="s">
        <v>178</v>
      </c>
      <c r="B190" s="4" t="s">
        <v>5</v>
      </c>
      <c r="C190" s="8"/>
      <c r="D190" s="8"/>
      <c r="E190" s="8"/>
      <c r="F190" s="8"/>
      <c r="G190" s="8"/>
      <c r="H190" s="10"/>
    </row>
    <row r="191" spans="1:8">
      <c r="A191" s="17" t="s">
        <v>81</v>
      </c>
      <c r="B191" s="18"/>
      <c r="C191" s="18"/>
      <c r="D191" s="18"/>
      <c r="E191" s="18"/>
      <c r="F191" s="18"/>
      <c r="G191" s="18"/>
      <c r="H191" s="10"/>
    </row>
    <row r="192" spans="1:8">
      <c r="A192" s="11" t="s">
        <v>179</v>
      </c>
      <c r="B192" s="4" t="s">
        <v>5</v>
      </c>
      <c r="C192" s="8"/>
      <c r="D192" s="8"/>
      <c r="E192" s="8"/>
      <c r="F192" s="8"/>
      <c r="G192" s="8"/>
      <c r="H192" s="10"/>
    </row>
    <row r="193" spans="1:8">
      <c r="A193" s="11" t="s">
        <v>180</v>
      </c>
      <c r="B193" s="4" t="s">
        <v>5</v>
      </c>
      <c r="C193" s="8"/>
      <c r="D193" s="8"/>
      <c r="E193" s="8"/>
      <c r="F193" s="8"/>
      <c r="G193" s="8"/>
      <c r="H193" s="10"/>
    </row>
    <row r="194" spans="1:8">
      <c r="A194" s="11" t="s">
        <v>181</v>
      </c>
      <c r="B194" s="4" t="s">
        <v>5</v>
      </c>
      <c r="C194" s="8"/>
      <c r="D194" s="8"/>
      <c r="E194" s="8"/>
      <c r="F194" s="8"/>
      <c r="G194" s="8"/>
      <c r="H194" s="10"/>
    </row>
    <row r="195" spans="1:8">
      <c r="A195" s="11" t="s">
        <v>182</v>
      </c>
      <c r="B195" s="4" t="s">
        <v>5</v>
      </c>
      <c r="C195" s="8"/>
      <c r="D195" s="8"/>
      <c r="E195" s="8"/>
      <c r="F195" s="8"/>
      <c r="G195" s="8"/>
      <c r="H195" s="10"/>
    </row>
    <row r="196" spans="1:8">
      <c r="A196" s="11" t="s">
        <v>183</v>
      </c>
      <c r="B196" s="4" t="s">
        <v>5</v>
      </c>
      <c r="C196" s="8"/>
      <c r="D196" s="8"/>
      <c r="E196" s="8"/>
      <c r="F196" s="8"/>
      <c r="G196" s="8"/>
      <c r="H196" s="10"/>
    </row>
    <row r="197" spans="1:8">
      <c r="A197" s="17" t="s">
        <v>82</v>
      </c>
      <c r="B197" s="18"/>
      <c r="C197" s="18"/>
      <c r="D197" s="18"/>
      <c r="E197" s="18"/>
      <c r="F197" s="18"/>
      <c r="G197" s="18"/>
      <c r="H197" s="10"/>
    </row>
    <row r="198" spans="1:8">
      <c r="A198" s="11" t="s">
        <v>184</v>
      </c>
      <c r="B198" s="4" t="s">
        <v>5</v>
      </c>
      <c r="C198" s="8"/>
      <c r="D198" s="8"/>
      <c r="E198" s="8"/>
      <c r="F198" s="8"/>
      <c r="G198" s="8"/>
      <c r="H198" s="10"/>
    </row>
    <row r="199" spans="1:8">
      <c r="A199" s="11" t="s">
        <v>185</v>
      </c>
      <c r="B199" s="4" t="s">
        <v>5</v>
      </c>
      <c r="C199" s="8"/>
      <c r="D199" s="8"/>
      <c r="E199" s="8"/>
      <c r="F199" s="8"/>
      <c r="G199" s="8"/>
      <c r="H199" s="10"/>
    </row>
    <row r="200" spans="1:8">
      <c r="A200" s="11" t="s">
        <v>186</v>
      </c>
      <c r="B200" s="4" t="s">
        <v>5</v>
      </c>
      <c r="C200" s="8"/>
      <c r="D200" s="8"/>
      <c r="E200" s="8"/>
      <c r="F200" s="8"/>
      <c r="G200" s="8"/>
      <c r="H200" s="10"/>
    </row>
    <row r="201" spans="1:8">
      <c r="A201" s="11" t="s">
        <v>187</v>
      </c>
      <c r="B201" s="4" t="s">
        <v>5</v>
      </c>
      <c r="C201" s="8"/>
      <c r="D201" s="8"/>
      <c r="E201" s="8"/>
      <c r="F201" s="8"/>
      <c r="G201" s="8"/>
      <c r="H201" s="10"/>
    </row>
    <row r="202" spans="1:8">
      <c r="A202" s="11" t="s">
        <v>188</v>
      </c>
      <c r="B202" s="4" t="s">
        <v>5</v>
      </c>
      <c r="C202" s="8"/>
      <c r="D202" s="8"/>
      <c r="E202" s="8"/>
      <c r="F202" s="8"/>
      <c r="G202" s="8"/>
      <c r="H202" s="10"/>
    </row>
    <row r="203" spans="1:8">
      <c r="A203" s="17" t="s">
        <v>83</v>
      </c>
      <c r="B203" s="18"/>
      <c r="C203" s="18"/>
      <c r="D203" s="18"/>
      <c r="E203" s="18"/>
      <c r="F203" s="18"/>
      <c r="G203" s="18"/>
      <c r="H203" s="10"/>
    </row>
    <row r="204" spans="1:8">
      <c r="A204" s="11" t="s">
        <v>189</v>
      </c>
      <c r="B204" s="4" t="s">
        <v>5</v>
      </c>
      <c r="C204" s="4" t="s">
        <v>5</v>
      </c>
      <c r="D204" s="4" t="s">
        <v>5</v>
      </c>
      <c r="E204" s="8"/>
      <c r="F204" s="8"/>
      <c r="G204" s="8"/>
      <c r="H204" s="10"/>
    </row>
    <row r="205" spans="1:8">
      <c r="A205" s="11" t="s">
        <v>190</v>
      </c>
      <c r="B205" s="4" t="s">
        <v>5</v>
      </c>
      <c r="C205" s="4" t="s">
        <v>5</v>
      </c>
      <c r="D205" s="4" t="s">
        <v>5</v>
      </c>
      <c r="E205" s="8"/>
      <c r="F205" s="8"/>
      <c r="G205" s="8"/>
      <c r="H205" s="10"/>
    </row>
    <row r="206" spans="1:8">
      <c r="A206" s="11" t="s">
        <v>191</v>
      </c>
      <c r="B206" s="4" t="s">
        <v>5</v>
      </c>
      <c r="C206" s="4" t="s">
        <v>5</v>
      </c>
      <c r="D206" s="4" t="s">
        <v>5</v>
      </c>
      <c r="E206" s="8"/>
      <c r="F206" s="8"/>
      <c r="G206" s="8"/>
      <c r="H206" s="10"/>
    </row>
    <row r="207" spans="1:8">
      <c r="A207" s="11" t="s">
        <v>192</v>
      </c>
      <c r="B207" s="4" t="s">
        <v>5</v>
      </c>
      <c r="C207" s="4" t="s">
        <v>5</v>
      </c>
      <c r="D207" s="4" t="s">
        <v>5</v>
      </c>
      <c r="E207" s="8"/>
      <c r="F207" s="8"/>
      <c r="G207" s="8"/>
      <c r="H207" s="10"/>
    </row>
    <row r="208" spans="1:8">
      <c r="A208" s="11" t="s">
        <v>193</v>
      </c>
      <c r="B208" s="4" t="s">
        <v>5</v>
      </c>
      <c r="C208" s="4" t="s">
        <v>5</v>
      </c>
      <c r="D208" s="4" t="s">
        <v>5</v>
      </c>
      <c r="E208" s="8"/>
      <c r="F208" s="8"/>
      <c r="G208" s="8"/>
      <c r="H208" s="10"/>
    </row>
    <row r="209" spans="1:8">
      <c r="A209" s="17" t="s">
        <v>84</v>
      </c>
      <c r="B209" s="18"/>
      <c r="C209" s="18"/>
      <c r="D209" s="18"/>
      <c r="E209" s="18"/>
      <c r="F209" s="18"/>
      <c r="G209" s="18"/>
      <c r="H209" s="10"/>
    </row>
    <row r="210" spans="1:8">
      <c r="A210" s="11" t="s">
        <v>194</v>
      </c>
      <c r="B210" s="4" t="s">
        <v>5</v>
      </c>
      <c r="C210" s="8"/>
      <c r="D210" s="8"/>
      <c r="E210" s="15" t="s">
        <v>5</v>
      </c>
      <c r="F210" s="8"/>
      <c r="G210" s="8"/>
      <c r="H210" s="10"/>
    </row>
    <row r="211" spans="1:8">
      <c r="A211" s="11" t="s">
        <v>195</v>
      </c>
      <c r="B211" s="4" t="s">
        <v>5</v>
      </c>
      <c r="C211" s="8"/>
      <c r="D211" s="8"/>
      <c r="E211" s="15" t="s">
        <v>5</v>
      </c>
      <c r="F211" s="8"/>
      <c r="G211" s="8"/>
      <c r="H211" s="10"/>
    </row>
    <row r="212" spans="1:8">
      <c r="A212" s="11" t="s">
        <v>196</v>
      </c>
      <c r="B212" s="4" t="s">
        <v>5</v>
      </c>
      <c r="C212" s="8"/>
      <c r="D212" s="8"/>
      <c r="E212" s="15" t="s">
        <v>5</v>
      </c>
      <c r="F212" s="8"/>
      <c r="G212" s="8"/>
      <c r="H212" s="10"/>
    </row>
    <row r="213" spans="1:8">
      <c r="A213" s="11" t="s">
        <v>197</v>
      </c>
      <c r="B213" s="4" t="s">
        <v>5</v>
      </c>
      <c r="C213" s="8"/>
      <c r="D213" s="8"/>
      <c r="E213" s="15" t="s">
        <v>5</v>
      </c>
      <c r="F213" s="8"/>
      <c r="G213" s="8"/>
      <c r="H213" s="10"/>
    </row>
    <row r="214" spans="1:8">
      <c r="A214" s="11" t="s">
        <v>198</v>
      </c>
      <c r="B214" s="4" t="s">
        <v>5</v>
      </c>
      <c r="C214" s="8"/>
      <c r="D214" s="8"/>
      <c r="E214" s="15" t="s">
        <v>5</v>
      </c>
      <c r="F214" s="8"/>
      <c r="G214" s="8"/>
      <c r="H214" s="10"/>
    </row>
    <row r="215" spans="1:8">
      <c r="A215" s="17" t="s">
        <v>85</v>
      </c>
      <c r="B215" s="18"/>
      <c r="C215" s="18"/>
      <c r="D215" s="18"/>
      <c r="E215" s="18"/>
      <c r="F215" s="18"/>
      <c r="G215" s="18"/>
      <c r="H215" s="10"/>
    </row>
    <row r="216" spans="1:8">
      <c r="A216" s="11" t="s">
        <v>199</v>
      </c>
      <c r="B216" s="4" t="s">
        <v>5</v>
      </c>
      <c r="C216" s="8"/>
      <c r="D216" s="8"/>
      <c r="E216" s="15" t="s">
        <v>5</v>
      </c>
      <c r="F216" s="8"/>
      <c r="G216" s="8"/>
      <c r="H216" s="10"/>
    </row>
    <row r="217" spans="1:8">
      <c r="A217" s="11" t="s">
        <v>200</v>
      </c>
      <c r="B217" s="4" t="s">
        <v>5</v>
      </c>
      <c r="C217" s="8"/>
      <c r="D217" s="8"/>
      <c r="E217" s="15" t="s">
        <v>5</v>
      </c>
      <c r="F217" s="8"/>
      <c r="G217" s="8"/>
      <c r="H217" s="10"/>
    </row>
    <row r="218" spans="1:8">
      <c r="A218" s="11" t="s">
        <v>201</v>
      </c>
      <c r="B218" s="4" t="s">
        <v>5</v>
      </c>
      <c r="C218" s="8"/>
      <c r="D218" s="8"/>
      <c r="E218" s="15" t="s">
        <v>5</v>
      </c>
      <c r="F218" s="8"/>
      <c r="G218" s="8"/>
      <c r="H218" s="10"/>
    </row>
    <row r="219" spans="1:8">
      <c r="A219" s="11" t="s">
        <v>202</v>
      </c>
      <c r="B219" s="4" t="s">
        <v>5</v>
      </c>
      <c r="C219" s="8"/>
      <c r="D219" s="8"/>
      <c r="E219" s="15" t="s">
        <v>5</v>
      </c>
      <c r="F219" s="8"/>
      <c r="G219" s="8"/>
      <c r="H219" s="10"/>
    </row>
    <row r="220" spans="1:8">
      <c r="A220" s="11" t="s">
        <v>203</v>
      </c>
      <c r="B220" s="4" t="s">
        <v>5</v>
      </c>
      <c r="C220" s="8"/>
      <c r="D220" s="8"/>
      <c r="E220" s="15" t="s">
        <v>5</v>
      </c>
      <c r="F220" s="8"/>
      <c r="G220" s="8"/>
      <c r="H220" s="10"/>
    </row>
    <row r="221" spans="1:8">
      <c r="A221" s="17" t="s">
        <v>86</v>
      </c>
      <c r="B221" s="18"/>
      <c r="C221" s="18"/>
      <c r="D221" s="18"/>
      <c r="E221" s="18"/>
      <c r="F221" s="18"/>
      <c r="G221" s="18"/>
      <c r="H221" s="10"/>
    </row>
    <row r="222" spans="1:8">
      <c r="A222" s="11" t="s">
        <v>204</v>
      </c>
      <c r="B222" s="4" t="s">
        <v>5</v>
      </c>
      <c r="C222" s="8"/>
      <c r="D222" s="8"/>
      <c r="E222" s="15" t="s">
        <v>5</v>
      </c>
      <c r="F222" s="8"/>
      <c r="G222" s="4" t="s">
        <v>5</v>
      </c>
      <c r="H222" s="10"/>
    </row>
    <row r="223" spans="1:8">
      <c r="A223" s="11" t="s">
        <v>205</v>
      </c>
      <c r="B223" s="4" t="s">
        <v>5</v>
      </c>
      <c r="C223" s="8"/>
      <c r="D223" s="8"/>
      <c r="E223" s="15" t="s">
        <v>5</v>
      </c>
      <c r="F223" s="8"/>
      <c r="G223" s="4" t="s">
        <v>5</v>
      </c>
      <c r="H223" s="10"/>
    </row>
    <row r="224" spans="1:8">
      <c r="A224" s="11" t="s">
        <v>206</v>
      </c>
      <c r="B224" s="4" t="s">
        <v>5</v>
      </c>
      <c r="C224" s="8"/>
      <c r="D224" s="8"/>
      <c r="E224" s="15" t="s">
        <v>5</v>
      </c>
      <c r="F224" s="8"/>
      <c r="G224" s="4" t="s">
        <v>5</v>
      </c>
      <c r="H224" s="10"/>
    </row>
    <row r="225" spans="1:8">
      <c r="A225" s="11" t="s">
        <v>207</v>
      </c>
      <c r="B225" s="4" t="s">
        <v>5</v>
      </c>
      <c r="C225" s="8"/>
      <c r="D225" s="8"/>
      <c r="E225" s="15" t="s">
        <v>5</v>
      </c>
      <c r="F225" s="8"/>
      <c r="G225" s="4" t="s">
        <v>5</v>
      </c>
      <c r="H225" s="10"/>
    </row>
    <row r="226" spans="1:8">
      <c r="A226" s="11" t="s">
        <v>208</v>
      </c>
      <c r="B226" s="4" t="s">
        <v>5</v>
      </c>
      <c r="C226" s="8"/>
      <c r="D226" s="8"/>
      <c r="E226" s="15" t="s">
        <v>5</v>
      </c>
      <c r="F226" s="8"/>
      <c r="G226" s="4" t="s">
        <v>5</v>
      </c>
      <c r="H226" s="10"/>
    </row>
    <row r="227" spans="1:8">
      <c r="A227" s="17" t="s">
        <v>87</v>
      </c>
      <c r="B227" s="18"/>
      <c r="C227" s="18"/>
      <c r="D227" s="18"/>
      <c r="E227" s="18"/>
      <c r="F227" s="18"/>
      <c r="G227" s="18"/>
      <c r="H227" s="10"/>
    </row>
    <row r="228" spans="1:8">
      <c r="A228" s="11" t="s">
        <v>209</v>
      </c>
      <c r="B228" s="4" t="s">
        <v>5</v>
      </c>
      <c r="C228" s="4" t="s">
        <v>5</v>
      </c>
      <c r="D228" s="4" t="s">
        <v>5</v>
      </c>
      <c r="E228" s="15" t="s">
        <v>5</v>
      </c>
      <c r="F228" s="8"/>
      <c r="G228" s="4" t="s">
        <v>5</v>
      </c>
      <c r="H228" s="10"/>
    </row>
    <row r="229" spans="1:8">
      <c r="A229" s="11" t="s">
        <v>210</v>
      </c>
      <c r="B229" s="4" t="s">
        <v>5</v>
      </c>
      <c r="C229" s="4" t="s">
        <v>5</v>
      </c>
      <c r="D229" s="4" t="s">
        <v>5</v>
      </c>
      <c r="E229" s="15" t="s">
        <v>5</v>
      </c>
      <c r="F229" s="8"/>
      <c r="G229" s="4" t="s">
        <v>5</v>
      </c>
      <c r="H229" s="10"/>
    </row>
    <row r="230" spans="1:8">
      <c r="A230" s="11" t="s">
        <v>211</v>
      </c>
      <c r="B230" s="4" t="s">
        <v>5</v>
      </c>
      <c r="C230" s="4" t="s">
        <v>5</v>
      </c>
      <c r="D230" s="4" t="s">
        <v>5</v>
      </c>
      <c r="E230" s="15" t="s">
        <v>5</v>
      </c>
      <c r="F230" s="8"/>
      <c r="G230" s="4" t="s">
        <v>5</v>
      </c>
      <c r="H230" s="10"/>
    </row>
    <row r="231" spans="1:8">
      <c r="A231" s="11" t="s">
        <v>212</v>
      </c>
      <c r="B231" s="4" t="s">
        <v>5</v>
      </c>
      <c r="C231" s="4" t="s">
        <v>5</v>
      </c>
      <c r="D231" s="4" t="s">
        <v>5</v>
      </c>
      <c r="E231" s="15" t="s">
        <v>5</v>
      </c>
      <c r="F231" s="8"/>
      <c r="G231" s="4" t="s">
        <v>5</v>
      </c>
      <c r="H231" s="10"/>
    </row>
    <row r="232" spans="1:8">
      <c r="A232" s="11" t="s">
        <v>213</v>
      </c>
      <c r="B232" s="4" t="s">
        <v>5</v>
      </c>
      <c r="C232" s="4" t="s">
        <v>5</v>
      </c>
      <c r="D232" s="4" t="s">
        <v>5</v>
      </c>
      <c r="E232" s="15" t="s">
        <v>5</v>
      </c>
      <c r="F232" s="8"/>
      <c r="G232" s="4" t="s">
        <v>5</v>
      </c>
      <c r="H232" s="10"/>
    </row>
    <row r="233" spans="1:8">
      <c r="A233" s="17" t="s">
        <v>88</v>
      </c>
      <c r="B233" s="18"/>
      <c r="C233" s="18"/>
      <c r="D233" s="18"/>
      <c r="E233" s="18"/>
      <c r="F233" s="18"/>
      <c r="G233" s="18"/>
      <c r="H233" s="10"/>
    </row>
    <row r="234" spans="1:8">
      <c r="A234" s="11" t="s">
        <v>214</v>
      </c>
      <c r="B234" s="4" t="s">
        <v>5</v>
      </c>
      <c r="C234" s="8"/>
      <c r="D234" s="8"/>
      <c r="E234" s="15" t="s">
        <v>5</v>
      </c>
      <c r="F234" s="8"/>
      <c r="G234" s="4" t="s">
        <v>5</v>
      </c>
      <c r="H234" s="10"/>
    </row>
    <row r="235" spans="1:8">
      <c r="A235" s="11" t="s">
        <v>215</v>
      </c>
      <c r="B235" s="4" t="s">
        <v>5</v>
      </c>
      <c r="C235" s="8"/>
      <c r="D235" s="8"/>
      <c r="E235" s="15" t="s">
        <v>5</v>
      </c>
      <c r="F235" s="8"/>
      <c r="G235" s="4" t="s">
        <v>5</v>
      </c>
      <c r="H235" s="10"/>
    </row>
    <row r="236" spans="1:8">
      <c r="A236" s="11" t="s">
        <v>216</v>
      </c>
      <c r="B236" s="4" t="s">
        <v>5</v>
      </c>
      <c r="C236" s="8"/>
      <c r="D236" s="8"/>
      <c r="E236" s="15" t="s">
        <v>5</v>
      </c>
      <c r="F236" s="8"/>
      <c r="G236" s="4" t="s">
        <v>5</v>
      </c>
      <c r="H236" s="10"/>
    </row>
    <row r="237" spans="1:8">
      <c r="A237" s="11" t="s">
        <v>217</v>
      </c>
      <c r="B237" s="4" t="s">
        <v>5</v>
      </c>
      <c r="C237" s="8"/>
      <c r="D237" s="8"/>
      <c r="E237" s="15" t="s">
        <v>5</v>
      </c>
      <c r="F237" s="8"/>
      <c r="G237" s="4" t="s">
        <v>5</v>
      </c>
      <c r="H237" s="10"/>
    </row>
    <row r="238" spans="1:8">
      <c r="A238" s="11" t="s">
        <v>218</v>
      </c>
      <c r="B238" s="4" t="s">
        <v>5</v>
      </c>
      <c r="C238" s="8"/>
      <c r="D238" s="8"/>
      <c r="E238" s="15" t="s">
        <v>5</v>
      </c>
      <c r="F238" s="8"/>
      <c r="G238" s="4" t="s">
        <v>5</v>
      </c>
      <c r="H238" s="10"/>
    </row>
    <row r="239" spans="1:8">
      <c r="A239" s="17" t="s">
        <v>89</v>
      </c>
      <c r="B239" s="18"/>
      <c r="C239" s="18"/>
      <c r="D239" s="18"/>
      <c r="E239" s="18"/>
      <c r="F239" s="18"/>
      <c r="G239" s="18"/>
      <c r="H239" s="10"/>
    </row>
    <row r="240" spans="1:8">
      <c r="A240" s="11" t="s">
        <v>219</v>
      </c>
      <c r="B240" s="4" t="s">
        <v>5</v>
      </c>
      <c r="C240" s="4" t="s">
        <v>5</v>
      </c>
      <c r="D240" s="4" t="s">
        <v>5</v>
      </c>
      <c r="E240" s="15" t="s">
        <v>5</v>
      </c>
      <c r="F240" s="8"/>
      <c r="G240" s="4" t="s">
        <v>5</v>
      </c>
      <c r="H240" s="10"/>
    </row>
    <row r="241" spans="1:8">
      <c r="A241" s="11" t="s">
        <v>220</v>
      </c>
      <c r="B241" s="4" t="s">
        <v>5</v>
      </c>
      <c r="C241" s="4" t="s">
        <v>5</v>
      </c>
      <c r="D241" s="4" t="s">
        <v>5</v>
      </c>
      <c r="E241" s="15" t="s">
        <v>5</v>
      </c>
      <c r="F241" s="8"/>
      <c r="G241" s="4" t="s">
        <v>5</v>
      </c>
      <c r="H241" s="10"/>
    </row>
    <row r="242" spans="1:8">
      <c r="A242" s="11" t="s">
        <v>221</v>
      </c>
      <c r="B242" s="4" t="s">
        <v>5</v>
      </c>
      <c r="C242" s="4" t="s">
        <v>5</v>
      </c>
      <c r="D242" s="4" t="s">
        <v>5</v>
      </c>
      <c r="E242" s="15" t="s">
        <v>5</v>
      </c>
      <c r="F242" s="8"/>
      <c r="G242" s="4" t="s">
        <v>5</v>
      </c>
      <c r="H242" s="10"/>
    </row>
    <row r="243" spans="1:8">
      <c r="A243" s="11" t="s">
        <v>222</v>
      </c>
      <c r="B243" s="4" t="s">
        <v>5</v>
      </c>
      <c r="C243" s="4" t="s">
        <v>5</v>
      </c>
      <c r="D243" s="4" t="s">
        <v>5</v>
      </c>
      <c r="E243" s="15" t="s">
        <v>5</v>
      </c>
      <c r="F243" s="8"/>
      <c r="G243" s="4" t="s">
        <v>5</v>
      </c>
      <c r="H243" s="10"/>
    </row>
    <row r="244" spans="1:8">
      <c r="A244" s="11" t="s">
        <v>223</v>
      </c>
      <c r="B244" s="4" t="s">
        <v>5</v>
      </c>
      <c r="C244" s="4" t="s">
        <v>5</v>
      </c>
      <c r="D244" s="4" t="s">
        <v>5</v>
      </c>
      <c r="E244" s="15" t="s">
        <v>5</v>
      </c>
      <c r="F244" s="8"/>
      <c r="G244" s="4" t="s">
        <v>5</v>
      </c>
      <c r="H244" s="10"/>
    </row>
    <row r="245" spans="1:8">
      <c r="A245" s="17" t="s">
        <v>90</v>
      </c>
      <c r="B245" s="18"/>
      <c r="C245" s="18"/>
      <c r="D245" s="18"/>
      <c r="E245" s="18"/>
      <c r="F245" s="18"/>
      <c r="G245" s="18"/>
      <c r="H245" s="10"/>
    </row>
    <row r="246" spans="1:8">
      <c r="A246" s="11" t="s">
        <v>224</v>
      </c>
      <c r="B246" s="4" t="s">
        <v>5</v>
      </c>
      <c r="C246" s="8"/>
      <c r="D246" s="8"/>
      <c r="E246" s="15" t="s">
        <v>5</v>
      </c>
      <c r="F246" s="8"/>
      <c r="G246" s="4" t="s">
        <v>5</v>
      </c>
      <c r="H246" s="10"/>
    </row>
    <row r="247" spans="1:8">
      <c r="A247" s="11" t="s">
        <v>225</v>
      </c>
      <c r="B247" s="4" t="s">
        <v>5</v>
      </c>
      <c r="C247" s="8"/>
      <c r="D247" s="8"/>
      <c r="E247" s="15" t="s">
        <v>5</v>
      </c>
      <c r="F247" s="8"/>
      <c r="G247" s="4" t="s">
        <v>5</v>
      </c>
      <c r="H247" s="10"/>
    </row>
    <row r="248" spans="1:8">
      <c r="A248" s="11" t="s">
        <v>226</v>
      </c>
      <c r="B248" s="4" t="s">
        <v>5</v>
      </c>
      <c r="C248" s="8"/>
      <c r="D248" s="8"/>
      <c r="E248" s="15" t="s">
        <v>5</v>
      </c>
      <c r="F248" s="8"/>
      <c r="G248" s="4" t="s">
        <v>5</v>
      </c>
      <c r="H248" s="10"/>
    </row>
    <row r="249" spans="1:8">
      <c r="A249" s="11" t="s">
        <v>227</v>
      </c>
      <c r="B249" s="4" t="s">
        <v>5</v>
      </c>
      <c r="C249" s="8"/>
      <c r="D249" s="8"/>
      <c r="E249" s="15" t="s">
        <v>5</v>
      </c>
      <c r="F249" s="8"/>
      <c r="G249" s="4" t="s">
        <v>5</v>
      </c>
      <c r="H249" s="10"/>
    </row>
    <row r="250" spans="1:8">
      <c r="A250" s="11" t="s">
        <v>228</v>
      </c>
      <c r="B250" s="4" t="s">
        <v>5</v>
      </c>
      <c r="C250" s="8"/>
      <c r="D250" s="8"/>
      <c r="E250" s="15" t="s">
        <v>5</v>
      </c>
      <c r="F250" s="8"/>
      <c r="G250" s="4" t="s">
        <v>5</v>
      </c>
      <c r="H250" s="10"/>
    </row>
    <row r="251" spans="1:8">
      <c r="A251" s="17" t="s">
        <v>91</v>
      </c>
      <c r="B251" s="18"/>
      <c r="C251" s="18"/>
      <c r="D251" s="18"/>
      <c r="E251" s="18"/>
      <c r="F251" s="18"/>
      <c r="G251" s="18"/>
      <c r="H251" s="10"/>
    </row>
    <row r="252" spans="1:8">
      <c r="A252" s="11" t="s">
        <v>229</v>
      </c>
      <c r="B252" s="4" t="s">
        <v>5</v>
      </c>
      <c r="C252" s="4" t="s">
        <v>5</v>
      </c>
      <c r="D252" s="4" t="s">
        <v>5</v>
      </c>
      <c r="E252" s="15" t="s">
        <v>5</v>
      </c>
      <c r="F252" s="8"/>
      <c r="G252" s="4" t="s">
        <v>5</v>
      </c>
      <c r="H252" s="10"/>
    </row>
    <row r="253" spans="1:8">
      <c r="A253" s="11" t="s">
        <v>230</v>
      </c>
      <c r="B253" s="4" t="s">
        <v>5</v>
      </c>
      <c r="C253" s="4" t="s">
        <v>5</v>
      </c>
      <c r="D253" s="4" t="s">
        <v>5</v>
      </c>
      <c r="E253" s="15" t="s">
        <v>5</v>
      </c>
      <c r="F253" s="8"/>
      <c r="G253" s="4" t="s">
        <v>5</v>
      </c>
      <c r="H253" s="10"/>
    </row>
    <row r="254" spans="1:8">
      <c r="A254" s="11" t="s">
        <v>231</v>
      </c>
      <c r="B254" s="4" t="s">
        <v>5</v>
      </c>
      <c r="C254" s="4" t="s">
        <v>5</v>
      </c>
      <c r="D254" s="4" t="s">
        <v>5</v>
      </c>
      <c r="E254" s="15" t="s">
        <v>5</v>
      </c>
      <c r="F254" s="8"/>
      <c r="G254" s="4" t="s">
        <v>5</v>
      </c>
      <c r="H254" s="10"/>
    </row>
    <row r="255" spans="1:8">
      <c r="A255" s="11" t="s">
        <v>232</v>
      </c>
      <c r="B255" s="4" t="s">
        <v>5</v>
      </c>
      <c r="C255" s="4" t="s">
        <v>5</v>
      </c>
      <c r="D255" s="4" t="s">
        <v>5</v>
      </c>
      <c r="E255" s="15" t="s">
        <v>5</v>
      </c>
      <c r="F255" s="8"/>
      <c r="G255" s="4" t="s">
        <v>5</v>
      </c>
      <c r="H255" s="10"/>
    </row>
    <row r="256" spans="1:8">
      <c r="A256" s="11" t="s">
        <v>233</v>
      </c>
      <c r="B256" s="4" t="s">
        <v>5</v>
      </c>
      <c r="C256" s="4" t="s">
        <v>5</v>
      </c>
      <c r="D256" s="4" t="s">
        <v>5</v>
      </c>
      <c r="E256" s="15" t="s">
        <v>5</v>
      </c>
      <c r="F256" s="8"/>
      <c r="G256" s="4" t="s">
        <v>5</v>
      </c>
      <c r="H256" s="10"/>
    </row>
  </sheetData>
  <sheetProtection sheet="1" objects="1" scenarios="1"/>
  <dataValidations count="334">
    <dataValidation type="decimal" allowBlank="1" showInputMessage="1" showErrorMessage="1" sqref="B17">
      <formula1>365</formula1>
      <formula2>366</formula2>
    </dataValidation>
    <dataValidation type="decimal" operator="greaterThanOrEqual" allowBlank="1" showInputMessage="1" showErrorMessage="1" sqref="E17">
      <formula1>0</formula1>
    </dataValidation>
    <dataValidation type="decimal" operator="greaterThanOrEqual" allowBlank="1" showInputMessage="1" showErrorMessage="1" sqref="F17">
      <formula1>0</formula1>
    </dataValidation>
    <dataValidation type="decimal" operator="greaterThanOrEqual" allowBlank="1" showInputMessage="1" showErrorMessage="1" sqref="G17">
      <formula1>0</formula1>
    </dataValidation>
    <dataValidation type="decimal" operator="greaterThanOrEqual" allowBlank="1" showInputMessage="1" showErrorMessage="1" sqref="H17">
      <formula1>0</formula1>
    </dataValidation>
    <dataValidation type="decimal" operator="greaterThanOrEqual" allowBlank="1" showInputMessage="1" showErrorMessage="1" sqref="I17">
      <formula1>0</formula1>
    </dataValidation>
    <dataValidation type="decimal" operator="greaterThanOrEqual" allowBlank="1" showInputMessage="1" showErrorMessage="1" sqref="B22:G22">
      <formula1>0</formula1>
    </dataValidation>
    <dataValidation type="decimal" operator="greaterThanOrEqual" allowBlank="1" showInputMessage="1" showErrorMessage="1" sqref="B27:L27">
      <formula1>0</formula1>
    </dataValidation>
    <dataValidation type="decimal" operator="greaterThanOrEqual" allowBlank="1" showInputMessage="1" showErrorMessage="1" sqref="B50:G50">
      <formula1>0</formula1>
    </dataValidation>
    <dataValidation type="decimal" operator="greaterThanOrEqual" allowBlank="1" showInputMessage="1" showErrorMessage="1" error="The LDNO discount must not be negative" sqref="B55:E59">
      <formula1>0</formula1>
    </dataValidation>
    <dataValidation type="textLength" operator="equal" allowBlank="1" showInputMessage="1" showErrorMessage="1" error="This cell should remain blank." sqref="B95">
      <formula1>0</formula1>
    </dataValidation>
    <dataValidation type="decimal" operator="greaterThanOrEqual" allowBlank="1" showInputMessage="1" showErrorMessage="1" error="The volume must not be negative." sqref="B96:B100">
      <formula1>0</formula1>
    </dataValidation>
    <dataValidation type="textLength" operator="equal" allowBlank="1" showInputMessage="1" showErrorMessage="1" error="This cell should remain blank." sqref="B101">
      <formula1>0</formula1>
    </dataValidation>
    <dataValidation type="decimal" operator="greaterThanOrEqual" allowBlank="1" showInputMessage="1" showErrorMessage="1" error="The volume must not be negative." sqref="B102:B106">
      <formula1>0</formula1>
    </dataValidation>
    <dataValidation type="textLength" operator="equal" allowBlank="1" showInputMessage="1" showErrorMessage="1" error="This cell should remain blank." sqref="B107">
      <formula1>0</formula1>
    </dataValidation>
    <dataValidation type="decimal" operator="greaterThanOrEqual" allowBlank="1" showInputMessage="1" showErrorMessage="1" error="The volume must not be negative." sqref="B108:B112">
      <formula1>0</formula1>
    </dataValidation>
    <dataValidation type="textLength" operator="equal" allowBlank="1" showInputMessage="1" showErrorMessage="1" error="This cell should remain blank." sqref="B113">
      <formula1>0</formula1>
    </dataValidation>
    <dataValidation type="decimal" operator="greaterThanOrEqual" allowBlank="1" showInputMessage="1" showErrorMessage="1" error="The volume must not be negative." sqref="B114:B118">
      <formula1>0</formula1>
    </dataValidation>
    <dataValidation type="textLength" operator="equal" allowBlank="1" showInputMessage="1" showErrorMessage="1" error="This cell should remain blank." sqref="B119">
      <formula1>0</formula1>
    </dataValidation>
    <dataValidation type="decimal" operator="greaterThanOrEqual" allowBlank="1" showInputMessage="1" showErrorMessage="1" error="The volume must not be negative." sqref="B120:B124">
      <formula1>0</formula1>
    </dataValidation>
    <dataValidation type="textLength" operator="equal" allowBlank="1" showInputMessage="1" showErrorMessage="1" error="This cell should remain blank." sqref="B125">
      <formula1>0</formula1>
    </dataValidation>
    <dataValidation type="decimal" operator="greaterThanOrEqual" allowBlank="1" showInputMessage="1" showErrorMessage="1" error="The volume must not be negative." sqref="B126:B130">
      <formula1>0</formula1>
    </dataValidation>
    <dataValidation type="textLength" operator="equal" allowBlank="1" showInputMessage="1" showErrorMessage="1" error="This cell should remain blank." sqref="B131">
      <formula1>0</formula1>
    </dataValidation>
    <dataValidation type="decimal" operator="greaterThanOrEqual" allowBlank="1" showInputMessage="1" showErrorMessage="1" error="The volume must not be negative." sqref="B132:B136">
      <formula1>0</formula1>
    </dataValidation>
    <dataValidation type="textLength" operator="equal" allowBlank="1" showInputMessage="1" showErrorMessage="1" error="This cell should remain blank." sqref="B137">
      <formula1>0</formula1>
    </dataValidation>
    <dataValidation type="decimal" operator="greaterThanOrEqual" allowBlank="1" showInputMessage="1" showErrorMessage="1" error="The volume must not be negative." sqref="B138:B142">
      <formula1>0</formula1>
    </dataValidation>
    <dataValidation type="textLength" operator="equal" allowBlank="1" showInputMessage="1" showErrorMessage="1" error="This cell should remain blank." sqref="B143">
      <formula1>0</formula1>
    </dataValidation>
    <dataValidation type="decimal" operator="greaterThanOrEqual" allowBlank="1" showInputMessage="1" showErrorMessage="1" error="The volume must not be negative." sqref="B144:B148">
      <formula1>0</formula1>
    </dataValidation>
    <dataValidation type="textLength" operator="equal" allowBlank="1" showInputMessage="1" showErrorMessage="1" error="This cell should remain blank." sqref="B149">
      <formula1>0</formula1>
    </dataValidation>
    <dataValidation type="decimal" operator="greaterThanOrEqual" allowBlank="1" showInputMessage="1" showErrorMessage="1" error="The volume must not be negative." sqref="B150:B154">
      <formula1>0</formula1>
    </dataValidation>
    <dataValidation type="textLength" operator="equal" allowBlank="1" showInputMessage="1" showErrorMessage="1" error="This cell should remain blank." sqref="B155">
      <formula1>0</formula1>
    </dataValidation>
    <dataValidation type="decimal" operator="greaterThanOrEqual" allowBlank="1" showInputMessage="1" showErrorMessage="1" error="The volume must not be negative." sqref="B156:B160">
      <formula1>0</formula1>
    </dataValidation>
    <dataValidation type="textLength" operator="equal" allowBlank="1" showInputMessage="1" showErrorMessage="1" error="This cell should remain blank." sqref="B161">
      <formula1>0</formula1>
    </dataValidation>
    <dataValidation type="decimal" operator="greaterThanOrEqual" allowBlank="1" showInputMessage="1" showErrorMessage="1" error="The volume must not be negative." sqref="B162:B166">
      <formula1>0</formula1>
    </dataValidation>
    <dataValidation type="textLength" operator="equal" allowBlank="1" showInputMessage="1" showErrorMessage="1" error="This cell should remain blank." sqref="B167">
      <formula1>0</formula1>
    </dataValidation>
    <dataValidation type="decimal" operator="greaterThanOrEqual" allowBlank="1" showInputMessage="1" showErrorMessage="1" error="The volume must not be negative." sqref="B168:B172">
      <formula1>0</formula1>
    </dataValidation>
    <dataValidation type="textLength" operator="equal" allowBlank="1" showInputMessage="1" showErrorMessage="1" error="This cell should remain blank." sqref="B173">
      <formula1>0</formula1>
    </dataValidation>
    <dataValidation type="decimal" operator="greaterThanOrEqual" allowBlank="1" showInputMessage="1" showErrorMessage="1" error="The volume must not be negative." sqref="B174:B178">
      <formula1>0</formula1>
    </dataValidation>
    <dataValidation type="textLength" operator="equal" allowBlank="1" showInputMessage="1" showErrorMessage="1" error="This cell should remain blank." sqref="B179">
      <formula1>0</formula1>
    </dataValidation>
    <dataValidation type="decimal" operator="greaterThanOrEqual" allowBlank="1" showInputMessage="1" showErrorMessage="1" error="The volume must not be negative." sqref="B180:B184">
      <formula1>0</formula1>
    </dataValidation>
    <dataValidation type="textLength" operator="equal" allowBlank="1" showInputMessage="1" showErrorMessage="1" error="This cell should remain blank." sqref="B185">
      <formula1>0</formula1>
    </dataValidation>
    <dataValidation type="decimal" operator="greaterThanOrEqual" allowBlank="1" showInputMessage="1" showErrorMessage="1" error="The volume must not be negative." sqref="B186:B190">
      <formula1>0</formula1>
    </dataValidation>
    <dataValidation type="textLength" operator="equal" allowBlank="1" showInputMessage="1" showErrorMessage="1" error="This cell should remain blank." sqref="B191">
      <formula1>0</formula1>
    </dataValidation>
    <dataValidation type="decimal" operator="greaterThanOrEqual" allowBlank="1" showInputMessage="1" showErrorMessage="1" error="The volume must not be negative." sqref="B192:B196">
      <formula1>0</formula1>
    </dataValidation>
    <dataValidation type="textLength" operator="equal" allowBlank="1" showInputMessage="1" showErrorMessage="1" error="This cell should remain blank." sqref="B197">
      <formula1>0</formula1>
    </dataValidation>
    <dataValidation type="decimal" operator="greaterThanOrEqual" allowBlank="1" showInputMessage="1" showErrorMessage="1" error="The volume must not be negative." sqref="B198:B202">
      <formula1>0</formula1>
    </dataValidation>
    <dataValidation type="textLength" operator="equal" allowBlank="1" showInputMessage="1" showErrorMessage="1" error="This cell should remain blank." sqref="B203">
      <formula1>0</formula1>
    </dataValidation>
    <dataValidation type="decimal" operator="greaterThanOrEqual" allowBlank="1" showInputMessage="1" showErrorMessage="1" error="The volume must not be negative." sqref="B204:B208">
      <formula1>0</formula1>
    </dataValidation>
    <dataValidation type="textLength" operator="equal" allowBlank="1" showInputMessage="1" showErrorMessage="1" error="This cell should remain blank." sqref="B209">
      <formula1>0</formula1>
    </dataValidation>
    <dataValidation type="decimal" operator="greaterThanOrEqual" allowBlank="1" showInputMessage="1" showErrorMessage="1" error="The volume must not be negative." sqref="B210:B214">
      <formula1>0</formula1>
    </dataValidation>
    <dataValidation type="textLength" operator="equal" allowBlank="1" showInputMessage="1" showErrorMessage="1" error="This cell should remain blank." sqref="B215">
      <formula1>0</formula1>
    </dataValidation>
    <dataValidation type="decimal" operator="greaterThanOrEqual" allowBlank="1" showInputMessage="1" showErrorMessage="1" error="The volume must not be negative." sqref="B216:B220">
      <formula1>0</formula1>
    </dataValidation>
    <dataValidation type="textLength" operator="equal" allowBlank="1" showInputMessage="1" showErrorMessage="1" error="This cell should remain blank." sqref="B221">
      <formula1>0</formula1>
    </dataValidation>
    <dataValidation type="decimal" operator="greaterThanOrEqual" allowBlank="1" showInputMessage="1" showErrorMessage="1" error="The volume must not be negative." sqref="B222:B226">
      <formula1>0</formula1>
    </dataValidation>
    <dataValidation type="textLength" operator="equal" allowBlank="1" showInputMessage="1" showErrorMessage="1" error="This cell should remain blank." sqref="B227">
      <formula1>0</formula1>
    </dataValidation>
    <dataValidation type="decimal" operator="greaterThanOrEqual" allowBlank="1" showInputMessage="1" showErrorMessage="1" error="The volume must not be negative." sqref="B228:B232">
      <formula1>0</formula1>
    </dataValidation>
    <dataValidation type="textLength" operator="equal" allowBlank="1" showInputMessage="1" showErrorMessage="1" error="This cell should remain blank." sqref="B233">
      <formula1>0</formula1>
    </dataValidation>
    <dataValidation type="decimal" operator="greaterThanOrEqual" allowBlank="1" showInputMessage="1" showErrorMessage="1" error="The volume must not be negative." sqref="B234:B238">
      <formula1>0</formula1>
    </dataValidation>
    <dataValidation type="textLength" operator="equal" allowBlank="1" showInputMessage="1" showErrorMessage="1" error="This cell should remain blank." sqref="B239">
      <formula1>0</formula1>
    </dataValidation>
    <dataValidation type="decimal" operator="greaterThanOrEqual" allowBlank="1" showInputMessage="1" showErrorMessage="1" error="The volume must not be negative." sqref="B240:B244">
      <formula1>0</formula1>
    </dataValidation>
    <dataValidation type="textLength" operator="equal" allowBlank="1" showInputMessage="1" showErrorMessage="1" error="This cell should remain blank." sqref="B245">
      <formula1>0</formula1>
    </dataValidation>
    <dataValidation type="decimal" operator="greaterThanOrEqual" allowBlank="1" showInputMessage="1" showErrorMessage="1" error="The volume must not be negative." sqref="B246:B250">
      <formula1>0</formula1>
    </dataValidation>
    <dataValidation type="textLength" operator="equal" allowBlank="1" showInputMessage="1" showErrorMessage="1" error="This cell should remain blank." sqref="B251">
      <formula1>0</formula1>
    </dataValidation>
    <dataValidation type="decimal" operator="greaterThanOrEqual" allowBlank="1" showInputMessage="1" showErrorMessage="1" error="The volume must not be negative." sqref="B252:B256">
      <formula1>0</formula1>
    </dataValidation>
    <dataValidation type="textLength" operator="equal" allowBlank="1" showInputMessage="1" showErrorMessage="1" error="This cell should remain blank." sqref="C95">
      <formula1>0</formula1>
    </dataValidation>
    <dataValidation type="decimal" operator="greaterThanOrEqual" allowBlank="1" showInputMessage="1" showErrorMessage="1" error="The volume must not be negative." sqref="C96:C100">
      <formula1>0</formula1>
    </dataValidation>
    <dataValidation type="textLength" operator="equal" allowBlank="1" showInputMessage="1" showErrorMessage="1" error="This cell should remain blank." sqref="C101">
      <formula1>0</formula1>
    </dataValidation>
    <dataValidation type="decimal" operator="greaterThanOrEqual" allowBlank="1" showInputMessage="1" showErrorMessage="1" error="The volume must not be negative." sqref="C102:C106">
      <formula1>0</formula1>
    </dataValidation>
    <dataValidation type="textLength" operator="equal" allowBlank="1" showInputMessage="1" showErrorMessage="1" error="This cell should remain blank." sqref="C107">
      <formula1>0</formula1>
    </dataValidation>
    <dataValidation type="decimal" operator="greaterThanOrEqual" allowBlank="1" showInputMessage="1" showErrorMessage="1" error="The volume must not be negative." sqref="C108:C112">
      <formula1>0</formula1>
    </dataValidation>
    <dataValidation type="textLength" operator="equal" allowBlank="1" showInputMessage="1" showErrorMessage="1" error="This cell should remain blank." sqref="C113">
      <formula1>0</formula1>
    </dataValidation>
    <dataValidation type="decimal" operator="greaterThanOrEqual" allowBlank="1" showInputMessage="1" showErrorMessage="1" error="The volume must not be negative." sqref="C114:C118">
      <formula1>0</formula1>
    </dataValidation>
    <dataValidation type="textLength" operator="equal" allowBlank="1" showInputMessage="1" showErrorMessage="1" error="This cell should remain blank." sqref="C119">
      <formula1>0</formula1>
    </dataValidation>
    <dataValidation type="decimal" operator="greaterThanOrEqual" allowBlank="1" showInputMessage="1" showErrorMessage="1" error="The volume must not be negative." sqref="C120:C124">
      <formula1>0</formula1>
    </dataValidation>
    <dataValidation type="textLength" operator="equal" allowBlank="1" showInputMessage="1" showErrorMessage="1" error="This cell should remain blank." sqref="C125">
      <formula1>0</formula1>
    </dataValidation>
    <dataValidation type="decimal" operator="greaterThanOrEqual" allowBlank="1" showInputMessage="1" showErrorMessage="1" error="The volume must not be negative." sqref="C126:C130">
      <formula1>0</formula1>
    </dataValidation>
    <dataValidation type="textLength" operator="equal" allowBlank="1" showInputMessage="1" showErrorMessage="1" error="This cell should remain blank." sqref="C131">
      <formula1>0</formula1>
    </dataValidation>
    <dataValidation type="decimal" operator="greaterThanOrEqual" allowBlank="1" showInputMessage="1" showErrorMessage="1" error="The volume must not be negative." sqref="C132:C136">
      <formula1>0</formula1>
    </dataValidation>
    <dataValidation type="textLength" operator="equal" allowBlank="1" showInputMessage="1" showErrorMessage="1" error="This cell should remain blank." sqref="C137">
      <formula1>0</formula1>
    </dataValidation>
    <dataValidation type="decimal" operator="greaterThanOrEqual" allowBlank="1" showInputMessage="1" showErrorMessage="1" error="The volume must not be negative." sqref="C138:C142">
      <formula1>0</formula1>
    </dataValidation>
    <dataValidation type="textLength" operator="equal" allowBlank="1" showInputMessage="1" showErrorMessage="1" error="This cell should remain blank." sqref="C143">
      <formula1>0</formula1>
    </dataValidation>
    <dataValidation type="decimal" operator="greaterThanOrEqual" allowBlank="1" showInputMessage="1" showErrorMessage="1" error="The volume must not be negative." sqref="C144:C148">
      <formula1>0</formula1>
    </dataValidation>
    <dataValidation type="textLength" operator="equal" allowBlank="1" showInputMessage="1" showErrorMessage="1" error="This cell should remain blank." sqref="C149">
      <formula1>0</formula1>
    </dataValidation>
    <dataValidation type="decimal" operator="greaterThanOrEqual" allowBlank="1" showInputMessage="1" showErrorMessage="1" error="The volume must not be negative." sqref="C150:C154">
      <formula1>0</formula1>
    </dataValidation>
    <dataValidation type="textLength" operator="equal" allowBlank="1" showInputMessage="1" showErrorMessage="1" error="This cell should remain blank." sqref="C155">
      <formula1>0</formula1>
    </dataValidation>
    <dataValidation type="decimal" operator="greaterThanOrEqual" allowBlank="1" showInputMessage="1" showErrorMessage="1" error="The volume must not be negative." sqref="C156:C160">
      <formula1>0</formula1>
    </dataValidation>
    <dataValidation type="textLength" operator="equal" allowBlank="1" showInputMessage="1" showErrorMessage="1" error="This cell should remain blank." sqref="C161">
      <formula1>0</formula1>
    </dataValidation>
    <dataValidation type="decimal" operator="greaterThanOrEqual" allowBlank="1" showInputMessage="1" showErrorMessage="1" error="The volume must not be negative." sqref="C162:C166">
      <formula1>0</formula1>
    </dataValidation>
    <dataValidation type="textLength" operator="equal" allowBlank="1" showInputMessage="1" showErrorMessage="1" error="This cell should remain blank." sqref="C167">
      <formula1>0</formula1>
    </dataValidation>
    <dataValidation type="decimal" operator="greaterThanOrEqual" allowBlank="1" showInputMessage="1" showErrorMessage="1" error="The volume must not be negative." sqref="C168:C172">
      <formula1>0</formula1>
    </dataValidation>
    <dataValidation type="textLength" operator="equal" allowBlank="1" showInputMessage="1" showErrorMessage="1" error="This cell should remain blank." sqref="C173">
      <formula1>0</formula1>
    </dataValidation>
    <dataValidation type="decimal" operator="greaterThanOrEqual" allowBlank="1" showInputMessage="1" showErrorMessage="1" error="The volume must not be negative." sqref="C174:C178">
      <formula1>0</formula1>
    </dataValidation>
    <dataValidation type="textLength" operator="equal" allowBlank="1" showInputMessage="1" showErrorMessage="1" error="This cell should remain blank." sqref="C179">
      <formula1>0</formula1>
    </dataValidation>
    <dataValidation type="decimal" operator="greaterThanOrEqual" allowBlank="1" showInputMessage="1" showErrorMessage="1" error="The volume must not be negative." sqref="C180:C184">
      <formula1>0</formula1>
    </dataValidation>
    <dataValidation type="textLength" operator="equal" allowBlank="1" showInputMessage="1" showErrorMessage="1" error="This cell should remain blank." sqref="C185">
      <formula1>0</formula1>
    </dataValidation>
    <dataValidation type="decimal" operator="greaterThanOrEqual" allowBlank="1" showInputMessage="1" showErrorMessage="1" error="The volume must not be negative." sqref="C186:C190">
      <formula1>0</formula1>
    </dataValidation>
    <dataValidation type="textLength" operator="equal" allowBlank="1" showInputMessage="1" showErrorMessage="1" error="This cell should remain blank." sqref="C191">
      <formula1>0</formula1>
    </dataValidation>
    <dataValidation type="decimal" operator="greaterThanOrEqual" allowBlank="1" showInputMessage="1" showErrorMessage="1" error="The volume must not be negative." sqref="C192:C196">
      <formula1>0</formula1>
    </dataValidation>
    <dataValidation type="textLength" operator="equal" allowBlank="1" showInputMessage="1" showErrorMessage="1" error="This cell should remain blank." sqref="C197">
      <formula1>0</formula1>
    </dataValidation>
    <dataValidation type="decimal" operator="greaterThanOrEqual" allowBlank="1" showInputMessage="1" showErrorMessage="1" error="The volume must not be negative." sqref="C198:C202">
      <formula1>0</formula1>
    </dataValidation>
    <dataValidation type="textLength" operator="equal" allowBlank="1" showInputMessage="1" showErrorMessage="1" error="This cell should remain blank." sqref="C203">
      <formula1>0</formula1>
    </dataValidation>
    <dataValidation type="decimal" operator="greaterThanOrEqual" allowBlank="1" showInputMessage="1" showErrorMessage="1" error="The volume must not be negative." sqref="C204:C208">
      <formula1>0</formula1>
    </dataValidation>
    <dataValidation type="textLength" operator="equal" allowBlank="1" showInputMessage="1" showErrorMessage="1" error="This cell should remain blank." sqref="C209">
      <formula1>0</formula1>
    </dataValidation>
    <dataValidation type="decimal" operator="greaterThanOrEqual" allowBlank="1" showInputMessage="1" showErrorMessage="1" error="The volume must not be negative." sqref="C210:C214">
      <formula1>0</formula1>
    </dataValidation>
    <dataValidation type="textLength" operator="equal" allowBlank="1" showInputMessage="1" showErrorMessage="1" error="This cell should remain blank." sqref="C215">
      <formula1>0</formula1>
    </dataValidation>
    <dataValidation type="decimal" operator="greaterThanOrEqual" allowBlank="1" showInputMessage="1" showErrorMessage="1" error="The volume must not be negative." sqref="C216:C220">
      <formula1>0</formula1>
    </dataValidation>
    <dataValidation type="textLength" operator="equal" allowBlank="1" showInputMessage="1" showErrorMessage="1" error="This cell should remain blank." sqref="C221">
      <formula1>0</formula1>
    </dataValidation>
    <dataValidation type="decimal" operator="greaterThanOrEqual" allowBlank="1" showInputMessage="1" showErrorMessage="1" error="The volume must not be negative." sqref="C222:C226">
      <formula1>0</formula1>
    </dataValidation>
    <dataValidation type="textLength" operator="equal" allowBlank="1" showInputMessage="1" showErrorMessage="1" error="This cell should remain blank." sqref="C227">
      <formula1>0</formula1>
    </dataValidation>
    <dataValidation type="decimal" operator="greaterThanOrEqual" allowBlank="1" showInputMessage="1" showErrorMessage="1" error="The volume must not be negative." sqref="C228:C232">
      <formula1>0</formula1>
    </dataValidation>
    <dataValidation type="textLength" operator="equal" allowBlank="1" showInputMessage="1" showErrorMessage="1" error="This cell should remain blank." sqref="C233">
      <formula1>0</formula1>
    </dataValidation>
    <dataValidation type="decimal" operator="greaterThanOrEqual" allowBlank="1" showInputMessage="1" showErrorMessage="1" error="The volume must not be negative." sqref="C234:C238">
      <formula1>0</formula1>
    </dataValidation>
    <dataValidation type="textLength" operator="equal" allowBlank="1" showInputMessage="1" showErrorMessage="1" error="This cell should remain blank." sqref="C239">
      <formula1>0</formula1>
    </dataValidation>
    <dataValidation type="decimal" operator="greaterThanOrEqual" allowBlank="1" showInputMessage="1" showErrorMessage="1" error="The volume must not be negative." sqref="C240:C244">
      <formula1>0</formula1>
    </dataValidation>
    <dataValidation type="textLength" operator="equal" allowBlank="1" showInputMessage="1" showErrorMessage="1" error="This cell should remain blank." sqref="C245">
      <formula1>0</formula1>
    </dataValidation>
    <dataValidation type="decimal" operator="greaterThanOrEqual" allowBlank="1" showInputMessage="1" showErrorMessage="1" error="The volume must not be negative." sqref="C246:C250">
      <formula1>0</formula1>
    </dataValidation>
    <dataValidation type="textLength" operator="equal" allowBlank="1" showInputMessage="1" showErrorMessage="1" error="This cell should remain blank." sqref="C251">
      <formula1>0</formula1>
    </dataValidation>
    <dataValidation type="decimal" operator="greaterThanOrEqual" allowBlank="1" showInputMessage="1" showErrorMessage="1" error="The volume must not be negative." sqref="C252:C256">
      <formula1>0</formula1>
    </dataValidation>
    <dataValidation type="textLength" operator="equal" allowBlank="1" showInputMessage="1" showErrorMessage="1" error="This cell should remain blank." sqref="D95">
      <formula1>0</formula1>
    </dataValidation>
    <dataValidation type="decimal" operator="greaterThanOrEqual" allowBlank="1" showInputMessage="1" showErrorMessage="1" error="The volume must not be negative." sqref="D96:D100">
      <formula1>0</formula1>
    </dataValidation>
    <dataValidation type="textLength" operator="equal" allowBlank="1" showInputMessage="1" showErrorMessage="1" error="This cell should remain blank." sqref="D101">
      <formula1>0</formula1>
    </dataValidation>
    <dataValidation type="decimal" operator="greaterThanOrEqual" allowBlank="1" showInputMessage="1" showErrorMessage="1" error="The volume must not be negative." sqref="D102:D106">
      <formula1>0</formula1>
    </dataValidation>
    <dataValidation type="textLength" operator="equal" allowBlank="1" showInputMessage="1" showErrorMessage="1" error="This cell should remain blank." sqref="D107">
      <formula1>0</formula1>
    </dataValidation>
    <dataValidation type="decimal" operator="greaterThanOrEqual" allowBlank="1" showInputMessage="1" showErrorMessage="1" error="The volume must not be negative." sqref="D108:D112">
      <formula1>0</formula1>
    </dataValidation>
    <dataValidation type="textLength" operator="equal" allowBlank="1" showInputMessage="1" showErrorMessage="1" error="This cell should remain blank." sqref="D113">
      <formula1>0</formula1>
    </dataValidation>
    <dataValidation type="decimal" operator="greaterThanOrEqual" allowBlank="1" showInputMessage="1" showErrorMessage="1" error="The volume must not be negative." sqref="D114:D118">
      <formula1>0</formula1>
    </dataValidation>
    <dataValidation type="textLength" operator="equal" allowBlank="1" showInputMessage="1" showErrorMessage="1" error="This cell should remain blank." sqref="D119">
      <formula1>0</formula1>
    </dataValidation>
    <dataValidation type="decimal" operator="greaterThanOrEqual" allowBlank="1" showInputMessage="1" showErrorMessage="1" error="The volume must not be negative." sqref="D120:D124">
      <formula1>0</formula1>
    </dataValidation>
    <dataValidation type="textLength" operator="equal" allowBlank="1" showInputMessage="1" showErrorMessage="1" error="This cell should remain blank." sqref="D125">
      <formula1>0</formula1>
    </dataValidation>
    <dataValidation type="decimal" operator="greaterThanOrEqual" allowBlank="1" showInputMessage="1" showErrorMessage="1" error="The volume must not be negative." sqref="D126:D130">
      <formula1>0</formula1>
    </dataValidation>
    <dataValidation type="textLength" operator="equal" allowBlank="1" showInputMessage="1" showErrorMessage="1" error="This cell should remain blank." sqref="D131">
      <formula1>0</formula1>
    </dataValidation>
    <dataValidation type="decimal" operator="greaterThanOrEqual" allowBlank="1" showInputMessage="1" showErrorMessage="1" error="The volume must not be negative." sqref="D132:D136">
      <formula1>0</formula1>
    </dataValidation>
    <dataValidation type="textLength" operator="equal" allowBlank="1" showInputMessage="1" showErrorMessage="1" error="This cell should remain blank." sqref="D137">
      <formula1>0</formula1>
    </dataValidation>
    <dataValidation type="decimal" operator="greaterThanOrEqual" allowBlank="1" showInputMessage="1" showErrorMessage="1" error="The volume must not be negative." sqref="D138:D142">
      <formula1>0</formula1>
    </dataValidation>
    <dataValidation type="textLength" operator="equal" allowBlank="1" showInputMessage="1" showErrorMessage="1" error="This cell should remain blank." sqref="D143">
      <formula1>0</formula1>
    </dataValidation>
    <dataValidation type="decimal" operator="greaterThanOrEqual" allowBlank="1" showInputMessage="1" showErrorMessage="1" error="The volume must not be negative." sqref="D144:D148">
      <formula1>0</formula1>
    </dataValidation>
    <dataValidation type="textLength" operator="equal" allowBlank="1" showInputMessage="1" showErrorMessage="1" error="This cell should remain blank." sqref="D149">
      <formula1>0</formula1>
    </dataValidation>
    <dataValidation type="decimal" operator="greaterThanOrEqual" allowBlank="1" showInputMessage="1" showErrorMessage="1" error="The volume must not be negative." sqref="D150:D154">
      <formula1>0</formula1>
    </dataValidation>
    <dataValidation type="textLength" operator="equal" allowBlank="1" showInputMessage="1" showErrorMessage="1" error="This cell should remain blank." sqref="D155">
      <formula1>0</formula1>
    </dataValidation>
    <dataValidation type="decimal" operator="greaterThanOrEqual" allowBlank="1" showInputMessage="1" showErrorMessage="1" error="The volume must not be negative." sqref="D156:D160">
      <formula1>0</formula1>
    </dataValidation>
    <dataValidation type="textLength" operator="equal" allowBlank="1" showInputMessage="1" showErrorMessage="1" error="This cell should remain blank." sqref="D161">
      <formula1>0</formula1>
    </dataValidation>
    <dataValidation type="decimal" operator="greaterThanOrEqual" allowBlank="1" showInputMessage="1" showErrorMessage="1" error="The volume must not be negative." sqref="D162:D166">
      <formula1>0</formula1>
    </dataValidation>
    <dataValidation type="textLength" operator="equal" allowBlank="1" showInputMessage="1" showErrorMessage="1" error="This cell should remain blank." sqref="D167">
      <formula1>0</formula1>
    </dataValidation>
    <dataValidation type="decimal" operator="greaterThanOrEqual" allowBlank="1" showInputMessage="1" showErrorMessage="1" error="The volume must not be negative." sqref="D168:D172">
      <formula1>0</formula1>
    </dataValidation>
    <dataValidation type="textLength" operator="equal" allowBlank="1" showInputMessage="1" showErrorMessage="1" error="This cell should remain blank." sqref="D173">
      <formula1>0</formula1>
    </dataValidation>
    <dataValidation type="decimal" operator="greaterThanOrEqual" allowBlank="1" showInputMessage="1" showErrorMessage="1" error="The volume must not be negative." sqref="D174:D178">
      <formula1>0</formula1>
    </dataValidation>
    <dataValidation type="textLength" operator="equal" allowBlank="1" showInputMessage="1" showErrorMessage="1" error="This cell should remain blank." sqref="D179">
      <formula1>0</formula1>
    </dataValidation>
    <dataValidation type="decimal" operator="greaterThanOrEqual" allowBlank="1" showInputMessage="1" showErrorMessage="1" error="The volume must not be negative." sqref="D180:D184">
      <formula1>0</formula1>
    </dataValidation>
    <dataValidation type="textLength" operator="equal" allowBlank="1" showInputMessage="1" showErrorMessage="1" error="This cell should remain blank." sqref="D185">
      <formula1>0</formula1>
    </dataValidation>
    <dataValidation type="decimal" operator="greaterThanOrEqual" allowBlank="1" showInputMessage="1" showErrorMessage="1" error="The volume must not be negative." sqref="D186:D190">
      <formula1>0</formula1>
    </dataValidation>
    <dataValidation type="textLength" operator="equal" allowBlank="1" showInputMessage="1" showErrorMessage="1" error="This cell should remain blank." sqref="D191">
      <formula1>0</formula1>
    </dataValidation>
    <dataValidation type="decimal" operator="greaterThanOrEqual" allowBlank="1" showInputMessage="1" showErrorMessage="1" error="The volume must not be negative." sqref="D192:D196">
      <formula1>0</formula1>
    </dataValidation>
    <dataValidation type="textLength" operator="equal" allowBlank="1" showInputMessage="1" showErrorMessage="1" error="This cell should remain blank." sqref="D197">
      <formula1>0</formula1>
    </dataValidation>
    <dataValidation type="decimal" operator="greaterThanOrEqual" allowBlank="1" showInputMessage="1" showErrorMessage="1" error="The volume must not be negative." sqref="D198:D202">
      <formula1>0</formula1>
    </dataValidation>
    <dataValidation type="textLength" operator="equal" allowBlank="1" showInputMessage="1" showErrorMessage="1" error="This cell should remain blank." sqref="D203">
      <formula1>0</formula1>
    </dataValidation>
    <dataValidation type="decimal" operator="greaterThanOrEqual" allowBlank="1" showInputMessage="1" showErrorMessage="1" error="The volume must not be negative." sqref="D204:D208">
      <formula1>0</formula1>
    </dataValidation>
    <dataValidation type="textLength" operator="equal" allowBlank="1" showInputMessage="1" showErrorMessage="1" error="This cell should remain blank." sqref="D209">
      <formula1>0</formula1>
    </dataValidation>
    <dataValidation type="decimal" operator="greaterThanOrEqual" allowBlank="1" showInputMessage="1" showErrorMessage="1" error="The volume must not be negative." sqref="D210:D214">
      <formula1>0</formula1>
    </dataValidation>
    <dataValidation type="textLength" operator="equal" allowBlank="1" showInputMessage="1" showErrorMessage="1" error="This cell should remain blank." sqref="D215">
      <formula1>0</formula1>
    </dataValidation>
    <dataValidation type="decimal" operator="greaterThanOrEqual" allowBlank="1" showInputMessage="1" showErrorMessage="1" error="The volume must not be negative." sqref="D216:D220">
      <formula1>0</formula1>
    </dataValidation>
    <dataValidation type="textLength" operator="equal" allowBlank="1" showInputMessage="1" showErrorMessage="1" error="This cell should remain blank." sqref="D221">
      <formula1>0</formula1>
    </dataValidation>
    <dataValidation type="decimal" operator="greaterThanOrEqual" allowBlank="1" showInputMessage="1" showErrorMessage="1" error="The volume must not be negative." sqref="D222:D226">
      <formula1>0</formula1>
    </dataValidation>
    <dataValidation type="textLength" operator="equal" allowBlank="1" showInputMessage="1" showErrorMessage="1" error="This cell should remain blank." sqref="D227">
      <formula1>0</formula1>
    </dataValidation>
    <dataValidation type="decimal" operator="greaterThanOrEqual" allowBlank="1" showInputMessage="1" showErrorMessage="1" error="The volume must not be negative." sqref="D228:D232">
      <formula1>0</formula1>
    </dataValidation>
    <dataValidation type="textLength" operator="equal" allowBlank="1" showInputMessage="1" showErrorMessage="1" error="This cell should remain blank." sqref="D233">
      <formula1>0</formula1>
    </dataValidation>
    <dataValidation type="decimal" operator="greaterThanOrEqual" allowBlank="1" showInputMessage="1" showErrorMessage="1" error="The volume must not be negative." sqref="D234:D238">
      <formula1>0</formula1>
    </dataValidation>
    <dataValidation type="textLength" operator="equal" allowBlank="1" showInputMessage="1" showErrorMessage="1" error="This cell should remain blank." sqref="D239">
      <formula1>0</formula1>
    </dataValidation>
    <dataValidation type="decimal" operator="greaterThanOrEqual" allowBlank="1" showInputMessage="1" showErrorMessage="1" error="The volume must not be negative." sqref="D240:D244">
      <formula1>0</formula1>
    </dataValidation>
    <dataValidation type="textLength" operator="equal" allowBlank="1" showInputMessage="1" showErrorMessage="1" error="This cell should remain blank." sqref="D245">
      <formula1>0</formula1>
    </dataValidation>
    <dataValidation type="decimal" operator="greaterThanOrEqual" allowBlank="1" showInputMessage="1" showErrorMessage="1" error="The volume must not be negative." sqref="D246:D250">
      <formula1>0</formula1>
    </dataValidation>
    <dataValidation type="textLength" operator="equal" allowBlank="1" showInputMessage="1" showErrorMessage="1" error="This cell should remain blank." sqref="D251">
      <formula1>0</formula1>
    </dataValidation>
    <dataValidation type="decimal" operator="greaterThanOrEqual" allowBlank="1" showInputMessage="1" showErrorMessage="1" error="The volume must not be negative." sqref="D252:D256">
      <formula1>0</formula1>
    </dataValidation>
    <dataValidation type="textLength" operator="equal" allowBlank="1" showInputMessage="1" showErrorMessage="1" error="This cell should remain blank." sqref="E95">
      <formula1>0</formula1>
    </dataValidation>
    <dataValidation type="decimal" operator="greaterThanOrEqual" allowBlank="1" showInputMessage="1" showErrorMessage="1" error="The volume must not be negative." sqref="E96:E100">
      <formula1>0</formula1>
    </dataValidation>
    <dataValidation type="textLength" operator="equal" allowBlank="1" showInputMessage="1" showErrorMessage="1" error="This cell should remain blank." sqref="E101">
      <formula1>0</formula1>
    </dataValidation>
    <dataValidation type="decimal" operator="greaterThanOrEqual" allowBlank="1" showInputMessage="1" showErrorMessage="1" error="The volume must not be negative." sqref="E102:E106">
      <formula1>0</formula1>
    </dataValidation>
    <dataValidation type="textLength" operator="equal" allowBlank="1" showInputMessage="1" showErrorMessage="1" error="This cell should remain blank." sqref="E107">
      <formula1>0</formula1>
    </dataValidation>
    <dataValidation type="decimal" operator="greaterThanOrEqual" allowBlank="1" showInputMessage="1" showErrorMessage="1" error="The volume must not be negative." sqref="E108:E112">
      <formula1>0</formula1>
    </dataValidation>
    <dataValidation type="textLength" operator="equal" allowBlank="1" showInputMessage="1" showErrorMessage="1" error="This cell should remain blank." sqref="E113">
      <formula1>0</formula1>
    </dataValidation>
    <dataValidation type="decimal" operator="greaterThanOrEqual" allowBlank="1" showInputMessage="1" showErrorMessage="1" error="The volume must not be negative." sqref="E114:E118">
      <formula1>0</formula1>
    </dataValidation>
    <dataValidation type="textLength" operator="equal" allowBlank="1" showInputMessage="1" showErrorMessage="1" error="This cell should remain blank." sqref="E119">
      <formula1>0</formula1>
    </dataValidation>
    <dataValidation type="decimal" operator="greaterThanOrEqual" allowBlank="1" showInputMessage="1" showErrorMessage="1" error="The volume must not be negative." sqref="E120:E124">
      <formula1>0</formula1>
    </dataValidation>
    <dataValidation type="textLength" operator="equal" allowBlank="1" showInputMessage="1" showErrorMessage="1" error="This cell should remain blank." sqref="E125">
      <formula1>0</formula1>
    </dataValidation>
    <dataValidation type="decimal" operator="greaterThanOrEqual" allowBlank="1" showInputMessage="1" showErrorMessage="1" error="The volume must not be negative." sqref="E126:E130">
      <formula1>0</formula1>
    </dataValidation>
    <dataValidation type="textLength" operator="equal" allowBlank="1" showInputMessage="1" showErrorMessage="1" error="This cell should remain blank." sqref="E131">
      <formula1>0</formula1>
    </dataValidation>
    <dataValidation type="decimal" operator="greaterThanOrEqual" allowBlank="1" showInputMessage="1" showErrorMessage="1" error="The volume must not be negative." sqref="E132:E136">
      <formula1>0</formula1>
    </dataValidation>
    <dataValidation type="textLength" operator="equal" allowBlank="1" showInputMessage="1" showErrorMessage="1" error="This cell should remain blank." sqref="E137">
      <formula1>0</formula1>
    </dataValidation>
    <dataValidation type="decimal" operator="greaterThanOrEqual" allowBlank="1" showInputMessage="1" showErrorMessage="1" error="The volume must not be negative." sqref="E138:E142">
      <formula1>0</formula1>
    </dataValidation>
    <dataValidation type="textLength" operator="equal" allowBlank="1" showInputMessage="1" showErrorMessage="1" error="This cell should remain blank." sqref="E143">
      <formula1>0</formula1>
    </dataValidation>
    <dataValidation type="decimal" operator="greaterThanOrEqual" allowBlank="1" showInputMessage="1" showErrorMessage="1" error="The volume must not be negative." sqref="E144:E148">
      <formula1>0</formula1>
    </dataValidation>
    <dataValidation type="textLength" operator="equal" allowBlank="1" showInputMessage="1" showErrorMessage="1" error="This cell should remain blank." sqref="E149">
      <formula1>0</formula1>
    </dataValidation>
    <dataValidation type="decimal" operator="greaterThanOrEqual" allowBlank="1" showInputMessage="1" showErrorMessage="1" error="The volume must not be negative." sqref="E150:E154">
      <formula1>0</formula1>
    </dataValidation>
    <dataValidation type="textLength" operator="equal" allowBlank="1" showInputMessage="1" showErrorMessage="1" error="This cell should remain blank." sqref="E155">
      <formula1>0</formula1>
    </dataValidation>
    <dataValidation type="decimal" operator="greaterThanOrEqual" allowBlank="1" showInputMessage="1" showErrorMessage="1" error="The volume must not be negative." sqref="E156:E160">
      <formula1>0</formula1>
    </dataValidation>
    <dataValidation type="textLength" operator="equal" allowBlank="1" showInputMessage="1" showErrorMessage="1" error="This cell should remain blank." sqref="E161">
      <formula1>0</formula1>
    </dataValidation>
    <dataValidation type="decimal" operator="greaterThanOrEqual" allowBlank="1" showInputMessage="1" showErrorMessage="1" error="The volume must not be negative." sqref="E162:E166">
      <formula1>0</formula1>
    </dataValidation>
    <dataValidation type="textLength" operator="equal" allowBlank="1" showInputMessage="1" showErrorMessage="1" error="This cell should remain blank." sqref="E167">
      <formula1>0</formula1>
    </dataValidation>
    <dataValidation type="decimal" operator="greaterThanOrEqual" allowBlank="1" showInputMessage="1" showErrorMessage="1" error="The volume must not be negative." sqref="E168:E172">
      <formula1>0</formula1>
    </dataValidation>
    <dataValidation type="textLength" operator="equal" allowBlank="1" showInputMessage="1" showErrorMessage="1" error="This cell should remain blank." sqref="E173">
      <formula1>0</formula1>
    </dataValidation>
    <dataValidation type="decimal" operator="greaterThanOrEqual" allowBlank="1" showInputMessage="1" showErrorMessage="1" error="The volume must not be negative." sqref="E174:E178">
      <formula1>0</formula1>
    </dataValidation>
    <dataValidation type="textLength" operator="equal" allowBlank="1" showInputMessage="1" showErrorMessage="1" error="This cell should remain blank." sqref="E179">
      <formula1>0</formula1>
    </dataValidation>
    <dataValidation type="decimal" operator="greaterThanOrEqual" allowBlank="1" showInputMessage="1" showErrorMessage="1" error="The volume must not be negative." sqref="E180:E184">
      <formula1>0</formula1>
    </dataValidation>
    <dataValidation type="textLength" operator="equal" allowBlank="1" showInputMessage="1" showErrorMessage="1" error="This cell should remain blank." sqref="E185">
      <formula1>0</formula1>
    </dataValidation>
    <dataValidation type="decimal" operator="greaterThanOrEqual" allowBlank="1" showInputMessage="1" showErrorMessage="1" error="The volume must not be negative." sqref="E186:E190">
      <formula1>0</formula1>
    </dataValidation>
    <dataValidation type="textLength" operator="equal" allowBlank="1" showInputMessage="1" showErrorMessage="1" error="This cell should remain blank." sqref="E191">
      <formula1>0</formula1>
    </dataValidation>
    <dataValidation type="decimal" operator="greaterThanOrEqual" allowBlank="1" showInputMessage="1" showErrorMessage="1" error="The volume must not be negative." sqref="E192:E196">
      <formula1>0</formula1>
    </dataValidation>
    <dataValidation type="textLength" operator="equal" allowBlank="1" showInputMessage="1" showErrorMessage="1" error="This cell should remain blank." sqref="E197">
      <formula1>0</formula1>
    </dataValidation>
    <dataValidation type="decimal" operator="greaterThanOrEqual" allowBlank="1" showInputMessage="1" showErrorMessage="1" error="The volume must not be negative." sqref="E198:E202">
      <formula1>0</formula1>
    </dataValidation>
    <dataValidation type="textLength" operator="equal" allowBlank="1" showInputMessage="1" showErrorMessage="1" error="This cell should remain blank." sqref="E203">
      <formula1>0</formula1>
    </dataValidation>
    <dataValidation type="decimal" operator="greaterThanOrEqual" allowBlank="1" showInputMessage="1" showErrorMessage="1" error="The volume must not be negative." sqref="E204:E208">
      <formula1>0</formula1>
    </dataValidation>
    <dataValidation type="textLength" operator="equal" allowBlank="1" showInputMessage="1" showErrorMessage="1" error="This cell should remain blank." sqref="E209">
      <formula1>0</formula1>
    </dataValidation>
    <dataValidation type="decimal" operator="greaterThanOrEqual" allowBlank="1" showInputMessage="1" showErrorMessage="1" error="The volume must not be negative." sqref="E210:E214">
      <formula1>0</formula1>
    </dataValidation>
    <dataValidation type="textLength" operator="equal" allowBlank="1" showInputMessage="1" showErrorMessage="1" error="This cell should remain blank." sqref="E215">
      <formula1>0</formula1>
    </dataValidation>
    <dataValidation type="decimal" operator="greaterThanOrEqual" allowBlank="1" showInputMessage="1" showErrorMessage="1" error="The volume must not be negative." sqref="E216:E220">
      <formula1>0</formula1>
    </dataValidation>
    <dataValidation type="textLength" operator="equal" allowBlank="1" showInputMessage="1" showErrorMessage="1" error="This cell should remain blank." sqref="E221">
      <formula1>0</formula1>
    </dataValidation>
    <dataValidation type="decimal" operator="greaterThanOrEqual" allowBlank="1" showInputMessage="1" showErrorMessage="1" error="The volume must not be negative." sqref="E222:E226">
      <formula1>0</formula1>
    </dataValidation>
    <dataValidation type="textLength" operator="equal" allowBlank="1" showInputMessage="1" showErrorMessage="1" error="This cell should remain blank." sqref="E227">
      <formula1>0</formula1>
    </dataValidation>
    <dataValidation type="decimal" operator="greaterThanOrEqual" allowBlank="1" showInputMessage="1" showErrorMessage="1" error="The volume must not be negative." sqref="E228:E232">
      <formula1>0</formula1>
    </dataValidation>
    <dataValidation type="textLength" operator="equal" allowBlank="1" showInputMessage="1" showErrorMessage="1" error="This cell should remain blank." sqref="E233">
      <formula1>0</formula1>
    </dataValidation>
    <dataValidation type="decimal" operator="greaterThanOrEqual" allowBlank="1" showInputMessage="1" showErrorMessage="1" error="The volume must not be negative." sqref="E234:E238">
      <formula1>0</formula1>
    </dataValidation>
    <dataValidation type="textLength" operator="equal" allowBlank="1" showInputMessage="1" showErrorMessage="1" error="This cell should remain blank." sqref="E239">
      <formula1>0</formula1>
    </dataValidation>
    <dataValidation type="decimal" operator="greaterThanOrEqual" allowBlank="1" showInputMessage="1" showErrorMessage="1" error="The volume must not be negative." sqref="E240:E244">
      <formula1>0</formula1>
    </dataValidation>
    <dataValidation type="textLength" operator="equal" allowBlank="1" showInputMessage="1" showErrorMessage="1" error="This cell should remain blank." sqref="E245">
      <formula1>0</formula1>
    </dataValidation>
    <dataValidation type="decimal" operator="greaterThanOrEqual" allowBlank="1" showInputMessage="1" showErrorMessage="1" error="The volume must not be negative." sqref="E246:E250">
      <formula1>0</formula1>
    </dataValidation>
    <dataValidation type="textLength" operator="equal" allowBlank="1" showInputMessage="1" showErrorMessage="1" error="This cell should remain blank." sqref="E251">
      <formula1>0</formula1>
    </dataValidation>
    <dataValidation type="decimal" operator="greaterThanOrEqual" allowBlank="1" showInputMessage="1" showErrorMessage="1" error="The volume must not be negative." sqref="E252:E256">
      <formula1>0</formula1>
    </dataValidation>
    <dataValidation type="textLength" operator="equal" allowBlank="1" showInputMessage="1" showErrorMessage="1" error="This cell should remain blank." sqref="F95">
      <formula1>0</formula1>
    </dataValidation>
    <dataValidation type="decimal" operator="greaterThanOrEqual" allowBlank="1" showInputMessage="1" showErrorMessage="1" error="The volume must not be negative." sqref="F96:F100">
      <formula1>0</formula1>
    </dataValidation>
    <dataValidation type="textLength" operator="equal" allowBlank="1" showInputMessage="1" showErrorMessage="1" error="This cell should remain blank." sqref="F101">
      <formula1>0</formula1>
    </dataValidation>
    <dataValidation type="decimal" operator="greaterThanOrEqual" allowBlank="1" showInputMessage="1" showErrorMessage="1" error="The volume must not be negative." sqref="F102:F106">
      <formula1>0</formula1>
    </dataValidation>
    <dataValidation type="textLength" operator="equal" allowBlank="1" showInputMessage="1" showErrorMessage="1" error="This cell should remain blank." sqref="F107">
      <formula1>0</formula1>
    </dataValidation>
    <dataValidation type="decimal" operator="greaterThanOrEqual" allowBlank="1" showInputMessage="1" showErrorMessage="1" error="The volume must not be negative." sqref="F108:F112">
      <formula1>0</formula1>
    </dataValidation>
    <dataValidation type="textLength" operator="equal" allowBlank="1" showInputMessage="1" showErrorMessage="1" error="This cell should remain blank." sqref="F113">
      <formula1>0</formula1>
    </dataValidation>
    <dataValidation type="decimal" operator="greaterThanOrEqual" allowBlank="1" showInputMessage="1" showErrorMessage="1" error="The volume must not be negative." sqref="F114:F118">
      <formula1>0</formula1>
    </dataValidation>
    <dataValidation type="textLength" operator="equal" allowBlank="1" showInputMessage="1" showErrorMessage="1" error="This cell should remain blank." sqref="F119">
      <formula1>0</formula1>
    </dataValidation>
    <dataValidation type="decimal" operator="greaterThanOrEqual" allowBlank="1" showInputMessage="1" showErrorMessage="1" error="The volume must not be negative." sqref="F120:F124">
      <formula1>0</formula1>
    </dataValidation>
    <dataValidation type="textLength" operator="equal" allowBlank="1" showInputMessage="1" showErrorMessage="1" error="This cell should remain blank." sqref="F125">
      <formula1>0</formula1>
    </dataValidation>
    <dataValidation type="decimal" operator="greaterThanOrEqual" allowBlank="1" showInputMessage="1" showErrorMessage="1" error="The volume must not be negative." sqref="F126:F130">
      <formula1>0</formula1>
    </dataValidation>
    <dataValidation type="textLength" operator="equal" allowBlank="1" showInputMessage="1" showErrorMessage="1" error="This cell should remain blank." sqref="F131">
      <formula1>0</formula1>
    </dataValidation>
    <dataValidation type="decimal" operator="greaterThanOrEqual" allowBlank="1" showInputMessage="1" showErrorMessage="1" error="The volume must not be negative." sqref="F132:F136">
      <formula1>0</formula1>
    </dataValidation>
    <dataValidation type="textLength" operator="equal" allowBlank="1" showInputMessage="1" showErrorMessage="1" error="This cell should remain blank." sqref="F137">
      <formula1>0</formula1>
    </dataValidation>
    <dataValidation type="decimal" operator="greaterThanOrEqual" allowBlank="1" showInputMessage="1" showErrorMessage="1" error="The volume must not be negative." sqref="F138:F142">
      <formula1>0</formula1>
    </dataValidation>
    <dataValidation type="textLength" operator="equal" allowBlank="1" showInputMessage="1" showErrorMessage="1" error="This cell should remain blank." sqref="F143">
      <formula1>0</formula1>
    </dataValidation>
    <dataValidation type="decimal" operator="greaterThanOrEqual" allowBlank="1" showInputMessage="1" showErrorMessage="1" error="The volume must not be negative." sqref="F144:F148">
      <formula1>0</formula1>
    </dataValidation>
    <dataValidation type="textLength" operator="equal" allowBlank="1" showInputMessage="1" showErrorMessage="1" error="This cell should remain blank." sqref="F149">
      <formula1>0</formula1>
    </dataValidation>
    <dataValidation type="decimal" operator="greaterThanOrEqual" allowBlank="1" showInputMessage="1" showErrorMessage="1" error="The volume must not be negative." sqref="F150:F154">
      <formula1>0</formula1>
    </dataValidation>
    <dataValidation type="textLength" operator="equal" allowBlank="1" showInputMessage="1" showErrorMessage="1" error="This cell should remain blank." sqref="F155">
      <formula1>0</formula1>
    </dataValidation>
    <dataValidation type="decimal" operator="greaterThanOrEqual" allowBlank="1" showInputMessage="1" showErrorMessage="1" error="The volume must not be negative." sqref="F156:F160">
      <formula1>0</formula1>
    </dataValidation>
    <dataValidation type="textLength" operator="equal" allowBlank="1" showInputMessage="1" showErrorMessage="1" error="This cell should remain blank." sqref="F161">
      <formula1>0</formula1>
    </dataValidation>
    <dataValidation type="decimal" operator="greaterThanOrEqual" allowBlank="1" showInputMessage="1" showErrorMessage="1" error="The volume must not be negative." sqref="F162:F166">
      <formula1>0</formula1>
    </dataValidation>
    <dataValidation type="textLength" operator="equal" allowBlank="1" showInputMessage="1" showErrorMessage="1" error="This cell should remain blank." sqref="F167">
      <formula1>0</formula1>
    </dataValidation>
    <dataValidation type="decimal" operator="greaterThanOrEqual" allowBlank="1" showInputMessage="1" showErrorMessage="1" error="The volume must not be negative." sqref="F168:F172">
      <formula1>0</formula1>
    </dataValidation>
    <dataValidation type="textLength" operator="equal" allowBlank="1" showInputMessage="1" showErrorMessage="1" error="This cell should remain blank." sqref="F173">
      <formula1>0</formula1>
    </dataValidation>
    <dataValidation type="decimal" operator="greaterThanOrEqual" allowBlank="1" showInputMessage="1" showErrorMessage="1" error="The volume must not be negative." sqref="F174:F178">
      <formula1>0</formula1>
    </dataValidation>
    <dataValidation type="textLength" operator="equal" allowBlank="1" showInputMessage="1" showErrorMessage="1" error="This cell should remain blank." sqref="F179">
      <formula1>0</formula1>
    </dataValidation>
    <dataValidation type="decimal" operator="greaterThanOrEqual" allowBlank="1" showInputMessage="1" showErrorMessage="1" error="The volume must not be negative." sqref="F180:F184">
      <formula1>0</formula1>
    </dataValidation>
    <dataValidation type="textLength" operator="equal" allowBlank="1" showInputMessage="1" showErrorMessage="1" error="This cell should remain blank." sqref="F185">
      <formula1>0</formula1>
    </dataValidation>
    <dataValidation type="decimal" operator="greaterThanOrEqual" allowBlank="1" showInputMessage="1" showErrorMessage="1" error="The volume must not be negative." sqref="F186:F190">
      <formula1>0</formula1>
    </dataValidation>
    <dataValidation type="textLength" operator="equal" allowBlank="1" showInputMessage="1" showErrorMessage="1" error="This cell should remain blank." sqref="F191">
      <formula1>0</formula1>
    </dataValidation>
    <dataValidation type="decimal" operator="greaterThanOrEqual" allowBlank="1" showInputMessage="1" showErrorMessage="1" error="The volume must not be negative." sqref="F192:F196">
      <formula1>0</formula1>
    </dataValidation>
    <dataValidation type="textLength" operator="equal" allowBlank="1" showInputMessage="1" showErrorMessage="1" error="This cell should remain blank." sqref="F197">
      <formula1>0</formula1>
    </dataValidation>
    <dataValidation type="decimal" operator="greaterThanOrEqual" allowBlank="1" showInputMessage="1" showErrorMessage="1" error="The volume must not be negative." sqref="F198:F202">
      <formula1>0</formula1>
    </dataValidation>
    <dataValidation type="textLength" operator="equal" allowBlank="1" showInputMessage="1" showErrorMessage="1" error="This cell should remain blank." sqref="F203">
      <formula1>0</formula1>
    </dataValidation>
    <dataValidation type="decimal" operator="greaterThanOrEqual" allowBlank="1" showInputMessage="1" showErrorMessage="1" error="The volume must not be negative." sqref="F204:F208">
      <formula1>0</formula1>
    </dataValidation>
    <dataValidation type="textLength" operator="equal" allowBlank="1" showInputMessage="1" showErrorMessage="1" error="This cell should remain blank." sqref="F209">
      <formula1>0</formula1>
    </dataValidation>
    <dataValidation type="decimal" operator="greaterThanOrEqual" allowBlank="1" showInputMessage="1" showErrorMessage="1" error="The volume must not be negative." sqref="F210:F214">
      <formula1>0</formula1>
    </dataValidation>
    <dataValidation type="textLength" operator="equal" allowBlank="1" showInputMessage="1" showErrorMessage="1" error="This cell should remain blank." sqref="F215">
      <formula1>0</formula1>
    </dataValidation>
    <dataValidation type="decimal" operator="greaterThanOrEqual" allowBlank="1" showInputMessage="1" showErrorMessage="1" error="The volume must not be negative." sqref="F216:F220">
      <formula1>0</formula1>
    </dataValidation>
    <dataValidation type="textLength" operator="equal" allowBlank="1" showInputMessage="1" showErrorMessage="1" error="This cell should remain blank." sqref="F221">
      <formula1>0</formula1>
    </dataValidation>
    <dataValidation type="decimal" operator="greaterThanOrEqual" allowBlank="1" showInputMessage="1" showErrorMessage="1" error="The volume must not be negative." sqref="F222:F226">
      <formula1>0</formula1>
    </dataValidation>
    <dataValidation type="textLength" operator="equal" allowBlank="1" showInputMessage="1" showErrorMessage="1" error="This cell should remain blank." sqref="F227">
      <formula1>0</formula1>
    </dataValidation>
    <dataValidation type="decimal" operator="greaterThanOrEqual" allowBlank="1" showInputMessage="1" showErrorMessage="1" error="The volume must not be negative." sqref="F228:F232">
      <formula1>0</formula1>
    </dataValidation>
    <dataValidation type="textLength" operator="equal" allowBlank="1" showInputMessage="1" showErrorMessage="1" error="This cell should remain blank." sqref="F233">
      <formula1>0</formula1>
    </dataValidation>
    <dataValidation type="decimal" operator="greaterThanOrEqual" allowBlank="1" showInputMessage="1" showErrorMessage="1" error="The volume must not be negative." sqref="F234:F238">
      <formula1>0</formula1>
    </dataValidation>
    <dataValidation type="textLength" operator="equal" allowBlank="1" showInputMessage="1" showErrorMessage="1" error="This cell should remain blank." sqref="F239">
      <formula1>0</formula1>
    </dataValidation>
    <dataValidation type="decimal" operator="greaterThanOrEqual" allowBlank="1" showInputMessage="1" showErrorMessage="1" error="The volume must not be negative." sqref="F240:F244">
      <formula1>0</formula1>
    </dataValidation>
    <dataValidation type="textLength" operator="equal" allowBlank="1" showInputMessage="1" showErrorMessage="1" error="This cell should remain blank." sqref="F245">
      <formula1>0</formula1>
    </dataValidation>
    <dataValidation type="decimal" operator="greaterThanOrEqual" allowBlank="1" showInputMessage="1" showErrorMessage="1" error="The volume must not be negative." sqref="F246:F250">
      <formula1>0</formula1>
    </dataValidation>
    <dataValidation type="textLength" operator="equal" allowBlank="1" showInputMessage="1" showErrorMessage="1" error="This cell should remain blank." sqref="F251">
      <formula1>0</formula1>
    </dataValidation>
    <dataValidation type="decimal" operator="greaterThanOrEqual" allowBlank="1" showInputMessage="1" showErrorMessage="1" error="The volume must not be negative." sqref="F252:F256">
      <formula1>0</formula1>
    </dataValidation>
    <dataValidation type="textLength" operator="equal" allowBlank="1" showInputMessage="1" showErrorMessage="1" error="This cell should remain blank." sqref="G95">
      <formula1>0</formula1>
    </dataValidation>
    <dataValidation type="decimal" operator="greaterThanOrEqual" allowBlank="1" showInputMessage="1" showErrorMessage="1" error="The volume must not be negative." sqref="G96:G100">
      <formula1>0</formula1>
    </dataValidation>
    <dataValidation type="textLength" operator="equal" allowBlank="1" showInputMessage="1" showErrorMessage="1" error="This cell should remain blank." sqref="G101">
      <formula1>0</formula1>
    </dataValidation>
    <dataValidation type="decimal" operator="greaterThanOrEqual" allowBlank="1" showInputMessage="1" showErrorMessage="1" error="The volume must not be negative." sqref="G102:G106">
      <formula1>0</formula1>
    </dataValidation>
    <dataValidation type="textLength" operator="equal" allowBlank="1" showInputMessage="1" showErrorMessage="1" error="This cell should remain blank." sqref="G107">
      <formula1>0</formula1>
    </dataValidation>
    <dataValidation type="decimal" operator="greaterThanOrEqual" allowBlank="1" showInputMessage="1" showErrorMessage="1" error="The volume must not be negative." sqref="G108:G112">
      <formula1>0</formula1>
    </dataValidation>
    <dataValidation type="textLength" operator="equal" allowBlank="1" showInputMessage="1" showErrorMessage="1" error="This cell should remain blank." sqref="G113">
      <formula1>0</formula1>
    </dataValidation>
    <dataValidation type="decimal" operator="greaterThanOrEqual" allowBlank="1" showInputMessage="1" showErrorMessage="1" error="The volume must not be negative." sqref="G114:G118">
      <formula1>0</formula1>
    </dataValidation>
    <dataValidation type="textLength" operator="equal" allowBlank="1" showInputMessage="1" showErrorMessage="1" error="This cell should remain blank." sqref="G119">
      <formula1>0</formula1>
    </dataValidation>
    <dataValidation type="decimal" operator="greaterThanOrEqual" allowBlank="1" showInputMessage="1" showErrorMessage="1" error="The volume must not be negative." sqref="G120:G124">
      <formula1>0</formula1>
    </dataValidation>
    <dataValidation type="textLength" operator="equal" allowBlank="1" showInputMessage="1" showErrorMessage="1" error="This cell should remain blank." sqref="G125">
      <formula1>0</formula1>
    </dataValidation>
    <dataValidation type="decimal" operator="greaterThanOrEqual" allowBlank="1" showInputMessage="1" showErrorMessage="1" error="The volume must not be negative." sqref="G126:G130">
      <formula1>0</formula1>
    </dataValidation>
    <dataValidation type="textLength" operator="equal" allowBlank="1" showInputMessage="1" showErrorMessage="1" error="This cell should remain blank." sqref="G131">
      <formula1>0</formula1>
    </dataValidation>
    <dataValidation type="decimal" operator="greaterThanOrEqual" allowBlank="1" showInputMessage="1" showErrorMessage="1" error="The volume must not be negative." sqref="G132:G136">
      <formula1>0</formula1>
    </dataValidation>
    <dataValidation type="textLength" operator="equal" allowBlank="1" showInputMessage="1" showErrorMessage="1" error="This cell should remain blank." sqref="G137">
      <formula1>0</formula1>
    </dataValidation>
    <dataValidation type="decimal" operator="greaterThanOrEqual" allowBlank="1" showInputMessage="1" showErrorMessage="1" error="The volume must not be negative." sqref="G138:G142">
      <formula1>0</formula1>
    </dataValidation>
    <dataValidation type="textLength" operator="equal" allowBlank="1" showInputMessage="1" showErrorMessage="1" error="This cell should remain blank." sqref="G143">
      <formula1>0</formula1>
    </dataValidation>
    <dataValidation type="decimal" operator="greaterThanOrEqual" allowBlank="1" showInputMessage="1" showErrorMessage="1" error="The volume must not be negative." sqref="G144:G148">
      <formula1>0</formula1>
    </dataValidation>
    <dataValidation type="textLength" operator="equal" allowBlank="1" showInputMessage="1" showErrorMessage="1" error="This cell should remain blank." sqref="G149">
      <formula1>0</formula1>
    </dataValidation>
    <dataValidation type="decimal" operator="greaterThanOrEqual" allowBlank="1" showInputMessage="1" showErrorMessage="1" error="The volume must not be negative." sqref="G150:G154">
      <formula1>0</formula1>
    </dataValidation>
    <dataValidation type="textLength" operator="equal" allowBlank="1" showInputMessage="1" showErrorMessage="1" error="This cell should remain blank." sqref="G155">
      <formula1>0</formula1>
    </dataValidation>
    <dataValidation type="decimal" operator="greaterThanOrEqual" allowBlank="1" showInputMessage="1" showErrorMessage="1" error="The volume must not be negative." sqref="G156:G160">
      <formula1>0</formula1>
    </dataValidation>
    <dataValidation type="textLength" operator="equal" allowBlank="1" showInputMessage="1" showErrorMessage="1" error="This cell should remain blank." sqref="G161">
      <formula1>0</formula1>
    </dataValidation>
    <dataValidation type="decimal" operator="greaterThanOrEqual" allowBlank="1" showInputMessage="1" showErrorMessage="1" error="The volume must not be negative." sqref="G162:G166">
      <formula1>0</formula1>
    </dataValidation>
    <dataValidation type="textLength" operator="equal" allowBlank="1" showInputMessage="1" showErrorMessage="1" error="This cell should remain blank." sqref="G167">
      <formula1>0</formula1>
    </dataValidation>
    <dataValidation type="decimal" operator="greaterThanOrEqual" allowBlank="1" showInputMessage="1" showErrorMessage="1" error="The volume must not be negative." sqref="G168:G172">
      <formula1>0</formula1>
    </dataValidation>
    <dataValidation type="textLength" operator="equal" allowBlank="1" showInputMessage="1" showErrorMessage="1" error="This cell should remain blank." sqref="G173">
      <formula1>0</formula1>
    </dataValidation>
    <dataValidation type="decimal" operator="greaterThanOrEqual" allowBlank="1" showInputMessage="1" showErrorMessage="1" error="The volume must not be negative." sqref="G174:G178">
      <formula1>0</formula1>
    </dataValidation>
    <dataValidation type="textLength" operator="equal" allowBlank="1" showInputMessage="1" showErrorMessage="1" error="This cell should remain blank." sqref="G179">
      <formula1>0</formula1>
    </dataValidation>
    <dataValidation type="decimal" operator="greaterThanOrEqual" allowBlank="1" showInputMessage="1" showErrorMessage="1" error="The volume must not be negative." sqref="G180:G184">
      <formula1>0</formula1>
    </dataValidation>
    <dataValidation type="textLength" operator="equal" allowBlank="1" showInputMessage="1" showErrorMessage="1" error="This cell should remain blank." sqref="G185">
      <formula1>0</formula1>
    </dataValidation>
    <dataValidation type="decimal" operator="greaterThanOrEqual" allowBlank="1" showInputMessage="1" showErrorMessage="1" error="The volume must not be negative." sqref="G186:G190">
      <formula1>0</formula1>
    </dataValidation>
    <dataValidation type="textLength" operator="equal" allowBlank="1" showInputMessage="1" showErrorMessage="1" error="This cell should remain blank." sqref="G191">
      <formula1>0</formula1>
    </dataValidation>
    <dataValidation type="decimal" operator="greaterThanOrEqual" allowBlank="1" showInputMessage="1" showErrorMessage="1" error="The volume must not be negative." sqref="G192:G196">
      <formula1>0</formula1>
    </dataValidation>
    <dataValidation type="textLength" operator="equal" allowBlank="1" showInputMessage="1" showErrorMessage="1" error="This cell should remain blank." sqref="G197">
      <formula1>0</formula1>
    </dataValidation>
    <dataValidation type="decimal" operator="greaterThanOrEqual" allowBlank="1" showInputMessage="1" showErrorMessage="1" error="The volume must not be negative." sqref="G198:G202">
      <formula1>0</formula1>
    </dataValidation>
    <dataValidation type="textLength" operator="equal" allowBlank="1" showInputMessage="1" showErrorMessage="1" error="This cell should remain blank." sqref="G203">
      <formula1>0</formula1>
    </dataValidation>
    <dataValidation type="decimal" operator="greaterThanOrEqual" allowBlank="1" showInputMessage="1" showErrorMessage="1" error="The volume must not be negative." sqref="G204:G208">
      <formula1>0</formula1>
    </dataValidation>
    <dataValidation type="textLength" operator="equal" allowBlank="1" showInputMessage="1" showErrorMessage="1" error="This cell should remain blank." sqref="G209">
      <formula1>0</formula1>
    </dataValidation>
    <dataValidation type="decimal" operator="greaterThanOrEqual" allowBlank="1" showInputMessage="1" showErrorMessage="1" error="The volume must not be negative." sqref="G210:G214">
      <formula1>0</formula1>
    </dataValidation>
    <dataValidation type="textLength" operator="equal" allowBlank="1" showInputMessage="1" showErrorMessage="1" error="This cell should remain blank." sqref="G215">
      <formula1>0</formula1>
    </dataValidation>
    <dataValidation type="decimal" operator="greaterThanOrEqual" allowBlank="1" showInputMessage="1" showErrorMessage="1" error="The volume must not be negative." sqref="G216:G220">
      <formula1>0</formula1>
    </dataValidation>
    <dataValidation type="textLength" operator="equal" allowBlank="1" showInputMessage="1" showErrorMessage="1" error="This cell should remain blank." sqref="G221">
      <formula1>0</formula1>
    </dataValidation>
    <dataValidation type="decimal" operator="greaterThanOrEqual" allowBlank="1" showInputMessage="1" showErrorMessage="1" error="The volume must not be negative." sqref="G222:G226">
      <formula1>0</formula1>
    </dataValidation>
    <dataValidation type="textLength" operator="equal" allowBlank="1" showInputMessage="1" showErrorMessage="1" error="This cell should remain blank." sqref="G227">
      <formula1>0</formula1>
    </dataValidation>
    <dataValidation type="decimal" operator="greaterThanOrEqual" allowBlank="1" showInputMessage="1" showErrorMessage="1" error="The volume must not be negative." sqref="G228:G232">
      <formula1>0</formula1>
    </dataValidation>
    <dataValidation type="textLength" operator="equal" allowBlank="1" showInputMessage="1" showErrorMessage="1" error="This cell should remain blank." sqref="G233">
      <formula1>0</formula1>
    </dataValidation>
    <dataValidation type="decimal" operator="greaterThanOrEqual" allowBlank="1" showInputMessage="1" showErrorMessage="1" error="The volume must not be negative." sqref="G234:G238">
      <formula1>0</formula1>
    </dataValidation>
    <dataValidation type="textLength" operator="equal" allowBlank="1" showInputMessage="1" showErrorMessage="1" error="This cell should remain blank." sqref="G239">
      <formula1>0</formula1>
    </dataValidation>
    <dataValidation type="decimal" operator="greaterThanOrEqual" allowBlank="1" showInputMessage="1" showErrorMessage="1" error="The volume must not be negative." sqref="G240:G244">
      <formula1>0</formula1>
    </dataValidation>
    <dataValidation type="textLength" operator="equal" allowBlank="1" showInputMessage="1" showErrorMessage="1" error="This cell should remain blank." sqref="G245">
      <formula1>0</formula1>
    </dataValidation>
    <dataValidation type="decimal" operator="greaterThanOrEqual" allowBlank="1" showInputMessage="1" showErrorMessage="1" error="The volume must not be negative." sqref="G246:G250">
      <formula1>0</formula1>
    </dataValidation>
    <dataValidation type="textLength" operator="equal" allowBlank="1" showInputMessage="1" showErrorMessage="1" error="This cell should remain blank." sqref="G251">
      <formula1>0</formula1>
    </dataValidation>
    <dataValidation type="decimal" operator="greaterThanOrEqual" allowBlank="1" showInputMessage="1" showErrorMessage="1" error="The volume must not be negative." sqref="G252:G256">
      <formula1>0</formula1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05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35.7109375" customWidth="1"/>
    <col min="3" max="3" width="20.7109375" customWidth="1"/>
    <col min="4" max="4" width="35.7109375" customWidth="1"/>
    <col min="5" max="251" width="20.7109375" customWidth="1"/>
  </cols>
  <sheetData>
    <row r="1" spans="1:13" ht="21" customHeight="1">
      <c r="A1" s="1">
        <f>"Power flow input data for "&amp;'11'!B7&amp;" in "&amp;'11'!C7&amp;" ("&amp;'11'!D7&amp;")"</f>
        <v>0</v>
      </c>
    </row>
    <row r="3" spans="1:13" ht="21" customHeight="1">
      <c r="A3" s="1" t="s">
        <v>234</v>
      </c>
    </row>
    <row r="5" spans="1:13">
      <c r="B5" s="3" t="s">
        <v>235</v>
      </c>
      <c r="C5" s="3" t="s">
        <v>236</v>
      </c>
      <c r="D5" s="3" t="s">
        <v>237</v>
      </c>
      <c r="E5" s="3" t="s">
        <v>238</v>
      </c>
      <c r="F5" s="3" t="s">
        <v>239</v>
      </c>
      <c r="G5" s="3" t="s">
        <v>240</v>
      </c>
      <c r="H5" s="3" t="s">
        <v>240</v>
      </c>
      <c r="I5" s="3" t="s">
        <v>241</v>
      </c>
      <c r="J5" s="3" t="s">
        <v>242</v>
      </c>
      <c r="K5" s="3" t="s">
        <v>240</v>
      </c>
      <c r="L5" s="3" t="s">
        <v>240</v>
      </c>
    </row>
    <row r="6" spans="1:13">
      <c r="A6" s="19">
        <v>1</v>
      </c>
      <c r="B6" s="13" t="s">
        <v>5</v>
      </c>
      <c r="C6" s="13" t="s">
        <v>5</v>
      </c>
      <c r="D6" s="13" t="s">
        <v>5</v>
      </c>
      <c r="E6" s="4" t="s">
        <v>5</v>
      </c>
      <c r="F6" s="4" t="s">
        <v>5</v>
      </c>
      <c r="G6" s="8">
        <v>0</v>
      </c>
      <c r="H6" s="8">
        <v>0</v>
      </c>
      <c r="I6" s="15" t="s">
        <v>5</v>
      </c>
      <c r="J6" s="15" t="s">
        <v>5</v>
      </c>
      <c r="K6" s="8">
        <v>0</v>
      </c>
      <c r="L6" s="8">
        <v>0</v>
      </c>
      <c r="M6" s="10"/>
    </row>
    <row r="7" spans="1:13">
      <c r="A7" s="19">
        <v>2</v>
      </c>
      <c r="B7" s="13" t="s">
        <v>5</v>
      </c>
      <c r="C7" s="13" t="s">
        <v>5</v>
      </c>
      <c r="D7" s="13" t="s">
        <v>5</v>
      </c>
      <c r="E7" s="4" t="s">
        <v>5</v>
      </c>
      <c r="F7" s="4" t="s">
        <v>5</v>
      </c>
      <c r="G7" s="8">
        <v>0</v>
      </c>
      <c r="H7" s="8">
        <v>0</v>
      </c>
      <c r="I7" s="15" t="s">
        <v>5</v>
      </c>
      <c r="J7" s="15" t="s">
        <v>5</v>
      </c>
      <c r="K7" s="8">
        <v>0</v>
      </c>
      <c r="L7" s="8">
        <v>0</v>
      </c>
      <c r="M7" s="10"/>
    </row>
    <row r="8" spans="1:13">
      <c r="A8" s="19">
        <v>3</v>
      </c>
      <c r="B8" s="13" t="s">
        <v>5</v>
      </c>
      <c r="C8" s="13" t="s">
        <v>5</v>
      </c>
      <c r="D8" s="13" t="s">
        <v>5</v>
      </c>
      <c r="E8" s="4" t="s">
        <v>5</v>
      </c>
      <c r="F8" s="4" t="s">
        <v>5</v>
      </c>
      <c r="G8" s="8">
        <v>0</v>
      </c>
      <c r="H8" s="8">
        <v>0</v>
      </c>
      <c r="I8" s="15" t="s">
        <v>5</v>
      </c>
      <c r="J8" s="15" t="s">
        <v>5</v>
      </c>
      <c r="K8" s="8">
        <v>0</v>
      </c>
      <c r="L8" s="8">
        <v>0</v>
      </c>
      <c r="M8" s="10"/>
    </row>
    <row r="9" spans="1:13">
      <c r="A9" s="19">
        <v>4</v>
      </c>
      <c r="B9" s="13" t="s">
        <v>5</v>
      </c>
      <c r="C9" s="13" t="s">
        <v>5</v>
      </c>
      <c r="D9" s="13" t="s">
        <v>5</v>
      </c>
      <c r="E9" s="4" t="s">
        <v>5</v>
      </c>
      <c r="F9" s="4" t="s">
        <v>5</v>
      </c>
      <c r="G9" s="8">
        <v>0</v>
      </c>
      <c r="H9" s="8">
        <v>0</v>
      </c>
      <c r="I9" s="15" t="s">
        <v>5</v>
      </c>
      <c r="J9" s="15" t="s">
        <v>5</v>
      </c>
      <c r="K9" s="8">
        <v>0</v>
      </c>
      <c r="L9" s="8">
        <v>0</v>
      </c>
      <c r="M9" s="10"/>
    </row>
    <row r="10" spans="1:13">
      <c r="A10" s="19">
        <v>5</v>
      </c>
      <c r="B10" s="13" t="s">
        <v>5</v>
      </c>
      <c r="C10" s="13" t="s">
        <v>5</v>
      </c>
      <c r="D10" s="13" t="s">
        <v>5</v>
      </c>
      <c r="E10" s="4" t="s">
        <v>5</v>
      </c>
      <c r="F10" s="4" t="s">
        <v>5</v>
      </c>
      <c r="G10" s="8">
        <v>0</v>
      </c>
      <c r="H10" s="8">
        <v>0</v>
      </c>
      <c r="I10" s="15" t="s">
        <v>5</v>
      </c>
      <c r="J10" s="15" t="s">
        <v>5</v>
      </c>
      <c r="K10" s="8">
        <v>0</v>
      </c>
      <c r="L10" s="8">
        <v>0</v>
      </c>
      <c r="M10" s="10"/>
    </row>
    <row r="11" spans="1:13">
      <c r="A11" s="19">
        <v>6</v>
      </c>
      <c r="B11" s="13" t="s">
        <v>5</v>
      </c>
      <c r="C11" s="13" t="s">
        <v>5</v>
      </c>
      <c r="D11" s="13" t="s">
        <v>5</v>
      </c>
      <c r="E11" s="4" t="s">
        <v>5</v>
      </c>
      <c r="F11" s="4" t="s">
        <v>5</v>
      </c>
      <c r="G11" s="8">
        <v>0</v>
      </c>
      <c r="H11" s="8">
        <v>0</v>
      </c>
      <c r="I11" s="15" t="s">
        <v>5</v>
      </c>
      <c r="J11" s="15" t="s">
        <v>5</v>
      </c>
      <c r="K11" s="8">
        <v>0</v>
      </c>
      <c r="L11" s="8">
        <v>0</v>
      </c>
      <c r="M11" s="10"/>
    </row>
    <row r="12" spans="1:13">
      <c r="A12" s="19">
        <v>7</v>
      </c>
      <c r="B12" s="13" t="s">
        <v>5</v>
      </c>
      <c r="C12" s="13" t="s">
        <v>5</v>
      </c>
      <c r="D12" s="13" t="s">
        <v>5</v>
      </c>
      <c r="E12" s="4" t="s">
        <v>5</v>
      </c>
      <c r="F12" s="4" t="s">
        <v>5</v>
      </c>
      <c r="G12" s="8">
        <v>0</v>
      </c>
      <c r="H12" s="8">
        <v>0</v>
      </c>
      <c r="I12" s="15" t="s">
        <v>5</v>
      </c>
      <c r="J12" s="15" t="s">
        <v>5</v>
      </c>
      <c r="K12" s="8">
        <v>0</v>
      </c>
      <c r="L12" s="8">
        <v>0</v>
      </c>
      <c r="M12" s="10"/>
    </row>
    <row r="13" spans="1:13">
      <c r="A13" s="19">
        <v>8</v>
      </c>
      <c r="B13" s="13" t="s">
        <v>5</v>
      </c>
      <c r="C13" s="13" t="s">
        <v>5</v>
      </c>
      <c r="D13" s="13" t="s">
        <v>5</v>
      </c>
      <c r="E13" s="4" t="s">
        <v>5</v>
      </c>
      <c r="F13" s="4" t="s">
        <v>5</v>
      </c>
      <c r="G13" s="8">
        <v>0</v>
      </c>
      <c r="H13" s="8">
        <v>0</v>
      </c>
      <c r="I13" s="15" t="s">
        <v>5</v>
      </c>
      <c r="J13" s="15" t="s">
        <v>5</v>
      </c>
      <c r="K13" s="8">
        <v>0</v>
      </c>
      <c r="L13" s="8">
        <v>0</v>
      </c>
      <c r="M13" s="10"/>
    </row>
    <row r="14" spans="1:13">
      <c r="A14" s="19">
        <v>9</v>
      </c>
      <c r="B14" s="13" t="s">
        <v>5</v>
      </c>
      <c r="C14" s="13" t="s">
        <v>5</v>
      </c>
      <c r="D14" s="13" t="s">
        <v>5</v>
      </c>
      <c r="E14" s="4" t="s">
        <v>5</v>
      </c>
      <c r="F14" s="4" t="s">
        <v>5</v>
      </c>
      <c r="G14" s="8">
        <v>0</v>
      </c>
      <c r="H14" s="8">
        <v>0</v>
      </c>
      <c r="I14" s="15" t="s">
        <v>5</v>
      </c>
      <c r="J14" s="15" t="s">
        <v>5</v>
      </c>
      <c r="K14" s="8">
        <v>0</v>
      </c>
      <c r="L14" s="8">
        <v>0</v>
      </c>
      <c r="M14" s="10"/>
    </row>
    <row r="15" spans="1:13">
      <c r="A15" s="19">
        <v>10</v>
      </c>
      <c r="B15" s="13" t="s">
        <v>5</v>
      </c>
      <c r="C15" s="13" t="s">
        <v>5</v>
      </c>
      <c r="D15" s="13" t="s">
        <v>5</v>
      </c>
      <c r="E15" s="4" t="s">
        <v>5</v>
      </c>
      <c r="F15" s="4" t="s">
        <v>5</v>
      </c>
      <c r="G15" s="8">
        <v>0</v>
      </c>
      <c r="H15" s="8">
        <v>0</v>
      </c>
      <c r="I15" s="15" t="s">
        <v>5</v>
      </c>
      <c r="J15" s="15" t="s">
        <v>5</v>
      </c>
      <c r="K15" s="8">
        <v>0</v>
      </c>
      <c r="L15" s="8">
        <v>0</v>
      </c>
      <c r="M15" s="10"/>
    </row>
    <row r="16" spans="1:13">
      <c r="A16" s="19">
        <v>11</v>
      </c>
      <c r="B16" s="13" t="s">
        <v>5</v>
      </c>
      <c r="C16" s="13" t="s">
        <v>5</v>
      </c>
      <c r="D16" s="13" t="s">
        <v>5</v>
      </c>
      <c r="E16" s="4" t="s">
        <v>5</v>
      </c>
      <c r="F16" s="4" t="s">
        <v>5</v>
      </c>
      <c r="G16" s="8">
        <v>0</v>
      </c>
      <c r="H16" s="8">
        <v>0</v>
      </c>
      <c r="I16" s="15" t="s">
        <v>5</v>
      </c>
      <c r="J16" s="15" t="s">
        <v>5</v>
      </c>
      <c r="K16" s="8">
        <v>0</v>
      </c>
      <c r="L16" s="8">
        <v>0</v>
      </c>
      <c r="M16" s="10"/>
    </row>
    <row r="17" spans="1:13">
      <c r="A17" s="19">
        <v>12</v>
      </c>
      <c r="B17" s="13" t="s">
        <v>5</v>
      </c>
      <c r="C17" s="13" t="s">
        <v>5</v>
      </c>
      <c r="D17" s="13" t="s">
        <v>5</v>
      </c>
      <c r="E17" s="4" t="s">
        <v>5</v>
      </c>
      <c r="F17" s="4" t="s">
        <v>5</v>
      </c>
      <c r="G17" s="8">
        <v>0</v>
      </c>
      <c r="H17" s="8">
        <v>0</v>
      </c>
      <c r="I17" s="15" t="s">
        <v>5</v>
      </c>
      <c r="J17" s="15" t="s">
        <v>5</v>
      </c>
      <c r="K17" s="8">
        <v>0</v>
      </c>
      <c r="L17" s="8">
        <v>0</v>
      </c>
      <c r="M17" s="10"/>
    </row>
    <row r="18" spans="1:13">
      <c r="A18" s="19">
        <v>13</v>
      </c>
      <c r="B18" s="13" t="s">
        <v>5</v>
      </c>
      <c r="C18" s="13" t="s">
        <v>5</v>
      </c>
      <c r="D18" s="13" t="s">
        <v>5</v>
      </c>
      <c r="E18" s="4" t="s">
        <v>5</v>
      </c>
      <c r="F18" s="4" t="s">
        <v>5</v>
      </c>
      <c r="G18" s="8">
        <v>0</v>
      </c>
      <c r="H18" s="8">
        <v>0</v>
      </c>
      <c r="I18" s="15" t="s">
        <v>5</v>
      </c>
      <c r="J18" s="15" t="s">
        <v>5</v>
      </c>
      <c r="K18" s="8">
        <v>0</v>
      </c>
      <c r="L18" s="8">
        <v>0</v>
      </c>
      <c r="M18" s="10"/>
    </row>
    <row r="19" spans="1:13">
      <c r="A19" s="19">
        <v>14</v>
      </c>
      <c r="B19" s="13" t="s">
        <v>5</v>
      </c>
      <c r="C19" s="13" t="s">
        <v>5</v>
      </c>
      <c r="D19" s="13" t="s">
        <v>5</v>
      </c>
      <c r="E19" s="4" t="s">
        <v>5</v>
      </c>
      <c r="F19" s="4" t="s">
        <v>5</v>
      </c>
      <c r="G19" s="8">
        <v>0</v>
      </c>
      <c r="H19" s="8">
        <v>0</v>
      </c>
      <c r="I19" s="15" t="s">
        <v>5</v>
      </c>
      <c r="J19" s="15" t="s">
        <v>5</v>
      </c>
      <c r="K19" s="8">
        <v>0</v>
      </c>
      <c r="L19" s="8">
        <v>0</v>
      </c>
      <c r="M19" s="10"/>
    </row>
    <row r="20" spans="1:13">
      <c r="A20" s="19">
        <v>15</v>
      </c>
      <c r="B20" s="13" t="s">
        <v>5</v>
      </c>
      <c r="C20" s="13" t="s">
        <v>5</v>
      </c>
      <c r="D20" s="13" t="s">
        <v>5</v>
      </c>
      <c r="E20" s="4" t="s">
        <v>5</v>
      </c>
      <c r="F20" s="4" t="s">
        <v>5</v>
      </c>
      <c r="G20" s="8">
        <v>0</v>
      </c>
      <c r="H20" s="8">
        <v>0</v>
      </c>
      <c r="I20" s="15" t="s">
        <v>5</v>
      </c>
      <c r="J20" s="15" t="s">
        <v>5</v>
      </c>
      <c r="K20" s="8">
        <v>0</v>
      </c>
      <c r="L20" s="8">
        <v>0</v>
      </c>
      <c r="M20" s="10"/>
    </row>
    <row r="21" spans="1:13">
      <c r="A21" s="19">
        <v>16</v>
      </c>
      <c r="B21" s="13" t="s">
        <v>5</v>
      </c>
      <c r="C21" s="13" t="s">
        <v>5</v>
      </c>
      <c r="D21" s="13" t="s">
        <v>5</v>
      </c>
      <c r="E21" s="4" t="s">
        <v>5</v>
      </c>
      <c r="F21" s="4" t="s">
        <v>5</v>
      </c>
      <c r="G21" s="8">
        <v>0</v>
      </c>
      <c r="H21" s="8">
        <v>0</v>
      </c>
      <c r="I21" s="15" t="s">
        <v>5</v>
      </c>
      <c r="J21" s="15" t="s">
        <v>5</v>
      </c>
      <c r="K21" s="8">
        <v>0</v>
      </c>
      <c r="L21" s="8">
        <v>0</v>
      </c>
      <c r="M21" s="10"/>
    </row>
    <row r="22" spans="1:13">
      <c r="A22" s="19">
        <v>17</v>
      </c>
      <c r="B22" s="13" t="s">
        <v>5</v>
      </c>
      <c r="C22" s="13" t="s">
        <v>5</v>
      </c>
      <c r="D22" s="13" t="s">
        <v>5</v>
      </c>
      <c r="E22" s="4" t="s">
        <v>5</v>
      </c>
      <c r="F22" s="4" t="s">
        <v>5</v>
      </c>
      <c r="G22" s="8">
        <v>0</v>
      </c>
      <c r="H22" s="8">
        <v>0</v>
      </c>
      <c r="I22" s="15" t="s">
        <v>5</v>
      </c>
      <c r="J22" s="15" t="s">
        <v>5</v>
      </c>
      <c r="K22" s="8">
        <v>0</v>
      </c>
      <c r="L22" s="8">
        <v>0</v>
      </c>
      <c r="M22" s="10"/>
    </row>
    <row r="23" spans="1:13">
      <c r="A23" s="19">
        <v>18</v>
      </c>
      <c r="B23" s="13" t="s">
        <v>5</v>
      </c>
      <c r="C23" s="13" t="s">
        <v>5</v>
      </c>
      <c r="D23" s="13" t="s">
        <v>5</v>
      </c>
      <c r="E23" s="4" t="s">
        <v>5</v>
      </c>
      <c r="F23" s="4" t="s">
        <v>5</v>
      </c>
      <c r="G23" s="8">
        <v>0</v>
      </c>
      <c r="H23" s="8">
        <v>0</v>
      </c>
      <c r="I23" s="15" t="s">
        <v>5</v>
      </c>
      <c r="J23" s="15" t="s">
        <v>5</v>
      </c>
      <c r="K23" s="8">
        <v>0</v>
      </c>
      <c r="L23" s="8">
        <v>0</v>
      </c>
      <c r="M23" s="10"/>
    </row>
    <row r="24" spans="1:13">
      <c r="A24" s="19">
        <v>19</v>
      </c>
      <c r="B24" s="13" t="s">
        <v>5</v>
      </c>
      <c r="C24" s="13" t="s">
        <v>5</v>
      </c>
      <c r="D24" s="13" t="s">
        <v>5</v>
      </c>
      <c r="E24" s="4" t="s">
        <v>5</v>
      </c>
      <c r="F24" s="4" t="s">
        <v>5</v>
      </c>
      <c r="G24" s="8">
        <v>0</v>
      </c>
      <c r="H24" s="8">
        <v>0</v>
      </c>
      <c r="I24" s="15" t="s">
        <v>5</v>
      </c>
      <c r="J24" s="15" t="s">
        <v>5</v>
      </c>
      <c r="K24" s="8">
        <v>0</v>
      </c>
      <c r="L24" s="8">
        <v>0</v>
      </c>
      <c r="M24" s="10"/>
    </row>
    <row r="25" spans="1:13">
      <c r="A25" s="19">
        <v>20</v>
      </c>
      <c r="B25" s="13" t="s">
        <v>5</v>
      </c>
      <c r="C25" s="13" t="s">
        <v>5</v>
      </c>
      <c r="D25" s="13" t="s">
        <v>5</v>
      </c>
      <c r="E25" s="4" t="s">
        <v>5</v>
      </c>
      <c r="F25" s="4" t="s">
        <v>5</v>
      </c>
      <c r="G25" s="8">
        <v>0</v>
      </c>
      <c r="H25" s="8">
        <v>0</v>
      </c>
      <c r="I25" s="15" t="s">
        <v>5</v>
      </c>
      <c r="J25" s="15" t="s">
        <v>5</v>
      </c>
      <c r="K25" s="8">
        <v>0</v>
      </c>
      <c r="L25" s="8">
        <v>0</v>
      </c>
      <c r="M25" s="10"/>
    </row>
    <row r="26" spans="1:13">
      <c r="A26" s="19">
        <v>21</v>
      </c>
      <c r="B26" s="13" t="s">
        <v>5</v>
      </c>
      <c r="C26" s="13" t="s">
        <v>5</v>
      </c>
      <c r="D26" s="13" t="s">
        <v>5</v>
      </c>
      <c r="E26" s="4" t="s">
        <v>5</v>
      </c>
      <c r="F26" s="4" t="s">
        <v>5</v>
      </c>
      <c r="G26" s="8">
        <v>0</v>
      </c>
      <c r="H26" s="8">
        <v>0</v>
      </c>
      <c r="I26" s="15" t="s">
        <v>5</v>
      </c>
      <c r="J26" s="15" t="s">
        <v>5</v>
      </c>
      <c r="K26" s="8">
        <v>0</v>
      </c>
      <c r="L26" s="8">
        <v>0</v>
      </c>
      <c r="M26" s="10"/>
    </row>
    <row r="27" spans="1:13">
      <c r="A27" s="19">
        <v>22</v>
      </c>
      <c r="B27" s="13" t="s">
        <v>5</v>
      </c>
      <c r="C27" s="13" t="s">
        <v>5</v>
      </c>
      <c r="D27" s="13" t="s">
        <v>5</v>
      </c>
      <c r="E27" s="4" t="s">
        <v>5</v>
      </c>
      <c r="F27" s="4" t="s">
        <v>5</v>
      </c>
      <c r="G27" s="8">
        <v>0</v>
      </c>
      <c r="H27" s="8">
        <v>0</v>
      </c>
      <c r="I27" s="15" t="s">
        <v>5</v>
      </c>
      <c r="J27" s="15" t="s">
        <v>5</v>
      </c>
      <c r="K27" s="8">
        <v>0</v>
      </c>
      <c r="L27" s="8">
        <v>0</v>
      </c>
      <c r="M27" s="10"/>
    </row>
    <row r="28" spans="1:13">
      <c r="A28" s="19">
        <v>23</v>
      </c>
      <c r="B28" s="13" t="s">
        <v>5</v>
      </c>
      <c r="C28" s="13" t="s">
        <v>5</v>
      </c>
      <c r="D28" s="13" t="s">
        <v>5</v>
      </c>
      <c r="E28" s="4" t="s">
        <v>5</v>
      </c>
      <c r="F28" s="4" t="s">
        <v>5</v>
      </c>
      <c r="G28" s="8">
        <v>0</v>
      </c>
      <c r="H28" s="8">
        <v>0</v>
      </c>
      <c r="I28" s="15" t="s">
        <v>5</v>
      </c>
      <c r="J28" s="15" t="s">
        <v>5</v>
      </c>
      <c r="K28" s="8">
        <v>0</v>
      </c>
      <c r="L28" s="8">
        <v>0</v>
      </c>
      <c r="M28" s="10"/>
    </row>
    <row r="29" spans="1:13">
      <c r="A29" s="19">
        <v>24</v>
      </c>
      <c r="B29" s="13" t="s">
        <v>5</v>
      </c>
      <c r="C29" s="13" t="s">
        <v>5</v>
      </c>
      <c r="D29" s="13" t="s">
        <v>5</v>
      </c>
      <c r="E29" s="4" t="s">
        <v>5</v>
      </c>
      <c r="F29" s="4" t="s">
        <v>5</v>
      </c>
      <c r="G29" s="8">
        <v>0</v>
      </c>
      <c r="H29" s="8">
        <v>0</v>
      </c>
      <c r="I29" s="15" t="s">
        <v>5</v>
      </c>
      <c r="J29" s="15" t="s">
        <v>5</v>
      </c>
      <c r="K29" s="8">
        <v>0</v>
      </c>
      <c r="L29" s="8">
        <v>0</v>
      </c>
      <c r="M29" s="10"/>
    </row>
    <row r="30" spans="1:13">
      <c r="A30" s="19">
        <v>25</v>
      </c>
      <c r="B30" s="13" t="s">
        <v>5</v>
      </c>
      <c r="C30" s="13" t="s">
        <v>5</v>
      </c>
      <c r="D30" s="13" t="s">
        <v>5</v>
      </c>
      <c r="E30" s="4" t="s">
        <v>5</v>
      </c>
      <c r="F30" s="4" t="s">
        <v>5</v>
      </c>
      <c r="G30" s="8">
        <v>0</v>
      </c>
      <c r="H30" s="8">
        <v>0</v>
      </c>
      <c r="I30" s="15" t="s">
        <v>5</v>
      </c>
      <c r="J30" s="15" t="s">
        <v>5</v>
      </c>
      <c r="K30" s="8">
        <v>0</v>
      </c>
      <c r="L30" s="8">
        <v>0</v>
      </c>
      <c r="M30" s="10"/>
    </row>
    <row r="31" spans="1:13">
      <c r="A31" s="19">
        <v>26</v>
      </c>
      <c r="B31" s="13" t="s">
        <v>5</v>
      </c>
      <c r="C31" s="13" t="s">
        <v>5</v>
      </c>
      <c r="D31" s="13" t="s">
        <v>5</v>
      </c>
      <c r="E31" s="4" t="s">
        <v>5</v>
      </c>
      <c r="F31" s="4" t="s">
        <v>5</v>
      </c>
      <c r="G31" s="8">
        <v>0</v>
      </c>
      <c r="H31" s="8">
        <v>0</v>
      </c>
      <c r="I31" s="15" t="s">
        <v>5</v>
      </c>
      <c r="J31" s="15" t="s">
        <v>5</v>
      </c>
      <c r="K31" s="8">
        <v>0</v>
      </c>
      <c r="L31" s="8">
        <v>0</v>
      </c>
      <c r="M31" s="10"/>
    </row>
    <row r="32" spans="1:13">
      <c r="A32" s="19">
        <v>27</v>
      </c>
      <c r="B32" s="13" t="s">
        <v>5</v>
      </c>
      <c r="C32" s="13" t="s">
        <v>5</v>
      </c>
      <c r="D32" s="13" t="s">
        <v>5</v>
      </c>
      <c r="E32" s="4" t="s">
        <v>5</v>
      </c>
      <c r="F32" s="4" t="s">
        <v>5</v>
      </c>
      <c r="G32" s="8">
        <v>0</v>
      </c>
      <c r="H32" s="8">
        <v>0</v>
      </c>
      <c r="I32" s="15" t="s">
        <v>5</v>
      </c>
      <c r="J32" s="15" t="s">
        <v>5</v>
      </c>
      <c r="K32" s="8">
        <v>0</v>
      </c>
      <c r="L32" s="8">
        <v>0</v>
      </c>
      <c r="M32" s="10"/>
    </row>
    <row r="33" spans="1:13">
      <c r="A33" s="19">
        <v>28</v>
      </c>
      <c r="B33" s="13" t="s">
        <v>5</v>
      </c>
      <c r="C33" s="13" t="s">
        <v>5</v>
      </c>
      <c r="D33" s="13" t="s">
        <v>5</v>
      </c>
      <c r="E33" s="4" t="s">
        <v>5</v>
      </c>
      <c r="F33" s="4" t="s">
        <v>5</v>
      </c>
      <c r="G33" s="8">
        <v>0</v>
      </c>
      <c r="H33" s="8">
        <v>0</v>
      </c>
      <c r="I33" s="15" t="s">
        <v>5</v>
      </c>
      <c r="J33" s="15" t="s">
        <v>5</v>
      </c>
      <c r="K33" s="8">
        <v>0</v>
      </c>
      <c r="L33" s="8">
        <v>0</v>
      </c>
      <c r="M33" s="10"/>
    </row>
    <row r="34" spans="1:13">
      <c r="A34" s="19">
        <v>29</v>
      </c>
      <c r="B34" s="13" t="s">
        <v>5</v>
      </c>
      <c r="C34" s="13" t="s">
        <v>5</v>
      </c>
      <c r="D34" s="13" t="s">
        <v>5</v>
      </c>
      <c r="E34" s="4" t="s">
        <v>5</v>
      </c>
      <c r="F34" s="4" t="s">
        <v>5</v>
      </c>
      <c r="G34" s="8">
        <v>0</v>
      </c>
      <c r="H34" s="8">
        <v>0</v>
      </c>
      <c r="I34" s="15" t="s">
        <v>5</v>
      </c>
      <c r="J34" s="15" t="s">
        <v>5</v>
      </c>
      <c r="K34" s="8">
        <v>0</v>
      </c>
      <c r="L34" s="8">
        <v>0</v>
      </c>
      <c r="M34" s="10"/>
    </row>
    <row r="35" spans="1:13">
      <c r="A35" s="19">
        <v>30</v>
      </c>
      <c r="B35" s="13" t="s">
        <v>5</v>
      </c>
      <c r="C35" s="13" t="s">
        <v>5</v>
      </c>
      <c r="D35" s="13" t="s">
        <v>5</v>
      </c>
      <c r="E35" s="4" t="s">
        <v>5</v>
      </c>
      <c r="F35" s="4" t="s">
        <v>5</v>
      </c>
      <c r="G35" s="8">
        <v>0</v>
      </c>
      <c r="H35" s="8">
        <v>0</v>
      </c>
      <c r="I35" s="15" t="s">
        <v>5</v>
      </c>
      <c r="J35" s="15" t="s">
        <v>5</v>
      </c>
      <c r="K35" s="8">
        <v>0</v>
      </c>
      <c r="L35" s="8">
        <v>0</v>
      </c>
      <c r="M35" s="10"/>
    </row>
    <row r="36" spans="1:13">
      <c r="A36" s="19">
        <v>31</v>
      </c>
      <c r="B36" s="13" t="s">
        <v>5</v>
      </c>
      <c r="C36" s="13" t="s">
        <v>5</v>
      </c>
      <c r="D36" s="13" t="s">
        <v>5</v>
      </c>
      <c r="E36" s="4" t="s">
        <v>5</v>
      </c>
      <c r="F36" s="4" t="s">
        <v>5</v>
      </c>
      <c r="G36" s="8">
        <v>0</v>
      </c>
      <c r="H36" s="8">
        <v>0</v>
      </c>
      <c r="I36" s="15" t="s">
        <v>5</v>
      </c>
      <c r="J36" s="15" t="s">
        <v>5</v>
      </c>
      <c r="K36" s="8">
        <v>0</v>
      </c>
      <c r="L36" s="8">
        <v>0</v>
      </c>
      <c r="M36" s="10"/>
    </row>
    <row r="37" spans="1:13">
      <c r="A37" s="19">
        <v>32</v>
      </c>
      <c r="B37" s="13" t="s">
        <v>5</v>
      </c>
      <c r="C37" s="13" t="s">
        <v>5</v>
      </c>
      <c r="D37" s="13" t="s">
        <v>5</v>
      </c>
      <c r="E37" s="4" t="s">
        <v>5</v>
      </c>
      <c r="F37" s="4" t="s">
        <v>5</v>
      </c>
      <c r="G37" s="8">
        <v>0</v>
      </c>
      <c r="H37" s="8">
        <v>0</v>
      </c>
      <c r="I37" s="15" t="s">
        <v>5</v>
      </c>
      <c r="J37" s="15" t="s">
        <v>5</v>
      </c>
      <c r="K37" s="8">
        <v>0</v>
      </c>
      <c r="L37" s="8">
        <v>0</v>
      </c>
      <c r="M37" s="10"/>
    </row>
    <row r="38" spans="1:13">
      <c r="A38" s="19">
        <v>33</v>
      </c>
      <c r="B38" s="13" t="s">
        <v>5</v>
      </c>
      <c r="C38" s="13" t="s">
        <v>5</v>
      </c>
      <c r="D38" s="13" t="s">
        <v>5</v>
      </c>
      <c r="E38" s="4" t="s">
        <v>5</v>
      </c>
      <c r="F38" s="4" t="s">
        <v>5</v>
      </c>
      <c r="G38" s="8">
        <v>0</v>
      </c>
      <c r="H38" s="8">
        <v>0</v>
      </c>
      <c r="I38" s="15" t="s">
        <v>5</v>
      </c>
      <c r="J38" s="15" t="s">
        <v>5</v>
      </c>
      <c r="K38" s="8">
        <v>0</v>
      </c>
      <c r="L38" s="8">
        <v>0</v>
      </c>
      <c r="M38" s="10"/>
    </row>
    <row r="39" spans="1:13">
      <c r="A39" s="19">
        <v>34</v>
      </c>
      <c r="B39" s="13" t="s">
        <v>5</v>
      </c>
      <c r="C39" s="13" t="s">
        <v>5</v>
      </c>
      <c r="D39" s="13" t="s">
        <v>5</v>
      </c>
      <c r="E39" s="4" t="s">
        <v>5</v>
      </c>
      <c r="F39" s="4" t="s">
        <v>5</v>
      </c>
      <c r="G39" s="8">
        <v>0</v>
      </c>
      <c r="H39" s="8">
        <v>0</v>
      </c>
      <c r="I39" s="15" t="s">
        <v>5</v>
      </c>
      <c r="J39" s="15" t="s">
        <v>5</v>
      </c>
      <c r="K39" s="8">
        <v>0</v>
      </c>
      <c r="L39" s="8">
        <v>0</v>
      </c>
      <c r="M39" s="10"/>
    </row>
    <row r="40" spans="1:13">
      <c r="A40" s="19">
        <v>35</v>
      </c>
      <c r="B40" s="13" t="s">
        <v>5</v>
      </c>
      <c r="C40" s="13" t="s">
        <v>5</v>
      </c>
      <c r="D40" s="13" t="s">
        <v>5</v>
      </c>
      <c r="E40" s="4" t="s">
        <v>5</v>
      </c>
      <c r="F40" s="4" t="s">
        <v>5</v>
      </c>
      <c r="G40" s="8">
        <v>0</v>
      </c>
      <c r="H40" s="8">
        <v>0</v>
      </c>
      <c r="I40" s="15" t="s">
        <v>5</v>
      </c>
      <c r="J40" s="15" t="s">
        <v>5</v>
      </c>
      <c r="K40" s="8">
        <v>0</v>
      </c>
      <c r="L40" s="8">
        <v>0</v>
      </c>
      <c r="M40" s="10"/>
    </row>
    <row r="41" spans="1:13">
      <c r="A41" s="19">
        <v>36</v>
      </c>
      <c r="B41" s="13" t="s">
        <v>5</v>
      </c>
      <c r="C41" s="13" t="s">
        <v>5</v>
      </c>
      <c r="D41" s="13" t="s">
        <v>5</v>
      </c>
      <c r="E41" s="4" t="s">
        <v>5</v>
      </c>
      <c r="F41" s="4" t="s">
        <v>5</v>
      </c>
      <c r="G41" s="8">
        <v>0</v>
      </c>
      <c r="H41" s="8">
        <v>0</v>
      </c>
      <c r="I41" s="15" t="s">
        <v>5</v>
      </c>
      <c r="J41" s="15" t="s">
        <v>5</v>
      </c>
      <c r="K41" s="8">
        <v>0</v>
      </c>
      <c r="L41" s="8">
        <v>0</v>
      </c>
      <c r="M41" s="10"/>
    </row>
    <row r="42" spans="1:13">
      <c r="A42" s="19">
        <v>37</v>
      </c>
      <c r="B42" s="13" t="s">
        <v>5</v>
      </c>
      <c r="C42" s="13" t="s">
        <v>5</v>
      </c>
      <c r="D42" s="13" t="s">
        <v>5</v>
      </c>
      <c r="E42" s="4" t="s">
        <v>5</v>
      </c>
      <c r="F42" s="4" t="s">
        <v>5</v>
      </c>
      <c r="G42" s="8">
        <v>0</v>
      </c>
      <c r="H42" s="8">
        <v>0</v>
      </c>
      <c r="I42" s="15" t="s">
        <v>5</v>
      </c>
      <c r="J42" s="15" t="s">
        <v>5</v>
      </c>
      <c r="K42" s="8">
        <v>0</v>
      </c>
      <c r="L42" s="8">
        <v>0</v>
      </c>
      <c r="M42" s="10"/>
    </row>
    <row r="43" spans="1:13">
      <c r="A43" s="19">
        <v>38</v>
      </c>
      <c r="B43" s="13" t="s">
        <v>5</v>
      </c>
      <c r="C43" s="13" t="s">
        <v>5</v>
      </c>
      <c r="D43" s="13" t="s">
        <v>5</v>
      </c>
      <c r="E43" s="4" t="s">
        <v>5</v>
      </c>
      <c r="F43" s="4" t="s">
        <v>5</v>
      </c>
      <c r="G43" s="8">
        <v>0</v>
      </c>
      <c r="H43" s="8">
        <v>0</v>
      </c>
      <c r="I43" s="15" t="s">
        <v>5</v>
      </c>
      <c r="J43" s="15" t="s">
        <v>5</v>
      </c>
      <c r="K43" s="8">
        <v>0</v>
      </c>
      <c r="L43" s="8">
        <v>0</v>
      </c>
      <c r="M43" s="10"/>
    </row>
    <row r="44" spans="1:13">
      <c r="A44" s="19">
        <v>39</v>
      </c>
      <c r="B44" s="13" t="s">
        <v>5</v>
      </c>
      <c r="C44" s="13" t="s">
        <v>5</v>
      </c>
      <c r="D44" s="13" t="s">
        <v>5</v>
      </c>
      <c r="E44" s="4" t="s">
        <v>5</v>
      </c>
      <c r="F44" s="4" t="s">
        <v>5</v>
      </c>
      <c r="G44" s="8">
        <v>0</v>
      </c>
      <c r="H44" s="8">
        <v>0</v>
      </c>
      <c r="I44" s="15" t="s">
        <v>5</v>
      </c>
      <c r="J44" s="15" t="s">
        <v>5</v>
      </c>
      <c r="K44" s="8">
        <v>0</v>
      </c>
      <c r="L44" s="8">
        <v>0</v>
      </c>
      <c r="M44" s="10"/>
    </row>
    <row r="45" spans="1:13">
      <c r="A45" s="19">
        <v>40</v>
      </c>
      <c r="B45" s="13" t="s">
        <v>5</v>
      </c>
      <c r="C45" s="13" t="s">
        <v>5</v>
      </c>
      <c r="D45" s="13" t="s">
        <v>5</v>
      </c>
      <c r="E45" s="4" t="s">
        <v>5</v>
      </c>
      <c r="F45" s="4" t="s">
        <v>5</v>
      </c>
      <c r="G45" s="8">
        <v>0</v>
      </c>
      <c r="H45" s="8">
        <v>0</v>
      </c>
      <c r="I45" s="15" t="s">
        <v>5</v>
      </c>
      <c r="J45" s="15" t="s">
        <v>5</v>
      </c>
      <c r="K45" s="8">
        <v>0</v>
      </c>
      <c r="L45" s="8">
        <v>0</v>
      </c>
      <c r="M45" s="10"/>
    </row>
    <row r="46" spans="1:13">
      <c r="A46" s="19">
        <v>41</v>
      </c>
      <c r="B46" s="13" t="s">
        <v>5</v>
      </c>
      <c r="C46" s="13" t="s">
        <v>5</v>
      </c>
      <c r="D46" s="13" t="s">
        <v>5</v>
      </c>
      <c r="E46" s="4" t="s">
        <v>5</v>
      </c>
      <c r="F46" s="4" t="s">
        <v>5</v>
      </c>
      <c r="G46" s="8">
        <v>0</v>
      </c>
      <c r="H46" s="8">
        <v>0</v>
      </c>
      <c r="I46" s="15" t="s">
        <v>5</v>
      </c>
      <c r="J46" s="15" t="s">
        <v>5</v>
      </c>
      <c r="K46" s="8">
        <v>0</v>
      </c>
      <c r="L46" s="8">
        <v>0</v>
      </c>
      <c r="M46" s="10"/>
    </row>
    <row r="47" spans="1:13">
      <c r="A47" s="19">
        <v>42</v>
      </c>
      <c r="B47" s="13" t="s">
        <v>5</v>
      </c>
      <c r="C47" s="13" t="s">
        <v>5</v>
      </c>
      <c r="D47" s="13" t="s">
        <v>5</v>
      </c>
      <c r="E47" s="4" t="s">
        <v>5</v>
      </c>
      <c r="F47" s="4" t="s">
        <v>5</v>
      </c>
      <c r="G47" s="8">
        <v>0</v>
      </c>
      <c r="H47" s="8">
        <v>0</v>
      </c>
      <c r="I47" s="15" t="s">
        <v>5</v>
      </c>
      <c r="J47" s="15" t="s">
        <v>5</v>
      </c>
      <c r="K47" s="8">
        <v>0</v>
      </c>
      <c r="L47" s="8">
        <v>0</v>
      </c>
      <c r="M47" s="10"/>
    </row>
    <row r="48" spans="1:13">
      <c r="A48" s="19">
        <v>43</v>
      </c>
      <c r="B48" s="13" t="s">
        <v>5</v>
      </c>
      <c r="C48" s="13" t="s">
        <v>5</v>
      </c>
      <c r="D48" s="13" t="s">
        <v>5</v>
      </c>
      <c r="E48" s="4" t="s">
        <v>5</v>
      </c>
      <c r="F48" s="4" t="s">
        <v>5</v>
      </c>
      <c r="G48" s="8">
        <v>0</v>
      </c>
      <c r="H48" s="8">
        <v>0</v>
      </c>
      <c r="I48" s="15" t="s">
        <v>5</v>
      </c>
      <c r="J48" s="15" t="s">
        <v>5</v>
      </c>
      <c r="K48" s="8">
        <v>0</v>
      </c>
      <c r="L48" s="8">
        <v>0</v>
      </c>
      <c r="M48" s="10"/>
    </row>
    <row r="49" spans="1:13">
      <c r="A49" s="19">
        <v>44</v>
      </c>
      <c r="B49" s="13" t="s">
        <v>5</v>
      </c>
      <c r="C49" s="13" t="s">
        <v>5</v>
      </c>
      <c r="D49" s="13" t="s">
        <v>5</v>
      </c>
      <c r="E49" s="4" t="s">
        <v>5</v>
      </c>
      <c r="F49" s="4" t="s">
        <v>5</v>
      </c>
      <c r="G49" s="8">
        <v>0</v>
      </c>
      <c r="H49" s="8">
        <v>0</v>
      </c>
      <c r="I49" s="15" t="s">
        <v>5</v>
      </c>
      <c r="J49" s="15" t="s">
        <v>5</v>
      </c>
      <c r="K49" s="8">
        <v>0</v>
      </c>
      <c r="L49" s="8">
        <v>0</v>
      </c>
      <c r="M49" s="10"/>
    </row>
    <row r="50" spans="1:13">
      <c r="A50" s="19">
        <v>45</v>
      </c>
      <c r="B50" s="13" t="s">
        <v>5</v>
      </c>
      <c r="C50" s="13" t="s">
        <v>5</v>
      </c>
      <c r="D50" s="13" t="s">
        <v>5</v>
      </c>
      <c r="E50" s="4" t="s">
        <v>5</v>
      </c>
      <c r="F50" s="4" t="s">
        <v>5</v>
      </c>
      <c r="G50" s="8">
        <v>0</v>
      </c>
      <c r="H50" s="8">
        <v>0</v>
      </c>
      <c r="I50" s="15" t="s">
        <v>5</v>
      </c>
      <c r="J50" s="15" t="s">
        <v>5</v>
      </c>
      <c r="K50" s="8">
        <v>0</v>
      </c>
      <c r="L50" s="8">
        <v>0</v>
      </c>
      <c r="M50" s="10"/>
    </row>
    <row r="51" spans="1:13">
      <c r="A51" s="19">
        <v>46</v>
      </c>
      <c r="B51" s="13" t="s">
        <v>5</v>
      </c>
      <c r="C51" s="13" t="s">
        <v>5</v>
      </c>
      <c r="D51" s="13" t="s">
        <v>5</v>
      </c>
      <c r="E51" s="4" t="s">
        <v>5</v>
      </c>
      <c r="F51" s="4" t="s">
        <v>5</v>
      </c>
      <c r="G51" s="8">
        <v>0</v>
      </c>
      <c r="H51" s="8">
        <v>0</v>
      </c>
      <c r="I51" s="15" t="s">
        <v>5</v>
      </c>
      <c r="J51" s="15" t="s">
        <v>5</v>
      </c>
      <c r="K51" s="8">
        <v>0</v>
      </c>
      <c r="L51" s="8">
        <v>0</v>
      </c>
      <c r="M51" s="10"/>
    </row>
    <row r="52" spans="1:13">
      <c r="A52" s="19">
        <v>47</v>
      </c>
      <c r="B52" s="13" t="s">
        <v>5</v>
      </c>
      <c r="C52" s="13" t="s">
        <v>5</v>
      </c>
      <c r="D52" s="13" t="s">
        <v>5</v>
      </c>
      <c r="E52" s="4" t="s">
        <v>5</v>
      </c>
      <c r="F52" s="4" t="s">
        <v>5</v>
      </c>
      <c r="G52" s="8">
        <v>0</v>
      </c>
      <c r="H52" s="8">
        <v>0</v>
      </c>
      <c r="I52" s="15" t="s">
        <v>5</v>
      </c>
      <c r="J52" s="15" t="s">
        <v>5</v>
      </c>
      <c r="K52" s="8">
        <v>0</v>
      </c>
      <c r="L52" s="8">
        <v>0</v>
      </c>
      <c r="M52" s="10"/>
    </row>
    <row r="53" spans="1:13">
      <c r="A53" s="19">
        <v>48</v>
      </c>
      <c r="B53" s="13" t="s">
        <v>5</v>
      </c>
      <c r="C53" s="13" t="s">
        <v>5</v>
      </c>
      <c r="D53" s="13" t="s">
        <v>5</v>
      </c>
      <c r="E53" s="4" t="s">
        <v>5</v>
      </c>
      <c r="F53" s="4" t="s">
        <v>5</v>
      </c>
      <c r="G53" s="8">
        <v>0</v>
      </c>
      <c r="H53" s="8">
        <v>0</v>
      </c>
      <c r="I53" s="15" t="s">
        <v>5</v>
      </c>
      <c r="J53" s="15" t="s">
        <v>5</v>
      </c>
      <c r="K53" s="8">
        <v>0</v>
      </c>
      <c r="L53" s="8">
        <v>0</v>
      </c>
      <c r="M53" s="10"/>
    </row>
    <row r="54" spans="1:13">
      <c r="A54" s="19">
        <v>49</v>
      </c>
      <c r="B54" s="13" t="s">
        <v>5</v>
      </c>
      <c r="C54" s="13" t="s">
        <v>5</v>
      </c>
      <c r="D54" s="13" t="s">
        <v>5</v>
      </c>
      <c r="E54" s="4" t="s">
        <v>5</v>
      </c>
      <c r="F54" s="4" t="s">
        <v>5</v>
      </c>
      <c r="G54" s="8">
        <v>0</v>
      </c>
      <c r="H54" s="8">
        <v>0</v>
      </c>
      <c r="I54" s="15" t="s">
        <v>5</v>
      </c>
      <c r="J54" s="15" t="s">
        <v>5</v>
      </c>
      <c r="K54" s="8">
        <v>0</v>
      </c>
      <c r="L54" s="8">
        <v>0</v>
      </c>
      <c r="M54" s="10"/>
    </row>
    <row r="55" spans="1:13">
      <c r="A55" s="19">
        <v>50</v>
      </c>
      <c r="B55" s="13" t="s">
        <v>5</v>
      </c>
      <c r="C55" s="13" t="s">
        <v>5</v>
      </c>
      <c r="D55" s="13" t="s">
        <v>5</v>
      </c>
      <c r="E55" s="4" t="s">
        <v>5</v>
      </c>
      <c r="F55" s="4" t="s">
        <v>5</v>
      </c>
      <c r="G55" s="8">
        <v>0</v>
      </c>
      <c r="H55" s="8">
        <v>0</v>
      </c>
      <c r="I55" s="15" t="s">
        <v>5</v>
      </c>
      <c r="J55" s="15" t="s">
        <v>5</v>
      </c>
      <c r="K55" s="8">
        <v>0</v>
      </c>
      <c r="L55" s="8">
        <v>0</v>
      </c>
      <c r="M55" s="10"/>
    </row>
    <row r="56" spans="1:13">
      <c r="A56" s="19">
        <v>51</v>
      </c>
      <c r="B56" s="13" t="s">
        <v>5</v>
      </c>
      <c r="C56" s="13" t="s">
        <v>5</v>
      </c>
      <c r="D56" s="13" t="s">
        <v>5</v>
      </c>
      <c r="E56" s="4" t="s">
        <v>5</v>
      </c>
      <c r="F56" s="4" t="s">
        <v>5</v>
      </c>
      <c r="G56" s="8">
        <v>0</v>
      </c>
      <c r="H56" s="8">
        <v>0</v>
      </c>
      <c r="I56" s="15" t="s">
        <v>5</v>
      </c>
      <c r="J56" s="15" t="s">
        <v>5</v>
      </c>
      <c r="K56" s="8">
        <v>0</v>
      </c>
      <c r="L56" s="8">
        <v>0</v>
      </c>
      <c r="M56" s="10"/>
    </row>
    <row r="57" spans="1:13">
      <c r="A57" s="19">
        <v>52</v>
      </c>
      <c r="B57" s="13" t="s">
        <v>5</v>
      </c>
      <c r="C57" s="13" t="s">
        <v>5</v>
      </c>
      <c r="D57" s="13" t="s">
        <v>5</v>
      </c>
      <c r="E57" s="4" t="s">
        <v>5</v>
      </c>
      <c r="F57" s="4" t="s">
        <v>5</v>
      </c>
      <c r="G57" s="8">
        <v>0</v>
      </c>
      <c r="H57" s="8">
        <v>0</v>
      </c>
      <c r="I57" s="15" t="s">
        <v>5</v>
      </c>
      <c r="J57" s="15" t="s">
        <v>5</v>
      </c>
      <c r="K57" s="8">
        <v>0</v>
      </c>
      <c r="L57" s="8">
        <v>0</v>
      </c>
      <c r="M57" s="10"/>
    </row>
    <row r="58" spans="1:13">
      <c r="A58" s="19">
        <v>53</v>
      </c>
      <c r="B58" s="13" t="s">
        <v>5</v>
      </c>
      <c r="C58" s="13" t="s">
        <v>5</v>
      </c>
      <c r="D58" s="13" t="s">
        <v>5</v>
      </c>
      <c r="E58" s="4" t="s">
        <v>5</v>
      </c>
      <c r="F58" s="4" t="s">
        <v>5</v>
      </c>
      <c r="G58" s="8">
        <v>0</v>
      </c>
      <c r="H58" s="8">
        <v>0</v>
      </c>
      <c r="I58" s="15" t="s">
        <v>5</v>
      </c>
      <c r="J58" s="15" t="s">
        <v>5</v>
      </c>
      <c r="K58" s="8">
        <v>0</v>
      </c>
      <c r="L58" s="8">
        <v>0</v>
      </c>
      <c r="M58" s="10"/>
    </row>
    <row r="59" spans="1:13">
      <c r="A59" s="19">
        <v>54</v>
      </c>
      <c r="B59" s="13" t="s">
        <v>5</v>
      </c>
      <c r="C59" s="13" t="s">
        <v>5</v>
      </c>
      <c r="D59" s="13" t="s">
        <v>5</v>
      </c>
      <c r="E59" s="4" t="s">
        <v>5</v>
      </c>
      <c r="F59" s="4" t="s">
        <v>5</v>
      </c>
      <c r="G59" s="8">
        <v>0</v>
      </c>
      <c r="H59" s="8">
        <v>0</v>
      </c>
      <c r="I59" s="15" t="s">
        <v>5</v>
      </c>
      <c r="J59" s="15" t="s">
        <v>5</v>
      </c>
      <c r="K59" s="8">
        <v>0</v>
      </c>
      <c r="L59" s="8">
        <v>0</v>
      </c>
      <c r="M59" s="10"/>
    </row>
    <row r="60" spans="1:13">
      <c r="A60" s="19">
        <v>55</v>
      </c>
      <c r="B60" s="13" t="s">
        <v>5</v>
      </c>
      <c r="C60" s="13" t="s">
        <v>5</v>
      </c>
      <c r="D60" s="13" t="s">
        <v>5</v>
      </c>
      <c r="E60" s="4" t="s">
        <v>5</v>
      </c>
      <c r="F60" s="4" t="s">
        <v>5</v>
      </c>
      <c r="G60" s="8">
        <v>0</v>
      </c>
      <c r="H60" s="8">
        <v>0</v>
      </c>
      <c r="I60" s="15" t="s">
        <v>5</v>
      </c>
      <c r="J60" s="15" t="s">
        <v>5</v>
      </c>
      <c r="K60" s="8">
        <v>0</v>
      </c>
      <c r="L60" s="8">
        <v>0</v>
      </c>
      <c r="M60" s="10"/>
    </row>
    <row r="61" spans="1:13">
      <c r="A61" s="19">
        <v>56</v>
      </c>
      <c r="B61" s="13" t="s">
        <v>5</v>
      </c>
      <c r="C61" s="13" t="s">
        <v>5</v>
      </c>
      <c r="D61" s="13" t="s">
        <v>5</v>
      </c>
      <c r="E61" s="4" t="s">
        <v>5</v>
      </c>
      <c r="F61" s="4" t="s">
        <v>5</v>
      </c>
      <c r="G61" s="8">
        <v>0</v>
      </c>
      <c r="H61" s="8">
        <v>0</v>
      </c>
      <c r="I61" s="15" t="s">
        <v>5</v>
      </c>
      <c r="J61" s="15" t="s">
        <v>5</v>
      </c>
      <c r="K61" s="8">
        <v>0</v>
      </c>
      <c r="L61" s="8">
        <v>0</v>
      </c>
      <c r="M61" s="10"/>
    </row>
    <row r="62" spans="1:13">
      <c r="A62" s="19">
        <v>57</v>
      </c>
      <c r="B62" s="13" t="s">
        <v>5</v>
      </c>
      <c r="C62" s="13" t="s">
        <v>5</v>
      </c>
      <c r="D62" s="13" t="s">
        <v>5</v>
      </c>
      <c r="E62" s="4" t="s">
        <v>5</v>
      </c>
      <c r="F62" s="4" t="s">
        <v>5</v>
      </c>
      <c r="G62" s="8">
        <v>0</v>
      </c>
      <c r="H62" s="8">
        <v>0</v>
      </c>
      <c r="I62" s="15" t="s">
        <v>5</v>
      </c>
      <c r="J62" s="15" t="s">
        <v>5</v>
      </c>
      <c r="K62" s="8">
        <v>0</v>
      </c>
      <c r="L62" s="8">
        <v>0</v>
      </c>
      <c r="M62" s="10"/>
    </row>
    <row r="63" spans="1:13">
      <c r="A63" s="19">
        <v>58</v>
      </c>
      <c r="B63" s="13" t="s">
        <v>5</v>
      </c>
      <c r="C63" s="13" t="s">
        <v>5</v>
      </c>
      <c r="D63" s="13" t="s">
        <v>5</v>
      </c>
      <c r="E63" s="4" t="s">
        <v>5</v>
      </c>
      <c r="F63" s="4" t="s">
        <v>5</v>
      </c>
      <c r="G63" s="8">
        <v>0</v>
      </c>
      <c r="H63" s="8">
        <v>0</v>
      </c>
      <c r="I63" s="15" t="s">
        <v>5</v>
      </c>
      <c r="J63" s="15" t="s">
        <v>5</v>
      </c>
      <c r="K63" s="8">
        <v>0</v>
      </c>
      <c r="L63" s="8">
        <v>0</v>
      </c>
      <c r="M63" s="10"/>
    </row>
    <row r="64" spans="1:13">
      <c r="A64" s="19">
        <v>59</v>
      </c>
      <c r="B64" s="13" t="s">
        <v>5</v>
      </c>
      <c r="C64" s="13" t="s">
        <v>5</v>
      </c>
      <c r="D64" s="13" t="s">
        <v>5</v>
      </c>
      <c r="E64" s="4" t="s">
        <v>5</v>
      </c>
      <c r="F64" s="4" t="s">
        <v>5</v>
      </c>
      <c r="G64" s="8">
        <v>0</v>
      </c>
      <c r="H64" s="8">
        <v>0</v>
      </c>
      <c r="I64" s="15" t="s">
        <v>5</v>
      </c>
      <c r="J64" s="15" t="s">
        <v>5</v>
      </c>
      <c r="K64" s="8">
        <v>0</v>
      </c>
      <c r="L64" s="8">
        <v>0</v>
      </c>
      <c r="M64" s="10"/>
    </row>
    <row r="65" spans="1:13">
      <c r="A65" s="19">
        <v>60</v>
      </c>
      <c r="B65" s="13" t="s">
        <v>5</v>
      </c>
      <c r="C65" s="13" t="s">
        <v>5</v>
      </c>
      <c r="D65" s="13" t="s">
        <v>5</v>
      </c>
      <c r="E65" s="4" t="s">
        <v>5</v>
      </c>
      <c r="F65" s="4" t="s">
        <v>5</v>
      </c>
      <c r="G65" s="8">
        <v>0</v>
      </c>
      <c r="H65" s="8">
        <v>0</v>
      </c>
      <c r="I65" s="15" t="s">
        <v>5</v>
      </c>
      <c r="J65" s="15" t="s">
        <v>5</v>
      </c>
      <c r="K65" s="8">
        <v>0</v>
      </c>
      <c r="L65" s="8">
        <v>0</v>
      </c>
      <c r="M65" s="10"/>
    </row>
    <row r="66" spans="1:13">
      <c r="A66" s="19">
        <v>61</v>
      </c>
      <c r="B66" s="13" t="s">
        <v>5</v>
      </c>
      <c r="C66" s="13" t="s">
        <v>5</v>
      </c>
      <c r="D66" s="13" t="s">
        <v>5</v>
      </c>
      <c r="E66" s="4" t="s">
        <v>5</v>
      </c>
      <c r="F66" s="4" t="s">
        <v>5</v>
      </c>
      <c r="G66" s="8">
        <v>0</v>
      </c>
      <c r="H66" s="8">
        <v>0</v>
      </c>
      <c r="I66" s="15" t="s">
        <v>5</v>
      </c>
      <c r="J66" s="15" t="s">
        <v>5</v>
      </c>
      <c r="K66" s="8">
        <v>0</v>
      </c>
      <c r="L66" s="8">
        <v>0</v>
      </c>
      <c r="M66" s="10"/>
    </row>
    <row r="67" spans="1:13">
      <c r="A67" s="19">
        <v>62</v>
      </c>
      <c r="B67" s="13" t="s">
        <v>5</v>
      </c>
      <c r="C67" s="13" t="s">
        <v>5</v>
      </c>
      <c r="D67" s="13" t="s">
        <v>5</v>
      </c>
      <c r="E67" s="4" t="s">
        <v>5</v>
      </c>
      <c r="F67" s="4" t="s">
        <v>5</v>
      </c>
      <c r="G67" s="8">
        <v>0</v>
      </c>
      <c r="H67" s="8">
        <v>0</v>
      </c>
      <c r="I67" s="15" t="s">
        <v>5</v>
      </c>
      <c r="J67" s="15" t="s">
        <v>5</v>
      </c>
      <c r="K67" s="8">
        <v>0</v>
      </c>
      <c r="L67" s="8">
        <v>0</v>
      </c>
      <c r="M67" s="10"/>
    </row>
    <row r="68" spans="1:13">
      <c r="A68" s="19">
        <v>63</v>
      </c>
      <c r="B68" s="13" t="s">
        <v>5</v>
      </c>
      <c r="C68" s="13" t="s">
        <v>5</v>
      </c>
      <c r="D68" s="13" t="s">
        <v>5</v>
      </c>
      <c r="E68" s="4" t="s">
        <v>5</v>
      </c>
      <c r="F68" s="4" t="s">
        <v>5</v>
      </c>
      <c r="G68" s="8">
        <v>0</v>
      </c>
      <c r="H68" s="8">
        <v>0</v>
      </c>
      <c r="I68" s="15" t="s">
        <v>5</v>
      </c>
      <c r="J68" s="15" t="s">
        <v>5</v>
      </c>
      <c r="K68" s="8">
        <v>0</v>
      </c>
      <c r="L68" s="8">
        <v>0</v>
      </c>
      <c r="M68" s="10"/>
    </row>
    <row r="69" spans="1:13">
      <c r="A69" s="19">
        <v>64</v>
      </c>
      <c r="B69" s="13" t="s">
        <v>5</v>
      </c>
      <c r="C69" s="13" t="s">
        <v>5</v>
      </c>
      <c r="D69" s="13" t="s">
        <v>5</v>
      </c>
      <c r="E69" s="4" t="s">
        <v>5</v>
      </c>
      <c r="F69" s="4" t="s">
        <v>5</v>
      </c>
      <c r="G69" s="8">
        <v>0</v>
      </c>
      <c r="H69" s="8">
        <v>0</v>
      </c>
      <c r="I69" s="15" t="s">
        <v>5</v>
      </c>
      <c r="J69" s="15" t="s">
        <v>5</v>
      </c>
      <c r="K69" s="8">
        <v>0</v>
      </c>
      <c r="L69" s="8">
        <v>0</v>
      </c>
      <c r="M69" s="10"/>
    </row>
    <row r="70" spans="1:13">
      <c r="A70" s="19">
        <v>65</v>
      </c>
      <c r="B70" s="13" t="s">
        <v>5</v>
      </c>
      <c r="C70" s="13" t="s">
        <v>5</v>
      </c>
      <c r="D70" s="13" t="s">
        <v>5</v>
      </c>
      <c r="E70" s="4" t="s">
        <v>5</v>
      </c>
      <c r="F70" s="4" t="s">
        <v>5</v>
      </c>
      <c r="G70" s="8">
        <v>0</v>
      </c>
      <c r="H70" s="8">
        <v>0</v>
      </c>
      <c r="I70" s="15" t="s">
        <v>5</v>
      </c>
      <c r="J70" s="15" t="s">
        <v>5</v>
      </c>
      <c r="K70" s="8">
        <v>0</v>
      </c>
      <c r="L70" s="8">
        <v>0</v>
      </c>
      <c r="M70" s="10"/>
    </row>
    <row r="71" spans="1:13">
      <c r="A71" s="19">
        <v>66</v>
      </c>
      <c r="B71" s="13" t="s">
        <v>5</v>
      </c>
      <c r="C71" s="13" t="s">
        <v>5</v>
      </c>
      <c r="D71" s="13" t="s">
        <v>5</v>
      </c>
      <c r="E71" s="4" t="s">
        <v>5</v>
      </c>
      <c r="F71" s="4" t="s">
        <v>5</v>
      </c>
      <c r="G71" s="8">
        <v>0</v>
      </c>
      <c r="H71" s="8">
        <v>0</v>
      </c>
      <c r="I71" s="15" t="s">
        <v>5</v>
      </c>
      <c r="J71" s="15" t="s">
        <v>5</v>
      </c>
      <c r="K71" s="8">
        <v>0</v>
      </c>
      <c r="L71" s="8">
        <v>0</v>
      </c>
      <c r="M71" s="10"/>
    </row>
    <row r="72" spans="1:13">
      <c r="A72" s="19">
        <v>67</v>
      </c>
      <c r="B72" s="13" t="s">
        <v>5</v>
      </c>
      <c r="C72" s="13" t="s">
        <v>5</v>
      </c>
      <c r="D72" s="13" t="s">
        <v>5</v>
      </c>
      <c r="E72" s="4" t="s">
        <v>5</v>
      </c>
      <c r="F72" s="4" t="s">
        <v>5</v>
      </c>
      <c r="G72" s="8">
        <v>0</v>
      </c>
      <c r="H72" s="8">
        <v>0</v>
      </c>
      <c r="I72" s="15" t="s">
        <v>5</v>
      </c>
      <c r="J72" s="15" t="s">
        <v>5</v>
      </c>
      <c r="K72" s="8">
        <v>0</v>
      </c>
      <c r="L72" s="8">
        <v>0</v>
      </c>
      <c r="M72" s="10"/>
    </row>
    <row r="73" spans="1:13">
      <c r="A73" s="19">
        <v>68</v>
      </c>
      <c r="B73" s="13" t="s">
        <v>5</v>
      </c>
      <c r="C73" s="13" t="s">
        <v>5</v>
      </c>
      <c r="D73" s="13" t="s">
        <v>5</v>
      </c>
      <c r="E73" s="4" t="s">
        <v>5</v>
      </c>
      <c r="F73" s="4" t="s">
        <v>5</v>
      </c>
      <c r="G73" s="8">
        <v>0</v>
      </c>
      <c r="H73" s="8">
        <v>0</v>
      </c>
      <c r="I73" s="15" t="s">
        <v>5</v>
      </c>
      <c r="J73" s="15" t="s">
        <v>5</v>
      </c>
      <c r="K73" s="8">
        <v>0</v>
      </c>
      <c r="L73" s="8">
        <v>0</v>
      </c>
      <c r="M73" s="10"/>
    </row>
    <row r="74" spans="1:13">
      <c r="A74" s="19">
        <v>69</v>
      </c>
      <c r="B74" s="13" t="s">
        <v>5</v>
      </c>
      <c r="C74" s="13" t="s">
        <v>5</v>
      </c>
      <c r="D74" s="13" t="s">
        <v>5</v>
      </c>
      <c r="E74" s="4" t="s">
        <v>5</v>
      </c>
      <c r="F74" s="4" t="s">
        <v>5</v>
      </c>
      <c r="G74" s="8">
        <v>0</v>
      </c>
      <c r="H74" s="8">
        <v>0</v>
      </c>
      <c r="I74" s="15" t="s">
        <v>5</v>
      </c>
      <c r="J74" s="15" t="s">
        <v>5</v>
      </c>
      <c r="K74" s="8">
        <v>0</v>
      </c>
      <c r="L74" s="8">
        <v>0</v>
      </c>
      <c r="M74" s="10"/>
    </row>
    <row r="75" spans="1:13">
      <c r="A75" s="19">
        <v>70</v>
      </c>
      <c r="B75" s="13" t="s">
        <v>5</v>
      </c>
      <c r="C75" s="13" t="s">
        <v>5</v>
      </c>
      <c r="D75" s="13" t="s">
        <v>5</v>
      </c>
      <c r="E75" s="4" t="s">
        <v>5</v>
      </c>
      <c r="F75" s="4" t="s">
        <v>5</v>
      </c>
      <c r="G75" s="8">
        <v>0</v>
      </c>
      <c r="H75" s="8">
        <v>0</v>
      </c>
      <c r="I75" s="15" t="s">
        <v>5</v>
      </c>
      <c r="J75" s="15" t="s">
        <v>5</v>
      </c>
      <c r="K75" s="8">
        <v>0</v>
      </c>
      <c r="L75" s="8">
        <v>0</v>
      </c>
      <c r="M75" s="10"/>
    </row>
    <row r="76" spans="1:13">
      <c r="A76" s="19">
        <v>71</v>
      </c>
      <c r="B76" s="13" t="s">
        <v>5</v>
      </c>
      <c r="C76" s="13" t="s">
        <v>5</v>
      </c>
      <c r="D76" s="13" t="s">
        <v>5</v>
      </c>
      <c r="E76" s="4" t="s">
        <v>5</v>
      </c>
      <c r="F76" s="4" t="s">
        <v>5</v>
      </c>
      <c r="G76" s="8">
        <v>0</v>
      </c>
      <c r="H76" s="8">
        <v>0</v>
      </c>
      <c r="I76" s="15" t="s">
        <v>5</v>
      </c>
      <c r="J76" s="15" t="s">
        <v>5</v>
      </c>
      <c r="K76" s="8">
        <v>0</v>
      </c>
      <c r="L76" s="8">
        <v>0</v>
      </c>
      <c r="M76" s="10"/>
    </row>
    <row r="77" spans="1:13">
      <c r="A77" s="19">
        <v>72</v>
      </c>
      <c r="B77" s="13" t="s">
        <v>5</v>
      </c>
      <c r="C77" s="13" t="s">
        <v>5</v>
      </c>
      <c r="D77" s="13" t="s">
        <v>5</v>
      </c>
      <c r="E77" s="4" t="s">
        <v>5</v>
      </c>
      <c r="F77" s="4" t="s">
        <v>5</v>
      </c>
      <c r="G77" s="8">
        <v>0</v>
      </c>
      <c r="H77" s="8">
        <v>0</v>
      </c>
      <c r="I77" s="15" t="s">
        <v>5</v>
      </c>
      <c r="J77" s="15" t="s">
        <v>5</v>
      </c>
      <c r="K77" s="8">
        <v>0</v>
      </c>
      <c r="L77" s="8">
        <v>0</v>
      </c>
      <c r="M77" s="10"/>
    </row>
    <row r="78" spans="1:13">
      <c r="A78" s="19">
        <v>73</v>
      </c>
      <c r="B78" s="13" t="s">
        <v>5</v>
      </c>
      <c r="C78" s="13" t="s">
        <v>5</v>
      </c>
      <c r="D78" s="13" t="s">
        <v>5</v>
      </c>
      <c r="E78" s="4" t="s">
        <v>5</v>
      </c>
      <c r="F78" s="4" t="s">
        <v>5</v>
      </c>
      <c r="G78" s="8">
        <v>0</v>
      </c>
      <c r="H78" s="8">
        <v>0</v>
      </c>
      <c r="I78" s="15" t="s">
        <v>5</v>
      </c>
      <c r="J78" s="15" t="s">
        <v>5</v>
      </c>
      <c r="K78" s="8">
        <v>0</v>
      </c>
      <c r="L78" s="8">
        <v>0</v>
      </c>
      <c r="M78" s="10"/>
    </row>
    <row r="79" spans="1:13">
      <c r="A79" s="19">
        <v>74</v>
      </c>
      <c r="B79" s="13" t="s">
        <v>5</v>
      </c>
      <c r="C79" s="13" t="s">
        <v>5</v>
      </c>
      <c r="D79" s="13" t="s">
        <v>5</v>
      </c>
      <c r="E79" s="4" t="s">
        <v>5</v>
      </c>
      <c r="F79" s="4" t="s">
        <v>5</v>
      </c>
      <c r="G79" s="8">
        <v>0</v>
      </c>
      <c r="H79" s="8">
        <v>0</v>
      </c>
      <c r="I79" s="15" t="s">
        <v>5</v>
      </c>
      <c r="J79" s="15" t="s">
        <v>5</v>
      </c>
      <c r="K79" s="8">
        <v>0</v>
      </c>
      <c r="L79" s="8">
        <v>0</v>
      </c>
      <c r="M79" s="10"/>
    </row>
    <row r="80" spans="1:13">
      <c r="A80" s="19">
        <v>75</v>
      </c>
      <c r="B80" s="13" t="s">
        <v>5</v>
      </c>
      <c r="C80" s="13" t="s">
        <v>5</v>
      </c>
      <c r="D80" s="13" t="s">
        <v>5</v>
      </c>
      <c r="E80" s="4" t="s">
        <v>5</v>
      </c>
      <c r="F80" s="4" t="s">
        <v>5</v>
      </c>
      <c r="G80" s="8">
        <v>0</v>
      </c>
      <c r="H80" s="8">
        <v>0</v>
      </c>
      <c r="I80" s="15" t="s">
        <v>5</v>
      </c>
      <c r="J80" s="15" t="s">
        <v>5</v>
      </c>
      <c r="K80" s="8">
        <v>0</v>
      </c>
      <c r="L80" s="8">
        <v>0</v>
      </c>
      <c r="M80" s="10"/>
    </row>
    <row r="81" spans="1:13">
      <c r="A81" s="19">
        <v>76</v>
      </c>
      <c r="B81" s="13" t="s">
        <v>5</v>
      </c>
      <c r="C81" s="13" t="s">
        <v>5</v>
      </c>
      <c r="D81" s="13" t="s">
        <v>5</v>
      </c>
      <c r="E81" s="4" t="s">
        <v>5</v>
      </c>
      <c r="F81" s="4" t="s">
        <v>5</v>
      </c>
      <c r="G81" s="8">
        <v>0</v>
      </c>
      <c r="H81" s="8">
        <v>0</v>
      </c>
      <c r="I81" s="15" t="s">
        <v>5</v>
      </c>
      <c r="J81" s="15" t="s">
        <v>5</v>
      </c>
      <c r="K81" s="8">
        <v>0</v>
      </c>
      <c r="L81" s="8">
        <v>0</v>
      </c>
      <c r="M81" s="10"/>
    </row>
    <row r="82" spans="1:13">
      <c r="A82" s="19">
        <v>77</v>
      </c>
      <c r="B82" s="13" t="s">
        <v>5</v>
      </c>
      <c r="C82" s="13" t="s">
        <v>5</v>
      </c>
      <c r="D82" s="13" t="s">
        <v>5</v>
      </c>
      <c r="E82" s="4" t="s">
        <v>5</v>
      </c>
      <c r="F82" s="4" t="s">
        <v>5</v>
      </c>
      <c r="G82" s="8">
        <v>0</v>
      </c>
      <c r="H82" s="8">
        <v>0</v>
      </c>
      <c r="I82" s="15" t="s">
        <v>5</v>
      </c>
      <c r="J82" s="15" t="s">
        <v>5</v>
      </c>
      <c r="K82" s="8">
        <v>0</v>
      </c>
      <c r="L82" s="8">
        <v>0</v>
      </c>
      <c r="M82" s="10"/>
    </row>
    <row r="83" spans="1:13">
      <c r="A83" s="19">
        <v>78</v>
      </c>
      <c r="B83" s="13" t="s">
        <v>5</v>
      </c>
      <c r="C83" s="13" t="s">
        <v>5</v>
      </c>
      <c r="D83" s="13" t="s">
        <v>5</v>
      </c>
      <c r="E83" s="4" t="s">
        <v>5</v>
      </c>
      <c r="F83" s="4" t="s">
        <v>5</v>
      </c>
      <c r="G83" s="8">
        <v>0</v>
      </c>
      <c r="H83" s="8">
        <v>0</v>
      </c>
      <c r="I83" s="15" t="s">
        <v>5</v>
      </c>
      <c r="J83" s="15" t="s">
        <v>5</v>
      </c>
      <c r="K83" s="8">
        <v>0</v>
      </c>
      <c r="L83" s="8">
        <v>0</v>
      </c>
      <c r="M83" s="10"/>
    </row>
    <row r="84" spans="1:13">
      <c r="A84" s="19">
        <v>79</v>
      </c>
      <c r="B84" s="13" t="s">
        <v>5</v>
      </c>
      <c r="C84" s="13" t="s">
        <v>5</v>
      </c>
      <c r="D84" s="13" t="s">
        <v>5</v>
      </c>
      <c r="E84" s="4" t="s">
        <v>5</v>
      </c>
      <c r="F84" s="4" t="s">
        <v>5</v>
      </c>
      <c r="G84" s="8">
        <v>0</v>
      </c>
      <c r="H84" s="8">
        <v>0</v>
      </c>
      <c r="I84" s="15" t="s">
        <v>5</v>
      </c>
      <c r="J84" s="15" t="s">
        <v>5</v>
      </c>
      <c r="K84" s="8">
        <v>0</v>
      </c>
      <c r="L84" s="8">
        <v>0</v>
      </c>
      <c r="M84" s="10"/>
    </row>
    <row r="85" spans="1:13">
      <c r="A85" s="19">
        <v>80</v>
      </c>
      <c r="B85" s="13" t="s">
        <v>5</v>
      </c>
      <c r="C85" s="13" t="s">
        <v>5</v>
      </c>
      <c r="D85" s="13" t="s">
        <v>5</v>
      </c>
      <c r="E85" s="4" t="s">
        <v>5</v>
      </c>
      <c r="F85" s="4" t="s">
        <v>5</v>
      </c>
      <c r="G85" s="8">
        <v>0</v>
      </c>
      <c r="H85" s="8">
        <v>0</v>
      </c>
      <c r="I85" s="15" t="s">
        <v>5</v>
      </c>
      <c r="J85" s="15" t="s">
        <v>5</v>
      </c>
      <c r="K85" s="8">
        <v>0</v>
      </c>
      <c r="L85" s="8">
        <v>0</v>
      </c>
      <c r="M85" s="10"/>
    </row>
    <row r="86" spans="1:13">
      <c r="A86" s="19">
        <v>81</v>
      </c>
      <c r="B86" s="13" t="s">
        <v>5</v>
      </c>
      <c r="C86" s="13" t="s">
        <v>5</v>
      </c>
      <c r="D86" s="13" t="s">
        <v>5</v>
      </c>
      <c r="E86" s="4" t="s">
        <v>5</v>
      </c>
      <c r="F86" s="4" t="s">
        <v>5</v>
      </c>
      <c r="G86" s="8">
        <v>0</v>
      </c>
      <c r="H86" s="8">
        <v>0</v>
      </c>
      <c r="I86" s="15" t="s">
        <v>5</v>
      </c>
      <c r="J86" s="15" t="s">
        <v>5</v>
      </c>
      <c r="K86" s="8">
        <v>0</v>
      </c>
      <c r="L86" s="8">
        <v>0</v>
      </c>
      <c r="M86" s="10"/>
    </row>
    <row r="87" spans="1:13">
      <c r="A87" s="19">
        <v>82</v>
      </c>
      <c r="B87" s="13" t="s">
        <v>5</v>
      </c>
      <c r="C87" s="13" t="s">
        <v>5</v>
      </c>
      <c r="D87" s="13" t="s">
        <v>5</v>
      </c>
      <c r="E87" s="4" t="s">
        <v>5</v>
      </c>
      <c r="F87" s="4" t="s">
        <v>5</v>
      </c>
      <c r="G87" s="8">
        <v>0</v>
      </c>
      <c r="H87" s="8">
        <v>0</v>
      </c>
      <c r="I87" s="15" t="s">
        <v>5</v>
      </c>
      <c r="J87" s="15" t="s">
        <v>5</v>
      </c>
      <c r="K87" s="8">
        <v>0</v>
      </c>
      <c r="L87" s="8">
        <v>0</v>
      </c>
      <c r="M87" s="10"/>
    </row>
    <row r="88" spans="1:13">
      <c r="A88" s="19">
        <v>83</v>
      </c>
      <c r="B88" s="13" t="s">
        <v>5</v>
      </c>
      <c r="C88" s="13" t="s">
        <v>5</v>
      </c>
      <c r="D88" s="13" t="s">
        <v>5</v>
      </c>
      <c r="E88" s="4" t="s">
        <v>5</v>
      </c>
      <c r="F88" s="4" t="s">
        <v>5</v>
      </c>
      <c r="G88" s="8">
        <v>0</v>
      </c>
      <c r="H88" s="8">
        <v>0</v>
      </c>
      <c r="I88" s="15" t="s">
        <v>5</v>
      </c>
      <c r="J88" s="15" t="s">
        <v>5</v>
      </c>
      <c r="K88" s="8">
        <v>0</v>
      </c>
      <c r="L88" s="8">
        <v>0</v>
      </c>
      <c r="M88" s="10"/>
    </row>
    <row r="89" spans="1:13">
      <c r="A89" s="19">
        <v>84</v>
      </c>
      <c r="B89" s="13" t="s">
        <v>5</v>
      </c>
      <c r="C89" s="13" t="s">
        <v>5</v>
      </c>
      <c r="D89" s="13" t="s">
        <v>5</v>
      </c>
      <c r="E89" s="4" t="s">
        <v>5</v>
      </c>
      <c r="F89" s="4" t="s">
        <v>5</v>
      </c>
      <c r="G89" s="8">
        <v>0</v>
      </c>
      <c r="H89" s="8">
        <v>0</v>
      </c>
      <c r="I89" s="15" t="s">
        <v>5</v>
      </c>
      <c r="J89" s="15" t="s">
        <v>5</v>
      </c>
      <c r="K89" s="8">
        <v>0</v>
      </c>
      <c r="L89" s="8">
        <v>0</v>
      </c>
      <c r="M89" s="10"/>
    </row>
    <row r="90" spans="1:13">
      <c r="A90" s="19">
        <v>85</v>
      </c>
      <c r="B90" s="13" t="s">
        <v>5</v>
      </c>
      <c r="C90" s="13" t="s">
        <v>5</v>
      </c>
      <c r="D90" s="13" t="s">
        <v>5</v>
      </c>
      <c r="E90" s="4" t="s">
        <v>5</v>
      </c>
      <c r="F90" s="4" t="s">
        <v>5</v>
      </c>
      <c r="G90" s="8">
        <v>0</v>
      </c>
      <c r="H90" s="8">
        <v>0</v>
      </c>
      <c r="I90" s="15" t="s">
        <v>5</v>
      </c>
      <c r="J90" s="15" t="s">
        <v>5</v>
      </c>
      <c r="K90" s="8">
        <v>0</v>
      </c>
      <c r="L90" s="8">
        <v>0</v>
      </c>
      <c r="M90" s="10"/>
    </row>
    <row r="91" spans="1:13">
      <c r="A91" s="19">
        <v>86</v>
      </c>
      <c r="B91" s="13" t="s">
        <v>5</v>
      </c>
      <c r="C91" s="13" t="s">
        <v>5</v>
      </c>
      <c r="D91" s="13" t="s">
        <v>5</v>
      </c>
      <c r="E91" s="4" t="s">
        <v>5</v>
      </c>
      <c r="F91" s="4" t="s">
        <v>5</v>
      </c>
      <c r="G91" s="8">
        <v>0</v>
      </c>
      <c r="H91" s="8">
        <v>0</v>
      </c>
      <c r="I91" s="15" t="s">
        <v>5</v>
      </c>
      <c r="J91" s="15" t="s">
        <v>5</v>
      </c>
      <c r="K91" s="8">
        <v>0</v>
      </c>
      <c r="L91" s="8">
        <v>0</v>
      </c>
      <c r="M91" s="10"/>
    </row>
    <row r="92" spans="1:13">
      <c r="A92" s="19">
        <v>87</v>
      </c>
      <c r="B92" s="13" t="s">
        <v>5</v>
      </c>
      <c r="C92" s="13" t="s">
        <v>5</v>
      </c>
      <c r="D92" s="13" t="s">
        <v>5</v>
      </c>
      <c r="E92" s="4" t="s">
        <v>5</v>
      </c>
      <c r="F92" s="4" t="s">
        <v>5</v>
      </c>
      <c r="G92" s="8">
        <v>0</v>
      </c>
      <c r="H92" s="8">
        <v>0</v>
      </c>
      <c r="I92" s="15" t="s">
        <v>5</v>
      </c>
      <c r="J92" s="15" t="s">
        <v>5</v>
      </c>
      <c r="K92" s="8">
        <v>0</v>
      </c>
      <c r="L92" s="8">
        <v>0</v>
      </c>
      <c r="M92" s="10"/>
    </row>
    <row r="93" spans="1:13">
      <c r="A93" s="19">
        <v>88</v>
      </c>
      <c r="B93" s="13" t="s">
        <v>5</v>
      </c>
      <c r="C93" s="13" t="s">
        <v>5</v>
      </c>
      <c r="D93" s="13" t="s">
        <v>5</v>
      </c>
      <c r="E93" s="4" t="s">
        <v>5</v>
      </c>
      <c r="F93" s="4" t="s">
        <v>5</v>
      </c>
      <c r="G93" s="8">
        <v>0</v>
      </c>
      <c r="H93" s="8">
        <v>0</v>
      </c>
      <c r="I93" s="15" t="s">
        <v>5</v>
      </c>
      <c r="J93" s="15" t="s">
        <v>5</v>
      </c>
      <c r="K93" s="8">
        <v>0</v>
      </c>
      <c r="L93" s="8">
        <v>0</v>
      </c>
      <c r="M93" s="10"/>
    </row>
    <row r="94" spans="1:13">
      <c r="A94" s="19">
        <v>89</v>
      </c>
      <c r="B94" s="13" t="s">
        <v>5</v>
      </c>
      <c r="C94" s="13" t="s">
        <v>5</v>
      </c>
      <c r="D94" s="13" t="s">
        <v>5</v>
      </c>
      <c r="E94" s="4" t="s">
        <v>5</v>
      </c>
      <c r="F94" s="4" t="s">
        <v>5</v>
      </c>
      <c r="G94" s="8">
        <v>0</v>
      </c>
      <c r="H94" s="8">
        <v>0</v>
      </c>
      <c r="I94" s="15" t="s">
        <v>5</v>
      </c>
      <c r="J94" s="15" t="s">
        <v>5</v>
      </c>
      <c r="K94" s="8">
        <v>0</v>
      </c>
      <c r="L94" s="8">
        <v>0</v>
      </c>
      <c r="M94" s="10"/>
    </row>
    <row r="95" spans="1:13">
      <c r="A95" s="19">
        <v>90</v>
      </c>
      <c r="B95" s="13" t="s">
        <v>5</v>
      </c>
      <c r="C95" s="13" t="s">
        <v>5</v>
      </c>
      <c r="D95" s="13" t="s">
        <v>5</v>
      </c>
      <c r="E95" s="4" t="s">
        <v>5</v>
      </c>
      <c r="F95" s="4" t="s">
        <v>5</v>
      </c>
      <c r="G95" s="8">
        <v>0</v>
      </c>
      <c r="H95" s="8">
        <v>0</v>
      </c>
      <c r="I95" s="15" t="s">
        <v>5</v>
      </c>
      <c r="J95" s="15" t="s">
        <v>5</v>
      </c>
      <c r="K95" s="8">
        <v>0</v>
      </c>
      <c r="L95" s="8">
        <v>0</v>
      </c>
      <c r="M95" s="10"/>
    </row>
    <row r="96" spans="1:13">
      <c r="A96" s="19">
        <v>91</v>
      </c>
      <c r="B96" s="13" t="s">
        <v>5</v>
      </c>
      <c r="C96" s="13" t="s">
        <v>5</v>
      </c>
      <c r="D96" s="13" t="s">
        <v>5</v>
      </c>
      <c r="E96" s="4" t="s">
        <v>5</v>
      </c>
      <c r="F96" s="4" t="s">
        <v>5</v>
      </c>
      <c r="G96" s="8">
        <v>0</v>
      </c>
      <c r="H96" s="8">
        <v>0</v>
      </c>
      <c r="I96" s="15" t="s">
        <v>5</v>
      </c>
      <c r="J96" s="15" t="s">
        <v>5</v>
      </c>
      <c r="K96" s="8">
        <v>0</v>
      </c>
      <c r="L96" s="8">
        <v>0</v>
      </c>
      <c r="M96" s="10"/>
    </row>
    <row r="97" spans="1:13">
      <c r="A97" s="19">
        <v>92</v>
      </c>
      <c r="B97" s="13" t="s">
        <v>5</v>
      </c>
      <c r="C97" s="13" t="s">
        <v>5</v>
      </c>
      <c r="D97" s="13" t="s">
        <v>5</v>
      </c>
      <c r="E97" s="4" t="s">
        <v>5</v>
      </c>
      <c r="F97" s="4" t="s">
        <v>5</v>
      </c>
      <c r="G97" s="8">
        <v>0</v>
      </c>
      <c r="H97" s="8">
        <v>0</v>
      </c>
      <c r="I97" s="15" t="s">
        <v>5</v>
      </c>
      <c r="J97" s="15" t="s">
        <v>5</v>
      </c>
      <c r="K97" s="8">
        <v>0</v>
      </c>
      <c r="L97" s="8">
        <v>0</v>
      </c>
      <c r="M97" s="10"/>
    </row>
    <row r="98" spans="1:13">
      <c r="A98" s="19">
        <v>93</v>
      </c>
      <c r="B98" s="13" t="s">
        <v>5</v>
      </c>
      <c r="C98" s="13" t="s">
        <v>5</v>
      </c>
      <c r="D98" s="13" t="s">
        <v>5</v>
      </c>
      <c r="E98" s="4" t="s">
        <v>5</v>
      </c>
      <c r="F98" s="4" t="s">
        <v>5</v>
      </c>
      <c r="G98" s="8">
        <v>0</v>
      </c>
      <c r="H98" s="8">
        <v>0</v>
      </c>
      <c r="I98" s="15" t="s">
        <v>5</v>
      </c>
      <c r="J98" s="15" t="s">
        <v>5</v>
      </c>
      <c r="K98" s="8">
        <v>0</v>
      </c>
      <c r="L98" s="8">
        <v>0</v>
      </c>
      <c r="M98" s="10"/>
    </row>
    <row r="99" spans="1:13">
      <c r="A99" s="19">
        <v>94</v>
      </c>
      <c r="B99" s="13" t="s">
        <v>5</v>
      </c>
      <c r="C99" s="13" t="s">
        <v>5</v>
      </c>
      <c r="D99" s="13" t="s">
        <v>5</v>
      </c>
      <c r="E99" s="4" t="s">
        <v>5</v>
      </c>
      <c r="F99" s="4" t="s">
        <v>5</v>
      </c>
      <c r="G99" s="8">
        <v>0</v>
      </c>
      <c r="H99" s="8">
        <v>0</v>
      </c>
      <c r="I99" s="15" t="s">
        <v>5</v>
      </c>
      <c r="J99" s="15" t="s">
        <v>5</v>
      </c>
      <c r="K99" s="8">
        <v>0</v>
      </c>
      <c r="L99" s="8">
        <v>0</v>
      </c>
      <c r="M99" s="10"/>
    </row>
    <row r="100" spans="1:13">
      <c r="A100" s="19">
        <v>95</v>
      </c>
      <c r="B100" s="13" t="s">
        <v>5</v>
      </c>
      <c r="C100" s="13" t="s">
        <v>5</v>
      </c>
      <c r="D100" s="13" t="s">
        <v>5</v>
      </c>
      <c r="E100" s="4" t="s">
        <v>5</v>
      </c>
      <c r="F100" s="4" t="s">
        <v>5</v>
      </c>
      <c r="G100" s="8">
        <v>0</v>
      </c>
      <c r="H100" s="8">
        <v>0</v>
      </c>
      <c r="I100" s="15" t="s">
        <v>5</v>
      </c>
      <c r="J100" s="15" t="s">
        <v>5</v>
      </c>
      <c r="K100" s="8">
        <v>0</v>
      </c>
      <c r="L100" s="8">
        <v>0</v>
      </c>
      <c r="M100" s="10"/>
    </row>
    <row r="101" spans="1:13">
      <c r="A101" s="19">
        <v>96</v>
      </c>
      <c r="B101" s="13" t="s">
        <v>5</v>
      </c>
      <c r="C101" s="13" t="s">
        <v>5</v>
      </c>
      <c r="D101" s="13" t="s">
        <v>5</v>
      </c>
      <c r="E101" s="4" t="s">
        <v>5</v>
      </c>
      <c r="F101" s="4" t="s">
        <v>5</v>
      </c>
      <c r="G101" s="8">
        <v>0</v>
      </c>
      <c r="H101" s="8">
        <v>0</v>
      </c>
      <c r="I101" s="15" t="s">
        <v>5</v>
      </c>
      <c r="J101" s="15" t="s">
        <v>5</v>
      </c>
      <c r="K101" s="8">
        <v>0</v>
      </c>
      <c r="L101" s="8">
        <v>0</v>
      </c>
      <c r="M101" s="10"/>
    </row>
    <row r="102" spans="1:13">
      <c r="A102" s="19">
        <v>97</v>
      </c>
      <c r="B102" s="13" t="s">
        <v>5</v>
      </c>
      <c r="C102" s="13" t="s">
        <v>5</v>
      </c>
      <c r="D102" s="13" t="s">
        <v>5</v>
      </c>
      <c r="E102" s="4" t="s">
        <v>5</v>
      </c>
      <c r="F102" s="4" t="s">
        <v>5</v>
      </c>
      <c r="G102" s="8">
        <v>0</v>
      </c>
      <c r="H102" s="8">
        <v>0</v>
      </c>
      <c r="I102" s="15" t="s">
        <v>5</v>
      </c>
      <c r="J102" s="15" t="s">
        <v>5</v>
      </c>
      <c r="K102" s="8">
        <v>0</v>
      </c>
      <c r="L102" s="8">
        <v>0</v>
      </c>
      <c r="M102" s="10"/>
    </row>
    <row r="103" spans="1:13">
      <c r="A103" s="19">
        <v>98</v>
      </c>
      <c r="B103" s="13" t="s">
        <v>5</v>
      </c>
      <c r="C103" s="13" t="s">
        <v>5</v>
      </c>
      <c r="D103" s="13" t="s">
        <v>5</v>
      </c>
      <c r="E103" s="4" t="s">
        <v>5</v>
      </c>
      <c r="F103" s="4" t="s">
        <v>5</v>
      </c>
      <c r="G103" s="8">
        <v>0</v>
      </c>
      <c r="H103" s="8">
        <v>0</v>
      </c>
      <c r="I103" s="15" t="s">
        <v>5</v>
      </c>
      <c r="J103" s="15" t="s">
        <v>5</v>
      </c>
      <c r="K103" s="8">
        <v>0</v>
      </c>
      <c r="L103" s="8">
        <v>0</v>
      </c>
      <c r="M103" s="10"/>
    </row>
    <row r="104" spans="1:13">
      <c r="A104" s="19">
        <v>99</v>
      </c>
      <c r="B104" s="13" t="s">
        <v>5</v>
      </c>
      <c r="C104" s="13" t="s">
        <v>5</v>
      </c>
      <c r="D104" s="13" t="s">
        <v>5</v>
      </c>
      <c r="E104" s="4" t="s">
        <v>5</v>
      </c>
      <c r="F104" s="4" t="s">
        <v>5</v>
      </c>
      <c r="G104" s="8">
        <v>0</v>
      </c>
      <c r="H104" s="8">
        <v>0</v>
      </c>
      <c r="I104" s="15" t="s">
        <v>5</v>
      </c>
      <c r="J104" s="15" t="s">
        <v>5</v>
      </c>
      <c r="K104" s="8">
        <v>0</v>
      </c>
      <c r="L104" s="8">
        <v>0</v>
      </c>
      <c r="M104" s="10"/>
    </row>
    <row r="105" spans="1:13">
      <c r="A105" s="19">
        <v>100</v>
      </c>
      <c r="B105" s="13" t="s">
        <v>5</v>
      </c>
      <c r="C105" s="13" t="s">
        <v>5</v>
      </c>
      <c r="D105" s="13" t="s">
        <v>5</v>
      </c>
      <c r="E105" s="4" t="s">
        <v>5</v>
      </c>
      <c r="F105" s="4" t="s">
        <v>5</v>
      </c>
      <c r="G105" s="8">
        <v>0</v>
      </c>
      <c r="H105" s="8">
        <v>0</v>
      </c>
      <c r="I105" s="15" t="s">
        <v>5</v>
      </c>
      <c r="J105" s="15" t="s">
        <v>5</v>
      </c>
      <c r="K105" s="8">
        <v>0</v>
      </c>
      <c r="L105" s="8">
        <v>0</v>
      </c>
      <c r="M105" s="10"/>
    </row>
    <row r="106" spans="1:13">
      <c r="A106" s="19">
        <v>101</v>
      </c>
      <c r="B106" s="13" t="s">
        <v>5</v>
      </c>
      <c r="C106" s="13" t="s">
        <v>5</v>
      </c>
      <c r="D106" s="13" t="s">
        <v>5</v>
      </c>
      <c r="E106" s="4" t="s">
        <v>5</v>
      </c>
      <c r="F106" s="4" t="s">
        <v>5</v>
      </c>
      <c r="G106" s="8">
        <v>0</v>
      </c>
      <c r="H106" s="8">
        <v>0</v>
      </c>
      <c r="I106" s="15" t="s">
        <v>5</v>
      </c>
      <c r="J106" s="15" t="s">
        <v>5</v>
      </c>
      <c r="K106" s="8">
        <v>0</v>
      </c>
      <c r="L106" s="8">
        <v>0</v>
      </c>
      <c r="M106" s="10"/>
    </row>
    <row r="107" spans="1:13">
      <c r="A107" s="19">
        <v>102</v>
      </c>
      <c r="B107" s="13" t="s">
        <v>5</v>
      </c>
      <c r="C107" s="13" t="s">
        <v>5</v>
      </c>
      <c r="D107" s="13" t="s">
        <v>5</v>
      </c>
      <c r="E107" s="4" t="s">
        <v>5</v>
      </c>
      <c r="F107" s="4" t="s">
        <v>5</v>
      </c>
      <c r="G107" s="8">
        <v>0</v>
      </c>
      <c r="H107" s="8">
        <v>0</v>
      </c>
      <c r="I107" s="15" t="s">
        <v>5</v>
      </c>
      <c r="J107" s="15" t="s">
        <v>5</v>
      </c>
      <c r="K107" s="8">
        <v>0</v>
      </c>
      <c r="L107" s="8">
        <v>0</v>
      </c>
      <c r="M107" s="10"/>
    </row>
    <row r="108" spans="1:13">
      <c r="A108" s="19">
        <v>103</v>
      </c>
      <c r="B108" s="13" t="s">
        <v>5</v>
      </c>
      <c r="C108" s="13" t="s">
        <v>5</v>
      </c>
      <c r="D108" s="13" t="s">
        <v>5</v>
      </c>
      <c r="E108" s="4" t="s">
        <v>5</v>
      </c>
      <c r="F108" s="4" t="s">
        <v>5</v>
      </c>
      <c r="G108" s="8">
        <v>0</v>
      </c>
      <c r="H108" s="8">
        <v>0</v>
      </c>
      <c r="I108" s="15" t="s">
        <v>5</v>
      </c>
      <c r="J108" s="15" t="s">
        <v>5</v>
      </c>
      <c r="K108" s="8">
        <v>0</v>
      </c>
      <c r="L108" s="8">
        <v>0</v>
      </c>
      <c r="M108" s="10"/>
    </row>
    <row r="109" spans="1:13">
      <c r="A109" s="19">
        <v>104</v>
      </c>
      <c r="B109" s="13" t="s">
        <v>5</v>
      </c>
      <c r="C109" s="13" t="s">
        <v>5</v>
      </c>
      <c r="D109" s="13" t="s">
        <v>5</v>
      </c>
      <c r="E109" s="4" t="s">
        <v>5</v>
      </c>
      <c r="F109" s="4" t="s">
        <v>5</v>
      </c>
      <c r="G109" s="8">
        <v>0</v>
      </c>
      <c r="H109" s="8">
        <v>0</v>
      </c>
      <c r="I109" s="15" t="s">
        <v>5</v>
      </c>
      <c r="J109" s="15" t="s">
        <v>5</v>
      </c>
      <c r="K109" s="8">
        <v>0</v>
      </c>
      <c r="L109" s="8">
        <v>0</v>
      </c>
      <c r="M109" s="10"/>
    </row>
    <row r="110" spans="1:13">
      <c r="A110" s="19">
        <v>105</v>
      </c>
      <c r="B110" s="13" t="s">
        <v>5</v>
      </c>
      <c r="C110" s="13" t="s">
        <v>5</v>
      </c>
      <c r="D110" s="13" t="s">
        <v>5</v>
      </c>
      <c r="E110" s="4" t="s">
        <v>5</v>
      </c>
      <c r="F110" s="4" t="s">
        <v>5</v>
      </c>
      <c r="G110" s="8">
        <v>0</v>
      </c>
      <c r="H110" s="8">
        <v>0</v>
      </c>
      <c r="I110" s="15" t="s">
        <v>5</v>
      </c>
      <c r="J110" s="15" t="s">
        <v>5</v>
      </c>
      <c r="K110" s="8">
        <v>0</v>
      </c>
      <c r="L110" s="8">
        <v>0</v>
      </c>
      <c r="M110" s="10"/>
    </row>
    <row r="111" spans="1:13">
      <c r="A111" s="19">
        <v>106</v>
      </c>
      <c r="B111" s="13" t="s">
        <v>5</v>
      </c>
      <c r="C111" s="13" t="s">
        <v>5</v>
      </c>
      <c r="D111" s="13" t="s">
        <v>5</v>
      </c>
      <c r="E111" s="4" t="s">
        <v>5</v>
      </c>
      <c r="F111" s="4" t="s">
        <v>5</v>
      </c>
      <c r="G111" s="8">
        <v>0</v>
      </c>
      <c r="H111" s="8">
        <v>0</v>
      </c>
      <c r="I111" s="15" t="s">
        <v>5</v>
      </c>
      <c r="J111" s="15" t="s">
        <v>5</v>
      </c>
      <c r="K111" s="8">
        <v>0</v>
      </c>
      <c r="L111" s="8">
        <v>0</v>
      </c>
      <c r="M111" s="10"/>
    </row>
    <row r="112" spans="1:13">
      <c r="A112" s="19">
        <v>107</v>
      </c>
      <c r="B112" s="13" t="s">
        <v>5</v>
      </c>
      <c r="C112" s="13" t="s">
        <v>5</v>
      </c>
      <c r="D112" s="13" t="s">
        <v>5</v>
      </c>
      <c r="E112" s="4" t="s">
        <v>5</v>
      </c>
      <c r="F112" s="4" t="s">
        <v>5</v>
      </c>
      <c r="G112" s="8">
        <v>0</v>
      </c>
      <c r="H112" s="8">
        <v>0</v>
      </c>
      <c r="I112" s="15" t="s">
        <v>5</v>
      </c>
      <c r="J112" s="15" t="s">
        <v>5</v>
      </c>
      <c r="K112" s="8">
        <v>0</v>
      </c>
      <c r="L112" s="8">
        <v>0</v>
      </c>
      <c r="M112" s="10"/>
    </row>
    <row r="113" spans="1:13">
      <c r="A113" s="19">
        <v>108</v>
      </c>
      <c r="B113" s="13" t="s">
        <v>5</v>
      </c>
      <c r="C113" s="13" t="s">
        <v>5</v>
      </c>
      <c r="D113" s="13" t="s">
        <v>5</v>
      </c>
      <c r="E113" s="4" t="s">
        <v>5</v>
      </c>
      <c r="F113" s="4" t="s">
        <v>5</v>
      </c>
      <c r="G113" s="8">
        <v>0</v>
      </c>
      <c r="H113" s="8">
        <v>0</v>
      </c>
      <c r="I113" s="15" t="s">
        <v>5</v>
      </c>
      <c r="J113" s="15" t="s">
        <v>5</v>
      </c>
      <c r="K113" s="8">
        <v>0</v>
      </c>
      <c r="L113" s="8">
        <v>0</v>
      </c>
      <c r="M113" s="10"/>
    </row>
    <row r="114" spans="1:13">
      <c r="A114" s="19">
        <v>109</v>
      </c>
      <c r="B114" s="13" t="s">
        <v>5</v>
      </c>
      <c r="C114" s="13" t="s">
        <v>5</v>
      </c>
      <c r="D114" s="13" t="s">
        <v>5</v>
      </c>
      <c r="E114" s="4" t="s">
        <v>5</v>
      </c>
      <c r="F114" s="4" t="s">
        <v>5</v>
      </c>
      <c r="G114" s="8">
        <v>0</v>
      </c>
      <c r="H114" s="8">
        <v>0</v>
      </c>
      <c r="I114" s="15" t="s">
        <v>5</v>
      </c>
      <c r="J114" s="15" t="s">
        <v>5</v>
      </c>
      <c r="K114" s="8">
        <v>0</v>
      </c>
      <c r="L114" s="8">
        <v>0</v>
      </c>
      <c r="M114" s="10"/>
    </row>
    <row r="115" spans="1:13">
      <c r="A115" s="19">
        <v>110</v>
      </c>
      <c r="B115" s="13" t="s">
        <v>5</v>
      </c>
      <c r="C115" s="13" t="s">
        <v>5</v>
      </c>
      <c r="D115" s="13" t="s">
        <v>5</v>
      </c>
      <c r="E115" s="4" t="s">
        <v>5</v>
      </c>
      <c r="F115" s="4" t="s">
        <v>5</v>
      </c>
      <c r="G115" s="8">
        <v>0</v>
      </c>
      <c r="H115" s="8">
        <v>0</v>
      </c>
      <c r="I115" s="15" t="s">
        <v>5</v>
      </c>
      <c r="J115" s="15" t="s">
        <v>5</v>
      </c>
      <c r="K115" s="8">
        <v>0</v>
      </c>
      <c r="L115" s="8">
        <v>0</v>
      </c>
      <c r="M115" s="10"/>
    </row>
    <row r="116" spans="1:13">
      <c r="A116" s="19">
        <v>111</v>
      </c>
      <c r="B116" s="13" t="s">
        <v>5</v>
      </c>
      <c r="C116" s="13" t="s">
        <v>5</v>
      </c>
      <c r="D116" s="13" t="s">
        <v>5</v>
      </c>
      <c r="E116" s="4" t="s">
        <v>5</v>
      </c>
      <c r="F116" s="4" t="s">
        <v>5</v>
      </c>
      <c r="G116" s="8">
        <v>0</v>
      </c>
      <c r="H116" s="8">
        <v>0</v>
      </c>
      <c r="I116" s="15" t="s">
        <v>5</v>
      </c>
      <c r="J116" s="15" t="s">
        <v>5</v>
      </c>
      <c r="K116" s="8">
        <v>0</v>
      </c>
      <c r="L116" s="8">
        <v>0</v>
      </c>
      <c r="M116" s="10"/>
    </row>
    <row r="117" spans="1:13">
      <c r="A117" s="19">
        <v>112</v>
      </c>
      <c r="B117" s="13" t="s">
        <v>5</v>
      </c>
      <c r="C117" s="13" t="s">
        <v>5</v>
      </c>
      <c r="D117" s="13" t="s">
        <v>5</v>
      </c>
      <c r="E117" s="4" t="s">
        <v>5</v>
      </c>
      <c r="F117" s="4" t="s">
        <v>5</v>
      </c>
      <c r="G117" s="8">
        <v>0</v>
      </c>
      <c r="H117" s="8">
        <v>0</v>
      </c>
      <c r="I117" s="15" t="s">
        <v>5</v>
      </c>
      <c r="J117" s="15" t="s">
        <v>5</v>
      </c>
      <c r="K117" s="8">
        <v>0</v>
      </c>
      <c r="L117" s="8">
        <v>0</v>
      </c>
      <c r="M117" s="10"/>
    </row>
    <row r="118" spans="1:13">
      <c r="A118" s="19">
        <v>113</v>
      </c>
      <c r="B118" s="13" t="s">
        <v>5</v>
      </c>
      <c r="C118" s="13" t="s">
        <v>5</v>
      </c>
      <c r="D118" s="13" t="s">
        <v>5</v>
      </c>
      <c r="E118" s="4" t="s">
        <v>5</v>
      </c>
      <c r="F118" s="4" t="s">
        <v>5</v>
      </c>
      <c r="G118" s="8">
        <v>0</v>
      </c>
      <c r="H118" s="8">
        <v>0</v>
      </c>
      <c r="I118" s="15" t="s">
        <v>5</v>
      </c>
      <c r="J118" s="15" t="s">
        <v>5</v>
      </c>
      <c r="K118" s="8">
        <v>0</v>
      </c>
      <c r="L118" s="8">
        <v>0</v>
      </c>
      <c r="M118" s="10"/>
    </row>
    <row r="119" spans="1:13">
      <c r="A119" s="19">
        <v>114</v>
      </c>
      <c r="B119" s="13" t="s">
        <v>5</v>
      </c>
      <c r="C119" s="13" t="s">
        <v>5</v>
      </c>
      <c r="D119" s="13" t="s">
        <v>5</v>
      </c>
      <c r="E119" s="4" t="s">
        <v>5</v>
      </c>
      <c r="F119" s="4" t="s">
        <v>5</v>
      </c>
      <c r="G119" s="8">
        <v>0</v>
      </c>
      <c r="H119" s="8">
        <v>0</v>
      </c>
      <c r="I119" s="15" t="s">
        <v>5</v>
      </c>
      <c r="J119" s="15" t="s">
        <v>5</v>
      </c>
      <c r="K119" s="8">
        <v>0</v>
      </c>
      <c r="L119" s="8">
        <v>0</v>
      </c>
      <c r="M119" s="10"/>
    </row>
    <row r="120" spans="1:13">
      <c r="A120" s="19">
        <v>115</v>
      </c>
      <c r="B120" s="13" t="s">
        <v>5</v>
      </c>
      <c r="C120" s="13" t="s">
        <v>5</v>
      </c>
      <c r="D120" s="13" t="s">
        <v>5</v>
      </c>
      <c r="E120" s="4" t="s">
        <v>5</v>
      </c>
      <c r="F120" s="4" t="s">
        <v>5</v>
      </c>
      <c r="G120" s="8">
        <v>0</v>
      </c>
      <c r="H120" s="8">
        <v>0</v>
      </c>
      <c r="I120" s="15" t="s">
        <v>5</v>
      </c>
      <c r="J120" s="15" t="s">
        <v>5</v>
      </c>
      <c r="K120" s="8">
        <v>0</v>
      </c>
      <c r="L120" s="8">
        <v>0</v>
      </c>
      <c r="M120" s="10"/>
    </row>
    <row r="121" spans="1:13">
      <c r="A121" s="19">
        <v>116</v>
      </c>
      <c r="B121" s="13" t="s">
        <v>5</v>
      </c>
      <c r="C121" s="13" t="s">
        <v>5</v>
      </c>
      <c r="D121" s="13" t="s">
        <v>5</v>
      </c>
      <c r="E121" s="4" t="s">
        <v>5</v>
      </c>
      <c r="F121" s="4" t="s">
        <v>5</v>
      </c>
      <c r="G121" s="8">
        <v>0</v>
      </c>
      <c r="H121" s="8">
        <v>0</v>
      </c>
      <c r="I121" s="15" t="s">
        <v>5</v>
      </c>
      <c r="J121" s="15" t="s">
        <v>5</v>
      </c>
      <c r="K121" s="8">
        <v>0</v>
      </c>
      <c r="L121" s="8">
        <v>0</v>
      </c>
      <c r="M121" s="10"/>
    </row>
    <row r="122" spans="1:13">
      <c r="A122" s="19">
        <v>117</v>
      </c>
      <c r="B122" s="13" t="s">
        <v>5</v>
      </c>
      <c r="C122" s="13" t="s">
        <v>5</v>
      </c>
      <c r="D122" s="13" t="s">
        <v>5</v>
      </c>
      <c r="E122" s="4" t="s">
        <v>5</v>
      </c>
      <c r="F122" s="4" t="s">
        <v>5</v>
      </c>
      <c r="G122" s="8">
        <v>0</v>
      </c>
      <c r="H122" s="8">
        <v>0</v>
      </c>
      <c r="I122" s="15" t="s">
        <v>5</v>
      </c>
      <c r="J122" s="15" t="s">
        <v>5</v>
      </c>
      <c r="K122" s="8">
        <v>0</v>
      </c>
      <c r="L122" s="8">
        <v>0</v>
      </c>
      <c r="M122" s="10"/>
    </row>
    <row r="123" spans="1:13">
      <c r="A123" s="19">
        <v>118</v>
      </c>
      <c r="B123" s="13" t="s">
        <v>5</v>
      </c>
      <c r="C123" s="13" t="s">
        <v>5</v>
      </c>
      <c r="D123" s="13" t="s">
        <v>5</v>
      </c>
      <c r="E123" s="4" t="s">
        <v>5</v>
      </c>
      <c r="F123" s="4" t="s">
        <v>5</v>
      </c>
      <c r="G123" s="8">
        <v>0</v>
      </c>
      <c r="H123" s="8">
        <v>0</v>
      </c>
      <c r="I123" s="15" t="s">
        <v>5</v>
      </c>
      <c r="J123" s="15" t="s">
        <v>5</v>
      </c>
      <c r="K123" s="8">
        <v>0</v>
      </c>
      <c r="L123" s="8">
        <v>0</v>
      </c>
      <c r="M123" s="10"/>
    </row>
    <row r="124" spans="1:13">
      <c r="A124" s="19">
        <v>119</v>
      </c>
      <c r="B124" s="13" t="s">
        <v>5</v>
      </c>
      <c r="C124" s="13" t="s">
        <v>5</v>
      </c>
      <c r="D124" s="13" t="s">
        <v>5</v>
      </c>
      <c r="E124" s="4" t="s">
        <v>5</v>
      </c>
      <c r="F124" s="4" t="s">
        <v>5</v>
      </c>
      <c r="G124" s="8">
        <v>0</v>
      </c>
      <c r="H124" s="8">
        <v>0</v>
      </c>
      <c r="I124" s="15" t="s">
        <v>5</v>
      </c>
      <c r="J124" s="15" t="s">
        <v>5</v>
      </c>
      <c r="K124" s="8">
        <v>0</v>
      </c>
      <c r="L124" s="8">
        <v>0</v>
      </c>
      <c r="M124" s="10"/>
    </row>
    <row r="125" spans="1:13">
      <c r="A125" s="19">
        <v>120</v>
      </c>
      <c r="B125" s="13" t="s">
        <v>5</v>
      </c>
      <c r="C125" s="13" t="s">
        <v>5</v>
      </c>
      <c r="D125" s="13" t="s">
        <v>5</v>
      </c>
      <c r="E125" s="4" t="s">
        <v>5</v>
      </c>
      <c r="F125" s="4" t="s">
        <v>5</v>
      </c>
      <c r="G125" s="8">
        <v>0</v>
      </c>
      <c r="H125" s="8">
        <v>0</v>
      </c>
      <c r="I125" s="15" t="s">
        <v>5</v>
      </c>
      <c r="J125" s="15" t="s">
        <v>5</v>
      </c>
      <c r="K125" s="8">
        <v>0</v>
      </c>
      <c r="L125" s="8">
        <v>0</v>
      </c>
      <c r="M125" s="10"/>
    </row>
    <row r="126" spans="1:13">
      <c r="A126" s="19">
        <v>121</v>
      </c>
      <c r="B126" s="13" t="s">
        <v>5</v>
      </c>
      <c r="C126" s="13" t="s">
        <v>5</v>
      </c>
      <c r="D126" s="13" t="s">
        <v>5</v>
      </c>
      <c r="E126" s="4" t="s">
        <v>5</v>
      </c>
      <c r="F126" s="4" t="s">
        <v>5</v>
      </c>
      <c r="G126" s="8">
        <v>0</v>
      </c>
      <c r="H126" s="8">
        <v>0</v>
      </c>
      <c r="I126" s="15" t="s">
        <v>5</v>
      </c>
      <c r="J126" s="15" t="s">
        <v>5</v>
      </c>
      <c r="K126" s="8">
        <v>0</v>
      </c>
      <c r="L126" s="8">
        <v>0</v>
      </c>
      <c r="M126" s="10"/>
    </row>
    <row r="127" spans="1:13">
      <c r="A127" s="19">
        <v>122</v>
      </c>
      <c r="B127" s="13" t="s">
        <v>5</v>
      </c>
      <c r="C127" s="13" t="s">
        <v>5</v>
      </c>
      <c r="D127" s="13" t="s">
        <v>5</v>
      </c>
      <c r="E127" s="4" t="s">
        <v>5</v>
      </c>
      <c r="F127" s="4" t="s">
        <v>5</v>
      </c>
      <c r="G127" s="8">
        <v>0</v>
      </c>
      <c r="H127" s="8">
        <v>0</v>
      </c>
      <c r="I127" s="15" t="s">
        <v>5</v>
      </c>
      <c r="J127" s="15" t="s">
        <v>5</v>
      </c>
      <c r="K127" s="8">
        <v>0</v>
      </c>
      <c r="L127" s="8">
        <v>0</v>
      </c>
      <c r="M127" s="10"/>
    </row>
    <row r="128" spans="1:13">
      <c r="A128" s="19">
        <v>123</v>
      </c>
      <c r="B128" s="13" t="s">
        <v>5</v>
      </c>
      <c r="C128" s="13" t="s">
        <v>5</v>
      </c>
      <c r="D128" s="13" t="s">
        <v>5</v>
      </c>
      <c r="E128" s="4" t="s">
        <v>5</v>
      </c>
      <c r="F128" s="4" t="s">
        <v>5</v>
      </c>
      <c r="G128" s="8">
        <v>0</v>
      </c>
      <c r="H128" s="8">
        <v>0</v>
      </c>
      <c r="I128" s="15" t="s">
        <v>5</v>
      </c>
      <c r="J128" s="15" t="s">
        <v>5</v>
      </c>
      <c r="K128" s="8">
        <v>0</v>
      </c>
      <c r="L128" s="8">
        <v>0</v>
      </c>
      <c r="M128" s="10"/>
    </row>
    <row r="129" spans="1:13">
      <c r="A129" s="19">
        <v>124</v>
      </c>
      <c r="B129" s="13" t="s">
        <v>5</v>
      </c>
      <c r="C129" s="13" t="s">
        <v>5</v>
      </c>
      <c r="D129" s="13" t="s">
        <v>5</v>
      </c>
      <c r="E129" s="4" t="s">
        <v>5</v>
      </c>
      <c r="F129" s="4" t="s">
        <v>5</v>
      </c>
      <c r="G129" s="8">
        <v>0</v>
      </c>
      <c r="H129" s="8">
        <v>0</v>
      </c>
      <c r="I129" s="15" t="s">
        <v>5</v>
      </c>
      <c r="J129" s="15" t="s">
        <v>5</v>
      </c>
      <c r="K129" s="8">
        <v>0</v>
      </c>
      <c r="L129" s="8">
        <v>0</v>
      </c>
      <c r="M129" s="10"/>
    </row>
    <row r="130" spans="1:13">
      <c r="A130" s="19">
        <v>125</v>
      </c>
      <c r="B130" s="13" t="s">
        <v>5</v>
      </c>
      <c r="C130" s="13" t="s">
        <v>5</v>
      </c>
      <c r="D130" s="13" t="s">
        <v>5</v>
      </c>
      <c r="E130" s="4" t="s">
        <v>5</v>
      </c>
      <c r="F130" s="4" t="s">
        <v>5</v>
      </c>
      <c r="G130" s="8">
        <v>0</v>
      </c>
      <c r="H130" s="8">
        <v>0</v>
      </c>
      <c r="I130" s="15" t="s">
        <v>5</v>
      </c>
      <c r="J130" s="15" t="s">
        <v>5</v>
      </c>
      <c r="K130" s="8">
        <v>0</v>
      </c>
      <c r="L130" s="8">
        <v>0</v>
      </c>
      <c r="M130" s="10"/>
    </row>
    <row r="131" spans="1:13">
      <c r="A131" s="19">
        <v>126</v>
      </c>
      <c r="B131" s="13" t="s">
        <v>5</v>
      </c>
      <c r="C131" s="13" t="s">
        <v>5</v>
      </c>
      <c r="D131" s="13" t="s">
        <v>5</v>
      </c>
      <c r="E131" s="4" t="s">
        <v>5</v>
      </c>
      <c r="F131" s="4" t="s">
        <v>5</v>
      </c>
      <c r="G131" s="8">
        <v>0</v>
      </c>
      <c r="H131" s="8">
        <v>0</v>
      </c>
      <c r="I131" s="15" t="s">
        <v>5</v>
      </c>
      <c r="J131" s="15" t="s">
        <v>5</v>
      </c>
      <c r="K131" s="8">
        <v>0</v>
      </c>
      <c r="L131" s="8">
        <v>0</v>
      </c>
      <c r="M131" s="10"/>
    </row>
    <row r="132" spans="1:13">
      <c r="A132" s="19">
        <v>127</v>
      </c>
      <c r="B132" s="13" t="s">
        <v>5</v>
      </c>
      <c r="C132" s="13" t="s">
        <v>5</v>
      </c>
      <c r="D132" s="13" t="s">
        <v>5</v>
      </c>
      <c r="E132" s="4" t="s">
        <v>5</v>
      </c>
      <c r="F132" s="4" t="s">
        <v>5</v>
      </c>
      <c r="G132" s="8">
        <v>0</v>
      </c>
      <c r="H132" s="8">
        <v>0</v>
      </c>
      <c r="I132" s="15" t="s">
        <v>5</v>
      </c>
      <c r="J132" s="15" t="s">
        <v>5</v>
      </c>
      <c r="K132" s="8">
        <v>0</v>
      </c>
      <c r="L132" s="8">
        <v>0</v>
      </c>
      <c r="M132" s="10"/>
    </row>
    <row r="133" spans="1:13">
      <c r="A133" s="19">
        <v>128</v>
      </c>
      <c r="B133" s="13" t="s">
        <v>5</v>
      </c>
      <c r="C133" s="13" t="s">
        <v>5</v>
      </c>
      <c r="D133" s="13" t="s">
        <v>5</v>
      </c>
      <c r="E133" s="4" t="s">
        <v>5</v>
      </c>
      <c r="F133" s="4" t="s">
        <v>5</v>
      </c>
      <c r="G133" s="8">
        <v>0</v>
      </c>
      <c r="H133" s="8">
        <v>0</v>
      </c>
      <c r="I133" s="15" t="s">
        <v>5</v>
      </c>
      <c r="J133" s="15" t="s">
        <v>5</v>
      </c>
      <c r="K133" s="8">
        <v>0</v>
      </c>
      <c r="L133" s="8">
        <v>0</v>
      </c>
      <c r="M133" s="10"/>
    </row>
    <row r="134" spans="1:13">
      <c r="A134" s="19">
        <v>129</v>
      </c>
      <c r="B134" s="13" t="s">
        <v>5</v>
      </c>
      <c r="C134" s="13" t="s">
        <v>5</v>
      </c>
      <c r="D134" s="13" t="s">
        <v>5</v>
      </c>
      <c r="E134" s="4" t="s">
        <v>5</v>
      </c>
      <c r="F134" s="4" t="s">
        <v>5</v>
      </c>
      <c r="G134" s="8">
        <v>0</v>
      </c>
      <c r="H134" s="8">
        <v>0</v>
      </c>
      <c r="I134" s="15" t="s">
        <v>5</v>
      </c>
      <c r="J134" s="15" t="s">
        <v>5</v>
      </c>
      <c r="K134" s="8">
        <v>0</v>
      </c>
      <c r="L134" s="8">
        <v>0</v>
      </c>
      <c r="M134" s="10"/>
    </row>
    <row r="135" spans="1:13">
      <c r="A135" s="19">
        <v>130</v>
      </c>
      <c r="B135" s="13" t="s">
        <v>5</v>
      </c>
      <c r="C135" s="13" t="s">
        <v>5</v>
      </c>
      <c r="D135" s="13" t="s">
        <v>5</v>
      </c>
      <c r="E135" s="4" t="s">
        <v>5</v>
      </c>
      <c r="F135" s="4" t="s">
        <v>5</v>
      </c>
      <c r="G135" s="8">
        <v>0</v>
      </c>
      <c r="H135" s="8">
        <v>0</v>
      </c>
      <c r="I135" s="15" t="s">
        <v>5</v>
      </c>
      <c r="J135" s="15" t="s">
        <v>5</v>
      </c>
      <c r="K135" s="8">
        <v>0</v>
      </c>
      <c r="L135" s="8">
        <v>0</v>
      </c>
      <c r="M135" s="10"/>
    </row>
    <row r="136" spans="1:13">
      <c r="A136" s="19">
        <v>131</v>
      </c>
      <c r="B136" s="13" t="s">
        <v>5</v>
      </c>
      <c r="C136" s="13" t="s">
        <v>5</v>
      </c>
      <c r="D136" s="13" t="s">
        <v>5</v>
      </c>
      <c r="E136" s="4" t="s">
        <v>5</v>
      </c>
      <c r="F136" s="4" t="s">
        <v>5</v>
      </c>
      <c r="G136" s="8">
        <v>0</v>
      </c>
      <c r="H136" s="8">
        <v>0</v>
      </c>
      <c r="I136" s="15" t="s">
        <v>5</v>
      </c>
      <c r="J136" s="15" t="s">
        <v>5</v>
      </c>
      <c r="K136" s="8">
        <v>0</v>
      </c>
      <c r="L136" s="8">
        <v>0</v>
      </c>
      <c r="M136" s="10"/>
    </row>
    <row r="137" spans="1:13">
      <c r="A137" s="19">
        <v>132</v>
      </c>
      <c r="B137" s="13" t="s">
        <v>5</v>
      </c>
      <c r="C137" s="13" t="s">
        <v>5</v>
      </c>
      <c r="D137" s="13" t="s">
        <v>5</v>
      </c>
      <c r="E137" s="4" t="s">
        <v>5</v>
      </c>
      <c r="F137" s="4" t="s">
        <v>5</v>
      </c>
      <c r="G137" s="8">
        <v>0</v>
      </c>
      <c r="H137" s="8">
        <v>0</v>
      </c>
      <c r="I137" s="15" t="s">
        <v>5</v>
      </c>
      <c r="J137" s="15" t="s">
        <v>5</v>
      </c>
      <c r="K137" s="8">
        <v>0</v>
      </c>
      <c r="L137" s="8">
        <v>0</v>
      </c>
      <c r="M137" s="10"/>
    </row>
    <row r="138" spans="1:13">
      <c r="A138" s="19">
        <v>133</v>
      </c>
      <c r="B138" s="13" t="s">
        <v>5</v>
      </c>
      <c r="C138" s="13" t="s">
        <v>5</v>
      </c>
      <c r="D138" s="13" t="s">
        <v>5</v>
      </c>
      <c r="E138" s="4" t="s">
        <v>5</v>
      </c>
      <c r="F138" s="4" t="s">
        <v>5</v>
      </c>
      <c r="G138" s="8">
        <v>0</v>
      </c>
      <c r="H138" s="8">
        <v>0</v>
      </c>
      <c r="I138" s="15" t="s">
        <v>5</v>
      </c>
      <c r="J138" s="15" t="s">
        <v>5</v>
      </c>
      <c r="K138" s="8">
        <v>0</v>
      </c>
      <c r="L138" s="8">
        <v>0</v>
      </c>
      <c r="M138" s="10"/>
    </row>
    <row r="139" spans="1:13">
      <c r="A139" s="19">
        <v>134</v>
      </c>
      <c r="B139" s="13" t="s">
        <v>5</v>
      </c>
      <c r="C139" s="13" t="s">
        <v>5</v>
      </c>
      <c r="D139" s="13" t="s">
        <v>5</v>
      </c>
      <c r="E139" s="4" t="s">
        <v>5</v>
      </c>
      <c r="F139" s="4" t="s">
        <v>5</v>
      </c>
      <c r="G139" s="8">
        <v>0</v>
      </c>
      <c r="H139" s="8">
        <v>0</v>
      </c>
      <c r="I139" s="15" t="s">
        <v>5</v>
      </c>
      <c r="J139" s="15" t="s">
        <v>5</v>
      </c>
      <c r="K139" s="8">
        <v>0</v>
      </c>
      <c r="L139" s="8">
        <v>0</v>
      </c>
      <c r="M139" s="10"/>
    </row>
    <row r="140" spans="1:13">
      <c r="A140" s="19">
        <v>135</v>
      </c>
      <c r="B140" s="13" t="s">
        <v>5</v>
      </c>
      <c r="C140" s="13" t="s">
        <v>5</v>
      </c>
      <c r="D140" s="13" t="s">
        <v>5</v>
      </c>
      <c r="E140" s="4" t="s">
        <v>5</v>
      </c>
      <c r="F140" s="4" t="s">
        <v>5</v>
      </c>
      <c r="G140" s="8">
        <v>0</v>
      </c>
      <c r="H140" s="8">
        <v>0</v>
      </c>
      <c r="I140" s="15" t="s">
        <v>5</v>
      </c>
      <c r="J140" s="15" t="s">
        <v>5</v>
      </c>
      <c r="K140" s="8">
        <v>0</v>
      </c>
      <c r="L140" s="8">
        <v>0</v>
      </c>
      <c r="M140" s="10"/>
    </row>
    <row r="141" spans="1:13">
      <c r="A141" s="19">
        <v>136</v>
      </c>
      <c r="B141" s="13" t="s">
        <v>5</v>
      </c>
      <c r="C141" s="13" t="s">
        <v>5</v>
      </c>
      <c r="D141" s="13" t="s">
        <v>5</v>
      </c>
      <c r="E141" s="4" t="s">
        <v>5</v>
      </c>
      <c r="F141" s="4" t="s">
        <v>5</v>
      </c>
      <c r="G141" s="8">
        <v>0</v>
      </c>
      <c r="H141" s="8">
        <v>0</v>
      </c>
      <c r="I141" s="15" t="s">
        <v>5</v>
      </c>
      <c r="J141" s="15" t="s">
        <v>5</v>
      </c>
      <c r="K141" s="8">
        <v>0</v>
      </c>
      <c r="L141" s="8">
        <v>0</v>
      </c>
      <c r="M141" s="10"/>
    </row>
    <row r="142" spans="1:13">
      <c r="A142" s="19">
        <v>137</v>
      </c>
      <c r="B142" s="13" t="s">
        <v>5</v>
      </c>
      <c r="C142" s="13" t="s">
        <v>5</v>
      </c>
      <c r="D142" s="13" t="s">
        <v>5</v>
      </c>
      <c r="E142" s="4" t="s">
        <v>5</v>
      </c>
      <c r="F142" s="4" t="s">
        <v>5</v>
      </c>
      <c r="G142" s="8">
        <v>0</v>
      </c>
      <c r="H142" s="8">
        <v>0</v>
      </c>
      <c r="I142" s="15" t="s">
        <v>5</v>
      </c>
      <c r="J142" s="15" t="s">
        <v>5</v>
      </c>
      <c r="K142" s="8">
        <v>0</v>
      </c>
      <c r="L142" s="8">
        <v>0</v>
      </c>
      <c r="M142" s="10"/>
    </row>
    <row r="143" spans="1:13">
      <c r="A143" s="19">
        <v>138</v>
      </c>
      <c r="B143" s="13" t="s">
        <v>5</v>
      </c>
      <c r="C143" s="13" t="s">
        <v>5</v>
      </c>
      <c r="D143" s="13" t="s">
        <v>5</v>
      </c>
      <c r="E143" s="4" t="s">
        <v>5</v>
      </c>
      <c r="F143" s="4" t="s">
        <v>5</v>
      </c>
      <c r="G143" s="8">
        <v>0</v>
      </c>
      <c r="H143" s="8">
        <v>0</v>
      </c>
      <c r="I143" s="15" t="s">
        <v>5</v>
      </c>
      <c r="J143" s="15" t="s">
        <v>5</v>
      </c>
      <c r="K143" s="8">
        <v>0</v>
      </c>
      <c r="L143" s="8">
        <v>0</v>
      </c>
      <c r="M143" s="10"/>
    </row>
    <row r="144" spans="1:13">
      <c r="A144" s="19">
        <v>139</v>
      </c>
      <c r="B144" s="13" t="s">
        <v>5</v>
      </c>
      <c r="C144" s="13" t="s">
        <v>5</v>
      </c>
      <c r="D144" s="13" t="s">
        <v>5</v>
      </c>
      <c r="E144" s="4" t="s">
        <v>5</v>
      </c>
      <c r="F144" s="4" t="s">
        <v>5</v>
      </c>
      <c r="G144" s="8">
        <v>0</v>
      </c>
      <c r="H144" s="8">
        <v>0</v>
      </c>
      <c r="I144" s="15" t="s">
        <v>5</v>
      </c>
      <c r="J144" s="15" t="s">
        <v>5</v>
      </c>
      <c r="K144" s="8">
        <v>0</v>
      </c>
      <c r="L144" s="8">
        <v>0</v>
      </c>
      <c r="M144" s="10"/>
    </row>
    <row r="145" spans="1:13">
      <c r="A145" s="19">
        <v>140</v>
      </c>
      <c r="B145" s="13" t="s">
        <v>5</v>
      </c>
      <c r="C145" s="13" t="s">
        <v>5</v>
      </c>
      <c r="D145" s="13" t="s">
        <v>5</v>
      </c>
      <c r="E145" s="4" t="s">
        <v>5</v>
      </c>
      <c r="F145" s="4" t="s">
        <v>5</v>
      </c>
      <c r="G145" s="8">
        <v>0</v>
      </c>
      <c r="H145" s="8">
        <v>0</v>
      </c>
      <c r="I145" s="15" t="s">
        <v>5</v>
      </c>
      <c r="J145" s="15" t="s">
        <v>5</v>
      </c>
      <c r="K145" s="8">
        <v>0</v>
      </c>
      <c r="L145" s="8">
        <v>0</v>
      </c>
      <c r="M145" s="10"/>
    </row>
    <row r="146" spans="1:13">
      <c r="A146" s="19">
        <v>141</v>
      </c>
      <c r="B146" s="13" t="s">
        <v>5</v>
      </c>
      <c r="C146" s="13" t="s">
        <v>5</v>
      </c>
      <c r="D146" s="13" t="s">
        <v>5</v>
      </c>
      <c r="E146" s="4" t="s">
        <v>5</v>
      </c>
      <c r="F146" s="4" t="s">
        <v>5</v>
      </c>
      <c r="G146" s="8">
        <v>0</v>
      </c>
      <c r="H146" s="8">
        <v>0</v>
      </c>
      <c r="I146" s="15" t="s">
        <v>5</v>
      </c>
      <c r="J146" s="15" t="s">
        <v>5</v>
      </c>
      <c r="K146" s="8">
        <v>0</v>
      </c>
      <c r="L146" s="8">
        <v>0</v>
      </c>
      <c r="M146" s="10"/>
    </row>
    <row r="147" spans="1:13">
      <c r="A147" s="19">
        <v>142</v>
      </c>
      <c r="B147" s="13" t="s">
        <v>5</v>
      </c>
      <c r="C147" s="13" t="s">
        <v>5</v>
      </c>
      <c r="D147" s="13" t="s">
        <v>5</v>
      </c>
      <c r="E147" s="4" t="s">
        <v>5</v>
      </c>
      <c r="F147" s="4" t="s">
        <v>5</v>
      </c>
      <c r="G147" s="8">
        <v>0</v>
      </c>
      <c r="H147" s="8">
        <v>0</v>
      </c>
      <c r="I147" s="15" t="s">
        <v>5</v>
      </c>
      <c r="J147" s="15" t="s">
        <v>5</v>
      </c>
      <c r="K147" s="8">
        <v>0</v>
      </c>
      <c r="L147" s="8">
        <v>0</v>
      </c>
      <c r="M147" s="10"/>
    </row>
    <row r="148" spans="1:13">
      <c r="A148" s="19">
        <v>143</v>
      </c>
      <c r="B148" s="13" t="s">
        <v>5</v>
      </c>
      <c r="C148" s="13" t="s">
        <v>5</v>
      </c>
      <c r="D148" s="13" t="s">
        <v>5</v>
      </c>
      <c r="E148" s="4" t="s">
        <v>5</v>
      </c>
      <c r="F148" s="4" t="s">
        <v>5</v>
      </c>
      <c r="G148" s="8">
        <v>0</v>
      </c>
      <c r="H148" s="8">
        <v>0</v>
      </c>
      <c r="I148" s="15" t="s">
        <v>5</v>
      </c>
      <c r="J148" s="15" t="s">
        <v>5</v>
      </c>
      <c r="K148" s="8">
        <v>0</v>
      </c>
      <c r="L148" s="8">
        <v>0</v>
      </c>
      <c r="M148" s="10"/>
    </row>
    <row r="149" spans="1:13">
      <c r="A149" s="19">
        <v>144</v>
      </c>
      <c r="B149" s="13" t="s">
        <v>5</v>
      </c>
      <c r="C149" s="13" t="s">
        <v>5</v>
      </c>
      <c r="D149" s="13" t="s">
        <v>5</v>
      </c>
      <c r="E149" s="4" t="s">
        <v>5</v>
      </c>
      <c r="F149" s="4" t="s">
        <v>5</v>
      </c>
      <c r="G149" s="8">
        <v>0</v>
      </c>
      <c r="H149" s="8">
        <v>0</v>
      </c>
      <c r="I149" s="15" t="s">
        <v>5</v>
      </c>
      <c r="J149" s="15" t="s">
        <v>5</v>
      </c>
      <c r="K149" s="8">
        <v>0</v>
      </c>
      <c r="L149" s="8">
        <v>0</v>
      </c>
      <c r="M149" s="10"/>
    </row>
    <row r="150" spans="1:13">
      <c r="A150" s="19">
        <v>145</v>
      </c>
      <c r="B150" s="13" t="s">
        <v>5</v>
      </c>
      <c r="C150" s="13" t="s">
        <v>5</v>
      </c>
      <c r="D150" s="13" t="s">
        <v>5</v>
      </c>
      <c r="E150" s="4" t="s">
        <v>5</v>
      </c>
      <c r="F150" s="4" t="s">
        <v>5</v>
      </c>
      <c r="G150" s="8">
        <v>0</v>
      </c>
      <c r="H150" s="8">
        <v>0</v>
      </c>
      <c r="I150" s="15" t="s">
        <v>5</v>
      </c>
      <c r="J150" s="15" t="s">
        <v>5</v>
      </c>
      <c r="K150" s="8">
        <v>0</v>
      </c>
      <c r="L150" s="8">
        <v>0</v>
      </c>
      <c r="M150" s="10"/>
    </row>
    <row r="151" spans="1:13">
      <c r="A151" s="19">
        <v>146</v>
      </c>
      <c r="B151" s="13" t="s">
        <v>5</v>
      </c>
      <c r="C151" s="13" t="s">
        <v>5</v>
      </c>
      <c r="D151" s="13" t="s">
        <v>5</v>
      </c>
      <c r="E151" s="4" t="s">
        <v>5</v>
      </c>
      <c r="F151" s="4" t="s">
        <v>5</v>
      </c>
      <c r="G151" s="8">
        <v>0</v>
      </c>
      <c r="H151" s="8">
        <v>0</v>
      </c>
      <c r="I151" s="15" t="s">
        <v>5</v>
      </c>
      <c r="J151" s="15" t="s">
        <v>5</v>
      </c>
      <c r="K151" s="8">
        <v>0</v>
      </c>
      <c r="L151" s="8">
        <v>0</v>
      </c>
      <c r="M151" s="10"/>
    </row>
    <row r="152" spans="1:13">
      <c r="A152" s="19">
        <v>147</v>
      </c>
      <c r="B152" s="13" t="s">
        <v>5</v>
      </c>
      <c r="C152" s="13" t="s">
        <v>5</v>
      </c>
      <c r="D152" s="13" t="s">
        <v>5</v>
      </c>
      <c r="E152" s="4" t="s">
        <v>5</v>
      </c>
      <c r="F152" s="4" t="s">
        <v>5</v>
      </c>
      <c r="G152" s="8">
        <v>0</v>
      </c>
      <c r="H152" s="8">
        <v>0</v>
      </c>
      <c r="I152" s="15" t="s">
        <v>5</v>
      </c>
      <c r="J152" s="15" t="s">
        <v>5</v>
      </c>
      <c r="K152" s="8">
        <v>0</v>
      </c>
      <c r="L152" s="8">
        <v>0</v>
      </c>
      <c r="M152" s="10"/>
    </row>
    <row r="153" spans="1:13">
      <c r="A153" s="19">
        <v>148</v>
      </c>
      <c r="B153" s="13" t="s">
        <v>5</v>
      </c>
      <c r="C153" s="13" t="s">
        <v>5</v>
      </c>
      <c r="D153" s="13" t="s">
        <v>5</v>
      </c>
      <c r="E153" s="4" t="s">
        <v>5</v>
      </c>
      <c r="F153" s="4" t="s">
        <v>5</v>
      </c>
      <c r="G153" s="8">
        <v>0</v>
      </c>
      <c r="H153" s="8">
        <v>0</v>
      </c>
      <c r="I153" s="15" t="s">
        <v>5</v>
      </c>
      <c r="J153" s="15" t="s">
        <v>5</v>
      </c>
      <c r="K153" s="8">
        <v>0</v>
      </c>
      <c r="L153" s="8">
        <v>0</v>
      </c>
      <c r="M153" s="10"/>
    </row>
    <row r="154" spans="1:13">
      <c r="A154" s="19">
        <v>149</v>
      </c>
      <c r="B154" s="13" t="s">
        <v>5</v>
      </c>
      <c r="C154" s="13" t="s">
        <v>5</v>
      </c>
      <c r="D154" s="13" t="s">
        <v>5</v>
      </c>
      <c r="E154" s="4" t="s">
        <v>5</v>
      </c>
      <c r="F154" s="4" t="s">
        <v>5</v>
      </c>
      <c r="G154" s="8">
        <v>0</v>
      </c>
      <c r="H154" s="8">
        <v>0</v>
      </c>
      <c r="I154" s="15" t="s">
        <v>5</v>
      </c>
      <c r="J154" s="15" t="s">
        <v>5</v>
      </c>
      <c r="K154" s="8">
        <v>0</v>
      </c>
      <c r="L154" s="8">
        <v>0</v>
      </c>
      <c r="M154" s="10"/>
    </row>
    <row r="155" spans="1:13">
      <c r="A155" s="19">
        <v>150</v>
      </c>
      <c r="B155" s="13" t="s">
        <v>5</v>
      </c>
      <c r="C155" s="13" t="s">
        <v>5</v>
      </c>
      <c r="D155" s="13" t="s">
        <v>5</v>
      </c>
      <c r="E155" s="4" t="s">
        <v>5</v>
      </c>
      <c r="F155" s="4" t="s">
        <v>5</v>
      </c>
      <c r="G155" s="8">
        <v>0</v>
      </c>
      <c r="H155" s="8">
        <v>0</v>
      </c>
      <c r="I155" s="15" t="s">
        <v>5</v>
      </c>
      <c r="J155" s="15" t="s">
        <v>5</v>
      </c>
      <c r="K155" s="8">
        <v>0</v>
      </c>
      <c r="L155" s="8">
        <v>0</v>
      </c>
      <c r="M155" s="10"/>
    </row>
    <row r="156" spans="1:13">
      <c r="A156" s="19">
        <v>151</v>
      </c>
      <c r="B156" s="13" t="s">
        <v>5</v>
      </c>
      <c r="C156" s="13" t="s">
        <v>5</v>
      </c>
      <c r="D156" s="13" t="s">
        <v>5</v>
      </c>
      <c r="E156" s="4" t="s">
        <v>5</v>
      </c>
      <c r="F156" s="4" t="s">
        <v>5</v>
      </c>
      <c r="G156" s="8">
        <v>0</v>
      </c>
      <c r="H156" s="8">
        <v>0</v>
      </c>
      <c r="I156" s="15" t="s">
        <v>5</v>
      </c>
      <c r="J156" s="15" t="s">
        <v>5</v>
      </c>
      <c r="K156" s="8">
        <v>0</v>
      </c>
      <c r="L156" s="8">
        <v>0</v>
      </c>
      <c r="M156" s="10"/>
    </row>
    <row r="157" spans="1:13">
      <c r="A157" s="19">
        <v>152</v>
      </c>
      <c r="B157" s="13" t="s">
        <v>5</v>
      </c>
      <c r="C157" s="13" t="s">
        <v>5</v>
      </c>
      <c r="D157" s="13" t="s">
        <v>5</v>
      </c>
      <c r="E157" s="4" t="s">
        <v>5</v>
      </c>
      <c r="F157" s="4" t="s">
        <v>5</v>
      </c>
      <c r="G157" s="8">
        <v>0</v>
      </c>
      <c r="H157" s="8">
        <v>0</v>
      </c>
      <c r="I157" s="15" t="s">
        <v>5</v>
      </c>
      <c r="J157" s="15" t="s">
        <v>5</v>
      </c>
      <c r="K157" s="8">
        <v>0</v>
      </c>
      <c r="L157" s="8">
        <v>0</v>
      </c>
      <c r="M157" s="10"/>
    </row>
    <row r="158" spans="1:13">
      <c r="A158" s="19">
        <v>153</v>
      </c>
      <c r="B158" s="13" t="s">
        <v>5</v>
      </c>
      <c r="C158" s="13" t="s">
        <v>5</v>
      </c>
      <c r="D158" s="13" t="s">
        <v>5</v>
      </c>
      <c r="E158" s="4" t="s">
        <v>5</v>
      </c>
      <c r="F158" s="4" t="s">
        <v>5</v>
      </c>
      <c r="G158" s="8">
        <v>0</v>
      </c>
      <c r="H158" s="8">
        <v>0</v>
      </c>
      <c r="I158" s="15" t="s">
        <v>5</v>
      </c>
      <c r="J158" s="15" t="s">
        <v>5</v>
      </c>
      <c r="K158" s="8">
        <v>0</v>
      </c>
      <c r="L158" s="8">
        <v>0</v>
      </c>
      <c r="M158" s="10"/>
    </row>
    <row r="159" spans="1:13">
      <c r="A159" s="19">
        <v>154</v>
      </c>
      <c r="B159" s="13" t="s">
        <v>5</v>
      </c>
      <c r="C159" s="13" t="s">
        <v>5</v>
      </c>
      <c r="D159" s="13" t="s">
        <v>5</v>
      </c>
      <c r="E159" s="4" t="s">
        <v>5</v>
      </c>
      <c r="F159" s="4" t="s">
        <v>5</v>
      </c>
      <c r="G159" s="8">
        <v>0</v>
      </c>
      <c r="H159" s="8">
        <v>0</v>
      </c>
      <c r="I159" s="15" t="s">
        <v>5</v>
      </c>
      <c r="J159" s="15" t="s">
        <v>5</v>
      </c>
      <c r="K159" s="8">
        <v>0</v>
      </c>
      <c r="L159" s="8">
        <v>0</v>
      </c>
      <c r="M159" s="10"/>
    </row>
    <row r="160" spans="1:13">
      <c r="A160" s="19">
        <v>155</v>
      </c>
      <c r="B160" s="13" t="s">
        <v>5</v>
      </c>
      <c r="C160" s="13" t="s">
        <v>5</v>
      </c>
      <c r="D160" s="13" t="s">
        <v>5</v>
      </c>
      <c r="E160" s="4" t="s">
        <v>5</v>
      </c>
      <c r="F160" s="4" t="s">
        <v>5</v>
      </c>
      <c r="G160" s="8">
        <v>0</v>
      </c>
      <c r="H160" s="8">
        <v>0</v>
      </c>
      <c r="I160" s="15" t="s">
        <v>5</v>
      </c>
      <c r="J160" s="15" t="s">
        <v>5</v>
      </c>
      <c r="K160" s="8">
        <v>0</v>
      </c>
      <c r="L160" s="8">
        <v>0</v>
      </c>
      <c r="M160" s="10"/>
    </row>
    <row r="161" spans="1:13">
      <c r="A161" s="19">
        <v>156</v>
      </c>
      <c r="B161" s="13" t="s">
        <v>5</v>
      </c>
      <c r="C161" s="13" t="s">
        <v>5</v>
      </c>
      <c r="D161" s="13" t="s">
        <v>5</v>
      </c>
      <c r="E161" s="4" t="s">
        <v>5</v>
      </c>
      <c r="F161" s="4" t="s">
        <v>5</v>
      </c>
      <c r="G161" s="8">
        <v>0</v>
      </c>
      <c r="H161" s="8">
        <v>0</v>
      </c>
      <c r="I161" s="15" t="s">
        <v>5</v>
      </c>
      <c r="J161" s="15" t="s">
        <v>5</v>
      </c>
      <c r="K161" s="8">
        <v>0</v>
      </c>
      <c r="L161" s="8">
        <v>0</v>
      </c>
      <c r="M161" s="10"/>
    </row>
    <row r="162" spans="1:13">
      <c r="A162" s="19">
        <v>157</v>
      </c>
      <c r="B162" s="13" t="s">
        <v>5</v>
      </c>
      <c r="C162" s="13" t="s">
        <v>5</v>
      </c>
      <c r="D162" s="13" t="s">
        <v>5</v>
      </c>
      <c r="E162" s="4" t="s">
        <v>5</v>
      </c>
      <c r="F162" s="4" t="s">
        <v>5</v>
      </c>
      <c r="G162" s="8">
        <v>0</v>
      </c>
      <c r="H162" s="8">
        <v>0</v>
      </c>
      <c r="I162" s="15" t="s">
        <v>5</v>
      </c>
      <c r="J162" s="15" t="s">
        <v>5</v>
      </c>
      <c r="K162" s="8">
        <v>0</v>
      </c>
      <c r="L162" s="8">
        <v>0</v>
      </c>
      <c r="M162" s="10"/>
    </row>
    <row r="163" spans="1:13">
      <c r="A163" s="19">
        <v>158</v>
      </c>
      <c r="B163" s="13" t="s">
        <v>5</v>
      </c>
      <c r="C163" s="13" t="s">
        <v>5</v>
      </c>
      <c r="D163" s="13" t="s">
        <v>5</v>
      </c>
      <c r="E163" s="4" t="s">
        <v>5</v>
      </c>
      <c r="F163" s="4" t="s">
        <v>5</v>
      </c>
      <c r="G163" s="8">
        <v>0</v>
      </c>
      <c r="H163" s="8">
        <v>0</v>
      </c>
      <c r="I163" s="15" t="s">
        <v>5</v>
      </c>
      <c r="J163" s="15" t="s">
        <v>5</v>
      </c>
      <c r="K163" s="8">
        <v>0</v>
      </c>
      <c r="L163" s="8">
        <v>0</v>
      </c>
      <c r="M163" s="10"/>
    </row>
    <row r="164" spans="1:13">
      <c r="A164" s="19">
        <v>159</v>
      </c>
      <c r="B164" s="13" t="s">
        <v>5</v>
      </c>
      <c r="C164" s="13" t="s">
        <v>5</v>
      </c>
      <c r="D164" s="13" t="s">
        <v>5</v>
      </c>
      <c r="E164" s="4" t="s">
        <v>5</v>
      </c>
      <c r="F164" s="4" t="s">
        <v>5</v>
      </c>
      <c r="G164" s="8">
        <v>0</v>
      </c>
      <c r="H164" s="8">
        <v>0</v>
      </c>
      <c r="I164" s="15" t="s">
        <v>5</v>
      </c>
      <c r="J164" s="15" t="s">
        <v>5</v>
      </c>
      <c r="K164" s="8">
        <v>0</v>
      </c>
      <c r="L164" s="8">
        <v>0</v>
      </c>
      <c r="M164" s="10"/>
    </row>
    <row r="165" spans="1:13">
      <c r="A165" s="19">
        <v>160</v>
      </c>
      <c r="B165" s="13" t="s">
        <v>5</v>
      </c>
      <c r="C165" s="13" t="s">
        <v>5</v>
      </c>
      <c r="D165" s="13" t="s">
        <v>5</v>
      </c>
      <c r="E165" s="4" t="s">
        <v>5</v>
      </c>
      <c r="F165" s="4" t="s">
        <v>5</v>
      </c>
      <c r="G165" s="8">
        <v>0</v>
      </c>
      <c r="H165" s="8">
        <v>0</v>
      </c>
      <c r="I165" s="15" t="s">
        <v>5</v>
      </c>
      <c r="J165" s="15" t="s">
        <v>5</v>
      </c>
      <c r="K165" s="8">
        <v>0</v>
      </c>
      <c r="L165" s="8">
        <v>0</v>
      </c>
      <c r="M165" s="10"/>
    </row>
    <row r="166" spans="1:13">
      <c r="A166" s="19">
        <v>161</v>
      </c>
      <c r="B166" s="13" t="s">
        <v>5</v>
      </c>
      <c r="C166" s="13" t="s">
        <v>5</v>
      </c>
      <c r="D166" s="13" t="s">
        <v>5</v>
      </c>
      <c r="E166" s="4" t="s">
        <v>5</v>
      </c>
      <c r="F166" s="4" t="s">
        <v>5</v>
      </c>
      <c r="G166" s="8">
        <v>0</v>
      </c>
      <c r="H166" s="8">
        <v>0</v>
      </c>
      <c r="I166" s="15" t="s">
        <v>5</v>
      </c>
      <c r="J166" s="15" t="s">
        <v>5</v>
      </c>
      <c r="K166" s="8">
        <v>0</v>
      </c>
      <c r="L166" s="8">
        <v>0</v>
      </c>
      <c r="M166" s="10"/>
    </row>
    <row r="167" spans="1:13">
      <c r="A167" s="19">
        <v>162</v>
      </c>
      <c r="B167" s="13" t="s">
        <v>5</v>
      </c>
      <c r="C167" s="13" t="s">
        <v>5</v>
      </c>
      <c r="D167" s="13" t="s">
        <v>5</v>
      </c>
      <c r="E167" s="4" t="s">
        <v>5</v>
      </c>
      <c r="F167" s="4" t="s">
        <v>5</v>
      </c>
      <c r="G167" s="8">
        <v>0</v>
      </c>
      <c r="H167" s="8">
        <v>0</v>
      </c>
      <c r="I167" s="15" t="s">
        <v>5</v>
      </c>
      <c r="J167" s="15" t="s">
        <v>5</v>
      </c>
      <c r="K167" s="8">
        <v>0</v>
      </c>
      <c r="L167" s="8">
        <v>0</v>
      </c>
      <c r="M167" s="10"/>
    </row>
    <row r="168" spans="1:13">
      <c r="A168" s="19">
        <v>163</v>
      </c>
      <c r="B168" s="13" t="s">
        <v>5</v>
      </c>
      <c r="C168" s="13" t="s">
        <v>5</v>
      </c>
      <c r="D168" s="13" t="s">
        <v>5</v>
      </c>
      <c r="E168" s="4" t="s">
        <v>5</v>
      </c>
      <c r="F168" s="4" t="s">
        <v>5</v>
      </c>
      <c r="G168" s="8">
        <v>0</v>
      </c>
      <c r="H168" s="8">
        <v>0</v>
      </c>
      <c r="I168" s="15" t="s">
        <v>5</v>
      </c>
      <c r="J168" s="15" t="s">
        <v>5</v>
      </c>
      <c r="K168" s="8">
        <v>0</v>
      </c>
      <c r="L168" s="8">
        <v>0</v>
      </c>
      <c r="M168" s="10"/>
    </row>
    <row r="169" spans="1:13">
      <c r="A169" s="19">
        <v>164</v>
      </c>
      <c r="B169" s="13" t="s">
        <v>5</v>
      </c>
      <c r="C169" s="13" t="s">
        <v>5</v>
      </c>
      <c r="D169" s="13" t="s">
        <v>5</v>
      </c>
      <c r="E169" s="4" t="s">
        <v>5</v>
      </c>
      <c r="F169" s="4" t="s">
        <v>5</v>
      </c>
      <c r="G169" s="8">
        <v>0</v>
      </c>
      <c r="H169" s="8">
        <v>0</v>
      </c>
      <c r="I169" s="15" t="s">
        <v>5</v>
      </c>
      <c r="J169" s="15" t="s">
        <v>5</v>
      </c>
      <c r="K169" s="8">
        <v>0</v>
      </c>
      <c r="L169" s="8">
        <v>0</v>
      </c>
      <c r="M169" s="10"/>
    </row>
    <row r="170" spans="1:13">
      <c r="A170" s="19">
        <v>165</v>
      </c>
      <c r="B170" s="13" t="s">
        <v>5</v>
      </c>
      <c r="C170" s="13" t="s">
        <v>5</v>
      </c>
      <c r="D170" s="13" t="s">
        <v>5</v>
      </c>
      <c r="E170" s="4" t="s">
        <v>5</v>
      </c>
      <c r="F170" s="4" t="s">
        <v>5</v>
      </c>
      <c r="G170" s="8">
        <v>0</v>
      </c>
      <c r="H170" s="8">
        <v>0</v>
      </c>
      <c r="I170" s="15" t="s">
        <v>5</v>
      </c>
      <c r="J170" s="15" t="s">
        <v>5</v>
      </c>
      <c r="K170" s="8">
        <v>0</v>
      </c>
      <c r="L170" s="8">
        <v>0</v>
      </c>
      <c r="M170" s="10"/>
    </row>
    <row r="171" spans="1:13">
      <c r="A171" s="19">
        <v>166</v>
      </c>
      <c r="B171" s="13" t="s">
        <v>5</v>
      </c>
      <c r="C171" s="13" t="s">
        <v>5</v>
      </c>
      <c r="D171" s="13" t="s">
        <v>5</v>
      </c>
      <c r="E171" s="4" t="s">
        <v>5</v>
      </c>
      <c r="F171" s="4" t="s">
        <v>5</v>
      </c>
      <c r="G171" s="8">
        <v>0</v>
      </c>
      <c r="H171" s="8">
        <v>0</v>
      </c>
      <c r="I171" s="15" t="s">
        <v>5</v>
      </c>
      <c r="J171" s="15" t="s">
        <v>5</v>
      </c>
      <c r="K171" s="8">
        <v>0</v>
      </c>
      <c r="L171" s="8">
        <v>0</v>
      </c>
      <c r="M171" s="10"/>
    </row>
    <row r="172" spans="1:13">
      <c r="A172" s="19">
        <v>167</v>
      </c>
      <c r="B172" s="13" t="s">
        <v>5</v>
      </c>
      <c r="C172" s="13" t="s">
        <v>5</v>
      </c>
      <c r="D172" s="13" t="s">
        <v>5</v>
      </c>
      <c r="E172" s="4" t="s">
        <v>5</v>
      </c>
      <c r="F172" s="4" t="s">
        <v>5</v>
      </c>
      <c r="G172" s="8">
        <v>0</v>
      </c>
      <c r="H172" s="8">
        <v>0</v>
      </c>
      <c r="I172" s="15" t="s">
        <v>5</v>
      </c>
      <c r="J172" s="15" t="s">
        <v>5</v>
      </c>
      <c r="K172" s="8">
        <v>0</v>
      </c>
      <c r="L172" s="8">
        <v>0</v>
      </c>
      <c r="M172" s="10"/>
    </row>
    <row r="173" spans="1:13">
      <c r="A173" s="19">
        <v>168</v>
      </c>
      <c r="B173" s="13" t="s">
        <v>5</v>
      </c>
      <c r="C173" s="13" t="s">
        <v>5</v>
      </c>
      <c r="D173" s="13" t="s">
        <v>5</v>
      </c>
      <c r="E173" s="4" t="s">
        <v>5</v>
      </c>
      <c r="F173" s="4" t="s">
        <v>5</v>
      </c>
      <c r="G173" s="8">
        <v>0</v>
      </c>
      <c r="H173" s="8">
        <v>0</v>
      </c>
      <c r="I173" s="15" t="s">
        <v>5</v>
      </c>
      <c r="J173" s="15" t="s">
        <v>5</v>
      </c>
      <c r="K173" s="8">
        <v>0</v>
      </c>
      <c r="L173" s="8">
        <v>0</v>
      </c>
      <c r="M173" s="10"/>
    </row>
    <row r="174" spans="1:13">
      <c r="A174" s="19">
        <v>169</v>
      </c>
      <c r="B174" s="13" t="s">
        <v>5</v>
      </c>
      <c r="C174" s="13" t="s">
        <v>5</v>
      </c>
      <c r="D174" s="13" t="s">
        <v>5</v>
      </c>
      <c r="E174" s="4" t="s">
        <v>5</v>
      </c>
      <c r="F174" s="4" t="s">
        <v>5</v>
      </c>
      <c r="G174" s="8">
        <v>0</v>
      </c>
      <c r="H174" s="8">
        <v>0</v>
      </c>
      <c r="I174" s="15" t="s">
        <v>5</v>
      </c>
      <c r="J174" s="15" t="s">
        <v>5</v>
      </c>
      <c r="K174" s="8">
        <v>0</v>
      </c>
      <c r="L174" s="8">
        <v>0</v>
      </c>
      <c r="M174" s="10"/>
    </row>
    <row r="175" spans="1:13">
      <c r="A175" s="19">
        <v>170</v>
      </c>
      <c r="B175" s="13" t="s">
        <v>5</v>
      </c>
      <c r="C175" s="13" t="s">
        <v>5</v>
      </c>
      <c r="D175" s="13" t="s">
        <v>5</v>
      </c>
      <c r="E175" s="4" t="s">
        <v>5</v>
      </c>
      <c r="F175" s="4" t="s">
        <v>5</v>
      </c>
      <c r="G175" s="8">
        <v>0</v>
      </c>
      <c r="H175" s="8">
        <v>0</v>
      </c>
      <c r="I175" s="15" t="s">
        <v>5</v>
      </c>
      <c r="J175" s="15" t="s">
        <v>5</v>
      </c>
      <c r="K175" s="8">
        <v>0</v>
      </c>
      <c r="L175" s="8">
        <v>0</v>
      </c>
      <c r="M175" s="10"/>
    </row>
    <row r="176" spans="1:13">
      <c r="A176" s="19">
        <v>171</v>
      </c>
      <c r="B176" s="13" t="s">
        <v>5</v>
      </c>
      <c r="C176" s="13" t="s">
        <v>5</v>
      </c>
      <c r="D176" s="13" t="s">
        <v>5</v>
      </c>
      <c r="E176" s="4" t="s">
        <v>5</v>
      </c>
      <c r="F176" s="4" t="s">
        <v>5</v>
      </c>
      <c r="G176" s="8">
        <v>0</v>
      </c>
      <c r="H176" s="8">
        <v>0</v>
      </c>
      <c r="I176" s="15" t="s">
        <v>5</v>
      </c>
      <c r="J176" s="15" t="s">
        <v>5</v>
      </c>
      <c r="K176" s="8">
        <v>0</v>
      </c>
      <c r="L176" s="8">
        <v>0</v>
      </c>
      <c r="M176" s="10"/>
    </row>
    <row r="177" spans="1:13">
      <c r="A177" s="19">
        <v>172</v>
      </c>
      <c r="B177" s="13" t="s">
        <v>5</v>
      </c>
      <c r="C177" s="13" t="s">
        <v>5</v>
      </c>
      <c r="D177" s="13" t="s">
        <v>5</v>
      </c>
      <c r="E177" s="4" t="s">
        <v>5</v>
      </c>
      <c r="F177" s="4" t="s">
        <v>5</v>
      </c>
      <c r="G177" s="8">
        <v>0</v>
      </c>
      <c r="H177" s="8">
        <v>0</v>
      </c>
      <c r="I177" s="15" t="s">
        <v>5</v>
      </c>
      <c r="J177" s="15" t="s">
        <v>5</v>
      </c>
      <c r="K177" s="8">
        <v>0</v>
      </c>
      <c r="L177" s="8">
        <v>0</v>
      </c>
      <c r="M177" s="10"/>
    </row>
    <row r="178" spans="1:13">
      <c r="A178" s="19">
        <v>173</v>
      </c>
      <c r="B178" s="13" t="s">
        <v>5</v>
      </c>
      <c r="C178" s="13" t="s">
        <v>5</v>
      </c>
      <c r="D178" s="13" t="s">
        <v>5</v>
      </c>
      <c r="E178" s="4" t="s">
        <v>5</v>
      </c>
      <c r="F178" s="4" t="s">
        <v>5</v>
      </c>
      <c r="G178" s="8">
        <v>0</v>
      </c>
      <c r="H178" s="8">
        <v>0</v>
      </c>
      <c r="I178" s="15" t="s">
        <v>5</v>
      </c>
      <c r="J178" s="15" t="s">
        <v>5</v>
      </c>
      <c r="K178" s="8">
        <v>0</v>
      </c>
      <c r="L178" s="8">
        <v>0</v>
      </c>
      <c r="M178" s="10"/>
    </row>
    <row r="179" spans="1:13">
      <c r="A179" s="19">
        <v>174</v>
      </c>
      <c r="B179" s="13" t="s">
        <v>5</v>
      </c>
      <c r="C179" s="13" t="s">
        <v>5</v>
      </c>
      <c r="D179" s="13" t="s">
        <v>5</v>
      </c>
      <c r="E179" s="4" t="s">
        <v>5</v>
      </c>
      <c r="F179" s="4" t="s">
        <v>5</v>
      </c>
      <c r="G179" s="8">
        <v>0</v>
      </c>
      <c r="H179" s="8">
        <v>0</v>
      </c>
      <c r="I179" s="15" t="s">
        <v>5</v>
      </c>
      <c r="J179" s="15" t="s">
        <v>5</v>
      </c>
      <c r="K179" s="8">
        <v>0</v>
      </c>
      <c r="L179" s="8">
        <v>0</v>
      </c>
      <c r="M179" s="10"/>
    </row>
    <row r="180" spans="1:13">
      <c r="A180" s="19">
        <v>175</v>
      </c>
      <c r="B180" s="13" t="s">
        <v>5</v>
      </c>
      <c r="C180" s="13" t="s">
        <v>5</v>
      </c>
      <c r="D180" s="13" t="s">
        <v>5</v>
      </c>
      <c r="E180" s="4" t="s">
        <v>5</v>
      </c>
      <c r="F180" s="4" t="s">
        <v>5</v>
      </c>
      <c r="G180" s="8">
        <v>0</v>
      </c>
      <c r="H180" s="8">
        <v>0</v>
      </c>
      <c r="I180" s="15" t="s">
        <v>5</v>
      </c>
      <c r="J180" s="15" t="s">
        <v>5</v>
      </c>
      <c r="K180" s="8">
        <v>0</v>
      </c>
      <c r="L180" s="8">
        <v>0</v>
      </c>
      <c r="M180" s="10"/>
    </row>
    <row r="181" spans="1:13">
      <c r="A181" s="19">
        <v>176</v>
      </c>
      <c r="B181" s="13" t="s">
        <v>5</v>
      </c>
      <c r="C181" s="13" t="s">
        <v>5</v>
      </c>
      <c r="D181" s="13" t="s">
        <v>5</v>
      </c>
      <c r="E181" s="4" t="s">
        <v>5</v>
      </c>
      <c r="F181" s="4" t="s">
        <v>5</v>
      </c>
      <c r="G181" s="8">
        <v>0</v>
      </c>
      <c r="H181" s="8">
        <v>0</v>
      </c>
      <c r="I181" s="15" t="s">
        <v>5</v>
      </c>
      <c r="J181" s="15" t="s">
        <v>5</v>
      </c>
      <c r="K181" s="8">
        <v>0</v>
      </c>
      <c r="L181" s="8">
        <v>0</v>
      </c>
      <c r="M181" s="10"/>
    </row>
    <row r="182" spans="1:13">
      <c r="A182" s="19">
        <v>177</v>
      </c>
      <c r="B182" s="13" t="s">
        <v>5</v>
      </c>
      <c r="C182" s="13" t="s">
        <v>5</v>
      </c>
      <c r="D182" s="13" t="s">
        <v>5</v>
      </c>
      <c r="E182" s="4" t="s">
        <v>5</v>
      </c>
      <c r="F182" s="4" t="s">
        <v>5</v>
      </c>
      <c r="G182" s="8">
        <v>0</v>
      </c>
      <c r="H182" s="8">
        <v>0</v>
      </c>
      <c r="I182" s="15" t="s">
        <v>5</v>
      </c>
      <c r="J182" s="15" t="s">
        <v>5</v>
      </c>
      <c r="K182" s="8">
        <v>0</v>
      </c>
      <c r="L182" s="8">
        <v>0</v>
      </c>
      <c r="M182" s="10"/>
    </row>
    <row r="183" spans="1:13">
      <c r="A183" s="19">
        <v>178</v>
      </c>
      <c r="B183" s="13" t="s">
        <v>5</v>
      </c>
      <c r="C183" s="13" t="s">
        <v>5</v>
      </c>
      <c r="D183" s="13" t="s">
        <v>5</v>
      </c>
      <c r="E183" s="4" t="s">
        <v>5</v>
      </c>
      <c r="F183" s="4" t="s">
        <v>5</v>
      </c>
      <c r="G183" s="8">
        <v>0</v>
      </c>
      <c r="H183" s="8">
        <v>0</v>
      </c>
      <c r="I183" s="15" t="s">
        <v>5</v>
      </c>
      <c r="J183" s="15" t="s">
        <v>5</v>
      </c>
      <c r="K183" s="8">
        <v>0</v>
      </c>
      <c r="L183" s="8">
        <v>0</v>
      </c>
      <c r="M183" s="10"/>
    </row>
    <row r="184" spans="1:13">
      <c r="A184" s="19">
        <v>179</v>
      </c>
      <c r="B184" s="13" t="s">
        <v>5</v>
      </c>
      <c r="C184" s="13" t="s">
        <v>5</v>
      </c>
      <c r="D184" s="13" t="s">
        <v>5</v>
      </c>
      <c r="E184" s="4" t="s">
        <v>5</v>
      </c>
      <c r="F184" s="4" t="s">
        <v>5</v>
      </c>
      <c r="G184" s="8">
        <v>0</v>
      </c>
      <c r="H184" s="8">
        <v>0</v>
      </c>
      <c r="I184" s="15" t="s">
        <v>5</v>
      </c>
      <c r="J184" s="15" t="s">
        <v>5</v>
      </c>
      <c r="K184" s="8">
        <v>0</v>
      </c>
      <c r="L184" s="8">
        <v>0</v>
      </c>
      <c r="M184" s="10"/>
    </row>
    <row r="185" spans="1:13">
      <c r="A185" s="19">
        <v>180</v>
      </c>
      <c r="B185" s="13" t="s">
        <v>5</v>
      </c>
      <c r="C185" s="13" t="s">
        <v>5</v>
      </c>
      <c r="D185" s="13" t="s">
        <v>5</v>
      </c>
      <c r="E185" s="4" t="s">
        <v>5</v>
      </c>
      <c r="F185" s="4" t="s">
        <v>5</v>
      </c>
      <c r="G185" s="8">
        <v>0</v>
      </c>
      <c r="H185" s="8">
        <v>0</v>
      </c>
      <c r="I185" s="15" t="s">
        <v>5</v>
      </c>
      <c r="J185" s="15" t="s">
        <v>5</v>
      </c>
      <c r="K185" s="8">
        <v>0</v>
      </c>
      <c r="L185" s="8">
        <v>0</v>
      </c>
      <c r="M185" s="10"/>
    </row>
    <row r="186" spans="1:13">
      <c r="A186" s="19">
        <v>181</v>
      </c>
      <c r="B186" s="13" t="s">
        <v>5</v>
      </c>
      <c r="C186" s="13" t="s">
        <v>5</v>
      </c>
      <c r="D186" s="13" t="s">
        <v>5</v>
      </c>
      <c r="E186" s="4" t="s">
        <v>5</v>
      </c>
      <c r="F186" s="4" t="s">
        <v>5</v>
      </c>
      <c r="G186" s="8">
        <v>0</v>
      </c>
      <c r="H186" s="8">
        <v>0</v>
      </c>
      <c r="I186" s="15" t="s">
        <v>5</v>
      </c>
      <c r="J186" s="15" t="s">
        <v>5</v>
      </c>
      <c r="K186" s="8">
        <v>0</v>
      </c>
      <c r="L186" s="8">
        <v>0</v>
      </c>
      <c r="M186" s="10"/>
    </row>
    <row r="187" spans="1:13">
      <c r="A187" s="19">
        <v>182</v>
      </c>
      <c r="B187" s="13" t="s">
        <v>5</v>
      </c>
      <c r="C187" s="13" t="s">
        <v>5</v>
      </c>
      <c r="D187" s="13" t="s">
        <v>5</v>
      </c>
      <c r="E187" s="4" t="s">
        <v>5</v>
      </c>
      <c r="F187" s="4" t="s">
        <v>5</v>
      </c>
      <c r="G187" s="8">
        <v>0</v>
      </c>
      <c r="H187" s="8">
        <v>0</v>
      </c>
      <c r="I187" s="15" t="s">
        <v>5</v>
      </c>
      <c r="J187" s="15" t="s">
        <v>5</v>
      </c>
      <c r="K187" s="8">
        <v>0</v>
      </c>
      <c r="L187" s="8">
        <v>0</v>
      </c>
      <c r="M187" s="10"/>
    </row>
    <row r="188" spans="1:13">
      <c r="A188" s="19">
        <v>183</v>
      </c>
      <c r="B188" s="13" t="s">
        <v>5</v>
      </c>
      <c r="C188" s="13" t="s">
        <v>5</v>
      </c>
      <c r="D188" s="13" t="s">
        <v>5</v>
      </c>
      <c r="E188" s="4" t="s">
        <v>5</v>
      </c>
      <c r="F188" s="4" t="s">
        <v>5</v>
      </c>
      <c r="G188" s="8">
        <v>0</v>
      </c>
      <c r="H188" s="8">
        <v>0</v>
      </c>
      <c r="I188" s="15" t="s">
        <v>5</v>
      </c>
      <c r="J188" s="15" t="s">
        <v>5</v>
      </c>
      <c r="K188" s="8">
        <v>0</v>
      </c>
      <c r="L188" s="8">
        <v>0</v>
      </c>
      <c r="M188" s="10"/>
    </row>
    <row r="189" spans="1:13">
      <c r="A189" s="19">
        <v>184</v>
      </c>
      <c r="B189" s="13" t="s">
        <v>5</v>
      </c>
      <c r="C189" s="13" t="s">
        <v>5</v>
      </c>
      <c r="D189" s="13" t="s">
        <v>5</v>
      </c>
      <c r="E189" s="4" t="s">
        <v>5</v>
      </c>
      <c r="F189" s="4" t="s">
        <v>5</v>
      </c>
      <c r="G189" s="8">
        <v>0</v>
      </c>
      <c r="H189" s="8">
        <v>0</v>
      </c>
      <c r="I189" s="15" t="s">
        <v>5</v>
      </c>
      <c r="J189" s="15" t="s">
        <v>5</v>
      </c>
      <c r="K189" s="8">
        <v>0</v>
      </c>
      <c r="L189" s="8">
        <v>0</v>
      </c>
      <c r="M189" s="10"/>
    </row>
    <row r="190" spans="1:13">
      <c r="A190" s="19">
        <v>185</v>
      </c>
      <c r="B190" s="13" t="s">
        <v>5</v>
      </c>
      <c r="C190" s="13" t="s">
        <v>5</v>
      </c>
      <c r="D190" s="13" t="s">
        <v>5</v>
      </c>
      <c r="E190" s="4" t="s">
        <v>5</v>
      </c>
      <c r="F190" s="4" t="s">
        <v>5</v>
      </c>
      <c r="G190" s="8">
        <v>0</v>
      </c>
      <c r="H190" s="8">
        <v>0</v>
      </c>
      <c r="I190" s="15" t="s">
        <v>5</v>
      </c>
      <c r="J190" s="15" t="s">
        <v>5</v>
      </c>
      <c r="K190" s="8">
        <v>0</v>
      </c>
      <c r="L190" s="8">
        <v>0</v>
      </c>
      <c r="M190" s="10"/>
    </row>
    <row r="191" spans="1:13">
      <c r="A191" s="19">
        <v>186</v>
      </c>
      <c r="B191" s="13" t="s">
        <v>5</v>
      </c>
      <c r="C191" s="13" t="s">
        <v>5</v>
      </c>
      <c r="D191" s="13" t="s">
        <v>5</v>
      </c>
      <c r="E191" s="4" t="s">
        <v>5</v>
      </c>
      <c r="F191" s="4" t="s">
        <v>5</v>
      </c>
      <c r="G191" s="8">
        <v>0</v>
      </c>
      <c r="H191" s="8">
        <v>0</v>
      </c>
      <c r="I191" s="15" t="s">
        <v>5</v>
      </c>
      <c r="J191" s="15" t="s">
        <v>5</v>
      </c>
      <c r="K191" s="8">
        <v>0</v>
      </c>
      <c r="L191" s="8">
        <v>0</v>
      </c>
      <c r="M191" s="10"/>
    </row>
    <row r="192" spans="1:13">
      <c r="A192" s="19">
        <v>187</v>
      </c>
      <c r="B192" s="13" t="s">
        <v>5</v>
      </c>
      <c r="C192" s="13" t="s">
        <v>5</v>
      </c>
      <c r="D192" s="13" t="s">
        <v>5</v>
      </c>
      <c r="E192" s="4" t="s">
        <v>5</v>
      </c>
      <c r="F192" s="4" t="s">
        <v>5</v>
      </c>
      <c r="G192" s="8">
        <v>0</v>
      </c>
      <c r="H192" s="8">
        <v>0</v>
      </c>
      <c r="I192" s="15" t="s">
        <v>5</v>
      </c>
      <c r="J192" s="15" t="s">
        <v>5</v>
      </c>
      <c r="K192" s="8">
        <v>0</v>
      </c>
      <c r="L192" s="8">
        <v>0</v>
      </c>
      <c r="M192" s="10"/>
    </row>
    <row r="193" spans="1:13">
      <c r="A193" s="19">
        <v>188</v>
      </c>
      <c r="B193" s="13" t="s">
        <v>5</v>
      </c>
      <c r="C193" s="13" t="s">
        <v>5</v>
      </c>
      <c r="D193" s="13" t="s">
        <v>5</v>
      </c>
      <c r="E193" s="4" t="s">
        <v>5</v>
      </c>
      <c r="F193" s="4" t="s">
        <v>5</v>
      </c>
      <c r="G193" s="8">
        <v>0</v>
      </c>
      <c r="H193" s="8">
        <v>0</v>
      </c>
      <c r="I193" s="15" t="s">
        <v>5</v>
      </c>
      <c r="J193" s="15" t="s">
        <v>5</v>
      </c>
      <c r="K193" s="8">
        <v>0</v>
      </c>
      <c r="L193" s="8">
        <v>0</v>
      </c>
      <c r="M193" s="10"/>
    </row>
    <row r="194" spans="1:13">
      <c r="A194" s="19">
        <v>189</v>
      </c>
      <c r="B194" s="13" t="s">
        <v>5</v>
      </c>
      <c r="C194" s="13" t="s">
        <v>5</v>
      </c>
      <c r="D194" s="13" t="s">
        <v>5</v>
      </c>
      <c r="E194" s="4" t="s">
        <v>5</v>
      </c>
      <c r="F194" s="4" t="s">
        <v>5</v>
      </c>
      <c r="G194" s="8">
        <v>0</v>
      </c>
      <c r="H194" s="8">
        <v>0</v>
      </c>
      <c r="I194" s="15" t="s">
        <v>5</v>
      </c>
      <c r="J194" s="15" t="s">
        <v>5</v>
      </c>
      <c r="K194" s="8">
        <v>0</v>
      </c>
      <c r="L194" s="8">
        <v>0</v>
      </c>
      <c r="M194" s="10"/>
    </row>
    <row r="195" spans="1:13">
      <c r="A195" s="19">
        <v>190</v>
      </c>
      <c r="B195" s="13" t="s">
        <v>5</v>
      </c>
      <c r="C195" s="13" t="s">
        <v>5</v>
      </c>
      <c r="D195" s="13" t="s">
        <v>5</v>
      </c>
      <c r="E195" s="4" t="s">
        <v>5</v>
      </c>
      <c r="F195" s="4" t="s">
        <v>5</v>
      </c>
      <c r="G195" s="8">
        <v>0</v>
      </c>
      <c r="H195" s="8">
        <v>0</v>
      </c>
      <c r="I195" s="15" t="s">
        <v>5</v>
      </c>
      <c r="J195" s="15" t="s">
        <v>5</v>
      </c>
      <c r="K195" s="8">
        <v>0</v>
      </c>
      <c r="L195" s="8">
        <v>0</v>
      </c>
      <c r="M195" s="10"/>
    </row>
    <row r="196" spans="1:13">
      <c r="A196" s="19">
        <v>191</v>
      </c>
      <c r="B196" s="13" t="s">
        <v>5</v>
      </c>
      <c r="C196" s="13" t="s">
        <v>5</v>
      </c>
      <c r="D196" s="13" t="s">
        <v>5</v>
      </c>
      <c r="E196" s="4" t="s">
        <v>5</v>
      </c>
      <c r="F196" s="4" t="s">
        <v>5</v>
      </c>
      <c r="G196" s="8">
        <v>0</v>
      </c>
      <c r="H196" s="8">
        <v>0</v>
      </c>
      <c r="I196" s="15" t="s">
        <v>5</v>
      </c>
      <c r="J196" s="15" t="s">
        <v>5</v>
      </c>
      <c r="K196" s="8">
        <v>0</v>
      </c>
      <c r="L196" s="8">
        <v>0</v>
      </c>
      <c r="M196" s="10"/>
    </row>
    <row r="197" spans="1:13">
      <c r="A197" s="19">
        <v>192</v>
      </c>
      <c r="B197" s="13" t="s">
        <v>5</v>
      </c>
      <c r="C197" s="13" t="s">
        <v>5</v>
      </c>
      <c r="D197" s="13" t="s">
        <v>5</v>
      </c>
      <c r="E197" s="4" t="s">
        <v>5</v>
      </c>
      <c r="F197" s="4" t="s">
        <v>5</v>
      </c>
      <c r="G197" s="8">
        <v>0</v>
      </c>
      <c r="H197" s="8">
        <v>0</v>
      </c>
      <c r="I197" s="15" t="s">
        <v>5</v>
      </c>
      <c r="J197" s="15" t="s">
        <v>5</v>
      </c>
      <c r="K197" s="8">
        <v>0</v>
      </c>
      <c r="L197" s="8">
        <v>0</v>
      </c>
      <c r="M197" s="10"/>
    </row>
    <row r="198" spans="1:13">
      <c r="A198" s="19">
        <v>193</v>
      </c>
      <c r="B198" s="13" t="s">
        <v>5</v>
      </c>
      <c r="C198" s="13" t="s">
        <v>5</v>
      </c>
      <c r="D198" s="13" t="s">
        <v>5</v>
      </c>
      <c r="E198" s="4" t="s">
        <v>5</v>
      </c>
      <c r="F198" s="4" t="s">
        <v>5</v>
      </c>
      <c r="G198" s="8">
        <v>0</v>
      </c>
      <c r="H198" s="8">
        <v>0</v>
      </c>
      <c r="I198" s="15" t="s">
        <v>5</v>
      </c>
      <c r="J198" s="15" t="s">
        <v>5</v>
      </c>
      <c r="K198" s="8">
        <v>0</v>
      </c>
      <c r="L198" s="8">
        <v>0</v>
      </c>
      <c r="M198" s="10"/>
    </row>
    <row r="199" spans="1:13">
      <c r="A199" s="19">
        <v>194</v>
      </c>
      <c r="B199" s="13" t="s">
        <v>5</v>
      </c>
      <c r="C199" s="13" t="s">
        <v>5</v>
      </c>
      <c r="D199" s="13" t="s">
        <v>5</v>
      </c>
      <c r="E199" s="4" t="s">
        <v>5</v>
      </c>
      <c r="F199" s="4" t="s">
        <v>5</v>
      </c>
      <c r="G199" s="8">
        <v>0</v>
      </c>
      <c r="H199" s="8">
        <v>0</v>
      </c>
      <c r="I199" s="15" t="s">
        <v>5</v>
      </c>
      <c r="J199" s="15" t="s">
        <v>5</v>
      </c>
      <c r="K199" s="8">
        <v>0</v>
      </c>
      <c r="L199" s="8">
        <v>0</v>
      </c>
      <c r="M199" s="10"/>
    </row>
    <row r="200" spans="1:13">
      <c r="A200" s="19">
        <v>195</v>
      </c>
      <c r="B200" s="13" t="s">
        <v>5</v>
      </c>
      <c r="C200" s="13" t="s">
        <v>5</v>
      </c>
      <c r="D200" s="13" t="s">
        <v>5</v>
      </c>
      <c r="E200" s="4" t="s">
        <v>5</v>
      </c>
      <c r="F200" s="4" t="s">
        <v>5</v>
      </c>
      <c r="G200" s="8">
        <v>0</v>
      </c>
      <c r="H200" s="8">
        <v>0</v>
      </c>
      <c r="I200" s="15" t="s">
        <v>5</v>
      </c>
      <c r="J200" s="15" t="s">
        <v>5</v>
      </c>
      <c r="K200" s="8">
        <v>0</v>
      </c>
      <c r="L200" s="8">
        <v>0</v>
      </c>
      <c r="M200" s="10"/>
    </row>
    <row r="201" spans="1:13">
      <c r="A201" s="19">
        <v>196</v>
      </c>
      <c r="B201" s="13" t="s">
        <v>5</v>
      </c>
      <c r="C201" s="13" t="s">
        <v>5</v>
      </c>
      <c r="D201" s="13" t="s">
        <v>5</v>
      </c>
      <c r="E201" s="4" t="s">
        <v>5</v>
      </c>
      <c r="F201" s="4" t="s">
        <v>5</v>
      </c>
      <c r="G201" s="8">
        <v>0</v>
      </c>
      <c r="H201" s="8">
        <v>0</v>
      </c>
      <c r="I201" s="15" t="s">
        <v>5</v>
      </c>
      <c r="J201" s="15" t="s">
        <v>5</v>
      </c>
      <c r="K201" s="8">
        <v>0</v>
      </c>
      <c r="L201" s="8">
        <v>0</v>
      </c>
      <c r="M201" s="10"/>
    </row>
    <row r="202" spans="1:13">
      <c r="A202" s="19">
        <v>197</v>
      </c>
      <c r="B202" s="13" t="s">
        <v>5</v>
      </c>
      <c r="C202" s="13" t="s">
        <v>5</v>
      </c>
      <c r="D202" s="13" t="s">
        <v>5</v>
      </c>
      <c r="E202" s="4" t="s">
        <v>5</v>
      </c>
      <c r="F202" s="4" t="s">
        <v>5</v>
      </c>
      <c r="G202" s="8">
        <v>0</v>
      </c>
      <c r="H202" s="8">
        <v>0</v>
      </c>
      <c r="I202" s="15" t="s">
        <v>5</v>
      </c>
      <c r="J202" s="15" t="s">
        <v>5</v>
      </c>
      <c r="K202" s="8">
        <v>0</v>
      </c>
      <c r="L202" s="8">
        <v>0</v>
      </c>
      <c r="M202" s="10"/>
    </row>
    <row r="203" spans="1:13">
      <c r="A203" s="19">
        <v>198</v>
      </c>
      <c r="B203" s="13" t="s">
        <v>5</v>
      </c>
      <c r="C203" s="13" t="s">
        <v>5</v>
      </c>
      <c r="D203" s="13" t="s">
        <v>5</v>
      </c>
      <c r="E203" s="4" t="s">
        <v>5</v>
      </c>
      <c r="F203" s="4" t="s">
        <v>5</v>
      </c>
      <c r="G203" s="8">
        <v>0</v>
      </c>
      <c r="H203" s="8">
        <v>0</v>
      </c>
      <c r="I203" s="15" t="s">
        <v>5</v>
      </c>
      <c r="J203" s="15" t="s">
        <v>5</v>
      </c>
      <c r="K203" s="8">
        <v>0</v>
      </c>
      <c r="L203" s="8">
        <v>0</v>
      </c>
      <c r="M203" s="10"/>
    </row>
    <row r="204" spans="1:13">
      <c r="A204" s="19">
        <v>199</v>
      </c>
      <c r="B204" s="13" t="s">
        <v>5</v>
      </c>
      <c r="C204" s="13" t="s">
        <v>5</v>
      </c>
      <c r="D204" s="13" t="s">
        <v>5</v>
      </c>
      <c r="E204" s="4" t="s">
        <v>5</v>
      </c>
      <c r="F204" s="4" t="s">
        <v>5</v>
      </c>
      <c r="G204" s="8">
        <v>0</v>
      </c>
      <c r="H204" s="8">
        <v>0</v>
      </c>
      <c r="I204" s="15" t="s">
        <v>5</v>
      </c>
      <c r="J204" s="15" t="s">
        <v>5</v>
      </c>
      <c r="K204" s="8">
        <v>0</v>
      </c>
      <c r="L204" s="8">
        <v>0</v>
      </c>
      <c r="M204" s="10"/>
    </row>
    <row r="205" spans="1:13">
      <c r="A205" s="19">
        <v>200</v>
      </c>
      <c r="B205" s="13" t="s">
        <v>5</v>
      </c>
      <c r="C205" s="13" t="s">
        <v>5</v>
      </c>
      <c r="D205" s="13" t="s">
        <v>5</v>
      </c>
      <c r="E205" s="4" t="s">
        <v>5</v>
      </c>
      <c r="F205" s="4" t="s">
        <v>5</v>
      </c>
      <c r="G205" s="8">
        <v>0</v>
      </c>
      <c r="H205" s="8">
        <v>0</v>
      </c>
      <c r="I205" s="15" t="s">
        <v>5</v>
      </c>
      <c r="J205" s="15" t="s">
        <v>5</v>
      </c>
      <c r="K205" s="8">
        <v>0</v>
      </c>
      <c r="L205" s="8">
        <v>0</v>
      </c>
      <c r="M205" s="10"/>
    </row>
    <row r="206" spans="1:13">
      <c r="A206" s="19">
        <v>201</v>
      </c>
      <c r="B206" s="13" t="s">
        <v>5</v>
      </c>
      <c r="C206" s="13" t="s">
        <v>5</v>
      </c>
      <c r="D206" s="13" t="s">
        <v>5</v>
      </c>
      <c r="E206" s="4" t="s">
        <v>5</v>
      </c>
      <c r="F206" s="4" t="s">
        <v>5</v>
      </c>
      <c r="G206" s="8">
        <v>0</v>
      </c>
      <c r="H206" s="8">
        <v>0</v>
      </c>
      <c r="I206" s="15" t="s">
        <v>5</v>
      </c>
      <c r="J206" s="15" t="s">
        <v>5</v>
      </c>
      <c r="K206" s="8">
        <v>0</v>
      </c>
      <c r="L206" s="8">
        <v>0</v>
      </c>
      <c r="M206" s="10"/>
    </row>
    <row r="207" spans="1:13">
      <c r="A207" s="19">
        <v>202</v>
      </c>
      <c r="B207" s="13" t="s">
        <v>5</v>
      </c>
      <c r="C207" s="13" t="s">
        <v>5</v>
      </c>
      <c r="D207" s="13" t="s">
        <v>5</v>
      </c>
      <c r="E207" s="4" t="s">
        <v>5</v>
      </c>
      <c r="F207" s="4" t="s">
        <v>5</v>
      </c>
      <c r="G207" s="8">
        <v>0</v>
      </c>
      <c r="H207" s="8">
        <v>0</v>
      </c>
      <c r="I207" s="15" t="s">
        <v>5</v>
      </c>
      <c r="J207" s="15" t="s">
        <v>5</v>
      </c>
      <c r="K207" s="8">
        <v>0</v>
      </c>
      <c r="L207" s="8">
        <v>0</v>
      </c>
      <c r="M207" s="10"/>
    </row>
    <row r="208" spans="1:13">
      <c r="A208" s="19">
        <v>203</v>
      </c>
      <c r="B208" s="13" t="s">
        <v>5</v>
      </c>
      <c r="C208" s="13" t="s">
        <v>5</v>
      </c>
      <c r="D208" s="13" t="s">
        <v>5</v>
      </c>
      <c r="E208" s="4" t="s">
        <v>5</v>
      </c>
      <c r="F208" s="4" t="s">
        <v>5</v>
      </c>
      <c r="G208" s="8">
        <v>0</v>
      </c>
      <c r="H208" s="8">
        <v>0</v>
      </c>
      <c r="I208" s="15" t="s">
        <v>5</v>
      </c>
      <c r="J208" s="15" t="s">
        <v>5</v>
      </c>
      <c r="K208" s="8">
        <v>0</v>
      </c>
      <c r="L208" s="8">
        <v>0</v>
      </c>
      <c r="M208" s="10"/>
    </row>
    <row r="209" spans="1:13">
      <c r="A209" s="19">
        <v>204</v>
      </c>
      <c r="B209" s="13" t="s">
        <v>5</v>
      </c>
      <c r="C209" s="13" t="s">
        <v>5</v>
      </c>
      <c r="D209" s="13" t="s">
        <v>5</v>
      </c>
      <c r="E209" s="4" t="s">
        <v>5</v>
      </c>
      <c r="F209" s="4" t="s">
        <v>5</v>
      </c>
      <c r="G209" s="8">
        <v>0</v>
      </c>
      <c r="H209" s="8">
        <v>0</v>
      </c>
      <c r="I209" s="15" t="s">
        <v>5</v>
      </c>
      <c r="J209" s="15" t="s">
        <v>5</v>
      </c>
      <c r="K209" s="8">
        <v>0</v>
      </c>
      <c r="L209" s="8">
        <v>0</v>
      </c>
      <c r="M209" s="10"/>
    </row>
    <row r="210" spans="1:13">
      <c r="A210" s="19">
        <v>205</v>
      </c>
      <c r="B210" s="13" t="s">
        <v>5</v>
      </c>
      <c r="C210" s="13" t="s">
        <v>5</v>
      </c>
      <c r="D210" s="13" t="s">
        <v>5</v>
      </c>
      <c r="E210" s="4" t="s">
        <v>5</v>
      </c>
      <c r="F210" s="4" t="s">
        <v>5</v>
      </c>
      <c r="G210" s="8">
        <v>0</v>
      </c>
      <c r="H210" s="8">
        <v>0</v>
      </c>
      <c r="I210" s="15" t="s">
        <v>5</v>
      </c>
      <c r="J210" s="15" t="s">
        <v>5</v>
      </c>
      <c r="K210" s="8">
        <v>0</v>
      </c>
      <c r="L210" s="8">
        <v>0</v>
      </c>
      <c r="M210" s="10"/>
    </row>
    <row r="211" spans="1:13">
      <c r="A211" s="19">
        <v>206</v>
      </c>
      <c r="B211" s="13" t="s">
        <v>5</v>
      </c>
      <c r="C211" s="13" t="s">
        <v>5</v>
      </c>
      <c r="D211" s="13" t="s">
        <v>5</v>
      </c>
      <c r="E211" s="4" t="s">
        <v>5</v>
      </c>
      <c r="F211" s="4" t="s">
        <v>5</v>
      </c>
      <c r="G211" s="8">
        <v>0</v>
      </c>
      <c r="H211" s="8">
        <v>0</v>
      </c>
      <c r="I211" s="15" t="s">
        <v>5</v>
      </c>
      <c r="J211" s="15" t="s">
        <v>5</v>
      </c>
      <c r="K211" s="8">
        <v>0</v>
      </c>
      <c r="L211" s="8">
        <v>0</v>
      </c>
      <c r="M211" s="10"/>
    </row>
    <row r="212" spans="1:13">
      <c r="A212" s="19">
        <v>207</v>
      </c>
      <c r="B212" s="13" t="s">
        <v>5</v>
      </c>
      <c r="C212" s="13" t="s">
        <v>5</v>
      </c>
      <c r="D212" s="13" t="s">
        <v>5</v>
      </c>
      <c r="E212" s="4" t="s">
        <v>5</v>
      </c>
      <c r="F212" s="4" t="s">
        <v>5</v>
      </c>
      <c r="G212" s="8">
        <v>0</v>
      </c>
      <c r="H212" s="8">
        <v>0</v>
      </c>
      <c r="I212" s="15" t="s">
        <v>5</v>
      </c>
      <c r="J212" s="15" t="s">
        <v>5</v>
      </c>
      <c r="K212" s="8">
        <v>0</v>
      </c>
      <c r="L212" s="8">
        <v>0</v>
      </c>
      <c r="M212" s="10"/>
    </row>
    <row r="213" spans="1:13">
      <c r="A213" s="19">
        <v>208</v>
      </c>
      <c r="B213" s="13" t="s">
        <v>5</v>
      </c>
      <c r="C213" s="13" t="s">
        <v>5</v>
      </c>
      <c r="D213" s="13" t="s">
        <v>5</v>
      </c>
      <c r="E213" s="4" t="s">
        <v>5</v>
      </c>
      <c r="F213" s="4" t="s">
        <v>5</v>
      </c>
      <c r="G213" s="8">
        <v>0</v>
      </c>
      <c r="H213" s="8">
        <v>0</v>
      </c>
      <c r="I213" s="15" t="s">
        <v>5</v>
      </c>
      <c r="J213" s="15" t="s">
        <v>5</v>
      </c>
      <c r="K213" s="8">
        <v>0</v>
      </c>
      <c r="L213" s="8">
        <v>0</v>
      </c>
      <c r="M213" s="10"/>
    </row>
    <row r="214" spans="1:13">
      <c r="A214" s="19">
        <v>209</v>
      </c>
      <c r="B214" s="13" t="s">
        <v>5</v>
      </c>
      <c r="C214" s="13" t="s">
        <v>5</v>
      </c>
      <c r="D214" s="13" t="s">
        <v>5</v>
      </c>
      <c r="E214" s="4" t="s">
        <v>5</v>
      </c>
      <c r="F214" s="4" t="s">
        <v>5</v>
      </c>
      <c r="G214" s="8">
        <v>0</v>
      </c>
      <c r="H214" s="8">
        <v>0</v>
      </c>
      <c r="I214" s="15" t="s">
        <v>5</v>
      </c>
      <c r="J214" s="15" t="s">
        <v>5</v>
      </c>
      <c r="K214" s="8">
        <v>0</v>
      </c>
      <c r="L214" s="8">
        <v>0</v>
      </c>
      <c r="M214" s="10"/>
    </row>
    <row r="215" spans="1:13">
      <c r="A215" s="19">
        <v>210</v>
      </c>
      <c r="B215" s="13" t="s">
        <v>5</v>
      </c>
      <c r="C215" s="13" t="s">
        <v>5</v>
      </c>
      <c r="D215" s="13" t="s">
        <v>5</v>
      </c>
      <c r="E215" s="4" t="s">
        <v>5</v>
      </c>
      <c r="F215" s="4" t="s">
        <v>5</v>
      </c>
      <c r="G215" s="8">
        <v>0</v>
      </c>
      <c r="H215" s="8">
        <v>0</v>
      </c>
      <c r="I215" s="15" t="s">
        <v>5</v>
      </c>
      <c r="J215" s="15" t="s">
        <v>5</v>
      </c>
      <c r="K215" s="8">
        <v>0</v>
      </c>
      <c r="L215" s="8">
        <v>0</v>
      </c>
      <c r="M215" s="10"/>
    </row>
    <row r="216" spans="1:13">
      <c r="A216" s="19">
        <v>211</v>
      </c>
      <c r="B216" s="13" t="s">
        <v>5</v>
      </c>
      <c r="C216" s="13" t="s">
        <v>5</v>
      </c>
      <c r="D216" s="13" t="s">
        <v>5</v>
      </c>
      <c r="E216" s="4" t="s">
        <v>5</v>
      </c>
      <c r="F216" s="4" t="s">
        <v>5</v>
      </c>
      <c r="G216" s="8">
        <v>0</v>
      </c>
      <c r="H216" s="8">
        <v>0</v>
      </c>
      <c r="I216" s="15" t="s">
        <v>5</v>
      </c>
      <c r="J216" s="15" t="s">
        <v>5</v>
      </c>
      <c r="K216" s="8">
        <v>0</v>
      </c>
      <c r="L216" s="8">
        <v>0</v>
      </c>
      <c r="M216" s="10"/>
    </row>
    <row r="217" spans="1:13">
      <c r="A217" s="19">
        <v>212</v>
      </c>
      <c r="B217" s="13" t="s">
        <v>5</v>
      </c>
      <c r="C217" s="13" t="s">
        <v>5</v>
      </c>
      <c r="D217" s="13" t="s">
        <v>5</v>
      </c>
      <c r="E217" s="4" t="s">
        <v>5</v>
      </c>
      <c r="F217" s="4" t="s">
        <v>5</v>
      </c>
      <c r="G217" s="8">
        <v>0</v>
      </c>
      <c r="H217" s="8">
        <v>0</v>
      </c>
      <c r="I217" s="15" t="s">
        <v>5</v>
      </c>
      <c r="J217" s="15" t="s">
        <v>5</v>
      </c>
      <c r="K217" s="8">
        <v>0</v>
      </c>
      <c r="L217" s="8">
        <v>0</v>
      </c>
      <c r="M217" s="10"/>
    </row>
    <row r="218" spans="1:13">
      <c r="A218" s="19">
        <v>213</v>
      </c>
      <c r="B218" s="13" t="s">
        <v>5</v>
      </c>
      <c r="C218" s="13" t="s">
        <v>5</v>
      </c>
      <c r="D218" s="13" t="s">
        <v>5</v>
      </c>
      <c r="E218" s="4" t="s">
        <v>5</v>
      </c>
      <c r="F218" s="4" t="s">
        <v>5</v>
      </c>
      <c r="G218" s="8">
        <v>0</v>
      </c>
      <c r="H218" s="8">
        <v>0</v>
      </c>
      <c r="I218" s="15" t="s">
        <v>5</v>
      </c>
      <c r="J218" s="15" t="s">
        <v>5</v>
      </c>
      <c r="K218" s="8">
        <v>0</v>
      </c>
      <c r="L218" s="8">
        <v>0</v>
      </c>
      <c r="M218" s="10"/>
    </row>
    <row r="219" spans="1:13">
      <c r="A219" s="19">
        <v>214</v>
      </c>
      <c r="B219" s="13" t="s">
        <v>5</v>
      </c>
      <c r="C219" s="13" t="s">
        <v>5</v>
      </c>
      <c r="D219" s="13" t="s">
        <v>5</v>
      </c>
      <c r="E219" s="4" t="s">
        <v>5</v>
      </c>
      <c r="F219" s="4" t="s">
        <v>5</v>
      </c>
      <c r="G219" s="8">
        <v>0</v>
      </c>
      <c r="H219" s="8">
        <v>0</v>
      </c>
      <c r="I219" s="15" t="s">
        <v>5</v>
      </c>
      <c r="J219" s="15" t="s">
        <v>5</v>
      </c>
      <c r="K219" s="8">
        <v>0</v>
      </c>
      <c r="L219" s="8">
        <v>0</v>
      </c>
      <c r="M219" s="10"/>
    </row>
    <row r="220" spans="1:13">
      <c r="A220" s="19">
        <v>215</v>
      </c>
      <c r="B220" s="13" t="s">
        <v>5</v>
      </c>
      <c r="C220" s="13" t="s">
        <v>5</v>
      </c>
      <c r="D220" s="13" t="s">
        <v>5</v>
      </c>
      <c r="E220" s="4" t="s">
        <v>5</v>
      </c>
      <c r="F220" s="4" t="s">
        <v>5</v>
      </c>
      <c r="G220" s="8">
        <v>0</v>
      </c>
      <c r="H220" s="8">
        <v>0</v>
      </c>
      <c r="I220" s="15" t="s">
        <v>5</v>
      </c>
      <c r="J220" s="15" t="s">
        <v>5</v>
      </c>
      <c r="K220" s="8">
        <v>0</v>
      </c>
      <c r="L220" s="8">
        <v>0</v>
      </c>
      <c r="M220" s="10"/>
    </row>
    <row r="221" spans="1:13">
      <c r="A221" s="19">
        <v>216</v>
      </c>
      <c r="B221" s="13" t="s">
        <v>5</v>
      </c>
      <c r="C221" s="13" t="s">
        <v>5</v>
      </c>
      <c r="D221" s="13" t="s">
        <v>5</v>
      </c>
      <c r="E221" s="4" t="s">
        <v>5</v>
      </c>
      <c r="F221" s="4" t="s">
        <v>5</v>
      </c>
      <c r="G221" s="8">
        <v>0</v>
      </c>
      <c r="H221" s="8">
        <v>0</v>
      </c>
      <c r="I221" s="15" t="s">
        <v>5</v>
      </c>
      <c r="J221" s="15" t="s">
        <v>5</v>
      </c>
      <c r="K221" s="8">
        <v>0</v>
      </c>
      <c r="L221" s="8">
        <v>0</v>
      </c>
      <c r="M221" s="10"/>
    </row>
    <row r="222" spans="1:13">
      <c r="A222" s="19">
        <v>217</v>
      </c>
      <c r="B222" s="13" t="s">
        <v>5</v>
      </c>
      <c r="C222" s="13" t="s">
        <v>5</v>
      </c>
      <c r="D222" s="13" t="s">
        <v>5</v>
      </c>
      <c r="E222" s="4" t="s">
        <v>5</v>
      </c>
      <c r="F222" s="4" t="s">
        <v>5</v>
      </c>
      <c r="G222" s="8">
        <v>0</v>
      </c>
      <c r="H222" s="8">
        <v>0</v>
      </c>
      <c r="I222" s="15" t="s">
        <v>5</v>
      </c>
      <c r="J222" s="15" t="s">
        <v>5</v>
      </c>
      <c r="K222" s="8">
        <v>0</v>
      </c>
      <c r="L222" s="8">
        <v>0</v>
      </c>
      <c r="M222" s="10"/>
    </row>
    <row r="223" spans="1:13">
      <c r="A223" s="19">
        <v>218</v>
      </c>
      <c r="B223" s="13" t="s">
        <v>5</v>
      </c>
      <c r="C223" s="13" t="s">
        <v>5</v>
      </c>
      <c r="D223" s="13" t="s">
        <v>5</v>
      </c>
      <c r="E223" s="4" t="s">
        <v>5</v>
      </c>
      <c r="F223" s="4" t="s">
        <v>5</v>
      </c>
      <c r="G223" s="8">
        <v>0</v>
      </c>
      <c r="H223" s="8">
        <v>0</v>
      </c>
      <c r="I223" s="15" t="s">
        <v>5</v>
      </c>
      <c r="J223" s="15" t="s">
        <v>5</v>
      </c>
      <c r="K223" s="8">
        <v>0</v>
      </c>
      <c r="L223" s="8">
        <v>0</v>
      </c>
      <c r="M223" s="10"/>
    </row>
    <row r="224" spans="1:13">
      <c r="A224" s="19">
        <v>219</v>
      </c>
      <c r="B224" s="13" t="s">
        <v>5</v>
      </c>
      <c r="C224" s="13" t="s">
        <v>5</v>
      </c>
      <c r="D224" s="13" t="s">
        <v>5</v>
      </c>
      <c r="E224" s="4" t="s">
        <v>5</v>
      </c>
      <c r="F224" s="4" t="s">
        <v>5</v>
      </c>
      <c r="G224" s="8">
        <v>0</v>
      </c>
      <c r="H224" s="8">
        <v>0</v>
      </c>
      <c r="I224" s="15" t="s">
        <v>5</v>
      </c>
      <c r="J224" s="15" t="s">
        <v>5</v>
      </c>
      <c r="K224" s="8">
        <v>0</v>
      </c>
      <c r="L224" s="8">
        <v>0</v>
      </c>
      <c r="M224" s="10"/>
    </row>
    <row r="225" spans="1:13">
      <c r="A225" s="19">
        <v>220</v>
      </c>
      <c r="B225" s="13" t="s">
        <v>5</v>
      </c>
      <c r="C225" s="13" t="s">
        <v>5</v>
      </c>
      <c r="D225" s="13" t="s">
        <v>5</v>
      </c>
      <c r="E225" s="4" t="s">
        <v>5</v>
      </c>
      <c r="F225" s="4" t="s">
        <v>5</v>
      </c>
      <c r="G225" s="8">
        <v>0</v>
      </c>
      <c r="H225" s="8">
        <v>0</v>
      </c>
      <c r="I225" s="15" t="s">
        <v>5</v>
      </c>
      <c r="J225" s="15" t="s">
        <v>5</v>
      </c>
      <c r="K225" s="8">
        <v>0</v>
      </c>
      <c r="L225" s="8">
        <v>0</v>
      </c>
      <c r="M225" s="10"/>
    </row>
    <row r="226" spans="1:13">
      <c r="A226" s="19">
        <v>221</v>
      </c>
      <c r="B226" s="13" t="s">
        <v>5</v>
      </c>
      <c r="C226" s="13" t="s">
        <v>5</v>
      </c>
      <c r="D226" s="13" t="s">
        <v>5</v>
      </c>
      <c r="E226" s="4" t="s">
        <v>5</v>
      </c>
      <c r="F226" s="4" t="s">
        <v>5</v>
      </c>
      <c r="G226" s="8">
        <v>0</v>
      </c>
      <c r="H226" s="8">
        <v>0</v>
      </c>
      <c r="I226" s="15" t="s">
        <v>5</v>
      </c>
      <c r="J226" s="15" t="s">
        <v>5</v>
      </c>
      <c r="K226" s="8">
        <v>0</v>
      </c>
      <c r="L226" s="8">
        <v>0</v>
      </c>
      <c r="M226" s="10"/>
    </row>
    <row r="227" spans="1:13">
      <c r="A227" s="19">
        <v>222</v>
      </c>
      <c r="B227" s="13" t="s">
        <v>5</v>
      </c>
      <c r="C227" s="13" t="s">
        <v>5</v>
      </c>
      <c r="D227" s="13" t="s">
        <v>5</v>
      </c>
      <c r="E227" s="4" t="s">
        <v>5</v>
      </c>
      <c r="F227" s="4" t="s">
        <v>5</v>
      </c>
      <c r="G227" s="8">
        <v>0</v>
      </c>
      <c r="H227" s="8">
        <v>0</v>
      </c>
      <c r="I227" s="15" t="s">
        <v>5</v>
      </c>
      <c r="J227" s="15" t="s">
        <v>5</v>
      </c>
      <c r="K227" s="8">
        <v>0</v>
      </c>
      <c r="L227" s="8">
        <v>0</v>
      </c>
      <c r="M227" s="10"/>
    </row>
    <row r="228" spans="1:13">
      <c r="A228" s="19">
        <v>223</v>
      </c>
      <c r="B228" s="13" t="s">
        <v>5</v>
      </c>
      <c r="C228" s="13" t="s">
        <v>5</v>
      </c>
      <c r="D228" s="13" t="s">
        <v>5</v>
      </c>
      <c r="E228" s="4" t="s">
        <v>5</v>
      </c>
      <c r="F228" s="4" t="s">
        <v>5</v>
      </c>
      <c r="G228" s="8">
        <v>0</v>
      </c>
      <c r="H228" s="8">
        <v>0</v>
      </c>
      <c r="I228" s="15" t="s">
        <v>5</v>
      </c>
      <c r="J228" s="15" t="s">
        <v>5</v>
      </c>
      <c r="K228" s="8">
        <v>0</v>
      </c>
      <c r="L228" s="8">
        <v>0</v>
      </c>
      <c r="M228" s="10"/>
    </row>
    <row r="229" spans="1:13">
      <c r="A229" s="19">
        <v>224</v>
      </c>
      <c r="B229" s="13" t="s">
        <v>5</v>
      </c>
      <c r="C229" s="13" t="s">
        <v>5</v>
      </c>
      <c r="D229" s="13" t="s">
        <v>5</v>
      </c>
      <c r="E229" s="4" t="s">
        <v>5</v>
      </c>
      <c r="F229" s="4" t="s">
        <v>5</v>
      </c>
      <c r="G229" s="8">
        <v>0</v>
      </c>
      <c r="H229" s="8">
        <v>0</v>
      </c>
      <c r="I229" s="15" t="s">
        <v>5</v>
      </c>
      <c r="J229" s="15" t="s">
        <v>5</v>
      </c>
      <c r="K229" s="8">
        <v>0</v>
      </c>
      <c r="L229" s="8">
        <v>0</v>
      </c>
      <c r="M229" s="10"/>
    </row>
    <row r="230" spans="1:13">
      <c r="A230" s="19">
        <v>225</v>
      </c>
      <c r="B230" s="13" t="s">
        <v>5</v>
      </c>
      <c r="C230" s="13" t="s">
        <v>5</v>
      </c>
      <c r="D230" s="13" t="s">
        <v>5</v>
      </c>
      <c r="E230" s="4" t="s">
        <v>5</v>
      </c>
      <c r="F230" s="4" t="s">
        <v>5</v>
      </c>
      <c r="G230" s="8">
        <v>0</v>
      </c>
      <c r="H230" s="8">
        <v>0</v>
      </c>
      <c r="I230" s="15" t="s">
        <v>5</v>
      </c>
      <c r="J230" s="15" t="s">
        <v>5</v>
      </c>
      <c r="K230" s="8">
        <v>0</v>
      </c>
      <c r="L230" s="8">
        <v>0</v>
      </c>
      <c r="M230" s="10"/>
    </row>
    <row r="231" spans="1:13">
      <c r="A231" s="19">
        <v>226</v>
      </c>
      <c r="B231" s="13" t="s">
        <v>5</v>
      </c>
      <c r="C231" s="13" t="s">
        <v>5</v>
      </c>
      <c r="D231" s="13" t="s">
        <v>5</v>
      </c>
      <c r="E231" s="4" t="s">
        <v>5</v>
      </c>
      <c r="F231" s="4" t="s">
        <v>5</v>
      </c>
      <c r="G231" s="8">
        <v>0</v>
      </c>
      <c r="H231" s="8">
        <v>0</v>
      </c>
      <c r="I231" s="15" t="s">
        <v>5</v>
      </c>
      <c r="J231" s="15" t="s">
        <v>5</v>
      </c>
      <c r="K231" s="8">
        <v>0</v>
      </c>
      <c r="L231" s="8">
        <v>0</v>
      </c>
      <c r="M231" s="10"/>
    </row>
    <row r="232" spans="1:13">
      <c r="A232" s="19">
        <v>227</v>
      </c>
      <c r="B232" s="13" t="s">
        <v>5</v>
      </c>
      <c r="C232" s="13" t="s">
        <v>5</v>
      </c>
      <c r="D232" s="13" t="s">
        <v>5</v>
      </c>
      <c r="E232" s="4" t="s">
        <v>5</v>
      </c>
      <c r="F232" s="4" t="s">
        <v>5</v>
      </c>
      <c r="G232" s="8">
        <v>0</v>
      </c>
      <c r="H232" s="8">
        <v>0</v>
      </c>
      <c r="I232" s="15" t="s">
        <v>5</v>
      </c>
      <c r="J232" s="15" t="s">
        <v>5</v>
      </c>
      <c r="K232" s="8">
        <v>0</v>
      </c>
      <c r="L232" s="8">
        <v>0</v>
      </c>
      <c r="M232" s="10"/>
    </row>
    <row r="233" spans="1:13">
      <c r="A233" s="19">
        <v>228</v>
      </c>
      <c r="B233" s="13" t="s">
        <v>5</v>
      </c>
      <c r="C233" s="13" t="s">
        <v>5</v>
      </c>
      <c r="D233" s="13" t="s">
        <v>5</v>
      </c>
      <c r="E233" s="4" t="s">
        <v>5</v>
      </c>
      <c r="F233" s="4" t="s">
        <v>5</v>
      </c>
      <c r="G233" s="8">
        <v>0</v>
      </c>
      <c r="H233" s="8">
        <v>0</v>
      </c>
      <c r="I233" s="15" t="s">
        <v>5</v>
      </c>
      <c r="J233" s="15" t="s">
        <v>5</v>
      </c>
      <c r="K233" s="8">
        <v>0</v>
      </c>
      <c r="L233" s="8">
        <v>0</v>
      </c>
      <c r="M233" s="10"/>
    </row>
    <row r="234" spans="1:13">
      <c r="A234" s="19">
        <v>229</v>
      </c>
      <c r="B234" s="13" t="s">
        <v>5</v>
      </c>
      <c r="C234" s="13" t="s">
        <v>5</v>
      </c>
      <c r="D234" s="13" t="s">
        <v>5</v>
      </c>
      <c r="E234" s="4" t="s">
        <v>5</v>
      </c>
      <c r="F234" s="4" t="s">
        <v>5</v>
      </c>
      <c r="G234" s="8">
        <v>0</v>
      </c>
      <c r="H234" s="8">
        <v>0</v>
      </c>
      <c r="I234" s="15" t="s">
        <v>5</v>
      </c>
      <c r="J234" s="15" t="s">
        <v>5</v>
      </c>
      <c r="K234" s="8">
        <v>0</v>
      </c>
      <c r="L234" s="8">
        <v>0</v>
      </c>
      <c r="M234" s="10"/>
    </row>
    <row r="235" spans="1:13">
      <c r="A235" s="19">
        <v>230</v>
      </c>
      <c r="B235" s="13" t="s">
        <v>5</v>
      </c>
      <c r="C235" s="13" t="s">
        <v>5</v>
      </c>
      <c r="D235" s="13" t="s">
        <v>5</v>
      </c>
      <c r="E235" s="4" t="s">
        <v>5</v>
      </c>
      <c r="F235" s="4" t="s">
        <v>5</v>
      </c>
      <c r="G235" s="8">
        <v>0</v>
      </c>
      <c r="H235" s="8">
        <v>0</v>
      </c>
      <c r="I235" s="15" t="s">
        <v>5</v>
      </c>
      <c r="J235" s="15" t="s">
        <v>5</v>
      </c>
      <c r="K235" s="8">
        <v>0</v>
      </c>
      <c r="L235" s="8">
        <v>0</v>
      </c>
      <c r="M235" s="10"/>
    </row>
    <row r="236" spans="1:13">
      <c r="A236" s="19">
        <v>231</v>
      </c>
      <c r="B236" s="13" t="s">
        <v>5</v>
      </c>
      <c r="C236" s="13" t="s">
        <v>5</v>
      </c>
      <c r="D236" s="13" t="s">
        <v>5</v>
      </c>
      <c r="E236" s="4" t="s">
        <v>5</v>
      </c>
      <c r="F236" s="4" t="s">
        <v>5</v>
      </c>
      <c r="G236" s="8">
        <v>0</v>
      </c>
      <c r="H236" s="8">
        <v>0</v>
      </c>
      <c r="I236" s="15" t="s">
        <v>5</v>
      </c>
      <c r="J236" s="15" t="s">
        <v>5</v>
      </c>
      <c r="K236" s="8">
        <v>0</v>
      </c>
      <c r="L236" s="8">
        <v>0</v>
      </c>
      <c r="M236" s="10"/>
    </row>
    <row r="237" spans="1:13">
      <c r="A237" s="19">
        <v>232</v>
      </c>
      <c r="B237" s="13" t="s">
        <v>5</v>
      </c>
      <c r="C237" s="13" t="s">
        <v>5</v>
      </c>
      <c r="D237" s="13" t="s">
        <v>5</v>
      </c>
      <c r="E237" s="4" t="s">
        <v>5</v>
      </c>
      <c r="F237" s="4" t="s">
        <v>5</v>
      </c>
      <c r="G237" s="8">
        <v>0</v>
      </c>
      <c r="H237" s="8">
        <v>0</v>
      </c>
      <c r="I237" s="15" t="s">
        <v>5</v>
      </c>
      <c r="J237" s="15" t="s">
        <v>5</v>
      </c>
      <c r="K237" s="8">
        <v>0</v>
      </c>
      <c r="L237" s="8">
        <v>0</v>
      </c>
      <c r="M237" s="10"/>
    </row>
    <row r="238" spans="1:13">
      <c r="A238" s="19">
        <v>233</v>
      </c>
      <c r="B238" s="13" t="s">
        <v>5</v>
      </c>
      <c r="C238" s="13" t="s">
        <v>5</v>
      </c>
      <c r="D238" s="13" t="s">
        <v>5</v>
      </c>
      <c r="E238" s="4" t="s">
        <v>5</v>
      </c>
      <c r="F238" s="4" t="s">
        <v>5</v>
      </c>
      <c r="G238" s="8">
        <v>0</v>
      </c>
      <c r="H238" s="8">
        <v>0</v>
      </c>
      <c r="I238" s="15" t="s">
        <v>5</v>
      </c>
      <c r="J238" s="15" t="s">
        <v>5</v>
      </c>
      <c r="K238" s="8">
        <v>0</v>
      </c>
      <c r="L238" s="8">
        <v>0</v>
      </c>
      <c r="M238" s="10"/>
    </row>
    <row r="239" spans="1:13">
      <c r="A239" s="19">
        <v>234</v>
      </c>
      <c r="B239" s="13" t="s">
        <v>5</v>
      </c>
      <c r="C239" s="13" t="s">
        <v>5</v>
      </c>
      <c r="D239" s="13" t="s">
        <v>5</v>
      </c>
      <c r="E239" s="4" t="s">
        <v>5</v>
      </c>
      <c r="F239" s="4" t="s">
        <v>5</v>
      </c>
      <c r="G239" s="8">
        <v>0</v>
      </c>
      <c r="H239" s="8">
        <v>0</v>
      </c>
      <c r="I239" s="15" t="s">
        <v>5</v>
      </c>
      <c r="J239" s="15" t="s">
        <v>5</v>
      </c>
      <c r="K239" s="8">
        <v>0</v>
      </c>
      <c r="L239" s="8">
        <v>0</v>
      </c>
      <c r="M239" s="10"/>
    </row>
    <row r="240" spans="1:13">
      <c r="A240" s="19">
        <v>235</v>
      </c>
      <c r="B240" s="13" t="s">
        <v>5</v>
      </c>
      <c r="C240" s="13" t="s">
        <v>5</v>
      </c>
      <c r="D240" s="13" t="s">
        <v>5</v>
      </c>
      <c r="E240" s="4" t="s">
        <v>5</v>
      </c>
      <c r="F240" s="4" t="s">
        <v>5</v>
      </c>
      <c r="G240" s="8">
        <v>0</v>
      </c>
      <c r="H240" s="8">
        <v>0</v>
      </c>
      <c r="I240" s="15" t="s">
        <v>5</v>
      </c>
      <c r="J240" s="15" t="s">
        <v>5</v>
      </c>
      <c r="K240" s="8">
        <v>0</v>
      </c>
      <c r="L240" s="8">
        <v>0</v>
      </c>
      <c r="M240" s="10"/>
    </row>
    <row r="241" spans="1:13">
      <c r="A241" s="19">
        <v>236</v>
      </c>
      <c r="B241" s="13" t="s">
        <v>5</v>
      </c>
      <c r="C241" s="13" t="s">
        <v>5</v>
      </c>
      <c r="D241" s="13" t="s">
        <v>5</v>
      </c>
      <c r="E241" s="4" t="s">
        <v>5</v>
      </c>
      <c r="F241" s="4" t="s">
        <v>5</v>
      </c>
      <c r="G241" s="8">
        <v>0</v>
      </c>
      <c r="H241" s="8">
        <v>0</v>
      </c>
      <c r="I241" s="15" t="s">
        <v>5</v>
      </c>
      <c r="J241" s="15" t="s">
        <v>5</v>
      </c>
      <c r="K241" s="8">
        <v>0</v>
      </c>
      <c r="L241" s="8">
        <v>0</v>
      </c>
      <c r="M241" s="10"/>
    </row>
    <row r="242" spans="1:13">
      <c r="A242" s="19">
        <v>237</v>
      </c>
      <c r="B242" s="13" t="s">
        <v>5</v>
      </c>
      <c r="C242" s="13" t="s">
        <v>5</v>
      </c>
      <c r="D242" s="13" t="s">
        <v>5</v>
      </c>
      <c r="E242" s="4" t="s">
        <v>5</v>
      </c>
      <c r="F242" s="4" t="s">
        <v>5</v>
      </c>
      <c r="G242" s="8">
        <v>0</v>
      </c>
      <c r="H242" s="8">
        <v>0</v>
      </c>
      <c r="I242" s="15" t="s">
        <v>5</v>
      </c>
      <c r="J242" s="15" t="s">
        <v>5</v>
      </c>
      <c r="K242" s="8">
        <v>0</v>
      </c>
      <c r="L242" s="8">
        <v>0</v>
      </c>
      <c r="M242" s="10"/>
    </row>
    <row r="243" spans="1:13">
      <c r="A243" s="19">
        <v>238</v>
      </c>
      <c r="B243" s="13" t="s">
        <v>5</v>
      </c>
      <c r="C243" s="13" t="s">
        <v>5</v>
      </c>
      <c r="D243" s="13" t="s">
        <v>5</v>
      </c>
      <c r="E243" s="4" t="s">
        <v>5</v>
      </c>
      <c r="F243" s="4" t="s">
        <v>5</v>
      </c>
      <c r="G243" s="8">
        <v>0</v>
      </c>
      <c r="H243" s="8">
        <v>0</v>
      </c>
      <c r="I243" s="15" t="s">
        <v>5</v>
      </c>
      <c r="J243" s="15" t="s">
        <v>5</v>
      </c>
      <c r="K243" s="8">
        <v>0</v>
      </c>
      <c r="L243" s="8">
        <v>0</v>
      </c>
      <c r="M243" s="10"/>
    </row>
    <row r="244" spans="1:13">
      <c r="A244" s="19">
        <v>239</v>
      </c>
      <c r="B244" s="13" t="s">
        <v>5</v>
      </c>
      <c r="C244" s="13" t="s">
        <v>5</v>
      </c>
      <c r="D244" s="13" t="s">
        <v>5</v>
      </c>
      <c r="E244" s="4" t="s">
        <v>5</v>
      </c>
      <c r="F244" s="4" t="s">
        <v>5</v>
      </c>
      <c r="G244" s="8">
        <v>0</v>
      </c>
      <c r="H244" s="8">
        <v>0</v>
      </c>
      <c r="I244" s="15" t="s">
        <v>5</v>
      </c>
      <c r="J244" s="15" t="s">
        <v>5</v>
      </c>
      <c r="K244" s="8">
        <v>0</v>
      </c>
      <c r="L244" s="8">
        <v>0</v>
      </c>
      <c r="M244" s="10"/>
    </row>
    <row r="245" spans="1:13">
      <c r="A245" s="19">
        <v>240</v>
      </c>
      <c r="B245" s="13" t="s">
        <v>5</v>
      </c>
      <c r="C245" s="13" t="s">
        <v>5</v>
      </c>
      <c r="D245" s="13" t="s">
        <v>5</v>
      </c>
      <c r="E245" s="4" t="s">
        <v>5</v>
      </c>
      <c r="F245" s="4" t="s">
        <v>5</v>
      </c>
      <c r="G245" s="8">
        <v>0</v>
      </c>
      <c r="H245" s="8">
        <v>0</v>
      </c>
      <c r="I245" s="15" t="s">
        <v>5</v>
      </c>
      <c r="J245" s="15" t="s">
        <v>5</v>
      </c>
      <c r="K245" s="8">
        <v>0</v>
      </c>
      <c r="L245" s="8">
        <v>0</v>
      </c>
      <c r="M245" s="10"/>
    </row>
    <row r="246" spans="1:13">
      <c r="A246" s="19">
        <v>241</v>
      </c>
      <c r="B246" s="13" t="s">
        <v>5</v>
      </c>
      <c r="C246" s="13" t="s">
        <v>5</v>
      </c>
      <c r="D246" s="13" t="s">
        <v>5</v>
      </c>
      <c r="E246" s="4" t="s">
        <v>5</v>
      </c>
      <c r="F246" s="4" t="s">
        <v>5</v>
      </c>
      <c r="G246" s="8">
        <v>0</v>
      </c>
      <c r="H246" s="8">
        <v>0</v>
      </c>
      <c r="I246" s="15" t="s">
        <v>5</v>
      </c>
      <c r="J246" s="15" t="s">
        <v>5</v>
      </c>
      <c r="K246" s="8">
        <v>0</v>
      </c>
      <c r="L246" s="8">
        <v>0</v>
      </c>
      <c r="M246" s="10"/>
    </row>
    <row r="247" spans="1:13">
      <c r="A247" s="19">
        <v>242</v>
      </c>
      <c r="B247" s="13" t="s">
        <v>5</v>
      </c>
      <c r="C247" s="13" t="s">
        <v>5</v>
      </c>
      <c r="D247" s="13" t="s">
        <v>5</v>
      </c>
      <c r="E247" s="4" t="s">
        <v>5</v>
      </c>
      <c r="F247" s="4" t="s">
        <v>5</v>
      </c>
      <c r="G247" s="8">
        <v>0</v>
      </c>
      <c r="H247" s="8">
        <v>0</v>
      </c>
      <c r="I247" s="15" t="s">
        <v>5</v>
      </c>
      <c r="J247" s="15" t="s">
        <v>5</v>
      </c>
      <c r="K247" s="8">
        <v>0</v>
      </c>
      <c r="L247" s="8">
        <v>0</v>
      </c>
      <c r="M247" s="10"/>
    </row>
    <row r="248" spans="1:13">
      <c r="A248" s="19">
        <v>243</v>
      </c>
      <c r="B248" s="13" t="s">
        <v>5</v>
      </c>
      <c r="C248" s="13" t="s">
        <v>5</v>
      </c>
      <c r="D248" s="13" t="s">
        <v>5</v>
      </c>
      <c r="E248" s="4" t="s">
        <v>5</v>
      </c>
      <c r="F248" s="4" t="s">
        <v>5</v>
      </c>
      <c r="G248" s="8">
        <v>0</v>
      </c>
      <c r="H248" s="8">
        <v>0</v>
      </c>
      <c r="I248" s="15" t="s">
        <v>5</v>
      </c>
      <c r="J248" s="15" t="s">
        <v>5</v>
      </c>
      <c r="K248" s="8">
        <v>0</v>
      </c>
      <c r="L248" s="8">
        <v>0</v>
      </c>
      <c r="M248" s="10"/>
    </row>
    <row r="249" spans="1:13">
      <c r="A249" s="19">
        <v>244</v>
      </c>
      <c r="B249" s="13" t="s">
        <v>5</v>
      </c>
      <c r="C249" s="13" t="s">
        <v>5</v>
      </c>
      <c r="D249" s="13" t="s">
        <v>5</v>
      </c>
      <c r="E249" s="4" t="s">
        <v>5</v>
      </c>
      <c r="F249" s="4" t="s">
        <v>5</v>
      </c>
      <c r="G249" s="8">
        <v>0</v>
      </c>
      <c r="H249" s="8">
        <v>0</v>
      </c>
      <c r="I249" s="15" t="s">
        <v>5</v>
      </c>
      <c r="J249" s="15" t="s">
        <v>5</v>
      </c>
      <c r="K249" s="8">
        <v>0</v>
      </c>
      <c r="L249" s="8">
        <v>0</v>
      </c>
      <c r="M249" s="10"/>
    </row>
    <row r="250" spans="1:13">
      <c r="A250" s="19">
        <v>245</v>
      </c>
      <c r="B250" s="13" t="s">
        <v>5</v>
      </c>
      <c r="C250" s="13" t="s">
        <v>5</v>
      </c>
      <c r="D250" s="13" t="s">
        <v>5</v>
      </c>
      <c r="E250" s="4" t="s">
        <v>5</v>
      </c>
      <c r="F250" s="4" t="s">
        <v>5</v>
      </c>
      <c r="G250" s="8">
        <v>0</v>
      </c>
      <c r="H250" s="8">
        <v>0</v>
      </c>
      <c r="I250" s="15" t="s">
        <v>5</v>
      </c>
      <c r="J250" s="15" t="s">
        <v>5</v>
      </c>
      <c r="K250" s="8">
        <v>0</v>
      </c>
      <c r="L250" s="8">
        <v>0</v>
      </c>
      <c r="M250" s="10"/>
    </row>
    <row r="251" spans="1:13">
      <c r="A251" s="19">
        <v>246</v>
      </c>
      <c r="B251" s="13" t="s">
        <v>5</v>
      </c>
      <c r="C251" s="13" t="s">
        <v>5</v>
      </c>
      <c r="D251" s="13" t="s">
        <v>5</v>
      </c>
      <c r="E251" s="4" t="s">
        <v>5</v>
      </c>
      <c r="F251" s="4" t="s">
        <v>5</v>
      </c>
      <c r="G251" s="8">
        <v>0</v>
      </c>
      <c r="H251" s="8">
        <v>0</v>
      </c>
      <c r="I251" s="15" t="s">
        <v>5</v>
      </c>
      <c r="J251" s="15" t="s">
        <v>5</v>
      </c>
      <c r="K251" s="8">
        <v>0</v>
      </c>
      <c r="L251" s="8">
        <v>0</v>
      </c>
      <c r="M251" s="10"/>
    </row>
    <row r="252" spans="1:13">
      <c r="A252" s="19">
        <v>247</v>
      </c>
      <c r="B252" s="13" t="s">
        <v>5</v>
      </c>
      <c r="C252" s="13" t="s">
        <v>5</v>
      </c>
      <c r="D252" s="13" t="s">
        <v>5</v>
      </c>
      <c r="E252" s="4" t="s">
        <v>5</v>
      </c>
      <c r="F252" s="4" t="s">
        <v>5</v>
      </c>
      <c r="G252" s="8">
        <v>0</v>
      </c>
      <c r="H252" s="8">
        <v>0</v>
      </c>
      <c r="I252" s="15" t="s">
        <v>5</v>
      </c>
      <c r="J252" s="15" t="s">
        <v>5</v>
      </c>
      <c r="K252" s="8">
        <v>0</v>
      </c>
      <c r="L252" s="8">
        <v>0</v>
      </c>
      <c r="M252" s="10"/>
    </row>
    <row r="253" spans="1:13">
      <c r="A253" s="19">
        <v>248</v>
      </c>
      <c r="B253" s="13" t="s">
        <v>5</v>
      </c>
      <c r="C253" s="13" t="s">
        <v>5</v>
      </c>
      <c r="D253" s="13" t="s">
        <v>5</v>
      </c>
      <c r="E253" s="4" t="s">
        <v>5</v>
      </c>
      <c r="F253" s="4" t="s">
        <v>5</v>
      </c>
      <c r="G253" s="8">
        <v>0</v>
      </c>
      <c r="H253" s="8">
        <v>0</v>
      </c>
      <c r="I253" s="15" t="s">
        <v>5</v>
      </c>
      <c r="J253" s="15" t="s">
        <v>5</v>
      </c>
      <c r="K253" s="8">
        <v>0</v>
      </c>
      <c r="L253" s="8">
        <v>0</v>
      </c>
      <c r="M253" s="10"/>
    </row>
    <row r="254" spans="1:13">
      <c r="A254" s="19">
        <v>249</v>
      </c>
      <c r="B254" s="13" t="s">
        <v>5</v>
      </c>
      <c r="C254" s="13" t="s">
        <v>5</v>
      </c>
      <c r="D254" s="13" t="s">
        <v>5</v>
      </c>
      <c r="E254" s="4" t="s">
        <v>5</v>
      </c>
      <c r="F254" s="4" t="s">
        <v>5</v>
      </c>
      <c r="G254" s="8">
        <v>0</v>
      </c>
      <c r="H254" s="8">
        <v>0</v>
      </c>
      <c r="I254" s="15" t="s">
        <v>5</v>
      </c>
      <c r="J254" s="15" t="s">
        <v>5</v>
      </c>
      <c r="K254" s="8">
        <v>0</v>
      </c>
      <c r="L254" s="8">
        <v>0</v>
      </c>
      <c r="M254" s="10"/>
    </row>
    <row r="255" spans="1:13">
      <c r="A255" s="19">
        <v>250</v>
      </c>
      <c r="B255" s="13" t="s">
        <v>5</v>
      </c>
      <c r="C255" s="13" t="s">
        <v>5</v>
      </c>
      <c r="D255" s="13" t="s">
        <v>5</v>
      </c>
      <c r="E255" s="4" t="s">
        <v>5</v>
      </c>
      <c r="F255" s="4" t="s">
        <v>5</v>
      </c>
      <c r="G255" s="8">
        <v>0</v>
      </c>
      <c r="H255" s="8">
        <v>0</v>
      </c>
      <c r="I255" s="15" t="s">
        <v>5</v>
      </c>
      <c r="J255" s="15" t="s">
        <v>5</v>
      </c>
      <c r="K255" s="8">
        <v>0</v>
      </c>
      <c r="L255" s="8">
        <v>0</v>
      </c>
      <c r="M255" s="10"/>
    </row>
    <row r="256" spans="1:13">
      <c r="A256" s="19">
        <v>251</v>
      </c>
      <c r="B256" s="13" t="s">
        <v>5</v>
      </c>
      <c r="C256" s="13" t="s">
        <v>5</v>
      </c>
      <c r="D256" s="13" t="s">
        <v>5</v>
      </c>
      <c r="E256" s="4" t="s">
        <v>5</v>
      </c>
      <c r="F256" s="4" t="s">
        <v>5</v>
      </c>
      <c r="G256" s="8">
        <v>0</v>
      </c>
      <c r="H256" s="8">
        <v>0</v>
      </c>
      <c r="I256" s="15" t="s">
        <v>5</v>
      </c>
      <c r="J256" s="15" t="s">
        <v>5</v>
      </c>
      <c r="K256" s="8">
        <v>0</v>
      </c>
      <c r="L256" s="8">
        <v>0</v>
      </c>
      <c r="M256" s="10"/>
    </row>
    <row r="257" spans="1:13">
      <c r="A257" s="19">
        <v>252</v>
      </c>
      <c r="B257" s="13" t="s">
        <v>5</v>
      </c>
      <c r="C257" s="13" t="s">
        <v>5</v>
      </c>
      <c r="D257" s="13" t="s">
        <v>5</v>
      </c>
      <c r="E257" s="4" t="s">
        <v>5</v>
      </c>
      <c r="F257" s="4" t="s">
        <v>5</v>
      </c>
      <c r="G257" s="8">
        <v>0</v>
      </c>
      <c r="H257" s="8">
        <v>0</v>
      </c>
      <c r="I257" s="15" t="s">
        <v>5</v>
      </c>
      <c r="J257" s="15" t="s">
        <v>5</v>
      </c>
      <c r="K257" s="8">
        <v>0</v>
      </c>
      <c r="L257" s="8">
        <v>0</v>
      </c>
      <c r="M257" s="10"/>
    </row>
    <row r="258" spans="1:13">
      <c r="A258" s="19">
        <v>253</v>
      </c>
      <c r="B258" s="13" t="s">
        <v>5</v>
      </c>
      <c r="C258" s="13" t="s">
        <v>5</v>
      </c>
      <c r="D258" s="13" t="s">
        <v>5</v>
      </c>
      <c r="E258" s="4" t="s">
        <v>5</v>
      </c>
      <c r="F258" s="4" t="s">
        <v>5</v>
      </c>
      <c r="G258" s="8">
        <v>0</v>
      </c>
      <c r="H258" s="8">
        <v>0</v>
      </c>
      <c r="I258" s="15" t="s">
        <v>5</v>
      </c>
      <c r="J258" s="15" t="s">
        <v>5</v>
      </c>
      <c r="K258" s="8">
        <v>0</v>
      </c>
      <c r="L258" s="8">
        <v>0</v>
      </c>
      <c r="M258" s="10"/>
    </row>
    <row r="259" spans="1:13">
      <c r="A259" s="19">
        <v>254</v>
      </c>
      <c r="B259" s="13" t="s">
        <v>5</v>
      </c>
      <c r="C259" s="13" t="s">
        <v>5</v>
      </c>
      <c r="D259" s="13" t="s">
        <v>5</v>
      </c>
      <c r="E259" s="4" t="s">
        <v>5</v>
      </c>
      <c r="F259" s="4" t="s">
        <v>5</v>
      </c>
      <c r="G259" s="8">
        <v>0</v>
      </c>
      <c r="H259" s="8">
        <v>0</v>
      </c>
      <c r="I259" s="15" t="s">
        <v>5</v>
      </c>
      <c r="J259" s="15" t="s">
        <v>5</v>
      </c>
      <c r="K259" s="8">
        <v>0</v>
      </c>
      <c r="L259" s="8">
        <v>0</v>
      </c>
      <c r="M259" s="10"/>
    </row>
    <row r="260" spans="1:13">
      <c r="A260" s="19">
        <v>255</v>
      </c>
      <c r="B260" s="13" t="s">
        <v>5</v>
      </c>
      <c r="C260" s="13" t="s">
        <v>5</v>
      </c>
      <c r="D260" s="13" t="s">
        <v>5</v>
      </c>
      <c r="E260" s="4" t="s">
        <v>5</v>
      </c>
      <c r="F260" s="4" t="s">
        <v>5</v>
      </c>
      <c r="G260" s="8">
        <v>0</v>
      </c>
      <c r="H260" s="8">
        <v>0</v>
      </c>
      <c r="I260" s="15" t="s">
        <v>5</v>
      </c>
      <c r="J260" s="15" t="s">
        <v>5</v>
      </c>
      <c r="K260" s="8">
        <v>0</v>
      </c>
      <c r="L260" s="8">
        <v>0</v>
      </c>
      <c r="M260" s="10"/>
    </row>
    <row r="261" spans="1:13">
      <c r="A261" s="19">
        <v>256</v>
      </c>
      <c r="B261" s="13" t="s">
        <v>5</v>
      </c>
      <c r="C261" s="13" t="s">
        <v>5</v>
      </c>
      <c r="D261" s="13" t="s">
        <v>5</v>
      </c>
      <c r="E261" s="4" t="s">
        <v>5</v>
      </c>
      <c r="F261" s="4" t="s">
        <v>5</v>
      </c>
      <c r="G261" s="8">
        <v>0</v>
      </c>
      <c r="H261" s="8">
        <v>0</v>
      </c>
      <c r="I261" s="15" t="s">
        <v>5</v>
      </c>
      <c r="J261" s="15" t="s">
        <v>5</v>
      </c>
      <c r="K261" s="8">
        <v>0</v>
      </c>
      <c r="L261" s="8">
        <v>0</v>
      </c>
      <c r="M261" s="10"/>
    </row>
    <row r="262" spans="1:13">
      <c r="A262" s="19">
        <v>257</v>
      </c>
      <c r="B262" s="13" t="s">
        <v>5</v>
      </c>
      <c r="C262" s="13" t="s">
        <v>5</v>
      </c>
      <c r="D262" s="13" t="s">
        <v>5</v>
      </c>
      <c r="E262" s="4" t="s">
        <v>5</v>
      </c>
      <c r="F262" s="4" t="s">
        <v>5</v>
      </c>
      <c r="G262" s="8">
        <v>0</v>
      </c>
      <c r="H262" s="8">
        <v>0</v>
      </c>
      <c r="I262" s="15" t="s">
        <v>5</v>
      </c>
      <c r="J262" s="15" t="s">
        <v>5</v>
      </c>
      <c r="K262" s="8">
        <v>0</v>
      </c>
      <c r="L262" s="8">
        <v>0</v>
      </c>
      <c r="M262" s="10"/>
    </row>
    <row r="263" spans="1:13">
      <c r="A263" s="19">
        <v>258</v>
      </c>
      <c r="B263" s="13" t="s">
        <v>5</v>
      </c>
      <c r="C263" s="13" t="s">
        <v>5</v>
      </c>
      <c r="D263" s="13" t="s">
        <v>5</v>
      </c>
      <c r="E263" s="4" t="s">
        <v>5</v>
      </c>
      <c r="F263" s="4" t="s">
        <v>5</v>
      </c>
      <c r="G263" s="8">
        <v>0</v>
      </c>
      <c r="H263" s="8">
        <v>0</v>
      </c>
      <c r="I263" s="15" t="s">
        <v>5</v>
      </c>
      <c r="J263" s="15" t="s">
        <v>5</v>
      </c>
      <c r="K263" s="8">
        <v>0</v>
      </c>
      <c r="L263" s="8">
        <v>0</v>
      </c>
      <c r="M263" s="10"/>
    </row>
    <row r="264" spans="1:13">
      <c r="A264" s="19">
        <v>259</v>
      </c>
      <c r="B264" s="13" t="s">
        <v>5</v>
      </c>
      <c r="C264" s="13" t="s">
        <v>5</v>
      </c>
      <c r="D264" s="13" t="s">
        <v>5</v>
      </c>
      <c r="E264" s="4" t="s">
        <v>5</v>
      </c>
      <c r="F264" s="4" t="s">
        <v>5</v>
      </c>
      <c r="G264" s="8">
        <v>0</v>
      </c>
      <c r="H264" s="8">
        <v>0</v>
      </c>
      <c r="I264" s="15" t="s">
        <v>5</v>
      </c>
      <c r="J264" s="15" t="s">
        <v>5</v>
      </c>
      <c r="K264" s="8">
        <v>0</v>
      </c>
      <c r="L264" s="8">
        <v>0</v>
      </c>
      <c r="M264" s="10"/>
    </row>
    <row r="265" spans="1:13">
      <c r="A265" s="19">
        <v>260</v>
      </c>
      <c r="B265" s="13" t="s">
        <v>5</v>
      </c>
      <c r="C265" s="13" t="s">
        <v>5</v>
      </c>
      <c r="D265" s="13" t="s">
        <v>5</v>
      </c>
      <c r="E265" s="4" t="s">
        <v>5</v>
      </c>
      <c r="F265" s="4" t="s">
        <v>5</v>
      </c>
      <c r="G265" s="8">
        <v>0</v>
      </c>
      <c r="H265" s="8">
        <v>0</v>
      </c>
      <c r="I265" s="15" t="s">
        <v>5</v>
      </c>
      <c r="J265" s="15" t="s">
        <v>5</v>
      </c>
      <c r="K265" s="8">
        <v>0</v>
      </c>
      <c r="L265" s="8">
        <v>0</v>
      </c>
      <c r="M265" s="10"/>
    </row>
    <row r="266" spans="1:13">
      <c r="A266" s="19">
        <v>261</v>
      </c>
      <c r="B266" s="13" t="s">
        <v>5</v>
      </c>
      <c r="C266" s="13" t="s">
        <v>5</v>
      </c>
      <c r="D266" s="13" t="s">
        <v>5</v>
      </c>
      <c r="E266" s="4" t="s">
        <v>5</v>
      </c>
      <c r="F266" s="4" t="s">
        <v>5</v>
      </c>
      <c r="G266" s="8">
        <v>0</v>
      </c>
      <c r="H266" s="8">
        <v>0</v>
      </c>
      <c r="I266" s="15" t="s">
        <v>5</v>
      </c>
      <c r="J266" s="15" t="s">
        <v>5</v>
      </c>
      <c r="K266" s="8">
        <v>0</v>
      </c>
      <c r="L266" s="8">
        <v>0</v>
      </c>
      <c r="M266" s="10"/>
    </row>
    <row r="267" spans="1:13">
      <c r="A267" s="19">
        <v>262</v>
      </c>
      <c r="B267" s="13" t="s">
        <v>5</v>
      </c>
      <c r="C267" s="13" t="s">
        <v>5</v>
      </c>
      <c r="D267" s="13" t="s">
        <v>5</v>
      </c>
      <c r="E267" s="4" t="s">
        <v>5</v>
      </c>
      <c r="F267" s="4" t="s">
        <v>5</v>
      </c>
      <c r="G267" s="8">
        <v>0</v>
      </c>
      <c r="H267" s="8">
        <v>0</v>
      </c>
      <c r="I267" s="15" t="s">
        <v>5</v>
      </c>
      <c r="J267" s="15" t="s">
        <v>5</v>
      </c>
      <c r="K267" s="8">
        <v>0</v>
      </c>
      <c r="L267" s="8">
        <v>0</v>
      </c>
      <c r="M267" s="10"/>
    </row>
    <row r="268" spans="1:13">
      <c r="A268" s="19">
        <v>263</v>
      </c>
      <c r="B268" s="13" t="s">
        <v>5</v>
      </c>
      <c r="C268" s="13" t="s">
        <v>5</v>
      </c>
      <c r="D268" s="13" t="s">
        <v>5</v>
      </c>
      <c r="E268" s="4" t="s">
        <v>5</v>
      </c>
      <c r="F268" s="4" t="s">
        <v>5</v>
      </c>
      <c r="G268" s="8">
        <v>0</v>
      </c>
      <c r="H268" s="8">
        <v>0</v>
      </c>
      <c r="I268" s="15" t="s">
        <v>5</v>
      </c>
      <c r="J268" s="15" t="s">
        <v>5</v>
      </c>
      <c r="K268" s="8">
        <v>0</v>
      </c>
      <c r="L268" s="8">
        <v>0</v>
      </c>
      <c r="M268" s="10"/>
    </row>
    <row r="269" spans="1:13">
      <c r="A269" s="19">
        <v>264</v>
      </c>
      <c r="B269" s="13" t="s">
        <v>5</v>
      </c>
      <c r="C269" s="13" t="s">
        <v>5</v>
      </c>
      <c r="D269" s="13" t="s">
        <v>5</v>
      </c>
      <c r="E269" s="4" t="s">
        <v>5</v>
      </c>
      <c r="F269" s="4" t="s">
        <v>5</v>
      </c>
      <c r="G269" s="8">
        <v>0</v>
      </c>
      <c r="H269" s="8">
        <v>0</v>
      </c>
      <c r="I269" s="15" t="s">
        <v>5</v>
      </c>
      <c r="J269" s="15" t="s">
        <v>5</v>
      </c>
      <c r="K269" s="8">
        <v>0</v>
      </c>
      <c r="L269" s="8">
        <v>0</v>
      </c>
      <c r="M269" s="10"/>
    </row>
    <row r="270" spans="1:13">
      <c r="A270" s="19">
        <v>265</v>
      </c>
      <c r="B270" s="13" t="s">
        <v>5</v>
      </c>
      <c r="C270" s="13" t="s">
        <v>5</v>
      </c>
      <c r="D270" s="13" t="s">
        <v>5</v>
      </c>
      <c r="E270" s="4" t="s">
        <v>5</v>
      </c>
      <c r="F270" s="4" t="s">
        <v>5</v>
      </c>
      <c r="G270" s="8">
        <v>0</v>
      </c>
      <c r="H270" s="8">
        <v>0</v>
      </c>
      <c r="I270" s="15" t="s">
        <v>5</v>
      </c>
      <c r="J270" s="15" t="s">
        <v>5</v>
      </c>
      <c r="K270" s="8">
        <v>0</v>
      </c>
      <c r="L270" s="8">
        <v>0</v>
      </c>
      <c r="M270" s="10"/>
    </row>
    <row r="271" spans="1:13">
      <c r="A271" s="19">
        <v>266</v>
      </c>
      <c r="B271" s="13" t="s">
        <v>5</v>
      </c>
      <c r="C271" s="13" t="s">
        <v>5</v>
      </c>
      <c r="D271" s="13" t="s">
        <v>5</v>
      </c>
      <c r="E271" s="4" t="s">
        <v>5</v>
      </c>
      <c r="F271" s="4" t="s">
        <v>5</v>
      </c>
      <c r="G271" s="8">
        <v>0</v>
      </c>
      <c r="H271" s="8">
        <v>0</v>
      </c>
      <c r="I271" s="15" t="s">
        <v>5</v>
      </c>
      <c r="J271" s="15" t="s">
        <v>5</v>
      </c>
      <c r="K271" s="8">
        <v>0</v>
      </c>
      <c r="L271" s="8">
        <v>0</v>
      </c>
      <c r="M271" s="10"/>
    </row>
    <row r="272" spans="1:13">
      <c r="A272" s="19">
        <v>267</v>
      </c>
      <c r="B272" s="13" t="s">
        <v>5</v>
      </c>
      <c r="C272" s="13" t="s">
        <v>5</v>
      </c>
      <c r="D272" s="13" t="s">
        <v>5</v>
      </c>
      <c r="E272" s="4" t="s">
        <v>5</v>
      </c>
      <c r="F272" s="4" t="s">
        <v>5</v>
      </c>
      <c r="G272" s="8">
        <v>0</v>
      </c>
      <c r="H272" s="8">
        <v>0</v>
      </c>
      <c r="I272" s="15" t="s">
        <v>5</v>
      </c>
      <c r="J272" s="15" t="s">
        <v>5</v>
      </c>
      <c r="K272" s="8">
        <v>0</v>
      </c>
      <c r="L272" s="8">
        <v>0</v>
      </c>
      <c r="M272" s="10"/>
    </row>
    <row r="273" spans="1:13">
      <c r="A273" s="19">
        <v>268</v>
      </c>
      <c r="B273" s="13" t="s">
        <v>5</v>
      </c>
      <c r="C273" s="13" t="s">
        <v>5</v>
      </c>
      <c r="D273" s="13" t="s">
        <v>5</v>
      </c>
      <c r="E273" s="4" t="s">
        <v>5</v>
      </c>
      <c r="F273" s="4" t="s">
        <v>5</v>
      </c>
      <c r="G273" s="8">
        <v>0</v>
      </c>
      <c r="H273" s="8">
        <v>0</v>
      </c>
      <c r="I273" s="15" t="s">
        <v>5</v>
      </c>
      <c r="J273" s="15" t="s">
        <v>5</v>
      </c>
      <c r="K273" s="8">
        <v>0</v>
      </c>
      <c r="L273" s="8">
        <v>0</v>
      </c>
      <c r="M273" s="10"/>
    </row>
    <row r="274" spans="1:13">
      <c r="A274" s="19">
        <v>269</v>
      </c>
      <c r="B274" s="13" t="s">
        <v>5</v>
      </c>
      <c r="C274" s="13" t="s">
        <v>5</v>
      </c>
      <c r="D274" s="13" t="s">
        <v>5</v>
      </c>
      <c r="E274" s="4" t="s">
        <v>5</v>
      </c>
      <c r="F274" s="4" t="s">
        <v>5</v>
      </c>
      <c r="G274" s="8">
        <v>0</v>
      </c>
      <c r="H274" s="8">
        <v>0</v>
      </c>
      <c r="I274" s="15" t="s">
        <v>5</v>
      </c>
      <c r="J274" s="15" t="s">
        <v>5</v>
      </c>
      <c r="K274" s="8">
        <v>0</v>
      </c>
      <c r="L274" s="8">
        <v>0</v>
      </c>
      <c r="M274" s="10"/>
    </row>
    <row r="275" spans="1:13">
      <c r="A275" s="19">
        <v>270</v>
      </c>
      <c r="B275" s="13" t="s">
        <v>5</v>
      </c>
      <c r="C275" s="13" t="s">
        <v>5</v>
      </c>
      <c r="D275" s="13" t="s">
        <v>5</v>
      </c>
      <c r="E275" s="4" t="s">
        <v>5</v>
      </c>
      <c r="F275" s="4" t="s">
        <v>5</v>
      </c>
      <c r="G275" s="8">
        <v>0</v>
      </c>
      <c r="H275" s="8">
        <v>0</v>
      </c>
      <c r="I275" s="15" t="s">
        <v>5</v>
      </c>
      <c r="J275" s="15" t="s">
        <v>5</v>
      </c>
      <c r="K275" s="8">
        <v>0</v>
      </c>
      <c r="L275" s="8">
        <v>0</v>
      </c>
      <c r="M275" s="10"/>
    </row>
    <row r="276" spans="1:13">
      <c r="A276" s="19">
        <v>271</v>
      </c>
      <c r="B276" s="13" t="s">
        <v>5</v>
      </c>
      <c r="C276" s="13" t="s">
        <v>5</v>
      </c>
      <c r="D276" s="13" t="s">
        <v>5</v>
      </c>
      <c r="E276" s="4" t="s">
        <v>5</v>
      </c>
      <c r="F276" s="4" t="s">
        <v>5</v>
      </c>
      <c r="G276" s="8">
        <v>0</v>
      </c>
      <c r="H276" s="8">
        <v>0</v>
      </c>
      <c r="I276" s="15" t="s">
        <v>5</v>
      </c>
      <c r="J276" s="15" t="s">
        <v>5</v>
      </c>
      <c r="K276" s="8">
        <v>0</v>
      </c>
      <c r="L276" s="8">
        <v>0</v>
      </c>
      <c r="M276" s="10"/>
    </row>
    <row r="277" spans="1:13">
      <c r="A277" s="19">
        <v>272</v>
      </c>
      <c r="B277" s="13" t="s">
        <v>5</v>
      </c>
      <c r="C277" s="13" t="s">
        <v>5</v>
      </c>
      <c r="D277" s="13" t="s">
        <v>5</v>
      </c>
      <c r="E277" s="4" t="s">
        <v>5</v>
      </c>
      <c r="F277" s="4" t="s">
        <v>5</v>
      </c>
      <c r="G277" s="8">
        <v>0</v>
      </c>
      <c r="H277" s="8">
        <v>0</v>
      </c>
      <c r="I277" s="15" t="s">
        <v>5</v>
      </c>
      <c r="J277" s="15" t="s">
        <v>5</v>
      </c>
      <c r="K277" s="8">
        <v>0</v>
      </c>
      <c r="L277" s="8">
        <v>0</v>
      </c>
      <c r="M277" s="10"/>
    </row>
    <row r="278" spans="1:13">
      <c r="A278" s="19">
        <v>273</v>
      </c>
      <c r="B278" s="13" t="s">
        <v>5</v>
      </c>
      <c r="C278" s="13" t="s">
        <v>5</v>
      </c>
      <c r="D278" s="13" t="s">
        <v>5</v>
      </c>
      <c r="E278" s="4" t="s">
        <v>5</v>
      </c>
      <c r="F278" s="4" t="s">
        <v>5</v>
      </c>
      <c r="G278" s="8">
        <v>0</v>
      </c>
      <c r="H278" s="8">
        <v>0</v>
      </c>
      <c r="I278" s="15" t="s">
        <v>5</v>
      </c>
      <c r="J278" s="15" t="s">
        <v>5</v>
      </c>
      <c r="K278" s="8">
        <v>0</v>
      </c>
      <c r="L278" s="8">
        <v>0</v>
      </c>
      <c r="M278" s="10"/>
    </row>
    <row r="279" spans="1:13">
      <c r="A279" s="19">
        <v>274</v>
      </c>
      <c r="B279" s="13" t="s">
        <v>5</v>
      </c>
      <c r="C279" s="13" t="s">
        <v>5</v>
      </c>
      <c r="D279" s="13" t="s">
        <v>5</v>
      </c>
      <c r="E279" s="4" t="s">
        <v>5</v>
      </c>
      <c r="F279" s="4" t="s">
        <v>5</v>
      </c>
      <c r="G279" s="8">
        <v>0</v>
      </c>
      <c r="H279" s="8">
        <v>0</v>
      </c>
      <c r="I279" s="15" t="s">
        <v>5</v>
      </c>
      <c r="J279" s="15" t="s">
        <v>5</v>
      </c>
      <c r="K279" s="8">
        <v>0</v>
      </c>
      <c r="L279" s="8">
        <v>0</v>
      </c>
      <c r="M279" s="10"/>
    </row>
    <row r="280" spans="1:13">
      <c r="A280" s="19">
        <v>275</v>
      </c>
      <c r="B280" s="13" t="s">
        <v>5</v>
      </c>
      <c r="C280" s="13" t="s">
        <v>5</v>
      </c>
      <c r="D280" s="13" t="s">
        <v>5</v>
      </c>
      <c r="E280" s="4" t="s">
        <v>5</v>
      </c>
      <c r="F280" s="4" t="s">
        <v>5</v>
      </c>
      <c r="G280" s="8">
        <v>0</v>
      </c>
      <c r="H280" s="8">
        <v>0</v>
      </c>
      <c r="I280" s="15" t="s">
        <v>5</v>
      </c>
      <c r="J280" s="15" t="s">
        <v>5</v>
      </c>
      <c r="K280" s="8">
        <v>0</v>
      </c>
      <c r="L280" s="8">
        <v>0</v>
      </c>
      <c r="M280" s="10"/>
    </row>
    <row r="281" spans="1:13">
      <c r="A281" s="19">
        <v>276</v>
      </c>
      <c r="B281" s="13" t="s">
        <v>5</v>
      </c>
      <c r="C281" s="13" t="s">
        <v>5</v>
      </c>
      <c r="D281" s="13" t="s">
        <v>5</v>
      </c>
      <c r="E281" s="4" t="s">
        <v>5</v>
      </c>
      <c r="F281" s="4" t="s">
        <v>5</v>
      </c>
      <c r="G281" s="8">
        <v>0</v>
      </c>
      <c r="H281" s="8">
        <v>0</v>
      </c>
      <c r="I281" s="15" t="s">
        <v>5</v>
      </c>
      <c r="J281" s="15" t="s">
        <v>5</v>
      </c>
      <c r="K281" s="8">
        <v>0</v>
      </c>
      <c r="L281" s="8">
        <v>0</v>
      </c>
      <c r="M281" s="10"/>
    </row>
    <row r="282" spans="1:13">
      <c r="A282" s="19">
        <v>277</v>
      </c>
      <c r="B282" s="13" t="s">
        <v>5</v>
      </c>
      <c r="C282" s="13" t="s">
        <v>5</v>
      </c>
      <c r="D282" s="13" t="s">
        <v>5</v>
      </c>
      <c r="E282" s="4" t="s">
        <v>5</v>
      </c>
      <c r="F282" s="4" t="s">
        <v>5</v>
      </c>
      <c r="G282" s="8">
        <v>0</v>
      </c>
      <c r="H282" s="8">
        <v>0</v>
      </c>
      <c r="I282" s="15" t="s">
        <v>5</v>
      </c>
      <c r="J282" s="15" t="s">
        <v>5</v>
      </c>
      <c r="K282" s="8">
        <v>0</v>
      </c>
      <c r="L282" s="8">
        <v>0</v>
      </c>
      <c r="M282" s="10"/>
    </row>
    <row r="283" spans="1:13">
      <c r="A283" s="19">
        <v>278</v>
      </c>
      <c r="B283" s="13" t="s">
        <v>5</v>
      </c>
      <c r="C283" s="13" t="s">
        <v>5</v>
      </c>
      <c r="D283" s="13" t="s">
        <v>5</v>
      </c>
      <c r="E283" s="4" t="s">
        <v>5</v>
      </c>
      <c r="F283" s="4" t="s">
        <v>5</v>
      </c>
      <c r="G283" s="8">
        <v>0</v>
      </c>
      <c r="H283" s="8">
        <v>0</v>
      </c>
      <c r="I283" s="15" t="s">
        <v>5</v>
      </c>
      <c r="J283" s="15" t="s">
        <v>5</v>
      </c>
      <c r="K283" s="8">
        <v>0</v>
      </c>
      <c r="L283" s="8">
        <v>0</v>
      </c>
      <c r="M283" s="10"/>
    </row>
    <row r="284" spans="1:13">
      <c r="A284" s="19">
        <v>279</v>
      </c>
      <c r="B284" s="13" t="s">
        <v>5</v>
      </c>
      <c r="C284" s="13" t="s">
        <v>5</v>
      </c>
      <c r="D284" s="13" t="s">
        <v>5</v>
      </c>
      <c r="E284" s="4" t="s">
        <v>5</v>
      </c>
      <c r="F284" s="4" t="s">
        <v>5</v>
      </c>
      <c r="G284" s="8">
        <v>0</v>
      </c>
      <c r="H284" s="8">
        <v>0</v>
      </c>
      <c r="I284" s="15" t="s">
        <v>5</v>
      </c>
      <c r="J284" s="15" t="s">
        <v>5</v>
      </c>
      <c r="K284" s="8">
        <v>0</v>
      </c>
      <c r="L284" s="8">
        <v>0</v>
      </c>
      <c r="M284" s="10"/>
    </row>
    <row r="285" spans="1:13">
      <c r="A285" s="19">
        <v>280</v>
      </c>
      <c r="B285" s="13" t="s">
        <v>5</v>
      </c>
      <c r="C285" s="13" t="s">
        <v>5</v>
      </c>
      <c r="D285" s="13" t="s">
        <v>5</v>
      </c>
      <c r="E285" s="4" t="s">
        <v>5</v>
      </c>
      <c r="F285" s="4" t="s">
        <v>5</v>
      </c>
      <c r="G285" s="8">
        <v>0</v>
      </c>
      <c r="H285" s="8">
        <v>0</v>
      </c>
      <c r="I285" s="15" t="s">
        <v>5</v>
      </c>
      <c r="J285" s="15" t="s">
        <v>5</v>
      </c>
      <c r="K285" s="8">
        <v>0</v>
      </c>
      <c r="L285" s="8">
        <v>0</v>
      </c>
      <c r="M285" s="10"/>
    </row>
    <row r="286" spans="1:13">
      <c r="A286" s="19">
        <v>281</v>
      </c>
      <c r="B286" s="13" t="s">
        <v>5</v>
      </c>
      <c r="C286" s="13" t="s">
        <v>5</v>
      </c>
      <c r="D286" s="13" t="s">
        <v>5</v>
      </c>
      <c r="E286" s="4" t="s">
        <v>5</v>
      </c>
      <c r="F286" s="4" t="s">
        <v>5</v>
      </c>
      <c r="G286" s="8">
        <v>0</v>
      </c>
      <c r="H286" s="8">
        <v>0</v>
      </c>
      <c r="I286" s="15" t="s">
        <v>5</v>
      </c>
      <c r="J286" s="15" t="s">
        <v>5</v>
      </c>
      <c r="K286" s="8">
        <v>0</v>
      </c>
      <c r="L286" s="8">
        <v>0</v>
      </c>
      <c r="M286" s="10"/>
    </row>
    <row r="287" spans="1:13">
      <c r="A287" s="19">
        <v>282</v>
      </c>
      <c r="B287" s="13" t="s">
        <v>5</v>
      </c>
      <c r="C287" s="13" t="s">
        <v>5</v>
      </c>
      <c r="D287" s="13" t="s">
        <v>5</v>
      </c>
      <c r="E287" s="4" t="s">
        <v>5</v>
      </c>
      <c r="F287" s="4" t="s">
        <v>5</v>
      </c>
      <c r="G287" s="8">
        <v>0</v>
      </c>
      <c r="H287" s="8">
        <v>0</v>
      </c>
      <c r="I287" s="15" t="s">
        <v>5</v>
      </c>
      <c r="J287" s="15" t="s">
        <v>5</v>
      </c>
      <c r="K287" s="8">
        <v>0</v>
      </c>
      <c r="L287" s="8">
        <v>0</v>
      </c>
      <c r="M287" s="10"/>
    </row>
    <row r="288" spans="1:13">
      <c r="A288" s="19">
        <v>283</v>
      </c>
      <c r="B288" s="13" t="s">
        <v>5</v>
      </c>
      <c r="C288" s="13" t="s">
        <v>5</v>
      </c>
      <c r="D288" s="13" t="s">
        <v>5</v>
      </c>
      <c r="E288" s="4" t="s">
        <v>5</v>
      </c>
      <c r="F288" s="4" t="s">
        <v>5</v>
      </c>
      <c r="G288" s="8">
        <v>0</v>
      </c>
      <c r="H288" s="8">
        <v>0</v>
      </c>
      <c r="I288" s="15" t="s">
        <v>5</v>
      </c>
      <c r="J288" s="15" t="s">
        <v>5</v>
      </c>
      <c r="K288" s="8">
        <v>0</v>
      </c>
      <c r="L288" s="8">
        <v>0</v>
      </c>
      <c r="M288" s="10"/>
    </row>
    <row r="289" spans="1:13">
      <c r="A289" s="19">
        <v>284</v>
      </c>
      <c r="B289" s="13" t="s">
        <v>5</v>
      </c>
      <c r="C289" s="13" t="s">
        <v>5</v>
      </c>
      <c r="D289" s="13" t="s">
        <v>5</v>
      </c>
      <c r="E289" s="4" t="s">
        <v>5</v>
      </c>
      <c r="F289" s="4" t="s">
        <v>5</v>
      </c>
      <c r="G289" s="8">
        <v>0</v>
      </c>
      <c r="H289" s="8">
        <v>0</v>
      </c>
      <c r="I289" s="15" t="s">
        <v>5</v>
      </c>
      <c r="J289" s="15" t="s">
        <v>5</v>
      </c>
      <c r="K289" s="8">
        <v>0</v>
      </c>
      <c r="L289" s="8">
        <v>0</v>
      </c>
      <c r="M289" s="10"/>
    </row>
    <row r="290" spans="1:13">
      <c r="A290" s="19">
        <v>285</v>
      </c>
      <c r="B290" s="13" t="s">
        <v>5</v>
      </c>
      <c r="C290" s="13" t="s">
        <v>5</v>
      </c>
      <c r="D290" s="13" t="s">
        <v>5</v>
      </c>
      <c r="E290" s="4" t="s">
        <v>5</v>
      </c>
      <c r="F290" s="4" t="s">
        <v>5</v>
      </c>
      <c r="G290" s="8">
        <v>0</v>
      </c>
      <c r="H290" s="8">
        <v>0</v>
      </c>
      <c r="I290" s="15" t="s">
        <v>5</v>
      </c>
      <c r="J290" s="15" t="s">
        <v>5</v>
      </c>
      <c r="K290" s="8">
        <v>0</v>
      </c>
      <c r="L290" s="8">
        <v>0</v>
      </c>
      <c r="M290" s="10"/>
    </row>
    <row r="291" spans="1:13">
      <c r="A291" s="19">
        <v>286</v>
      </c>
      <c r="B291" s="13" t="s">
        <v>5</v>
      </c>
      <c r="C291" s="13" t="s">
        <v>5</v>
      </c>
      <c r="D291" s="13" t="s">
        <v>5</v>
      </c>
      <c r="E291" s="4" t="s">
        <v>5</v>
      </c>
      <c r="F291" s="4" t="s">
        <v>5</v>
      </c>
      <c r="G291" s="8">
        <v>0</v>
      </c>
      <c r="H291" s="8">
        <v>0</v>
      </c>
      <c r="I291" s="15" t="s">
        <v>5</v>
      </c>
      <c r="J291" s="15" t="s">
        <v>5</v>
      </c>
      <c r="K291" s="8">
        <v>0</v>
      </c>
      <c r="L291" s="8">
        <v>0</v>
      </c>
      <c r="M291" s="10"/>
    </row>
    <row r="292" spans="1:13">
      <c r="A292" s="19">
        <v>287</v>
      </c>
      <c r="B292" s="13" t="s">
        <v>5</v>
      </c>
      <c r="C292" s="13" t="s">
        <v>5</v>
      </c>
      <c r="D292" s="13" t="s">
        <v>5</v>
      </c>
      <c r="E292" s="4" t="s">
        <v>5</v>
      </c>
      <c r="F292" s="4" t="s">
        <v>5</v>
      </c>
      <c r="G292" s="8">
        <v>0</v>
      </c>
      <c r="H292" s="8">
        <v>0</v>
      </c>
      <c r="I292" s="15" t="s">
        <v>5</v>
      </c>
      <c r="J292" s="15" t="s">
        <v>5</v>
      </c>
      <c r="K292" s="8">
        <v>0</v>
      </c>
      <c r="L292" s="8">
        <v>0</v>
      </c>
      <c r="M292" s="10"/>
    </row>
    <row r="293" spans="1:13">
      <c r="A293" s="19">
        <v>288</v>
      </c>
      <c r="B293" s="13" t="s">
        <v>5</v>
      </c>
      <c r="C293" s="13" t="s">
        <v>5</v>
      </c>
      <c r="D293" s="13" t="s">
        <v>5</v>
      </c>
      <c r="E293" s="4" t="s">
        <v>5</v>
      </c>
      <c r="F293" s="4" t="s">
        <v>5</v>
      </c>
      <c r="G293" s="8">
        <v>0</v>
      </c>
      <c r="H293" s="8">
        <v>0</v>
      </c>
      <c r="I293" s="15" t="s">
        <v>5</v>
      </c>
      <c r="J293" s="15" t="s">
        <v>5</v>
      </c>
      <c r="K293" s="8">
        <v>0</v>
      </c>
      <c r="L293" s="8">
        <v>0</v>
      </c>
      <c r="M293" s="10"/>
    </row>
    <row r="294" spans="1:13">
      <c r="A294" s="19">
        <v>289</v>
      </c>
      <c r="B294" s="13" t="s">
        <v>5</v>
      </c>
      <c r="C294" s="13" t="s">
        <v>5</v>
      </c>
      <c r="D294" s="13" t="s">
        <v>5</v>
      </c>
      <c r="E294" s="4" t="s">
        <v>5</v>
      </c>
      <c r="F294" s="4" t="s">
        <v>5</v>
      </c>
      <c r="G294" s="8">
        <v>0</v>
      </c>
      <c r="H294" s="8">
        <v>0</v>
      </c>
      <c r="I294" s="15" t="s">
        <v>5</v>
      </c>
      <c r="J294" s="15" t="s">
        <v>5</v>
      </c>
      <c r="K294" s="8">
        <v>0</v>
      </c>
      <c r="L294" s="8">
        <v>0</v>
      </c>
      <c r="M294" s="10"/>
    </row>
    <row r="295" spans="1:13">
      <c r="A295" s="19">
        <v>290</v>
      </c>
      <c r="B295" s="13" t="s">
        <v>5</v>
      </c>
      <c r="C295" s="13" t="s">
        <v>5</v>
      </c>
      <c r="D295" s="13" t="s">
        <v>5</v>
      </c>
      <c r="E295" s="4" t="s">
        <v>5</v>
      </c>
      <c r="F295" s="4" t="s">
        <v>5</v>
      </c>
      <c r="G295" s="8">
        <v>0</v>
      </c>
      <c r="H295" s="8">
        <v>0</v>
      </c>
      <c r="I295" s="15" t="s">
        <v>5</v>
      </c>
      <c r="J295" s="15" t="s">
        <v>5</v>
      </c>
      <c r="K295" s="8">
        <v>0</v>
      </c>
      <c r="L295" s="8">
        <v>0</v>
      </c>
      <c r="M295" s="10"/>
    </row>
    <row r="296" spans="1:13">
      <c r="A296" s="19">
        <v>291</v>
      </c>
      <c r="B296" s="13" t="s">
        <v>5</v>
      </c>
      <c r="C296" s="13" t="s">
        <v>5</v>
      </c>
      <c r="D296" s="13" t="s">
        <v>5</v>
      </c>
      <c r="E296" s="4" t="s">
        <v>5</v>
      </c>
      <c r="F296" s="4" t="s">
        <v>5</v>
      </c>
      <c r="G296" s="8">
        <v>0</v>
      </c>
      <c r="H296" s="8">
        <v>0</v>
      </c>
      <c r="I296" s="15" t="s">
        <v>5</v>
      </c>
      <c r="J296" s="15" t="s">
        <v>5</v>
      </c>
      <c r="K296" s="8">
        <v>0</v>
      </c>
      <c r="L296" s="8">
        <v>0</v>
      </c>
      <c r="M296" s="10"/>
    </row>
    <row r="297" spans="1:13">
      <c r="A297" s="19">
        <v>292</v>
      </c>
      <c r="B297" s="13" t="s">
        <v>5</v>
      </c>
      <c r="C297" s="13" t="s">
        <v>5</v>
      </c>
      <c r="D297" s="13" t="s">
        <v>5</v>
      </c>
      <c r="E297" s="4" t="s">
        <v>5</v>
      </c>
      <c r="F297" s="4" t="s">
        <v>5</v>
      </c>
      <c r="G297" s="8">
        <v>0</v>
      </c>
      <c r="H297" s="8">
        <v>0</v>
      </c>
      <c r="I297" s="15" t="s">
        <v>5</v>
      </c>
      <c r="J297" s="15" t="s">
        <v>5</v>
      </c>
      <c r="K297" s="8">
        <v>0</v>
      </c>
      <c r="L297" s="8">
        <v>0</v>
      </c>
      <c r="M297" s="10"/>
    </row>
    <row r="298" spans="1:13">
      <c r="A298" s="19">
        <v>293</v>
      </c>
      <c r="B298" s="13" t="s">
        <v>5</v>
      </c>
      <c r="C298" s="13" t="s">
        <v>5</v>
      </c>
      <c r="D298" s="13" t="s">
        <v>5</v>
      </c>
      <c r="E298" s="4" t="s">
        <v>5</v>
      </c>
      <c r="F298" s="4" t="s">
        <v>5</v>
      </c>
      <c r="G298" s="8">
        <v>0</v>
      </c>
      <c r="H298" s="8">
        <v>0</v>
      </c>
      <c r="I298" s="15" t="s">
        <v>5</v>
      </c>
      <c r="J298" s="15" t="s">
        <v>5</v>
      </c>
      <c r="K298" s="8">
        <v>0</v>
      </c>
      <c r="L298" s="8">
        <v>0</v>
      </c>
      <c r="M298" s="10"/>
    </row>
    <row r="299" spans="1:13">
      <c r="A299" s="19">
        <v>294</v>
      </c>
      <c r="B299" s="13" t="s">
        <v>5</v>
      </c>
      <c r="C299" s="13" t="s">
        <v>5</v>
      </c>
      <c r="D299" s="13" t="s">
        <v>5</v>
      </c>
      <c r="E299" s="4" t="s">
        <v>5</v>
      </c>
      <c r="F299" s="4" t="s">
        <v>5</v>
      </c>
      <c r="G299" s="8">
        <v>0</v>
      </c>
      <c r="H299" s="8">
        <v>0</v>
      </c>
      <c r="I299" s="15" t="s">
        <v>5</v>
      </c>
      <c r="J299" s="15" t="s">
        <v>5</v>
      </c>
      <c r="K299" s="8">
        <v>0</v>
      </c>
      <c r="L299" s="8">
        <v>0</v>
      </c>
      <c r="M299" s="10"/>
    </row>
    <row r="300" spans="1:13">
      <c r="A300" s="19">
        <v>295</v>
      </c>
      <c r="B300" s="13" t="s">
        <v>5</v>
      </c>
      <c r="C300" s="13" t="s">
        <v>5</v>
      </c>
      <c r="D300" s="13" t="s">
        <v>5</v>
      </c>
      <c r="E300" s="4" t="s">
        <v>5</v>
      </c>
      <c r="F300" s="4" t="s">
        <v>5</v>
      </c>
      <c r="G300" s="8">
        <v>0</v>
      </c>
      <c r="H300" s="8">
        <v>0</v>
      </c>
      <c r="I300" s="15" t="s">
        <v>5</v>
      </c>
      <c r="J300" s="15" t="s">
        <v>5</v>
      </c>
      <c r="K300" s="8">
        <v>0</v>
      </c>
      <c r="L300" s="8">
        <v>0</v>
      </c>
      <c r="M300" s="10"/>
    </row>
    <row r="301" spans="1:13">
      <c r="A301" s="19">
        <v>296</v>
      </c>
      <c r="B301" s="13" t="s">
        <v>5</v>
      </c>
      <c r="C301" s="13" t="s">
        <v>5</v>
      </c>
      <c r="D301" s="13" t="s">
        <v>5</v>
      </c>
      <c r="E301" s="4" t="s">
        <v>5</v>
      </c>
      <c r="F301" s="4" t="s">
        <v>5</v>
      </c>
      <c r="G301" s="8">
        <v>0</v>
      </c>
      <c r="H301" s="8">
        <v>0</v>
      </c>
      <c r="I301" s="15" t="s">
        <v>5</v>
      </c>
      <c r="J301" s="15" t="s">
        <v>5</v>
      </c>
      <c r="K301" s="8">
        <v>0</v>
      </c>
      <c r="L301" s="8">
        <v>0</v>
      </c>
      <c r="M301" s="10"/>
    </row>
    <row r="302" spans="1:13">
      <c r="A302" s="19">
        <v>297</v>
      </c>
      <c r="B302" s="13" t="s">
        <v>5</v>
      </c>
      <c r="C302" s="13" t="s">
        <v>5</v>
      </c>
      <c r="D302" s="13" t="s">
        <v>5</v>
      </c>
      <c r="E302" s="4" t="s">
        <v>5</v>
      </c>
      <c r="F302" s="4" t="s">
        <v>5</v>
      </c>
      <c r="G302" s="8">
        <v>0</v>
      </c>
      <c r="H302" s="8">
        <v>0</v>
      </c>
      <c r="I302" s="15" t="s">
        <v>5</v>
      </c>
      <c r="J302" s="15" t="s">
        <v>5</v>
      </c>
      <c r="K302" s="8">
        <v>0</v>
      </c>
      <c r="L302" s="8">
        <v>0</v>
      </c>
      <c r="M302" s="10"/>
    </row>
    <row r="303" spans="1:13">
      <c r="A303" s="19">
        <v>298</v>
      </c>
      <c r="B303" s="13" t="s">
        <v>5</v>
      </c>
      <c r="C303" s="13" t="s">
        <v>5</v>
      </c>
      <c r="D303" s="13" t="s">
        <v>5</v>
      </c>
      <c r="E303" s="4" t="s">
        <v>5</v>
      </c>
      <c r="F303" s="4" t="s">
        <v>5</v>
      </c>
      <c r="G303" s="8">
        <v>0</v>
      </c>
      <c r="H303" s="8">
        <v>0</v>
      </c>
      <c r="I303" s="15" t="s">
        <v>5</v>
      </c>
      <c r="J303" s="15" t="s">
        <v>5</v>
      </c>
      <c r="K303" s="8">
        <v>0</v>
      </c>
      <c r="L303" s="8">
        <v>0</v>
      </c>
      <c r="M303" s="10"/>
    </row>
    <row r="304" spans="1:13">
      <c r="A304" s="19">
        <v>299</v>
      </c>
      <c r="B304" s="13" t="s">
        <v>5</v>
      </c>
      <c r="C304" s="13" t="s">
        <v>5</v>
      </c>
      <c r="D304" s="13" t="s">
        <v>5</v>
      </c>
      <c r="E304" s="4" t="s">
        <v>5</v>
      </c>
      <c r="F304" s="4" t="s">
        <v>5</v>
      </c>
      <c r="G304" s="8">
        <v>0</v>
      </c>
      <c r="H304" s="8">
        <v>0</v>
      </c>
      <c r="I304" s="15" t="s">
        <v>5</v>
      </c>
      <c r="J304" s="15" t="s">
        <v>5</v>
      </c>
      <c r="K304" s="8">
        <v>0</v>
      </c>
      <c r="L304" s="8">
        <v>0</v>
      </c>
      <c r="M304" s="10"/>
    </row>
    <row r="305" spans="1:13">
      <c r="A305" s="19">
        <v>300</v>
      </c>
      <c r="B305" s="13" t="s">
        <v>5</v>
      </c>
      <c r="C305" s="13" t="s">
        <v>5</v>
      </c>
      <c r="D305" s="13" t="s">
        <v>5</v>
      </c>
      <c r="E305" s="4" t="s">
        <v>5</v>
      </c>
      <c r="F305" s="4" t="s">
        <v>5</v>
      </c>
      <c r="G305" s="8">
        <v>0</v>
      </c>
      <c r="H305" s="8">
        <v>0</v>
      </c>
      <c r="I305" s="15" t="s">
        <v>5</v>
      </c>
      <c r="J305" s="15" t="s">
        <v>5</v>
      </c>
      <c r="K305" s="8">
        <v>0</v>
      </c>
      <c r="L305" s="8">
        <v>0</v>
      </c>
      <c r="M305" s="10"/>
    </row>
    <row r="306" spans="1:13">
      <c r="A306" s="19">
        <v>301</v>
      </c>
      <c r="B306" s="13" t="s">
        <v>5</v>
      </c>
      <c r="C306" s="13" t="s">
        <v>5</v>
      </c>
      <c r="D306" s="13" t="s">
        <v>5</v>
      </c>
      <c r="E306" s="4" t="s">
        <v>5</v>
      </c>
      <c r="F306" s="4" t="s">
        <v>5</v>
      </c>
      <c r="G306" s="8">
        <v>0</v>
      </c>
      <c r="H306" s="8">
        <v>0</v>
      </c>
      <c r="I306" s="15" t="s">
        <v>5</v>
      </c>
      <c r="J306" s="15" t="s">
        <v>5</v>
      </c>
      <c r="K306" s="8">
        <v>0</v>
      </c>
      <c r="L306" s="8">
        <v>0</v>
      </c>
      <c r="M306" s="10"/>
    </row>
    <row r="307" spans="1:13">
      <c r="A307" s="19">
        <v>302</v>
      </c>
      <c r="B307" s="13" t="s">
        <v>5</v>
      </c>
      <c r="C307" s="13" t="s">
        <v>5</v>
      </c>
      <c r="D307" s="13" t="s">
        <v>5</v>
      </c>
      <c r="E307" s="4" t="s">
        <v>5</v>
      </c>
      <c r="F307" s="4" t="s">
        <v>5</v>
      </c>
      <c r="G307" s="8">
        <v>0</v>
      </c>
      <c r="H307" s="8">
        <v>0</v>
      </c>
      <c r="I307" s="15" t="s">
        <v>5</v>
      </c>
      <c r="J307" s="15" t="s">
        <v>5</v>
      </c>
      <c r="K307" s="8">
        <v>0</v>
      </c>
      <c r="L307" s="8">
        <v>0</v>
      </c>
      <c r="M307" s="10"/>
    </row>
    <row r="308" spans="1:13">
      <c r="A308" s="19">
        <v>303</v>
      </c>
      <c r="B308" s="13" t="s">
        <v>5</v>
      </c>
      <c r="C308" s="13" t="s">
        <v>5</v>
      </c>
      <c r="D308" s="13" t="s">
        <v>5</v>
      </c>
      <c r="E308" s="4" t="s">
        <v>5</v>
      </c>
      <c r="F308" s="4" t="s">
        <v>5</v>
      </c>
      <c r="G308" s="8">
        <v>0</v>
      </c>
      <c r="H308" s="8">
        <v>0</v>
      </c>
      <c r="I308" s="15" t="s">
        <v>5</v>
      </c>
      <c r="J308" s="15" t="s">
        <v>5</v>
      </c>
      <c r="K308" s="8">
        <v>0</v>
      </c>
      <c r="L308" s="8">
        <v>0</v>
      </c>
      <c r="M308" s="10"/>
    </row>
    <row r="309" spans="1:13">
      <c r="A309" s="19">
        <v>304</v>
      </c>
      <c r="B309" s="13" t="s">
        <v>5</v>
      </c>
      <c r="C309" s="13" t="s">
        <v>5</v>
      </c>
      <c r="D309" s="13" t="s">
        <v>5</v>
      </c>
      <c r="E309" s="4" t="s">
        <v>5</v>
      </c>
      <c r="F309" s="4" t="s">
        <v>5</v>
      </c>
      <c r="G309" s="8">
        <v>0</v>
      </c>
      <c r="H309" s="8">
        <v>0</v>
      </c>
      <c r="I309" s="15" t="s">
        <v>5</v>
      </c>
      <c r="J309" s="15" t="s">
        <v>5</v>
      </c>
      <c r="K309" s="8">
        <v>0</v>
      </c>
      <c r="L309" s="8">
        <v>0</v>
      </c>
      <c r="M309" s="10"/>
    </row>
    <row r="310" spans="1:13">
      <c r="A310" s="19">
        <v>305</v>
      </c>
      <c r="B310" s="13" t="s">
        <v>5</v>
      </c>
      <c r="C310" s="13" t="s">
        <v>5</v>
      </c>
      <c r="D310" s="13" t="s">
        <v>5</v>
      </c>
      <c r="E310" s="4" t="s">
        <v>5</v>
      </c>
      <c r="F310" s="4" t="s">
        <v>5</v>
      </c>
      <c r="G310" s="8">
        <v>0</v>
      </c>
      <c r="H310" s="8">
        <v>0</v>
      </c>
      <c r="I310" s="15" t="s">
        <v>5</v>
      </c>
      <c r="J310" s="15" t="s">
        <v>5</v>
      </c>
      <c r="K310" s="8">
        <v>0</v>
      </c>
      <c r="L310" s="8">
        <v>0</v>
      </c>
      <c r="M310" s="10"/>
    </row>
    <row r="311" spans="1:13">
      <c r="A311" s="19">
        <v>306</v>
      </c>
      <c r="B311" s="13" t="s">
        <v>5</v>
      </c>
      <c r="C311" s="13" t="s">
        <v>5</v>
      </c>
      <c r="D311" s="13" t="s">
        <v>5</v>
      </c>
      <c r="E311" s="4" t="s">
        <v>5</v>
      </c>
      <c r="F311" s="4" t="s">
        <v>5</v>
      </c>
      <c r="G311" s="8">
        <v>0</v>
      </c>
      <c r="H311" s="8">
        <v>0</v>
      </c>
      <c r="I311" s="15" t="s">
        <v>5</v>
      </c>
      <c r="J311" s="15" t="s">
        <v>5</v>
      </c>
      <c r="K311" s="8">
        <v>0</v>
      </c>
      <c r="L311" s="8">
        <v>0</v>
      </c>
      <c r="M311" s="10"/>
    </row>
    <row r="312" spans="1:13">
      <c r="A312" s="19">
        <v>307</v>
      </c>
      <c r="B312" s="13" t="s">
        <v>5</v>
      </c>
      <c r="C312" s="13" t="s">
        <v>5</v>
      </c>
      <c r="D312" s="13" t="s">
        <v>5</v>
      </c>
      <c r="E312" s="4" t="s">
        <v>5</v>
      </c>
      <c r="F312" s="4" t="s">
        <v>5</v>
      </c>
      <c r="G312" s="8">
        <v>0</v>
      </c>
      <c r="H312" s="8">
        <v>0</v>
      </c>
      <c r="I312" s="15" t="s">
        <v>5</v>
      </c>
      <c r="J312" s="15" t="s">
        <v>5</v>
      </c>
      <c r="K312" s="8">
        <v>0</v>
      </c>
      <c r="L312" s="8">
        <v>0</v>
      </c>
      <c r="M312" s="10"/>
    </row>
    <row r="313" spans="1:13">
      <c r="A313" s="19">
        <v>308</v>
      </c>
      <c r="B313" s="13" t="s">
        <v>5</v>
      </c>
      <c r="C313" s="13" t="s">
        <v>5</v>
      </c>
      <c r="D313" s="13" t="s">
        <v>5</v>
      </c>
      <c r="E313" s="4" t="s">
        <v>5</v>
      </c>
      <c r="F313" s="4" t="s">
        <v>5</v>
      </c>
      <c r="G313" s="8">
        <v>0</v>
      </c>
      <c r="H313" s="8">
        <v>0</v>
      </c>
      <c r="I313" s="15" t="s">
        <v>5</v>
      </c>
      <c r="J313" s="15" t="s">
        <v>5</v>
      </c>
      <c r="K313" s="8">
        <v>0</v>
      </c>
      <c r="L313" s="8">
        <v>0</v>
      </c>
      <c r="M313" s="10"/>
    </row>
    <row r="314" spans="1:13">
      <c r="A314" s="19">
        <v>309</v>
      </c>
      <c r="B314" s="13" t="s">
        <v>5</v>
      </c>
      <c r="C314" s="13" t="s">
        <v>5</v>
      </c>
      <c r="D314" s="13" t="s">
        <v>5</v>
      </c>
      <c r="E314" s="4" t="s">
        <v>5</v>
      </c>
      <c r="F314" s="4" t="s">
        <v>5</v>
      </c>
      <c r="G314" s="8">
        <v>0</v>
      </c>
      <c r="H314" s="8">
        <v>0</v>
      </c>
      <c r="I314" s="15" t="s">
        <v>5</v>
      </c>
      <c r="J314" s="15" t="s">
        <v>5</v>
      </c>
      <c r="K314" s="8">
        <v>0</v>
      </c>
      <c r="L314" s="8">
        <v>0</v>
      </c>
      <c r="M314" s="10"/>
    </row>
    <row r="315" spans="1:13">
      <c r="A315" s="19">
        <v>310</v>
      </c>
      <c r="B315" s="13" t="s">
        <v>5</v>
      </c>
      <c r="C315" s="13" t="s">
        <v>5</v>
      </c>
      <c r="D315" s="13" t="s">
        <v>5</v>
      </c>
      <c r="E315" s="4" t="s">
        <v>5</v>
      </c>
      <c r="F315" s="4" t="s">
        <v>5</v>
      </c>
      <c r="G315" s="8">
        <v>0</v>
      </c>
      <c r="H315" s="8">
        <v>0</v>
      </c>
      <c r="I315" s="15" t="s">
        <v>5</v>
      </c>
      <c r="J315" s="15" t="s">
        <v>5</v>
      </c>
      <c r="K315" s="8">
        <v>0</v>
      </c>
      <c r="L315" s="8">
        <v>0</v>
      </c>
      <c r="M315" s="10"/>
    </row>
    <row r="316" spans="1:13">
      <c r="A316" s="19">
        <v>311</v>
      </c>
      <c r="B316" s="13" t="s">
        <v>5</v>
      </c>
      <c r="C316" s="13" t="s">
        <v>5</v>
      </c>
      <c r="D316" s="13" t="s">
        <v>5</v>
      </c>
      <c r="E316" s="4" t="s">
        <v>5</v>
      </c>
      <c r="F316" s="4" t="s">
        <v>5</v>
      </c>
      <c r="G316" s="8">
        <v>0</v>
      </c>
      <c r="H316" s="8">
        <v>0</v>
      </c>
      <c r="I316" s="15" t="s">
        <v>5</v>
      </c>
      <c r="J316" s="15" t="s">
        <v>5</v>
      </c>
      <c r="K316" s="8">
        <v>0</v>
      </c>
      <c r="L316" s="8">
        <v>0</v>
      </c>
      <c r="M316" s="10"/>
    </row>
    <row r="317" spans="1:13">
      <c r="A317" s="19">
        <v>312</v>
      </c>
      <c r="B317" s="13" t="s">
        <v>5</v>
      </c>
      <c r="C317" s="13" t="s">
        <v>5</v>
      </c>
      <c r="D317" s="13" t="s">
        <v>5</v>
      </c>
      <c r="E317" s="4" t="s">
        <v>5</v>
      </c>
      <c r="F317" s="4" t="s">
        <v>5</v>
      </c>
      <c r="G317" s="8">
        <v>0</v>
      </c>
      <c r="H317" s="8">
        <v>0</v>
      </c>
      <c r="I317" s="15" t="s">
        <v>5</v>
      </c>
      <c r="J317" s="15" t="s">
        <v>5</v>
      </c>
      <c r="K317" s="8">
        <v>0</v>
      </c>
      <c r="L317" s="8">
        <v>0</v>
      </c>
      <c r="M317" s="10"/>
    </row>
    <row r="318" spans="1:13">
      <c r="A318" s="19">
        <v>313</v>
      </c>
      <c r="B318" s="13" t="s">
        <v>5</v>
      </c>
      <c r="C318" s="13" t="s">
        <v>5</v>
      </c>
      <c r="D318" s="13" t="s">
        <v>5</v>
      </c>
      <c r="E318" s="4" t="s">
        <v>5</v>
      </c>
      <c r="F318" s="4" t="s">
        <v>5</v>
      </c>
      <c r="G318" s="8">
        <v>0</v>
      </c>
      <c r="H318" s="8">
        <v>0</v>
      </c>
      <c r="I318" s="15" t="s">
        <v>5</v>
      </c>
      <c r="J318" s="15" t="s">
        <v>5</v>
      </c>
      <c r="K318" s="8">
        <v>0</v>
      </c>
      <c r="L318" s="8">
        <v>0</v>
      </c>
      <c r="M318" s="10"/>
    </row>
    <row r="319" spans="1:13">
      <c r="A319" s="19">
        <v>314</v>
      </c>
      <c r="B319" s="13" t="s">
        <v>5</v>
      </c>
      <c r="C319" s="13" t="s">
        <v>5</v>
      </c>
      <c r="D319" s="13" t="s">
        <v>5</v>
      </c>
      <c r="E319" s="4" t="s">
        <v>5</v>
      </c>
      <c r="F319" s="4" t="s">
        <v>5</v>
      </c>
      <c r="G319" s="8">
        <v>0</v>
      </c>
      <c r="H319" s="8">
        <v>0</v>
      </c>
      <c r="I319" s="15" t="s">
        <v>5</v>
      </c>
      <c r="J319" s="15" t="s">
        <v>5</v>
      </c>
      <c r="K319" s="8">
        <v>0</v>
      </c>
      <c r="L319" s="8">
        <v>0</v>
      </c>
      <c r="M319" s="10"/>
    </row>
    <row r="320" spans="1:13">
      <c r="A320" s="19">
        <v>315</v>
      </c>
      <c r="B320" s="13" t="s">
        <v>5</v>
      </c>
      <c r="C320" s="13" t="s">
        <v>5</v>
      </c>
      <c r="D320" s="13" t="s">
        <v>5</v>
      </c>
      <c r="E320" s="4" t="s">
        <v>5</v>
      </c>
      <c r="F320" s="4" t="s">
        <v>5</v>
      </c>
      <c r="G320" s="8">
        <v>0</v>
      </c>
      <c r="H320" s="8">
        <v>0</v>
      </c>
      <c r="I320" s="15" t="s">
        <v>5</v>
      </c>
      <c r="J320" s="15" t="s">
        <v>5</v>
      </c>
      <c r="K320" s="8">
        <v>0</v>
      </c>
      <c r="L320" s="8">
        <v>0</v>
      </c>
      <c r="M320" s="10"/>
    </row>
    <row r="321" spans="1:13">
      <c r="A321" s="19">
        <v>316</v>
      </c>
      <c r="B321" s="13" t="s">
        <v>5</v>
      </c>
      <c r="C321" s="13" t="s">
        <v>5</v>
      </c>
      <c r="D321" s="13" t="s">
        <v>5</v>
      </c>
      <c r="E321" s="4" t="s">
        <v>5</v>
      </c>
      <c r="F321" s="4" t="s">
        <v>5</v>
      </c>
      <c r="G321" s="8">
        <v>0</v>
      </c>
      <c r="H321" s="8">
        <v>0</v>
      </c>
      <c r="I321" s="15" t="s">
        <v>5</v>
      </c>
      <c r="J321" s="15" t="s">
        <v>5</v>
      </c>
      <c r="K321" s="8">
        <v>0</v>
      </c>
      <c r="L321" s="8">
        <v>0</v>
      </c>
      <c r="M321" s="10"/>
    </row>
    <row r="322" spans="1:13">
      <c r="A322" s="19">
        <v>317</v>
      </c>
      <c r="B322" s="13" t="s">
        <v>5</v>
      </c>
      <c r="C322" s="13" t="s">
        <v>5</v>
      </c>
      <c r="D322" s="13" t="s">
        <v>5</v>
      </c>
      <c r="E322" s="4" t="s">
        <v>5</v>
      </c>
      <c r="F322" s="4" t="s">
        <v>5</v>
      </c>
      <c r="G322" s="8">
        <v>0</v>
      </c>
      <c r="H322" s="8">
        <v>0</v>
      </c>
      <c r="I322" s="15" t="s">
        <v>5</v>
      </c>
      <c r="J322" s="15" t="s">
        <v>5</v>
      </c>
      <c r="K322" s="8">
        <v>0</v>
      </c>
      <c r="L322" s="8">
        <v>0</v>
      </c>
      <c r="M322" s="10"/>
    </row>
    <row r="323" spans="1:13">
      <c r="A323" s="19">
        <v>318</v>
      </c>
      <c r="B323" s="13" t="s">
        <v>5</v>
      </c>
      <c r="C323" s="13" t="s">
        <v>5</v>
      </c>
      <c r="D323" s="13" t="s">
        <v>5</v>
      </c>
      <c r="E323" s="4" t="s">
        <v>5</v>
      </c>
      <c r="F323" s="4" t="s">
        <v>5</v>
      </c>
      <c r="G323" s="8">
        <v>0</v>
      </c>
      <c r="H323" s="8">
        <v>0</v>
      </c>
      <c r="I323" s="15" t="s">
        <v>5</v>
      </c>
      <c r="J323" s="15" t="s">
        <v>5</v>
      </c>
      <c r="K323" s="8">
        <v>0</v>
      </c>
      <c r="L323" s="8">
        <v>0</v>
      </c>
      <c r="M323" s="10"/>
    </row>
    <row r="324" spans="1:13">
      <c r="A324" s="19">
        <v>319</v>
      </c>
      <c r="B324" s="13" t="s">
        <v>5</v>
      </c>
      <c r="C324" s="13" t="s">
        <v>5</v>
      </c>
      <c r="D324" s="13" t="s">
        <v>5</v>
      </c>
      <c r="E324" s="4" t="s">
        <v>5</v>
      </c>
      <c r="F324" s="4" t="s">
        <v>5</v>
      </c>
      <c r="G324" s="8">
        <v>0</v>
      </c>
      <c r="H324" s="8">
        <v>0</v>
      </c>
      <c r="I324" s="15" t="s">
        <v>5</v>
      </c>
      <c r="J324" s="15" t="s">
        <v>5</v>
      </c>
      <c r="K324" s="8">
        <v>0</v>
      </c>
      <c r="L324" s="8">
        <v>0</v>
      </c>
      <c r="M324" s="10"/>
    </row>
    <row r="325" spans="1:13">
      <c r="A325" s="19">
        <v>320</v>
      </c>
      <c r="B325" s="13" t="s">
        <v>5</v>
      </c>
      <c r="C325" s="13" t="s">
        <v>5</v>
      </c>
      <c r="D325" s="13" t="s">
        <v>5</v>
      </c>
      <c r="E325" s="4" t="s">
        <v>5</v>
      </c>
      <c r="F325" s="4" t="s">
        <v>5</v>
      </c>
      <c r="G325" s="8">
        <v>0</v>
      </c>
      <c r="H325" s="8">
        <v>0</v>
      </c>
      <c r="I325" s="15" t="s">
        <v>5</v>
      </c>
      <c r="J325" s="15" t="s">
        <v>5</v>
      </c>
      <c r="K325" s="8">
        <v>0</v>
      </c>
      <c r="L325" s="8">
        <v>0</v>
      </c>
      <c r="M325" s="10"/>
    </row>
    <row r="326" spans="1:13">
      <c r="A326" s="19">
        <v>321</v>
      </c>
      <c r="B326" s="13" t="s">
        <v>5</v>
      </c>
      <c r="C326" s="13" t="s">
        <v>5</v>
      </c>
      <c r="D326" s="13" t="s">
        <v>5</v>
      </c>
      <c r="E326" s="4" t="s">
        <v>5</v>
      </c>
      <c r="F326" s="4" t="s">
        <v>5</v>
      </c>
      <c r="G326" s="8">
        <v>0</v>
      </c>
      <c r="H326" s="8">
        <v>0</v>
      </c>
      <c r="I326" s="15" t="s">
        <v>5</v>
      </c>
      <c r="J326" s="15" t="s">
        <v>5</v>
      </c>
      <c r="K326" s="8">
        <v>0</v>
      </c>
      <c r="L326" s="8">
        <v>0</v>
      </c>
      <c r="M326" s="10"/>
    </row>
    <row r="327" spans="1:13">
      <c r="A327" s="19">
        <v>322</v>
      </c>
      <c r="B327" s="13" t="s">
        <v>5</v>
      </c>
      <c r="C327" s="13" t="s">
        <v>5</v>
      </c>
      <c r="D327" s="13" t="s">
        <v>5</v>
      </c>
      <c r="E327" s="4" t="s">
        <v>5</v>
      </c>
      <c r="F327" s="4" t="s">
        <v>5</v>
      </c>
      <c r="G327" s="8">
        <v>0</v>
      </c>
      <c r="H327" s="8">
        <v>0</v>
      </c>
      <c r="I327" s="15" t="s">
        <v>5</v>
      </c>
      <c r="J327" s="15" t="s">
        <v>5</v>
      </c>
      <c r="K327" s="8">
        <v>0</v>
      </c>
      <c r="L327" s="8">
        <v>0</v>
      </c>
      <c r="M327" s="10"/>
    </row>
    <row r="328" spans="1:13">
      <c r="A328" s="19">
        <v>323</v>
      </c>
      <c r="B328" s="13" t="s">
        <v>5</v>
      </c>
      <c r="C328" s="13" t="s">
        <v>5</v>
      </c>
      <c r="D328" s="13" t="s">
        <v>5</v>
      </c>
      <c r="E328" s="4" t="s">
        <v>5</v>
      </c>
      <c r="F328" s="4" t="s">
        <v>5</v>
      </c>
      <c r="G328" s="8">
        <v>0</v>
      </c>
      <c r="H328" s="8">
        <v>0</v>
      </c>
      <c r="I328" s="15" t="s">
        <v>5</v>
      </c>
      <c r="J328" s="15" t="s">
        <v>5</v>
      </c>
      <c r="K328" s="8">
        <v>0</v>
      </c>
      <c r="L328" s="8">
        <v>0</v>
      </c>
      <c r="M328" s="10"/>
    </row>
    <row r="329" spans="1:13">
      <c r="A329" s="19">
        <v>324</v>
      </c>
      <c r="B329" s="13" t="s">
        <v>5</v>
      </c>
      <c r="C329" s="13" t="s">
        <v>5</v>
      </c>
      <c r="D329" s="13" t="s">
        <v>5</v>
      </c>
      <c r="E329" s="4" t="s">
        <v>5</v>
      </c>
      <c r="F329" s="4" t="s">
        <v>5</v>
      </c>
      <c r="G329" s="8">
        <v>0</v>
      </c>
      <c r="H329" s="8">
        <v>0</v>
      </c>
      <c r="I329" s="15" t="s">
        <v>5</v>
      </c>
      <c r="J329" s="15" t="s">
        <v>5</v>
      </c>
      <c r="K329" s="8">
        <v>0</v>
      </c>
      <c r="L329" s="8">
        <v>0</v>
      </c>
      <c r="M329" s="10"/>
    </row>
    <row r="330" spans="1:13">
      <c r="A330" s="19">
        <v>325</v>
      </c>
      <c r="B330" s="13" t="s">
        <v>5</v>
      </c>
      <c r="C330" s="13" t="s">
        <v>5</v>
      </c>
      <c r="D330" s="13" t="s">
        <v>5</v>
      </c>
      <c r="E330" s="4" t="s">
        <v>5</v>
      </c>
      <c r="F330" s="4" t="s">
        <v>5</v>
      </c>
      <c r="G330" s="8">
        <v>0</v>
      </c>
      <c r="H330" s="8">
        <v>0</v>
      </c>
      <c r="I330" s="15" t="s">
        <v>5</v>
      </c>
      <c r="J330" s="15" t="s">
        <v>5</v>
      </c>
      <c r="K330" s="8">
        <v>0</v>
      </c>
      <c r="L330" s="8">
        <v>0</v>
      </c>
      <c r="M330" s="10"/>
    </row>
    <row r="331" spans="1:13">
      <c r="A331" s="19">
        <v>326</v>
      </c>
      <c r="B331" s="13" t="s">
        <v>5</v>
      </c>
      <c r="C331" s="13" t="s">
        <v>5</v>
      </c>
      <c r="D331" s="13" t="s">
        <v>5</v>
      </c>
      <c r="E331" s="4" t="s">
        <v>5</v>
      </c>
      <c r="F331" s="4" t="s">
        <v>5</v>
      </c>
      <c r="G331" s="8">
        <v>0</v>
      </c>
      <c r="H331" s="8">
        <v>0</v>
      </c>
      <c r="I331" s="15" t="s">
        <v>5</v>
      </c>
      <c r="J331" s="15" t="s">
        <v>5</v>
      </c>
      <c r="K331" s="8">
        <v>0</v>
      </c>
      <c r="L331" s="8">
        <v>0</v>
      </c>
      <c r="M331" s="10"/>
    </row>
    <row r="332" spans="1:13">
      <c r="A332" s="19">
        <v>327</v>
      </c>
      <c r="B332" s="13" t="s">
        <v>5</v>
      </c>
      <c r="C332" s="13" t="s">
        <v>5</v>
      </c>
      <c r="D332" s="13" t="s">
        <v>5</v>
      </c>
      <c r="E332" s="4" t="s">
        <v>5</v>
      </c>
      <c r="F332" s="4" t="s">
        <v>5</v>
      </c>
      <c r="G332" s="8">
        <v>0</v>
      </c>
      <c r="H332" s="8">
        <v>0</v>
      </c>
      <c r="I332" s="15" t="s">
        <v>5</v>
      </c>
      <c r="J332" s="15" t="s">
        <v>5</v>
      </c>
      <c r="K332" s="8">
        <v>0</v>
      </c>
      <c r="L332" s="8">
        <v>0</v>
      </c>
      <c r="M332" s="10"/>
    </row>
    <row r="333" spans="1:13">
      <c r="A333" s="19">
        <v>328</v>
      </c>
      <c r="B333" s="13" t="s">
        <v>5</v>
      </c>
      <c r="C333" s="13" t="s">
        <v>5</v>
      </c>
      <c r="D333" s="13" t="s">
        <v>5</v>
      </c>
      <c r="E333" s="4" t="s">
        <v>5</v>
      </c>
      <c r="F333" s="4" t="s">
        <v>5</v>
      </c>
      <c r="G333" s="8">
        <v>0</v>
      </c>
      <c r="H333" s="8">
        <v>0</v>
      </c>
      <c r="I333" s="15" t="s">
        <v>5</v>
      </c>
      <c r="J333" s="15" t="s">
        <v>5</v>
      </c>
      <c r="K333" s="8">
        <v>0</v>
      </c>
      <c r="L333" s="8">
        <v>0</v>
      </c>
      <c r="M333" s="10"/>
    </row>
    <row r="334" spans="1:13">
      <c r="A334" s="19">
        <v>329</v>
      </c>
      <c r="B334" s="13" t="s">
        <v>5</v>
      </c>
      <c r="C334" s="13" t="s">
        <v>5</v>
      </c>
      <c r="D334" s="13" t="s">
        <v>5</v>
      </c>
      <c r="E334" s="4" t="s">
        <v>5</v>
      </c>
      <c r="F334" s="4" t="s">
        <v>5</v>
      </c>
      <c r="G334" s="8">
        <v>0</v>
      </c>
      <c r="H334" s="8">
        <v>0</v>
      </c>
      <c r="I334" s="15" t="s">
        <v>5</v>
      </c>
      <c r="J334" s="15" t="s">
        <v>5</v>
      </c>
      <c r="K334" s="8">
        <v>0</v>
      </c>
      <c r="L334" s="8">
        <v>0</v>
      </c>
      <c r="M334" s="10"/>
    </row>
    <row r="335" spans="1:13">
      <c r="A335" s="19">
        <v>330</v>
      </c>
      <c r="B335" s="13" t="s">
        <v>5</v>
      </c>
      <c r="C335" s="13" t="s">
        <v>5</v>
      </c>
      <c r="D335" s="13" t="s">
        <v>5</v>
      </c>
      <c r="E335" s="4" t="s">
        <v>5</v>
      </c>
      <c r="F335" s="4" t="s">
        <v>5</v>
      </c>
      <c r="G335" s="8">
        <v>0</v>
      </c>
      <c r="H335" s="8">
        <v>0</v>
      </c>
      <c r="I335" s="15" t="s">
        <v>5</v>
      </c>
      <c r="J335" s="15" t="s">
        <v>5</v>
      </c>
      <c r="K335" s="8">
        <v>0</v>
      </c>
      <c r="L335" s="8">
        <v>0</v>
      </c>
      <c r="M335" s="10"/>
    </row>
    <row r="336" spans="1:13">
      <c r="A336" s="19">
        <v>331</v>
      </c>
      <c r="B336" s="13" t="s">
        <v>5</v>
      </c>
      <c r="C336" s="13" t="s">
        <v>5</v>
      </c>
      <c r="D336" s="13" t="s">
        <v>5</v>
      </c>
      <c r="E336" s="4" t="s">
        <v>5</v>
      </c>
      <c r="F336" s="4" t="s">
        <v>5</v>
      </c>
      <c r="G336" s="8">
        <v>0</v>
      </c>
      <c r="H336" s="8">
        <v>0</v>
      </c>
      <c r="I336" s="15" t="s">
        <v>5</v>
      </c>
      <c r="J336" s="15" t="s">
        <v>5</v>
      </c>
      <c r="K336" s="8">
        <v>0</v>
      </c>
      <c r="L336" s="8">
        <v>0</v>
      </c>
      <c r="M336" s="10"/>
    </row>
    <row r="337" spans="1:13">
      <c r="A337" s="19">
        <v>332</v>
      </c>
      <c r="B337" s="13" t="s">
        <v>5</v>
      </c>
      <c r="C337" s="13" t="s">
        <v>5</v>
      </c>
      <c r="D337" s="13" t="s">
        <v>5</v>
      </c>
      <c r="E337" s="4" t="s">
        <v>5</v>
      </c>
      <c r="F337" s="4" t="s">
        <v>5</v>
      </c>
      <c r="G337" s="8">
        <v>0</v>
      </c>
      <c r="H337" s="8">
        <v>0</v>
      </c>
      <c r="I337" s="15" t="s">
        <v>5</v>
      </c>
      <c r="J337" s="15" t="s">
        <v>5</v>
      </c>
      <c r="K337" s="8">
        <v>0</v>
      </c>
      <c r="L337" s="8">
        <v>0</v>
      </c>
      <c r="M337" s="10"/>
    </row>
    <row r="338" spans="1:13">
      <c r="A338" s="19">
        <v>333</v>
      </c>
      <c r="B338" s="13" t="s">
        <v>5</v>
      </c>
      <c r="C338" s="13" t="s">
        <v>5</v>
      </c>
      <c r="D338" s="13" t="s">
        <v>5</v>
      </c>
      <c r="E338" s="4" t="s">
        <v>5</v>
      </c>
      <c r="F338" s="4" t="s">
        <v>5</v>
      </c>
      <c r="G338" s="8">
        <v>0</v>
      </c>
      <c r="H338" s="8">
        <v>0</v>
      </c>
      <c r="I338" s="15" t="s">
        <v>5</v>
      </c>
      <c r="J338" s="15" t="s">
        <v>5</v>
      </c>
      <c r="K338" s="8">
        <v>0</v>
      </c>
      <c r="L338" s="8">
        <v>0</v>
      </c>
      <c r="M338" s="10"/>
    </row>
    <row r="339" spans="1:13">
      <c r="A339" s="19">
        <v>334</v>
      </c>
      <c r="B339" s="13" t="s">
        <v>5</v>
      </c>
      <c r="C339" s="13" t="s">
        <v>5</v>
      </c>
      <c r="D339" s="13" t="s">
        <v>5</v>
      </c>
      <c r="E339" s="4" t="s">
        <v>5</v>
      </c>
      <c r="F339" s="4" t="s">
        <v>5</v>
      </c>
      <c r="G339" s="8">
        <v>0</v>
      </c>
      <c r="H339" s="8">
        <v>0</v>
      </c>
      <c r="I339" s="15" t="s">
        <v>5</v>
      </c>
      <c r="J339" s="15" t="s">
        <v>5</v>
      </c>
      <c r="K339" s="8">
        <v>0</v>
      </c>
      <c r="L339" s="8">
        <v>0</v>
      </c>
      <c r="M339" s="10"/>
    </row>
    <row r="340" spans="1:13">
      <c r="A340" s="19">
        <v>335</v>
      </c>
      <c r="B340" s="13" t="s">
        <v>5</v>
      </c>
      <c r="C340" s="13" t="s">
        <v>5</v>
      </c>
      <c r="D340" s="13" t="s">
        <v>5</v>
      </c>
      <c r="E340" s="4" t="s">
        <v>5</v>
      </c>
      <c r="F340" s="4" t="s">
        <v>5</v>
      </c>
      <c r="G340" s="8">
        <v>0</v>
      </c>
      <c r="H340" s="8">
        <v>0</v>
      </c>
      <c r="I340" s="15" t="s">
        <v>5</v>
      </c>
      <c r="J340" s="15" t="s">
        <v>5</v>
      </c>
      <c r="K340" s="8">
        <v>0</v>
      </c>
      <c r="L340" s="8">
        <v>0</v>
      </c>
      <c r="M340" s="10"/>
    </row>
    <row r="341" spans="1:13">
      <c r="A341" s="19">
        <v>336</v>
      </c>
      <c r="B341" s="13" t="s">
        <v>5</v>
      </c>
      <c r="C341" s="13" t="s">
        <v>5</v>
      </c>
      <c r="D341" s="13" t="s">
        <v>5</v>
      </c>
      <c r="E341" s="4" t="s">
        <v>5</v>
      </c>
      <c r="F341" s="4" t="s">
        <v>5</v>
      </c>
      <c r="G341" s="8">
        <v>0</v>
      </c>
      <c r="H341" s="8">
        <v>0</v>
      </c>
      <c r="I341" s="15" t="s">
        <v>5</v>
      </c>
      <c r="J341" s="15" t="s">
        <v>5</v>
      </c>
      <c r="K341" s="8">
        <v>0</v>
      </c>
      <c r="L341" s="8">
        <v>0</v>
      </c>
      <c r="M341" s="10"/>
    </row>
    <row r="342" spans="1:13">
      <c r="A342" s="19">
        <v>337</v>
      </c>
      <c r="B342" s="13" t="s">
        <v>5</v>
      </c>
      <c r="C342" s="13" t="s">
        <v>5</v>
      </c>
      <c r="D342" s="13" t="s">
        <v>5</v>
      </c>
      <c r="E342" s="4" t="s">
        <v>5</v>
      </c>
      <c r="F342" s="4" t="s">
        <v>5</v>
      </c>
      <c r="G342" s="8">
        <v>0</v>
      </c>
      <c r="H342" s="8">
        <v>0</v>
      </c>
      <c r="I342" s="15" t="s">
        <v>5</v>
      </c>
      <c r="J342" s="15" t="s">
        <v>5</v>
      </c>
      <c r="K342" s="8">
        <v>0</v>
      </c>
      <c r="L342" s="8">
        <v>0</v>
      </c>
      <c r="M342" s="10"/>
    </row>
    <row r="343" spans="1:13">
      <c r="A343" s="19">
        <v>338</v>
      </c>
      <c r="B343" s="13" t="s">
        <v>5</v>
      </c>
      <c r="C343" s="13" t="s">
        <v>5</v>
      </c>
      <c r="D343" s="13" t="s">
        <v>5</v>
      </c>
      <c r="E343" s="4" t="s">
        <v>5</v>
      </c>
      <c r="F343" s="4" t="s">
        <v>5</v>
      </c>
      <c r="G343" s="8">
        <v>0</v>
      </c>
      <c r="H343" s="8">
        <v>0</v>
      </c>
      <c r="I343" s="15" t="s">
        <v>5</v>
      </c>
      <c r="J343" s="15" t="s">
        <v>5</v>
      </c>
      <c r="K343" s="8">
        <v>0</v>
      </c>
      <c r="L343" s="8">
        <v>0</v>
      </c>
      <c r="M343" s="10"/>
    </row>
    <row r="344" spans="1:13">
      <c r="A344" s="19">
        <v>339</v>
      </c>
      <c r="B344" s="13" t="s">
        <v>5</v>
      </c>
      <c r="C344" s="13" t="s">
        <v>5</v>
      </c>
      <c r="D344" s="13" t="s">
        <v>5</v>
      </c>
      <c r="E344" s="4" t="s">
        <v>5</v>
      </c>
      <c r="F344" s="4" t="s">
        <v>5</v>
      </c>
      <c r="G344" s="8">
        <v>0</v>
      </c>
      <c r="H344" s="8">
        <v>0</v>
      </c>
      <c r="I344" s="15" t="s">
        <v>5</v>
      </c>
      <c r="J344" s="15" t="s">
        <v>5</v>
      </c>
      <c r="K344" s="8">
        <v>0</v>
      </c>
      <c r="L344" s="8">
        <v>0</v>
      </c>
      <c r="M344" s="10"/>
    </row>
    <row r="345" spans="1:13">
      <c r="A345" s="19">
        <v>340</v>
      </c>
      <c r="B345" s="13" t="s">
        <v>5</v>
      </c>
      <c r="C345" s="13" t="s">
        <v>5</v>
      </c>
      <c r="D345" s="13" t="s">
        <v>5</v>
      </c>
      <c r="E345" s="4" t="s">
        <v>5</v>
      </c>
      <c r="F345" s="4" t="s">
        <v>5</v>
      </c>
      <c r="G345" s="8">
        <v>0</v>
      </c>
      <c r="H345" s="8">
        <v>0</v>
      </c>
      <c r="I345" s="15" t="s">
        <v>5</v>
      </c>
      <c r="J345" s="15" t="s">
        <v>5</v>
      </c>
      <c r="K345" s="8">
        <v>0</v>
      </c>
      <c r="L345" s="8">
        <v>0</v>
      </c>
      <c r="M345" s="10"/>
    </row>
    <row r="346" spans="1:13">
      <c r="A346" s="19">
        <v>341</v>
      </c>
      <c r="B346" s="13" t="s">
        <v>5</v>
      </c>
      <c r="C346" s="13" t="s">
        <v>5</v>
      </c>
      <c r="D346" s="13" t="s">
        <v>5</v>
      </c>
      <c r="E346" s="4" t="s">
        <v>5</v>
      </c>
      <c r="F346" s="4" t="s">
        <v>5</v>
      </c>
      <c r="G346" s="8">
        <v>0</v>
      </c>
      <c r="H346" s="8">
        <v>0</v>
      </c>
      <c r="I346" s="15" t="s">
        <v>5</v>
      </c>
      <c r="J346" s="15" t="s">
        <v>5</v>
      </c>
      <c r="K346" s="8">
        <v>0</v>
      </c>
      <c r="L346" s="8">
        <v>0</v>
      </c>
      <c r="M346" s="10"/>
    </row>
    <row r="347" spans="1:13">
      <c r="A347" s="19">
        <v>342</v>
      </c>
      <c r="B347" s="13" t="s">
        <v>5</v>
      </c>
      <c r="C347" s="13" t="s">
        <v>5</v>
      </c>
      <c r="D347" s="13" t="s">
        <v>5</v>
      </c>
      <c r="E347" s="4" t="s">
        <v>5</v>
      </c>
      <c r="F347" s="4" t="s">
        <v>5</v>
      </c>
      <c r="G347" s="8">
        <v>0</v>
      </c>
      <c r="H347" s="8">
        <v>0</v>
      </c>
      <c r="I347" s="15" t="s">
        <v>5</v>
      </c>
      <c r="J347" s="15" t="s">
        <v>5</v>
      </c>
      <c r="K347" s="8">
        <v>0</v>
      </c>
      <c r="L347" s="8">
        <v>0</v>
      </c>
      <c r="M347" s="10"/>
    </row>
    <row r="348" spans="1:13">
      <c r="A348" s="19">
        <v>343</v>
      </c>
      <c r="B348" s="13" t="s">
        <v>5</v>
      </c>
      <c r="C348" s="13" t="s">
        <v>5</v>
      </c>
      <c r="D348" s="13" t="s">
        <v>5</v>
      </c>
      <c r="E348" s="4" t="s">
        <v>5</v>
      </c>
      <c r="F348" s="4" t="s">
        <v>5</v>
      </c>
      <c r="G348" s="8">
        <v>0</v>
      </c>
      <c r="H348" s="8">
        <v>0</v>
      </c>
      <c r="I348" s="15" t="s">
        <v>5</v>
      </c>
      <c r="J348" s="15" t="s">
        <v>5</v>
      </c>
      <c r="K348" s="8">
        <v>0</v>
      </c>
      <c r="L348" s="8">
        <v>0</v>
      </c>
      <c r="M348" s="10"/>
    </row>
    <row r="349" spans="1:13">
      <c r="A349" s="19">
        <v>344</v>
      </c>
      <c r="B349" s="13" t="s">
        <v>5</v>
      </c>
      <c r="C349" s="13" t="s">
        <v>5</v>
      </c>
      <c r="D349" s="13" t="s">
        <v>5</v>
      </c>
      <c r="E349" s="4" t="s">
        <v>5</v>
      </c>
      <c r="F349" s="4" t="s">
        <v>5</v>
      </c>
      <c r="G349" s="8">
        <v>0</v>
      </c>
      <c r="H349" s="8">
        <v>0</v>
      </c>
      <c r="I349" s="15" t="s">
        <v>5</v>
      </c>
      <c r="J349" s="15" t="s">
        <v>5</v>
      </c>
      <c r="K349" s="8">
        <v>0</v>
      </c>
      <c r="L349" s="8">
        <v>0</v>
      </c>
      <c r="M349" s="10"/>
    </row>
    <row r="350" spans="1:13">
      <c r="A350" s="19">
        <v>345</v>
      </c>
      <c r="B350" s="13" t="s">
        <v>5</v>
      </c>
      <c r="C350" s="13" t="s">
        <v>5</v>
      </c>
      <c r="D350" s="13" t="s">
        <v>5</v>
      </c>
      <c r="E350" s="4" t="s">
        <v>5</v>
      </c>
      <c r="F350" s="4" t="s">
        <v>5</v>
      </c>
      <c r="G350" s="8">
        <v>0</v>
      </c>
      <c r="H350" s="8">
        <v>0</v>
      </c>
      <c r="I350" s="15" t="s">
        <v>5</v>
      </c>
      <c r="J350" s="15" t="s">
        <v>5</v>
      </c>
      <c r="K350" s="8">
        <v>0</v>
      </c>
      <c r="L350" s="8">
        <v>0</v>
      </c>
      <c r="M350" s="10"/>
    </row>
    <row r="351" spans="1:13">
      <c r="A351" s="19">
        <v>346</v>
      </c>
      <c r="B351" s="13" t="s">
        <v>5</v>
      </c>
      <c r="C351" s="13" t="s">
        <v>5</v>
      </c>
      <c r="D351" s="13" t="s">
        <v>5</v>
      </c>
      <c r="E351" s="4" t="s">
        <v>5</v>
      </c>
      <c r="F351" s="4" t="s">
        <v>5</v>
      </c>
      <c r="G351" s="8">
        <v>0</v>
      </c>
      <c r="H351" s="8">
        <v>0</v>
      </c>
      <c r="I351" s="15" t="s">
        <v>5</v>
      </c>
      <c r="J351" s="15" t="s">
        <v>5</v>
      </c>
      <c r="K351" s="8">
        <v>0</v>
      </c>
      <c r="L351" s="8">
        <v>0</v>
      </c>
      <c r="M351" s="10"/>
    </row>
    <row r="352" spans="1:13">
      <c r="A352" s="19">
        <v>347</v>
      </c>
      <c r="B352" s="13" t="s">
        <v>5</v>
      </c>
      <c r="C352" s="13" t="s">
        <v>5</v>
      </c>
      <c r="D352" s="13" t="s">
        <v>5</v>
      </c>
      <c r="E352" s="4" t="s">
        <v>5</v>
      </c>
      <c r="F352" s="4" t="s">
        <v>5</v>
      </c>
      <c r="G352" s="8">
        <v>0</v>
      </c>
      <c r="H352" s="8">
        <v>0</v>
      </c>
      <c r="I352" s="15" t="s">
        <v>5</v>
      </c>
      <c r="J352" s="15" t="s">
        <v>5</v>
      </c>
      <c r="K352" s="8">
        <v>0</v>
      </c>
      <c r="L352" s="8">
        <v>0</v>
      </c>
      <c r="M352" s="10"/>
    </row>
    <row r="353" spans="1:13">
      <c r="A353" s="19">
        <v>348</v>
      </c>
      <c r="B353" s="13" t="s">
        <v>5</v>
      </c>
      <c r="C353" s="13" t="s">
        <v>5</v>
      </c>
      <c r="D353" s="13" t="s">
        <v>5</v>
      </c>
      <c r="E353" s="4" t="s">
        <v>5</v>
      </c>
      <c r="F353" s="4" t="s">
        <v>5</v>
      </c>
      <c r="G353" s="8">
        <v>0</v>
      </c>
      <c r="H353" s="8">
        <v>0</v>
      </c>
      <c r="I353" s="15" t="s">
        <v>5</v>
      </c>
      <c r="J353" s="15" t="s">
        <v>5</v>
      </c>
      <c r="K353" s="8">
        <v>0</v>
      </c>
      <c r="L353" s="8">
        <v>0</v>
      </c>
      <c r="M353" s="10"/>
    </row>
    <row r="354" spans="1:13">
      <c r="A354" s="19">
        <v>349</v>
      </c>
      <c r="B354" s="13" t="s">
        <v>5</v>
      </c>
      <c r="C354" s="13" t="s">
        <v>5</v>
      </c>
      <c r="D354" s="13" t="s">
        <v>5</v>
      </c>
      <c r="E354" s="4" t="s">
        <v>5</v>
      </c>
      <c r="F354" s="4" t="s">
        <v>5</v>
      </c>
      <c r="G354" s="8">
        <v>0</v>
      </c>
      <c r="H354" s="8">
        <v>0</v>
      </c>
      <c r="I354" s="15" t="s">
        <v>5</v>
      </c>
      <c r="J354" s="15" t="s">
        <v>5</v>
      </c>
      <c r="K354" s="8">
        <v>0</v>
      </c>
      <c r="L354" s="8">
        <v>0</v>
      </c>
      <c r="M354" s="10"/>
    </row>
    <row r="355" spans="1:13">
      <c r="A355" s="19">
        <v>350</v>
      </c>
      <c r="B355" s="13" t="s">
        <v>5</v>
      </c>
      <c r="C355" s="13" t="s">
        <v>5</v>
      </c>
      <c r="D355" s="13" t="s">
        <v>5</v>
      </c>
      <c r="E355" s="4" t="s">
        <v>5</v>
      </c>
      <c r="F355" s="4" t="s">
        <v>5</v>
      </c>
      <c r="G355" s="8">
        <v>0</v>
      </c>
      <c r="H355" s="8">
        <v>0</v>
      </c>
      <c r="I355" s="15" t="s">
        <v>5</v>
      </c>
      <c r="J355" s="15" t="s">
        <v>5</v>
      </c>
      <c r="K355" s="8">
        <v>0</v>
      </c>
      <c r="L355" s="8">
        <v>0</v>
      </c>
      <c r="M355" s="10"/>
    </row>
    <row r="356" spans="1:13">
      <c r="A356" s="19">
        <v>351</v>
      </c>
      <c r="B356" s="13" t="s">
        <v>5</v>
      </c>
      <c r="C356" s="13" t="s">
        <v>5</v>
      </c>
      <c r="D356" s="13" t="s">
        <v>5</v>
      </c>
      <c r="E356" s="4" t="s">
        <v>5</v>
      </c>
      <c r="F356" s="4" t="s">
        <v>5</v>
      </c>
      <c r="G356" s="8">
        <v>0</v>
      </c>
      <c r="H356" s="8">
        <v>0</v>
      </c>
      <c r="I356" s="15" t="s">
        <v>5</v>
      </c>
      <c r="J356" s="15" t="s">
        <v>5</v>
      </c>
      <c r="K356" s="8">
        <v>0</v>
      </c>
      <c r="L356" s="8">
        <v>0</v>
      </c>
      <c r="M356" s="10"/>
    </row>
    <row r="357" spans="1:13">
      <c r="A357" s="19">
        <v>352</v>
      </c>
      <c r="B357" s="13" t="s">
        <v>5</v>
      </c>
      <c r="C357" s="13" t="s">
        <v>5</v>
      </c>
      <c r="D357" s="13" t="s">
        <v>5</v>
      </c>
      <c r="E357" s="4" t="s">
        <v>5</v>
      </c>
      <c r="F357" s="4" t="s">
        <v>5</v>
      </c>
      <c r="G357" s="8">
        <v>0</v>
      </c>
      <c r="H357" s="8">
        <v>0</v>
      </c>
      <c r="I357" s="15" t="s">
        <v>5</v>
      </c>
      <c r="J357" s="15" t="s">
        <v>5</v>
      </c>
      <c r="K357" s="8">
        <v>0</v>
      </c>
      <c r="L357" s="8">
        <v>0</v>
      </c>
      <c r="M357" s="10"/>
    </row>
    <row r="358" spans="1:13">
      <c r="A358" s="19">
        <v>353</v>
      </c>
      <c r="B358" s="13" t="s">
        <v>5</v>
      </c>
      <c r="C358" s="13" t="s">
        <v>5</v>
      </c>
      <c r="D358" s="13" t="s">
        <v>5</v>
      </c>
      <c r="E358" s="4" t="s">
        <v>5</v>
      </c>
      <c r="F358" s="4" t="s">
        <v>5</v>
      </c>
      <c r="G358" s="8">
        <v>0</v>
      </c>
      <c r="H358" s="8">
        <v>0</v>
      </c>
      <c r="I358" s="15" t="s">
        <v>5</v>
      </c>
      <c r="J358" s="15" t="s">
        <v>5</v>
      </c>
      <c r="K358" s="8">
        <v>0</v>
      </c>
      <c r="L358" s="8">
        <v>0</v>
      </c>
      <c r="M358" s="10"/>
    </row>
    <row r="359" spans="1:13">
      <c r="A359" s="19">
        <v>354</v>
      </c>
      <c r="B359" s="13" t="s">
        <v>5</v>
      </c>
      <c r="C359" s="13" t="s">
        <v>5</v>
      </c>
      <c r="D359" s="13" t="s">
        <v>5</v>
      </c>
      <c r="E359" s="4" t="s">
        <v>5</v>
      </c>
      <c r="F359" s="4" t="s">
        <v>5</v>
      </c>
      <c r="G359" s="8">
        <v>0</v>
      </c>
      <c r="H359" s="8">
        <v>0</v>
      </c>
      <c r="I359" s="15" t="s">
        <v>5</v>
      </c>
      <c r="J359" s="15" t="s">
        <v>5</v>
      </c>
      <c r="K359" s="8">
        <v>0</v>
      </c>
      <c r="L359" s="8">
        <v>0</v>
      </c>
      <c r="M359" s="10"/>
    </row>
    <row r="360" spans="1:13">
      <c r="A360" s="19">
        <v>355</v>
      </c>
      <c r="B360" s="13" t="s">
        <v>5</v>
      </c>
      <c r="C360" s="13" t="s">
        <v>5</v>
      </c>
      <c r="D360" s="13" t="s">
        <v>5</v>
      </c>
      <c r="E360" s="4" t="s">
        <v>5</v>
      </c>
      <c r="F360" s="4" t="s">
        <v>5</v>
      </c>
      <c r="G360" s="8">
        <v>0</v>
      </c>
      <c r="H360" s="8">
        <v>0</v>
      </c>
      <c r="I360" s="15" t="s">
        <v>5</v>
      </c>
      <c r="J360" s="15" t="s">
        <v>5</v>
      </c>
      <c r="K360" s="8">
        <v>0</v>
      </c>
      <c r="L360" s="8">
        <v>0</v>
      </c>
      <c r="M360" s="10"/>
    </row>
    <row r="361" spans="1:13">
      <c r="A361" s="19">
        <v>356</v>
      </c>
      <c r="B361" s="13" t="s">
        <v>5</v>
      </c>
      <c r="C361" s="13" t="s">
        <v>5</v>
      </c>
      <c r="D361" s="13" t="s">
        <v>5</v>
      </c>
      <c r="E361" s="4" t="s">
        <v>5</v>
      </c>
      <c r="F361" s="4" t="s">
        <v>5</v>
      </c>
      <c r="G361" s="8">
        <v>0</v>
      </c>
      <c r="H361" s="8">
        <v>0</v>
      </c>
      <c r="I361" s="15" t="s">
        <v>5</v>
      </c>
      <c r="J361" s="15" t="s">
        <v>5</v>
      </c>
      <c r="K361" s="8">
        <v>0</v>
      </c>
      <c r="L361" s="8">
        <v>0</v>
      </c>
      <c r="M361" s="10"/>
    </row>
    <row r="362" spans="1:13">
      <c r="A362" s="19">
        <v>357</v>
      </c>
      <c r="B362" s="13" t="s">
        <v>5</v>
      </c>
      <c r="C362" s="13" t="s">
        <v>5</v>
      </c>
      <c r="D362" s="13" t="s">
        <v>5</v>
      </c>
      <c r="E362" s="4" t="s">
        <v>5</v>
      </c>
      <c r="F362" s="4" t="s">
        <v>5</v>
      </c>
      <c r="G362" s="8">
        <v>0</v>
      </c>
      <c r="H362" s="8">
        <v>0</v>
      </c>
      <c r="I362" s="15" t="s">
        <v>5</v>
      </c>
      <c r="J362" s="15" t="s">
        <v>5</v>
      </c>
      <c r="K362" s="8">
        <v>0</v>
      </c>
      <c r="L362" s="8">
        <v>0</v>
      </c>
      <c r="M362" s="10"/>
    </row>
    <row r="363" spans="1:13">
      <c r="A363" s="19">
        <v>358</v>
      </c>
      <c r="B363" s="13" t="s">
        <v>5</v>
      </c>
      <c r="C363" s="13" t="s">
        <v>5</v>
      </c>
      <c r="D363" s="13" t="s">
        <v>5</v>
      </c>
      <c r="E363" s="4" t="s">
        <v>5</v>
      </c>
      <c r="F363" s="4" t="s">
        <v>5</v>
      </c>
      <c r="G363" s="8">
        <v>0</v>
      </c>
      <c r="H363" s="8">
        <v>0</v>
      </c>
      <c r="I363" s="15" t="s">
        <v>5</v>
      </c>
      <c r="J363" s="15" t="s">
        <v>5</v>
      </c>
      <c r="K363" s="8">
        <v>0</v>
      </c>
      <c r="L363" s="8">
        <v>0</v>
      </c>
      <c r="M363" s="10"/>
    </row>
    <row r="364" spans="1:13">
      <c r="A364" s="19">
        <v>359</v>
      </c>
      <c r="B364" s="13" t="s">
        <v>5</v>
      </c>
      <c r="C364" s="13" t="s">
        <v>5</v>
      </c>
      <c r="D364" s="13" t="s">
        <v>5</v>
      </c>
      <c r="E364" s="4" t="s">
        <v>5</v>
      </c>
      <c r="F364" s="4" t="s">
        <v>5</v>
      </c>
      <c r="G364" s="8">
        <v>0</v>
      </c>
      <c r="H364" s="8">
        <v>0</v>
      </c>
      <c r="I364" s="15" t="s">
        <v>5</v>
      </c>
      <c r="J364" s="15" t="s">
        <v>5</v>
      </c>
      <c r="K364" s="8">
        <v>0</v>
      </c>
      <c r="L364" s="8">
        <v>0</v>
      </c>
      <c r="M364" s="10"/>
    </row>
    <row r="365" spans="1:13">
      <c r="A365" s="19">
        <v>360</v>
      </c>
      <c r="B365" s="13" t="s">
        <v>5</v>
      </c>
      <c r="C365" s="13" t="s">
        <v>5</v>
      </c>
      <c r="D365" s="13" t="s">
        <v>5</v>
      </c>
      <c r="E365" s="4" t="s">
        <v>5</v>
      </c>
      <c r="F365" s="4" t="s">
        <v>5</v>
      </c>
      <c r="G365" s="8">
        <v>0</v>
      </c>
      <c r="H365" s="8">
        <v>0</v>
      </c>
      <c r="I365" s="15" t="s">
        <v>5</v>
      </c>
      <c r="J365" s="15" t="s">
        <v>5</v>
      </c>
      <c r="K365" s="8">
        <v>0</v>
      </c>
      <c r="L365" s="8">
        <v>0</v>
      </c>
      <c r="M365" s="10"/>
    </row>
    <row r="366" spans="1:13">
      <c r="A366" s="19">
        <v>361</v>
      </c>
      <c r="B366" s="13" t="s">
        <v>5</v>
      </c>
      <c r="C366" s="13" t="s">
        <v>5</v>
      </c>
      <c r="D366" s="13" t="s">
        <v>5</v>
      </c>
      <c r="E366" s="4" t="s">
        <v>5</v>
      </c>
      <c r="F366" s="4" t="s">
        <v>5</v>
      </c>
      <c r="G366" s="8">
        <v>0</v>
      </c>
      <c r="H366" s="8">
        <v>0</v>
      </c>
      <c r="I366" s="15" t="s">
        <v>5</v>
      </c>
      <c r="J366" s="15" t="s">
        <v>5</v>
      </c>
      <c r="K366" s="8">
        <v>0</v>
      </c>
      <c r="L366" s="8">
        <v>0</v>
      </c>
      <c r="M366" s="10"/>
    </row>
    <row r="367" spans="1:13">
      <c r="A367" s="19">
        <v>362</v>
      </c>
      <c r="B367" s="13" t="s">
        <v>5</v>
      </c>
      <c r="C367" s="13" t="s">
        <v>5</v>
      </c>
      <c r="D367" s="13" t="s">
        <v>5</v>
      </c>
      <c r="E367" s="4" t="s">
        <v>5</v>
      </c>
      <c r="F367" s="4" t="s">
        <v>5</v>
      </c>
      <c r="G367" s="8">
        <v>0</v>
      </c>
      <c r="H367" s="8">
        <v>0</v>
      </c>
      <c r="I367" s="15" t="s">
        <v>5</v>
      </c>
      <c r="J367" s="15" t="s">
        <v>5</v>
      </c>
      <c r="K367" s="8">
        <v>0</v>
      </c>
      <c r="L367" s="8">
        <v>0</v>
      </c>
      <c r="M367" s="10"/>
    </row>
    <row r="368" spans="1:13">
      <c r="A368" s="19">
        <v>363</v>
      </c>
      <c r="B368" s="13" t="s">
        <v>5</v>
      </c>
      <c r="C368" s="13" t="s">
        <v>5</v>
      </c>
      <c r="D368" s="13" t="s">
        <v>5</v>
      </c>
      <c r="E368" s="4" t="s">
        <v>5</v>
      </c>
      <c r="F368" s="4" t="s">
        <v>5</v>
      </c>
      <c r="G368" s="8">
        <v>0</v>
      </c>
      <c r="H368" s="8">
        <v>0</v>
      </c>
      <c r="I368" s="15" t="s">
        <v>5</v>
      </c>
      <c r="J368" s="15" t="s">
        <v>5</v>
      </c>
      <c r="K368" s="8">
        <v>0</v>
      </c>
      <c r="L368" s="8">
        <v>0</v>
      </c>
      <c r="M368" s="10"/>
    </row>
    <row r="369" spans="1:13">
      <c r="A369" s="19">
        <v>364</v>
      </c>
      <c r="B369" s="13" t="s">
        <v>5</v>
      </c>
      <c r="C369" s="13" t="s">
        <v>5</v>
      </c>
      <c r="D369" s="13" t="s">
        <v>5</v>
      </c>
      <c r="E369" s="4" t="s">
        <v>5</v>
      </c>
      <c r="F369" s="4" t="s">
        <v>5</v>
      </c>
      <c r="G369" s="8">
        <v>0</v>
      </c>
      <c r="H369" s="8">
        <v>0</v>
      </c>
      <c r="I369" s="15" t="s">
        <v>5</v>
      </c>
      <c r="J369" s="15" t="s">
        <v>5</v>
      </c>
      <c r="K369" s="8">
        <v>0</v>
      </c>
      <c r="L369" s="8">
        <v>0</v>
      </c>
      <c r="M369" s="10"/>
    </row>
    <row r="370" spans="1:13">
      <c r="A370" s="19">
        <v>365</v>
      </c>
      <c r="B370" s="13" t="s">
        <v>5</v>
      </c>
      <c r="C370" s="13" t="s">
        <v>5</v>
      </c>
      <c r="D370" s="13" t="s">
        <v>5</v>
      </c>
      <c r="E370" s="4" t="s">
        <v>5</v>
      </c>
      <c r="F370" s="4" t="s">
        <v>5</v>
      </c>
      <c r="G370" s="8">
        <v>0</v>
      </c>
      <c r="H370" s="8">
        <v>0</v>
      </c>
      <c r="I370" s="15" t="s">
        <v>5</v>
      </c>
      <c r="J370" s="15" t="s">
        <v>5</v>
      </c>
      <c r="K370" s="8">
        <v>0</v>
      </c>
      <c r="L370" s="8">
        <v>0</v>
      </c>
      <c r="M370" s="10"/>
    </row>
    <row r="371" spans="1:13">
      <c r="A371" s="19">
        <v>366</v>
      </c>
      <c r="B371" s="13" t="s">
        <v>5</v>
      </c>
      <c r="C371" s="13" t="s">
        <v>5</v>
      </c>
      <c r="D371" s="13" t="s">
        <v>5</v>
      </c>
      <c r="E371" s="4" t="s">
        <v>5</v>
      </c>
      <c r="F371" s="4" t="s">
        <v>5</v>
      </c>
      <c r="G371" s="8">
        <v>0</v>
      </c>
      <c r="H371" s="8">
        <v>0</v>
      </c>
      <c r="I371" s="15" t="s">
        <v>5</v>
      </c>
      <c r="J371" s="15" t="s">
        <v>5</v>
      </c>
      <c r="K371" s="8">
        <v>0</v>
      </c>
      <c r="L371" s="8">
        <v>0</v>
      </c>
      <c r="M371" s="10"/>
    </row>
    <row r="372" spans="1:13">
      <c r="A372" s="19">
        <v>367</v>
      </c>
      <c r="B372" s="13" t="s">
        <v>5</v>
      </c>
      <c r="C372" s="13" t="s">
        <v>5</v>
      </c>
      <c r="D372" s="13" t="s">
        <v>5</v>
      </c>
      <c r="E372" s="4" t="s">
        <v>5</v>
      </c>
      <c r="F372" s="4" t="s">
        <v>5</v>
      </c>
      <c r="G372" s="8">
        <v>0</v>
      </c>
      <c r="H372" s="8">
        <v>0</v>
      </c>
      <c r="I372" s="15" t="s">
        <v>5</v>
      </c>
      <c r="J372" s="15" t="s">
        <v>5</v>
      </c>
      <c r="K372" s="8">
        <v>0</v>
      </c>
      <c r="L372" s="8">
        <v>0</v>
      </c>
      <c r="M372" s="10"/>
    </row>
    <row r="373" spans="1:13">
      <c r="A373" s="19">
        <v>368</v>
      </c>
      <c r="B373" s="13" t="s">
        <v>5</v>
      </c>
      <c r="C373" s="13" t="s">
        <v>5</v>
      </c>
      <c r="D373" s="13" t="s">
        <v>5</v>
      </c>
      <c r="E373" s="4" t="s">
        <v>5</v>
      </c>
      <c r="F373" s="4" t="s">
        <v>5</v>
      </c>
      <c r="G373" s="8">
        <v>0</v>
      </c>
      <c r="H373" s="8">
        <v>0</v>
      </c>
      <c r="I373" s="15" t="s">
        <v>5</v>
      </c>
      <c r="J373" s="15" t="s">
        <v>5</v>
      </c>
      <c r="K373" s="8">
        <v>0</v>
      </c>
      <c r="L373" s="8">
        <v>0</v>
      </c>
      <c r="M373" s="10"/>
    </row>
    <row r="374" spans="1:13">
      <c r="A374" s="19">
        <v>369</v>
      </c>
      <c r="B374" s="13" t="s">
        <v>5</v>
      </c>
      <c r="C374" s="13" t="s">
        <v>5</v>
      </c>
      <c r="D374" s="13" t="s">
        <v>5</v>
      </c>
      <c r="E374" s="4" t="s">
        <v>5</v>
      </c>
      <c r="F374" s="4" t="s">
        <v>5</v>
      </c>
      <c r="G374" s="8">
        <v>0</v>
      </c>
      <c r="H374" s="8">
        <v>0</v>
      </c>
      <c r="I374" s="15" t="s">
        <v>5</v>
      </c>
      <c r="J374" s="15" t="s">
        <v>5</v>
      </c>
      <c r="K374" s="8">
        <v>0</v>
      </c>
      <c r="L374" s="8">
        <v>0</v>
      </c>
      <c r="M374" s="10"/>
    </row>
    <row r="375" spans="1:13">
      <c r="A375" s="19">
        <v>370</v>
      </c>
      <c r="B375" s="13" t="s">
        <v>5</v>
      </c>
      <c r="C375" s="13" t="s">
        <v>5</v>
      </c>
      <c r="D375" s="13" t="s">
        <v>5</v>
      </c>
      <c r="E375" s="4" t="s">
        <v>5</v>
      </c>
      <c r="F375" s="4" t="s">
        <v>5</v>
      </c>
      <c r="G375" s="8">
        <v>0</v>
      </c>
      <c r="H375" s="8">
        <v>0</v>
      </c>
      <c r="I375" s="15" t="s">
        <v>5</v>
      </c>
      <c r="J375" s="15" t="s">
        <v>5</v>
      </c>
      <c r="K375" s="8">
        <v>0</v>
      </c>
      <c r="L375" s="8">
        <v>0</v>
      </c>
      <c r="M375" s="10"/>
    </row>
    <row r="376" spans="1:13">
      <c r="A376" s="19">
        <v>371</v>
      </c>
      <c r="B376" s="13" t="s">
        <v>5</v>
      </c>
      <c r="C376" s="13" t="s">
        <v>5</v>
      </c>
      <c r="D376" s="13" t="s">
        <v>5</v>
      </c>
      <c r="E376" s="4" t="s">
        <v>5</v>
      </c>
      <c r="F376" s="4" t="s">
        <v>5</v>
      </c>
      <c r="G376" s="8">
        <v>0</v>
      </c>
      <c r="H376" s="8">
        <v>0</v>
      </c>
      <c r="I376" s="15" t="s">
        <v>5</v>
      </c>
      <c r="J376" s="15" t="s">
        <v>5</v>
      </c>
      <c r="K376" s="8">
        <v>0</v>
      </c>
      <c r="L376" s="8">
        <v>0</v>
      </c>
      <c r="M376" s="10"/>
    </row>
    <row r="377" spans="1:13">
      <c r="A377" s="19">
        <v>372</v>
      </c>
      <c r="B377" s="13" t="s">
        <v>5</v>
      </c>
      <c r="C377" s="13" t="s">
        <v>5</v>
      </c>
      <c r="D377" s="13" t="s">
        <v>5</v>
      </c>
      <c r="E377" s="4" t="s">
        <v>5</v>
      </c>
      <c r="F377" s="4" t="s">
        <v>5</v>
      </c>
      <c r="G377" s="8">
        <v>0</v>
      </c>
      <c r="H377" s="8">
        <v>0</v>
      </c>
      <c r="I377" s="15" t="s">
        <v>5</v>
      </c>
      <c r="J377" s="15" t="s">
        <v>5</v>
      </c>
      <c r="K377" s="8">
        <v>0</v>
      </c>
      <c r="L377" s="8">
        <v>0</v>
      </c>
      <c r="M377" s="10"/>
    </row>
    <row r="378" spans="1:13">
      <c r="A378" s="19">
        <v>373</v>
      </c>
      <c r="B378" s="13" t="s">
        <v>5</v>
      </c>
      <c r="C378" s="13" t="s">
        <v>5</v>
      </c>
      <c r="D378" s="13" t="s">
        <v>5</v>
      </c>
      <c r="E378" s="4" t="s">
        <v>5</v>
      </c>
      <c r="F378" s="4" t="s">
        <v>5</v>
      </c>
      <c r="G378" s="8">
        <v>0</v>
      </c>
      <c r="H378" s="8">
        <v>0</v>
      </c>
      <c r="I378" s="15" t="s">
        <v>5</v>
      </c>
      <c r="J378" s="15" t="s">
        <v>5</v>
      </c>
      <c r="K378" s="8">
        <v>0</v>
      </c>
      <c r="L378" s="8">
        <v>0</v>
      </c>
      <c r="M378" s="10"/>
    </row>
    <row r="379" spans="1:13">
      <c r="A379" s="19">
        <v>374</v>
      </c>
      <c r="B379" s="13" t="s">
        <v>5</v>
      </c>
      <c r="C379" s="13" t="s">
        <v>5</v>
      </c>
      <c r="D379" s="13" t="s">
        <v>5</v>
      </c>
      <c r="E379" s="4" t="s">
        <v>5</v>
      </c>
      <c r="F379" s="4" t="s">
        <v>5</v>
      </c>
      <c r="G379" s="8">
        <v>0</v>
      </c>
      <c r="H379" s="8">
        <v>0</v>
      </c>
      <c r="I379" s="15" t="s">
        <v>5</v>
      </c>
      <c r="J379" s="15" t="s">
        <v>5</v>
      </c>
      <c r="K379" s="8">
        <v>0</v>
      </c>
      <c r="L379" s="8">
        <v>0</v>
      </c>
      <c r="M379" s="10"/>
    </row>
    <row r="380" spans="1:13">
      <c r="A380" s="19">
        <v>375</v>
      </c>
      <c r="B380" s="13" t="s">
        <v>5</v>
      </c>
      <c r="C380" s="13" t="s">
        <v>5</v>
      </c>
      <c r="D380" s="13" t="s">
        <v>5</v>
      </c>
      <c r="E380" s="4" t="s">
        <v>5</v>
      </c>
      <c r="F380" s="4" t="s">
        <v>5</v>
      </c>
      <c r="G380" s="8">
        <v>0</v>
      </c>
      <c r="H380" s="8">
        <v>0</v>
      </c>
      <c r="I380" s="15" t="s">
        <v>5</v>
      </c>
      <c r="J380" s="15" t="s">
        <v>5</v>
      </c>
      <c r="K380" s="8">
        <v>0</v>
      </c>
      <c r="L380" s="8">
        <v>0</v>
      </c>
      <c r="M380" s="10"/>
    </row>
    <row r="381" spans="1:13">
      <c r="A381" s="19">
        <v>376</v>
      </c>
      <c r="B381" s="13" t="s">
        <v>5</v>
      </c>
      <c r="C381" s="13" t="s">
        <v>5</v>
      </c>
      <c r="D381" s="13" t="s">
        <v>5</v>
      </c>
      <c r="E381" s="4" t="s">
        <v>5</v>
      </c>
      <c r="F381" s="4" t="s">
        <v>5</v>
      </c>
      <c r="G381" s="8">
        <v>0</v>
      </c>
      <c r="H381" s="8">
        <v>0</v>
      </c>
      <c r="I381" s="15" t="s">
        <v>5</v>
      </c>
      <c r="J381" s="15" t="s">
        <v>5</v>
      </c>
      <c r="K381" s="8">
        <v>0</v>
      </c>
      <c r="L381" s="8">
        <v>0</v>
      </c>
      <c r="M381" s="10"/>
    </row>
    <row r="382" spans="1:13">
      <c r="A382" s="19">
        <v>377</v>
      </c>
      <c r="B382" s="13" t="s">
        <v>5</v>
      </c>
      <c r="C382" s="13" t="s">
        <v>5</v>
      </c>
      <c r="D382" s="13" t="s">
        <v>5</v>
      </c>
      <c r="E382" s="4" t="s">
        <v>5</v>
      </c>
      <c r="F382" s="4" t="s">
        <v>5</v>
      </c>
      <c r="G382" s="8">
        <v>0</v>
      </c>
      <c r="H382" s="8">
        <v>0</v>
      </c>
      <c r="I382" s="15" t="s">
        <v>5</v>
      </c>
      <c r="J382" s="15" t="s">
        <v>5</v>
      </c>
      <c r="K382" s="8">
        <v>0</v>
      </c>
      <c r="L382" s="8">
        <v>0</v>
      </c>
      <c r="M382" s="10"/>
    </row>
    <row r="383" spans="1:13">
      <c r="A383" s="19">
        <v>378</v>
      </c>
      <c r="B383" s="13" t="s">
        <v>5</v>
      </c>
      <c r="C383" s="13" t="s">
        <v>5</v>
      </c>
      <c r="D383" s="13" t="s">
        <v>5</v>
      </c>
      <c r="E383" s="4" t="s">
        <v>5</v>
      </c>
      <c r="F383" s="4" t="s">
        <v>5</v>
      </c>
      <c r="G383" s="8">
        <v>0</v>
      </c>
      <c r="H383" s="8">
        <v>0</v>
      </c>
      <c r="I383" s="15" t="s">
        <v>5</v>
      </c>
      <c r="J383" s="15" t="s">
        <v>5</v>
      </c>
      <c r="K383" s="8">
        <v>0</v>
      </c>
      <c r="L383" s="8">
        <v>0</v>
      </c>
      <c r="M383" s="10"/>
    </row>
    <row r="384" spans="1:13">
      <c r="A384" s="19">
        <v>379</v>
      </c>
      <c r="B384" s="13" t="s">
        <v>5</v>
      </c>
      <c r="C384" s="13" t="s">
        <v>5</v>
      </c>
      <c r="D384" s="13" t="s">
        <v>5</v>
      </c>
      <c r="E384" s="4" t="s">
        <v>5</v>
      </c>
      <c r="F384" s="4" t="s">
        <v>5</v>
      </c>
      <c r="G384" s="8">
        <v>0</v>
      </c>
      <c r="H384" s="8">
        <v>0</v>
      </c>
      <c r="I384" s="15" t="s">
        <v>5</v>
      </c>
      <c r="J384" s="15" t="s">
        <v>5</v>
      </c>
      <c r="K384" s="8">
        <v>0</v>
      </c>
      <c r="L384" s="8">
        <v>0</v>
      </c>
      <c r="M384" s="10"/>
    </row>
    <row r="385" spans="1:13">
      <c r="A385" s="19">
        <v>380</v>
      </c>
      <c r="B385" s="13" t="s">
        <v>5</v>
      </c>
      <c r="C385" s="13" t="s">
        <v>5</v>
      </c>
      <c r="D385" s="13" t="s">
        <v>5</v>
      </c>
      <c r="E385" s="4" t="s">
        <v>5</v>
      </c>
      <c r="F385" s="4" t="s">
        <v>5</v>
      </c>
      <c r="G385" s="8">
        <v>0</v>
      </c>
      <c r="H385" s="8">
        <v>0</v>
      </c>
      <c r="I385" s="15" t="s">
        <v>5</v>
      </c>
      <c r="J385" s="15" t="s">
        <v>5</v>
      </c>
      <c r="K385" s="8">
        <v>0</v>
      </c>
      <c r="L385" s="8">
        <v>0</v>
      </c>
      <c r="M385" s="10"/>
    </row>
    <row r="386" spans="1:13">
      <c r="A386" s="19">
        <v>381</v>
      </c>
      <c r="B386" s="13" t="s">
        <v>5</v>
      </c>
      <c r="C386" s="13" t="s">
        <v>5</v>
      </c>
      <c r="D386" s="13" t="s">
        <v>5</v>
      </c>
      <c r="E386" s="4" t="s">
        <v>5</v>
      </c>
      <c r="F386" s="4" t="s">
        <v>5</v>
      </c>
      <c r="G386" s="8">
        <v>0</v>
      </c>
      <c r="H386" s="8">
        <v>0</v>
      </c>
      <c r="I386" s="15" t="s">
        <v>5</v>
      </c>
      <c r="J386" s="15" t="s">
        <v>5</v>
      </c>
      <c r="K386" s="8">
        <v>0</v>
      </c>
      <c r="L386" s="8">
        <v>0</v>
      </c>
      <c r="M386" s="10"/>
    </row>
    <row r="387" spans="1:13">
      <c r="A387" s="19">
        <v>382</v>
      </c>
      <c r="B387" s="13" t="s">
        <v>5</v>
      </c>
      <c r="C387" s="13" t="s">
        <v>5</v>
      </c>
      <c r="D387" s="13" t="s">
        <v>5</v>
      </c>
      <c r="E387" s="4" t="s">
        <v>5</v>
      </c>
      <c r="F387" s="4" t="s">
        <v>5</v>
      </c>
      <c r="G387" s="8">
        <v>0</v>
      </c>
      <c r="H387" s="8">
        <v>0</v>
      </c>
      <c r="I387" s="15" t="s">
        <v>5</v>
      </c>
      <c r="J387" s="15" t="s">
        <v>5</v>
      </c>
      <c r="K387" s="8">
        <v>0</v>
      </c>
      <c r="L387" s="8">
        <v>0</v>
      </c>
      <c r="M387" s="10"/>
    </row>
    <row r="388" spans="1:13">
      <c r="A388" s="19">
        <v>383</v>
      </c>
      <c r="B388" s="13" t="s">
        <v>5</v>
      </c>
      <c r="C388" s="13" t="s">
        <v>5</v>
      </c>
      <c r="D388" s="13" t="s">
        <v>5</v>
      </c>
      <c r="E388" s="4" t="s">
        <v>5</v>
      </c>
      <c r="F388" s="4" t="s">
        <v>5</v>
      </c>
      <c r="G388" s="8">
        <v>0</v>
      </c>
      <c r="H388" s="8">
        <v>0</v>
      </c>
      <c r="I388" s="15" t="s">
        <v>5</v>
      </c>
      <c r="J388" s="15" t="s">
        <v>5</v>
      </c>
      <c r="K388" s="8">
        <v>0</v>
      </c>
      <c r="L388" s="8">
        <v>0</v>
      </c>
      <c r="M388" s="10"/>
    </row>
    <row r="389" spans="1:13">
      <c r="A389" s="19">
        <v>384</v>
      </c>
      <c r="B389" s="13" t="s">
        <v>5</v>
      </c>
      <c r="C389" s="13" t="s">
        <v>5</v>
      </c>
      <c r="D389" s="13" t="s">
        <v>5</v>
      </c>
      <c r="E389" s="4" t="s">
        <v>5</v>
      </c>
      <c r="F389" s="4" t="s">
        <v>5</v>
      </c>
      <c r="G389" s="8">
        <v>0</v>
      </c>
      <c r="H389" s="8">
        <v>0</v>
      </c>
      <c r="I389" s="15" t="s">
        <v>5</v>
      </c>
      <c r="J389" s="15" t="s">
        <v>5</v>
      </c>
      <c r="K389" s="8">
        <v>0</v>
      </c>
      <c r="L389" s="8">
        <v>0</v>
      </c>
      <c r="M389" s="10"/>
    </row>
    <row r="390" spans="1:13">
      <c r="A390" s="19">
        <v>385</v>
      </c>
      <c r="B390" s="13" t="s">
        <v>5</v>
      </c>
      <c r="C390" s="13" t="s">
        <v>5</v>
      </c>
      <c r="D390" s="13" t="s">
        <v>5</v>
      </c>
      <c r="E390" s="4" t="s">
        <v>5</v>
      </c>
      <c r="F390" s="4" t="s">
        <v>5</v>
      </c>
      <c r="G390" s="8">
        <v>0</v>
      </c>
      <c r="H390" s="8">
        <v>0</v>
      </c>
      <c r="I390" s="15" t="s">
        <v>5</v>
      </c>
      <c r="J390" s="15" t="s">
        <v>5</v>
      </c>
      <c r="K390" s="8">
        <v>0</v>
      </c>
      <c r="L390" s="8">
        <v>0</v>
      </c>
      <c r="M390" s="10"/>
    </row>
    <row r="391" spans="1:13">
      <c r="A391" s="19">
        <v>386</v>
      </c>
      <c r="B391" s="13" t="s">
        <v>5</v>
      </c>
      <c r="C391" s="13" t="s">
        <v>5</v>
      </c>
      <c r="D391" s="13" t="s">
        <v>5</v>
      </c>
      <c r="E391" s="4" t="s">
        <v>5</v>
      </c>
      <c r="F391" s="4" t="s">
        <v>5</v>
      </c>
      <c r="G391" s="8">
        <v>0</v>
      </c>
      <c r="H391" s="8">
        <v>0</v>
      </c>
      <c r="I391" s="15" t="s">
        <v>5</v>
      </c>
      <c r="J391" s="15" t="s">
        <v>5</v>
      </c>
      <c r="K391" s="8">
        <v>0</v>
      </c>
      <c r="L391" s="8">
        <v>0</v>
      </c>
      <c r="M391" s="10"/>
    </row>
    <row r="392" spans="1:13">
      <c r="A392" s="19">
        <v>387</v>
      </c>
      <c r="B392" s="13" t="s">
        <v>5</v>
      </c>
      <c r="C392" s="13" t="s">
        <v>5</v>
      </c>
      <c r="D392" s="13" t="s">
        <v>5</v>
      </c>
      <c r="E392" s="4" t="s">
        <v>5</v>
      </c>
      <c r="F392" s="4" t="s">
        <v>5</v>
      </c>
      <c r="G392" s="8">
        <v>0</v>
      </c>
      <c r="H392" s="8">
        <v>0</v>
      </c>
      <c r="I392" s="15" t="s">
        <v>5</v>
      </c>
      <c r="J392" s="15" t="s">
        <v>5</v>
      </c>
      <c r="K392" s="8">
        <v>0</v>
      </c>
      <c r="L392" s="8">
        <v>0</v>
      </c>
      <c r="M392" s="10"/>
    </row>
    <row r="393" spans="1:13">
      <c r="A393" s="19">
        <v>388</v>
      </c>
      <c r="B393" s="13" t="s">
        <v>5</v>
      </c>
      <c r="C393" s="13" t="s">
        <v>5</v>
      </c>
      <c r="D393" s="13" t="s">
        <v>5</v>
      </c>
      <c r="E393" s="4" t="s">
        <v>5</v>
      </c>
      <c r="F393" s="4" t="s">
        <v>5</v>
      </c>
      <c r="G393" s="8">
        <v>0</v>
      </c>
      <c r="H393" s="8">
        <v>0</v>
      </c>
      <c r="I393" s="15" t="s">
        <v>5</v>
      </c>
      <c r="J393" s="15" t="s">
        <v>5</v>
      </c>
      <c r="K393" s="8">
        <v>0</v>
      </c>
      <c r="L393" s="8">
        <v>0</v>
      </c>
      <c r="M393" s="10"/>
    </row>
    <row r="394" spans="1:13">
      <c r="A394" s="19">
        <v>389</v>
      </c>
      <c r="B394" s="13" t="s">
        <v>5</v>
      </c>
      <c r="C394" s="13" t="s">
        <v>5</v>
      </c>
      <c r="D394" s="13" t="s">
        <v>5</v>
      </c>
      <c r="E394" s="4" t="s">
        <v>5</v>
      </c>
      <c r="F394" s="4" t="s">
        <v>5</v>
      </c>
      <c r="G394" s="8">
        <v>0</v>
      </c>
      <c r="H394" s="8">
        <v>0</v>
      </c>
      <c r="I394" s="15" t="s">
        <v>5</v>
      </c>
      <c r="J394" s="15" t="s">
        <v>5</v>
      </c>
      <c r="K394" s="8">
        <v>0</v>
      </c>
      <c r="L394" s="8">
        <v>0</v>
      </c>
      <c r="M394" s="10"/>
    </row>
    <row r="395" spans="1:13">
      <c r="A395" s="19">
        <v>390</v>
      </c>
      <c r="B395" s="13" t="s">
        <v>5</v>
      </c>
      <c r="C395" s="13" t="s">
        <v>5</v>
      </c>
      <c r="D395" s="13" t="s">
        <v>5</v>
      </c>
      <c r="E395" s="4" t="s">
        <v>5</v>
      </c>
      <c r="F395" s="4" t="s">
        <v>5</v>
      </c>
      <c r="G395" s="8">
        <v>0</v>
      </c>
      <c r="H395" s="8">
        <v>0</v>
      </c>
      <c r="I395" s="15" t="s">
        <v>5</v>
      </c>
      <c r="J395" s="15" t="s">
        <v>5</v>
      </c>
      <c r="K395" s="8">
        <v>0</v>
      </c>
      <c r="L395" s="8">
        <v>0</v>
      </c>
      <c r="M395" s="10"/>
    </row>
    <row r="396" spans="1:13">
      <c r="A396" s="19">
        <v>391</v>
      </c>
      <c r="B396" s="13" t="s">
        <v>5</v>
      </c>
      <c r="C396" s="13" t="s">
        <v>5</v>
      </c>
      <c r="D396" s="13" t="s">
        <v>5</v>
      </c>
      <c r="E396" s="4" t="s">
        <v>5</v>
      </c>
      <c r="F396" s="4" t="s">
        <v>5</v>
      </c>
      <c r="G396" s="8">
        <v>0</v>
      </c>
      <c r="H396" s="8">
        <v>0</v>
      </c>
      <c r="I396" s="15" t="s">
        <v>5</v>
      </c>
      <c r="J396" s="15" t="s">
        <v>5</v>
      </c>
      <c r="K396" s="8">
        <v>0</v>
      </c>
      <c r="L396" s="8">
        <v>0</v>
      </c>
      <c r="M396" s="10"/>
    </row>
    <row r="397" spans="1:13">
      <c r="A397" s="19">
        <v>392</v>
      </c>
      <c r="B397" s="13" t="s">
        <v>5</v>
      </c>
      <c r="C397" s="13" t="s">
        <v>5</v>
      </c>
      <c r="D397" s="13" t="s">
        <v>5</v>
      </c>
      <c r="E397" s="4" t="s">
        <v>5</v>
      </c>
      <c r="F397" s="4" t="s">
        <v>5</v>
      </c>
      <c r="G397" s="8">
        <v>0</v>
      </c>
      <c r="H397" s="8">
        <v>0</v>
      </c>
      <c r="I397" s="15" t="s">
        <v>5</v>
      </c>
      <c r="J397" s="15" t="s">
        <v>5</v>
      </c>
      <c r="K397" s="8">
        <v>0</v>
      </c>
      <c r="L397" s="8">
        <v>0</v>
      </c>
      <c r="M397" s="10"/>
    </row>
    <row r="398" spans="1:13">
      <c r="A398" s="19">
        <v>393</v>
      </c>
      <c r="B398" s="13" t="s">
        <v>5</v>
      </c>
      <c r="C398" s="13" t="s">
        <v>5</v>
      </c>
      <c r="D398" s="13" t="s">
        <v>5</v>
      </c>
      <c r="E398" s="4" t="s">
        <v>5</v>
      </c>
      <c r="F398" s="4" t="s">
        <v>5</v>
      </c>
      <c r="G398" s="8">
        <v>0</v>
      </c>
      <c r="H398" s="8">
        <v>0</v>
      </c>
      <c r="I398" s="15" t="s">
        <v>5</v>
      </c>
      <c r="J398" s="15" t="s">
        <v>5</v>
      </c>
      <c r="K398" s="8">
        <v>0</v>
      </c>
      <c r="L398" s="8">
        <v>0</v>
      </c>
      <c r="M398" s="10"/>
    </row>
    <row r="399" spans="1:13">
      <c r="A399" s="19">
        <v>394</v>
      </c>
      <c r="B399" s="13" t="s">
        <v>5</v>
      </c>
      <c r="C399" s="13" t="s">
        <v>5</v>
      </c>
      <c r="D399" s="13" t="s">
        <v>5</v>
      </c>
      <c r="E399" s="4" t="s">
        <v>5</v>
      </c>
      <c r="F399" s="4" t="s">
        <v>5</v>
      </c>
      <c r="G399" s="8">
        <v>0</v>
      </c>
      <c r="H399" s="8">
        <v>0</v>
      </c>
      <c r="I399" s="15" t="s">
        <v>5</v>
      </c>
      <c r="J399" s="15" t="s">
        <v>5</v>
      </c>
      <c r="K399" s="8">
        <v>0</v>
      </c>
      <c r="L399" s="8">
        <v>0</v>
      </c>
      <c r="M399" s="10"/>
    </row>
    <row r="400" spans="1:13">
      <c r="A400" s="19">
        <v>395</v>
      </c>
      <c r="B400" s="13" t="s">
        <v>5</v>
      </c>
      <c r="C400" s="13" t="s">
        <v>5</v>
      </c>
      <c r="D400" s="13" t="s">
        <v>5</v>
      </c>
      <c r="E400" s="4" t="s">
        <v>5</v>
      </c>
      <c r="F400" s="4" t="s">
        <v>5</v>
      </c>
      <c r="G400" s="8">
        <v>0</v>
      </c>
      <c r="H400" s="8">
        <v>0</v>
      </c>
      <c r="I400" s="15" t="s">
        <v>5</v>
      </c>
      <c r="J400" s="15" t="s">
        <v>5</v>
      </c>
      <c r="K400" s="8">
        <v>0</v>
      </c>
      <c r="L400" s="8">
        <v>0</v>
      </c>
      <c r="M400" s="10"/>
    </row>
    <row r="401" spans="1:13">
      <c r="A401" s="19">
        <v>396</v>
      </c>
      <c r="B401" s="13" t="s">
        <v>5</v>
      </c>
      <c r="C401" s="13" t="s">
        <v>5</v>
      </c>
      <c r="D401" s="13" t="s">
        <v>5</v>
      </c>
      <c r="E401" s="4" t="s">
        <v>5</v>
      </c>
      <c r="F401" s="4" t="s">
        <v>5</v>
      </c>
      <c r="G401" s="8">
        <v>0</v>
      </c>
      <c r="H401" s="8">
        <v>0</v>
      </c>
      <c r="I401" s="15" t="s">
        <v>5</v>
      </c>
      <c r="J401" s="15" t="s">
        <v>5</v>
      </c>
      <c r="K401" s="8">
        <v>0</v>
      </c>
      <c r="L401" s="8">
        <v>0</v>
      </c>
      <c r="M401" s="10"/>
    </row>
    <row r="402" spans="1:13">
      <c r="A402" s="19">
        <v>397</v>
      </c>
      <c r="B402" s="13" t="s">
        <v>5</v>
      </c>
      <c r="C402" s="13" t="s">
        <v>5</v>
      </c>
      <c r="D402" s="13" t="s">
        <v>5</v>
      </c>
      <c r="E402" s="4" t="s">
        <v>5</v>
      </c>
      <c r="F402" s="4" t="s">
        <v>5</v>
      </c>
      <c r="G402" s="8">
        <v>0</v>
      </c>
      <c r="H402" s="8">
        <v>0</v>
      </c>
      <c r="I402" s="15" t="s">
        <v>5</v>
      </c>
      <c r="J402" s="15" t="s">
        <v>5</v>
      </c>
      <c r="K402" s="8">
        <v>0</v>
      </c>
      <c r="L402" s="8">
        <v>0</v>
      </c>
      <c r="M402" s="10"/>
    </row>
    <row r="403" spans="1:13">
      <c r="A403" s="19">
        <v>398</v>
      </c>
      <c r="B403" s="13" t="s">
        <v>5</v>
      </c>
      <c r="C403" s="13" t="s">
        <v>5</v>
      </c>
      <c r="D403" s="13" t="s">
        <v>5</v>
      </c>
      <c r="E403" s="4" t="s">
        <v>5</v>
      </c>
      <c r="F403" s="4" t="s">
        <v>5</v>
      </c>
      <c r="G403" s="8">
        <v>0</v>
      </c>
      <c r="H403" s="8">
        <v>0</v>
      </c>
      <c r="I403" s="15" t="s">
        <v>5</v>
      </c>
      <c r="J403" s="15" t="s">
        <v>5</v>
      </c>
      <c r="K403" s="8">
        <v>0</v>
      </c>
      <c r="L403" s="8">
        <v>0</v>
      </c>
      <c r="M403" s="10"/>
    </row>
    <row r="404" spans="1:13">
      <c r="A404" s="19">
        <v>399</v>
      </c>
      <c r="B404" s="13" t="s">
        <v>5</v>
      </c>
      <c r="C404" s="13" t="s">
        <v>5</v>
      </c>
      <c r="D404" s="13" t="s">
        <v>5</v>
      </c>
      <c r="E404" s="4" t="s">
        <v>5</v>
      </c>
      <c r="F404" s="4" t="s">
        <v>5</v>
      </c>
      <c r="G404" s="8">
        <v>0</v>
      </c>
      <c r="H404" s="8">
        <v>0</v>
      </c>
      <c r="I404" s="15" t="s">
        <v>5</v>
      </c>
      <c r="J404" s="15" t="s">
        <v>5</v>
      </c>
      <c r="K404" s="8">
        <v>0</v>
      </c>
      <c r="L404" s="8">
        <v>0</v>
      </c>
      <c r="M404" s="10"/>
    </row>
    <row r="405" spans="1:13">
      <c r="A405" s="19">
        <v>400</v>
      </c>
      <c r="B405" s="13" t="s">
        <v>5</v>
      </c>
      <c r="C405" s="13" t="s">
        <v>5</v>
      </c>
      <c r="D405" s="13" t="s">
        <v>5</v>
      </c>
      <c r="E405" s="4" t="s">
        <v>5</v>
      </c>
      <c r="F405" s="4" t="s">
        <v>5</v>
      </c>
      <c r="G405" s="8">
        <v>0</v>
      </c>
      <c r="H405" s="8">
        <v>0</v>
      </c>
      <c r="I405" s="15" t="s">
        <v>5</v>
      </c>
      <c r="J405" s="15" t="s">
        <v>5</v>
      </c>
      <c r="K405" s="8">
        <v>0</v>
      </c>
      <c r="L405" s="8">
        <v>0</v>
      </c>
      <c r="M405" s="10"/>
    </row>
    <row r="406" spans="1:13">
      <c r="A406" s="19">
        <v>401</v>
      </c>
      <c r="B406" s="13" t="s">
        <v>5</v>
      </c>
      <c r="C406" s="13" t="s">
        <v>5</v>
      </c>
      <c r="D406" s="13" t="s">
        <v>5</v>
      </c>
      <c r="E406" s="4" t="s">
        <v>5</v>
      </c>
      <c r="F406" s="4" t="s">
        <v>5</v>
      </c>
      <c r="G406" s="8">
        <v>0</v>
      </c>
      <c r="H406" s="8">
        <v>0</v>
      </c>
      <c r="I406" s="15" t="s">
        <v>5</v>
      </c>
      <c r="J406" s="15" t="s">
        <v>5</v>
      </c>
      <c r="K406" s="8">
        <v>0</v>
      </c>
      <c r="L406" s="8">
        <v>0</v>
      </c>
      <c r="M406" s="10"/>
    </row>
    <row r="407" spans="1:13">
      <c r="A407" s="19">
        <v>402</v>
      </c>
      <c r="B407" s="13" t="s">
        <v>5</v>
      </c>
      <c r="C407" s="13" t="s">
        <v>5</v>
      </c>
      <c r="D407" s="13" t="s">
        <v>5</v>
      </c>
      <c r="E407" s="4" t="s">
        <v>5</v>
      </c>
      <c r="F407" s="4" t="s">
        <v>5</v>
      </c>
      <c r="G407" s="8">
        <v>0</v>
      </c>
      <c r="H407" s="8">
        <v>0</v>
      </c>
      <c r="I407" s="15" t="s">
        <v>5</v>
      </c>
      <c r="J407" s="15" t="s">
        <v>5</v>
      </c>
      <c r="K407" s="8">
        <v>0</v>
      </c>
      <c r="L407" s="8">
        <v>0</v>
      </c>
      <c r="M407" s="10"/>
    </row>
    <row r="408" spans="1:13">
      <c r="A408" s="19">
        <v>403</v>
      </c>
      <c r="B408" s="13" t="s">
        <v>5</v>
      </c>
      <c r="C408" s="13" t="s">
        <v>5</v>
      </c>
      <c r="D408" s="13" t="s">
        <v>5</v>
      </c>
      <c r="E408" s="4" t="s">
        <v>5</v>
      </c>
      <c r="F408" s="4" t="s">
        <v>5</v>
      </c>
      <c r="G408" s="8">
        <v>0</v>
      </c>
      <c r="H408" s="8">
        <v>0</v>
      </c>
      <c r="I408" s="15" t="s">
        <v>5</v>
      </c>
      <c r="J408" s="15" t="s">
        <v>5</v>
      </c>
      <c r="K408" s="8">
        <v>0</v>
      </c>
      <c r="L408" s="8">
        <v>0</v>
      </c>
      <c r="M408" s="10"/>
    </row>
    <row r="409" spans="1:13">
      <c r="A409" s="19">
        <v>404</v>
      </c>
      <c r="B409" s="13" t="s">
        <v>5</v>
      </c>
      <c r="C409" s="13" t="s">
        <v>5</v>
      </c>
      <c r="D409" s="13" t="s">
        <v>5</v>
      </c>
      <c r="E409" s="4" t="s">
        <v>5</v>
      </c>
      <c r="F409" s="4" t="s">
        <v>5</v>
      </c>
      <c r="G409" s="8">
        <v>0</v>
      </c>
      <c r="H409" s="8">
        <v>0</v>
      </c>
      <c r="I409" s="15" t="s">
        <v>5</v>
      </c>
      <c r="J409" s="15" t="s">
        <v>5</v>
      </c>
      <c r="K409" s="8">
        <v>0</v>
      </c>
      <c r="L409" s="8">
        <v>0</v>
      </c>
      <c r="M409" s="10"/>
    </row>
    <row r="410" spans="1:13">
      <c r="A410" s="19">
        <v>405</v>
      </c>
      <c r="B410" s="13" t="s">
        <v>5</v>
      </c>
      <c r="C410" s="13" t="s">
        <v>5</v>
      </c>
      <c r="D410" s="13" t="s">
        <v>5</v>
      </c>
      <c r="E410" s="4" t="s">
        <v>5</v>
      </c>
      <c r="F410" s="4" t="s">
        <v>5</v>
      </c>
      <c r="G410" s="8">
        <v>0</v>
      </c>
      <c r="H410" s="8">
        <v>0</v>
      </c>
      <c r="I410" s="15" t="s">
        <v>5</v>
      </c>
      <c r="J410" s="15" t="s">
        <v>5</v>
      </c>
      <c r="K410" s="8">
        <v>0</v>
      </c>
      <c r="L410" s="8">
        <v>0</v>
      </c>
      <c r="M410" s="10"/>
    </row>
    <row r="411" spans="1:13">
      <c r="A411" s="19">
        <v>406</v>
      </c>
      <c r="B411" s="13" t="s">
        <v>5</v>
      </c>
      <c r="C411" s="13" t="s">
        <v>5</v>
      </c>
      <c r="D411" s="13" t="s">
        <v>5</v>
      </c>
      <c r="E411" s="4" t="s">
        <v>5</v>
      </c>
      <c r="F411" s="4" t="s">
        <v>5</v>
      </c>
      <c r="G411" s="8">
        <v>0</v>
      </c>
      <c r="H411" s="8">
        <v>0</v>
      </c>
      <c r="I411" s="15" t="s">
        <v>5</v>
      </c>
      <c r="J411" s="15" t="s">
        <v>5</v>
      </c>
      <c r="K411" s="8">
        <v>0</v>
      </c>
      <c r="L411" s="8">
        <v>0</v>
      </c>
      <c r="M411" s="10"/>
    </row>
    <row r="412" spans="1:13">
      <c r="A412" s="19">
        <v>407</v>
      </c>
      <c r="B412" s="13" t="s">
        <v>5</v>
      </c>
      <c r="C412" s="13" t="s">
        <v>5</v>
      </c>
      <c r="D412" s="13" t="s">
        <v>5</v>
      </c>
      <c r="E412" s="4" t="s">
        <v>5</v>
      </c>
      <c r="F412" s="4" t="s">
        <v>5</v>
      </c>
      <c r="G412" s="8">
        <v>0</v>
      </c>
      <c r="H412" s="8">
        <v>0</v>
      </c>
      <c r="I412" s="15" t="s">
        <v>5</v>
      </c>
      <c r="J412" s="15" t="s">
        <v>5</v>
      </c>
      <c r="K412" s="8">
        <v>0</v>
      </c>
      <c r="L412" s="8">
        <v>0</v>
      </c>
      <c r="M412" s="10"/>
    </row>
    <row r="413" spans="1:13">
      <c r="A413" s="19">
        <v>408</v>
      </c>
      <c r="B413" s="13" t="s">
        <v>5</v>
      </c>
      <c r="C413" s="13" t="s">
        <v>5</v>
      </c>
      <c r="D413" s="13" t="s">
        <v>5</v>
      </c>
      <c r="E413" s="4" t="s">
        <v>5</v>
      </c>
      <c r="F413" s="4" t="s">
        <v>5</v>
      </c>
      <c r="G413" s="8">
        <v>0</v>
      </c>
      <c r="H413" s="8">
        <v>0</v>
      </c>
      <c r="I413" s="15" t="s">
        <v>5</v>
      </c>
      <c r="J413" s="15" t="s">
        <v>5</v>
      </c>
      <c r="K413" s="8">
        <v>0</v>
      </c>
      <c r="L413" s="8">
        <v>0</v>
      </c>
      <c r="M413" s="10"/>
    </row>
    <row r="414" spans="1:13">
      <c r="A414" s="19">
        <v>409</v>
      </c>
      <c r="B414" s="13" t="s">
        <v>5</v>
      </c>
      <c r="C414" s="13" t="s">
        <v>5</v>
      </c>
      <c r="D414" s="13" t="s">
        <v>5</v>
      </c>
      <c r="E414" s="4" t="s">
        <v>5</v>
      </c>
      <c r="F414" s="4" t="s">
        <v>5</v>
      </c>
      <c r="G414" s="8">
        <v>0</v>
      </c>
      <c r="H414" s="8">
        <v>0</v>
      </c>
      <c r="I414" s="15" t="s">
        <v>5</v>
      </c>
      <c r="J414" s="15" t="s">
        <v>5</v>
      </c>
      <c r="K414" s="8">
        <v>0</v>
      </c>
      <c r="L414" s="8">
        <v>0</v>
      </c>
      <c r="M414" s="10"/>
    </row>
    <row r="415" spans="1:13">
      <c r="A415" s="19">
        <v>410</v>
      </c>
      <c r="B415" s="13" t="s">
        <v>5</v>
      </c>
      <c r="C415" s="13" t="s">
        <v>5</v>
      </c>
      <c r="D415" s="13" t="s">
        <v>5</v>
      </c>
      <c r="E415" s="4" t="s">
        <v>5</v>
      </c>
      <c r="F415" s="4" t="s">
        <v>5</v>
      </c>
      <c r="G415" s="8">
        <v>0</v>
      </c>
      <c r="H415" s="8">
        <v>0</v>
      </c>
      <c r="I415" s="15" t="s">
        <v>5</v>
      </c>
      <c r="J415" s="15" t="s">
        <v>5</v>
      </c>
      <c r="K415" s="8">
        <v>0</v>
      </c>
      <c r="L415" s="8">
        <v>0</v>
      </c>
      <c r="M415" s="10"/>
    </row>
    <row r="416" spans="1:13">
      <c r="A416" s="19">
        <v>411</v>
      </c>
      <c r="B416" s="13" t="s">
        <v>5</v>
      </c>
      <c r="C416" s="13" t="s">
        <v>5</v>
      </c>
      <c r="D416" s="13" t="s">
        <v>5</v>
      </c>
      <c r="E416" s="4" t="s">
        <v>5</v>
      </c>
      <c r="F416" s="4" t="s">
        <v>5</v>
      </c>
      <c r="G416" s="8">
        <v>0</v>
      </c>
      <c r="H416" s="8">
        <v>0</v>
      </c>
      <c r="I416" s="15" t="s">
        <v>5</v>
      </c>
      <c r="J416" s="15" t="s">
        <v>5</v>
      </c>
      <c r="K416" s="8">
        <v>0</v>
      </c>
      <c r="L416" s="8">
        <v>0</v>
      </c>
      <c r="M416" s="10"/>
    </row>
    <row r="417" spans="1:13">
      <c r="A417" s="19">
        <v>412</v>
      </c>
      <c r="B417" s="13" t="s">
        <v>5</v>
      </c>
      <c r="C417" s="13" t="s">
        <v>5</v>
      </c>
      <c r="D417" s="13" t="s">
        <v>5</v>
      </c>
      <c r="E417" s="4" t="s">
        <v>5</v>
      </c>
      <c r="F417" s="4" t="s">
        <v>5</v>
      </c>
      <c r="G417" s="8">
        <v>0</v>
      </c>
      <c r="H417" s="8">
        <v>0</v>
      </c>
      <c r="I417" s="15" t="s">
        <v>5</v>
      </c>
      <c r="J417" s="15" t="s">
        <v>5</v>
      </c>
      <c r="K417" s="8">
        <v>0</v>
      </c>
      <c r="L417" s="8">
        <v>0</v>
      </c>
      <c r="M417" s="10"/>
    </row>
    <row r="418" spans="1:13">
      <c r="A418" s="19">
        <v>413</v>
      </c>
      <c r="B418" s="13" t="s">
        <v>5</v>
      </c>
      <c r="C418" s="13" t="s">
        <v>5</v>
      </c>
      <c r="D418" s="13" t="s">
        <v>5</v>
      </c>
      <c r="E418" s="4" t="s">
        <v>5</v>
      </c>
      <c r="F418" s="4" t="s">
        <v>5</v>
      </c>
      <c r="G418" s="8">
        <v>0</v>
      </c>
      <c r="H418" s="8">
        <v>0</v>
      </c>
      <c r="I418" s="15" t="s">
        <v>5</v>
      </c>
      <c r="J418" s="15" t="s">
        <v>5</v>
      </c>
      <c r="K418" s="8">
        <v>0</v>
      </c>
      <c r="L418" s="8">
        <v>0</v>
      </c>
      <c r="M418" s="10"/>
    </row>
    <row r="419" spans="1:13">
      <c r="A419" s="19">
        <v>414</v>
      </c>
      <c r="B419" s="13" t="s">
        <v>5</v>
      </c>
      <c r="C419" s="13" t="s">
        <v>5</v>
      </c>
      <c r="D419" s="13" t="s">
        <v>5</v>
      </c>
      <c r="E419" s="4" t="s">
        <v>5</v>
      </c>
      <c r="F419" s="4" t="s">
        <v>5</v>
      </c>
      <c r="G419" s="8">
        <v>0</v>
      </c>
      <c r="H419" s="8">
        <v>0</v>
      </c>
      <c r="I419" s="15" t="s">
        <v>5</v>
      </c>
      <c r="J419" s="15" t="s">
        <v>5</v>
      </c>
      <c r="K419" s="8">
        <v>0</v>
      </c>
      <c r="L419" s="8">
        <v>0</v>
      </c>
      <c r="M419" s="10"/>
    </row>
    <row r="420" spans="1:13">
      <c r="A420" s="19">
        <v>415</v>
      </c>
      <c r="B420" s="13" t="s">
        <v>5</v>
      </c>
      <c r="C420" s="13" t="s">
        <v>5</v>
      </c>
      <c r="D420" s="13" t="s">
        <v>5</v>
      </c>
      <c r="E420" s="4" t="s">
        <v>5</v>
      </c>
      <c r="F420" s="4" t="s">
        <v>5</v>
      </c>
      <c r="G420" s="8">
        <v>0</v>
      </c>
      <c r="H420" s="8">
        <v>0</v>
      </c>
      <c r="I420" s="15" t="s">
        <v>5</v>
      </c>
      <c r="J420" s="15" t="s">
        <v>5</v>
      </c>
      <c r="K420" s="8">
        <v>0</v>
      </c>
      <c r="L420" s="8">
        <v>0</v>
      </c>
      <c r="M420" s="10"/>
    </row>
    <row r="421" spans="1:13">
      <c r="A421" s="19">
        <v>416</v>
      </c>
      <c r="B421" s="13" t="s">
        <v>5</v>
      </c>
      <c r="C421" s="13" t="s">
        <v>5</v>
      </c>
      <c r="D421" s="13" t="s">
        <v>5</v>
      </c>
      <c r="E421" s="4" t="s">
        <v>5</v>
      </c>
      <c r="F421" s="4" t="s">
        <v>5</v>
      </c>
      <c r="G421" s="8">
        <v>0</v>
      </c>
      <c r="H421" s="8">
        <v>0</v>
      </c>
      <c r="I421" s="15" t="s">
        <v>5</v>
      </c>
      <c r="J421" s="15" t="s">
        <v>5</v>
      </c>
      <c r="K421" s="8">
        <v>0</v>
      </c>
      <c r="L421" s="8">
        <v>0</v>
      </c>
      <c r="M421" s="10"/>
    </row>
    <row r="422" spans="1:13">
      <c r="A422" s="19">
        <v>417</v>
      </c>
      <c r="B422" s="13" t="s">
        <v>5</v>
      </c>
      <c r="C422" s="13" t="s">
        <v>5</v>
      </c>
      <c r="D422" s="13" t="s">
        <v>5</v>
      </c>
      <c r="E422" s="4" t="s">
        <v>5</v>
      </c>
      <c r="F422" s="4" t="s">
        <v>5</v>
      </c>
      <c r="G422" s="8">
        <v>0</v>
      </c>
      <c r="H422" s="8">
        <v>0</v>
      </c>
      <c r="I422" s="15" t="s">
        <v>5</v>
      </c>
      <c r="J422" s="15" t="s">
        <v>5</v>
      </c>
      <c r="K422" s="8">
        <v>0</v>
      </c>
      <c r="L422" s="8">
        <v>0</v>
      </c>
      <c r="M422" s="10"/>
    </row>
    <row r="423" spans="1:13">
      <c r="A423" s="19">
        <v>418</v>
      </c>
      <c r="B423" s="13" t="s">
        <v>5</v>
      </c>
      <c r="C423" s="13" t="s">
        <v>5</v>
      </c>
      <c r="D423" s="13" t="s">
        <v>5</v>
      </c>
      <c r="E423" s="4" t="s">
        <v>5</v>
      </c>
      <c r="F423" s="4" t="s">
        <v>5</v>
      </c>
      <c r="G423" s="8">
        <v>0</v>
      </c>
      <c r="H423" s="8">
        <v>0</v>
      </c>
      <c r="I423" s="15" t="s">
        <v>5</v>
      </c>
      <c r="J423" s="15" t="s">
        <v>5</v>
      </c>
      <c r="K423" s="8">
        <v>0</v>
      </c>
      <c r="L423" s="8">
        <v>0</v>
      </c>
      <c r="M423" s="10"/>
    </row>
    <row r="424" spans="1:13">
      <c r="A424" s="19">
        <v>419</v>
      </c>
      <c r="B424" s="13" t="s">
        <v>5</v>
      </c>
      <c r="C424" s="13" t="s">
        <v>5</v>
      </c>
      <c r="D424" s="13" t="s">
        <v>5</v>
      </c>
      <c r="E424" s="4" t="s">
        <v>5</v>
      </c>
      <c r="F424" s="4" t="s">
        <v>5</v>
      </c>
      <c r="G424" s="8">
        <v>0</v>
      </c>
      <c r="H424" s="8">
        <v>0</v>
      </c>
      <c r="I424" s="15" t="s">
        <v>5</v>
      </c>
      <c r="J424" s="15" t="s">
        <v>5</v>
      </c>
      <c r="K424" s="8">
        <v>0</v>
      </c>
      <c r="L424" s="8">
        <v>0</v>
      </c>
      <c r="M424" s="10"/>
    </row>
    <row r="425" spans="1:13">
      <c r="A425" s="19">
        <v>420</v>
      </c>
      <c r="B425" s="13" t="s">
        <v>5</v>
      </c>
      <c r="C425" s="13" t="s">
        <v>5</v>
      </c>
      <c r="D425" s="13" t="s">
        <v>5</v>
      </c>
      <c r="E425" s="4" t="s">
        <v>5</v>
      </c>
      <c r="F425" s="4" t="s">
        <v>5</v>
      </c>
      <c r="G425" s="8">
        <v>0</v>
      </c>
      <c r="H425" s="8">
        <v>0</v>
      </c>
      <c r="I425" s="15" t="s">
        <v>5</v>
      </c>
      <c r="J425" s="15" t="s">
        <v>5</v>
      </c>
      <c r="K425" s="8">
        <v>0</v>
      </c>
      <c r="L425" s="8">
        <v>0</v>
      </c>
      <c r="M425" s="10"/>
    </row>
    <row r="426" spans="1:13">
      <c r="A426" s="19">
        <v>421</v>
      </c>
      <c r="B426" s="13" t="s">
        <v>5</v>
      </c>
      <c r="C426" s="13" t="s">
        <v>5</v>
      </c>
      <c r="D426" s="13" t="s">
        <v>5</v>
      </c>
      <c r="E426" s="4" t="s">
        <v>5</v>
      </c>
      <c r="F426" s="4" t="s">
        <v>5</v>
      </c>
      <c r="G426" s="8">
        <v>0</v>
      </c>
      <c r="H426" s="8">
        <v>0</v>
      </c>
      <c r="I426" s="15" t="s">
        <v>5</v>
      </c>
      <c r="J426" s="15" t="s">
        <v>5</v>
      </c>
      <c r="K426" s="8">
        <v>0</v>
      </c>
      <c r="L426" s="8">
        <v>0</v>
      </c>
      <c r="M426" s="10"/>
    </row>
    <row r="427" spans="1:13">
      <c r="A427" s="19">
        <v>422</v>
      </c>
      <c r="B427" s="13" t="s">
        <v>5</v>
      </c>
      <c r="C427" s="13" t="s">
        <v>5</v>
      </c>
      <c r="D427" s="13" t="s">
        <v>5</v>
      </c>
      <c r="E427" s="4" t="s">
        <v>5</v>
      </c>
      <c r="F427" s="4" t="s">
        <v>5</v>
      </c>
      <c r="G427" s="8">
        <v>0</v>
      </c>
      <c r="H427" s="8">
        <v>0</v>
      </c>
      <c r="I427" s="15" t="s">
        <v>5</v>
      </c>
      <c r="J427" s="15" t="s">
        <v>5</v>
      </c>
      <c r="K427" s="8">
        <v>0</v>
      </c>
      <c r="L427" s="8">
        <v>0</v>
      </c>
      <c r="M427" s="10"/>
    </row>
    <row r="428" spans="1:13">
      <c r="A428" s="19">
        <v>423</v>
      </c>
      <c r="B428" s="13" t="s">
        <v>5</v>
      </c>
      <c r="C428" s="13" t="s">
        <v>5</v>
      </c>
      <c r="D428" s="13" t="s">
        <v>5</v>
      </c>
      <c r="E428" s="4" t="s">
        <v>5</v>
      </c>
      <c r="F428" s="4" t="s">
        <v>5</v>
      </c>
      <c r="G428" s="8">
        <v>0</v>
      </c>
      <c r="H428" s="8">
        <v>0</v>
      </c>
      <c r="I428" s="15" t="s">
        <v>5</v>
      </c>
      <c r="J428" s="15" t="s">
        <v>5</v>
      </c>
      <c r="K428" s="8">
        <v>0</v>
      </c>
      <c r="L428" s="8">
        <v>0</v>
      </c>
      <c r="M428" s="10"/>
    </row>
    <row r="429" spans="1:13">
      <c r="A429" s="19">
        <v>424</v>
      </c>
      <c r="B429" s="13" t="s">
        <v>5</v>
      </c>
      <c r="C429" s="13" t="s">
        <v>5</v>
      </c>
      <c r="D429" s="13" t="s">
        <v>5</v>
      </c>
      <c r="E429" s="4" t="s">
        <v>5</v>
      </c>
      <c r="F429" s="4" t="s">
        <v>5</v>
      </c>
      <c r="G429" s="8">
        <v>0</v>
      </c>
      <c r="H429" s="8">
        <v>0</v>
      </c>
      <c r="I429" s="15" t="s">
        <v>5</v>
      </c>
      <c r="J429" s="15" t="s">
        <v>5</v>
      </c>
      <c r="K429" s="8">
        <v>0</v>
      </c>
      <c r="L429" s="8">
        <v>0</v>
      </c>
      <c r="M429" s="10"/>
    </row>
    <row r="430" spans="1:13">
      <c r="A430" s="19">
        <v>425</v>
      </c>
      <c r="B430" s="13" t="s">
        <v>5</v>
      </c>
      <c r="C430" s="13" t="s">
        <v>5</v>
      </c>
      <c r="D430" s="13" t="s">
        <v>5</v>
      </c>
      <c r="E430" s="4" t="s">
        <v>5</v>
      </c>
      <c r="F430" s="4" t="s">
        <v>5</v>
      </c>
      <c r="G430" s="8">
        <v>0</v>
      </c>
      <c r="H430" s="8">
        <v>0</v>
      </c>
      <c r="I430" s="15" t="s">
        <v>5</v>
      </c>
      <c r="J430" s="15" t="s">
        <v>5</v>
      </c>
      <c r="K430" s="8">
        <v>0</v>
      </c>
      <c r="L430" s="8">
        <v>0</v>
      </c>
      <c r="M430" s="10"/>
    </row>
    <row r="431" spans="1:13">
      <c r="A431" s="19">
        <v>426</v>
      </c>
      <c r="B431" s="13" t="s">
        <v>5</v>
      </c>
      <c r="C431" s="13" t="s">
        <v>5</v>
      </c>
      <c r="D431" s="13" t="s">
        <v>5</v>
      </c>
      <c r="E431" s="4" t="s">
        <v>5</v>
      </c>
      <c r="F431" s="4" t="s">
        <v>5</v>
      </c>
      <c r="G431" s="8">
        <v>0</v>
      </c>
      <c r="H431" s="8">
        <v>0</v>
      </c>
      <c r="I431" s="15" t="s">
        <v>5</v>
      </c>
      <c r="J431" s="15" t="s">
        <v>5</v>
      </c>
      <c r="K431" s="8">
        <v>0</v>
      </c>
      <c r="L431" s="8">
        <v>0</v>
      </c>
      <c r="M431" s="10"/>
    </row>
    <row r="432" spans="1:13">
      <c r="A432" s="19">
        <v>427</v>
      </c>
      <c r="B432" s="13" t="s">
        <v>5</v>
      </c>
      <c r="C432" s="13" t="s">
        <v>5</v>
      </c>
      <c r="D432" s="13" t="s">
        <v>5</v>
      </c>
      <c r="E432" s="4" t="s">
        <v>5</v>
      </c>
      <c r="F432" s="4" t="s">
        <v>5</v>
      </c>
      <c r="G432" s="8">
        <v>0</v>
      </c>
      <c r="H432" s="8">
        <v>0</v>
      </c>
      <c r="I432" s="15" t="s">
        <v>5</v>
      </c>
      <c r="J432" s="15" t="s">
        <v>5</v>
      </c>
      <c r="K432" s="8">
        <v>0</v>
      </c>
      <c r="L432" s="8">
        <v>0</v>
      </c>
      <c r="M432" s="10"/>
    </row>
    <row r="433" spans="1:13">
      <c r="A433" s="19">
        <v>428</v>
      </c>
      <c r="B433" s="13" t="s">
        <v>5</v>
      </c>
      <c r="C433" s="13" t="s">
        <v>5</v>
      </c>
      <c r="D433" s="13" t="s">
        <v>5</v>
      </c>
      <c r="E433" s="4" t="s">
        <v>5</v>
      </c>
      <c r="F433" s="4" t="s">
        <v>5</v>
      </c>
      <c r="G433" s="8">
        <v>0</v>
      </c>
      <c r="H433" s="8">
        <v>0</v>
      </c>
      <c r="I433" s="15" t="s">
        <v>5</v>
      </c>
      <c r="J433" s="15" t="s">
        <v>5</v>
      </c>
      <c r="K433" s="8">
        <v>0</v>
      </c>
      <c r="L433" s="8">
        <v>0</v>
      </c>
      <c r="M433" s="10"/>
    </row>
    <row r="434" spans="1:13">
      <c r="A434" s="19">
        <v>429</v>
      </c>
      <c r="B434" s="13" t="s">
        <v>5</v>
      </c>
      <c r="C434" s="13" t="s">
        <v>5</v>
      </c>
      <c r="D434" s="13" t="s">
        <v>5</v>
      </c>
      <c r="E434" s="4" t="s">
        <v>5</v>
      </c>
      <c r="F434" s="4" t="s">
        <v>5</v>
      </c>
      <c r="G434" s="8">
        <v>0</v>
      </c>
      <c r="H434" s="8">
        <v>0</v>
      </c>
      <c r="I434" s="15" t="s">
        <v>5</v>
      </c>
      <c r="J434" s="15" t="s">
        <v>5</v>
      </c>
      <c r="K434" s="8">
        <v>0</v>
      </c>
      <c r="L434" s="8">
        <v>0</v>
      </c>
      <c r="M434" s="10"/>
    </row>
    <row r="435" spans="1:13">
      <c r="A435" s="19">
        <v>430</v>
      </c>
      <c r="B435" s="13" t="s">
        <v>5</v>
      </c>
      <c r="C435" s="13" t="s">
        <v>5</v>
      </c>
      <c r="D435" s="13" t="s">
        <v>5</v>
      </c>
      <c r="E435" s="4" t="s">
        <v>5</v>
      </c>
      <c r="F435" s="4" t="s">
        <v>5</v>
      </c>
      <c r="G435" s="8">
        <v>0</v>
      </c>
      <c r="H435" s="8">
        <v>0</v>
      </c>
      <c r="I435" s="15" t="s">
        <v>5</v>
      </c>
      <c r="J435" s="15" t="s">
        <v>5</v>
      </c>
      <c r="K435" s="8">
        <v>0</v>
      </c>
      <c r="L435" s="8">
        <v>0</v>
      </c>
      <c r="M435" s="10"/>
    </row>
    <row r="436" spans="1:13">
      <c r="A436" s="19">
        <v>431</v>
      </c>
      <c r="B436" s="13" t="s">
        <v>5</v>
      </c>
      <c r="C436" s="13" t="s">
        <v>5</v>
      </c>
      <c r="D436" s="13" t="s">
        <v>5</v>
      </c>
      <c r="E436" s="4" t="s">
        <v>5</v>
      </c>
      <c r="F436" s="4" t="s">
        <v>5</v>
      </c>
      <c r="G436" s="8">
        <v>0</v>
      </c>
      <c r="H436" s="8">
        <v>0</v>
      </c>
      <c r="I436" s="15" t="s">
        <v>5</v>
      </c>
      <c r="J436" s="15" t="s">
        <v>5</v>
      </c>
      <c r="K436" s="8">
        <v>0</v>
      </c>
      <c r="L436" s="8">
        <v>0</v>
      </c>
      <c r="M436" s="10"/>
    </row>
    <row r="437" spans="1:13">
      <c r="A437" s="19">
        <v>432</v>
      </c>
      <c r="B437" s="13" t="s">
        <v>5</v>
      </c>
      <c r="C437" s="13" t="s">
        <v>5</v>
      </c>
      <c r="D437" s="13" t="s">
        <v>5</v>
      </c>
      <c r="E437" s="4" t="s">
        <v>5</v>
      </c>
      <c r="F437" s="4" t="s">
        <v>5</v>
      </c>
      <c r="G437" s="8">
        <v>0</v>
      </c>
      <c r="H437" s="8">
        <v>0</v>
      </c>
      <c r="I437" s="15" t="s">
        <v>5</v>
      </c>
      <c r="J437" s="15" t="s">
        <v>5</v>
      </c>
      <c r="K437" s="8">
        <v>0</v>
      </c>
      <c r="L437" s="8">
        <v>0</v>
      </c>
      <c r="M437" s="10"/>
    </row>
    <row r="438" spans="1:13">
      <c r="A438" s="19">
        <v>433</v>
      </c>
      <c r="B438" s="13" t="s">
        <v>5</v>
      </c>
      <c r="C438" s="13" t="s">
        <v>5</v>
      </c>
      <c r="D438" s="13" t="s">
        <v>5</v>
      </c>
      <c r="E438" s="4" t="s">
        <v>5</v>
      </c>
      <c r="F438" s="4" t="s">
        <v>5</v>
      </c>
      <c r="G438" s="8">
        <v>0</v>
      </c>
      <c r="H438" s="8">
        <v>0</v>
      </c>
      <c r="I438" s="15" t="s">
        <v>5</v>
      </c>
      <c r="J438" s="15" t="s">
        <v>5</v>
      </c>
      <c r="K438" s="8">
        <v>0</v>
      </c>
      <c r="L438" s="8">
        <v>0</v>
      </c>
      <c r="M438" s="10"/>
    </row>
    <row r="439" spans="1:13">
      <c r="A439" s="19">
        <v>434</v>
      </c>
      <c r="B439" s="13" t="s">
        <v>5</v>
      </c>
      <c r="C439" s="13" t="s">
        <v>5</v>
      </c>
      <c r="D439" s="13" t="s">
        <v>5</v>
      </c>
      <c r="E439" s="4" t="s">
        <v>5</v>
      </c>
      <c r="F439" s="4" t="s">
        <v>5</v>
      </c>
      <c r="G439" s="8">
        <v>0</v>
      </c>
      <c r="H439" s="8">
        <v>0</v>
      </c>
      <c r="I439" s="15" t="s">
        <v>5</v>
      </c>
      <c r="J439" s="15" t="s">
        <v>5</v>
      </c>
      <c r="K439" s="8">
        <v>0</v>
      </c>
      <c r="L439" s="8">
        <v>0</v>
      </c>
      <c r="M439" s="10"/>
    </row>
    <row r="440" spans="1:13">
      <c r="A440" s="19">
        <v>435</v>
      </c>
      <c r="B440" s="13" t="s">
        <v>5</v>
      </c>
      <c r="C440" s="13" t="s">
        <v>5</v>
      </c>
      <c r="D440" s="13" t="s">
        <v>5</v>
      </c>
      <c r="E440" s="4" t="s">
        <v>5</v>
      </c>
      <c r="F440" s="4" t="s">
        <v>5</v>
      </c>
      <c r="G440" s="8">
        <v>0</v>
      </c>
      <c r="H440" s="8">
        <v>0</v>
      </c>
      <c r="I440" s="15" t="s">
        <v>5</v>
      </c>
      <c r="J440" s="15" t="s">
        <v>5</v>
      </c>
      <c r="K440" s="8">
        <v>0</v>
      </c>
      <c r="L440" s="8">
        <v>0</v>
      </c>
      <c r="M440" s="10"/>
    </row>
    <row r="441" spans="1:13">
      <c r="A441" s="19">
        <v>436</v>
      </c>
      <c r="B441" s="13" t="s">
        <v>5</v>
      </c>
      <c r="C441" s="13" t="s">
        <v>5</v>
      </c>
      <c r="D441" s="13" t="s">
        <v>5</v>
      </c>
      <c r="E441" s="4" t="s">
        <v>5</v>
      </c>
      <c r="F441" s="4" t="s">
        <v>5</v>
      </c>
      <c r="G441" s="8">
        <v>0</v>
      </c>
      <c r="H441" s="8">
        <v>0</v>
      </c>
      <c r="I441" s="15" t="s">
        <v>5</v>
      </c>
      <c r="J441" s="15" t="s">
        <v>5</v>
      </c>
      <c r="K441" s="8">
        <v>0</v>
      </c>
      <c r="L441" s="8">
        <v>0</v>
      </c>
      <c r="M441" s="10"/>
    </row>
    <row r="442" spans="1:13">
      <c r="A442" s="19">
        <v>437</v>
      </c>
      <c r="B442" s="13" t="s">
        <v>5</v>
      </c>
      <c r="C442" s="13" t="s">
        <v>5</v>
      </c>
      <c r="D442" s="13" t="s">
        <v>5</v>
      </c>
      <c r="E442" s="4" t="s">
        <v>5</v>
      </c>
      <c r="F442" s="4" t="s">
        <v>5</v>
      </c>
      <c r="G442" s="8">
        <v>0</v>
      </c>
      <c r="H442" s="8">
        <v>0</v>
      </c>
      <c r="I442" s="15" t="s">
        <v>5</v>
      </c>
      <c r="J442" s="15" t="s">
        <v>5</v>
      </c>
      <c r="K442" s="8">
        <v>0</v>
      </c>
      <c r="L442" s="8">
        <v>0</v>
      </c>
      <c r="M442" s="10"/>
    </row>
    <row r="443" spans="1:13">
      <c r="A443" s="19">
        <v>438</v>
      </c>
      <c r="B443" s="13" t="s">
        <v>5</v>
      </c>
      <c r="C443" s="13" t="s">
        <v>5</v>
      </c>
      <c r="D443" s="13" t="s">
        <v>5</v>
      </c>
      <c r="E443" s="4" t="s">
        <v>5</v>
      </c>
      <c r="F443" s="4" t="s">
        <v>5</v>
      </c>
      <c r="G443" s="8">
        <v>0</v>
      </c>
      <c r="H443" s="8">
        <v>0</v>
      </c>
      <c r="I443" s="15" t="s">
        <v>5</v>
      </c>
      <c r="J443" s="15" t="s">
        <v>5</v>
      </c>
      <c r="K443" s="8">
        <v>0</v>
      </c>
      <c r="L443" s="8">
        <v>0</v>
      </c>
      <c r="M443" s="10"/>
    </row>
    <row r="444" spans="1:13">
      <c r="A444" s="19">
        <v>439</v>
      </c>
      <c r="B444" s="13" t="s">
        <v>5</v>
      </c>
      <c r="C444" s="13" t="s">
        <v>5</v>
      </c>
      <c r="D444" s="13" t="s">
        <v>5</v>
      </c>
      <c r="E444" s="4" t="s">
        <v>5</v>
      </c>
      <c r="F444" s="4" t="s">
        <v>5</v>
      </c>
      <c r="G444" s="8">
        <v>0</v>
      </c>
      <c r="H444" s="8">
        <v>0</v>
      </c>
      <c r="I444" s="15" t="s">
        <v>5</v>
      </c>
      <c r="J444" s="15" t="s">
        <v>5</v>
      </c>
      <c r="K444" s="8">
        <v>0</v>
      </c>
      <c r="L444" s="8">
        <v>0</v>
      </c>
      <c r="M444" s="10"/>
    </row>
    <row r="445" spans="1:13">
      <c r="A445" s="19">
        <v>440</v>
      </c>
      <c r="B445" s="13" t="s">
        <v>5</v>
      </c>
      <c r="C445" s="13" t="s">
        <v>5</v>
      </c>
      <c r="D445" s="13" t="s">
        <v>5</v>
      </c>
      <c r="E445" s="4" t="s">
        <v>5</v>
      </c>
      <c r="F445" s="4" t="s">
        <v>5</v>
      </c>
      <c r="G445" s="8">
        <v>0</v>
      </c>
      <c r="H445" s="8">
        <v>0</v>
      </c>
      <c r="I445" s="15" t="s">
        <v>5</v>
      </c>
      <c r="J445" s="15" t="s">
        <v>5</v>
      </c>
      <c r="K445" s="8">
        <v>0</v>
      </c>
      <c r="L445" s="8">
        <v>0</v>
      </c>
      <c r="M445" s="10"/>
    </row>
    <row r="446" spans="1:13">
      <c r="A446" s="19">
        <v>441</v>
      </c>
      <c r="B446" s="13" t="s">
        <v>5</v>
      </c>
      <c r="C446" s="13" t="s">
        <v>5</v>
      </c>
      <c r="D446" s="13" t="s">
        <v>5</v>
      </c>
      <c r="E446" s="4" t="s">
        <v>5</v>
      </c>
      <c r="F446" s="4" t="s">
        <v>5</v>
      </c>
      <c r="G446" s="8">
        <v>0</v>
      </c>
      <c r="H446" s="8">
        <v>0</v>
      </c>
      <c r="I446" s="15" t="s">
        <v>5</v>
      </c>
      <c r="J446" s="15" t="s">
        <v>5</v>
      </c>
      <c r="K446" s="8">
        <v>0</v>
      </c>
      <c r="L446" s="8">
        <v>0</v>
      </c>
      <c r="M446" s="10"/>
    </row>
    <row r="447" spans="1:13">
      <c r="A447" s="19">
        <v>442</v>
      </c>
      <c r="B447" s="13" t="s">
        <v>5</v>
      </c>
      <c r="C447" s="13" t="s">
        <v>5</v>
      </c>
      <c r="D447" s="13" t="s">
        <v>5</v>
      </c>
      <c r="E447" s="4" t="s">
        <v>5</v>
      </c>
      <c r="F447" s="4" t="s">
        <v>5</v>
      </c>
      <c r="G447" s="8">
        <v>0</v>
      </c>
      <c r="H447" s="8">
        <v>0</v>
      </c>
      <c r="I447" s="15" t="s">
        <v>5</v>
      </c>
      <c r="J447" s="15" t="s">
        <v>5</v>
      </c>
      <c r="K447" s="8">
        <v>0</v>
      </c>
      <c r="L447" s="8">
        <v>0</v>
      </c>
      <c r="M447" s="10"/>
    </row>
    <row r="448" spans="1:13">
      <c r="A448" s="19">
        <v>443</v>
      </c>
      <c r="B448" s="13" t="s">
        <v>5</v>
      </c>
      <c r="C448" s="13" t="s">
        <v>5</v>
      </c>
      <c r="D448" s="13" t="s">
        <v>5</v>
      </c>
      <c r="E448" s="4" t="s">
        <v>5</v>
      </c>
      <c r="F448" s="4" t="s">
        <v>5</v>
      </c>
      <c r="G448" s="8">
        <v>0</v>
      </c>
      <c r="H448" s="8">
        <v>0</v>
      </c>
      <c r="I448" s="15" t="s">
        <v>5</v>
      </c>
      <c r="J448" s="15" t="s">
        <v>5</v>
      </c>
      <c r="K448" s="8">
        <v>0</v>
      </c>
      <c r="L448" s="8">
        <v>0</v>
      </c>
      <c r="M448" s="10"/>
    </row>
    <row r="449" spans="1:13">
      <c r="A449" s="19">
        <v>444</v>
      </c>
      <c r="B449" s="13" t="s">
        <v>5</v>
      </c>
      <c r="C449" s="13" t="s">
        <v>5</v>
      </c>
      <c r="D449" s="13" t="s">
        <v>5</v>
      </c>
      <c r="E449" s="4" t="s">
        <v>5</v>
      </c>
      <c r="F449" s="4" t="s">
        <v>5</v>
      </c>
      <c r="G449" s="8">
        <v>0</v>
      </c>
      <c r="H449" s="8">
        <v>0</v>
      </c>
      <c r="I449" s="15" t="s">
        <v>5</v>
      </c>
      <c r="J449" s="15" t="s">
        <v>5</v>
      </c>
      <c r="K449" s="8">
        <v>0</v>
      </c>
      <c r="L449" s="8">
        <v>0</v>
      </c>
      <c r="M449" s="10"/>
    </row>
    <row r="450" spans="1:13">
      <c r="A450" s="19">
        <v>445</v>
      </c>
      <c r="B450" s="13" t="s">
        <v>5</v>
      </c>
      <c r="C450" s="13" t="s">
        <v>5</v>
      </c>
      <c r="D450" s="13" t="s">
        <v>5</v>
      </c>
      <c r="E450" s="4" t="s">
        <v>5</v>
      </c>
      <c r="F450" s="4" t="s">
        <v>5</v>
      </c>
      <c r="G450" s="8">
        <v>0</v>
      </c>
      <c r="H450" s="8">
        <v>0</v>
      </c>
      <c r="I450" s="15" t="s">
        <v>5</v>
      </c>
      <c r="J450" s="15" t="s">
        <v>5</v>
      </c>
      <c r="K450" s="8">
        <v>0</v>
      </c>
      <c r="L450" s="8">
        <v>0</v>
      </c>
      <c r="M450" s="10"/>
    </row>
    <row r="451" spans="1:13">
      <c r="A451" s="19">
        <v>446</v>
      </c>
      <c r="B451" s="13" t="s">
        <v>5</v>
      </c>
      <c r="C451" s="13" t="s">
        <v>5</v>
      </c>
      <c r="D451" s="13" t="s">
        <v>5</v>
      </c>
      <c r="E451" s="4" t="s">
        <v>5</v>
      </c>
      <c r="F451" s="4" t="s">
        <v>5</v>
      </c>
      <c r="G451" s="8">
        <v>0</v>
      </c>
      <c r="H451" s="8">
        <v>0</v>
      </c>
      <c r="I451" s="15" t="s">
        <v>5</v>
      </c>
      <c r="J451" s="15" t="s">
        <v>5</v>
      </c>
      <c r="K451" s="8">
        <v>0</v>
      </c>
      <c r="L451" s="8">
        <v>0</v>
      </c>
      <c r="M451" s="10"/>
    </row>
    <row r="452" spans="1:13">
      <c r="A452" s="19">
        <v>447</v>
      </c>
      <c r="B452" s="13" t="s">
        <v>5</v>
      </c>
      <c r="C452" s="13" t="s">
        <v>5</v>
      </c>
      <c r="D452" s="13" t="s">
        <v>5</v>
      </c>
      <c r="E452" s="4" t="s">
        <v>5</v>
      </c>
      <c r="F452" s="4" t="s">
        <v>5</v>
      </c>
      <c r="G452" s="8">
        <v>0</v>
      </c>
      <c r="H452" s="8">
        <v>0</v>
      </c>
      <c r="I452" s="15" t="s">
        <v>5</v>
      </c>
      <c r="J452" s="15" t="s">
        <v>5</v>
      </c>
      <c r="K452" s="8">
        <v>0</v>
      </c>
      <c r="L452" s="8">
        <v>0</v>
      </c>
      <c r="M452" s="10"/>
    </row>
    <row r="453" spans="1:13">
      <c r="A453" s="19">
        <v>448</v>
      </c>
      <c r="B453" s="13" t="s">
        <v>5</v>
      </c>
      <c r="C453" s="13" t="s">
        <v>5</v>
      </c>
      <c r="D453" s="13" t="s">
        <v>5</v>
      </c>
      <c r="E453" s="4" t="s">
        <v>5</v>
      </c>
      <c r="F453" s="4" t="s">
        <v>5</v>
      </c>
      <c r="G453" s="8">
        <v>0</v>
      </c>
      <c r="H453" s="8">
        <v>0</v>
      </c>
      <c r="I453" s="15" t="s">
        <v>5</v>
      </c>
      <c r="J453" s="15" t="s">
        <v>5</v>
      </c>
      <c r="K453" s="8">
        <v>0</v>
      </c>
      <c r="L453" s="8">
        <v>0</v>
      </c>
      <c r="M453" s="10"/>
    </row>
    <row r="454" spans="1:13">
      <c r="A454" s="19">
        <v>449</v>
      </c>
      <c r="B454" s="13" t="s">
        <v>5</v>
      </c>
      <c r="C454" s="13" t="s">
        <v>5</v>
      </c>
      <c r="D454" s="13" t="s">
        <v>5</v>
      </c>
      <c r="E454" s="4" t="s">
        <v>5</v>
      </c>
      <c r="F454" s="4" t="s">
        <v>5</v>
      </c>
      <c r="G454" s="8">
        <v>0</v>
      </c>
      <c r="H454" s="8">
        <v>0</v>
      </c>
      <c r="I454" s="15" t="s">
        <v>5</v>
      </c>
      <c r="J454" s="15" t="s">
        <v>5</v>
      </c>
      <c r="K454" s="8">
        <v>0</v>
      </c>
      <c r="L454" s="8">
        <v>0</v>
      </c>
      <c r="M454" s="10"/>
    </row>
    <row r="455" spans="1:13">
      <c r="A455" s="19">
        <v>450</v>
      </c>
      <c r="B455" s="13" t="s">
        <v>5</v>
      </c>
      <c r="C455" s="13" t="s">
        <v>5</v>
      </c>
      <c r="D455" s="13" t="s">
        <v>5</v>
      </c>
      <c r="E455" s="4" t="s">
        <v>5</v>
      </c>
      <c r="F455" s="4" t="s">
        <v>5</v>
      </c>
      <c r="G455" s="8">
        <v>0</v>
      </c>
      <c r="H455" s="8">
        <v>0</v>
      </c>
      <c r="I455" s="15" t="s">
        <v>5</v>
      </c>
      <c r="J455" s="15" t="s">
        <v>5</v>
      </c>
      <c r="K455" s="8">
        <v>0</v>
      </c>
      <c r="L455" s="8">
        <v>0</v>
      </c>
      <c r="M455" s="10"/>
    </row>
    <row r="456" spans="1:13">
      <c r="A456" s="19">
        <v>451</v>
      </c>
      <c r="B456" s="13" t="s">
        <v>5</v>
      </c>
      <c r="C456" s="13" t="s">
        <v>5</v>
      </c>
      <c r="D456" s="13" t="s">
        <v>5</v>
      </c>
      <c r="E456" s="4" t="s">
        <v>5</v>
      </c>
      <c r="F456" s="4" t="s">
        <v>5</v>
      </c>
      <c r="G456" s="8">
        <v>0</v>
      </c>
      <c r="H456" s="8">
        <v>0</v>
      </c>
      <c r="I456" s="15" t="s">
        <v>5</v>
      </c>
      <c r="J456" s="15" t="s">
        <v>5</v>
      </c>
      <c r="K456" s="8">
        <v>0</v>
      </c>
      <c r="L456" s="8">
        <v>0</v>
      </c>
      <c r="M456" s="10"/>
    </row>
    <row r="457" spans="1:13">
      <c r="A457" s="19">
        <v>452</v>
      </c>
      <c r="B457" s="13" t="s">
        <v>5</v>
      </c>
      <c r="C457" s="13" t="s">
        <v>5</v>
      </c>
      <c r="D457" s="13" t="s">
        <v>5</v>
      </c>
      <c r="E457" s="4" t="s">
        <v>5</v>
      </c>
      <c r="F457" s="4" t="s">
        <v>5</v>
      </c>
      <c r="G457" s="8">
        <v>0</v>
      </c>
      <c r="H457" s="8">
        <v>0</v>
      </c>
      <c r="I457" s="15" t="s">
        <v>5</v>
      </c>
      <c r="J457" s="15" t="s">
        <v>5</v>
      </c>
      <c r="K457" s="8">
        <v>0</v>
      </c>
      <c r="L457" s="8">
        <v>0</v>
      </c>
      <c r="M457" s="10"/>
    </row>
    <row r="458" spans="1:13">
      <c r="A458" s="19">
        <v>453</v>
      </c>
      <c r="B458" s="13" t="s">
        <v>5</v>
      </c>
      <c r="C458" s="13" t="s">
        <v>5</v>
      </c>
      <c r="D458" s="13" t="s">
        <v>5</v>
      </c>
      <c r="E458" s="4" t="s">
        <v>5</v>
      </c>
      <c r="F458" s="4" t="s">
        <v>5</v>
      </c>
      <c r="G458" s="8">
        <v>0</v>
      </c>
      <c r="H458" s="8">
        <v>0</v>
      </c>
      <c r="I458" s="15" t="s">
        <v>5</v>
      </c>
      <c r="J458" s="15" t="s">
        <v>5</v>
      </c>
      <c r="K458" s="8">
        <v>0</v>
      </c>
      <c r="L458" s="8">
        <v>0</v>
      </c>
      <c r="M458" s="10"/>
    </row>
    <row r="459" spans="1:13">
      <c r="A459" s="19">
        <v>454</v>
      </c>
      <c r="B459" s="13" t="s">
        <v>5</v>
      </c>
      <c r="C459" s="13" t="s">
        <v>5</v>
      </c>
      <c r="D459" s="13" t="s">
        <v>5</v>
      </c>
      <c r="E459" s="4" t="s">
        <v>5</v>
      </c>
      <c r="F459" s="4" t="s">
        <v>5</v>
      </c>
      <c r="G459" s="8">
        <v>0</v>
      </c>
      <c r="H459" s="8">
        <v>0</v>
      </c>
      <c r="I459" s="15" t="s">
        <v>5</v>
      </c>
      <c r="J459" s="15" t="s">
        <v>5</v>
      </c>
      <c r="K459" s="8">
        <v>0</v>
      </c>
      <c r="L459" s="8">
        <v>0</v>
      </c>
      <c r="M459" s="10"/>
    </row>
    <row r="460" spans="1:13">
      <c r="A460" s="19">
        <v>455</v>
      </c>
      <c r="B460" s="13" t="s">
        <v>5</v>
      </c>
      <c r="C460" s="13" t="s">
        <v>5</v>
      </c>
      <c r="D460" s="13" t="s">
        <v>5</v>
      </c>
      <c r="E460" s="4" t="s">
        <v>5</v>
      </c>
      <c r="F460" s="4" t="s">
        <v>5</v>
      </c>
      <c r="G460" s="8">
        <v>0</v>
      </c>
      <c r="H460" s="8">
        <v>0</v>
      </c>
      <c r="I460" s="15" t="s">
        <v>5</v>
      </c>
      <c r="J460" s="15" t="s">
        <v>5</v>
      </c>
      <c r="K460" s="8">
        <v>0</v>
      </c>
      <c r="L460" s="8">
        <v>0</v>
      </c>
      <c r="M460" s="10"/>
    </row>
    <row r="461" spans="1:13">
      <c r="A461" s="19">
        <v>456</v>
      </c>
      <c r="B461" s="13" t="s">
        <v>5</v>
      </c>
      <c r="C461" s="13" t="s">
        <v>5</v>
      </c>
      <c r="D461" s="13" t="s">
        <v>5</v>
      </c>
      <c r="E461" s="4" t="s">
        <v>5</v>
      </c>
      <c r="F461" s="4" t="s">
        <v>5</v>
      </c>
      <c r="G461" s="8">
        <v>0</v>
      </c>
      <c r="H461" s="8">
        <v>0</v>
      </c>
      <c r="I461" s="15" t="s">
        <v>5</v>
      </c>
      <c r="J461" s="15" t="s">
        <v>5</v>
      </c>
      <c r="K461" s="8">
        <v>0</v>
      </c>
      <c r="L461" s="8">
        <v>0</v>
      </c>
      <c r="M461" s="10"/>
    </row>
    <row r="462" spans="1:13">
      <c r="A462" s="19">
        <v>457</v>
      </c>
      <c r="B462" s="13" t="s">
        <v>5</v>
      </c>
      <c r="C462" s="13" t="s">
        <v>5</v>
      </c>
      <c r="D462" s="13" t="s">
        <v>5</v>
      </c>
      <c r="E462" s="4" t="s">
        <v>5</v>
      </c>
      <c r="F462" s="4" t="s">
        <v>5</v>
      </c>
      <c r="G462" s="8">
        <v>0</v>
      </c>
      <c r="H462" s="8">
        <v>0</v>
      </c>
      <c r="I462" s="15" t="s">
        <v>5</v>
      </c>
      <c r="J462" s="15" t="s">
        <v>5</v>
      </c>
      <c r="K462" s="8">
        <v>0</v>
      </c>
      <c r="L462" s="8">
        <v>0</v>
      </c>
      <c r="M462" s="10"/>
    </row>
    <row r="463" spans="1:13">
      <c r="A463" s="19">
        <v>458</v>
      </c>
      <c r="B463" s="13" t="s">
        <v>5</v>
      </c>
      <c r="C463" s="13" t="s">
        <v>5</v>
      </c>
      <c r="D463" s="13" t="s">
        <v>5</v>
      </c>
      <c r="E463" s="4" t="s">
        <v>5</v>
      </c>
      <c r="F463" s="4" t="s">
        <v>5</v>
      </c>
      <c r="G463" s="8">
        <v>0</v>
      </c>
      <c r="H463" s="8">
        <v>0</v>
      </c>
      <c r="I463" s="15" t="s">
        <v>5</v>
      </c>
      <c r="J463" s="15" t="s">
        <v>5</v>
      </c>
      <c r="K463" s="8">
        <v>0</v>
      </c>
      <c r="L463" s="8">
        <v>0</v>
      </c>
      <c r="M463" s="10"/>
    </row>
    <row r="464" spans="1:13">
      <c r="A464" s="19">
        <v>459</v>
      </c>
      <c r="B464" s="13" t="s">
        <v>5</v>
      </c>
      <c r="C464" s="13" t="s">
        <v>5</v>
      </c>
      <c r="D464" s="13" t="s">
        <v>5</v>
      </c>
      <c r="E464" s="4" t="s">
        <v>5</v>
      </c>
      <c r="F464" s="4" t="s">
        <v>5</v>
      </c>
      <c r="G464" s="8">
        <v>0</v>
      </c>
      <c r="H464" s="8">
        <v>0</v>
      </c>
      <c r="I464" s="15" t="s">
        <v>5</v>
      </c>
      <c r="J464" s="15" t="s">
        <v>5</v>
      </c>
      <c r="K464" s="8">
        <v>0</v>
      </c>
      <c r="L464" s="8">
        <v>0</v>
      </c>
      <c r="M464" s="10"/>
    </row>
    <row r="465" spans="1:13">
      <c r="A465" s="19">
        <v>460</v>
      </c>
      <c r="B465" s="13" t="s">
        <v>5</v>
      </c>
      <c r="C465" s="13" t="s">
        <v>5</v>
      </c>
      <c r="D465" s="13" t="s">
        <v>5</v>
      </c>
      <c r="E465" s="4" t="s">
        <v>5</v>
      </c>
      <c r="F465" s="4" t="s">
        <v>5</v>
      </c>
      <c r="G465" s="8">
        <v>0</v>
      </c>
      <c r="H465" s="8">
        <v>0</v>
      </c>
      <c r="I465" s="15" t="s">
        <v>5</v>
      </c>
      <c r="J465" s="15" t="s">
        <v>5</v>
      </c>
      <c r="K465" s="8">
        <v>0</v>
      </c>
      <c r="L465" s="8">
        <v>0</v>
      </c>
      <c r="M465" s="10"/>
    </row>
    <row r="466" spans="1:13">
      <c r="A466" s="19">
        <v>461</v>
      </c>
      <c r="B466" s="13" t="s">
        <v>5</v>
      </c>
      <c r="C466" s="13" t="s">
        <v>5</v>
      </c>
      <c r="D466" s="13" t="s">
        <v>5</v>
      </c>
      <c r="E466" s="4" t="s">
        <v>5</v>
      </c>
      <c r="F466" s="4" t="s">
        <v>5</v>
      </c>
      <c r="G466" s="8">
        <v>0</v>
      </c>
      <c r="H466" s="8">
        <v>0</v>
      </c>
      <c r="I466" s="15" t="s">
        <v>5</v>
      </c>
      <c r="J466" s="15" t="s">
        <v>5</v>
      </c>
      <c r="K466" s="8">
        <v>0</v>
      </c>
      <c r="L466" s="8">
        <v>0</v>
      </c>
      <c r="M466" s="10"/>
    </row>
    <row r="467" spans="1:13">
      <c r="A467" s="19">
        <v>462</v>
      </c>
      <c r="B467" s="13" t="s">
        <v>5</v>
      </c>
      <c r="C467" s="13" t="s">
        <v>5</v>
      </c>
      <c r="D467" s="13" t="s">
        <v>5</v>
      </c>
      <c r="E467" s="4" t="s">
        <v>5</v>
      </c>
      <c r="F467" s="4" t="s">
        <v>5</v>
      </c>
      <c r="G467" s="8">
        <v>0</v>
      </c>
      <c r="H467" s="8">
        <v>0</v>
      </c>
      <c r="I467" s="15" t="s">
        <v>5</v>
      </c>
      <c r="J467" s="15" t="s">
        <v>5</v>
      </c>
      <c r="K467" s="8">
        <v>0</v>
      </c>
      <c r="L467" s="8">
        <v>0</v>
      </c>
      <c r="M467" s="10"/>
    </row>
    <row r="468" spans="1:13">
      <c r="A468" s="19">
        <v>463</v>
      </c>
      <c r="B468" s="13" t="s">
        <v>5</v>
      </c>
      <c r="C468" s="13" t="s">
        <v>5</v>
      </c>
      <c r="D468" s="13" t="s">
        <v>5</v>
      </c>
      <c r="E468" s="4" t="s">
        <v>5</v>
      </c>
      <c r="F468" s="4" t="s">
        <v>5</v>
      </c>
      <c r="G468" s="8">
        <v>0</v>
      </c>
      <c r="H468" s="8">
        <v>0</v>
      </c>
      <c r="I468" s="15" t="s">
        <v>5</v>
      </c>
      <c r="J468" s="15" t="s">
        <v>5</v>
      </c>
      <c r="K468" s="8">
        <v>0</v>
      </c>
      <c r="L468" s="8">
        <v>0</v>
      </c>
      <c r="M468" s="10"/>
    </row>
    <row r="469" spans="1:13">
      <c r="A469" s="19">
        <v>464</v>
      </c>
      <c r="B469" s="13" t="s">
        <v>5</v>
      </c>
      <c r="C469" s="13" t="s">
        <v>5</v>
      </c>
      <c r="D469" s="13" t="s">
        <v>5</v>
      </c>
      <c r="E469" s="4" t="s">
        <v>5</v>
      </c>
      <c r="F469" s="4" t="s">
        <v>5</v>
      </c>
      <c r="G469" s="8">
        <v>0</v>
      </c>
      <c r="H469" s="8">
        <v>0</v>
      </c>
      <c r="I469" s="15" t="s">
        <v>5</v>
      </c>
      <c r="J469" s="15" t="s">
        <v>5</v>
      </c>
      <c r="K469" s="8">
        <v>0</v>
      </c>
      <c r="L469" s="8">
        <v>0</v>
      </c>
      <c r="M469" s="10"/>
    </row>
    <row r="470" spans="1:13">
      <c r="A470" s="19">
        <v>465</v>
      </c>
      <c r="B470" s="13" t="s">
        <v>5</v>
      </c>
      <c r="C470" s="13" t="s">
        <v>5</v>
      </c>
      <c r="D470" s="13" t="s">
        <v>5</v>
      </c>
      <c r="E470" s="4" t="s">
        <v>5</v>
      </c>
      <c r="F470" s="4" t="s">
        <v>5</v>
      </c>
      <c r="G470" s="8">
        <v>0</v>
      </c>
      <c r="H470" s="8">
        <v>0</v>
      </c>
      <c r="I470" s="15" t="s">
        <v>5</v>
      </c>
      <c r="J470" s="15" t="s">
        <v>5</v>
      </c>
      <c r="K470" s="8">
        <v>0</v>
      </c>
      <c r="L470" s="8">
        <v>0</v>
      </c>
      <c r="M470" s="10"/>
    </row>
    <row r="471" spans="1:13">
      <c r="A471" s="19">
        <v>466</v>
      </c>
      <c r="B471" s="13" t="s">
        <v>5</v>
      </c>
      <c r="C471" s="13" t="s">
        <v>5</v>
      </c>
      <c r="D471" s="13" t="s">
        <v>5</v>
      </c>
      <c r="E471" s="4" t="s">
        <v>5</v>
      </c>
      <c r="F471" s="4" t="s">
        <v>5</v>
      </c>
      <c r="G471" s="8">
        <v>0</v>
      </c>
      <c r="H471" s="8">
        <v>0</v>
      </c>
      <c r="I471" s="15" t="s">
        <v>5</v>
      </c>
      <c r="J471" s="15" t="s">
        <v>5</v>
      </c>
      <c r="K471" s="8">
        <v>0</v>
      </c>
      <c r="L471" s="8">
        <v>0</v>
      </c>
      <c r="M471" s="10"/>
    </row>
    <row r="472" spans="1:13">
      <c r="A472" s="19">
        <v>467</v>
      </c>
      <c r="B472" s="13" t="s">
        <v>5</v>
      </c>
      <c r="C472" s="13" t="s">
        <v>5</v>
      </c>
      <c r="D472" s="13" t="s">
        <v>5</v>
      </c>
      <c r="E472" s="4" t="s">
        <v>5</v>
      </c>
      <c r="F472" s="4" t="s">
        <v>5</v>
      </c>
      <c r="G472" s="8">
        <v>0</v>
      </c>
      <c r="H472" s="8">
        <v>0</v>
      </c>
      <c r="I472" s="15" t="s">
        <v>5</v>
      </c>
      <c r="J472" s="15" t="s">
        <v>5</v>
      </c>
      <c r="K472" s="8">
        <v>0</v>
      </c>
      <c r="L472" s="8">
        <v>0</v>
      </c>
      <c r="M472" s="10"/>
    </row>
    <row r="473" spans="1:13">
      <c r="A473" s="19">
        <v>468</v>
      </c>
      <c r="B473" s="13" t="s">
        <v>5</v>
      </c>
      <c r="C473" s="13" t="s">
        <v>5</v>
      </c>
      <c r="D473" s="13" t="s">
        <v>5</v>
      </c>
      <c r="E473" s="4" t="s">
        <v>5</v>
      </c>
      <c r="F473" s="4" t="s">
        <v>5</v>
      </c>
      <c r="G473" s="8">
        <v>0</v>
      </c>
      <c r="H473" s="8">
        <v>0</v>
      </c>
      <c r="I473" s="15" t="s">
        <v>5</v>
      </c>
      <c r="J473" s="15" t="s">
        <v>5</v>
      </c>
      <c r="K473" s="8">
        <v>0</v>
      </c>
      <c r="L473" s="8">
        <v>0</v>
      </c>
      <c r="M473" s="10"/>
    </row>
    <row r="474" spans="1:13">
      <c r="A474" s="19">
        <v>469</v>
      </c>
      <c r="B474" s="13" t="s">
        <v>5</v>
      </c>
      <c r="C474" s="13" t="s">
        <v>5</v>
      </c>
      <c r="D474" s="13" t="s">
        <v>5</v>
      </c>
      <c r="E474" s="4" t="s">
        <v>5</v>
      </c>
      <c r="F474" s="4" t="s">
        <v>5</v>
      </c>
      <c r="G474" s="8">
        <v>0</v>
      </c>
      <c r="H474" s="8">
        <v>0</v>
      </c>
      <c r="I474" s="15" t="s">
        <v>5</v>
      </c>
      <c r="J474" s="15" t="s">
        <v>5</v>
      </c>
      <c r="K474" s="8">
        <v>0</v>
      </c>
      <c r="L474" s="8">
        <v>0</v>
      </c>
      <c r="M474" s="10"/>
    </row>
    <row r="475" spans="1:13">
      <c r="A475" s="19">
        <v>470</v>
      </c>
      <c r="B475" s="13" t="s">
        <v>5</v>
      </c>
      <c r="C475" s="13" t="s">
        <v>5</v>
      </c>
      <c r="D475" s="13" t="s">
        <v>5</v>
      </c>
      <c r="E475" s="4" t="s">
        <v>5</v>
      </c>
      <c r="F475" s="4" t="s">
        <v>5</v>
      </c>
      <c r="G475" s="8">
        <v>0</v>
      </c>
      <c r="H475" s="8">
        <v>0</v>
      </c>
      <c r="I475" s="15" t="s">
        <v>5</v>
      </c>
      <c r="J475" s="15" t="s">
        <v>5</v>
      </c>
      <c r="K475" s="8">
        <v>0</v>
      </c>
      <c r="L475" s="8">
        <v>0</v>
      </c>
      <c r="M475" s="10"/>
    </row>
    <row r="476" spans="1:13">
      <c r="A476" s="19">
        <v>471</v>
      </c>
      <c r="B476" s="13" t="s">
        <v>5</v>
      </c>
      <c r="C476" s="13" t="s">
        <v>5</v>
      </c>
      <c r="D476" s="13" t="s">
        <v>5</v>
      </c>
      <c r="E476" s="4" t="s">
        <v>5</v>
      </c>
      <c r="F476" s="4" t="s">
        <v>5</v>
      </c>
      <c r="G476" s="8">
        <v>0</v>
      </c>
      <c r="H476" s="8">
        <v>0</v>
      </c>
      <c r="I476" s="15" t="s">
        <v>5</v>
      </c>
      <c r="J476" s="15" t="s">
        <v>5</v>
      </c>
      <c r="K476" s="8">
        <v>0</v>
      </c>
      <c r="L476" s="8">
        <v>0</v>
      </c>
      <c r="M476" s="10"/>
    </row>
    <row r="477" spans="1:13">
      <c r="A477" s="19">
        <v>472</v>
      </c>
      <c r="B477" s="13" t="s">
        <v>5</v>
      </c>
      <c r="C477" s="13" t="s">
        <v>5</v>
      </c>
      <c r="D477" s="13" t="s">
        <v>5</v>
      </c>
      <c r="E477" s="4" t="s">
        <v>5</v>
      </c>
      <c r="F477" s="4" t="s">
        <v>5</v>
      </c>
      <c r="G477" s="8">
        <v>0</v>
      </c>
      <c r="H477" s="8">
        <v>0</v>
      </c>
      <c r="I477" s="15" t="s">
        <v>5</v>
      </c>
      <c r="J477" s="15" t="s">
        <v>5</v>
      </c>
      <c r="K477" s="8">
        <v>0</v>
      </c>
      <c r="L477" s="8">
        <v>0</v>
      </c>
      <c r="M477" s="10"/>
    </row>
    <row r="478" spans="1:13">
      <c r="A478" s="19">
        <v>473</v>
      </c>
      <c r="B478" s="13" t="s">
        <v>5</v>
      </c>
      <c r="C478" s="13" t="s">
        <v>5</v>
      </c>
      <c r="D478" s="13" t="s">
        <v>5</v>
      </c>
      <c r="E478" s="4" t="s">
        <v>5</v>
      </c>
      <c r="F478" s="4" t="s">
        <v>5</v>
      </c>
      <c r="G478" s="8">
        <v>0</v>
      </c>
      <c r="H478" s="8">
        <v>0</v>
      </c>
      <c r="I478" s="15" t="s">
        <v>5</v>
      </c>
      <c r="J478" s="15" t="s">
        <v>5</v>
      </c>
      <c r="K478" s="8">
        <v>0</v>
      </c>
      <c r="L478" s="8">
        <v>0</v>
      </c>
      <c r="M478" s="10"/>
    </row>
    <row r="479" spans="1:13">
      <c r="A479" s="19">
        <v>474</v>
      </c>
      <c r="B479" s="13" t="s">
        <v>5</v>
      </c>
      <c r="C479" s="13" t="s">
        <v>5</v>
      </c>
      <c r="D479" s="13" t="s">
        <v>5</v>
      </c>
      <c r="E479" s="4" t="s">
        <v>5</v>
      </c>
      <c r="F479" s="4" t="s">
        <v>5</v>
      </c>
      <c r="G479" s="8">
        <v>0</v>
      </c>
      <c r="H479" s="8">
        <v>0</v>
      </c>
      <c r="I479" s="15" t="s">
        <v>5</v>
      </c>
      <c r="J479" s="15" t="s">
        <v>5</v>
      </c>
      <c r="K479" s="8">
        <v>0</v>
      </c>
      <c r="L479" s="8">
        <v>0</v>
      </c>
      <c r="M479" s="10"/>
    </row>
    <row r="480" spans="1:13">
      <c r="A480" s="19">
        <v>475</v>
      </c>
      <c r="B480" s="13" t="s">
        <v>5</v>
      </c>
      <c r="C480" s="13" t="s">
        <v>5</v>
      </c>
      <c r="D480" s="13" t="s">
        <v>5</v>
      </c>
      <c r="E480" s="4" t="s">
        <v>5</v>
      </c>
      <c r="F480" s="4" t="s">
        <v>5</v>
      </c>
      <c r="G480" s="8">
        <v>0</v>
      </c>
      <c r="H480" s="8">
        <v>0</v>
      </c>
      <c r="I480" s="15" t="s">
        <v>5</v>
      </c>
      <c r="J480" s="15" t="s">
        <v>5</v>
      </c>
      <c r="K480" s="8">
        <v>0</v>
      </c>
      <c r="L480" s="8">
        <v>0</v>
      </c>
      <c r="M480" s="10"/>
    </row>
    <row r="481" spans="1:13">
      <c r="A481" s="19">
        <v>476</v>
      </c>
      <c r="B481" s="13" t="s">
        <v>5</v>
      </c>
      <c r="C481" s="13" t="s">
        <v>5</v>
      </c>
      <c r="D481" s="13" t="s">
        <v>5</v>
      </c>
      <c r="E481" s="4" t="s">
        <v>5</v>
      </c>
      <c r="F481" s="4" t="s">
        <v>5</v>
      </c>
      <c r="G481" s="8">
        <v>0</v>
      </c>
      <c r="H481" s="8">
        <v>0</v>
      </c>
      <c r="I481" s="15" t="s">
        <v>5</v>
      </c>
      <c r="J481" s="15" t="s">
        <v>5</v>
      </c>
      <c r="K481" s="8">
        <v>0</v>
      </c>
      <c r="L481" s="8">
        <v>0</v>
      </c>
      <c r="M481" s="10"/>
    </row>
    <row r="482" spans="1:13">
      <c r="A482" s="19">
        <v>477</v>
      </c>
      <c r="B482" s="13" t="s">
        <v>5</v>
      </c>
      <c r="C482" s="13" t="s">
        <v>5</v>
      </c>
      <c r="D482" s="13" t="s">
        <v>5</v>
      </c>
      <c r="E482" s="4" t="s">
        <v>5</v>
      </c>
      <c r="F482" s="4" t="s">
        <v>5</v>
      </c>
      <c r="G482" s="8">
        <v>0</v>
      </c>
      <c r="H482" s="8">
        <v>0</v>
      </c>
      <c r="I482" s="15" t="s">
        <v>5</v>
      </c>
      <c r="J482" s="15" t="s">
        <v>5</v>
      </c>
      <c r="K482" s="8">
        <v>0</v>
      </c>
      <c r="L482" s="8">
        <v>0</v>
      </c>
      <c r="M482" s="10"/>
    </row>
    <row r="483" spans="1:13">
      <c r="A483" s="19">
        <v>478</v>
      </c>
      <c r="B483" s="13" t="s">
        <v>5</v>
      </c>
      <c r="C483" s="13" t="s">
        <v>5</v>
      </c>
      <c r="D483" s="13" t="s">
        <v>5</v>
      </c>
      <c r="E483" s="4" t="s">
        <v>5</v>
      </c>
      <c r="F483" s="4" t="s">
        <v>5</v>
      </c>
      <c r="G483" s="8">
        <v>0</v>
      </c>
      <c r="H483" s="8">
        <v>0</v>
      </c>
      <c r="I483" s="15" t="s">
        <v>5</v>
      </c>
      <c r="J483" s="15" t="s">
        <v>5</v>
      </c>
      <c r="K483" s="8">
        <v>0</v>
      </c>
      <c r="L483" s="8">
        <v>0</v>
      </c>
      <c r="M483" s="10"/>
    </row>
    <row r="484" spans="1:13">
      <c r="A484" s="19">
        <v>479</v>
      </c>
      <c r="B484" s="13" t="s">
        <v>5</v>
      </c>
      <c r="C484" s="13" t="s">
        <v>5</v>
      </c>
      <c r="D484" s="13" t="s">
        <v>5</v>
      </c>
      <c r="E484" s="4" t="s">
        <v>5</v>
      </c>
      <c r="F484" s="4" t="s">
        <v>5</v>
      </c>
      <c r="G484" s="8">
        <v>0</v>
      </c>
      <c r="H484" s="8">
        <v>0</v>
      </c>
      <c r="I484" s="15" t="s">
        <v>5</v>
      </c>
      <c r="J484" s="15" t="s">
        <v>5</v>
      </c>
      <c r="K484" s="8">
        <v>0</v>
      </c>
      <c r="L484" s="8">
        <v>0</v>
      </c>
      <c r="M484" s="10"/>
    </row>
    <row r="485" spans="1:13">
      <c r="A485" s="19">
        <v>480</v>
      </c>
      <c r="B485" s="13" t="s">
        <v>5</v>
      </c>
      <c r="C485" s="13" t="s">
        <v>5</v>
      </c>
      <c r="D485" s="13" t="s">
        <v>5</v>
      </c>
      <c r="E485" s="4" t="s">
        <v>5</v>
      </c>
      <c r="F485" s="4" t="s">
        <v>5</v>
      </c>
      <c r="G485" s="8">
        <v>0</v>
      </c>
      <c r="H485" s="8">
        <v>0</v>
      </c>
      <c r="I485" s="15" t="s">
        <v>5</v>
      </c>
      <c r="J485" s="15" t="s">
        <v>5</v>
      </c>
      <c r="K485" s="8">
        <v>0</v>
      </c>
      <c r="L485" s="8">
        <v>0</v>
      </c>
      <c r="M485" s="10"/>
    </row>
    <row r="486" spans="1:13">
      <c r="A486" s="19">
        <v>481</v>
      </c>
      <c r="B486" s="13" t="s">
        <v>5</v>
      </c>
      <c r="C486" s="13" t="s">
        <v>5</v>
      </c>
      <c r="D486" s="13" t="s">
        <v>5</v>
      </c>
      <c r="E486" s="4" t="s">
        <v>5</v>
      </c>
      <c r="F486" s="4" t="s">
        <v>5</v>
      </c>
      <c r="G486" s="8">
        <v>0</v>
      </c>
      <c r="H486" s="8">
        <v>0</v>
      </c>
      <c r="I486" s="15" t="s">
        <v>5</v>
      </c>
      <c r="J486" s="15" t="s">
        <v>5</v>
      </c>
      <c r="K486" s="8">
        <v>0</v>
      </c>
      <c r="L486" s="8">
        <v>0</v>
      </c>
      <c r="M486" s="10"/>
    </row>
    <row r="487" spans="1:13">
      <c r="A487" s="19">
        <v>482</v>
      </c>
      <c r="B487" s="13" t="s">
        <v>5</v>
      </c>
      <c r="C487" s="13" t="s">
        <v>5</v>
      </c>
      <c r="D487" s="13" t="s">
        <v>5</v>
      </c>
      <c r="E487" s="4" t="s">
        <v>5</v>
      </c>
      <c r="F487" s="4" t="s">
        <v>5</v>
      </c>
      <c r="G487" s="8">
        <v>0</v>
      </c>
      <c r="H487" s="8">
        <v>0</v>
      </c>
      <c r="I487" s="15" t="s">
        <v>5</v>
      </c>
      <c r="J487" s="15" t="s">
        <v>5</v>
      </c>
      <c r="K487" s="8">
        <v>0</v>
      </c>
      <c r="L487" s="8">
        <v>0</v>
      </c>
      <c r="M487" s="10"/>
    </row>
    <row r="488" spans="1:13">
      <c r="A488" s="19">
        <v>483</v>
      </c>
      <c r="B488" s="13" t="s">
        <v>5</v>
      </c>
      <c r="C488" s="13" t="s">
        <v>5</v>
      </c>
      <c r="D488" s="13" t="s">
        <v>5</v>
      </c>
      <c r="E488" s="4" t="s">
        <v>5</v>
      </c>
      <c r="F488" s="4" t="s">
        <v>5</v>
      </c>
      <c r="G488" s="8">
        <v>0</v>
      </c>
      <c r="H488" s="8">
        <v>0</v>
      </c>
      <c r="I488" s="15" t="s">
        <v>5</v>
      </c>
      <c r="J488" s="15" t="s">
        <v>5</v>
      </c>
      <c r="K488" s="8">
        <v>0</v>
      </c>
      <c r="L488" s="8">
        <v>0</v>
      </c>
      <c r="M488" s="10"/>
    </row>
    <row r="489" spans="1:13">
      <c r="A489" s="19">
        <v>484</v>
      </c>
      <c r="B489" s="13" t="s">
        <v>5</v>
      </c>
      <c r="C489" s="13" t="s">
        <v>5</v>
      </c>
      <c r="D489" s="13" t="s">
        <v>5</v>
      </c>
      <c r="E489" s="4" t="s">
        <v>5</v>
      </c>
      <c r="F489" s="4" t="s">
        <v>5</v>
      </c>
      <c r="G489" s="8">
        <v>0</v>
      </c>
      <c r="H489" s="8">
        <v>0</v>
      </c>
      <c r="I489" s="15" t="s">
        <v>5</v>
      </c>
      <c r="J489" s="15" t="s">
        <v>5</v>
      </c>
      <c r="K489" s="8">
        <v>0</v>
      </c>
      <c r="L489" s="8">
        <v>0</v>
      </c>
      <c r="M489" s="10"/>
    </row>
    <row r="490" spans="1:13">
      <c r="A490" s="19">
        <v>485</v>
      </c>
      <c r="B490" s="13" t="s">
        <v>5</v>
      </c>
      <c r="C490" s="13" t="s">
        <v>5</v>
      </c>
      <c r="D490" s="13" t="s">
        <v>5</v>
      </c>
      <c r="E490" s="4" t="s">
        <v>5</v>
      </c>
      <c r="F490" s="4" t="s">
        <v>5</v>
      </c>
      <c r="G490" s="8">
        <v>0</v>
      </c>
      <c r="H490" s="8">
        <v>0</v>
      </c>
      <c r="I490" s="15" t="s">
        <v>5</v>
      </c>
      <c r="J490" s="15" t="s">
        <v>5</v>
      </c>
      <c r="K490" s="8">
        <v>0</v>
      </c>
      <c r="L490" s="8">
        <v>0</v>
      </c>
      <c r="M490" s="10"/>
    </row>
    <row r="491" spans="1:13">
      <c r="A491" s="19">
        <v>486</v>
      </c>
      <c r="B491" s="13" t="s">
        <v>5</v>
      </c>
      <c r="C491" s="13" t="s">
        <v>5</v>
      </c>
      <c r="D491" s="13" t="s">
        <v>5</v>
      </c>
      <c r="E491" s="4" t="s">
        <v>5</v>
      </c>
      <c r="F491" s="4" t="s">
        <v>5</v>
      </c>
      <c r="G491" s="8">
        <v>0</v>
      </c>
      <c r="H491" s="8">
        <v>0</v>
      </c>
      <c r="I491" s="15" t="s">
        <v>5</v>
      </c>
      <c r="J491" s="15" t="s">
        <v>5</v>
      </c>
      <c r="K491" s="8">
        <v>0</v>
      </c>
      <c r="L491" s="8">
        <v>0</v>
      </c>
      <c r="M491" s="10"/>
    </row>
    <row r="492" spans="1:13">
      <c r="A492" s="19">
        <v>487</v>
      </c>
      <c r="B492" s="13" t="s">
        <v>5</v>
      </c>
      <c r="C492" s="13" t="s">
        <v>5</v>
      </c>
      <c r="D492" s="13" t="s">
        <v>5</v>
      </c>
      <c r="E492" s="4" t="s">
        <v>5</v>
      </c>
      <c r="F492" s="4" t="s">
        <v>5</v>
      </c>
      <c r="G492" s="8">
        <v>0</v>
      </c>
      <c r="H492" s="8">
        <v>0</v>
      </c>
      <c r="I492" s="15" t="s">
        <v>5</v>
      </c>
      <c r="J492" s="15" t="s">
        <v>5</v>
      </c>
      <c r="K492" s="8">
        <v>0</v>
      </c>
      <c r="L492" s="8">
        <v>0</v>
      </c>
      <c r="M492" s="10"/>
    </row>
    <row r="493" spans="1:13">
      <c r="A493" s="19">
        <v>488</v>
      </c>
      <c r="B493" s="13" t="s">
        <v>5</v>
      </c>
      <c r="C493" s="13" t="s">
        <v>5</v>
      </c>
      <c r="D493" s="13" t="s">
        <v>5</v>
      </c>
      <c r="E493" s="4" t="s">
        <v>5</v>
      </c>
      <c r="F493" s="4" t="s">
        <v>5</v>
      </c>
      <c r="G493" s="8">
        <v>0</v>
      </c>
      <c r="H493" s="8">
        <v>0</v>
      </c>
      <c r="I493" s="15" t="s">
        <v>5</v>
      </c>
      <c r="J493" s="15" t="s">
        <v>5</v>
      </c>
      <c r="K493" s="8">
        <v>0</v>
      </c>
      <c r="L493" s="8">
        <v>0</v>
      </c>
      <c r="M493" s="10"/>
    </row>
    <row r="494" spans="1:13">
      <c r="A494" s="19">
        <v>489</v>
      </c>
      <c r="B494" s="13" t="s">
        <v>5</v>
      </c>
      <c r="C494" s="13" t="s">
        <v>5</v>
      </c>
      <c r="D494" s="13" t="s">
        <v>5</v>
      </c>
      <c r="E494" s="4" t="s">
        <v>5</v>
      </c>
      <c r="F494" s="4" t="s">
        <v>5</v>
      </c>
      <c r="G494" s="8">
        <v>0</v>
      </c>
      <c r="H494" s="8">
        <v>0</v>
      </c>
      <c r="I494" s="15" t="s">
        <v>5</v>
      </c>
      <c r="J494" s="15" t="s">
        <v>5</v>
      </c>
      <c r="K494" s="8">
        <v>0</v>
      </c>
      <c r="L494" s="8">
        <v>0</v>
      </c>
      <c r="M494" s="10"/>
    </row>
    <row r="495" spans="1:13">
      <c r="A495" s="19">
        <v>490</v>
      </c>
      <c r="B495" s="13" t="s">
        <v>5</v>
      </c>
      <c r="C495" s="13" t="s">
        <v>5</v>
      </c>
      <c r="D495" s="13" t="s">
        <v>5</v>
      </c>
      <c r="E495" s="4" t="s">
        <v>5</v>
      </c>
      <c r="F495" s="4" t="s">
        <v>5</v>
      </c>
      <c r="G495" s="8">
        <v>0</v>
      </c>
      <c r="H495" s="8">
        <v>0</v>
      </c>
      <c r="I495" s="15" t="s">
        <v>5</v>
      </c>
      <c r="J495" s="15" t="s">
        <v>5</v>
      </c>
      <c r="K495" s="8">
        <v>0</v>
      </c>
      <c r="L495" s="8">
        <v>0</v>
      </c>
      <c r="M495" s="10"/>
    </row>
    <row r="496" spans="1:13">
      <c r="A496" s="19">
        <v>491</v>
      </c>
      <c r="B496" s="13" t="s">
        <v>5</v>
      </c>
      <c r="C496" s="13" t="s">
        <v>5</v>
      </c>
      <c r="D496" s="13" t="s">
        <v>5</v>
      </c>
      <c r="E496" s="4" t="s">
        <v>5</v>
      </c>
      <c r="F496" s="4" t="s">
        <v>5</v>
      </c>
      <c r="G496" s="8">
        <v>0</v>
      </c>
      <c r="H496" s="8">
        <v>0</v>
      </c>
      <c r="I496" s="15" t="s">
        <v>5</v>
      </c>
      <c r="J496" s="15" t="s">
        <v>5</v>
      </c>
      <c r="K496" s="8">
        <v>0</v>
      </c>
      <c r="L496" s="8">
        <v>0</v>
      </c>
      <c r="M496" s="10"/>
    </row>
    <row r="497" spans="1:13">
      <c r="A497" s="19">
        <v>492</v>
      </c>
      <c r="B497" s="13" t="s">
        <v>5</v>
      </c>
      <c r="C497" s="13" t="s">
        <v>5</v>
      </c>
      <c r="D497" s="13" t="s">
        <v>5</v>
      </c>
      <c r="E497" s="4" t="s">
        <v>5</v>
      </c>
      <c r="F497" s="4" t="s">
        <v>5</v>
      </c>
      <c r="G497" s="8">
        <v>0</v>
      </c>
      <c r="H497" s="8">
        <v>0</v>
      </c>
      <c r="I497" s="15" t="s">
        <v>5</v>
      </c>
      <c r="J497" s="15" t="s">
        <v>5</v>
      </c>
      <c r="K497" s="8">
        <v>0</v>
      </c>
      <c r="L497" s="8">
        <v>0</v>
      </c>
      <c r="M497" s="10"/>
    </row>
    <row r="498" spans="1:13">
      <c r="A498" s="19">
        <v>493</v>
      </c>
      <c r="B498" s="13" t="s">
        <v>5</v>
      </c>
      <c r="C498" s="13" t="s">
        <v>5</v>
      </c>
      <c r="D498" s="13" t="s">
        <v>5</v>
      </c>
      <c r="E498" s="4" t="s">
        <v>5</v>
      </c>
      <c r="F498" s="4" t="s">
        <v>5</v>
      </c>
      <c r="G498" s="8">
        <v>0</v>
      </c>
      <c r="H498" s="8">
        <v>0</v>
      </c>
      <c r="I498" s="15" t="s">
        <v>5</v>
      </c>
      <c r="J498" s="15" t="s">
        <v>5</v>
      </c>
      <c r="K498" s="8">
        <v>0</v>
      </c>
      <c r="L498" s="8">
        <v>0</v>
      </c>
      <c r="M498" s="10"/>
    </row>
    <row r="499" spans="1:13">
      <c r="A499" s="19">
        <v>494</v>
      </c>
      <c r="B499" s="13" t="s">
        <v>5</v>
      </c>
      <c r="C499" s="13" t="s">
        <v>5</v>
      </c>
      <c r="D499" s="13" t="s">
        <v>5</v>
      </c>
      <c r="E499" s="4" t="s">
        <v>5</v>
      </c>
      <c r="F499" s="4" t="s">
        <v>5</v>
      </c>
      <c r="G499" s="8">
        <v>0</v>
      </c>
      <c r="H499" s="8">
        <v>0</v>
      </c>
      <c r="I499" s="15" t="s">
        <v>5</v>
      </c>
      <c r="J499" s="15" t="s">
        <v>5</v>
      </c>
      <c r="K499" s="8">
        <v>0</v>
      </c>
      <c r="L499" s="8">
        <v>0</v>
      </c>
      <c r="M499" s="10"/>
    </row>
    <row r="500" spans="1:13">
      <c r="A500" s="19">
        <v>495</v>
      </c>
      <c r="B500" s="13" t="s">
        <v>5</v>
      </c>
      <c r="C500" s="13" t="s">
        <v>5</v>
      </c>
      <c r="D500" s="13" t="s">
        <v>5</v>
      </c>
      <c r="E500" s="4" t="s">
        <v>5</v>
      </c>
      <c r="F500" s="4" t="s">
        <v>5</v>
      </c>
      <c r="G500" s="8">
        <v>0</v>
      </c>
      <c r="H500" s="8">
        <v>0</v>
      </c>
      <c r="I500" s="15" t="s">
        <v>5</v>
      </c>
      <c r="J500" s="15" t="s">
        <v>5</v>
      </c>
      <c r="K500" s="8">
        <v>0</v>
      </c>
      <c r="L500" s="8">
        <v>0</v>
      </c>
      <c r="M500" s="10"/>
    </row>
    <row r="501" spans="1:13">
      <c r="A501" s="19">
        <v>496</v>
      </c>
      <c r="B501" s="13" t="s">
        <v>5</v>
      </c>
      <c r="C501" s="13" t="s">
        <v>5</v>
      </c>
      <c r="D501" s="13" t="s">
        <v>5</v>
      </c>
      <c r="E501" s="4" t="s">
        <v>5</v>
      </c>
      <c r="F501" s="4" t="s">
        <v>5</v>
      </c>
      <c r="G501" s="8">
        <v>0</v>
      </c>
      <c r="H501" s="8">
        <v>0</v>
      </c>
      <c r="I501" s="15" t="s">
        <v>5</v>
      </c>
      <c r="J501" s="15" t="s">
        <v>5</v>
      </c>
      <c r="K501" s="8">
        <v>0</v>
      </c>
      <c r="L501" s="8">
        <v>0</v>
      </c>
      <c r="M501" s="10"/>
    </row>
    <row r="502" spans="1:13">
      <c r="A502" s="19">
        <v>497</v>
      </c>
      <c r="B502" s="13" t="s">
        <v>5</v>
      </c>
      <c r="C502" s="13" t="s">
        <v>5</v>
      </c>
      <c r="D502" s="13" t="s">
        <v>5</v>
      </c>
      <c r="E502" s="4" t="s">
        <v>5</v>
      </c>
      <c r="F502" s="4" t="s">
        <v>5</v>
      </c>
      <c r="G502" s="8">
        <v>0</v>
      </c>
      <c r="H502" s="8">
        <v>0</v>
      </c>
      <c r="I502" s="15" t="s">
        <v>5</v>
      </c>
      <c r="J502" s="15" t="s">
        <v>5</v>
      </c>
      <c r="K502" s="8">
        <v>0</v>
      </c>
      <c r="L502" s="8">
        <v>0</v>
      </c>
      <c r="M502" s="10"/>
    </row>
    <row r="503" spans="1:13">
      <c r="A503" s="19">
        <v>498</v>
      </c>
      <c r="B503" s="13" t="s">
        <v>5</v>
      </c>
      <c r="C503" s="13" t="s">
        <v>5</v>
      </c>
      <c r="D503" s="13" t="s">
        <v>5</v>
      </c>
      <c r="E503" s="4" t="s">
        <v>5</v>
      </c>
      <c r="F503" s="4" t="s">
        <v>5</v>
      </c>
      <c r="G503" s="8">
        <v>0</v>
      </c>
      <c r="H503" s="8">
        <v>0</v>
      </c>
      <c r="I503" s="15" t="s">
        <v>5</v>
      </c>
      <c r="J503" s="15" t="s">
        <v>5</v>
      </c>
      <c r="K503" s="8">
        <v>0</v>
      </c>
      <c r="L503" s="8">
        <v>0</v>
      </c>
      <c r="M503" s="10"/>
    </row>
    <row r="504" spans="1:13">
      <c r="A504" s="19">
        <v>499</v>
      </c>
      <c r="B504" s="13" t="s">
        <v>5</v>
      </c>
      <c r="C504" s="13" t="s">
        <v>5</v>
      </c>
      <c r="D504" s="13" t="s">
        <v>5</v>
      </c>
      <c r="E504" s="4" t="s">
        <v>5</v>
      </c>
      <c r="F504" s="4" t="s">
        <v>5</v>
      </c>
      <c r="G504" s="8">
        <v>0</v>
      </c>
      <c r="H504" s="8">
        <v>0</v>
      </c>
      <c r="I504" s="15" t="s">
        <v>5</v>
      </c>
      <c r="J504" s="15" t="s">
        <v>5</v>
      </c>
      <c r="K504" s="8">
        <v>0</v>
      </c>
      <c r="L504" s="8">
        <v>0</v>
      </c>
      <c r="M504" s="10"/>
    </row>
    <row r="505" spans="1:13">
      <c r="A505" s="19">
        <v>500</v>
      </c>
      <c r="B505" s="13" t="s">
        <v>5</v>
      </c>
      <c r="C505" s="13" t="s">
        <v>5</v>
      </c>
      <c r="D505" s="13" t="s">
        <v>5</v>
      </c>
      <c r="E505" s="4" t="s">
        <v>5</v>
      </c>
      <c r="F505" s="4" t="s">
        <v>5</v>
      </c>
      <c r="G505" s="8">
        <v>0</v>
      </c>
      <c r="H505" s="8">
        <v>0</v>
      </c>
      <c r="I505" s="15" t="s">
        <v>5</v>
      </c>
      <c r="J505" s="15" t="s">
        <v>5</v>
      </c>
      <c r="K505" s="8">
        <v>0</v>
      </c>
      <c r="L505" s="8">
        <v>0</v>
      </c>
      <c r="M505" s="10"/>
    </row>
    <row r="506" spans="1:13">
      <c r="A506" s="19">
        <v>501</v>
      </c>
      <c r="B506" s="13" t="s">
        <v>5</v>
      </c>
      <c r="C506" s="13" t="s">
        <v>5</v>
      </c>
      <c r="D506" s="13" t="s">
        <v>5</v>
      </c>
      <c r="E506" s="4" t="s">
        <v>5</v>
      </c>
      <c r="F506" s="4" t="s">
        <v>5</v>
      </c>
      <c r="G506" s="8">
        <v>0</v>
      </c>
      <c r="H506" s="8">
        <v>0</v>
      </c>
      <c r="I506" s="15" t="s">
        <v>5</v>
      </c>
      <c r="J506" s="15" t="s">
        <v>5</v>
      </c>
      <c r="K506" s="8">
        <v>0</v>
      </c>
      <c r="L506" s="8">
        <v>0</v>
      </c>
      <c r="M506" s="10"/>
    </row>
    <row r="507" spans="1:13">
      <c r="A507" s="19">
        <v>502</v>
      </c>
      <c r="B507" s="13" t="s">
        <v>5</v>
      </c>
      <c r="C507" s="13" t="s">
        <v>5</v>
      </c>
      <c r="D507" s="13" t="s">
        <v>5</v>
      </c>
      <c r="E507" s="4" t="s">
        <v>5</v>
      </c>
      <c r="F507" s="4" t="s">
        <v>5</v>
      </c>
      <c r="G507" s="8">
        <v>0</v>
      </c>
      <c r="H507" s="8">
        <v>0</v>
      </c>
      <c r="I507" s="15" t="s">
        <v>5</v>
      </c>
      <c r="J507" s="15" t="s">
        <v>5</v>
      </c>
      <c r="K507" s="8">
        <v>0</v>
      </c>
      <c r="L507" s="8">
        <v>0</v>
      </c>
      <c r="M507" s="10"/>
    </row>
    <row r="508" spans="1:13">
      <c r="A508" s="19">
        <v>503</v>
      </c>
      <c r="B508" s="13" t="s">
        <v>5</v>
      </c>
      <c r="C508" s="13" t="s">
        <v>5</v>
      </c>
      <c r="D508" s="13" t="s">
        <v>5</v>
      </c>
      <c r="E508" s="4" t="s">
        <v>5</v>
      </c>
      <c r="F508" s="4" t="s">
        <v>5</v>
      </c>
      <c r="G508" s="8">
        <v>0</v>
      </c>
      <c r="H508" s="8">
        <v>0</v>
      </c>
      <c r="I508" s="15" t="s">
        <v>5</v>
      </c>
      <c r="J508" s="15" t="s">
        <v>5</v>
      </c>
      <c r="K508" s="8">
        <v>0</v>
      </c>
      <c r="L508" s="8">
        <v>0</v>
      </c>
      <c r="M508" s="10"/>
    </row>
    <row r="509" spans="1:13">
      <c r="A509" s="19">
        <v>504</v>
      </c>
      <c r="B509" s="13" t="s">
        <v>5</v>
      </c>
      <c r="C509" s="13" t="s">
        <v>5</v>
      </c>
      <c r="D509" s="13" t="s">
        <v>5</v>
      </c>
      <c r="E509" s="4" t="s">
        <v>5</v>
      </c>
      <c r="F509" s="4" t="s">
        <v>5</v>
      </c>
      <c r="G509" s="8">
        <v>0</v>
      </c>
      <c r="H509" s="8">
        <v>0</v>
      </c>
      <c r="I509" s="15" t="s">
        <v>5</v>
      </c>
      <c r="J509" s="15" t="s">
        <v>5</v>
      </c>
      <c r="K509" s="8">
        <v>0</v>
      </c>
      <c r="L509" s="8">
        <v>0</v>
      </c>
      <c r="M509" s="10"/>
    </row>
    <row r="510" spans="1:13">
      <c r="A510" s="19">
        <v>505</v>
      </c>
      <c r="B510" s="13" t="s">
        <v>5</v>
      </c>
      <c r="C510" s="13" t="s">
        <v>5</v>
      </c>
      <c r="D510" s="13" t="s">
        <v>5</v>
      </c>
      <c r="E510" s="4" t="s">
        <v>5</v>
      </c>
      <c r="F510" s="4" t="s">
        <v>5</v>
      </c>
      <c r="G510" s="8">
        <v>0</v>
      </c>
      <c r="H510" s="8">
        <v>0</v>
      </c>
      <c r="I510" s="15" t="s">
        <v>5</v>
      </c>
      <c r="J510" s="15" t="s">
        <v>5</v>
      </c>
      <c r="K510" s="8">
        <v>0</v>
      </c>
      <c r="L510" s="8">
        <v>0</v>
      </c>
      <c r="M510" s="10"/>
    </row>
    <row r="511" spans="1:13">
      <c r="A511" s="19">
        <v>506</v>
      </c>
      <c r="B511" s="13" t="s">
        <v>5</v>
      </c>
      <c r="C511" s="13" t="s">
        <v>5</v>
      </c>
      <c r="D511" s="13" t="s">
        <v>5</v>
      </c>
      <c r="E511" s="4" t="s">
        <v>5</v>
      </c>
      <c r="F511" s="4" t="s">
        <v>5</v>
      </c>
      <c r="G511" s="8">
        <v>0</v>
      </c>
      <c r="H511" s="8">
        <v>0</v>
      </c>
      <c r="I511" s="15" t="s">
        <v>5</v>
      </c>
      <c r="J511" s="15" t="s">
        <v>5</v>
      </c>
      <c r="K511" s="8">
        <v>0</v>
      </c>
      <c r="L511" s="8">
        <v>0</v>
      </c>
      <c r="M511" s="10"/>
    </row>
    <row r="512" spans="1:13">
      <c r="A512" s="19">
        <v>507</v>
      </c>
      <c r="B512" s="13" t="s">
        <v>5</v>
      </c>
      <c r="C512" s="13" t="s">
        <v>5</v>
      </c>
      <c r="D512" s="13" t="s">
        <v>5</v>
      </c>
      <c r="E512" s="4" t="s">
        <v>5</v>
      </c>
      <c r="F512" s="4" t="s">
        <v>5</v>
      </c>
      <c r="G512" s="8">
        <v>0</v>
      </c>
      <c r="H512" s="8">
        <v>0</v>
      </c>
      <c r="I512" s="15" t="s">
        <v>5</v>
      </c>
      <c r="J512" s="15" t="s">
        <v>5</v>
      </c>
      <c r="K512" s="8">
        <v>0</v>
      </c>
      <c r="L512" s="8">
        <v>0</v>
      </c>
      <c r="M512" s="10"/>
    </row>
    <row r="513" spans="1:13">
      <c r="A513" s="19">
        <v>508</v>
      </c>
      <c r="B513" s="13" t="s">
        <v>5</v>
      </c>
      <c r="C513" s="13" t="s">
        <v>5</v>
      </c>
      <c r="D513" s="13" t="s">
        <v>5</v>
      </c>
      <c r="E513" s="4" t="s">
        <v>5</v>
      </c>
      <c r="F513" s="4" t="s">
        <v>5</v>
      </c>
      <c r="G513" s="8">
        <v>0</v>
      </c>
      <c r="H513" s="8">
        <v>0</v>
      </c>
      <c r="I513" s="15" t="s">
        <v>5</v>
      </c>
      <c r="J513" s="15" t="s">
        <v>5</v>
      </c>
      <c r="K513" s="8">
        <v>0</v>
      </c>
      <c r="L513" s="8">
        <v>0</v>
      </c>
      <c r="M513" s="10"/>
    </row>
    <row r="514" spans="1:13">
      <c r="A514" s="19">
        <v>509</v>
      </c>
      <c r="B514" s="13" t="s">
        <v>5</v>
      </c>
      <c r="C514" s="13" t="s">
        <v>5</v>
      </c>
      <c r="D514" s="13" t="s">
        <v>5</v>
      </c>
      <c r="E514" s="4" t="s">
        <v>5</v>
      </c>
      <c r="F514" s="4" t="s">
        <v>5</v>
      </c>
      <c r="G514" s="8">
        <v>0</v>
      </c>
      <c r="H514" s="8">
        <v>0</v>
      </c>
      <c r="I514" s="15" t="s">
        <v>5</v>
      </c>
      <c r="J514" s="15" t="s">
        <v>5</v>
      </c>
      <c r="K514" s="8">
        <v>0</v>
      </c>
      <c r="L514" s="8">
        <v>0</v>
      </c>
      <c r="M514" s="10"/>
    </row>
    <row r="515" spans="1:13">
      <c r="A515" s="19">
        <v>510</v>
      </c>
      <c r="B515" s="13" t="s">
        <v>5</v>
      </c>
      <c r="C515" s="13" t="s">
        <v>5</v>
      </c>
      <c r="D515" s="13" t="s">
        <v>5</v>
      </c>
      <c r="E515" s="4" t="s">
        <v>5</v>
      </c>
      <c r="F515" s="4" t="s">
        <v>5</v>
      </c>
      <c r="G515" s="8">
        <v>0</v>
      </c>
      <c r="H515" s="8">
        <v>0</v>
      </c>
      <c r="I515" s="15" t="s">
        <v>5</v>
      </c>
      <c r="J515" s="15" t="s">
        <v>5</v>
      </c>
      <c r="K515" s="8">
        <v>0</v>
      </c>
      <c r="L515" s="8">
        <v>0</v>
      </c>
      <c r="M515" s="10"/>
    </row>
    <row r="516" spans="1:13">
      <c r="A516" s="19">
        <v>511</v>
      </c>
      <c r="B516" s="13" t="s">
        <v>5</v>
      </c>
      <c r="C516" s="13" t="s">
        <v>5</v>
      </c>
      <c r="D516" s="13" t="s">
        <v>5</v>
      </c>
      <c r="E516" s="4" t="s">
        <v>5</v>
      </c>
      <c r="F516" s="4" t="s">
        <v>5</v>
      </c>
      <c r="G516" s="8">
        <v>0</v>
      </c>
      <c r="H516" s="8">
        <v>0</v>
      </c>
      <c r="I516" s="15" t="s">
        <v>5</v>
      </c>
      <c r="J516" s="15" t="s">
        <v>5</v>
      </c>
      <c r="K516" s="8">
        <v>0</v>
      </c>
      <c r="L516" s="8">
        <v>0</v>
      </c>
      <c r="M516" s="10"/>
    </row>
    <row r="517" spans="1:13">
      <c r="A517" s="19">
        <v>512</v>
      </c>
      <c r="B517" s="13" t="s">
        <v>5</v>
      </c>
      <c r="C517" s="13" t="s">
        <v>5</v>
      </c>
      <c r="D517" s="13" t="s">
        <v>5</v>
      </c>
      <c r="E517" s="4" t="s">
        <v>5</v>
      </c>
      <c r="F517" s="4" t="s">
        <v>5</v>
      </c>
      <c r="G517" s="8">
        <v>0</v>
      </c>
      <c r="H517" s="8">
        <v>0</v>
      </c>
      <c r="I517" s="15" t="s">
        <v>5</v>
      </c>
      <c r="J517" s="15" t="s">
        <v>5</v>
      </c>
      <c r="K517" s="8">
        <v>0</v>
      </c>
      <c r="L517" s="8">
        <v>0</v>
      </c>
      <c r="M517" s="10"/>
    </row>
    <row r="518" spans="1:13">
      <c r="A518" s="19">
        <v>513</v>
      </c>
      <c r="B518" s="13" t="s">
        <v>5</v>
      </c>
      <c r="C518" s="13" t="s">
        <v>5</v>
      </c>
      <c r="D518" s="13" t="s">
        <v>5</v>
      </c>
      <c r="E518" s="4" t="s">
        <v>5</v>
      </c>
      <c r="F518" s="4" t="s">
        <v>5</v>
      </c>
      <c r="G518" s="8">
        <v>0</v>
      </c>
      <c r="H518" s="8">
        <v>0</v>
      </c>
      <c r="I518" s="15" t="s">
        <v>5</v>
      </c>
      <c r="J518" s="15" t="s">
        <v>5</v>
      </c>
      <c r="K518" s="8">
        <v>0</v>
      </c>
      <c r="L518" s="8">
        <v>0</v>
      </c>
      <c r="M518" s="10"/>
    </row>
    <row r="519" spans="1:13">
      <c r="A519" s="19">
        <v>514</v>
      </c>
      <c r="B519" s="13" t="s">
        <v>5</v>
      </c>
      <c r="C519" s="13" t="s">
        <v>5</v>
      </c>
      <c r="D519" s="13" t="s">
        <v>5</v>
      </c>
      <c r="E519" s="4" t="s">
        <v>5</v>
      </c>
      <c r="F519" s="4" t="s">
        <v>5</v>
      </c>
      <c r="G519" s="8">
        <v>0</v>
      </c>
      <c r="H519" s="8">
        <v>0</v>
      </c>
      <c r="I519" s="15" t="s">
        <v>5</v>
      </c>
      <c r="J519" s="15" t="s">
        <v>5</v>
      </c>
      <c r="K519" s="8">
        <v>0</v>
      </c>
      <c r="L519" s="8">
        <v>0</v>
      </c>
      <c r="M519" s="10"/>
    </row>
    <row r="520" spans="1:13">
      <c r="A520" s="19">
        <v>515</v>
      </c>
      <c r="B520" s="13" t="s">
        <v>5</v>
      </c>
      <c r="C520" s="13" t="s">
        <v>5</v>
      </c>
      <c r="D520" s="13" t="s">
        <v>5</v>
      </c>
      <c r="E520" s="4" t="s">
        <v>5</v>
      </c>
      <c r="F520" s="4" t="s">
        <v>5</v>
      </c>
      <c r="G520" s="8">
        <v>0</v>
      </c>
      <c r="H520" s="8">
        <v>0</v>
      </c>
      <c r="I520" s="15" t="s">
        <v>5</v>
      </c>
      <c r="J520" s="15" t="s">
        <v>5</v>
      </c>
      <c r="K520" s="8">
        <v>0</v>
      </c>
      <c r="L520" s="8">
        <v>0</v>
      </c>
      <c r="M520" s="10"/>
    </row>
    <row r="521" spans="1:13">
      <c r="A521" s="19">
        <v>516</v>
      </c>
      <c r="B521" s="13" t="s">
        <v>5</v>
      </c>
      <c r="C521" s="13" t="s">
        <v>5</v>
      </c>
      <c r="D521" s="13" t="s">
        <v>5</v>
      </c>
      <c r="E521" s="4" t="s">
        <v>5</v>
      </c>
      <c r="F521" s="4" t="s">
        <v>5</v>
      </c>
      <c r="G521" s="8">
        <v>0</v>
      </c>
      <c r="H521" s="8">
        <v>0</v>
      </c>
      <c r="I521" s="15" t="s">
        <v>5</v>
      </c>
      <c r="J521" s="15" t="s">
        <v>5</v>
      </c>
      <c r="K521" s="8">
        <v>0</v>
      </c>
      <c r="L521" s="8">
        <v>0</v>
      </c>
      <c r="M521" s="10"/>
    </row>
    <row r="522" spans="1:13">
      <c r="A522" s="19">
        <v>517</v>
      </c>
      <c r="B522" s="13" t="s">
        <v>5</v>
      </c>
      <c r="C522" s="13" t="s">
        <v>5</v>
      </c>
      <c r="D522" s="13" t="s">
        <v>5</v>
      </c>
      <c r="E522" s="4" t="s">
        <v>5</v>
      </c>
      <c r="F522" s="4" t="s">
        <v>5</v>
      </c>
      <c r="G522" s="8">
        <v>0</v>
      </c>
      <c r="H522" s="8">
        <v>0</v>
      </c>
      <c r="I522" s="15" t="s">
        <v>5</v>
      </c>
      <c r="J522" s="15" t="s">
        <v>5</v>
      </c>
      <c r="K522" s="8">
        <v>0</v>
      </c>
      <c r="L522" s="8">
        <v>0</v>
      </c>
      <c r="M522" s="10"/>
    </row>
    <row r="523" spans="1:13">
      <c r="A523" s="19">
        <v>518</v>
      </c>
      <c r="B523" s="13" t="s">
        <v>5</v>
      </c>
      <c r="C523" s="13" t="s">
        <v>5</v>
      </c>
      <c r="D523" s="13" t="s">
        <v>5</v>
      </c>
      <c r="E523" s="4" t="s">
        <v>5</v>
      </c>
      <c r="F523" s="4" t="s">
        <v>5</v>
      </c>
      <c r="G523" s="8">
        <v>0</v>
      </c>
      <c r="H523" s="8">
        <v>0</v>
      </c>
      <c r="I523" s="15" t="s">
        <v>5</v>
      </c>
      <c r="J523" s="15" t="s">
        <v>5</v>
      </c>
      <c r="K523" s="8">
        <v>0</v>
      </c>
      <c r="L523" s="8">
        <v>0</v>
      </c>
      <c r="M523" s="10"/>
    </row>
    <row r="524" spans="1:13">
      <c r="A524" s="19">
        <v>519</v>
      </c>
      <c r="B524" s="13" t="s">
        <v>5</v>
      </c>
      <c r="C524" s="13" t="s">
        <v>5</v>
      </c>
      <c r="D524" s="13" t="s">
        <v>5</v>
      </c>
      <c r="E524" s="4" t="s">
        <v>5</v>
      </c>
      <c r="F524" s="4" t="s">
        <v>5</v>
      </c>
      <c r="G524" s="8">
        <v>0</v>
      </c>
      <c r="H524" s="8">
        <v>0</v>
      </c>
      <c r="I524" s="15" t="s">
        <v>5</v>
      </c>
      <c r="J524" s="15" t="s">
        <v>5</v>
      </c>
      <c r="K524" s="8">
        <v>0</v>
      </c>
      <c r="L524" s="8">
        <v>0</v>
      </c>
      <c r="M524" s="10"/>
    </row>
    <row r="525" spans="1:13">
      <c r="A525" s="19">
        <v>520</v>
      </c>
      <c r="B525" s="13" t="s">
        <v>5</v>
      </c>
      <c r="C525" s="13" t="s">
        <v>5</v>
      </c>
      <c r="D525" s="13" t="s">
        <v>5</v>
      </c>
      <c r="E525" s="4" t="s">
        <v>5</v>
      </c>
      <c r="F525" s="4" t="s">
        <v>5</v>
      </c>
      <c r="G525" s="8">
        <v>0</v>
      </c>
      <c r="H525" s="8">
        <v>0</v>
      </c>
      <c r="I525" s="15" t="s">
        <v>5</v>
      </c>
      <c r="J525" s="15" t="s">
        <v>5</v>
      </c>
      <c r="K525" s="8">
        <v>0</v>
      </c>
      <c r="L525" s="8">
        <v>0</v>
      </c>
      <c r="M525" s="10"/>
    </row>
    <row r="526" spans="1:13">
      <c r="A526" s="19">
        <v>521</v>
      </c>
      <c r="B526" s="13" t="s">
        <v>5</v>
      </c>
      <c r="C526" s="13" t="s">
        <v>5</v>
      </c>
      <c r="D526" s="13" t="s">
        <v>5</v>
      </c>
      <c r="E526" s="4" t="s">
        <v>5</v>
      </c>
      <c r="F526" s="4" t="s">
        <v>5</v>
      </c>
      <c r="G526" s="8">
        <v>0</v>
      </c>
      <c r="H526" s="8">
        <v>0</v>
      </c>
      <c r="I526" s="15" t="s">
        <v>5</v>
      </c>
      <c r="J526" s="15" t="s">
        <v>5</v>
      </c>
      <c r="K526" s="8">
        <v>0</v>
      </c>
      <c r="L526" s="8">
        <v>0</v>
      </c>
      <c r="M526" s="10"/>
    </row>
    <row r="527" spans="1:13">
      <c r="A527" s="19">
        <v>522</v>
      </c>
      <c r="B527" s="13" t="s">
        <v>5</v>
      </c>
      <c r="C527" s="13" t="s">
        <v>5</v>
      </c>
      <c r="D527" s="13" t="s">
        <v>5</v>
      </c>
      <c r="E527" s="4" t="s">
        <v>5</v>
      </c>
      <c r="F527" s="4" t="s">
        <v>5</v>
      </c>
      <c r="G527" s="8">
        <v>0</v>
      </c>
      <c r="H527" s="8">
        <v>0</v>
      </c>
      <c r="I527" s="15" t="s">
        <v>5</v>
      </c>
      <c r="J527" s="15" t="s">
        <v>5</v>
      </c>
      <c r="K527" s="8">
        <v>0</v>
      </c>
      <c r="L527" s="8">
        <v>0</v>
      </c>
      <c r="M527" s="10"/>
    </row>
    <row r="528" spans="1:13">
      <c r="A528" s="19">
        <v>523</v>
      </c>
      <c r="B528" s="13" t="s">
        <v>5</v>
      </c>
      <c r="C528" s="13" t="s">
        <v>5</v>
      </c>
      <c r="D528" s="13" t="s">
        <v>5</v>
      </c>
      <c r="E528" s="4" t="s">
        <v>5</v>
      </c>
      <c r="F528" s="4" t="s">
        <v>5</v>
      </c>
      <c r="G528" s="8">
        <v>0</v>
      </c>
      <c r="H528" s="8">
        <v>0</v>
      </c>
      <c r="I528" s="15" t="s">
        <v>5</v>
      </c>
      <c r="J528" s="15" t="s">
        <v>5</v>
      </c>
      <c r="K528" s="8">
        <v>0</v>
      </c>
      <c r="L528" s="8">
        <v>0</v>
      </c>
      <c r="M528" s="10"/>
    </row>
    <row r="529" spans="1:13">
      <c r="A529" s="19">
        <v>524</v>
      </c>
      <c r="B529" s="13" t="s">
        <v>5</v>
      </c>
      <c r="C529" s="13" t="s">
        <v>5</v>
      </c>
      <c r="D529" s="13" t="s">
        <v>5</v>
      </c>
      <c r="E529" s="4" t="s">
        <v>5</v>
      </c>
      <c r="F529" s="4" t="s">
        <v>5</v>
      </c>
      <c r="G529" s="8">
        <v>0</v>
      </c>
      <c r="H529" s="8">
        <v>0</v>
      </c>
      <c r="I529" s="15" t="s">
        <v>5</v>
      </c>
      <c r="J529" s="15" t="s">
        <v>5</v>
      </c>
      <c r="K529" s="8">
        <v>0</v>
      </c>
      <c r="L529" s="8">
        <v>0</v>
      </c>
      <c r="M529" s="10"/>
    </row>
    <row r="530" spans="1:13">
      <c r="A530" s="19">
        <v>525</v>
      </c>
      <c r="B530" s="13" t="s">
        <v>5</v>
      </c>
      <c r="C530" s="13" t="s">
        <v>5</v>
      </c>
      <c r="D530" s="13" t="s">
        <v>5</v>
      </c>
      <c r="E530" s="4" t="s">
        <v>5</v>
      </c>
      <c r="F530" s="4" t="s">
        <v>5</v>
      </c>
      <c r="G530" s="8">
        <v>0</v>
      </c>
      <c r="H530" s="8">
        <v>0</v>
      </c>
      <c r="I530" s="15" t="s">
        <v>5</v>
      </c>
      <c r="J530" s="15" t="s">
        <v>5</v>
      </c>
      <c r="K530" s="8">
        <v>0</v>
      </c>
      <c r="L530" s="8">
        <v>0</v>
      </c>
      <c r="M530" s="10"/>
    </row>
    <row r="531" spans="1:13">
      <c r="A531" s="19">
        <v>526</v>
      </c>
      <c r="B531" s="13" t="s">
        <v>5</v>
      </c>
      <c r="C531" s="13" t="s">
        <v>5</v>
      </c>
      <c r="D531" s="13" t="s">
        <v>5</v>
      </c>
      <c r="E531" s="4" t="s">
        <v>5</v>
      </c>
      <c r="F531" s="4" t="s">
        <v>5</v>
      </c>
      <c r="G531" s="8">
        <v>0</v>
      </c>
      <c r="H531" s="8">
        <v>0</v>
      </c>
      <c r="I531" s="15" t="s">
        <v>5</v>
      </c>
      <c r="J531" s="15" t="s">
        <v>5</v>
      </c>
      <c r="K531" s="8">
        <v>0</v>
      </c>
      <c r="L531" s="8">
        <v>0</v>
      </c>
      <c r="M531" s="10"/>
    </row>
    <row r="532" spans="1:13">
      <c r="A532" s="19">
        <v>527</v>
      </c>
      <c r="B532" s="13" t="s">
        <v>5</v>
      </c>
      <c r="C532" s="13" t="s">
        <v>5</v>
      </c>
      <c r="D532" s="13" t="s">
        <v>5</v>
      </c>
      <c r="E532" s="4" t="s">
        <v>5</v>
      </c>
      <c r="F532" s="4" t="s">
        <v>5</v>
      </c>
      <c r="G532" s="8">
        <v>0</v>
      </c>
      <c r="H532" s="8">
        <v>0</v>
      </c>
      <c r="I532" s="15" t="s">
        <v>5</v>
      </c>
      <c r="J532" s="15" t="s">
        <v>5</v>
      </c>
      <c r="K532" s="8">
        <v>0</v>
      </c>
      <c r="L532" s="8">
        <v>0</v>
      </c>
      <c r="M532" s="10"/>
    </row>
    <row r="533" spans="1:13">
      <c r="A533" s="19">
        <v>528</v>
      </c>
      <c r="B533" s="13" t="s">
        <v>5</v>
      </c>
      <c r="C533" s="13" t="s">
        <v>5</v>
      </c>
      <c r="D533" s="13" t="s">
        <v>5</v>
      </c>
      <c r="E533" s="4" t="s">
        <v>5</v>
      </c>
      <c r="F533" s="4" t="s">
        <v>5</v>
      </c>
      <c r="G533" s="8">
        <v>0</v>
      </c>
      <c r="H533" s="8">
        <v>0</v>
      </c>
      <c r="I533" s="15" t="s">
        <v>5</v>
      </c>
      <c r="J533" s="15" t="s">
        <v>5</v>
      </c>
      <c r="K533" s="8">
        <v>0</v>
      </c>
      <c r="L533" s="8">
        <v>0</v>
      </c>
      <c r="M533" s="10"/>
    </row>
    <row r="534" spans="1:13">
      <c r="A534" s="19">
        <v>529</v>
      </c>
      <c r="B534" s="13" t="s">
        <v>5</v>
      </c>
      <c r="C534" s="13" t="s">
        <v>5</v>
      </c>
      <c r="D534" s="13" t="s">
        <v>5</v>
      </c>
      <c r="E534" s="4" t="s">
        <v>5</v>
      </c>
      <c r="F534" s="4" t="s">
        <v>5</v>
      </c>
      <c r="G534" s="8">
        <v>0</v>
      </c>
      <c r="H534" s="8">
        <v>0</v>
      </c>
      <c r="I534" s="15" t="s">
        <v>5</v>
      </c>
      <c r="J534" s="15" t="s">
        <v>5</v>
      </c>
      <c r="K534" s="8">
        <v>0</v>
      </c>
      <c r="L534" s="8">
        <v>0</v>
      </c>
      <c r="M534" s="10"/>
    </row>
    <row r="535" spans="1:13">
      <c r="A535" s="19">
        <v>530</v>
      </c>
      <c r="B535" s="13" t="s">
        <v>5</v>
      </c>
      <c r="C535" s="13" t="s">
        <v>5</v>
      </c>
      <c r="D535" s="13" t="s">
        <v>5</v>
      </c>
      <c r="E535" s="4" t="s">
        <v>5</v>
      </c>
      <c r="F535" s="4" t="s">
        <v>5</v>
      </c>
      <c r="G535" s="8">
        <v>0</v>
      </c>
      <c r="H535" s="8">
        <v>0</v>
      </c>
      <c r="I535" s="15" t="s">
        <v>5</v>
      </c>
      <c r="J535" s="15" t="s">
        <v>5</v>
      </c>
      <c r="K535" s="8">
        <v>0</v>
      </c>
      <c r="L535" s="8">
        <v>0</v>
      </c>
      <c r="M535" s="10"/>
    </row>
    <row r="536" spans="1:13">
      <c r="A536" s="19">
        <v>531</v>
      </c>
      <c r="B536" s="13" t="s">
        <v>5</v>
      </c>
      <c r="C536" s="13" t="s">
        <v>5</v>
      </c>
      <c r="D536" s="13" t="s">
        <v>5</v>
      </c>
      <c r="E536" s="4" t="s">
        <v>5</v>
      </c>
      <c r="F536" s="4" t="s">
        <v>5</v>
      </c>
      <c r="G536" s="8">
        <v>0</v>
      </c>
      <c r="H536" s="8">
        <v>0</v>
      </c>
      <c r="I536" s="15" t="s">
        <v>5</v>
      </c>
      <c r="J536" s="15" t="s">
        <v>5</v>
      </c>
      <c r="K536" s="8">
        <v>0</v>
      </c>
      <c r="L536" s="8">
        <v>0</v>
      </c>
      <c r="M536" s="10"/>
    </row>
    <row r="537" spans="1:13">
      <c r="A537" s="19">
        <v>532</v>
      </c>
      <c r="B537" s="13" t="s">
        <v>5</v>
      </c>
      <c r="C537" s="13" t="s">
        <v>5</v>
      </c>
      <c r="D537" s="13" t="s">
        <v>5</v>
      </c>
      <c r="E537" s="4" t="s">
        <v>5</v>
      </c>
      <c r="F537" s="4" t="s">
        <v>5</v>
      </c>
      <c r="G537" s="8">
        <v>0</v>
      </c>
      <c r="H537" s="8">
        <v>0</v>
      </c>
      <c r="I537" s="15" t="s">
        <v>5</v>
      </c>
      <c r="J537" s="15" t="s">
        <v>5</v>
      </c>
      <c r="K537" s="8">
        <v>0</v>
      </c>
      <c r="L537" s="8">
        <v>0</v>
      </c>
      <c r="M537" s="10"/>
    </row>
    <row r="538" spans="1:13">
      <c r="A538" s="19">
        <v>533</v>
      </c>
      <c r="B538" s="13" t="s">
        <v>5</v>
      </c>
      <c r="C538" s="13" t="s">
        <v>5</v>
      </c>
      <c r="D538" s="13" t="s">
        <v>5</v>
      </c>
      <c r="E538" s="4" t="s">
        <v>5</v>
      </c>
      <c r="F538" s="4" t="s">
        <v>5</v>
      </c>
      <c r="G538" s="8">
        <v>0</v>
      </c>
      <c r="H538" s="8">
        <v>0</v>
      </c>
      <c r="I538" s="15" t="s">
        <v>5</v>
      </c>
      <c r="J538" s="15" t="s">
        <v>5</v>
      </c>
      <c r="K538" s="8">
        <v>0</v>
      </c>
      <c r="L538" s="8">
        <v>0</v>
      </c>
      <c r="M538" s="10"/>
    </row>
    <row r="539" spans="1:13">
      <c r="A539" s="19">
        <v>534</v>
      </c>
      <c r="B539" s="13" t="s">
        <v>5</v>
      </c>
      <c r="C539" s="13" t="s">
        <v>5</v>
      </c>
      <c r="D539" s="13" t="s">
        <v>5</v>
      </c>
      <c r="E539" s="4" t="s">
        <v>5</v>
      </c>
      <c r="F539" s="4" t="s">
        <v>5</v>
      </c>
      <c r="G539" s="8">
        <v>0</v>
      </c>
      <c r="H539" s="8">
        <v>0</v>
      </c>
      <c r="I539" s="15" t="s">
        <v>5</v>
      </c>
      <c r="J539" s="15" t="s">
        <v>5</v>
      </c>
      <c r="K539" s="8">
        <v>0</v>
      </c>
      <c r="L539" s="8">
        <v>0</v>
      </c>
      <c r="M539" s="10"/>
    </row>
    <row r="540" spans="1:13">
      <c r="A540" s="19">
        <v>535</v>
      </c>
      <c r="B540" s="13" t="s">
        <v>5</v>
      </c>
      <c r="C540" s="13" t="s">
        <v>5</v>
      </c>
      <c r="D540" s="13" t="s">
        <v>5</v>
      </c>
      <c r="E540" s="4" t="s">
        <v>5</v>
      </c>
      <c r="F540" s="4" t="s">
        <v>5</v>
      </c>
      <c r="G540" s="8">
        <v>0</v>
      </c>
      <c r="H540" s="8">
        <v>0</v>
      </c>
      <c r="I540" s="15" t="s">
        <v>5</v>
      </c>
      <c r="J540" s="15" t="s">
        <v>5</v>
      </c>
      <c r="K540" s="8">
        <v>0</v>
      </c>
      <c r="L540" s="8">
        <v>0</v>
      </c>
      <c r="M540" s="10"/>
    </row>
    <row r="541" spans="1:13">
      <c r="A541" s="19">
        <v>536</v>
      </c>
      <c r="B541" s="13" t="s">
        <v>5</v>
      </c>
      <c r="C541" s="13" t="s">
        <v>5</v>
      </c>
      <c r="D541" s="13" t="s">
        <v>5</v>
      </c>
      <c r="E541" s="4" t="s">
        <v>5</v>
      </c>
      <c r="F541" s="4" t="s">
        <v>5</v>
      </c>
      <c r="G541" s="8">
        <v>0</v>
      </c>
      <c r="H541" s="8">
        <v>0</v>
      </c>
      <c r="I541" s="15" t="s">
        <v>5</v>
      </c>
      <c r="J541" s="15" t="s">
        <v>5</v>
      </c>
      <c r="K541" s="8">
        <v>0</v>
      </c>
      <c r="L541" s="8">
        <v>0</v>
      </c>
      <c r="M541" s="10"/>
    </row>
    <row r="542" spans="1:13">
      <c r="A542" s="19">
        <v>537</v>
      </c>
      <c r="B542" s="13" t="s">
        <v>5</v>
      </c>
      <c r="C542" s="13" t="s">
        <v>5</v>
      </c>
      <c r="D542" s="13" t="s">
        <v>5</v>
      </c>
      <c r="E542" s="4" t="s">
        <v>5</v>
      </c>
      <c r="F542" s="4" t="s">
        <v>5</v>
      </c>
      <c r="G542" s="8">
        <v>0</v>
      </c>
      <c r="H542" s="8">
        <v>0</v>
      </c>
      <c r="I542" s="15" t="s">
        <v>5</v>
      </c>
      <c r="J542" s="15" t="s">
        <v>5</v>
      </c>
      <c r="K542" s="8">
        <v>0</v>
      </c>
      <c r="L542" s="8">
        <v>0</v>
      </c>
      <c r="M542" s="10"/>
    </row>
    <row r="543" spans="1:13">
      <c r="A543" s="19">
        <v>538</v>
      </c>
      <c r="B543" s="13" t="s">
        <v>5</v>
      </c>
      <c r="C543" s="13" t="s">
        <v>5</v>
      </c>
      <c r="D543" s="13" t="s">
        <v>5</v>
      </c>
      <c r="E543" s="4" t="s">
        <v>5</v>
      </c>
      <c r="F543" s="4" t="s">
        <v>5</v>
      </c>
      <c r="G543" s="8">
        <v>0</v>
      </c>
      <c r="H543" s="8">
        <v>0</v>
      </c>
      <c r="I543" s="15" t="s">
        <v>5</v>
      </c>
      <c r="J543" s="15" t="s">
        <v>5</v>
      </c>
      <c r="K543" s="8">
        <v>0</v>
      </c>
      <c r="L543" s="8">
        <v>0</v>
      </c>
      <c r="M543" s="10"/>
    </row>
    <row r="544" spans="1:13">
      <c r="A544" s="19">
        <v>539</v>
      </c>
      <c r="B544" s="13" t="s">
        <v>5</v>
      </c>
      <c r="C544" s="13" t="s">
        <v>5</v>
      </c>
      <c r="D544" s="13" t="s">
        <v>5</v>
      </c>
      <c r="E544" s="4" t="s">
        <v>5</v>
      </c>
      <c r="F544" s="4" t="s">
        <v>5</v>
      </c>
      <c r="G544" s="8">
        <v>0</v>
      </c>
      <c r="H544" s="8">
        <v>0</v>
      </c>
      <c r="I544" s="15" t="s">
        <v>5</v>
      </c>
      <c r="J544" s="15" t="s">
        <v>5</v>
      </c>
      <c r="K544" s="8">
        <v>0</v>
      </c>
      <c r="L544" s="8">
        <v>0</v>
      </c>
      <c r="M544" s="10"/>
    </row>
    <row r="545" spans="1:13">
      <c r="A545" s="19">
        <v>540</v>
      </c>
      <c r="B545" s="13" t="s">
        <v>5</v>
      </c>
      <c r="C545" s="13" t="s">
        <v>5</v>
      </c>
      <c r="D545" s="13" t="s">
        <v>5</v>
      </c>
      <c r="E545" s="4" t="s">
        <v>5</v>
      </c>
      <c r="F545" s="4" t="s">
        <v>5</v>
      </c>
      <c r="G545" s="8">
        <v>0</v>
      </c>
      <c r="H545" s="8">
        <v>0</v>
      </c>
      <c r="I545" s="15" t="s">
        <v>5</v>
      </c>
      <c r="J545" s="15" t="s">
        <v>5</v>
      </c>
      <c r="K545" s="8">
        <v>0</v>
      </c>
      <c r="L545" s="8">
        <v>0</v>
      </c>
      <c r="M545" s="10"/>
    </row>
    <row r="546" spans="1:13">
      <c r="A546" s="19">
        <v>541</v>
      </c>
      <c r="B546" s="13" t="s">
        <v>5</v>
      </c>
      <c r="C546" s="13" t="s">
        <v>5</v>
      </c>
      <c r="D546" s="13" t="s">
        <v>5</v>
      </c>
      <c r="E546" s="4" t="s">
        <v>5</v>
      </c>
      <c r="F546" s="4" t="s">
        <v>5</v>
      </c>
      <c r="G546" s="8">
        <v>0</v>
      </c>
      <c r="H546" s="8">
        <v>0</v>
      </c>
      <c r="I546" s="15" t="s">
        <v>5</v>
      </c>
      <c r="J546" s="15" t="s">
        <v>5</v>
      </c>
      <c r="K546" s="8">
        <v>0</v>
      </c>
      <c r="L546" s="8">
        <v>0</v>
      </c>
      <c r="M546" s="10"/>
    </row>
    <row r="547" spans="1:13">
      <c r="A547" s="19">
        <v>542</v>
      </c>
      <c r="B547" s="13" t="s">
        <v>5</v>
      </c>
      <c r="C547" s="13" t="s">
        <v>5</v>
      </c>
      <c r="D547" s="13" t="s">
        <v>5</v>
      </c>
      <c r="E547" s="4" t="s">
        <v>5</v>
      </c>
      <c r="F547" s="4" t="s">
        <v>5</v>
      </c>
      <c r="G547" s="8">
        <v>0</v>
      </c>
      <c r="H547" s="8">
        <v>0</v>
      </c>
      <c r="I547" s="15" t="s">
        <v>5</v>
      </c>
      <c r="J547" s="15" t="s">
        <v>5</v>
      </c>
      <c r="K547" s="8">
        <v>0</v>
      </c>
      <c r="L547" s="8">
        <v>0</v>
      </c>
      <c r="M547" s="10"/>
    </row>
    <row r="548" spans="1:13">
      <c r="A548" s="19">
        <v>543</v>
      </c>
      <c r="B548" s="13" t="s">
        <v>5</v>
      </c>
      <c r="C548" s="13" t="s">
        <v>5</v>
      </c>
      <c r="D548" s="13" t="s">
        <v>5</v>
      </c>
      <c r="E548" s="4" t="s">
        <v>5</v>
      </c>
      <c r="F548" s="4" t="s">
        <v>5</v>
      </c>
      <c r="G548" s="8">
        <v>0</v>
      </c>
      <c r="H548" s="8">
        <v>0</v>
      </c>
      <c r="I548" s="15" t="s">
        <v>5</v>
      </c>
      <c r="J548" s="15" t="s">
        <v>5</v>
      </c>
      <c r="K548" s="8">
        <v>0</v>
      </c>
      <c r="L548" s="8">
        <v>0</v>
      </c>
      <c r="M548" s="10"/>
    </row>
    <row r="549" spans="1:13">
      <c r="A549" s="19">
        <v>544</v>
      </c>
      <c r="B549" s="13" t="s">
        <v>5</v>
      </c>
      <c r="C549" s="13" t="s">
        <v>5</v>
      </c>
      <c r="D549" s="13" t="s">
        <v>5</v>
      </c>
      <c r="E549" s="4" t="s">
        <v>5</v>
      </c>
      <c r="F549" s="4" t="s">
        <v>5</v>
      </c>
      <c r="G549" s="8">
        <v>0</v>
      </c>
      <c r="H549" s="8">
        <v>0</v>
      </c>
      <c r="I549" s="15" t="s">
        <v>5</v>
      </c>
      <c r="J549" s="15" t="s">
        <v>5</v>
      </c>
      <c r="K549" s="8">
        <v>0</v>
      </c>
      <c r="L549" s="8">
        <v>0</v>
      </c>
      <c r="M549" s="10"/>
    </row>
    <row r="550" spans="1:13">
      <c r="A550" s="19">
        <v>545</v>
      </c>
      <c r="B550" s="13" t="s">
        <v>5</v>
      </c>
      <c r="C550" s="13" t="s">
        <v>5</v>
      </c>
      <c r="D550" s="13" t="s">
        <v>5</v>
      </c>
      <c r="E550" s="4" t="s">
        <v>5</v>
      </c>
      <c r="F550" s="4" t="s">
        <v>5</v>
      </c>
      <c r="G550" s="8">
        <v>0</v>
      </c>
      <c r="H550" s="8">
        <v>0</v>
      </c>
      <c r="I550" s="15" t="s">
        <v>5</v>
      </c>
      <c r="J550" s="15" t="s">
        <v>5</v>
      </c>
      <c r="K550" s="8">
        <v>0</v>
      </c>
      <c r="L550" s="8">
        <v>0</v>
      </c>
      <c r="M550" s="10"/>
    </row>
    <row r="551" spans="1:13">
      <c r="A551" s="19">
        <v>546</v>
      </c>
      <c r="B551" s="13" t="s">
        <v>5</v>
      </c>
      <c r="C551" s="13" t="s">
        <v>5</v>
      </c>
      <c r="D551" s="13" t="s">
        <v>5</v>
      </c>
      <c r="E551" s="4" t="s">
        <v>5</v>
      </c>
      <c r="F551" s="4" t="s">
        <v>5</v>
      </c>
      <c r="G551" s="8">
        <v>0</v>
      </c>
      <c r="H551" s="8">
        <v>0</v>
      </c>
      <c r="I551" s="15" t="s">
        <v>5</v>
      </c>
      <c r="J551" s="15" t="s">
        <v>5</v>
      </c>
      <c r="K551" s="8">
        <v>0</v>
      </c>
      <c r="L551" s="8">
        <v>0</v>
      </c>
      <c r="M551" s="10"/>
    </row>
    <row r="552" spans="1:13">
      <c r="A552" s="19">
        <v>547</v>
      </c>
      <c r="B552" s="13" t="s">
        <v>5</v>
      </c>
      <c r="C552" s="13" t="s">
        <v>5</v>
      </c>
      <c r="D552" s="13" t="s">
        <v>5</v>
      </c>
      <c r="E552" s="4" t="s">
        <v>5</v>
      </c>
      <c r="F552" s="4" t="s">
        <v>5</v>
      </c>
      <c r="G552" s="8">
        <v>0</v>
      </c>
      <c r="H552" s="8">
        <v>0</v>
      </c>
      <c r="I552" s="15" t="s">
        <v>5</v>
      </c>
      <c r="J552" s="15" t="s">
        <v>5</v>
      </c>
      <c r="K552" s="8">
        <v>0</v>
      </c>
      <c r="L552" s="8">
        <v>0</v>
      </c>
      <c r="M552" s="10"/>
    </row>
    <row r="553" spans="1:13">
      <c r="A553" s="19">
        <v>548</v>
      </c>
      <c r="B553" s="13" t="s">
        <v>5</v>
      </c>
      <c r="C553" s="13" t="s">
        <v>5</v>
      </c>
      <c r="D553" s="13" t="s">
        <v>5</v>
      </c>
      <c r="E553" s="4" t="s">
        <v>5</v>
      </c>
      <c r="F553" s="4" t="s">
        <v>5</v>
      </c>
      <c r="G553" s="8">
        <v>0</v>
      </c>
      <c r="H553" s="8">
        <v>0</v>
      </c>
      <c r="I553" s="15" t="s">
        <v>5</v>
      </c>
      <c r="J553" s="15" t="s">
        <v>5</v>
      </c>
      <c r="K553" s="8">
        <v>0</v>
      </c>
      <c r="L553" s="8">
        <v>0</v>
      </c>
      <c r="M553" s="10"/>
    </row>
    <row r="554" spans="1:13">
      <c r="A554" s="19">
        <v>549</v>
      </c>
      <c r="B554" s="13" t="s">
        <v>5</v>
      </c>
      <c r="C554" s="13" t="s">
        <v>5</v>
      </c>
      <c r="D554" s="13" t="s">
        <v>5</v>
      </c>
      <c r="E554" s="4" t="s">
        <v>5</v>
      </c>
      <c r="F554" s="4" t="s">
        <v>5</v>
      </c>
      <c r="G554" s="8">
        <v>0</v>
      </c>
      <c r="H554" s="8">
        <v>0</v>
      </c>
      <c r="I554" s="15" t="s">
        <v>5</v>
      </c>
      <c r="J554" s="15" t="s">
        <v>5</v>
      </c>
      <c r="K554" s="8">
        <v>0</v>
      </c>
      <c r="L554" s="8">
        <v>0</v>
      </c>
      <c r="M554" s="10"/>
    </row>
    <row r="555" spans="1:13">
      <c r="A555" s="19">
        <v>550</v>
      </c>
      <c r="B555" s="13" t="s">
        <v>5</v>
      </c>
      <c r="C555" s="13" t="s">
        <v>5</v>
      </c>
      <c r="D555" s="13" t="s">
        <v>5</v>
      </c>
      <c r="E555" s="4" t="s">
        <v>5</v>
      </c>
      <c r="F555" s="4" t="s">
        <v>5</v>
      </c>
      <c r="G555" s="8">
        <v>0</v>
      </c>
      <c r="H555" s="8">
        <v>0</v>
      </c>
      <c r="I555" s="15" t="s">
        <v>5</v>
      </c>
      <c r="J555" s="15" t="s">
        <v>5</v>
      </c>
      <c r="K555" s="8">
        <v>0</v>
      </c>
      <c r="L555" s="8">
        <v>0</v>
      </c>
      <c r="M555" s="10"/>
    </row>
    <row r="556" spans="1:13">
      <c r="A556" s="19">
        <v>551</v>
      </c>
      <c r="B556" s="13" t="s">
        <v>5</v>
      </c>
      <c r="C556" s="13" t="s">
        <v>5</v>
      </c>
      <c r="D556" s="13" t="s">
        <v>5</v>
      </c>
      <c r="E556" s="4" t="s">
        <v>5</v>
      </c>
      <c r="F556" s="4" t="s">
        <v>5</v>
      </c>
      <c r="G556" s="8">
        <v>0</v>
      </c>
      <c r="H556" s="8">
        <v>0</v>
      </c>
      <c r="I556" s="15" t="s">
        <v>5</v>
      </c>
      <c r="J556" s="15" t="s">
        <v>5</v>
      </c>
      <c r="K556" s="8">
        <v>0</v>
      </c>
      <c r="L556" s="8">
        <v>0</v>
      </c>
      <c r="M556" s="10"/>
    </row>
    <row r="557" spans="1:13">
      <c r="A557" s="19">
        <v>552</v>
      </c>
      <c r="B557" s="13" t="s">
        <v>5</v>
      </c>
      <c r="C557" s="13" t="s">
        <v>5</v>
      </c>
      <c r="D557" s="13" t="s">
        <v>5</v>
      </c>
      <c r="E557" s="4" t="s">
        <v>5</v>
      </c>
      <c r="F557" s="4" t="s">
        <v>5</v>
      </c>
      <c r="G557" s="8">
        <v>0</v>
      </c>
      <c r="H557" s="8">
        <v>0</v>
      </c>
      <c r="I557" s="15" t="s">
        <v>5</v>
      </c>
      <c r="J557" s="15" t="s">
        <v>5</v>
      </c>
      <c r="K557" s="8">
        <v>0</v>
      </c>
      <c r="L557" s="8">
        <v>0</v>
      </c>
      <c r="M557" s="10"/>
    </row>
    <row r="558" spans="1:13">
      <c r="A558" s="19">
        <v>553</v>
      </c>
      <c r="B558" s="13" t="s">
        <v>5</v>
      </c>
      <c r="C558" s="13" t="s">
        <v>5</v>
      </c>
      <c r="D558" s="13" t="s">
        <v>5</v>
      </c>
      <c r="E558" s="4" t="s">
        <v>5</v>
      </c>
      <c r="F558" s="4" t="s">
        <v>5</v>
      </c>
      <c r="G558" s="8">
        <v>0</v>
      </c>
      <c r="H558" s="8">
        <v>0</v>
      </c>
      <c r="I558" s="15" t="s">
        <v>5</v>
      </c>
      <c r="J558" s="15" t="s">
        <v>5</v>
      </c>
      <c r="K558" s="8">
        <v>0</v>
      </c>
      <c r="L558" s="8">
        <v>0</v>
      </c>
      <c r="M558" s="10"/>
    </row>
    <row r="559" spans="1:13">
      <c r="A559" s="19">
        <v>554</v>
      </c>
      <c r="B559" s="13" t="s">
        <v>5</v>
      </c>
      <c r="C559" s="13" t="s">
        <v>5</v>
      </c>
      <c r="D559" s="13" t="s">
        <v>5</v>
      </c>
      <c r="E559" s="4" t="s">
        <v>5</v>
      </c>
      <c r="F559" s="4" t="s">
        <v>5</v>
      </c>
      <c r="G559" s="8">
        <v>0</v>
      </c>
      <c r="H559" s="8">
        <v>0</v>
      </c>
      <c r="I559" s="15" t="s">
        <v>5</v>
      </c>
      <c r="J559" s="15" t="s">
        <v>5</v>
      </c>
      <c r="K559" s="8">
        <v>0</v>
      </c>
      <c r="L559" s="8">
        <v>0</v>
      </c>
      <c r="M559" s="10"/>
    </row>
    <row r="560" spans="1:13">
      <c r="A560" s="19">
        <v>555</v>
      </c>
      <c r="B560" s="13" t="s">
        <v>5</v>
      </c>
      <c r="C560" s="13" t="s">
        <v>5</v>
      </c>
      <c r="D560" s="13" t="s">
        <v>5</v>
      </c>
      <c r="E560" s="4" t="s">
        <v>5</v>
      </c>
      <c r="F560" s="4" t="s">
        <v>5</v>
      </c>
      <c r="G560" s="8">
        <v>0</v>
      </c>
      <c r="H560" s="8">
        <v>0</v>
      </c>
      <c r="I560" s="15" t="s">
        <v>5</v>
      </c>
      <c r="J560" s="15" t="s">
        <v>5</v>
      </c>
      <c r="K560" s="8">
        <v>0</v>
      </c>
      <c r="L560" s="8">
        <v>0</v>
      </c>
      <c r="M560" s="10"/>
    </row>
    <row r="561" spans="1:13">
      <c r="A561" s="19">
        <v>556</v>
      </c>
      <c r="B561" s="13" t="s">
        <v>5</v>
      </c>
      <c r="C561" s="13" t="s">
        <v>5</v>
      </c>
      <c r="D561" s="13" t="s">
        <v>5</v>
      </c>
      <c r="E561" s="4" t="s">
        <v>5</v>
      </c>
      <c r="F561" s="4" t="s">
        <v>5</v>
      </c>
      <c r="G561" s="8">
        <v>0</v>
      </c>
      <c r="H561" s="8">
        <v>0</v>
      </c>
      <c r="I561" s="15" t="s">
        <v>5</v>
      </c>
      <c r="J561" s="15" t="s">
        <v>5</v>
      </c>
      <c r="K561" s="8">
        <v>0</v>
      </c>
      <c r="L561" s="8">
        <v>0</v>
      </c>
      <c r="M561" s="10"/>
    </row>
    <row r="562" spans="1:13">
      <c r="A562" s="19">
        <v>557</v>
      </c>
      <c r="B562" s="13" t="s">
        <v>5</v>
      </c>
      <c r="C562" s="13" t="s">
        <v>5</v>
      </c>
      <c r="D562" s="13" t="s">
        <v>5</v>
      </c>
      <c r="E562" s="4" t="s">
        <v>5</v>
      </c>
      <c r="F562" s="4" t="s">
        <v>5</v>
      </c>
      <c r="G562" s="8">
        <v>0</v>
      </c>
      <c r="H562" s="8">
        <v>0</v>
      </c>
      <c r="I562" s="15" t="s">
        <v>5</v>
      </c>
      <c r="J562" s="15" t="s">
        <v>5</v>
      </c>
      <c r="K562" s="8">
        <v>0</v>
      </c>
      <c r="L562" s="8">
        <v>0</v>
      </c>
      <c r="M562" s="10"/>
    </row>
    <row r="563" spans="1:13">
      <c r="A563" s="19">
        <v>558</v>
      </c>
      <c r="B563" s="13" t="s">
        <v>5</v>
      </c>
      <c r="C563" s="13" t="s">
        <v>5</v>
      </c>
      <c r="D563" s="13" t="s">
        <v>5</v>
      </c>
      <c r="E563" s="4" t="s">
        <v>5</v>
      </c>
      <c r="F563" s="4" t="s">
        <v>5</v>
      </c>
      <c r="G563" s="8">
        <v>0</v>
      </c>
      <c r="H563" s="8">
        <v>0</v>
      </c>
      <c r="I563" s="15" t="s">
        <v>5</v>
      </c>
      <c r="J563" s="15" t="s">
        <v>5</v>
      </c>
      <c r="K563" s="8">
        <v>0</v>
      </c>
      <c r="L563" s="8">
        <v>0</v>
      </c>
      <c r="M563" s="10"/>
    </row>
    <row r="564" spans="1:13">
      <c r="A564" s="19">
        <v>559</v>
      </c>
      <c r="B564" s="13" t="s">
        <v>5</v>
      </c>
      <c r="C564" s="13" t="s">
        <v>5</v>
      </c>
      <c r="D564" s="13" t="s">
        <v>5</v>
      </c>
      <c r="E564" s="4" t="s">
        <v>5</v>
      </c>
      <c r="F564" s="4" t="s">
        <v>5</v>
      </c>
      <c r="G564" s="8">
        <v>0</v>
      </c>
      <c r="H564" s="8">
        <v>0</v>
      </c>
      <c r="I564" s="15" t="s">
        <v>5</v>
      </c>
      <c r="J564" s="15" t="s">
        <v>5</v>
      </c>
      <c r="K564" s="8">
        <v>0</v>
      </c>
      <c r="L564" s="8">
        <v>0</v>
      </c>
      <c r="M564" s="10"/>
    </row>
    <row r="565" spans="1:13">
      <c r="A565" s="19">
        <v>560</v>
      </c>
      <c r="B565" s="13" t="s">
        <v>5</v>
      </c>
      <c r="C565" s="13" t="s">
        <v>5</v>
      </c>
      <c r="D565" s="13" t="s">
        <v>5</v>
      </c>
      <c r="E565" s="4" t="s">
        <v>5</v>
      </c>
      <c r="F565" s="4" t="s">
        <v>5</v>
      </c>
      <c r="G565" s="8">
        <v>0</v>
      </c>
      <c r="H565" s="8">
        <v>0</v>
      </c>
      <c r="I565" s="15" t="s">
        <v>5</v>
      </c>
      <c r="J565" s="15" t="s">
        <v>5</v>
      </c>
      <c r="K565" s="8">
        <v>0</v>
      </c>
      <c r="L565" s="8">
        <v>0</v>
      </c>
      <c r="M565" s="10"/>
    </row>
    <row r="566" spans="1:13">
      <c r="A566" s="19">
        <v>561</v>
      </c>
      <c r="B566" s="13" t="s">
        <v>5</v>
      </c>
      <c r="C566" s="13" t="s">
        <v>5</v>
      </c>
      <c r="D566" s="13" t="s">
        <v>5</v>
      </c>
      <c r="E566" s="4" t="s">
        <v>5</v>
      </c>
      <c r="F566" s="4" t="s">
        <v>5</v>
      </c>
      <c r="G566" s="8">
        <v>0</v>
      </c>
      <c r="H566" s="8">
        <v>0</v>
      </c>
      <c r="I566" s="15" t="s">
        <v>5</v>
      </c>
      <c r="J566" s="15" t="s">
        <v>5</v>
      </c>
      <c r="K566" s="8">
        <v>0</v>
      </c>
      <c r="L566" s="8">
        <v>0</v>
      </c>
      <c r="M566" s="10"/>
    </row>
    <row r="567" spans="1:13">
      <c r="A567" s="19">
        <v>562</v>
      </c>
      <c r="B567" s="13" t="s">
        <v>5</v>
      </c>
      <c r="C567" s="13" t="s">
        <v>5</v>
      </c>
      <c r="D567" s="13" t="s">
        <v>5</v>
      </c>
      <c r="E567" s="4" t="s">
        <v>5</v>
      </c>
      <c r="F567" s="4" t="s">
        <v>5</v>
      </c>
      <c r="G567" s="8">
        <v>0</v>
      </c>
      <c r="H567" s="8">
        <v>0</v>
      </c>
      <c r="I567" s="15" t="s">
        <v>5</v>
      </c>
      <c r="J567" s="15" t="s">
        <v>5</v>
      </c>
      <c r="K567" s="8">
        <v>0</v>
      </c>
      <c r="L567" s="8">
        <v>0</v>
      </c>
      <c r="M567" s="10"/>
    </row>
    <row r="568" spans="1:13">
      <c r="A568" s="19">
        <v>563</v>
      </c>
      <c r="B568" s="13" t="s">
        <v>5</v>
      </c>
      <c r="C568" s="13" t="s">
        <v>5</v>
      </c>
      <c r="D568" s="13" t="s">
        <v>5</v>
      </c>
      <c r="E568" s="4" t="s">
        <v>5</v>
      </c>
      <c r="F568" s="4" t="s">
        <v>5</v>
      </c>
      <c r="G568" s="8">
        <v>0</v>
      </c>
      <c r="H568" s="8">
        <v>0</v>
      </c>
      <c r="I568" s="15" t="s">
        <v>5</v>
      </c>
      <c r="J568" s="15" t="s">
        <v>5</v>
      </c>
      <c r="K568" s="8">
        <v>0</v>
      </c>
      <c r="L568" s="8">
        <v>0</v>
      </c>
      <c r="M568" s="10"/>
    </row>
    <row r="569" spans="1:13">
      <c r="A569" s="19">
        <v>564</v>
      </c>
      <c r="B569" s="13" t="s">
        <v>5</v>
      </c>
      <c r="C569" s="13" t="s">
        <v>5</v>
      </c>
      <c r="D569" s="13" t="s">
        <v>5</v>
      </c>
      <c r="E569" s="4" t="s">
        <v>5</v>
      </c>
      <c r="F569" s="4" t="s">
        <v>5</v>
      </c>
      <c r="G569" s="8">
        <v>0</v>
      </c>
      <c r="H569" s="8">
        <v>0</v>
      </c>
      <c r="I569" s="15" t="s">
        <v>5</v>
      </c>
      <c r="J569" s="15" t="s">
        <v>5</v>
      </c>
      <c r="K569" s="8">
        <v>0</v>
      </c>
      <c r="L569" s="8">
        <v>0</v>
      </c>
      <c r="M569" s="10"/>
    </row>
    <row r="570" spans="1:13">
      <c r="A570" s="19">
        <v>565</v>
      </c>
      <c r="B570" s="13" t="s">
        <v>5</v>
      </c>
      <c r="C570" s="13" t="s">
        <v>5</v>
      </c>
      <c r="D570" s="13" t="s">
        <v>5</v>
      </c>
      <c r="E570" s="4" t="s">
        <v>5</v>
      </c>
      <c r="F570" s="4" t="s">
        <v>5</v>
      </c>
      <c r="G570" s="8">
        <v>0</v>
      </c>
      <c r="H570" s="8">
        <v>0</v>
      </c>
      <c r="I570" s="15" t="s">
        <v>5</v>
      </c>
      <c r="J570" s="15" t="s">
        <v>5</v>
      </c>
      <c r="K570" s="8">
        <v>0</v>
      </c>
      <c r="L570" s="8">
        <v>0</v>
      </c>
      <c r="M570" s="10"/>
    </row>
    <row r="571" spans="1:13">
      <c r="A571" s="19">
        <v>566</v>
      </c>
      <c r="B571" s="13" t="s">
        <v>5</v>
      </c>
      <c r="C571" s="13" t="s">
        <v>5</v>
      </c>
      <c r="D571" s="13" t="s">
        <v>5</v>
      </c>
      <c r="E571" s="4" t="s">
        <v>5</v>
      </c>
      <c r="F571" s="4" t="s">
        <v>5</v>
      </c>
      <c r="G571" s="8">
        <v>0</v>
      </c>
      <c r="H571" s="8">
        <v>0</v>
      </c>
      <c r="I571" s="15" t="s">
        <v>5</v>
      </c>
      <c r="J571" s="15" t="s">
        <v>5</v>
      </c>
      <c r="K571" s="8">
        <v>0</v>
      </c>
      <c r="L571" s="8">
        <v>0</v>
      </c>
      <c r="M571" s="10"/>
    </row>
    <row r="572" spans="1:13">
      <c r="A572" s="19">
        <v>567</v>
      </c>
      <c r="B572" s="13" t="s">
        <v>5</v>
      </c>
      <c r="C572" s="13" t="s">
        <v>5</v>
      </c>
      <c r="D572" s="13" t="s">
        <v>5</v>
      </c>
      <c r="E572" s="4" t="s">
        <v>5</v>
      </c>
      <c r="F572" s="4" t="s">
        <v>5</v>
      </c>
      <c r="G572" s="8">
        <v>0</v>
      </c>
      <c r="H572" s="8">
        <v>0</v>
      </c>
      <c r="I572" s="15" t="s">
        <v>5</v>
      </c>
      <c r="J572" s="15" t="s">
        <v>5</v>
      </c>
      <c r="K572" s="8">
        <v>0</v>
      </c>
      <c r="L572" s="8">
        <v>0</v>
      </c>
      <c r="M572" s="10"/>
    </row>
    <row r="573" spans="1:13">
      <c r="A573" s="19">
        <v>568</v>
      </c>
      <c r="B573" s="13" t="s">
        <v>5</v>
      </c>
      <c r="C573" s="13" t="s">
        <v>5</v>
      </c>
      <c r="D573" s="13" t="s">
        <v>5</v>
      </c>
      <c r="E573" s="4" t="s">
        <v>5</v>
      </c>
      <c r="F573" s="4" t="s">
        <v>5</v>
      </c>
      <c r="G573" s="8">
        <v>0</v>
      </c>
      <c r="H573" s="8">
        <v>0</v>
      </c>
      <c r="I573" s="15" t="s">
        <v>5</v>
      </c>
      <c r="J573" s="15" t="s">
        <v>5</v>
      </c>
      <c r="K573" s="8">
        <v>0</v>
      </c>
      <c r="L573" s="8">
        <v>0</v>
      </c>
      <c r="M573" s="10"/>
    </row>
    <row r="574" spans="1:13">
      <c r="A574" s="19">
        <v>569</v>
      </c>
      <c r="B574" s="13" t="s">
        <v>5</v>
      </c>
      <c r="C574" s="13" t="s">
        <v>5</v>
      </c>
      <c r="D574" s="13" t="s">
        <v>5</v>
      </c>
      <c r="E574" s="4" t="s">
        <v>5</v>
      </c>
      <c r="F574" s="4" t="s">
        <v>5</v>
      </c>
      <c r="G574" s="8">
        <v>0</v>
      </c>
      <c r="H574" s="8">
        <v>0</v>
      </c>
      <c r="I574" s="15" t="s">
        <v>5</v>
      </c>
      <c r="J574" s="15" t="s">
        <v>5</v>
      </c>
      <c r="K574" s="8">
        <v>0</v>
      </c>
      <c r="L574" s="8">
        <v>0</v>
      </c>
      <c r="M574" s="10"/>
    </row>
    <row r="575" spans="1:13">
      <c r="A575" s="19">
        <v>570</v>
      </c>
      <c r="B575" s="13" t="s">
        <v>5</v>
      </c>
      <c r="C575" s="13" t="s">
        <v>5</v>
      </c>
      <c r="D575" s="13" t="s">
        <v>5</v>
      </c>
      <c r="E575" s="4" t="s">
        <v>5</v>
      </c>
      <c r="F575" s="4" t="s">
        <v>5</v>
      </c>
      <c r="G575" s="8">
        <v>0</v>
      </c>
      <c r="H575" s="8">
        <v>0</v>
      </c>
      <c r="I575" s="15" t="s">
        <v>5</v>
      </c>
      <c r="J575" s="15" t="s">
        <v>5</v>
      </c>
      <c r="K575" s="8">
        <v>0</v>
      </c>
      <c r="L575" s="8">
        <v>0</v>
      </c>
      <c r="M575" s="10"/>
    </row>
    <row r="576" spans="1:13">
      <c r="A576" s="19">
        <v>571</v>
      </c>
      <c r="B576" s="13" t="s">
        <v>5</v>
      </c>
      <c r="C576" s="13" t="s">
        <v>5</v>
      </c>
      <c r="D576" s="13" t="s">
        <v>5</v>
      </c>
      <c r="E576" s="4" t="s">
        <v>5</v>
      </c>
      <c r="F576" s="4" t="s">
        <v>5</v>
      </c>
      <c r="G576" s="8">
        <v>0</v>
      </c>
      <c r="H576" s="8">
        <v>0</v>
      </c>
      <c r="I576" s="15" t="s">
        <v>5</v>
      </c>
      <c r="J576" s="15" t="s">
        <v>5</v>
      </c>
      <c r="K576" s="8">
        <v>0</v>
      </c>
      <c r="L576" s="8">
        <v>0</v>
      </c>
      <c r="M576" s="10"/>
    </row>
    <row r="577" spans="1:13">
      <c r="A577" s="19">
        <v>572</v>
      </c>
      <c r="B577" s="13" t="s">
        <v>5</v>
      </c>
      <c r="C577" s="13" t="s">
        <v>5</v>
      </c>
      <c r="D577" s="13" t="s">
        <v>5</v>
      </c>
      <c r="E577" s="4" t="s">
        <v>5</v>
      </c>
      <c r="F577" s="4" t="s">
        <v>5</v>
      </c>
      <c r="G577" s="8">
        <v>0</v>
      </c>
      <c r="H577" s="8">
        <v>0</v>
      </c>
      <c r="I577" s="15" t="s">
        <v>5</v>
      </c>
      <c r="J577" s="15" t="s">
        <v>5</v>
      </c>
      <c r="K577" s="8">
        <v>0</v>
      </c>
      <c r="L577" s="8">
        <v>0</v>
      </c>
      <c r="M577" s="10"/>
    </row>
    <row r="578" spans="1:13">
      <c r="A578" s="19">
        <v>573</v>
      </c>
      <c r="B578" s="13" t="s">
        <v>5</v>
      </c>
      <c r="C578" s="13" t="s">
        <v>5</v>
      </c>
      <c r="D578" s="13" t="s">
        <v>5</v>
      </c>
      <c r="E578" s="4" t="s">
        <v>5</v>
      </c>
      <c r="F578" s="4" t="s">
        <v>5</v>
      </c>
      <c r="G578" s="8">
        <v>0</v>
      </c>
      <c r="H578" s="8">
        <v>0</v>
      </c>
      <c r="I578" s="15" t="s">
        <v>5</v>
      </c>
      <c r="J578" s="15" t="s">
        <v>5</v>
      </c>
      <c r="K578" s="8">
        <v>0</v>
      </c>
      <c r="L578" s="8">
        <v>0</v>
      </c>
      <c r="M578" s="10"/>
    </row>
    <row r="579" spans="1:13">
      <c r="A579" s="19">
        <v>574</v>
      </c>
      <c r="B579" s="13" t="s">
        <v>5</v>
      </c>
      <c r="C579" s="13" t="s">
        <v>5</v>
      </c>
      <c r="D579" s="13" t="s">
        <v>5</v>
      </c>
      <c r="E579" s="4" t="s">
        <v>5</v>
      </c>
      <c r="F579" s="4" t="s">
        <v>5</v>
      </c>
      <c r="G579" s="8">
        <v>0</v>
      </c>
      <c r="H579" s="8">
        <v>0</v>
      </c>
      <c r="I579" s="15" t="s">
        <v>5</v>
      </c>
      <c r="J579" s="15" t="s">
        <v>5</v>
      </c>
      <c r="K579" s="8">
        <v>0</v>
      </c>
      <c r="L579" s="8">
        <v>0</v>
      </c>
      <c r="M579" s="10"/>
    </row>
    <row r="580" spans="1:13">
      <c r="A580" s="19">
        <v>575</v>
      </c>
      <c r="B580" s="13" t="s">
        <v>5</v>
      </c>
      <c r="C580" s="13" t="s">
        <v>5</v>
      </c>
      <c r="D580" s="13" t="s">
        <v>5</v>
      </c>
      <c r="E580" s="4" t="s">
        <v>5</v>
      </c>
      <c r="F580" s="4" t="s">
        <v>5</v>
      </c>
      <c r="G580" s="8">
        <v>0</v>
      </c>
      <c r="H580" s="8">
        <v>0</v>
      </c>
      <c r="I580" s="15" t="s">
        <v>5</v>
      </c>
      <c r="J580" s="15" t="s">
        <v>5</v>
      </c>
      <c r="K580" s="8">
        <v>0</v>
      </c>
      <c r="L580" s="8">
        <v>0</v>
      </c>
      <c r="M580" s="10"/>
    </row>
    <row r="581" spans="1:13">
      <c r="A581" s="19">
        <v>576</v>
      </c>
      <c r="B581" s="13" t="s">
        <v>5</v>
      </c>
      <c r="C581" s="13" t="s">
        <v>5</v>
      </c>
      <c r="D581" s="13" t="s">
        <v>5</v>
      </c>
      <c r="E581" s="4" t="s">
        <v>5</v>
      </c>
      <c r="F581" s="4" t="s">
        <v>5</v>
      </c>
      <c r="G581" s="8">
        <v>0</v>
      </c>
      <c r="H581" s="8">
        <v>0</v>
      </c>
      <c r="I581" s="15" t="s">
        <v>5</v>
      </c>
      <c r="J581" s="15" t="s">
        <v>5</v>
      </c>
      <c r="K581" s="8">
        <v>0</v>
      </c>
      <c r="L581" s="8">
        <v>0</v>
      </c>
      <c r="M581" s="10"/>
    </row>
    <row r="582" spans="1:13">
      <c r="A582" s="19">
        <v>577</v>
      </c>
      <c r="B582" s="13" t="s">
        <v>5</v>
      </c>
      <c r="C582" s="13" t="s">
        <v>5</v>
      </c>
      <c r="D582" s="13" t="s">
        <v>5</v>
      </c>
      <c r="E582" s="4" t="s">
        <v>5</v>
      </c>
      <c r="F582" s="4" t="s">
        <v>5</v>
      </c>
      <c r="G582" s="8">
        <v>0</v>
      </c>
      <c r="H582" s="8">
        <v>0</v>
      </c>
      <c r="I582" s="15" t="s">
        <v>5</v>
      </c>
      <c r="J582" s="15" t="s">
        <v>5</v>
      </c>
      <c r="K582" s="8">
        <v>0</v>
      </c>
      <c r="L582" s="8">
        <v>0</v>
      </c>
      <c r="M582" s="10"/>
    </row>
    <row r="583" spans="1:13">
      <c r="A583" s="19">
        <v>578</v>
      </c>
      <c r="B583" s="13" t="s">
        <v>5</v>
      </c>
      <c r="C583" s="13" t="s">
        <v>5</v>
      </c>
      <c r="D583" s="13" t="s">
        <v>5</v>
      </c>
      <c r="E583" s="4" t="s">
        <v>5</v>
      </c>
      <c r="F583" s="4" t="s">
        <v>5</v>
      </c>
      <c r="G583" s="8">
        <v>0</v>
      </c>
      <c r="H583" s="8">
        <v>0</v>
      </c>
      <c r="I583" s="15" t="s">
        <v>5</v>
      </c>
      <c r="J583" s="15" t="s">
        <v>5</v>
      </c>
      <c r="K583" s="8">
        <v>0</v>
      </c>
      <c r="L583" s="8">
        <v>0</v>
      </c>
      <c r="M583" s="10"/>
    </row>
    <row r="584" spans="1:13">
      <c r="A584" s="19">
        <v>579</v>
      </c>
      <c r="B584" s="13" t="s">
        <v>5</v>
      </c>
      <c r="C584" s="13" t="s">
        <v>5</v>
      </c>
      <c r="D584" s="13" t="s">
        <v>5</v>
      </c>
      <c r="E584" s="4" t="s">
        <v>5</v>
      </c>
      <c r="F584" s="4" t="s">
        <v>5</v>
      </c>
      <c r="G584" s="8">
        <v>0</v>
      </c>
      <c r="H584" s="8">
        <v>0</v>
      </c>
      <c r="I584" s="15" t="s">
        <v>5</v>
      </c>
      <c r="J584" s="15" t="s">
        <v>5</v>
      </c>
      <c r="K584" s="8">
        <v>0</v>
      </c>
      <c r="L584" s="8">
        <v>0</v>
      </c>
      <c r="M584" s="10"/>
    </row>
    <row r="585" spans="1:13">
      <c r="A585" s="19">
        <v>580</v>
      </c>
      <c r="B585" s="13" t="s">
        <v>5</v>
      </c>
      <c r="C585" s="13" t="s">
        <v>5</v>
      </c>
      <c r="D585" s="13" t="s">
        <v>5</v>
      </c>
      <c r="E585" s="4" t="s">
        <v>5</v>
      </c>
      <c r="F585" s="4" t="s">
        <v>5</v>
      </c>
      <c r="G585" s="8">
        <v>0</v>
      </c>
      <c r="H585" s="8">
        <v>0</v>
      </c>
      <c r="I585" s="15" t="s">
        <v>5</v>
      </c>
      <c r="J585" s="15" t="s">
        <v>5</v>
      </c>
      <c r="K585" s="8">
        <v>0</v>
      </c>
      <c r="L585" s="8">
        <v>0</v>
      </c>
      <c r="M585" s="10"/>
    </row>
    <row r="586" spans="1:13">
      <c r="A586" s="19">
        <v>581</v>
      </c>
      <c r="B586" s="13" t="s">
        <v>5</v>
      </c>
      <c r="C586" s="13" t="s">
        <v>5</v>
      </c>
      <c r="D586" s="13" t="s">
        <v>5</v>
      </c>
      <c r="E586" s="4" t="s">
        <v>5</v>
      </c>
      <c r="F586" s="4" t="s">
        <v>5</v>
      </c>
      <c r="G586" s="8">
        <v>0</v>
      </c>
      <c r="H586" s="8">
        <v>0</v>
      </c>
      <c r="I586" s="15" t="s">
        <v>5</v>
      </c>
      <c r="J586" s="15" t="s">
        <v>5</v>
      </c>
      <c r="K586" s="8">
        <v>0</v>
      </c>
      <c r="L586" s="8">
        <v>0</v>
      </c>
      <c r="M586" s="10"/>
    </row>
    <row r="587" spans="1:13">
      <c r="A587" s="19">
        <v>582</v>
      </c>
      <c r="B587" s="13" t="s">
        <v>5</v>
      </c>
      <c r="C587" s="13" t="s">
        <v>5</v>
      </c>
      <c r="D587" s="13" t="s">
        <v>5</v>
      </c>
      <c r="E587" s="4" t="s">
        <v>5</v>
      </c>
      <c r="F587" s="4" t="s">
        <v>5</v>
      </c>
      <c r="G587" s="8">
        <v>0</v>
      </c>
      <c r="H587" s="8">
        <v>0</v>
      </c>
      <c r="I587" s="15" t="s">
        <v>5</v>
      </c>
      <c r="J587" s="15" t="s">
        <v>5</v>
      </c>
      <c r="K587" s="8">
        <v>0</v>
      </c>
      <c r="L587" s="8">
        <v>0</v>
      </c>
      <c r="M587" s="10"/>
    </row>
    <row r="588" spans="1:13">
      <c r="A588" s="19">
        <v>583</v>
      </c>
      <c r="B588" s="13" t="s">
        <v>5</v>
      </c>
      <c r="C588" s="13" t="s">
        <v>5</v>
      </c>
      <c r="D588" s="13" t="s">
        <v>5</v>
      </c>
      <c r="E588" s="4" t="s">
        <v>5</v>
      </c>
      <c r="F588" s="4" t="s">
        <v>5</v>
      </c>
      <c r="G588" s="8">
        <v>0</v>
      </c>
      <c r="H588" s="8">
        <v>0</v>
      </c>
      <c r="I588" s="15" t="s">
        <v>5</v>
      </c>
      <c r="J588" s="15" t="s">
        <v>5</v>
      </c>
      <c r="K588" s="8">
        <v>0</v>
      </c>
      <c r="L588" s="8">
        <v>0</v>
      </c>
      <c r="M588" s="10"/>
    </row>
    <row r="589" spans="1:13">
      <c r="A589" s="19">
        <v>584</v>
      </c>
      <c r="B589" s="13" t="s">
        <v>5</v>
      </c>
      <c r="C589" s="13" t="s">
        <v>5</v>
      </c>
      <c r="D589" s="13" t="s">
        <v>5</v>
      </c>
      <c r="E589" s="4" t="s">
        <v>5</v>
      </c>
      <c r="F589" s="4" t="s">
        <v>5</v>
      </c>
      <c r="G589" s="8">
        <v>0</v>
      </c>
      <c r="H589" s="8">
        <v>0</v>
      </c>
      <c r="I589" s="15" t="s">
        <v>5</v>
      </c>
      <c r="J589" s="15" t="s">
        <v>5</v>
      </c>
      <c r="K589" s="8">
        <v>0</v>
      </c>
      <c r="L589" s="8">
        <v>0</v>
      </c>
      <c r="M589" s="10"/>
    </row>
    <row r="590" spans="1:13">
      <c r="A590" s="19">
        <v>585</v>
      </c>
      <c r="B590" s="13" t="s">
        <v>5</v>
      </c>
      <c r="C590" s="13" t="s">
        <v>5</v>
      </c>
      <c r="D590" s="13" t="s">
        <v>5</v>
      </c>
      <c r="E590" s="4" t="s">
        <v>5</v>
      </c>
      <c r="F590" s="4" t="s">
        <v>5</v>
      </c>
      <c r="G590" s="8">
        <v>0</v>
      </c>
      <c r="H590" s="8">
        <v>0</v>
      </c>
      <c r="I590" s="15" t="s">
        <v>5</v>
      </c>
      <c r="J590" s="15" t="s">
        <v>5</v>
      </c>
      <c r="K590" s="8">
        <v>0</v>
      </c>
      <c r="L590" s="8">
        <v>0</v>
      </c>
      <c r="M590" s="10"/>
    </row>
    <row r="591" spans="1:13">
      <c r="A591" s="19">
        <v>586</v>
      </c>
      <c r="B591" s="13" t="s">
        <v>5</v>
      </c>
      <c r="C591" s="13" t="s">
        <v>5</v>
      </c>
      <c r="D591" s="13" t="s">
        <v>5</v>
      </c>
      <c r="E591" s="4" t="s">
        <v>5</v>
      </c>
      <c r="F591" s="4" t="s">
        <v>5</v>
      </c>
      <c r="G591" s="8">
        <v>0</v>
      </c>
      <c r="H591" s="8">
        <v>0</v>
      </c>
      <c r="I591" s="15" t="s">
        <v>5</v>
      </c>
      <c r="J591" s="15" t="s">
        <v>5</v>
      </c>
      <c r="K591" s="8">
        <v>0</v>
      </c>
      <c r="L591" s="8">
        <v>0</v>
      </c>
      <c r="M591" s="10"/>
    </row>
    <row r="592" spans="1:13">
      <c r="A592" s="19">
        <v>587</v>
      </c>
      <c r="B592" s="13" t="s">
        <v>5</v>
      </c>
      <c r="C592" s="13" t="s">
        <v>5</v>
      </c>
      <c r="D592" s="13" t="s">
        <v>5</v>
      </c>
      <c r="E592" s="4" t="s">
        <v>5</v>
      </c>
      <c r="F592" s="4" t="s">
        <v>5</v>
      </c>
      <c r="G592" s="8">
        <v>0</v>
      </c>
      <c r="H592" s="8">
        <v>0</v>
      </c>
      <c r="I592" s="15" t="s">
        <v>5</v>
      </c>
      <c r="J592" s="15" t="s">
        <v>5</v>
      </c>
      <c r="K592" s="8">
        <v>0</v>
      </c>
      <c r="L592" s="8">
        <v>0</v>
      </c>
      <c r="M592" s="10"/>
    </row>
    <row r="593" spans="1:13">
      <c r="A593" s="19">
        <v>588</v>
      </c>
      <c r="B593" s="13" t="s">
        <v>5</v>
      </c>
      <c r="C593" s="13" t="s">
        <v>5</v>
      </c>
      <c r="D593" s="13" t="s">
        <v>5</v>
      </c>
      <c r="E593" s="4" t="s">
        <v>5</v>
      </c>
      <c r="F593" s="4" t="s">
        <v>5</v>
      </c>
      <c r="G593" s="8">
        <v>0</v>
      </c>
      <c r="H593" s="8">
        <v>0</v>
      </c>
      <c r="I593" s="15" t="s">
        <v>5</v>
      </c>
      <c r="J593" s="15" t="s">
        <v>5</v>
      </c>
      <c r="K593" s="8">
        <v>0</v>
      </c>
      <c r="L593" s="8">
        <v>0</v>
      </c>
      <c r="M593" s="10"/>
    </row>
    <row r="594" spans="1:13">
      <c r="A594" s="19">
        <v>589</v>
      </c>
      <c r="B594" s="13" t="s">
        <v>5</v>
      </c>
      <c r="C594" s="13" t="s">
        <v>5</v>
      </c>
      <c r="D594" s="13" t="s">
        <v>5</v>
      </c>
      <c r="E594" s="4" t="s">
        <v>5</v>
      </c>
      <c r="F594" s="4" t="s">
        <v>5</v>
      </c>
      <c r="G594" s="8">
        <v>0</v>
      </c>
      <c r="H594" s="8">
        <v>0</v>
      </c>
      <c r="I594" s="15" t="s">
        <v>5</v>
      </c>
      <c r="J594" s="15" t="s">
        <v>5</v>
      </c>
      <c r="K594" s="8">
        <v>0</v>
      </c>
      <c r="L594" s="8">
        <v>0</v>
      </c>
      <c r="M594" s="10"/>
    </row>
    <row r="595" spans="1:13">
      <c r="A595" s="19">
        <v>590</v>
      </c>
      <c r="B595" s="13" t="s">
        <v>5</v>
      </c>
      <c r="C595" s="13" t="s">
        <v>5</v>
      </c>
      <c r="D595" s="13" t="s">
        <v>5</v>
      </c>
      <c r="E595" s="4" t="s">
        <v>5</v>
      </c>
      <c r="F595" s="4" t="s">
        <v>5</v>
      </c>
      <c r="G595" s="8">
        <v>0</v>
      </c>
      <c r="H595" s="8">
        <v>0</v>
      </c>
      <c r="I595" s="15" t="s">
        <v>5</v>
      </c>
      <c r="J595" s="15" t="s">
        <v>5</v>
      </c>
      <c r="K595" s="8">
        <v>0</v>
      </c>
      <c r="L595" s="8">
        <v>0</v>
      </c>
      <c r="M595" s="10"/>
    </row>
    <row r="596" spans="1:13">
      <c r="A596" s="19">
        <v>591</v>
      </c>
      <c r="B596" s="13" t="s">
        <v>5</v>
      </c>
      <c r="C596" s="13" t="s">
        <v>5</v>
      </c>
      <c r="D596" s="13" t="s">
        <v>5</v>
      </c>
      <c r="E596" s="4" t="s">
        <v>5</v>
      </c>
      <c r="F596" s="4" t="s">
        <v>5</v>
      </c>
      <c r="G596" s="8">
        <v>0</v>
      </c>
      <c r="H596" s="8">
        <v>0</v>
      </c>
      <c r="I596" s="15" t="s">
        <v>5</v>
      </c>
      <c r="J596" s="15" t="s">
        <v>5</v>
      </c>
      <c r="K596" s="8">
        <v>0</v>
      </c>
      <c r="L596" s="8">
        <v>0</v>
      </c>
      <c r="M596" s="10"/>
    </row>
    <row r="597" spans="1:13">
      <c r="A597" s="19">
        <v>592</v>
      </c>
      <c r="B597" s="13" t="s">
        <v>5</v>
      </c>
      <c r="C597" s="13" t="s">
        <v>5</v>
      </c>
      <c r="D597" s="13" t="s">
        <v>5</v>
      </c>
      <c r="E597" s="4" t="s">
        <v>5</v>
      </c>
      <c r="F597" s="4" t="s">
        <v>5</v>
      </c>
      <c r="G597" s="8">
        <v>0</v>
      </c>
      <c r="H597" s="8">
        <v>0</v>
      </c>
      <c r="I597" s="15" t="s">
        <v>5</v>
      </c>
      <c r="J597" s="15" t="s">
        <v>5</v>
      </c>
      <c r="K597" s="8">
        <v>0</v>
      </c>
      <c r="L597" s="8">
        <v>0</v>
      </c>
      <c r="M597" s="10"/>
    </row>
    <row r="598" spans="1:13">
      <c r="A598" s="19">
        <v>593</v>
      </c>
      <c r="B598" s="13" t="s">
        <v>5</v>
      </c>
      <c r="C598" s="13" t="s">
        <v>5</v>
      </c>
      <c r="D598" s="13" t="s">
        <v>5</v>
      </c>
      <c r="E598" s="4" t="s">
        <v>5</v>
      </c>
      <c r="F598" s="4" t="s">
        <v>5</v>
      </c>
      <c r="G598" s="8">
        <v>0</v>
      </c>
      <c r="H598" s="8">
        <v>0</v>
      </c>
      <c r="I598" s="15" t="s">
        <v>5</v>
      </c>
      <c r="J598" s="15" t="s">
        <v>5</v>
      </c>
      <c r="K598" s="8">
        <v>0</v>
      </c>
      <c r="L598" s="8">
        <v>0</v>
      </c>
      <c r="M598" s="10"/>
    </row>
    <row r="599" spans="1:13">
      <c r="A599" s="19">
        <v>594</v>
      </c>
      <c r="B599" s="13" t="s">
        <v>5</v>
      </c>
      <c r="C599" s="13" t="s">
        <v>5</v>
      </c>
      <c r="D599" s="13" t="s">
        <v>5</v>
      </c>
      <c r="E599" s="4" t="s">
        <v>5</v>
      </c>
      <c r="F599" s="4" t="s">
        <v>5</v>
      </c>
      <c r="G599" s="8">
        <v>0</v>
      </c>
      <c r="H599" s="8">
        <v>0</v>
      </c>
      <c r="I599" s="15" t="s">
        <v>5</v>
      </c>
      <c r="J599" s="15" t="s">
        <v>5</v>
      </c>
      <c r="K599" s="8">
        <v>0</v>
      </c>
      <c r="L599" s="8">
        <v>0</v>
      </c>
      <c r="M599" s="10"/>
    </row>
    <row r="600" spans="1:13">
      <c r="A600" s="19">
        <v>595</v>
      </c>
      <c r="B600" s="13" t="s">
        <v>5</v>
      </c>
      <c r="C600" s="13" t="s">
        <v>5</v>
      </c>
      <c r="D600" s="13" t="s">
        <v>5</v>
      </c>
      <c r="E600" s="4" t="s">
        <v>5</v>
      </c>
      <c r="F600" s="4" t="s">
        <v>5</v>
      </c>
      <c r="G600" s="8">
        <v>0</v>
      </c>
      <c r="H600" s="8">
        <v>0</v>
      </c>
      <c r="I600" s="15" t="s">
        <v>5</v>
      </c>
      <c r="J600" s="15" t="s">
        <v>5</v>
      </c>
      <c r="K600" s="8">
        <v>0</v>
      </c>
      <c r="L600" s="8">
        <v>0</v>
      </c>
      <c r="M600" s="10"/>
    </row>
    <row r="601" spans="1:13">
      <c r="A601" s="19">
        <v>596</v>
      </c>
      <c r="B601" s="13" t="s">
        <v>5</v>
      </c>
      <c r="C601" s="13" t="s">
        <v>5</v>
      </c>
      <c r="D601" s="13" t="s">
        <v>5</v>
      </c>
      <c r="E601" s="4" t="s">
        <v>5</v>
      </c>
      <c r="F601" s="4" t="s">
        <v>5</v>
      </c>
      <c r="G601" s="8">
        <v>0</v>
      </c>
      <c r="H601" s="8">
        <v>0</v>
      </c>
      <c r="I601" s="15" t="s">
        <v>5</v>
      </c>
      <c r="J601" s="15" t="s">
        <v>5</v>
      </c>
      <c r="K601" s="8">
        <v>0</v>
      </c>
      <c r="L601" s="8">
        <v>0</v>
      </c>
      <c r="M601" s="10"/>
    </row>
    <row r="602" spans="1:13">
      <c r="A602" s="19">
        <v>597</v>
      </c>
      <c r="B602" s="13" t="s">
        <v>5</v>
      </c>
      <c r="C602" s="13" t="s">
        <v>5</v>
      </c>
      <c r="D602" s="13" t="s">
        <v>5</v>
      </c>
      <c r="E602" s="4" t="s">
        <v>5</v>
      </c>
      <c r="F602" s="4" t="s">
        <v>5</v>
      </c>
      <c r="G602" s="8">
        <v>0</v>
      </c>
      <c r="H602" s="8">
        <v>0</v>
      </c>
      <c r="I602" s="15" t="s">
        <v>5</v>
      </c>
      <c r="J602" s="15" t="s">
        <v>5</v>
      </c>
      <c r="K602" s="8">
        <v>0</v>
      </c>
      <c r="L602" s="8">
        <v>0</v>
      </c>
      <c r="M602" s="10"/>
    </row>
    <row r="603" spans="1:13">
      <c r="A603" s="19">
        <v>598</v>
      </c>
      <c r="B603" s="13" t="s">
        <v>5</v>
      </c>
      <c r="C603" s="13" t="s">
        <v>5</v>
      </c>
      <c r="D603" s="13" t="s">
        <v>5</v>
      </c>
      <c r="E603" s="4" t="s">
        <v>5</v>
      </c>
      <c r="F603" s="4" t="s">
        <v>5</v>
      </c>
      <c r="G603" s="8">
        <v>0</v>
      </c>
      <c r="H603" s="8">
        <v>0</v>
      </c>
      <c r="I603" s="15" t="s">
        <v>5</v>
      </c>
      <c r="J603" s="15" t="s">
        <v>5</v>
      </c>
      <c r="K603" s="8">
        <v>0</v>
      </c>
      <c r="L603" s="8">
        <v>0</v>
      </c>
      <c r="M603" s="10"/>
    </row>
    <row r="604" spans="1:13">
      <c r="A604" s="19">
        <v>599</v>
      </c>
      <c r="B604" s="13" t="s">
        <v>5</v>
      </c>
      <c r="C604" s="13" t="s">
        <v>5</v>
      </c>
      <c r="D604" s="13" t="s">
        <v>5</v>
      </c>
      <c r="E604" s="4" t="s">
        <v>5</v>
      </c>
      <c r="F604" s="4" t="s">
        <v>5</v>
      </c>
      <c r="G604" s="8">
        <v>0</v>
      </c>
      <c r="H604" s="8">
        <v>0</v>
      </c>
      <c r="I604" s="15" t="s">
        <v>5</v>
      </c>
      <c r="J604" s="15" t="s">
        <v>5</v>
      </c>
      <c r="K604" s="8">
        <v>0</v>
      </c>
      <c r="L604" s="8">
        <v>0</v>
      </c>
      <c r="M604" s="10"/>
    </row>
    <row r="605" spans="1:13">
      <c r="A605" s="19">
        <v>600</v>
      </c>
      <c r="B605" s="13" t="s">
        <v>5</v>
      </c>
      <c r="C605" s="13" t="s">
        <v>5</v>
      </c>
      <c r="D605" s="13" t="s">
        <v>5</v>
      </c>
      <c r="E605" s="4" t="s">
        <v>5</v>
      </c>
      <c r="F605" s="4" t="s">
        <v>5</v>
      </c>
      <c r="G605" s="8">
        <v>0</v>
      </c>
      <c r="H605" s="8">
        <v>0</v>
      </c>
      <c r="I605" s="15" t="s">
        <v>5</v>
      </c>
      <c r="J605" s="15" t="s">
        <v>5</v>
      </c>
      <c r="K605" s="8">
        <v>0</v>
      </c>
      <c r="L605" s="8">
        <v>0</v>
      </c>
      <c r="M605" s="10"/>
    </row>
    <row r="606" spans="1:13">
      <c r="A606" s="19">
        <v>601</v>
      </c>
      <c r="B606" s="13" t="s">
        <v>5</v>
      </c>
      <c r="C606" s="13" t="s">
        <v>5</v>
      </c>
      <c r="D606" s="13" t="s">
        <v>5</v>
      </c>
      <c r="E606" s="4" t="s">
        <v>5</v>
      </c>
      <c r="F606" s="4" t="s">
        <v>5</v>
      </c>
      <c r="G606" s="8">
        <v>0</v>
      </c>
      <c r="H606" s="8">
        <v>0</v>
      </c>
      <c r="I606" s="15" t="s">
        <v>5</v>
      </c>
      <c r="J606" s="15" t="s">
        <v>5</v>
      </c>
      <c r="K606" s="8">
        <v>0</v>
      </c>
      <c r="L606" s="8">
        <v>0</v>
      </c>
      <c r="M606" s="10"/>
    </row>
    <row r="607" spans="1:13">
      <c r="A607" s="19">
        <v>602</v>
      </c>
      <c r="B607" s="13" t="s">
        <v>5</v>
      </c>
      <c r="C607" s="13" t="s">
        <v>5</v>
      </c>
      <c r="D607" s="13" t="s">
        <v>5</v>
      </c>
      <c r="E607" s="4" t="s">
        <v>5</v>
      </c>
      <c r="F607" s="4" t="s">
        <v>5</v>
      </c>
      <c r="G607" s="8">
        <v>0</v>
      </c>
      <c r="H607" s="8">
        <v>0</v>
      </c>
      <c r="I607" s="15" t="s">
        <v>5</v>
      </c>
      <c r="J607" s="15" t="s">
        <v>5</v>
      </c>
      <c r="K607" s="8">
        <v>0</v>
      </c>
      <c r="L607" s="8">
        <v>0</v>
      </c>
      <c r="M607" s="10"/>
    </row>
    <row r="608" spans="1:13">
      <c r="A608" s="19">
        <v>603</v>
      </c>
      <c r="B608" s="13" t="s">
        <v>5</v>
      </c>
      <c r="C608" s="13" t="s">
        <v>5</v>
      </c>
      <c r="D608" s="13" t="s">
        <v>5</v>
      </c>
      <c r="E608" s="4" t="s">
        <v>5</v>
      </c>
      <c r="F608" s="4" t="s">
        <v>5</v>
      </c>
      <c r="G608" s="8">
        <v>0</v>
      </c>
      <c r="H608" s="8">
        <v>0</v>
      </c>
      <c r="I608" s="15" t="s">
        <v>5</v>
      </c>
      <c r="J608" s="15" t="s">
        <v>5</v>
      </c>
      <c r="K608" s="8">
        <v>0</v>
      </c>
      <c r="L608" s="8">
        <v>0</v>
      </c>
      <c r="M608" s="10"/>
    </row>
    <row r="609" spans="1:13">
      <c r="A609" s="19">
        <v>604</v>
      </c>
      <c r="B609" s="13" t="s">
        <v>5</v>
      </c>
      <c r="C609" s="13" t="s">
        <v>5</v>
      </c>
      <c r="D609" s="13" t="s">
        <v>5</v>
      </c>
      <c r="E609" s="4" t="s">
        <v>5</v>
      </c>
      <c r="F609" s="4" t="s">
        <v>5</v>
      </c>
      <c r="G609" s="8">
        <v>0</v>
      </c>
      <c r="H609" s="8">
        <v>0</v>
      </c>
      <c r="I609" s="15" t="s">
        <v>5</v>
      </c>
      <c r="J609" s="15" t="s">
        <v>5</v>
      </c>
      <c r="K609" s="8">
        <v>0</v>
      </c>
      <c r="L609" s="8">
        <v>0</v>
      </c>
      <c r="M609" s="10"/>
    </row>
    <row r="610" spans="1:13">
      <c r="A610" s="19">
        <v>605</v>
      </c>
      <c r="B610" s="13" t="s">
        <v>5</v>
      </c>
      <c r="C610" s="13" t="s">
        <v>5</v>
      </c>
      <c r="D610" s="13" t="s">
        <v>5</v>
      </c>
      <c r="E610" s="4" t="s">
        <v>5</v>
      </c>
      <c r="F610" s="4" t="s">
        <v>5</v>
      </c>
      <c r="G610" s="8">
        <v>0</v>
      </c>
      <c r="H610" s="8">
        <v>0</v>
      </c>
      <c r="I610" s="15" t="s">
        <v>5</v>
      </c>
      <c r="J610" s="15" t="s">
        <v>5</v>
      </c>
      <c r="K610" s="8">
        <v>0</v>
      </c>
      <c r="L610" s="8">
        <v>0</v>
      </c>
      <c r="M610" s="10"/>
    </row>
    <row r="611" spans="1:13">
      <c r="A611" s="19">
        <v>606</v>
      </c>
      <c r="B611" s="13" t="s">
        <v>5</v>
      </c>
      <c r="C611" s="13" t="s">
        <v>5</v>
      </c>
      <c r="D611" s="13" t="s">
        <v>5</v>
      </c>
      <c r="E611" s="4" t="s">
        <v>5</v>
      </c>
      <c r="F611" s="4" t="s">
        <v>5</v>
      </c>
      <c r="G611" s="8">
        <v>0</v>
      </c>
      <c r="H611" s="8">
        <v>0</v>
      </c>
      <c r="I611" s="15" t="s">
        <v>5</v>
      </c>
      <c r="J611" s="15" t="s">
        <v>5</v>
      </c>
      <c r="K611" s="8">
        <v>0</v>
      </c>
      <c r="L611" s="8">
        <v>0</v>
      </c>
      <c r="M611" s="10"/>
    </row>
    <row r="612" spans="1:13">
      <c r="A612" s="19">
        <v>607</v>
      </c>
      <c r="B612" s="13" t="s">
        <v>5</v>
      </c>
      <c r="C612" s="13" t="s">
        <v>5</v>
      </c>
      <c r="D612" s="13" t="s">
        <v>5</v>
      </c>
      <c r="E612" s="4" t="s">
        <v>5</v>
      </c>
      <c r="F612" s="4" t="s">
        <v>5</v>
      </c>
      <c r="G612" s="8">
        <v>0</v>
      </c>
      <c r="H612" s="8">
        <v>0</v>
      </c>
      <c r="I612" s="15" t="s">
        <v>5</v>
      </c>
      <c r="J612" s="15" t="s">
        <v>5</v>
      </c>
      <c r="K612" s="8">
        <v>0</v>
      </c>
      <c r="L612" s="8">
        <v>0</v>
      </c>
      <c r="M612" s="10"/>
    </row>
    <row r="613" spans="1:13">
      <c r="A613" s="19">
        <v>608</v>
      </c>
      <c r="B613" s="13" t="s">
        <v>5</v>
      </c>
      <c r="C613" s="13" t="s">
        <v>5</v>
      </c>
      <c r="D613" s="13" t="s">
        <v>5</v>
      </c>
      <c r="E613" s="4" t="s">
        <v>5</v>
      </c>
      <c r="F613" s="4" t="s">
        <v>5</v>
      </c>
      <c r="G613" s="8">
        <v>0</v>
      </c>
      <c r="H613" s="8">
        <v>0</v>
      </c>
      <c r="I613" s="15" t="s">
        <v>5</v>
      </c>
      <c r="J613" s="15" t="s">
        <v>5</v>
      </c>
      <c r="K613" s="8">
        <v>0</v>
      </c>
      <c r="L613" s="8">
        <v>0</v>
      </c>
      <c r="M613" s="10"/>
    </row>
    <row r="614" spans="1:13">
      <c r="A614" s="19">
        <v>609</v>
      </c>
      <c r="B614" s="13" t="s">
        <v>5</v>
      </c>
      <c r="C614" s="13" t="s">
        <v>5</v>
      </c>
      <c r="D614" s="13" t="s">
        <v>5</v>
      </c>
      <c r="E614" s="4" t="s">
        <v>5</v>
      </c>
      <c r="F614" s="4" t="s">
        <v>5</v>
      </c>
      <c r="G614" s="8">
        <v>0</v>
      </c>
      <c r="H614" s="8">
        <v>0</v>
      </c>
      <c r="I614" s="15" t="s">
        <v>5</v>
      </c>
      <c r="J614" s="15" t="s">
        <v>5</v>
      </c>
      <c r="K614" s="8">
        <v>0</v>
      </c>
      <c r="L614" s="8">
        <v>0</v>
      </c>
      <c r="M614" s="10"/>
    </row>
    <row r="615" spans="1:13">
      <c r="A615" s="19">
        <v>610</v>
      </c>
      <c r="B615" s="13" t="s">
        <v>5</v>
      </c>
      <c r="C615" s="13" t="s">
        <v>5</v>
      </c>
      <c r="D615" s="13" t="s">
        <v>5</v>
      </c>
      <c r="E615" s="4" t="s">
        <v>5</v>
      </c>
      <c r="F615" s="4" t="s">
        <v>5</v>
      </c>
      <c r="G615" s="8">
        <v>0</v>
      </c>
      <c r="H615" s="8">
        <v>0</v>
      </c>
      <c r="I615" s="15" t="s">
        <v>5</v>
      </c>
      <c r="J615" s="15" t="s">
        <v>5</v>
      </c>
      <c r="K615" s="8">
        <v>0</v>
      </c>
      <c r="L615" s="8">
        <v>0</v>
      </c>
      <c r="M615" s="10"/>
    </row>
    <row r="616" spans="1:13">
      <c r="A616" s="19">
        <v>611</v>
      </c>
      <c r="B616" s="13" t="s">
        <v>5</v>
      </c>
      <c r="C616" s="13" t="s">
        <v>5</v>
      </c>
      <c r="D616" s="13" t="s">
        <v>5</v>
      </c>
      <c r="E616" s="4" t="s">
        <v>5</v>
      </c>
      <c r="F616" s="4" t="s">
        <v>5</v>
      </c>
      <c r="G616" s="8">
        <v>0</v>
      </c>
      <c r="H616" s="8">
        <v>0</v>
      </c>
      <c r="I616" s="15" t="s">
        <v>5</v>
      </c>
      <c r="J616" s="15" t="s">
        <v>5</v>
      </c>
      <c r="K616" s="8">
        <v>0</v>
      </c>
      <c r="L616" s="8">
        <v>0</v>
      </c>
      <c r="M616" s="10"/>
    </row>
    <row r="617" spans="1:13">
      <c r="A617" s="19">
        <v>612</v>
      </c>
      <c r="B617" s="13" t="s">
        <v>5</v>
      </c>
      <c r="C617" s="13" t="s">
        <v>5</v>
      </c>
      <c r="D617" s="13" t="s">
        <v>5</v>
      </c>
      <c r="E617" s="4" t="s">
        <v>5</v>
      </c>
      <c r="F617" s="4" t="s">
        <v>5</v>
      </c>
      <c r="G617" s="8">
        <v>0</v>
      </c>
      <c r="H617" s="8">
        <v>0</v>
      </c>
      <c r="I617" s="15" t="s">
        <v>5</v>
      </c>
      <c r="J617" s="15" t="s">
        <v>5</v>
      </c>
      <c r="K617" s="8">
        <v>0</v>
      </c>
      <c r="L617" s="8">
        <v>0</v>
      </c>
      <c r="M617" s="10"/>
    </row>
    <row r="618" spans="1:13">
      <c r="A618" s="19">
        <v>613</v>
      </c>
      <c r="B618" s="13" t="s">
        <v>5</v>
      </c>
      <c r="C618" s="13" t="s">
        <v>5</v>
      </c>
      <c r="D618" s="13" t="s">
        <v>5</v>
      </c>
      <c r="E618" s="4" t="s">
        <v>5</v>
      </c>
      <c r="F618" s="4" t="s">
        <v>5</v>
      </c>
      <c r="G618" s="8">
        <v>0</v>
      </c>
      <c r="H618" s="8">
        <v>0</v>
      </c>
      <c r="I618" s="15" t="s">
        <v>5</v>
      </c>
      <c r="J618" s="15" t="s">
        <v>5</v>
      </c>
      <c r="K618" s="8">
        <v>0</v>
      </c>
      <c r="L618" s="8">
        <v>0</v>
      </c>
      <c r="M618" s="10"/>
    </row>
    <row r="619" spans="1:13">
      <c r="A619" s="19">
        <v>614</v>
      </c>
      <c r="B619" s="13" t="s">
        <v>5</v>
      </c>
      <c r="C619" s="13" t="s">
        <v>5</v>
      </c>
      <c r="D619" s="13" t="s">
        <v>5</v>
      </c>
      <c r="E619" s="4" t="s">
        <v>5</v>
      </c>
      <c r="F619" s="4" t="s">
        <v>5</v>
      </c>
      <c r="G619" s="8">
        <v>0</v>
      </c>
      <c r="H619" s="8">
        <v>0</v>
      </c>
      <c r="I619" s="15" t="s">
        <v>5</v>
      </c>
      <c r="J619" s="15" t="s">
        <v>5</v>
      </c>
      <c r="K619" s="8">
        <v>0</v>
      </c>
      <c r="L619" s="8">
        <v>0</v>
      </c>
      <c r="M619" s="10"/>
    </row>
    <row r="620" spans="1:13">
      <c r="A620" s="19">
        <v>615</v>
      </c>
      <c r="B620" s="13" t="s">
        <v>5</v>
      </c>
      <c r="C620" s="13" t="s">
        <v>5</v>
      </c>
      <c r="D620" s="13" t="s">
        <v>5</v>
      </c>
      <c r="E620" s="4" t="s">
        <v>5</v>
      </c>
      <c r="F620" s="4" t="s">
        <v>5</v>
      </c>
      <c r="G620" s="8">
        <v>0</v>
      </c>
      <c r="H620" s="8">
        <v>0</v>
      </c>
      <c r="I620" s="15" t="s">
        <v>5</v>
      </c>
      <c r="J620" s="15" t="s">
        <v>5</v>
      </c>
      <c r="K620" s="8">
        <v>0</v>
      </c>
      <c r="L620" s="8">
        <v>0</v>
      </c>
      <c r="M620" s="10"/>
    </row>
    <row r="621" spans="1:13">
      <c r="A621" s="19">
        <v>616</v>
      </c>
      <c r="B621" s="13" t="s">
        <v>5</v>
      </c>
      <c r="C621" s="13" t="s">
        <v>5</v>
      </c>
      <c r="D621" s="13" t="s">
        <v>5</v>
      </c>
      <c r="E621" s="4" t="s">
        <v>5</v>
      </c>
      <c r="F621" s="4" t="s">
        <v>5</v>
      </c>
      <c r="G621" s="8">
        <v>0</v>
      </c>
      <c r="H621" s="8">
        <v>0</v>
      </c>
      <c r="I621" s="15" t="s">
        <v>5</v>
      </c>
      <c r="J621" s="15" t="s">
        <v>5</v>
      </c>
      <c r="K621" s="8">
        <v>0</v>
      </c>
      <c r="L621" s="8">
        <v>0</v>
      </c>
      <c r="M621" s="10"/>
    </row>
    <row r="622" spans="1:13">
      <c r="A622" s="19">
        <v>617</v>
      </c>
      <c r="B622" s="13" t="s">
        <v>5</v>
      </c>
      <c r="C622" s="13" t="s">
        <v>5</v>
      </c>
      <c r="D622" s="13" t="s">
        <v>5</v>
      </c>
      <c r="E622" s="4" t="s">
        <v>5</v>
      </c>
      <c r="F622" s="4" t="s">
        <v>5</v>
      </c>
      <c r="G622" s="8">
        <v>0</v>
      </c>
      <c r="H622" s="8">
        <v>0</v>
      </c>
      <c r="I622" s="15" t="s">
        <v>5</v>
      </c>
      <c r="J622" s="15" t="s">
        <v>5</v>
      </c>
      <c r="K622" s="8">
        <v>0</v>
      </c>
      <c r="L622" s="8">
        <v>0</v>
      </c>
      <c r="M622" s="10"/>
    </row>
    <row r="623" spans="1:13">
      <c r="A623" s="19">
        <v>618</v>
      </c>
      <c r="B623" s="13" t="s">
        <v>5</v>
      </c>
      <c r="C623" s="13" t="s">
        <v>5</v>
      </c>
      <c r="D623" s="13" t="s">
        <v>5</v>
      </c>
      <c r="E623" s="4" t="s">
        <v>5</v>
      </c>
      <c r="F623" s="4" t="s">
        <v>5</v>
      </c>
      <c r="G623" s="8">
        <v>0</v>
      </c>
      <c r="H623" s="8">
        <v>0</v>
      </c>
      <c r="I623" s="15" t="s">
        <v>5</v>
      </c>
      <c r="J623" s="15" t="s">
        <v>5</v>
      </c>
      <c r="K623" s="8">
        <v>0</v>
      </c>
      <c r="L623" s="8">
        <v>0</v>
      </c>
      <c r="M623" s="10"/>
    </row>
    <row r="624" spans="1:13">
      <c r="A624" s="19">
        <v>619</v>
      </c>
      <c r="B624" s="13" t="s">
        <v>5</v>
      </c>
      <c r="C624" s="13" t="s">
        <v>5</v>
      </c>
      <c r="D624" s="13" t="s">
        <v>5</v>
      </c>
      <c r="E624" s="4" t="s">
        <v>5</v>
      </c>
      <c r="F624" s="4" t="s">
        <v>5</v>
      </c>
      <c r="G624" s="8">
        <v>0</v>
      </c>
      <c r="H624" s="8">
        <v>0</v>
      </c>
      <c r="I624" s="15" t="s">
        <v>5</v>
      </c>
      <c r="J624" s="15" t="s">
        <v>5</v>
      </c>
      <c r="K624" s="8">
        <v>0</v>
      </c>
      <c r="L624" s="8">
        <v>0</v>
      </c>
      <c r="M624" s="10"/>
    </row>
    <row r="625" spans="1:13">
      <c r="A625" s="19">
        <v>620</v>
      </c>
      <c r="B625" s="13" t="s">
        <v>5</v>
      </c>
      <c r="C625" s="13" t="s">
        <v>5</v>
      </c>
      <c r="D625" s="13" t="s">
        <v>5</v>
      </c>
      <c r="E625" s="4" t="s">
        <v>5</v>
      </c>
      <c r="F625" s="4" t="s">
        <v>5</v>
      </c>
      <c r="G625" s="8">
        <v>0</v>
      </c>
      <c r="H625" s="8">
        <v>0</v>
      </c>
      <c r="I625" s="15" t="s">
        <v>5</v>
      </c>
      <c r="J625" s="15" t="s">
        <v>5</v>
      </c>
      <c r="K625" s="8">
        <v>0</v>
      </c>
      <c r="L625" s="8">
        <v>0</v>
      </c>
      <c r="M625" s="10"/>
    </row>
    <row r="626" spans="1:13">
      <c r="A626" s="19">
        <v>621</v>
      </c>
      <c r="B626" s="13" t="s">
        <v>5</v>
      </c>
      <c r="C626" s="13" t="s">
        <v>5</v>
      </c>
      <c r="D626" s="13" t="s">
        <v>5</v>
      </c>
      <c r="E626" s="4" t="s">
        <v>5</v>
      </c>
      <c r="F626" s="4" t="s">
        <v>5</v>
      </c>
      <c r="G626" s="8">
        <v>0</v>
      </c>
      <c r="H626" s="8">
        <v>0</v>
      </c>
      <c r="I626" s="15" t="s">
        <v>5</v>
      </c>
      <c r="J626" s="15" t="s">
        <v>5</v>
      </c>
      <c r="K626" s="8">
        <v>0</v>
      </c>
      <c r="L626" s="8">
        <v>0</v>
      </c>
      <c r="M626" s="10"/>
    </row>
    <row r="627" spans="1:13">
      <c r="A627" s="19">
        <v>622</v>
      </c>
      <c r="B627" s="13" t="s">
        <v>5</v>
      </c>
      <c r="C627" s="13" t="s">
        <v>5</v>
      </c>
      <c r="D627" s="13" t="s">
        <v>5</v>
      </c>
      <c r="E627" s="4" t="s">
        <v>5</v>
      </c>
      <c r="F627" s="4" t="s">
        <v>5</v>
      </c>
      <c r="G627" s="8">
        <v>0</v>
      </c>
      <c r="H627" s="8">
        <v>0</v>
      </c>
      <c r="I627" s="15" t="s">
        <v>5</v>
      </c>
      <c r="J627" s="15" t="s">
        <v>5</v>
      </c>
      <c r="K627" s="8">
        <v>0</v>
      </c>
      <c r="L627" s="8">
        <v>0</v>
      </c>
      <c r="M627" s="10"/>
    </row>
    <row r="628" spans="1:13">
      <c r="A628" s="19">
        <v>623</v>
      </c>
      <c r="B628" s="13" t="s">
        <v>5</v>
      </c>
      <c r="C628" s="13" t="s">
        <v>5</v>
      </c>
      <c r="D628" s="13" t="s">
        <v>5</v>
      </c>
      <c r="E628" s="4" t="s">
        <v>5</v>
      </c>
      <c r="F628" s="4" t="s">
        <v>5</v>
      </c>
      <c r="G628" s="8">
        <v>0</v>
      </c>
      <c r="H628" s="8">
        <v>0</v>
      </c>
      <c r="I628" s="15" t="s">
        <v>5</v>
      </c>
      <c r="J628" s="15" t="s">
        <v>5</v>
      </c>
      <c r="K628" s="8">
        <v>0</v>
      </c>
      <c r="L628" s="8">
        <v>0</v>
      </c>
      <c r="M628" s="10"/>
    </row>
    <row r="629" spans="1:13">
      <c r="A629" s="19">
        <v>624</v>
      </c>
      <c r="B629" s="13" t="s">
        <v>5</v>
      </c>
      <c r="C629" s="13" t="s">
        <v>5</v>
      </c>
      <c r="D629" s="13" t="s">
        <v>5</v>
      </c>
      <c r="E629" s="4" t="s">
        <v>5</v>
      </c>
      <c r="F629" s="4" t="s">
        <v>5</v>
      </c>
      <c r="G629" s="8">
        <v>0</v>
      </c>
      <c r="H629" s="8">
        <v>0</v>
      </c>
      <c r="I629" s="15" t="s">
        <v>5</v>
      </c>
      <c r="J629" s="15" t="s">
        <v>5</v>
      </c>
      <c r="K629" s="8">
        <v>0</v>
      </c>
      <c r="L629" s="8">
        <v>0</v>
      </c>
      <c r="M629" s="10"/>
    </row>
    <row r="630" spans="1:13">
      <c r="A630" s="19">
        <v>625</v>
      </c>
      <c r="B630" s="13" t="s">
        <v>5</v>
      </c>
      <c r="C630" s="13" t="s">
        <v>5</v>
      </c>
      <c r="D630" s="13" t="s">
        <v>5</v>
      </c>
      <c r="E630" s="4" t="s">
        <v>5</v>
      </c>
      <c r="F630" s="4" t="s">
        <v>5</v>
      </c>
      <c r="G630" s="8">
        <v>0</v>
      </c>
      <c r="H630" s="8">
        <v>0</v>
      </c>
      <c r="I630" s="15" t="s">
        <v>5</v>
      </c>
      <c r="J630" s="15" t="s">
        <v>5</v>
      </c>
      <c r="K630" s="8">
        <v>0</v>
      </c>
      <c r="L630" s="8">
        <v>0</v>
      </c>
      <c r="M630" s="10"/>
    </row>
    <row r="631" spans="1:13">
      <c r="A631" s="19">
        <v>626</v>
      </c>
      <c r="B631" s="13" t="s">
        <v>5</v>
      </c>
      <c r="C631" s="13" t="s">
        <v>5</v>
      </c>
      <c r="D631" s="13" t="s">
        <v>5</v>
      </c>
      <c r="E631" s="4" t="s">
        <v>5</v>
      </c>
      <c r="F631" s="4" t="s">
        <v>5</v>
      </c>
      <c r="G631" s="8">
        <v>0</v>
      </c>
      <c r="H631" s="8">
        <v>0</v>
      </c>
      <c r="I631" s="15" t="s">
        <v>5</v>
      </c>
      <c r="J631" s="15" t="s">
        <v>5</v>
      </c>
      <c r="K631" s="8">
        <v>0</v>
      </c>
      <c r="L631" s="8">
        <v>0</v>
      </c>
      <c r="M631" s="10"/>
    </row>
    <row r="632" spans="1:13">
      <c r="A632" s="19">
        <v>627</v>
      </c>
      <c r="B632" s="13" t="s">
        <v>5</v>
      </c>
      <c r="C632" s="13" t="s">
        <v>5</v>
      </c>
      <c r="D632" s="13" t="s">
        <v>5</v>
      </c>
      <c r="E632" s="4" t="s">
        <v>5</v>
      </c>
      <c r="F632" s="4" t="s">
        <v>5</v>
      </c>
      <c r="G632" s="8">
        <v>0</v>
      </c>
      <c r="H632" s="8">
        <v>0</v>
      </c>
      <c r="I632" s="15" t="s">
        <v>5</v>
      </c>
      <c r="J632" s="15" t="s">
        <v>5</v>
      </c>
      <c r="K632" s="8">
        <v>0</v>
      </c>
      <c r="L632" s="8">
        <v>0</v>
      </c>
      <c r="M632" s="10"/>
    </row>
    <row r="633" spans="1:13">
      <c r="A633" s="19">
        <v>628</v>
      </c>
      <c r="B633" s="13" t="s">
        <v>5</v>
      </c>
      <c r="C633" s="13" t="s">
        <v>5</v>
      </c>
      <c r="D633" s="13" t="s">
        <v>5</v>
      </c>
      <c r="E633" s="4" t="s">
        <v>5</v>
      </c>
      <c r="F633" s="4" t="s">
        <v>5</v>
      </c>
      <c r="G633" s="8">
        <v>0</v>
      </c>
      <c r="H633" s="8">
        <v>0</v>
      </c>
      <c r="I633" s="15" t="s">
        <v>5</v>
      </c>
      <c r="J633" s="15" t="s">
        <v>5</v>
      </c>
      <c r="K633" s="8">
        <v>0</v>
      </c>
      <c r="L633" s="8">
        <v>0</v>
      </c>
      <c r="M633" s="10"/>
    </row>
    <row r="634" spans="1:13">
      <c r="A634" s="19">
        <v>629</v>
      </c>
      <c r="B634" s="13" t="s">
        <v>5</v>
      </c>
      <c r="C634" s="13" t="s">
        <v>5</v>
      </c>
      <c r="D634" s="13" t="s">
        <v>5</v>
      </c>
      <c r="E634" s="4" t="s">
        <v>5</v>
      </c>
      <c r="F634" s="4" t="s">
        <v>5</v>
      </c>
      <c r="G634" s="8">
        <v>0</v>
      </c>
      <c r="H634" s="8">
        <v>0</v>
      </c>
      <c r="I634" s="15" t="s">
        <v>5</v>
      </c>
      <c r="J634" s="15" t="s">
        <v>5</v>
      </c>
      <c r="K634" s="8">
        <v>0</v>
      </c>
      <c r="L634" s="8">
        <v>0</v>
      </c>
      <c r="M634" s="10"/>
    </row>
    <row r="635" spans="1:13">
      <c r="A635" s="19">
        <v>630</v>
      </c>
      <c r="B635" s="13" t="s">
        <v>5</v>
      </c>
      <c r="C635" s="13" t="s">
        <v>5</v>
      </c>
      <c r="D635" s="13" t="s">
        <v>5</v>
      </c>
      <c r="E635" s="4" t="s">
        <v>5</v>
      </c>
      <c r="F635" s="4" t="s">
        <v>5</v>
      </c>
      <c r="G635" s="8">
        <v>0</v>
      </c>
      <c r="H635" s="8">
        <v>0</v>
      </c>
      <c r="I635" s="15" t="s">
        <v>5</v>
      </c>
      <c r="J635" s="15" t="s">
        <v>5</v>
      </c>
      <c r="K635" s="8">
        <v>0</v>
      </c>
      <c r="L635" s="8">
        <v>0</v>
      </c>
      <c r="M635" s="10"/>
    </row>
    <row r="636" spans="1:13">
      <c r="A636" s="19">
        <v>631</v>
      </c>
      <c r="B636" s="13" t="s">
        <v>5</v>
      </c>
      <c r="C636" s="13" t="s">
        <v>5</v>
      </c>
      <c r="D636" s="13" t="s">
        <v>5</v>
      </c>
      <c r="E636" s="4" t="s">
        <v>5</v>
      </c>
      <c r="F636" s="4" t="s">
        <v>5</v>
      </c>
      <c r="G636" s="8">
        <v>0</v>
      </c>
      <c r="H636" s="8">
        <v>0</v>
      </c>
      <c r="I636" s="15" t="s">
        <v>5</v>
      </c>
      <c r="J636" s="15" t="s">
        <v>5</v>
      </c>
      <c r="K636" s="8">
        <v>0</v>
      </c>
      <c r="L636" s="8">
        <v>0</v>
      </c>
      <c r="M636" s="10"/>
    </row>
    <row r="637" spans="1:13">
      <c r="A637" s="19">
        <v>632</v>
      </c>
      <c r="B637" s="13" t="s">
        <v>5</v>
      </c>
      <c r="C637" s="13" t="s">
        <v>5</v>
      </c>
      <c r="D637" s="13" t="s">
        <v>5</v>
      </c>
      <c r="E637" s="4" t="s">
        <v>5</v>
      </c>
      <c r="F637" s="4" t="s">
        <v>5</v>
      </c>
      <c r="G637" s="8">
        <v>0</v>
      </c>
      <c r="H637" s="8">
        <v>0</v>
      </c>
      <c r="I637" s="15" t="s">
        <v>5</v>
      </c>
      <c r="J637" s="15" t="s">
        <v>5</v>
      </c>
      <c r="K637" s="8">
        <v>0</v>
      </c>
      <c r="L637" s="8">
        <v>0</v>
      </c>
      <c r="M637" s="10"/>
    </row>
    <row r="638" spans="1:13">
      <c r="A638" s="19">
        <v>633</v>
      </c>
      <c r="B638" s="13" t="s">
        <v>5</v>
      </c>
      <c r="C638" s="13" t="s">
        <v>5</v>
      </c>
      <c r="D638" s="13" t="s">
        <v>5</v>
      </c>
      <c r="E638" s="4" t="s">
        <v>5</v>
      </c>
      <c r="F638" s="4" t="s">
        <v>5</v>
      </c>
      <c r="G638" s="8">
        <v>0</v>
      </c>
      <c r="H638" s="8">
        <v>0</v>
      </c>
      <c r="I638" s="15" t="s">
        <v>5</v>
      </c>
      <c r="J638" s="15" t="s">
        <v>5</v>
      </c>
      <c r="K638" s="8">
        <v>0</v>
      </c>
      <c r="L638" s="8">
        <v>0</v>
      </c>
      <c r="M638" s="10"/>
    </row>
    <row r="639" spans="1:13">
      <c r="A639" s="19">
        <v>634</v>
      </c>
      <c r="B639" s="13" t="s">
        <v>5</v>
      </c>
      <c r="C639" s="13" t="s">
        <v>5</v>
      </c>
      <c r="D639" s="13" t="s">
        <v>5</v>
      </c>
      <c r="E639" s="4" t="s">
        <v>5</v>
      </c>
      <c r="F639" s="4" t="s">
        <v>5</v>
      </c>
      <c r="G639" s="8">
        <v>0</v>
      </c>
      <c r="H639" s="8">
        <v>0</v>
      </c>
      <c r="I639" s="15" t="s">
        <v>5</v>
      </c>
      <c r="J639" s="15" t="s">
        <v>5</v>
      </c>
      <c r="K639" s="8">
        <v>0</v>
      </c>
      <c r="L639" s="8">
        <v>0</v>
      </c>
      <c r="M639" s="10"/>
    </row>
    <row r="640" spans="1:13">
      <c r="A640" s="19">
        <v>635</v>
      </c>
      <c r="B640" s="13" t="s">
        <v>5</v>
      </c>
      <c r="C640" s="13" t="s">
        <v>5</v>
      </c>
      <c r="D640" s="13" t="s">
        <v>5</v>
      </c>
      <c r="E640" s="4" t="s">
        <v>5</v>
      </c>
      <c r="F640" s="4" t="s">
        <v>5</v>
      </c>
      <c r="G640" s="8">
        <v>0</v>
      </c>
      <c r="H640" s="8">
        <v>0</v>
      </c>
      <c r="I640" s="15" t="s">
        <v>5</v>
      </c>
      <c r="J640" s="15" t="s">
        <v>5</v>
      </c>
      <c r="K640" s="8">
        <v>0</v>
      </c>
      <c r="L640" s="8">
        <v>0</v>
      </c>
      <c r="M640" s="10"/>
    </row>
    <row r="641" spans="1:13">
      <c r="A641" s="19">
        <v>636</v>
      </c>
      <c r="B641" s="13" t="s">
        <v>5</v>
      </c>
      <c r="C641" s="13" t="s">
        <v>5</v>
      </c>
      <c r="D641" s="13" t="s">
        <v>5</v>
      </c>
      <c r="E641" s="4" t="s">
        <v>5</v>
      </c>
      <c r="F641" s="4" t="s">
        <v>5</v>
      </c>
      <c r="G641" s="8">
        <v>0</v>
      </c>
      <c r="H641" s="8">
        <v>0</v>
      </c>
      <c r="I641" s="15" t="s">
        <v>5</v>
      </c>
      <c r="J641" s="15" t="s">
        <v>5</v>
      </c>
      <c r="K641" s="8">
        <v>0</v>
      </c>
      <c r="L641" s="8">
        <v>0</v>
      </c>
      <c r="M641" s="10"/>
    </row>
    <row r="642" spans="1:13">
      <c r="A642" s="19">
        <v>637</v>
      </c>
      <c r="B642" s="13" t="s">
        <v>5</v>
      </c>
      <c r="C642" s="13" t="s">
        <v>5</v>
      </c>
      <c r="D642" s="13" t="s">
        <v>5</v>
      </c>
      <c r="E642" s="4" t="s">
        <v>5</v>
      </c>
      <c r="F642" s="4" t="s">
        <v>5</v>
      </c>
      <c r="G642" s="8">
        <v>0</v>
      </c>
      <c r="H642" s="8">
        <v>0</v>
      </c>
      <c r="I642" s="15" t="s">
        <v>5</v>
      </c>
      <c r="J642" s="15" t="s">
        <v>5</v>
      </c>
      <c r="K642" s="8">
        <v>0</v>
      </c>
      <c r="L642" s="8">
        <v>0</v>
      </c>
      <c r="M642" s="10"/>
    </row>
    <row r="643" spans="1:13">
      <c r="A643" s="19">
        <v>638</v>
      </c>
      <c r="B643" s="13" t="s">
        <v>5</v>
      </c>
      <c r="C643" s="13" t="s">
        <v>5</v>
      </c>
      <c r="D643" s="13" t="s">
        <v>5</v>
      </c>
      <c r="E643" s="4" t="s">
        <v>5</v>
      </c>
      <c r="F643" s="4" t="s">
        <v>5</v>
      </c>
      <c r="G643" s="8">
        <v>0</v>
      </c>
      <c r="H643" s="8">
        <v>0</v>
      </c>
      <c r="I643" s="15" t="s">
        <v>5</v>
      </c>
      <c r="J643" s="15" t="s">
        <v>5</v>
      </c>
      <c r="K643" s="8">
        <v>0</v>
      </c>
      <c r="L643" s="8">
        <v>0</v>
      </c>
      <c r="M643" s="10"/>
    </row>
    <row r="644" spans="1:13">
      <c r="A644" s="19">
        <v>639</v>
      </c>
      <c r="B644" s="13" t="s">
        <v>5</v>
      </c>
      <c r="C644" s="13" t="s">
        <v>5</v>
      </c>
      <c r="D644" s="13" t="s">
        <v>5</v>
      </c>
      <c r="E644" s="4" t="s">
        <v>5</v>
      </c>
      <c r="F644" s="4" t="s">
        <v>5</v>
      </c>
      <c r="G644" s="8">
        <v>0</v>
      </c>
      <c r="H644" s="8">
        <v>0</v>
      </c>
      <c r="I644" s="15" t="s">
        <v>5</v>
      </c>
      <c r="J644" s="15" t="s">
        <v>5</v>
      </c>
      <c r="K644" s="8">
        <v>0</v>
      </c>
      <c r="L644" s="8">
        <v>0</v>
      </c>
      <c r="M644" s="10"/>
    </row>
    <row r="645" spans="1:13">
      <c r="A645" s="19">
        <v>640</v>
      </c>
      <c r="B645" s="13" t="s">
        <v>5</v>
      </c>
      <c r="C645" s="13" t="s">
        <v>5</v>
      </c>
      <c r="D645" s="13" t="s">
        <v>5</v>
      </c>
      <c r="E645" s="4" t="s">
        <v>5</v>
      </c>
      <c r="F645" s="4" t="s">
        <v>5</v>
      </c>
      <c r="G645" s="8">
        <v>0</v>
      </c>
      <c r="H645" s="8">
        <v>0</v>
      </c>
      <c r="I645" s="15" t="s">
        <v>5</v>
      </c>
      <c r="J645" s="15" t="s">
        <v>5</v>
      </c>
      <c r="K645" s="8">
        <v>0</v>
      </c>
      <c r="L645" s="8">
        <v>0</v>
      </c>
      <c r="M645" s="10"/>
    </row>
    <row r="646" spans="1:13">
      <c r="A646" s="19">
        <v>641</v>
      </c>
      <c r="B646" s="13" t="s">
        <v>5</v>
      </c>
      <c r="C646" s="13" t="s">
        <v>5</v>
      </c>
      <c r="D646" s="13" t="s">
        <v>5</v>
      </c>
      <c r="E646" s="4" t="s">
        <v>5</v>
      </c>
      <c r="F646" s="4" t="s">
        <v>5</v>
      </c>
      <c r="G646" s="8">
        <v>0</v>
      </c>
      <c r="H646" s="8">
        <v>0</v>
      </c>
      <c r="I646" s="15" t="s">
        <v>5</v>
      </c>
      <c r="J646" s="15" t="s">
        <v>5</v>
      </c>
      <c r="K646" s="8">
        <v>0</v>
      </c>
      <c r="L646" s="8">
        <v>0</v>
      </c>
      <c r="M646" s="10"/>
    </row>
    <row r="647" spans="1:13">
      <c r="A647" s="19">
        <v>642</v>
      </c>
      <c r="B647" s="13" t="s">
        <v>5</v>
      </c>
      <c r="C647" s="13" t="s">
        <v>5</v>
      </c>
      <c r="D647" s="13" t="s">
        <v>5</v>
      </c>
      <c r="E647" s="4" t="s">
        <v>5</v>
      </c>
      <c r="F647" s="4" t="s">
        <v>5</v>
      </c>
      <c r="G647" s="8">
        <v>0</v>
      </c>
      <c r="H647" s="8">
        <v>0</v>
      </c>
      <c r="I647" s="15" t="s">
        <v>5</v>
      </c>
      <c r="J647" s="15" t="s">
        <v>5</v>
      </c>
      <c r="K647" s="8">
        <v>0</v>
      </c>
      <c r="L647" s="8">
        <v>0</v>
      </c>
      <c r="M647" s="10"/>
    </row>
    <row r="648" spans="1:13">
      <c r="A648" s="19">
        <v>643</v>
      </c>
      <c r="B648" s="13" t="s">
        <v>5</v>
      </c>
      <c r="C648" s="13" t="s">
        <v>5</v>
      </c>
      <c r="D648" s="13" t="s">
        <v>5</v>
      </c>
      <c r="E648" s="4" t="s">
        <v>5</v>
      </c>
      <c r="F648" s="4" t="s">
        <v>5</v>
      </c>
      <c r="G648" s="8">
        <v>0</v>
      </c>
      <c r="H648" s="8">
        <v>0</v>
      </c>
      <c r="I648" s="15" t="s">
        <v>5</v>
      </c>
      <c r="J648" s="15" t="s">
        <v>5</v>
      </c>
      <c r="K648" s="8">
        <v>0</v>
      </c>
      <c r="L648" s="8">
        <v>0</v>
      </c>
      <c r="M648" s="10"/>
    </row>
    <row r="649" spans="1:13">
      <c r="A649" s="19">
        <v>644</v>
      </c>
      <c r="B649" s="13" t="s">
        <v>5</v>
      </c>
      <c r="C649" s="13" t="s">
        <v>5</v>
      </c>
      <c r="D649" s="13" t="s">
        <v>5</v>
      </c>
      <c r="E649" s="4" t="s">
        <v>5</v>
      </c>
      <c r="F649" s="4" t="s">
        <v>5</v>
      </c>
      <c r="G649" s="8">
        <v>0</v>
      </c>
      <c r="H649" s="8">
        <v>0</v>
      </c>
      <c r="I649" s="15" t="s">
        <v>5</v>
      </c>
      <c r="J649" s="15" t="s">
        <v>5</v>
      </c>
      <c r="K649" s="8">
        <v>0</v>
      </c>
      <c r="L649" s="8">
        <v>0</v>
      </c>
      <c r="M649" s="10"/>
    </row>
    <row r="650" spans="1:13">
      <c r="A650" s="19">
        <v>645</v>
      </c>
      <c r="B650" s="13" t="s">
        <v>5</v>
      </c>
      <c r="C650" s="13" t="s">
        <v>5</v>
      </c>
      <c r="D650" s="13" t="s">
        <v>5</v>
      </c>
      <c r="E650" s="4" t="s">
        <v>5</v>
      </c>
      <c r="F650" s="4" t="s">
        <v>5</v>
      </c>
      <c r="G650" s="8">
        <v>0</v>
      </c>
      <c r="H650" s="8">
        <v>0</v>
      </c>
      <c r="I650" s="15" t="s">
        <v>5</v>
      </c>
      <c r="J650" s="15" t="s">
        <v>5</v>
      </c>
      <c r="K650" s="8">
        <v>0</v>
      </c>
      <c r="L650" s="8">
        <v>0</v>
      </c>
      <c r="M650" s="10"/>
    </row>
    <row r="651" spans="1:13">
      <c r="A651" s="19">
        <v>646</v>
      </c>
      <c r="B651" s="13" t="s">
        <v>5</v>
      </c>
      <c r="C651" s="13" t="s">
        <v>5</v>
      </c>
      <c r="D651" s="13" t="s">
        <v>5</v>
      </c>
      <c r="E651" s="4" t="s">
        <v>5</v>
      </c>
      <c r="F651" s="4" t="s">
        <v>5</v>
      </c>
      <c r="G651" s="8">
        <v>0</v>
      </c>
      <c r="H651" s="8">
        <v>0</v>
      </c>
      <c r="I651" s="15" t="s">
        <v>5</v>
      </c>
      <c r="J651" s="15" t="s">
        <v>5</v>
      </c>
      <c r="K651" s="8">
        <v>0</v>
      </c>
      <c r="L651" s="8">
        <v>0</v>
      </c>
      <c r="M651" s="10"/>
    </row>
    <row r="652" spans="1:13">
      <c r="A652" s="19">
        <v>647</v>
      </c>
      <c r="B652" s="13" t="s">
        <v>5</v>
      </c>
      <c r="C652" s="13" t="s">
        <v>5</v>
      </c>
      <c r="D652" s="13" t="s">
        <v>5</v>
      </c>
      <c r="E652" s="4" t="s">
        <v>5</v>
      </c>
      <c r="F652" s="4" t="s">
        <v>5</v>
      </c>
      <c r="G652" s="8">
        <v>0</v>
      </c>
      <c r="H652" s="8">
        <v>0</v>
      </c>
      <c r="I652" s="15" t="s">
        <v>5</v>
      </c>
      <c r="J652" s="15" t="s">
        <v>5</v>
      </c>
      <c r="K652" s="8">
        <v>0</v>
      </c>
      <c r="L652" s="8">
        <v>0</v>
      </c>
      <c r="M652" s="10"/>
    </row>
    <row r="653" spans="1:13">
      <c r="A653" s="19">
        <v>648</v>
      </c>
      <c r="B653" s="13" t="s">
        <v>5</v>
      </c>
      <c r="C653" s="13" t="s">
        <v>5</v>
      </c>
      <c r="D653" s="13" t="s">
        <v>5</v>
      </c>
      <c r="E653" s="4" t="s">
        <v>5</v>
      </c>
      <c r="F653" s="4" t="s">
        <v>5</v>
      </c>
      <c r="G653" s="8">
        <v>0</v>
      </c>
      <c r="H653" s="8">
        <v>0</v>
      </c>
      <c r="I653" s="15" t="s">
        <v>5</v>
      </c>
      <c r="J653" s="15" t="s">
        <v>5</v>
      </c>
      <c r="K653" s="8">
        <v>0</v>
      </c>
      <c r="L653" s="8">
        <v>0</v>
      </c>
      <c r="M653" s="10"/>
    </row>
    <row r="654" spans="1:13">
      <c r="A654" s="19">
        <v>649</v>
      </c>
      <c r="B654" s="13" t="s">
        <v>5</v>
      </c>
      <c r="C654" s="13" t="s">
        <v>5</v>
      </c>
      <c r="D654" s="13" t="s">
        <v>5</v>
      </c>
      <c r="E654" s="4" t="s">
        <v>5</v>
      </c>
      <c r="F654" s="4" t="s">
        <v>5</v>
      </c>
      <c r="G654" s="8">
        <v>0</v>
      </c>
      <c r="H654" s="8">
        <v>0</v>
      </c>
      <c r="I654" s="15" t="s">
        <v>5</v>
      </c>
      <c r="J654" s="15" t="s">
        <v>5</v>
      </c>
      <c r="K654" s="8">
        <v>0</v>
      </c>
      <c r="L654" s="8">
        <v>0</v>
      </c>
      <c r="M654" s="10"/>
    </row>
    <row r="655" spans="1:13">
      <c r="A655" s="19">
        <v>650</v>
      </c>
      <c r="B655" s="13" t="s">
        <v>5</v>
      </c>
      <c r="C655" s="13" t="s">
        <v>5</v>
      </c>
      <c r="D655" s="13" t="s">
        <v>5</v>
      </c>
      <c r="E655" s="4" t="s">
        <v>5</v>
      </c>
      <c r="F655" s="4" t="s">
        <v>5</v>
      </c>
      <c r="G655" s="8">
        <v>0</v>
      </c>
      <c r="H655" s="8">
        <v>0</v>
      </c>
      <c r="I655" s="15" t="s">
        <v>5</v>
      </c>
      <c r="J655" s="15" t="s">
        <v>5</v>
      </c>
      <c r="K655" s="8">
        <v>0</v>
      </c>
      <c r="L655" s="8">
        <v>0</v>
      </c>
      <c r="M655" s="10"/>
    </row>
    <row r="656" spans="1:13">
      <c r="A656" s="19">
        <v>651</v>
      </c>
      <c r="B656" s="13" t="s">
        <v>5</v>
      </c>
      <c r="C656" s="13" t="s">
        <v>5</v>
      </c>
      <c r="D656" s="13" t="s">
        <v>5</v>
      </c>
      <c r="E656" s="4" t="s">
        <v>5</v>
      </c>
      <c r="F656" s="4" t="s">
        <v>5</v>
      </c>
      <c r="G656" s="8">
        <v>0</v>
      </c>
      <c r="H656" s="8">
        <v>0</v>
      </c>
      <c r="I656" s="15" t="s">
        <v>5</v>
      </c>
      <c r="J656" s="15" t="s">
        <v>5</v>
      </c>
      <c r="K656" s="8">
        <v>0</v>
      </c>
      <c r="L656" s="8">
        <v>0</v>
      </c>
      <c r="M656" s="10"/>
    </row>
    <row r="657" spans="1:13">
      <c r="A657" s="19">
        <v>652</v>
      </c>
      <c r="B657" s="13" t="s">
        <v>5</v>
      </c>
      <c r="C657" s="13" t="s">
        <v>5</v>
      </c>
      <c r="D657" s="13" t="s">
        <v>5</v>
      </c>
      <c r="E657" s="4" t="s">
        <v>5</v>
      </c>
      <c r="F657" s="4" t="s">
        <v>5</v>
      </c>
      <c r="G657" s="8">
        <v>0</v>
      </c>
      <c r="H657" s="8">
        <v>0</v>
      </c>
      <c r="I657" s="15" t="s">
        <v>5</v>
      </c>
      <c r="J657" s="15" t="s">
        <v>5</v>
      </c>
      <c r="K657" s="8">
        <v>0</v>
      </c>
      <c r="L657" s="8">
        <v>0</v>
      </c>
      <c r="M657" s="10"/>
    </row>
    <row r="658" spans="1:13">
      <c r="A658" s="19">
        <v>653</v>
      </c>
      <c r="B658" s="13" t="s">
        <v>5</v>
      </c>
      <c r="C658" s="13" t="s">
        <v>5</v>
      </c>
      <c r="D658" s="13" t="s">
        <v>5</v>
      </c>
      <c r="E658" s="4" t="s">
        <v>5</v>
      </c>
      <c r="F658" s="4" t="s">
        <v>5</v>
      </c>
      <c r="G658" s="8">
        <v>0</v>
      </c>
      <c r="H658" s="8">
        <v>0</v>
      </c>
      <c r="I658" s="15" t="s">
        <v>5</v>
      </c>
      <c r="J658" s="15" t="s">
        <v>5</v>
      </c>
      <c r="K658" s="8">
        <v>0</v>
      </c>
      <c r="L658" s="8">
        <v>0</v>
      </c>
      <c r="M658" s="10"/>
    </row>
    <row r="659" spans="1:13">
      <c r="A659" s="19">
        <v>654</v>
      </c>
      <c r="B659" s="13" t="s">
        <v>5</v>
      </c>
      <c r="C659" s="13" t="s">
        <v>5</v>
      </c>
      <c r="D659" s="13" t="s">
        <v>5</v>
      </c>
      <c r="E659" s="4" t="s">
        <v>5</v>
      </c>
      <c r="F659" s="4" t="s">
        <v>5</v>
      </c>
      <c r="G659" s="8">
        <v>0</v>
      </c>
      <c r="H659" s="8">
        <v>0</v>
      </c>
      <c r="I659" s="15" t="s">
        <v>5</v>
      </c>
      <c r="J659" s="15" t="s">
        <v>5</v>
      </c>
      <c r="K659" s="8">
        <v>0</v>
      </c>
      <c r="L659" s="8">
        <v>0</v>
      </c>
      <c r="M659" s="10"/>
    </row>
    <row r="660" spans="1:13">
      <c r="A660" s="19">
        <v>655</v>
      </c>
      <c r="B660" s="13" t="s">
        <v>5</v>
      </c>
      <c r="C660" s="13" t="s">
        <v>5</v>
      </c>
      <c r="D660" s="13" t="s">
        <v>5</v>
      </c>
      <c r="E660" s="4" t="s">
        <v>5</v>
      </c>
      <c r="F660" s="4" t="s">
        <v>5</v>
      </c>
      <c r="G660" s="8">
        <v>0</v>
      </c>
      <c r="H660" s="8">
        <v>0</v>
      </c>
      <c r="I660" s="15" t="s">
        <v>5</v>
      </c>
      <c r="J660" s="15" t="s">
        <v>5</v>
      </c>
      <c r="K660" s="8">
        <v>0</v>
      </c>
      <c r="L660" s="8">
        <v>0</v>
      </c>
      <c r="M660" s="10"/>
    </row>
    <row r="661" spans="1:13">
      <c r="A661" s="19">
        <v>656</v>
      </c>
      <c r="B661" s="13" t="s">
        <v>5</v>
      </c>
      <c r="C661" s="13" t="s">
        <v>5</v>
      </c>
      <c r="D661" s="13" t="s">
        <v>5</v>
      </c>
      <c r="E661" s="4" t="s">
        <v>5</v>
      </c>
      <c r="F661" s="4" t="s">
        <v>5</v>
      </c>
      <c r="G661" s="8">
        <v>0</v>
      </c>
      <c r="H661" s="8">
        <v>0</v>
      </c>
      <c r="I661" s="15" t="s">
        <v>5</v>
      </c>
      <c r="J661" s="15" t="s">
        <v>5</v>
      </c>
      <c r="K661" s="8">
        <v>0</v>
      </c>
      <c r="L661" s="8">
        <v>0</v>
      </c>
      <c r="M661" s="10"/>
    </row>
    <row r="662" spans="1:13">
      <c r="A662" s="19">
        <v>657</v>
      </c>
      <c r="B662" s="13" t="s">
        <v>5</v>
      </c>
      <c r="C662" s="13" t="s">
        <v>5</v>
      </c>
      <c r="D662" s="13" t="s">
        <v>5</v>
      </c>
      <c r="E662" s="4" t="s">
        <v>5</v>
      </c>
      <c r="F662" s="4" t="s">
        <v>5</v>
      </c>
      <c r="G662" s="8">
        <v>0</v>
      </c>
      <c r="H662" s="8">
        <v>0</v>
      </c>
      <c r="I662" s="15" t="s">
        <v>5</v>
      </c>
      <c r="J662" s="15" t="s">
        <v>5</v>
      </c>
      <c r="K662" s="8">
        <v>0</v>
      </c>
      <c r="L662" s="8">
        <v>0</v>
      </c>
      <c r="M662" s="10"/>
    </row>
    <row r="663" spans="1:13">
      <c r="A663" s="19">
        <v>658</v>
      </c>
      <c r="B663" s="13" t="s">
        <v>5</v>
      </c>
      <c r="C663" s="13" t="s">
        <v>5</v>
      </c>
      <c r="D663" s="13" t="s">
        <v>5</v>
      </c>
      <c r="E663" s="4" t="s">
        <v>5</v>
      </c>
      <c r="F663" s="4" t="s">
        <v>5</v>
      </c>
      <c r="G663" s="8">
        <v>0</v>
      </c>
      <c r="H663" s="8">
        <v>0</v>
      </c>
      <c r="I663" s="15" t="s">
        <v>5</v>
      </c>
      <c r="J663" s="15" t="s">
        <v>5</v>
      </c>
      <c r="K663" s="8">
        <v>0</v>
      </c>
      <c r="L663" s="8">
        <v>0</v>
      </c>
      <c r="M663" s="10"/>
    </row>
    <row r="664" spans="1:13">
      <c r="A664" s="19">
        <v>659</v>
      </c>
      <c r="B664" s="13" t="s">
        <v>5</v>
      </c>
      <c r="C664" s="13" t="s">
        <v>5</v>
      </c>
      <c r="D664" s="13" t="s">
        <v>5</v>
      </c>
      <c r="E664" s="4" t="s">
        <v>5</v>
      </c>
      <c r="F664" s="4" t="s">
        <v>5</v>
      </c>
      <c r="G664" s="8">
        <v>0</v>
      </c>
      <c r="H664" s="8">
        <v>0</v>
      </c>
      <c r="I664" s="15" t="s">
        <v>5</v>
      </c>
      <c r="J664" s="15" t="s">
        <v>5</v>
      </c>
      <c r="K664" s="8">
        <v>0</v>
      </c>
      <c r="L664" s="8">
        <v>0</v>
      </c>
      <c r="M664" s="10"/>
    </row>
    <row r="665" spans="1:13">
      <c r="A665" s="19">
        <v>660</v>
      </c>
      <c r="B665" s="13" t="s">
        <v>5</v>
      </c>
      <c r="C665" s="13" t="s">
        <v>5</v>
      </c>
      <c r="D665" s="13" t="s">
        <v>5</v>
      </c>
      <c r="E665" s="4" t="s">
        <v>5</v>
      </c>
      <c r="F665" s="4" t="s">
        <v>5</v>
      </c>
      <c r="G665" s="8">
        <v>0</v>
      </c>
      <c r="H665" s="8">
        <v>0</v>
      </c>
      <c r="I665" s="15" t="s">
        <v>5</v>
      </c>
      <c r="J665" s="15" t="s">
        <v>5</v>
      </c>
      <c r="K665" s="8">
        <v>0</v>
      </c>
      <c r="L665" s="8">
        <v>0</v>
      </c>
      <c r="M665" s="10"/>
    </row>
    <row r="666" spans="1:13">
      <c r="A666" s="19">
        <v>661</v>
      </c>
      <c r="B666" s="13" t="s">
        <v>5</v>
      </c>
      <c r="C666" s="13" t="s">
        <v>5</v>
      </c>
      <c r="D666" s="13" t="s">
        <v>5</v>
      </c>
      <c r="E666" s="4" t="s">
        <v>5</v>
      </c>
      <c r="F666" s="4" t="s">
        <v>5</v>
      </c>
      <c r="G666" s="8">
        <v>0</v>
      </c>
      <c r="H666" s="8">
        <v>0</v>
      </c>
      <c r="I666" s="15" t="s">
        <v>5</v>
      </c>
      <c r="J666" s="15" t="s">
        <v>5</v>
      </c>
      <c r="K666" s="8">
        <v>0</v>
      </c>
      <c r="L666" s="8">
        <v>0</v>
      </c>
      <c r="M666" s="10"/>
    </row>
    <row r="667" spans="1:13">
      <c r="A667" s="19">
        <v>662</v>
      </c>
      <c r="B667" s="13" t="s">
        <v>5</v>
      </c>
      <c r="C667" s="13" t="s">
        <v>5</v>
      </c>
      <c r="D667" s="13" t="s">
        <v>5</v>
      </c>
      <c r="E667" s="4" t="s">
        <v>5</v>
      </c>
      <c r="F667" s="4" t="s">
        <v>5</v>
      </c>
      <c r="G667" s="8">
        <v>0</v>
      </c>
      <c r="H667" s="8">
        <v>0</v>
      </c>
      <c r="I667" s="15" t="s">
        <v>5</v>
      </c>
      <c r="J667" s="15" t="s">
        <v>5</v>
      </c>
      <c r="K667" s="8">
        <v>0</v>
      </c>
      <c r="L667" s="8">
        <v>0</v>
      </c>
      <c r="M667" s="10"/>
    </row>
    <row r="668" spans="1:13">
      <c r="A668" s="19">
        <v>663</v>
      </c>
      <c r="B668" s="13" t="s">
        <v>5</v>
      </c>
      <c r="C668" s="13" t="s">
        <v>5</v>
      </c>
      <c r="D668" s="13" t="s">
        <v>5</v>
      </c>
      <c r="E668" s="4" t="s">
        <v>5</v>
      </c>
      <c r="F668" s="4" t="s">
        <v>5</v>
      </c>
      <c r="G668" s="8">
        <v>0</v>
      </c>
      <c r="H668" s="8">
        <v>0</v>
      </c>
      <c r="I668" s="15" t="s">
        <v>5</v>
      </c>
      <c r="J668" s="15" t="s">
        <v>5</v>
      </c>
      <c r="K668" s="8">
        <v>0</v>
      </c>
      <c r="L668" s="8">
        <v>0</v>
      </c>
      <c r="M668" s="10"/>
    </row>
    <row r="669" spans="1:13">
      <c r="A669" s="19">
        <v>664</v>
      </c>
      <c r="B669" s="13" t="s">
        <v>5</v>
      </c>
      <c r="C669" s="13" t="s">
        <v>5</v>
      </c>
      <c r="D669" s="13" t="s">
        <v>5</v>
      </c>
      <c r="E669" s="4" t="s">
        <v>5</v>
      </c>
      <c r="F669" s="4" t="s">
        <v>5</v>
      </c>
      <c r="G669" s="8">
        <v>0</v>
      </c>
      <c r="H669" s="8">
        <v>0</v>
      </c>
      <c r="I669" s="15" t="s">
        <v>5</v>
      </c>
      <c r="J669" s="15" t="s">
        <v>5</v>
      </c>
      <c r="K669" s="8">
        <v>0</v>
      </c>
      <c r="L669" s="8">
        <v>0</v>
      </c>
      <c r="M669" s="10"/>
    </row>
    <row r="670" spans="1:13">
      <c r="A670" s="19">
        <v>665</v>
      </c>
      <c r="B670" s="13" t="s">
        <v>5</v>
      </c>
      <c r="C670" s="13" t="s">
        <v>5</v>
      </c>
      <c r="D670" s="13" t="s">
        <v>5</v>
      </c>
      <c r="E670" s="4" t="s">
        <v>5</v>
      </c>
      <c r="F670" s="4" t="s">
        <v>5</v>
      </c>
      <c r="G670" s="8">
        <v>0</v>
      </c>
      <c r="H670" s="8">
        <v>0</v>
      </c>
      <c r="I670" s="15" t="s">
        <v>5</v>
      </c>
      <c r="J670" s="15" t="s">
        <v>5</v>
      </c>
      <c r="K670" s="8">
        <v>0</v>
      </c>
      <c r="L670" s="8">
        <v>0</v>
      </c>
      <c r="M670" s="10"/>
    </row>
    <row r="671" spans="1:13">
      <c r="A671" s="19">
        <v>666</v>
      </c>
      <c r="B671" s="13" t="s">
        <v>5</v>
      </c>
      <c r="C671" s="13" t="s">
        <v>5</v>
      </c>
      <c r="D671" s="13" t="s">
        <v>5</v>
      </c>
      <c r="E671" s="4" t="s">
        <v>5</v>
      </c>
      <c r="F671" s="4" t="s">
        <v>5</v>
      </c>
      <c r="G671" s="8">
        <v>0</v>
      </c>
      <c r="H671" s="8">
        <v>0</v>
      </c>
      <c r="I671" s="15" t="s">
        <v>5</v>
      </c>
      <c r="J671" s="15" t="s">
        <v>5</v>
      </c>
      <c r="K671" s="8">
        <v>0</v>
      </c>
      <c r="L671" s="8">
        <v>0</v>
      </c>
      <c r="M671" s="10"/>
    </row>
    <row r="672" spans="1:13">
      <c r="A672" s="19">
        <v>667</v>
      </c>
      <c r="B672" s="13" t="s">
        <v>5</v>
      </c>
      <c r="C672" s="13" t="s">
        <v>5</v>
      </c>
      <c r="D672" s="13" t="s">
        <v>5</v>
      </c>
      <c r="E672" s="4" t="s">
        <v>5</v>
      </c>
      <c r="F672" s="4" t="s">
        <v>5</v>
      </c>
      <c r="G672" s="8">
        <v>0</v>
      </c>
      <c r="H672" s="8">
        <v>0</v>
      </c>
      <c r="I672" s="15" t="s">
        <v>5</v>
      </c>
      <c r="J672" s="15" t="s">
        <v>5</v>
      </c>
      <c r="K672" s="8">
        <v>0</v>
      </c>
      <c r="L672" s="8">
        <v>0</v>
      </c>
      <c r="M672" s="10"/>
    </row>
    <row r="673" spans="1:13">
      <c r="A673" s="19">
        <v>668</v>
      </c>
      <c r="B673" s="13" t="s">
        <v>5</v>
      </c>
      <c r="C673" s="13" t="s">
        <v>5</v>
      </c>
      <c r="D673" s="13" t="s">
        <v>5</v>
      </c>
      <c r="E673" s="4" t="s">
        <v>5</v>
      </c>
      <c r="F673" s="4" t="s">
        <v>5</v>
      </c>
      <c r="G673" s="8">
        <v>0</v>
      </c>
      <c r="H673" s="8">
        <v>0</v>
      </c>
      <c r="I673" s="15" t="s">
        <v>5</v>
      </c>
      <c r="J673" s="15" t="s">
        <v>5</v>
      </c>
      <c r="K673" s="8">
        <v>0</v>
      </c>
      <c r="L673" s="8">
        <v>0</v>
      </c>
      <c r="M673" s="10"/>
    </row>
    <row r="674" spans="1:13">
      <c r="A674" s="19">
        <v>669</v>
      </c>
      <c r="B674" s="13" t="s">
        <v>5</v>
      </c>
      <c r="C674" s="13" t="s">
        <v>5</v>
      </c>
      <c r="D674" s="13" t="s">
        <v>5</v>
      </c>
      <c r="E674" s="4" t="s">
        <v>5</v>
      </c>
      <c r="F674" s="4" t="s">
        <v>5</v>
      </c>
      <c r="G674" s="8">
        <v>0</v>
      </c>
      <c r="H674" s="8">
        <v>0</v>
      </c>
      <c r="I674" s="15" t="s">
        <v>5</v>
      </c>
      <c r="J674" s="15" t="s">
        <v>5</v>
      </c>
      <c r="K674" s="8">
        <v>0</v>
      </c>
      <c r="L674" s="8">
        <v>0</v>
      </c>
      <c r="M674" s="10"/>
    </row>
    <row r="675" spans="1:13">
      <c r="A675" s="19">
        <v>670</v>
      </c>
      <c r="B675" s="13" t="s">
        <v>5</v>
      </c>
      <c r="C675" s="13" t="s">
        <v>5</v>
      </c>
      <c r="D675" s="13" t="s">
        <v>5</v>
      </c>
      <c r="E675" s="4" t="s">
        <v>5</v>
      </c>
      <c r="F675" s="4" t="s">
        <v>5</v>
      </c>
      <c r="G675" s="8">
        <v>0</v>
      </c>
      <c r="H675" s="8">
        <v>0</v>
      </c>
      <c r="I675" s="15" t="s">
        <v>5</v>
      </c>
      <c r="J675" s="15" t="s">
        <v>5</v>
      </c>
      <c r="K675" s="8">
        <v>0</v>
      </c>
      <c r="L675" s="8">
        <v>0</v>
      </c>
      <c r="M675" s="10"/>
    </row>
    <row r="676" spans="1:13">
      <c r="A676" s="19">
        <v>671</v>
      </c>
      <c r="B676" s="13" t="s">
        <v>5</v>
      </c>
      <c r="C676" s="13" t="s">
        <v>5</v>
      </c>
      <c r="D676" s="13" t="s">
        <v>5</v>
      </c>
      <c r="E676" s="4" t="s">
        <v>5</v>
      </c>
      <c r="F676" s="4" t="s">
        <v>5</v>
      </c>
      <c r="G676" s="8">
        <v>0</v>
      </c>
      <c r="H676" s="8">
        <v>0</v>
      </c>
      <c r="I676" s="15" t="s">
        <v>5</v>
      </c>
      <c r="J676" s="15" t="s">
        <v>5</v>
      </c>
      <c r="K676" s="8">
        <v>0</v>
      </c>
      <c r="L676" s="8">
        <v>0</v>
      </c>
      <c r="M676" s="10"/>
    </row>
    <row r="677" spans="1:13">
      <c r="A677" s="19">
        <v>672</v>
      </c>
      <c r="B677" s="13" t="s">
        <v>5</v>
      </c>
      <c r="C677" s="13" t="s">
        <v>5</v>
      </c>
      <c r="D677" s="13" t="s">
        <v>5</v>
      </c>
      <c r="E677" s="4" t="s">
        <v>5</v>
      </c>
      <c r="F677" s="4" t="s">
        <v>5</v>
      </c>
      <c r="G677" s="8">
        <v>0</v>
      </c>
      <c r="H677" s="8">
        <v>0</v>
      </c>
      <c r="I677" s="15" t="s">
        <v>5</v>
      </c>
      <c r="J677" s="15" t="s">
        <v>5</v>
      </c>
      <c r="K677" s="8">
        <v>0</v>
      </c>
      <c r="L677" s="8">
        <v>0</v>
      </c>
      <c r="M677" s="10"/>
    </row>
    <row r="678" spans="1:13">
      <c r="A678" s="19">
        <v>673</v>
      </c>
      <c r="B678" s="13" t="s">
        <v>5</v>
      </c>
      <c r="C678" s="13" t="s">
        <v>5</v>
      </c>
      <c r="D678" s="13" t="s">
        <v>5</v>
      </c>
      <c r="E678" s="4" t="s">
        <v>5</v>
      </c>
      <c r="F678" s="4" t="s">
        <v>5</v>
      </c>
      <c r="G678" s="8">
        <v>0</v>
      </c>
      <c r="H678" s="8">
        <v>0</v>
      </c>
      <c r="I678" s="15" t="s">
        <v>5</v>
      </c>
      <c r="J678" s="15" t="s">
        <v>5</v>
      </c>
      <c r="K678" s="8">
        <v>0</v>
      </c>
      <c r="L678" s="8">
        <v>0</v>
      </c>
      <c r="M678" s="10"/>
    </row>
    <row r="679" spans="1:13">
      <c r="A679" s="19">
        <v>674</v>
      </c>
      <c r="B679" s="13" t="s">
        <v>5</v>
      </c>
      <c r="C679" s="13" t="s">
        <v>5</v>
      </c>
      <c r="D679" s="13" t="s">
        <v>5</v>
      </c>
      <c r="E679" s="4" t="s">
        <v>5</v>
      </c>
      <c r="F679" s="4" t="s">
        <v>5</v>
      </c>
      <c r="G679" s="8">
        <v>0</v>
      </c>
      <c r="H679" s="8">
        <v>0</v>
      </c>
      <c r="I679" s="15" t="s">
        <v>5</v>
      </c>
      <c r="J679" s="15" t="s">
        <v>5</v>
      </c>
      <c r="K679" s="8">
        <v>0</v>
      </c>
      <c r="L679" s="8">
        <v>0</v>
      </c>
      <c r="M679" s="10"/>
    </row>
    <row r="680" spans="1:13">
      <c r="A680" s="19">
        <v>675</v>
      </c>
      <c r="B680" s="13" t="s">
        <v>5</v>
      </c>
      <c r="C680" s="13" t="s">
        <v>5</v>
      </c>
      <c r="D680" s="13" t="s">
        <v>5</v>
      </c>
      <c r="E680" s="4" t="s">
        <v>5</v>
      </c>
      <c r="F680" s="4" t="s">
        <v>5</v>
      </c>
      <c r="G680" s="8">
        <v>0</v>
      </c>
      <c r="H680" s="8">
        <v>0</v>
      </c>
      <c r="I680" s="15" t="s">
        <v>5</v>
      </c>
      <c r="J680" s="15" t="s">
        <v>5</v>
      </c>
      <c r="K680" s="8">
        <v>0</v>
      </c>
      <c r="L680" s="8">
        <v>0</v>
      </c>
      <c r="M680" s="10"/>
    </row>
    <row r="681" spans="1:13">
      <c r="A681" s="19">
        <v>676</v>
      </c>
      <c r="B681" s="13" t="s">
        <v>5</v>
      </c>
      <c r="C681" s="13" t="s">
        <v>5</v>
      </c>
      <c r="D681" s="13" t="s">
        <v>5</v>
      </c>
      <c r="E681" s="4" t="s">
        <v>5</v>
      </c>
      <c r="F681" s="4" t="s">
        <v>5</v>
      </c>
      <c r="G681" s="8">
        <v>0</v>
      </c>
      <c r="H681" s="8">
        <v>0</v>
      </c>
      <c r="I681" s="15" t="s">
        <v>5</v>
      </c>
      <c r="J681" s="15" t="s">
        <v>5</v>
      </c>
      <c r="K681" s="8">
        <v>0</v>
      </c>
      <c r="L681" s="8">
        <v>0</v>
      </c>
      <c r="M681" s="10"/>
    </row>
    <row r="682" spans="1:13">
      <c r="A682" s="19">
        <v>677</v>
      </c>
      <c r="B682" s="13" t="s">
        <v>5</v>
      </c>
      <c r="C682" s="13" t="s">
        <v>5</v>
      </c>
      <c r="D682" s="13" t="s">
        <v>5</v>
      </c>
      <c r="E682" s="4" t="s">
        <v>5</v>
      </c>
      <c r="F682" s="4" t="s">
        <v>5</v>
      </c>
      <c r="G682" s="8">
        <v>0</v>
      </c>
      <c r="H682" s="8">
        <v>0</v>
      </c>
      <c r="I682" s="15" t="s">
        <v>5</v>
      </c>
      <c r="J682" s="15" t="s">
        <v>5</v>
      </c>
      <c r="K682" s="8">
        <v>0</v>
      </c>
      <c r="L682" s="8">
        <v>0</v>
      </c>
      <c r="M682" s="10"/>
    </row>
    <row r="683" spans="1:13">
      <c r="A683" s="19">
        <v>678</v>
      </c>
      <c r="B683" s="13" t="s">
        <v>5</v>
      </c>
      <c r="C683" s="13" t="s">
        <v>5</v>
      </c>
      <c r="D683" s="13" t="s">
        <v>5</v>
      </c>
      <c r="E683" s="4" t="s">
        <v>5</v>
      </c>
      <c r="F683" s="4" t="s">
        <v>5</v>
      </c>
      <c r="G683" s="8">
        <v>0</v>
      </c>
      <c r="H683" s="8">
        <v>0</v>
      </c>
      <c r="I683" s="15" t="s">
        <v>5</v>
      </c>
      <c r="J683" s="15" t="s">
        <v>5</v>
      </c>
      <c r="K683" s="8">
        <v>0</v>
      </c>
      <c r="L683" s="8">
        <v>0</v>
      </c>
      <c r="M683" s="10"/>
    </row>
    <row r="684" spans="1:13">
      <c r="A684" s="19">
        <v>679</v>
      </c>
      <c r="B684" s="13" t="s">
        <v>5</v>
      </c>
      <c r="C684" s="13" t="s">
        <v>5</v>
      </c>
      <c r="D684" s="13" t="s">
        <v>5</v>
      </c>
      <c r="E684" s="4" t="s">
        <v>5</v>
      </c>
      <c r="F684" s="4" t="s">
        <v>5</v>
      </c>
      <c r="G684" s="8">
        <v>0</v>
      </c>
      <c r="H684" s="8">
        <v>0</v>
      </c>
      <c r="I684" s="15" t="s">
        <v>5</v>
      </c>
      <c r="J684" s="15" t="s">
        <v>5</v>
      </c>
      <c r="K684" s="8">
        <v>0</v>
      </c>
      <c r="L684" s="8">
        <v>0</v>
      </c>
      <c r="M684" s="10"/>
    </row>
    <row r="685" spans="1:13">
      <c r="A685" s="19">
        <v>680</v>
      </c>
      <c r="B685" s="13" t="s">
        <v>5</v>
      </c>
      <c r="C685" s="13" t="s">
        <v>5</v>
      </c>
      <c r="D685" s="13" t="s">
        <v>5</v>
      </c>
      <c r="E685" s="4" t="s">
        <v>5</v>
      </c>
      <c r="F685" s="4" t="s">
        <v>5</v>
      </c>
      <c r="G685" s="8">
        <v>0</v>
      </c>
      <c r="H685" s="8">
        <v>0</v>
      </c>
      <c r="I685" s="15" t="s">
        <v>5</v>
      </c>
      <c r="J685" s="15" t="s">
        <v>5</v>
      </c>
      <c r="K685" s="8">
        <v>0</v>
      </c>
      <c r="L685" s="8">
        <v>0</v>
      </c>
      <c r="M685" s="10"/>
    </row>
    <row r="686" spans="1:13">
      <c r="A686" s="19">
        <v>681</v>
      </c>
      <c r="B686" s="13" t="s">
        <v>5</v>
      </c>
      <c r="C686" s="13" t="s">
        <v>5</v>
      </c>
      <c r="D686" s="13" t="s">
        <v>5</v>
      </c>
      <c r="E686" s="4" t="s">
        <v>5</v>
      </c>
      <c r="F686" s="4" t="s">
        <v>5</v>
      </c>
      <c r="G686" s="8">
        <v>0</v>
      </c>
      <c r="H686" s="8">
        <v>0</v>
      </c>
      <c r="I686" s="15" t="s">
        <v>5</v>
      </c>
      <c r="J686" s="15" t="s">
        <v>5</v>
      </c>
      <c r="K686" s="8">
        <v>0</v>
      </c>
      <c r="L686" s="8">
        <v>0</v>
      </c>
      <c r="M686" s="10"/>
    </row>
    <row r="687" spans="1:13">
      <c r="A687" s="19">
        <v>682</v>
      </c>
      <c r="B687" s="13" t="s">
        <v>5</v>
      </c>
      <c r="C687" s="13" t="s">
        <v>5</v>
      </c>
      <c r="D687" s="13" t="s">
        <v>5</v>
      </c>
      <c r="E687" s="4" t="s">
        <v>5</v>
      </c>
      <c r="F687" s="4" t="s">
        <v>5</v>
      </c>
      <c r="G687" s="8">
        <v>0</v>
      </c>
      <c r="H687" s="8">
        <v>0</v>
      </c>
      <c r="I687" s="15" t="s">
        <v>5</v>
      </c>
      <c r="J687" s="15" t="s">
        <v>5</v>
      </c>
      <c r="K687" s="8">
        <v>0</v>
      </c>
      <c r="L687" s="8">
        <v>0</v>
      </c>
      <c r="M687" s="10"/>
    </row>
    <row r="688" spans="1:13">
      <c r="A688" s="19">
        <v>683</v>
      </c>
      <c r="B688" s="13" t="s">
        <v>5</v>
      </c>
      <c r="C688" s="13" t="s">
        <v>5</v>
      </c>
      <c r="D688" s="13" t="s">
        <v>5</v>
      </c>
      <c r="E688" s="4" t="s">
        <v>5</v>
      </c>
      <c r="F688" s="4" t="s">
        <v>5</v>
      </c>
      <c r="G688" s="8">
        <v>0</v>
      </c>
      <c r="H688" s="8">
        <v>0</v>
      </c>
      <c r="I688" s="15" t="s">
        <v>5</v>
      </c>
      <c r="J688" s="15" t="s">
        <v>5</v>
      </c>
      <c r="K688" s="8">
        <v>0</v>
      </c>
      <c r="L688" s="8">
        <v>0</v>
      </c>
      <c r="M688" s="10"/>
    </row>
    <row r="689" spans="1:13">
      <c r="A689" s="19">
        <v>684</v>
      </c>
      <c r="B689" s="13" t="s">
        <v>5</v>
      </c>
      <c r="C689" s="13" t="s">
        <v>5</v>
      </c>
      <c r="D689" s="13" t="s">
        <v>5</v>
      </c>
      <c r="E689" s="4" t="s">
        <v>5</v>
      </c>
      <c r="F689" s="4" t="s">
        <v>5</v>
      </c>
      <c r="G689" s="8">
        <v>0</v>
      </c>
      <c r="H689" s="8">
        <v>0</v>
      </c>
      <c r="I689" s="15" t="s">
        <v>5</v>
      </c>
      <c r="J689" s="15" t="s">
        <v>5</v>
      </c>
      <c r="K689" s="8">
        <v>0</v>
      </c>
      <c r="L689" s="8">
        <v>0</v>
      </c>
      <c r="M689" s="10"/>
    </row>
    <row r="690" spans="1:13">
      <c r="A690" s="19">
        <v>685</v>
      </c>
      <c r="B690" s="13" t="s">
        <v>5</v>
      </c>
      <c r="C690" s="13" t="s">
        <v>5</v>
      </c>
      <c r="D690" s="13" t="s">
        <v>5</v>
      </c>
      <c r="E690" s="4" t="s">
        <v>5</v>
      </c>
      <c r="F690" s="4" t="s">
        <v>5</v>
      </c>
      <c r="G690" s="8">
        <v>0</v>
      </c>
      <c r="H690" s="8">
        <v>0</v>
      </c>
      <c r="I690" s="15" t="s">
        <v>5</v>
      </c>
      <c r="J690" s="15" t="s">
        <v>5</v>
      </c>
      <c r="K690" s="8">
        <v>0</v>
      </c>
      <c r="L690" s="8">
        <v>0</v>
      </c>
      <c r="M690" s="10"/>
    </row>
    <row r="691" spans="1:13">
      <c r="A691" s="19">
        <v>686</v>
      </c>
      <c r="B691" s="13" t="s">
        <v>5</v>
      </c>
      <c r="C691" s="13" t="s">
        <v>5</v>
      </c>
      <c r="D691" s="13" t="s">
        <v>5</v>
      </c>
      <c r="E691" s="4" t="s">
        <v>5</v>
      </c>
      <c r="F691" s="4" t="s">
        <v>5</v>
      </c>
      <c r="G691" s="8">
        <v>0</v>
      </c>
      <c r="H691" s="8">
        <v>0</v>
      </c>
      <c r="I691" s="15" t="s">
        <v>5</v>
      </c>
      <c r="J691" s="15" t="s">
        <v>5</v>
      </c>
      <c r="K691" s="8">
        <v>0</v>
      </c>
      <c r="L691" s="8">
        <v>0</v>
      </c>
      <c r="M691" s="10"/>
    </row>
    <row r="692" spans="1:13">
      <c r="A692" s="19">
        <v>687</v>
      </c>
      <c r="B692" s="13" t="s">
        <v>5</v>
      </c>
      <c r="C692" s="13" t="s">
        <v>5</v>
      </c>
      <c r="D692" s="13" t="s">
        <v>5</v>
      </c>
      <c r="E692" s="4" t="s">
        <v>5</v>
      </c>
      <c r="F692" s="4" t="s">
        <v>5</v>
      </c>
      <c r="G692" s="8">
        <v>0</v>
      </c>
      <c r="H692" s="8">
        <v>0</v>
      </c>
      <c r="I692" s="15" t="s">
        <v>5</v>
      </c>
      <c r="J692" s="15" t="s">
        <v>5</v>
      </c>
      <c r="K692" s="8">
        <v>0</v>
      </c>
      <c r="L692" s="8">
        <v>0</v>
      </c>
      <c r="M692" s="10"/>
    </row>
    <row r="693" spans="1:13">
      <c r="A693" s="19">
        <v>688</v>
      </c>
      <c r="B693" s="13" t="s">
        <v>5</v>
      </c>
      <c r="C693" s="13" t="s">
        <v>5</v>
      </c>
      <c r="D693" s="13" t="s">
        <v>5</v>
      </c>
      <c r="E693" s="4" t="s">
        <v>5</v>
      </c>
      <c r="F693" s="4" t="s">
        <v>5</v>
      </c>
      <c r="G693" s="8">
        <v>0</v>
      </c>
      <c r="H693" s="8">
        <v>0</v>
      </c>
      <c r="I693" s="15" t="s">
        <v>5</v>
      </c>
      <c r="J693" s="15" t="s">
        <v>5</v>
      </c>
      <c r="K693" s="8">
        <v>0</v>
      </c>
      <c r="L693" s="8">
        <v>0</v>
      </c>
      <c r="M693" s="10"/>
    </row>
    <row r="694" spans="1:13">
      <c r="A694" s="19">
        <v>689</v>
      </c>
      <c r="B694" s="13" t="s">
        <v>5</v>
      </c>
      <c r="C694" s="13" t="s">
        <v>5</v>
      </c>
      <c r="D694" s="13" t="s">
        <v>5</v>
      </c>
      <c r="E694" s="4" t="s">
        <v>5</v>
      </c>
      <c r="F694" s="4" t="s">
        <v>5</v>
      </c>
      <c r="G694" s="8">
        <v>0</v>
      </c>
      <c r="H694" s="8">
        <v>0</v>
      </c>
      <c r="I694" s="15" t="s">
        <v>5</v>
      </c>
      <c r="J694" s="15" t="s">
        <v>5</v>
      </c>
      <c r="K694" s="8">
        <v>0</v>
      </c>
      <c r="L694" s="8">
        <v>0</v>
      </c>
      <c r="M694" s="10"/>
    </row>
    <row r="695" spans="1:13">
      <c r="A695" s="19">
        <v>690</v>
      </c>
      <c r="B695" s="13" t="s">
        <v>5</v>
      </c>
      <c r="C695" s="13" t="s">
        <v>5</v>
      </c>
      <c r="D695" s="13" t="s">
        <v>5</v>
      </c>
      <c r="E695" s="4" t="s">
        <v>5</v>
      </c>
      <c r="F695" s="4" t="s">
        <v>5</v>
      </c>
      <c r="G695" s="8">
        <v>0</v>
      </c>
      <c r="H695" s="8">
        <v>0</v>
      </c>
      <c r="I695" s="15" t="s">
        <v>5</v>
      </c>
      <c r="J695" s="15" t="s">
        <v>5</v>
      </c>
      <c r="K695" s="8">
        <v>0</v>
      </c>
      <c r="L695" s="8">
        <v>0</v>
      </c>
      <c r="M695" s="10"/>
    </row>
    <row r="696" spans="1:13">
      <c r="A696" s="19">
        <v>691</v>
      </c>
      <c r="B696" s="13" t="s">
        <v>5</v>
      </c>
      <c r="C696" s="13" t="s">
        <v>5</v>
      </c>
      <c r="D696" s="13" t="s">
        <v>5</v>
      </c>
      <c r="E696" s="4" t="s">
        <v>5</v>
      </c>
      <c r="F696" s="4" t="s">
        <v>5</v>
      </c>
      <c r="G696" s="8">
        <v>0</v>
      </c>
      <c r="H696" s="8">
        <v>0</v>
      </c>
      <c r="I696" s="15" t="s">
        <v>5</v>
      </c>
      <c r="J696" s="15" t="s">
        <v>5</v>
      </c>
      <c r="K696" s="8">
        <v>0</v>
      </c>
      <c r="L696" s="8">
        <v>0</v>
      </c>
      <c r="M696" s="10"/>
    </row>
    <row r="697" spans="1:13">
      <c r="A697" s="19">
        <v>692</v>
      </c>
      <c r="B697" s="13" t="s">
        <v>5</v>
      </c>
      <c r="C697" s="13" t="s">
        <v>5</v>
      </c>
      <c r="D697" s="13" t="s">
        <v>5</v>
      </c>
      <c r="E697" s="4" t="s">
        <v>5</v>
      </c>
      <c r="F697" s="4" t="s">
        <v>5</v>
      </c>
      <c r="G697" s="8">
        <v>0</v>
      </c>
      <c r="H697" s="8">
        <v>0</v>
      </c>
      <c r="I697" s="15" t="s">
        <v>5</v>
      </c>
      <c r="J697" s="15" t="s">
        <v>5</v>
      </c>
      <c r="K697" s="8">
        <v>0</v>
      </c>
      <c r="L697" s="8">
        <v>0</v>
      </c>
      <c r="M697" s="10"/>
    </row>
    <row r="698" spans="1:13">
      <c r="A698" s="19">
        <v>693</v>
      </c>
      <c r="B698" s="13" t="s">
        <v>5</v>
      </c>
      <c r="C698" s="13" t="s">
        <v>5</v>
      </c>
      <c r="D698" s="13" t="s">
        <v>5</v>
      </c>
      <c r="E698" s="4" t="s">
        <v>5</v>
      </c>
      <c r="F698" s="4" t="s">
        <v>5</v>
      </c>
      <c r="G698" s="8">
        <v>0</v>
      </c>
      <c r="H698" s="8">
        <v>0</v>
      </c>
      <c r="I698" s="15" t="s">
        <v>5</v>
      </c>
      <c r="J698" s="15" t="s">
        <v>5</v>
      </c>
      <c r="K698" s="8">
        <v>0</v>
      </c>
      <c r="L698" s="8">
        <v>0</v>
      </c>
      <c r="M698" s="10"/>
    </row>
    <row r="699" spans="1:13">
      <c r="A699" s="19">
        <v>694</v>
      </c>
      <c r="B699" s="13" t="s">
        <v>5</v>
      </c>
      <c r="C699" s="13" t="s">
        <v>5</v>
      </c>
      <c r="D699" s="13" t="s">
        <v>5</v>
      </c>
      <c r="E699" s="4" t="s">
        <v>5</v>
      </c>
      <c r="F699" s="4" t="s">
        <v>5</v>
      </c>
      <c r="G699" s="8">
        <v>0</v>
      </c>
      <c r="H699" s="8">
        <v>0</v>
      </c>
      <c r="I699" s="15" t="s">
        <v>5</v>
      </c>
      <c r="J699" s="15" t="s">
        <v>5</v>
      </c>
      <c r="K699" s="8">
        <v>0</v>
      </c>
      <c r="L699" s="8">
        <v>0</v>
      </c>
      <c r="M699" s="10"/>
    </row>
    <row r="700" spans="1:13">
      <c r="A700" s="19">
        <v>695</v>
      </c>
      <c r="B700" s="13" t="s">
        <v>5</v>
      </c>
      <c r="C700" s="13" t="s">
        <v>5</v>
      </c>
      <c r="D700" s="13" t="s">
        <v>5</v>
      </c>
      <c r="E700" s="4" t="s">
        <v>5</v>
      </c>
      <c r="F700" s="4" t="s">
        <v>5</v>
      </c>
      <c r="G700" s="8">
        <v>0</v>
      </c>
      <c r="H700" s="8">
        <v>0</v>
      </c>
      <c r="I700" s="15" t="s">
        <v>5</v>
      </c>
      <c r="J700" s="15" t="s">
        <v>5</v>
      </c>
      <c r="K700" s="8">
        <v>0</v>
      </c>
      <c r="L700" s="8">
        <v>0</v>
      </c>
      <c r="M700" s="10"/>
    </row>
    <row r="701" spans="1:13">
      <c r="A701" s="19">
        <v>696</v>
      </c>
      <c r="B701" s="13" t="s">
        <v>5</v>
      </c>
      <c r="C701" s="13" t="s">
        <v>5</v>
      </c>
      <c r="D701" s="13" t="s">
        <v>5</v>
      </c>
      <c r="E701" s="4" t="s">
        <v>5</v>
      </c>
      <c r="F701" s="4" t="s">
        <v>5</v>
      </c>
      <c r="G701" s="8">
        <v>0</v>
      </c>
      <c r="H701" s="8">
        <v>0</v>
      </c>
      <c r="I701" s="15" t="s">
        <v>5</v>
      </c>
      <c r="J701" s="15" t="s">
        <v>5</v>
      </c>
      <c r="K701" s="8">
        <v>0</v>
      </c>
      <c r="L701" s="8">
        <v>0</v>
      </c>
      <c r="M701" s="10"/>
    </row>
    <row r="702" spans="1:13">
      <c r="A702" s="19">
        <v>697</v>
      </c>
      <c r="B702" s="13" t="s">
        <v>5</v>
      </c>
      <c r="C702" s="13" t="s">
        <v>5</v>
      </c>
      <c r="D702" s="13" t="s">
        <v>5</v>
      </c>
      <c r="E702" s="4" t="s">
        <v>5</v>
      </c>
      <c r="F702" s="4" t="s">
        <v>5</v>
      </c>
      <c r="G702" s="8">
        <v>0</v>
      </c>
      <c r="H702" s="8">
        <v>0</v>
      </c>
      <c r="I702" s="15" t="s">
        <v>5</v>
      </c>
      <c r="J702" s="15" t="s">
        <v>5</v>
      </c>
      <c r="K702" s="8">
        <v>0</v>
      </c>
      <c r="L702" s="8">
        <v>0</v>
      </c>
      <c r="M702" s="10"/>
    </row>
    <row r="703" spans="1:13">
      <c r="A703" s="19">
        <v>698</v>
      </c>
      <c r="B703" s="13" t="s">
        <v>5</v>
      </c>
      <c r="C703" s="13" t="s">
        <v>5</v>
      </c>
      <c r="D703" s="13" t="s">
        <v>5</v>
      </c>
      <c r="E703" s="4" t="s">
        <v>5</v>
      </c>
      <c r="F703" s="4" t="s">
        <v>5</v>
      </c>
      <c r="G703" s="8">
        <v>0</v>
      </c>
      <c r="H703" s="8">
        <v>0</v>
      </c>
      <c r="I703" s="15" t="s">
        <v>5</v>
      </c>
      <c r="J703" s="15" t="s">
        <v>5</v>
      </c>
      <c r="K703" s="8">
        <v>0</v>
      </c>
      <c r="L703" s="8">
        <v>0</v>
      </c>
      <c r="M703" s="10"/>
    </row>
    <row r="704" spans="1:13">
      <c r="A704" s="19">
        <v>699</v>
      </c>
      <c r="B704" s="13" t="s">
        <v>5</v>
      </c>
      <c r="C704" s="13" t="s">
        <v>5</v>
      </c>
      <c r="D704" s="13" t="s">
        <v>5</v>
      </c>
      <c r="E704" s="4" t="s">
        <v>5</v>
      </c>
      <c r="F704" s="4" t="s">
        <v>5</v>
      </c>
      <c r="G704" s="8">
        <v>0</v>
      </c>
      <c r="H704" s="8">
        <v>0</v>
      </c>
      <c r="I704" s="15" t="s">
        <v>5</v>
      </c>
      <c r="J704" s="15" t="s">
        <v>5</v>
      </c>
      <c r="K704" s="8">
        <v>0</v>
      </c>
      <c r="L704" s="8">
        <v>0</v>
      </c>
      <c r="M704" s="10"/>
    </row>
    <row r="705" spans="1:13">
      <c r="A705" s="19">
        <v>700</v>
      </c>
      <c r="B705" s="13" t="s">
        <v>5</v>
      </c>
      <c r="C705" s="13" t="s">
        <v>5</v>
      </c>
      <c r="D705" s="13" t="s">
        <v>5</v>
      </c>
      <c r="E705" s="4" t="s">
        <v>5</v>
      </c>
      <c r="F705" s="4" t="s">
        <v>5</v>
      </c>
      <c r="G705" s="8">
        <v>0</v>
      </c>
      <c r="H705" s="8">
        <v>0</v>
      </c>
      <c r="I705" s="15" t="s">
        <v>5</v>
      </c>
      <c r="J705" s="15" t="s">
        <v>5</v>
      </c>
      <c r="K705" s="8">
        <v>0</v>
      </c>
      <c r="L705" s="8">
        <v>0</v>
      </c>
      <c r="M705" s="10"/>
    </row>
    <row r="706" spans="1:13">
      <c r="A706" s="19">
        <v>701</v>
      </c>
      <c r="B706" s="13" t="s">
        <v>5</v>
      </c>
      <c r="C706" s="13" t="s">
        <v>5</v>
      </c>
      <c r="D706" s="13" t="s">
        <v>5</v>
      </c>
      <c r="E706" s="4" t="s">
        <v>5</v>
      </c>
      <c r="F706" s="4" t="s">
        <v>5</v>
      </c>
      <c r="G706" s="8">
        <v>0</v>
      </c>
      <c r="H706" s="8">
        <v>0</v>
      </c>
      <c r="I706" s="15" t="s">
        <v>5</v>
      </c>
      <c r="J706" s="15" t="s">
        <v>5</v>
      </c>
      <c r="K706" s="8">
        <v>0</v>
      </c>
      <c r="L706" s="8">
        <v>0</v>
      </c>
      <c r="M706" s="10"/>
    </row>
    <row r="707" spans="1:13">
      <c r="A707" s="19">
        <v>702</v>
      </c>
      <c r="B707" s="13" t="s">
        <v>5</v>
      </c>
      <c r="C707" s="13" t="s">
        <v>5</v>
      </c>
      <c r="D707" s="13" t="s">
        <v>5</v>
      </c>
      <c r="E707" s="4" t="s">
        <v>5</v>
      </c>
      <c r="F707" s="4" t="s">
        <v>5</v>
      </c>
      <c r="G707" s="8">
        <v>0</v>
      </c>
      <c r="H707" s="8">
        <v>0</v>
      </c>
      <c r="I707" s="15" t="s">
        <v>5</v>
      </c>
      <c r="J707" s="15" t="s">
        <v>5</v>
      </c>
      <c r="K707" s="8">
        <v>0</v>
      </c>
      <c r="L707" s="8">
        <v>0</v>
      </c>
      <c r="M707" s="10"/>
    </row>
    <row r="708" spans="1:13">
      <c r="A708" s="19">
        <v>703</v>
      </c>
      <c r="B708" s="13" t="s">
        <v>5</v>
      </c>
      <c r="C708" s="13" t="s">
        <v>5</v>
      </c>
      <c r="D708" s="13" t="s">
        <v>5</v>
      </c>
      <c r="E708" s="4" t="s">
        <v>5</v>
      </c>
      <c r="F708" s="4" t="s">
        <v>5</v>
      </c>
      <c r="G708" s="8">
        <v>0</v>
      </c>
      <c r="H708" s="8">
        <v>0</v>
      </c>
      <c r="I708" s="15" t="s">
        <v>5</v>
      </c>
      <c r="J708" s="15" t="s">
        <v>5</v>
      </c>
      <c r="K708" s="8">
        <v>0</v>
      </c>
      <c r="L708" s="8">
        <v>0</v>
      </c>
      <c r="M708" s="10"/>
    </row>
    <row r="709" spans="1:13">
      <c r="A709" s="19">
        <v>704</v>
      </c>
      <c r="B709" s="13" t="s">
        <v>5</v>
      </c>
      <c r="C709" s="13" t="s">
        <v>5</v>
      </c>
      <c r="D709" s="13" t="s">
        <v>5</v>
      </c>
      <c r="E709" s="4" t="s">
        <v>5</v>
      </c>
      <c r="F709" s="4" t="s">
        <v>5</v>
      </c>
      <c r="G709" s="8">
        <v>0</v>
      </c>
      <c r="H709" s="8">
        <v>0</v>
      </c>
      <c r="I709" s="15" t="s">
        <v>5</v>
      </c>
      <c r="J709" s="15" t="s">
        <v>5</v>
      </c>
      <c r="K709" s="8">
        <v>0</v>
      </c>
      <c r="L709" s="8">
        <v>0</v>
      </c>
      <c r="M709" s="10"/>
    </row>
    <row r="710" spans="1:13">
      <c r="A710" s="19">
        <v>705</v>
      </c>
      <c r="B710" s="13" t="s">
        <v>5</v>
      </c>
      <c r="C710" s="13" t="s">
        <v>5</v>
      </c>
      <c r="D710" s="13" t="s">
        <v>5</v>
      </c>
      <c r="E710" s="4" t="s">
        <v>5</v>
      </c>
      <c r="F710" s="4" t="s">
        <v>5</v>
      </c>
      <c r="G710" s="8">
        <v>0</v>
      </c>
      <c r="H710" s="8">
        <v>0</v>
      </c>
      <c r="I710" s="15" t="s">
        <v>5</v>
      </c>
      <c r="J710" s="15" t="s">
        <v>5</v>
      </c>
      <c r="K710" s="8">
        <v>0</v>
      </c>
      <c r="L710" s="8">
        <v>0</v>
      </c>
      <c r="M710" s="10"/>
    </row>
    <row r="711" spans="1:13">
      <c r="A711" s="19">
        <v>706</v>
      </c>
      <c r="B711" s="13" t="s">
        <v>5</v>
      </c>
      <c r="C711" s="13" t="s">
        <v>5</v>
      </c>
      <c r="D711" s="13" t="s">
        <v>5</v>
      </c>
      <c r="E711" s="4" t="s">
        <v>5</v>
      </c>
      <c r="F711" s="4" t="s">
        <v>5</v>
      </c>
      <c r="G711" s="8">
        <v>0</v>
      </c>
      <c r="H711" s="8">
        <v>0</v>
      </c>
      <c r="I711" s="15" t="s">
        <v>5</v>
      </c>
      <c r="J711" s="15" t="s">
        <v>5</v>
      </c>
      <c r="K711" s="8">
        <v>0</v>
      </c>
      <c r="L711" s="8">
        <v>0</v>
      </c>
      <c r="M711" s="10"/>
    </row>
    <row r="712" spans="1:13">
      <c r="A712" s="19">
        <v>707</v>
      </c>
      <c r="B712" s="13" t="s">
        <v>5</v>
      </c>
      <c r="C712" s="13" t="s">
        <v>5</v>
      </c>
      <c r="D712" s="13" t="s">
        <v>5</v>
      </c>
      <c r="E712" s="4" t="s">
        <v>5</v>
      </c>
      <c r="F712" s="4" t="s">
        <v>5</v>
      </c>
      <c r="G712" s="8">
        <v>0</v>
      </c>
      <c r="H712" s="8">
        <v>0</v>
      </c>
      <c r="I712" s="15" t="s">
        <v>5</v>
      </c>
      <c r="J712" s="15" t="s">
        <v>5</v>
      </c>
      <c r="K712" s="8">
        <v>0</v>
      </c>
      <c r="L712" s="8">
        <v>0</v>
      </c>
      <c r="M712" s="10"/>
    </row>
    <row r="713" spans="1:13">
      <c r="A713" s="19">
        <v>708</v>
      </c>
      <c r="B713" s="13" t="s">
        <v>5</v>
      </c>
      <c r="C713" s="13" t="s">
        <v>5</v>
      </c>
      <c r="D713" s="13" t="s">
        <v>5</v>
      </c>
      <c r="E713" s="4" t="s">
        <v>5</v>
      </c>
      <c r="F713" s="4" t="s">
        <v>5</v>
      </c>
      <c r="G713" s="8">
        <v>0</v>
      </c>
      <c r="H713" s="8">
        <v>0</v>
      </c>
      <c r="I713" s="15" t="s">
        <v>5</v>
      </c>
      <c r="J713" s="15" t="s">
        <v>5</v>
      </c>
      <c r="K713" s="8">
        <v>0</v>
      </c>
      <c r="L713" s="8">
        <v>0</v>
      </c>
      <c r="M713" s="10"/>
    </row>
    <row r="714" spans="1:13">
      <c r="A714" s="19">
        <v>709</v>
      </c>
      <c r="B714" s="13" t="s">
        <v>5</v>
      </c>
      <c r="C714" s="13" t="s">
        <v>5</v>
      </c>
      <c r="D714" s="13" t="s">
        <v>5</v>
      </c>
      <c r="E714" s="4" t="s">
        <v>5</v>
      </c>
      <c r="F714" s="4" t="s">
        <v>5</v>
      </c>
      <c r="G714" s="8">
        <v>0</v>
      </c>
      <c r="H714" s="8">
        <v>0</v>
      </c>
      <c r="I714" s="15" t="s">
        <v>5</v>
      </c>
      <c r="J714" s="15" t="s">
        <v>5</v>
      </c>
      <c r="K714" s="8">
        <v>0</v>
      </c>
      <c r="L714" s="8">
        <v>0</v>
      </c>
      <c r="M714" s="10"/>
    </row>
    <row r="715" spans="1:13">
      <c r="A715" s="19">
        <v>710</v>
      </c>
      <c r="B715" s="13" t="s">
        <v>5</v>
      </c>
      <c r="C715" s="13" t="s">
        <v>5</v>
      </c>
      <c r="D715" s="13" t="s">
        <v>5</v>
      </c>
      <c r="E715" s="4" t="s">
        <v>5</v>
      </c>
      <c r="F715" s="4" t="s">
        <v>5</v>
      </c>
      <c r="G715" s="8">
        <v>0</v>
      </c>
      <c r="H715" s="8">
        <v>0</v>
      </c>
      <c r="I715" s="15" t="s">
        <v>5</v>
      </c>
      <c r="J715" s="15" t="s">
        <v>5</v>
      </c>
      <c r="K715" s="8">
        <v>0</v>
      </c>
      <c r="L715" s="8">
        <v>0</v>
      </c>
      <c r="M715" s="10"/>
    </row>
    <row r="716" spans="1:13">
      <c r="A716" s="19">
        <v>711</v>
      </c>
      <c r="B716" s="13" t="s">
        <v>5</v>
      </c>
      <c r="C716" s="13" t="s">
        <v>5</v>
      </c>
      <c r="D716" s="13" t="s">
        <v>5</v>
      </c>
      <c r="E716" s="4" t="s">
        <v>5</v>
      </c>
      <c r="F716" s="4" t="s">
        <v>5</v>
      </c>
      <c r="G716" s="8">
        <v>0</v>
      </c>
      <c r="H716" s="8">
        <v>0</v>
      </c>
      <c r="I716" s="15" t="s">
        <v>5</v>
      </c>
      <c r="J716" s="15" t="s">
        <v>5</v>
      </c>
      <c r="K716" s="8">
        <v>0</v>
      </c>
      <c r="L716" s="8">
        <v>0</v>
      </c>
      <c r="M716" s="10"/>
    </row>
    <row r="717" spans="1:13">
      <c r="A717" s="19">
        <v>712</v>
      </c>
      <c r="B717" s="13" t="s">
        <v>5</v>
      </c>
      <c r="C717" s="13" t="s">
        <v>5</v>
      </c>
      <c r="D717" s="13" t="s">
        <v>5</v>
      </c>
      <c r="E717" s="4" t="s">
        <v>5</v>
      </c>
      <c r="F717" s="4" t="s">
        <v>5</v>
      </c>
      <c r="G717" s="8">
        <v>0</v>
      </c>
      <c r="H717" s="8">
        <v>0</v>
      </c>
      <c r="I717" s="15" t="s">
        <v>5</v>
      </c>
      <c r="J717" s="15" t="s">
        <v>5</v>
      </c>
      <c r="K717" s="8">
        <v>0</v>
      </c>
      <c r="L717" s="8">
        <v>0</v>
      </c>
      <c r="M717" s="10"/>
    </row>
    <row r="718" spans="1:13">
      <c r="A718" s="19">
        <v>713</v>
      </c>
      <c r="B718" s="13" t="s">
        <v>5</v>
      </c>
      <c r="C718" s="13" t="s">
        <v>5</v>
      </c>
      <c r="D718" s="13" t="s">
        <v>5</v>
      </c>
      <c r="E718" s="4" t="s">
        <v>5</v>
      </c>
      <c r="F718" s="4" t="s">
        <v>5</v>
      </c>
      <c r="G718" s="8">
        <v>0</v>
      </c>
      <c r="H718" s="8">
        <v>0</v>
      </c>
      <c r="I718" s="15" t="s">
        <v>5</v>
      </c>
      <c r="J718" s="15" t="s">
        <v>5</v>
      </c>
      <c r="K718" s="8">
        <v>0</v>
      </c>
      <c r="L718" s="8">
        <v>0</v>
      </c>
      <c r="M718" s="10"/>
    </row>
    <row r="719" spans="1:13">
      <c r="A719" s="19">
        <v>714</v>
      </c>
      <c r="B719" s="13" t="s">
        <v>5</v>
      </c>
      <c r="C719" s="13" t="s">
        <v>5</v>
      </c>
      <c r="D719" s="13" t="s">
        <v>5</v>
      </c>
      <c r="E719" s="4" t="s">
        <v>5</v>
      </c>
      <c r="F719" s="4" t="s">
        <v>5</v>
      </c>
      <c r="G719" s="8">
        <v>0</v>
      </c>
      <c r="H719" s="8">
        <v>0</v>
      </c>
      <c r="I719" s="15" t="s">
        <v>5</v>
      </c>
      <c r="J719" s="15" t="s">
        <v>5</v>
      </c>
      <c r="K719" s="8">
        <v>0</v>
      </c>
      <c r="L719" s="8">
        <v>0</v>
      </c>
      <c r="M719" s="10"/>
    </row>
    <row r="720" spans="1:13">
      <c r="A720" s="19">
        <v>715</v>
      </c>
      <c r="B720" s="13" t="s">
        <v>5</v>
      </c>
      <c r="C720" s="13" t="s">
        <v>5</v>
      </c>
      <c r="D720" s="13" t="s">
        <v>5</v>
      </c>
      <c r="E720" s="4" t="s">
        <v>5</v>
      </c>
      <c r="F720" s="4" t="s">
        <v>5</v>
      </c>
      <c r="G720" s="8">
        <v>0</v>
      </c>
      <c r="H720" s="8">
        <v>0</v>
      </c>
      <c r="I720" s="15" t="s">
        <v>5</v>
      </c>
      <c r="J720" s="15" t="s">
        <v>5</v>
      </c>
      <c r="K720" s="8">
        <v>0</v>
      </c>
      <c r="L720" s="8">
        <v>0</v>
      </c>
      <c r="M720" s="10"/>
    </row>
    <row r="721" spans="1:13">
      <c r="A721" s="19">
        <v>716</v>
      </c>
      <c r="B721" s="13" t="s">
        <v>5</v>
      </c>
      <c r="C721" s="13" t="s">
        <v>5</v>
      </c>
      <c r="D721" s="13" t="s">
        <v>5</v>
      </c>
      <c r="E721" s="4" t="s">
        <v>5</v>
      </c>
      <c r="F721" s="4" t="s">
        <v>5</v>
      </c>
      <c r="G721" s="8">
        <v>0</v>
      </c>
      <c r="H721" s="8">
        <v>0</v>
      </c>
      <c r="I721" s="15" t="s">
        <v>5</v>
      </c>
      <c r="J721" s="15" t="s">
        <v>5</v>
      </c>
      <c r="K721" s="8">
        <v>0</v>
      </c>
      <c r="L721" s="8">
        <v>0</v>
      </c>
      <c r="M721" s="10"/>
    </row>
    <row r="722" spans="1:13">
      <c r="A722" s="19">
        <v>717</v>
      </c>
      <c r="B722" s="13" t="s">
        <v>5</v>
      </c>
      <c r="C722" s="13" t="s">
        <v>5</v>
      </c>
      <c r="D722" s="13" t="s">
        <v>5</v>
      </c>
      <c r="E722" s="4" t="s">
        <v>5</v>
      </c>
      <c r="F722" s="4" t="s">
        <v>5</v>
      </c>
      <c r="G722" s="8">
        <v>0</v>
      </c>
      <c r="H722" s="8">
        <v>0</v>
      </c>
      <c r="I722" s="15" t="s">
        <v>5</v>
      </c>
      <c r="J722" s="15" t="s">
        <v>5</v>
      </c>
      <c r="K722" s="8">
        <v>0</v>
      </c>
      <c r="L722" s="8">
        <v>0</v>
      </c>
      <c r="M722" s="10"/>
    </row>
    <row r="723" spans="1:13">
      <c r="A723" s="19">
        <v>718</v>
      </c>
      <c r="B723" s="13" t="s">
        <v>5</v>
      </c>
      <c r="C723" s="13" t="s">
        <v>5</v>
      </c>
      <c r="D723" s="13" t="s">
        <v>5</v>
      </c>
      <c r="E723" s="4" t="s">
        <v>5</v>
      </c>
      <c r="F723" s="4" t="s">
        <v>5</v>
      </c>
      <c r="G723" s="8">
        <v>0</v>
      </c>
      <c r="H723" s="8">
        <v>0</v>
      </c>
      <c r="I723" s="15" t="s">
        <v>5</v>
      </c>
      <c r="J723" s="15" t="s">
        <v>5</v>
      </c>
      <c r="K723" s="8">
        <v>0</v>
      </c>
      <c r="L723" s="8">
        <v>0</v>
      </c>
      <c r="M723" s="10"/>
    </row>
    <row r="724" spans="1:13">
      <c r="A724" s="19">
        <v>719</v>
      </c>
      <c r="B724" s="13" t="s">
        <v>5</v>
      </c>
      <c r="C724" s="13" t="s">
        <v>5</v>
      </c>
      <c r="D724" s="13" t="s">
        <v>5</v>
      </c>
      <c r="E724" s="4" t="s">
        <v>5</v>
      </c>
      <c r="F724" s="4" t="s">
        <v>5</v>
      </c>
      <c r="G724" s="8">
        <v>0</v>
      </c>
      <c r="H724" s="8">
        <v>0</v>
      </c>
      <c r="I724" s="15" t="s">
        <v>5</v>
      </c>
      <c r="J724" s="15" t="s">
        <v>5</v>
      </c>
      <c r="K724" s="8">
        <v>0</v>
      </c>
      <c r="L724" s="8">
        <v>0</v>
      </c>
      <c r="M724" s="10"/>
    </row>
    <row r="725" spans="1:13">
      <c r="A725" s="19">
        <v>720</v>
      </c>
      <c r="B725" s="13" t="s">
        <v>5</v>
      </c>
      <c r="C725" s="13" t="s">
        <v>5</v>
      </c>
      <c r="D725" s="13" t="s">
        <v>5</v>
      </c>
      <c r="E725" s="4" t="s">
        <v>5</v>
      </c>
      <c r="F725" s="4" t="s">
        <v>5</v>
      </c>
      <c r="G725" s="8">
        <v>0</v>
      </c>
      <c r="H725" s="8">
        <v>0</v>
      </c>
      <c r="I725" s="15" t="s">
        <v>5</v>
      </c>
      <c r="J725" s="15" t="s">
        <v>5</v>
      </c>
      <c r="K725" s="8">
        <v>0</v>
      </c>
      <c r="L725" s="8">
        <v>0</v>
      </c>
      <c r="M725" s="10"/>
    </row>
    <row r="726" spans="1:13">
      <c r="A726" s="19">
        <v>721</v>
      </c>
      <c r="B726" s="13" t="s">
        <v>5</v>
      </c>
      <c r="C726" s="13" t="s">
        <v>5</v>
      </c>
      <c r="D726" s="13" t="s">
        <v>5</v>
      </c>
      <c r="E726" s="4" t="s">
        <v>5</v>
      </c>
      <c r="F726" s="4" t="s">
        <v>5</v>
      </c>
      <c r="G726" s="8">
        <v>0</v>
      </c>
      <c r="H726" s="8">
        <v>0</v>
      </c>
      <c r="I726" s="15" t="s">
        <v>5</v>
      </c>
      <c r="J726" s="15" t="s">
        <v>5</v>
      </c>
      <c r="K726" s="8">
        <v>0</v>
      </c>
      <c r="L726" s="8">
        <v>0</v>
      </c>
      <c r="M726" s="10"/>
    </row>
    <row r="727" spans="1:13">
      <c r="A727" s="19">
        <v>722</v>
      </c>
      <c r="B727" s="13" t="s">
        <v>5</v>
      </c>
      <c r="C727" s="13" t="s">
        <v>5</v>
      </c>
      <c r="D727" s="13" t="s">
        <v>5</v>
      </c>
      <c r="E727" s="4" t="s">
        <v>5</v>
      </c>
      <c r="F727" s="4" t="s">
        <v>5</v>
      </c>
      <c r="G727" s="8">
        <v>0</v>
      </c>
      <c r="H727" s="8">
        <v>0</v>
      </c>
      <c r="I727" s="15" t="s">
        <v>5</v>
      </c>
      <c r="J727" s="15" t="s">
        <v>5</v>
      </c>
      <c r="K727" s="8">
        <v>0</v>
      </c>
      <c r="L727" s="8">
        <v>0</v>
      </c>
      <c r="M727" s="10"/>
    </row>
    <row r="728" spans="1:13">
      <c r="A728" s="19">
        <v>723</v>
      </c>
      <c r="B728" s="13" t="s">
        <v>5</v>
      </c>
      <c r="C728" s="13" t="s">
        <v>5</v>
      </c>
      <c r="D728" s="13" t="s">
        <v>5</v>
      </c>
      <c r="E728" s="4" t="s">
        <v>5</v>
      </c>
      <c r="F728" s="4" t="s">
        <v>5</v>
      </c>
      <c r="G728" s="8">
        <v>0</v>
      </c>
      <c r="H728" s="8">
        <v>0</v>
      </c>
      <c r="I728" s="15" t="s">
        <v>5</v>
      </c>
      <c r="J728" s="15" t="s">
        <v>5</v>
      </c>
      <c r="K728" s="8">
        <v>0</v>
      </c>
      <c r="L728" s="8">
        <v>0</v>
      </c>
      <c r="M728" s="10"/>
    </row>
    <row r="729" spans="1:13">
      <c r="A729" s="19">
        <v>724</v>
      </c>
      <c r="B729" s="13" t="s">
        <v>5</v>
      </c>
      <c r="C729" s="13" t="s">
        <v>5</v>
      </c>
      <c r="D729" s="13" t="s">
        <v>5</v>
      </c>
      <c r="E729" s="4" t="s">
        <v>5</v>
      </c>
      <c r="F729" s="4" t="s">
        <v>5</v>
      </c>
      <c r="G729" s="8">
        <v>0</v>
      </c>
      <c r="H729" s="8">
        <v>0</v>
      </c>
      <c r="I729" s="15" t="s">
        <v>5</v>
      </c>
      <c r="J729" s="15" t="s">
        <v>5</v>
      </c>
      <c r="K729" s="8">
        <v>0</v>
      </c>
      <c r="L729" s="8">
        <v>0</v>
      </c>
      <c r="M729" s="10"/>
    </row>
    <row r="730" spans="1:13">
      <c r="A730" s="19">
        <v>725</v>
      </c>
      <c r="B730" s="13" t="s">
        <v>5</v>
      </c>
      <c r="C730" s="13" t="s">
        <v>5</v>
      </c>
      <c r="D730" s="13" t="s">
        <v>5</v>
      </c>
      <c r="E730" s="4" t="s">
        <v>5</v>
      </c>
      <c r="F730" s="4" t="s">
        <v>5</v>
      </c>
      <c r="G730" s="8">
        <v>0</v>
      </c>
      <c r="H730" s="8">
        <v>0</v>
      </c>
      <c r="I730" s="15" t="s">
        <v>5</v>
      </c>
      <c r="J730" s="15" t="s">
        <v>5</v>
      </c>
      <c r="K730" s="8">
        <v>0</v>
      </c>
      <c r="L730" s="8">
        <v>0</v>
      </c>
      <c r="M730" s="10"/>
    </row>
    <row r="731" spans="1:13">
      <c r="A731" s="19">
        <v>726</v>
      </c>
      <c r="B731" s="13" t="s">
        <v>5</v>
      </c>
      <c r="C731" s="13" t="s">
        <v>5</v>
      </c>
      <c r="D731" s="13" t="s">
        <v>5</v>
      </c>
      <c r="E731" s="4" t="s">
        <v>5</v>
      </c>
      <c r="F731" s="4" t="s">
        <v>5</v>
      </c>
      <c r="G731" s="8">
        <v>0</v>
      </c>
      <c r="H731" s="8">
        <v>0</v>
      </c>
      <c r="I731" s="15" t="s">
        <v>5</v>
      </c>
      <c r="J731" s="15" t="s">
        <v>5</v>
      </c>
      <c r="K731" s="8">
        <v>0</v>
      </c>
      <c r="L731" s="8">
        <v>0</v>
      </c>
      <c r="M731" s="10"/>
    </row>
    <row r="732" spans="1:13">
      <c r="A732" s="19">
        <v>727</v>
      </c>
      <c r="B732" s="13" t="s">
        <v>5</v>
      </c>
      <c r="C732" s="13" t="s">
        <v>5</v>
      </c>
      <c r="D732" s="13" t="s">
        <v>5</v>
      </c>
      <c r="E732" s="4" t="s">
        <v>5</v>
      </c>
      <c r="F732" s="4" t="s">
        <v>5</v>
      </c>
      <c r="G732" s="8">
        <v>0</v>
      </c>
      <c r="H732" s="8">
        <v>0</v>
      </c>
      <c r="I732" s="15" t="s">
        <v>5</v>
      </c>
      <c r="J732" s="15" t="s">
        <v>5</v>
      </c>
      <c r="K732" s="8">
        <v>0</v>
      </c>
      <c r="L732" s="8">
        <v>0</v>
      </c>
      <c r="M732" s="10"/>
    </row>
    <row r="733" spans="1:13">
      <c r="A733" s="19">
        <v>728</v>
      </c>
      <c r="B733" s="13" t="s">
        <v>5</v>
      </c>
      <c r="C733" s="13" t="s">
        <v>5</v>
      </c>
      <c r="D733" s="13" t="s">
        <v>5</v>
      </c>
      <c r="E733" s="4" t="s">
        <v>5</v>
      </c>
      <c r="F733" s="4" t="s">
        <v>5</v>
      </c>
      <c r="G733" s="8">
        <v>0</v>
      </c>
      <c r="H733" s="8">
        <v>0</v>
      </c>
      <c r="I733" s="15" t="s">
        <v>5</v>
      </c>
      <c r="J733" s="15" t="s">
        <v>5</v>
      </c>
      <c r="K733" s="8">
        <v>0</v>
      </c>
      <c r="L733" s="8">
        <v>0</v>
      </c>
      <c r="M733" s="10"/>
    </row>
    <row r="734" spans="1:13">
      <c r="A734" s="19">
        <v>729</v>
      </c>
      <c r="B734" s="13" t="s">
        <v>5</v>
      </c>
      <c r="C734" s="13" t="s">
        <v>5</v>
      </c>
      <c r="D734" s="13" t="s">
        <v>5</v>
      </c>
      <c r="E734" s="4" t="s">
        <v>5</v>
      </c>
      <c r="F734" s="4" t="s">
        <v>5</v>
      </c>
      <c r="G734" s="8">
        <v>0</v>
      </c>
      <c r="H734" s="8">
        <v>0</v>
      </c>
      <c r="I734" s="15" t="s">
        <v>5</v>
      </c>
      <c r="J734" s="15" t="s">
        <v>5</v>
      </c>
      <c r="K734" s="8">
        <v>0</v>
      </c>
      <c r="L734" s="8">
        <v>0</v>
      </c>
      <c r="M734" s="10"/>
    </row>
    <row r="735" spans="1:13">
      <c r="A735" s="19">
        <v>730</v>
      </c>
      <c r="B735" s="13" t="s">
        <v>5</v>
      </c>
      <c r="C735" s="13" t="s">
        <v>5</v>
      </c>
      <c r="D735" s="13" t="s">
        <v>5</v>
      </c>
      <c r="E735" s="4" t="s">
        <v>5</v>
      </c>
      <c r="F735" s="4" t="s">
        <v>5</v>
      </c>
      <c r="G735" s="8">
        <v>0</v>
      </c>
      <c r="H735" s="8">
        <v>0</v>
      </c>
      <c r="I735" s="15" t="s">
        <v>5</v>
      </c>
      <c r="J735" s="15" t="s">
        <v>5</v>
      </c>
      <c r="K735" s="8">
        <v>0</v>
      </c>
      <c r="L735" s="8">
        <v>0</v>
      </c>
      <c r="M735" s="10"/>
    </row>
    <row r="736" spans="1:13">
      <c r="A736" s="19">
        <v>731</v>
      </c>
      <c r="B736" s="13" t="s">
        <v>5</v>
      </c>
      <c r="C736" s="13" t="s">
        <v>5</v>
      </c>
      <c r="D736" s="13" t="s">
        <v>5</v>
      </c>
      <c r="E736" s="4" t="s">
        <v>5</v>
      </c>
      <c r="F736" s="4" t="s">
        <v>5</v>
      </c>
      <c r="G736" s="8">
        <v>0</v>
      </c>
      <c r="H736" s="8">
        <v>0</v>
      </c>
      <c r="I736" s="15" t="s">
        <v>5</v>
      </c>
      <c r="J736" s="15" t="s">
        <v>5</v>
      </c>
      <c r="K736" s="8">
        <v>0</v>
      </c>
      <c r="L736" s="8">
        <v>0</v>
      </c>
      <c r="M736" s="10"/>
    </row>
    <row r="737" spans="1:13">
      <c r="A737" s="19">
        <v>732</v>
      </c>
      <c r="B737" s="13" t="s">
        <v>5</v>
      </c>
      <c r="C737" s="13" t="s">
        <v>5</v>
      </c>
      <c r="D737" s="13" t="s">
        <v>5</v>
      </c>
      <c r="E737" s="4" t="s">
        <v>5</v>
      </c>
      <c r="F737" s="4" t="s">
        <v>5</v>
      </c>
      <c r="G737" s="8">
        <v>0</v>
      </c>
      <c r="H737" s="8">
        <v>0</v>
      </c>
      <c r="I737" s="15" t="s">
        <v>5</v>
      </c>
      <c r="J737" s="15" t="s">
        <v>5</v>
      </c>
      <c r="K737" s="8">
        <v>0</v>
      </c>
      <c r="L737" s="8">
        <v>0</v>
      </c>
      <c r="M737" s="10"/>
    </row>
    <row r="738" spans="1:13">
      <c r="A738" s="19">
        <v>733</v>
      </c>
      <c r="B738" s="13" t="s">
        <v>5</v>
      </c>
      <c r="C738" s="13" t="s">
        <v>5</v>
      </c>
      <c r="D738" s="13" t="s">
        <v>5</v>
      </c>
      <c r="E738" s="4" t="s">
        <v>5</v>
      </c>
      <c r="F738" s="4" t="s">
        <v>5</v>
      </c>
      <c r="G738" s="8">
        <v>0</v>
      </c>
      <c r="H738" s="8">
        <v>0</v>
      </c>
      <c r="I738" s="15" t="s">
        <v>5</v>
      </c>
      <c r="J738" s="15" t="s">
        <v>5</v>
      </c>
      <c r="K738" s="8">
        <v>0</v>
      </c>
      <c r="L738" s="8">
        <v>0</v>
      </c>
      <c r="M738" s="10"/>
    </row>
    <row r="739" spans="1:13">
      <c r="A739" s="19">
        <v>734</v>
      </c>
      <c r="B739" s="13" t="s">
        <v>5</v>
      </c>
      <c r="C739" s="13" t="s">
        <v>5</v>
      </c>
      <c r="D739" s="13" t="s">
        <v>5</v>
      </c>
      <c r="E739" s="4" t="s">
        <v>5</v>
      </c>
      <c r="F739" s="4" t="s">
        <v>5</v>
      </c>
      <c r="G739" s="8">
        <v>0</v>
      </c>
      <c r="H739" s="8">
        <v>0</v>
      </c>
      <c r="I739" s="15" t="s">
        <v>5</v>
      </c>
      <c r="J739" s="15" t="s">
        <v>5</v>
      </c>
      <c r="K739" s="8">
        <v>0</v>
      </c>
      <c r="L739" s="8">
        <v>0</v>
      </c>
      <c r="M739" s="10"/>
    </row>
    <row r="740" spans="1:13">
      <c r="A740" s="19">
        <v>735</v>
      </c>
      <c r="B740" s="13" t="s">
        <v>5</v>
      </c>
      <c r="C740" s="13" t="s">
        <v>5</v>
      </c>
      <c r="D740" s="13" t="s">
        <v>5</v>
      </c>
      <c r="E740" s="4" t="s">
        <v>5</v>
      </c>
      <c r="F740" s="4" t="s">
        <v>5</v>
      </c>
      <c r="G740" s="8">
        <v>0</v>
      </c>
      <c r="H740" s="8">
        <v>0</v>
      </c>
      <c r="I740" s="15" t="s">
        <v>5</v>
      </c>
      <c r="J740" s="15" t="s">
        <v>5</v>
      </c>
      <c r="K740" s="8">
        <v>0</v>
      </c>
      <c r="L740" s="8">
        <v>0</v>
      </c>
      <c r="M740" s="10"/>
    </row>
    <row r="741" spans="1:13">
      <c r="A741" s="19">
        <v>736</v>
      </c>
      <c r="B741" s="13" t="s">
        <v>5</v>
      </c>
      <c r="C741" s="13" t="s">
        <v>5</v>
      </c>
      <c r="D741" s="13" t="s">
        <v>5</v>
      </c>
      <c r="E741" s="4" t="s">
        <v>5</v>
      </c>
      <c r="F741" s="4" t="s">
        <v>5</v>
      </c>
      <c r="G741" s="8">
        <v>0</v>
      </c>
      <c r="H741" s="8">
        <v>0</v>
      </c>
      <c r="I741" s="15" t="s">
        <v>5</v>
      </c>
      <c r="J741" s="15" t="s">
        <v>5</v>
      </c>
      <c r="K741" s="8">
        <v>0</v>
      </c>
      <c r="L741" s="8">
        <v>0</v>
      </c>
      <c r="M741" s="10"/>
    </row>
    <row r="742" spans="1:13">
      <c r="A742" s="19">
        <v>737</v>
      </c>
      <c r="B742" s="13" t="s">
        <v>5</v>
      </c>
      <c r="C742" s="13" t="s">
        <v>5</v>
      </c>
      <c r="D742" s="13" t="s">
        <v>5</v>
      </c>
      <c r="E742" s="4" t="s">
        <v>5</v>
      </c>
      <c r="F742" s="4" t="s">
        <v>5</v>
      </c>
      <c r="G742" s="8">
        <v>0</v>
      </c>
      <c r="H742" s="8">
        <v>0</v>
      </c>
      <c r="I742" s="15" t="s">
        <v>5</v>
      </c>
      <c r="J742" s="15" t="s">
        <v>5</v>
      </c>
      <c r="K742" s="8">
        <v>0</v>
      </c>
      <c r="L742" s="8">
        <v>0</v>
      </c>
      <c r="M742" s="10"/>
    </row>
    <row r="743" spans="1:13">
      <c r="A743" s="19">
        <v>738</v>
      </c>
      <c r="B743" s="13" t="s">
        <v>5</v>
      </c>
      <c r="C743" s="13" t="s">
        <v>5</v>
      </c>
      <c r="D743" s="13" t="s">
        <v>5</v>
      </c>
      <c r="E743" s="4" t="s">
        <v>5</v>
      </c>
      <c r="F743" s="4" t="s">
        <v>5</v>
      </c>
      <c r="G743" s="8">
        <v>0</v>
      </c>
      <c r="H743" s="8">
        <v>0</v>
      </c>
      <c r="I743" s="15" t="s">
        <v>5</v>
      </c>
      <c r="J743" s="15" t="s">
        <v>5</v>
      </c>
      <c r="K743" s="8">
        <v>0</v>
      </c>
      <c r="L743" s="8">
        <v>0</v>
      </c>
      <c r="M743" s="10"/>
    </row>
    <row r="744" spans="1:13">
      <c r="A744" s="19">
        <v>739</v>
      </c>
      <c r="B744" s="13" t="s">
        <v>5</v>
      </c>
      <c r="C744" s="13" t="s">
        <v>5</v>
      </c>
      <c r="D744" s="13" t="s">
        <v>5</v>
      </c>
      <c r="E744" s="4" t="s">
        <v>5</v>
      </c>
      <c r="F744" s="4" t="s">
        <v>5</v>
      </c>
      <c r="G744" s="8">
        <v>0</v>
      </c>
      <c r="H744" s="8">
        <v>0</v>
      </c>
      <c r="I744" s="15" t="s">
        <v>5</v>
      </c>
      <c r="J744" s="15" t="s">
        <v>5</v>
      </c>
      <c r="K744" s="8">
        <v>0</v>
      </c>
      <c r="L744" s="8">
        <v>0</v>
      </c>
      <c r="M744" s="10"/>
    </row>
    <row r="745" spans="1:13">
      <c r="A745" s="19">
        <v>740</v>
      </c>
      <c r="B745" s="13" t="s">
        <v>5</v>
      </c>
      <c r="C745" s="13" t="s">
        <v>5</v>
      </c>
      <c r="D745" s="13" t="s">
        <v>5</v>
      </c>
      <c r="E745" s="4" t="s">
        <v>5</v>
      </c>
      <c r="F745" s="4" t="s">
        <v>5</v>
      </c>
      <c r="G745" s="8">
        <v>0</v>
      </c>
      <c r="H745" s="8">
        <v>0</v>
      </c>
      <c r="I745" s="15" t="s">
        <v>5</v>
      </c>
      <c r="J745" s="15" t="s">
        <v>5</v>
      </c>
      <c r="K745" s="8">
        <v>0</v>
      </c>
      <c r="L745" s="8">
        <v>0</v>
      </c>
      <c r="M745" s="10"/>
    </row>
    <row r="746" spans="1:13">
      <c r="A746" s="19">
        <v>741</v>
      </c>
      <c r="B746" s="13" t="s">
        <v>5</v>
      </c>
      <c r="C746" s="13" t="s">
        <v>5</v>
      </c>
      <c r="D746" s="13" t="s">
        <v>5</v>
      </c>
      <c r="E746" s="4" t="s">
        <v>5</v>
      </c>
      <c r="F746" s="4" t="s">
        <v>5</v>
      </c>
      <c r="G746" s="8">
        <v>0</v>
      </c>
      <c r="H746" s="8">
        <v>0</v>
      </c>
      <c r="I746" s="15" t="s">
        <v>5</v>
      </c>
      <c r="J746" s="15" t="s">
        <v>5</v>
      </c>
      <c r="K746" s="8">
        <v>0</v>
      </c>
      <c r="L746" s="8">
        <v>0</v>
      </c>
      <c r="M746" s="10"/>
    </row>
    <row r="747" spans="1:13">
      <c r="A747" s="19">
        <v>742</v>
      </c>
      <c r="B747" s="13" t="s">
        <v>5</v>
      </c>
      <c r="C747" s="13" t="s">
        <v>5</v>
      </c>
      <c r="D747" s="13" t="s">
        <v>5</v>
      </c>
      <c r="E747" s="4" t="s">
        <v>5</v>
      </c>
      <c r="F747" s="4" t="s">
        <v>5</v>
      </c>
      <c r="G747" s="8">
        <v>0</v>
      </c>
      <c r="H747" s="8">
        <v>0</v>
      </c>
      <c r="I747" s="15" t="s">
        <v>5</v>
      </c>
      <c r="J747" s="15" t="s">
        <v>5</v>
      </c>
      <c r="K747" s="8">
        <v>0</v>
      </c>
      <c r="L747" s="8">
        <v>0</v>
      </c>
      <c r="M747" s="10"/>
    </row>
    <row r="748" spans="1:13">
      <c r="A748" s="19">
        <v>743</v>
      </c>
      <c r="B748" s="13" t="s">
        <v>5</v>
      </c>
      <c r="C748" s="13" t="s">
        <v>5</v>
      </c>
      <c r="D748" s="13" t="s">
        <v>5</v>
      </c>
      <c r="E748" s="4" t="s">
        <v>5</v>
      </c>
      <c r="F748" s="4" t="s">
        <v>5</v>
      </c>
      <c r="G748" s="8">
        <v>0</v>
      </c>
      <c r="H748" s="8">
        <v>0</v>
      </c>
      <c r="I748" s="15" t="s">
        <v>5</v>
      </c>
      <c r="J748" s="15" t="s">
        <v>5</v>
      </c>
      <c r="K748" s="8">
        <v>0</v>
      </c>
      <c r="L748" s="8">
        <v>0</v>
      </c>
      <c r="M748" s="10"/>
    </row>
    <row r="749" spans="1:13">
      <c r="A749" s="19">
        <v>744</v>
      </c>
      <c r="B749" s="13" t="s">
        <v>5</v>
      </c>
      <c r="C749" s="13" t="s">
        <v>5</v>
      </c>
      <c r="D749" s="13" t="s">
        <v>5</v>
      </c>
      <c r="E749" s="4" t="s">
        <v>5</v>
      </c>
      <c r="F749" s="4" t="s">
        <v>5</v>
      </c>
      <c r="G749" s="8">
        <v>0</v>
      </c>
      <c r="H749" s="8">
        <v>0</v>
      </c>
      <c r="I749" s="15" t="s">
        <v>5</v>
      </c>
      <c r="J749" s="15" t="s">
        <v>5</v>
      </c>
      <c r="K749" s="8">
        <v>0</v>
      </c>
      <c r="L749" s="8">
        <v>0</v>
      </c>
      <c r="M749" s="10"/>
    </row>
    <row r="750" spans="1:13">
      <c r="A750" s="19">
        <v>745</v>
      </c>
      <c r="B750" s="13" t="s">
        <v>5</v>
      </c>
      <c r="C750" s="13" t="s">
        <v>5</v>
      </c>
      <c r="D750" s="13" t="s">
        <v>5</v>
      </c>
      <c r="E750" s="4" t="s">
        <v>5</v>
      </c>
      <c r="F750" s="4" t="s">
        <v>5</v>
      </c>
      <c r="G750" s="8">
        <v>0</v>
      </c>
      <c r="H750" s="8">
        <v>0</v>
      </c>
      <c r="I750" s="15" t="s">
        <v>5</v>
      </c>
      <c r="J750" s="15" t="s">
        <v>5</v>
      </c>
      <c r="K750" s="8">
        <v>0</v>
      </c>
      <c r="L750" s="8">
        <v>0</v>
      </c>
      <c r="M750" s="10"/>
    </row>
    <row r="751" spans="1:13">
      <c r="A751" s="19">
        <v>746</v>
      </c>
      <c r="B751" s="13" t="s">
        <v>5</v>
      </c>
      <c r="C751" s="13" t="s">
        <v>5</v>
      </c>
      <c r="D751" s="13" t="s">
        <v>5</v>
      </c>
      <c r="E751" s="4" t="s">
        <v>5</v>
      </c>
      <c r="F751" s="4" t="s">
        <v>5</v>
      </c>
      <c r="G751" s="8">
        <v>0</v>
      </c>
      <c r="H751" s="8">
        <v>0</v>
      </c>
      <c r="I751" s="15" t="s">
        <v>5</v>
      </c>
      <c r="J751" s="15" t="s">
        <v>5</v>
      </c>
      <c r="K751" s="8">
        <v>0</v>
      </c>
      <c r="L751" s="8">
        <v>0</v>
      </c>
      <c r="M751" s="10"/>
    </row>
    <row r="752" spans="1:13">
      <c r="A752" s="19">
        <v>747</v>
      </c>
      <c r="B752" s="13" t="s">
        <v>5</v>
      </c>
      <c r="C752" s="13" t="s">
        <v>5</v>
      </c>
      <c r="D752" s="13" t="s">
        <v>5</v>
      </c>
      <c r="E752" s="4" t="s">
        <v>5</v>
      </c>
      <c r="F752" s="4" t="s">
        <v>5</v>
      </c>
      <c r="G752" s="8">
        <v>0</v>
      </c>
      <c r="H752" s="8">
        <v>0</v>
      </c>
      <c r="I752" s="15" t="s">
        <v>5</v>
      </c>
      <c r="J752" s="15" t="s">
        <v>5</v>
      </c>
      <c r="K752" s="8">
        <v>0</v>
      </c>
      <c r="L752" s="8">
        <v>0</v>
      </c>
      <c r="M752" s="10"/>
    </row>
    <row r="753" spans="1:13">
      <c r="A753" s="19">
        <v>748</v>
      </c>
      <c r="B753" s="13" t="s">
        <v>5</v>
      </c>
      <c r="C753" s="13" t="s">
        <v>5</v>
      </c>
      <c r="D753" s="13" t="s">
        <v>5</v>
      </c>
      <c r="E753" s="4" t="s">
        <v>5</v>
      </c>
      <c r="F753" s="4" t="s">
        <v>5</v>
      </c>
      <c r="G753" s="8">
        <v>0</v>
      </c>
      <c r="H753" s="8">
        <v>0</v>
      </c>
      <c r="I753" s="15" t="s">
        <v>5</v>
      </c>
      <c r="J753" s="15" t="s">
        <v>5</v>
      </c>
      <c r="K753" s="8">
        <v>0</v>
      </c>
      <c r="L753" s="8">
        <v>0</v>
      </c>
      <c r="M753" s="10"/>
    </row>
    <row r="754" spans="1:13">
      <c r="A754" s="19">
        <v>749</v>
      </c>
      <c r="B754" s="13" t="s">
        <v>5</v>
      </c>
      <c r="C754" s="13" t="s">
        <v>5</v>
      </c>
      <c r="D754" s="13" t="s">
        <v>5</v>
      </c>
      <c r="E754" s="4" t="s">
        <v>5</v>
      </c>
      <c r="F754" s="4" t="s">
        <v>5</v>
      </c>
      <c r="G754" s="8">
        <v>0</v>
      </c>
      <c r="H754" s="8">
        <v>0</v>
      </c>
      <c r="I754" s="15" t="s">
        <v>5</v>
      </c>
      <c r="J754" s="15" t="s">
        <v>5</v>
      </c>
      <c r="K754" s="8">
        <v>0</v>
      </c>
      <c r="L754" s="8">
        <v>0</v>
      </c>
      <c r="M754" s="10"/>
    </row>
    <row r="755" spans="1:13">
      <c r="A755" s="19">
        <v>750</v>
      </c>
      <c r="B755" s="13" t="s">
        <v>5</v>
      </c>
      <c r="C755" s="13" t="s">
        <v>5</v>
      </c>
      <c r="D755" s="13" t="s">
        <v>5</v>
      </c>
      <c r="E755" s="4" t="s">
        <v>5</v>
      </c>
      <c r="F755" s="4" t="s">
        <v>5</v>
      </c>
      <c r="G755" s="8">
        <v>0</v>
      </c>
      <c r="H755" s="8">
        <v>0</v>
      </c>
      <c r="I755" s="15" t="s">
        <v>5</v>
      </c>
      <c r="J755" s="15" t="s">
        <v>5</v>
      </c>
      <c r="K755" s="8">
        <v>0</v>
      </c>
      <c r="L755" s="8">
        <v>0</v>
      </c>
      <c r="M755" s="10"/>
    </row>
    <row r="756" spans="1:13">
      <c r="A756" s="19">
        <v>751</v>
      </c>
      <c r="B756" s="13" t="s">
        <v>5</v>
      </c>
      <c r="C756" s="13" t="s">
        <v>5</v>
      </c>
      <c r="D756" s="13" t="s">
        <v>5</v>
      </c>
      <c r="E756" s="4" t="s">
        <v>5</v>
      </c>
      <c r="F756" s="4" t="s">
        <v>5</v>
      </c>
      <c r="G756" s="8">
        <v>0</v>
      </c>
      <c r="H756" s="8">
        <v>0</v>
      </c>
      <c r="I756" s="15" t="s">
        <v>5</v>
      </c>
      <c r="J756" s="15" t="s">
        <v>5</v>
      </c>
      <c r="K756" s="8">
        <v>0</v>
      </c>
      <c r="L756" s="8">
        <v>0</v>
      </c>
      <c r="M756" s="10"/>
    </row>
    <row r="757" spans="1:13">
      <c r="A757" s="19">
        <v>752</v>
      </c>
      <c r="B757" s="13" t="s">
        <v>5</v>
      </c>
      <c r="C757" s="13" t="s">
        <v>5</v>
      </c>
      <c r="D757" s="13" t="s">
        <v>5</v>
      </c>
      <c r="E757" s="4" t="s">
        <v>5</v>
      </c>
      <c r="F757" s="4" t="s">
        <v>5</v>
      </c>
      <c r="G757" s="8">
        <v>0</v>
      </c>
      <c r="H757" s="8">
        <v>0</v>
      </c>
      <c r="I757" s="15" t="s">
        <v>5</v>
      </c>
      <c r="J757" s="15" t="s">
        <v>5</v>
      </c>
      <c r="K757" s="8">
        <v>0</v>
      </c>
      <c r="L757" s="8">
        <v>0</v>
      </c>
      <c r="M757" s="10"/>
    </row>
    <row r="758" spans="1:13">
      <c r="A758" s="19">
        <v>753</v>
      </c>
      <c r="B758" s="13" t="s">
        <v>5</v>
      </c>
      <c r="C758" s="13" t="s">
        <v>5</v>
      </c>
      <c r="D758" s="13" t="s">
        <v>5</v>
      </c>
      <c r="E758" s="4" t="s">
        <v>5</v>
      </c>
      <c r="F758" s="4" t="s">
        <v>5</v>
      </c>
      <c r="G758" s="8">
        <v>0</v>
      </c>
      <c r="H758" s="8">
        <v>0</v>
      </c>
      <c r="I758" s="15" t="s">
        <v>5</v>
      </c>
      <c r="J758" s="15" t="s">
        <v>5</v>
      </c>
      <c r="K758" s="8">
        <v>0</v>
      </c>
      <c r="L758" s="8">
        <v>0</v>
      </c>
      <c r="M758" s="10"/>
    </row>
    <row r="759" spans="1:13">
      <c r="A759" s="19">
        <v>754</v>
      </c>
      <c r="B759" s="13" t="s">
        <v>5</v>
      </c>
      <c r="C759" s="13" t="s">
        <v>5</v>
      </c>
      <c r="D759" s="13" t="s">
        <v>5</v>
      </c>
      <c r="E759" s="4" t="s">
        <v>5</v>
      </c>
      <c r="F759" s="4" t="s">
        <v>5</v>
      </c>
      <c r="G759" s="8">
        <v>0</v>
      </c>
      <c r="H759" s="8">
        <v>0</v>
      </c>
      <c r="I759" s="15" t="s">
        <v>5</v>
      </c>
      <c r="J759" s="15" t="s">
        <v>5</v>
      </c>
      <c r="K759" s="8">
        <v>0</v>
      </c>
      <c r="L759" s="8">
        <v>0</v>
      </c>
      <c r="M759" s="10"/>
    </row>
    <row r="760" spans="1:13">
      <c r="A760" s="19">
        <v>755</v>
      </c>
      <c r="B760" s="13" t="s">
        <v>5</v>
      </c>
      <c r="C760" s="13" t="s">
        <v>5</v>
      </c>
      <c r="D760" s="13" t="s">
        <v>5</v>
      </c>
      <c r="E760" s="4" t="s">
        <v>5</v>
      </c>
      <c r="F760" s="4" t="s">
        <v>5</v>
      </c>
      <c r="G760" s="8">
        <v>0</v>
      </c>
      <c r="H760" s="8">
        <v>0</v>
      </c>
      <c r="I760" s="15" t="s">
        <v>5</v>
      </c>
      <c r="J760" s="15" t="s">
        <v>5</v>
      </c>
      <c r="K760" s="8">
        <v>0</v>
      </c>
      <c r="L760" s="8">
        <v>0</v>
      </c>
      <c r="M760" s="10"/>
    </row>
    <row r="761" spans="1:13">
      <c r="A761" s="19">
        <v>756</v>
      </c>
      <c r="B761" s="13" t="s">
        <v>5</v>
      </c>
      <c r="C761" s="13" t="s">
        <v>5</v>
      </c>
      <c r="D761" s="13" t="s">
        <v>5</v>
      </c>
      <c r="E761" s="4" t="s">
        <v>5</v>
      </c>
      <c r="F761" s="4" t="s">
        <v>5</v>
      </c>
      <c r="G761" s="8">
        <v>0</v>
      </c>
      <c r="H761" s="8">
        <v>0</v>
      </c>
      <c r="I761" s="15" t="s">
        <v>5</v>
      </c>
      <c r="J761" s="15" t="s">
        <v>5</v>
      </c>
      <c r="K761" s="8">
        <v>0</v>
      </c>
      <c r="L761" s="8">
        <v>0</v>
      </c>
      <c r="M761" s="10"/>
    </row>
    <row r="762" spans="1:13">
      <c r="A762" s="19">
        <v>757</v>
      </c>
      <c r="B762" s="13" t="s">
        <v>5</v>
      </c>
      <c r="C762" s="13" t="s">
        <v>5</v>
      </c>
      <c r="D762" s="13" t="s">
        <v>5</v>
      </c>
      <c r="E762" s="4" t="s">
        <v>5</v>
      </c>
      <c r="F762" s="4" t="s">
        <v>5</v>
      </c>
      <c r="G762" s="8">
        <v>0</v>
      </c>
      <c r="H762" s="8">
        <v>0</v>
      </c>
      <c r="I762" s="15" t="s">
        <v>5</v>
      </c>
      <c r="J762" s="15" t="s">
        <v>5</v>
      </c>
      <c r="K762" s="8">
        <v>0</v>
      </c>
      <c r="L762" s="8">
        <v>0</v>
      </c>
      <c r="M762" s="10"/>
    </row>
    <row r="763" spans="1:13">
      <c r="A763" s="19">
        <v>758</v>
      </c>
      <c r="B763" s="13" t="s">
        <v>5</v>
      </c>
      <c r="C763" s="13" t="s">
        <v>5</v>
      </c>
      <c r="D763" s="13" t="s">
        <v>5</v>
      </c>
      <c r="E763" s="4" t="s">
        <v>5</v>
      </c>
      <c r="F763" s="4" t="s">
        <v>5</v>
      </c>
      <c r="G763" s="8">
        <v>0</v>
      </c>
      <c r="H763" s="8">
        <v>0</v>
      </c>
      <c r="I763" s="15" t="s">
        <v>5</v>
      </c>
      <c r="J763" s="15" t="s">
        <v>5</v>
      </c>
      <c r="K763" s="8">
        <v>0</v>
      </c>
      <c r="L763" s="8">
        <v>0</v>
      </c>
      <c r="M763" s="10"/>
    </row>
    <row r="764" spans="1:13">
      <c r="A764" s="19">
        <v>759</v>
      </c>
      <c r="B764" s="13" t="s">
        <v>5</v>
      </c>
      <c r="C764" s="13" t="s">
        <v>5</v>
      </c>
      <c r="D764" s="13" t="s">
        <v>5</v>
      </c>
      <c r="E764" s="4" t="s">
        <v>5</v>
      </c>
      <c r="F764" s="4" t="s">
        <v>5</v>
      </c>
      <c r="G764" s="8">
        <v>0</v>
      </c>
      <c r="H764" s="8">
        <v>0</v>
      </c>
      <c r="I764" s="15" t="s">
        <v>5</v>
      </c>
      <c r="J764" s="15" t="s">
        <v>5</v>
      </c>
      <c r="K764" s="8">
        <v>0</v>
      </c>
      <c r="L764" s="8">
        <v>0</v>
      </c>
      <c r="M764" s="10"/>
    </row>
    <row r="765" spans="1:13">
      <c r="A765" s="19">
        <v>760</v>
      </c>
      <c r="B765" s="13" t="s">
        <v>5</v>
      </c>
      <c r="C765" s="13" t="s">
        <v>5</v>
      </c>
      <c r="D765" s="13" t="s">
        <v>5</v>
      </c>
      <c r="E765" s="4" t="s">
        <v>5</v>
      </c>
      <c r="F765" s="4" t="s">
        <v>5</v>
      </c>
      <c r="G765" s="8">
        <v>0</v>
      </c>
      <c r="H765" s="8">
        <v>0</v>
      </c>
      <c r="I765" s="15" t="s">
        <v>5</v>
      </c>
      <c r="J765" s="15" t="s">
        <v>5</v>
      </c>
      <c r="K765" s="8">
        <v>0</v>
      </c>
      <c r="L765" s="8">
        <v>0</v>
      </c>
      <c r="M765" s="10"/>
    </row>
    <row r="766" spans="1:13">
      <c r="A766" s="19">
        <v>761</v>
      </c>
      <c r="B766" s="13" t="s">
        <v>5</v>
      </c>
      <c r="C766" s="13" t="s">
        <v>5</v>
      </c>
      <c r="D766" s="13" t="s">
        <v>5</v>
      </c>
      <c r="E766" s="4" t="s">
        <v>5</v>
      </c>
      <c r="F766" s="4" t="s">
        <v>5</v>
      </c>
      <c r="G766" s="8">
        <v>0</v>
      </c>
      <c r="H766" s="8">
        <v>0</v>
      </c>
      <c r="I766" s="15" t="s">
        <v>5</v>
      </c>
      <c r="J766" s="15" t="s">
        <v>5</v>
      </c>
      <c r="K766" s="8">
        <v>0</v>
      </c>
      <c r="L766" s="8">
        <v>0</v>
      </c>
      <c r="M766" s="10"/>
    </row>
    <row r="767" spans="1:13">
      <c r="A767" s="19">
        <v>762</v>
      </c>
      <c r="B767" s="13" t="s">
        <v>5</v>
      </c>
      <c r="C767" s="13" t="s">
        <v>5</v>
      </c>
      <c r="D767" s="13" t="s">
        <v>5</v>
      </c>
      <c r="E767" s="4" t="s">
        <v>5</v>
      </c>
      <c r="F767" s="4" t="s">
        <v>5</v>
      </c>
      <c r="G767" s="8">
        <v>0</v>
      </c>
      <c r="H767" s="8">
        <v>0</v>
      </c>
      <c r="I767" s="15" t="s">
        <v>5</v>
      </c>
      <c r="J767" s="15" t="s">
        <v>5</v>
      </c>
      <c r="K767" s="8">
        <v>0</v>
      </c>
      <c r="L767" s="8">
        <v>0</v>
      </c>
      <c r="M767" s="10"/>
    </row>
    <row r="768" spans="1:13">
      <c r="A768" s="19">
        <v>763</v>
      </c>
      <c r="B768" s="13" t="s">
        <v>5</v>
      </c>
      <c r="C768" s="13" t="s">
        <v>5</v>
      </c>
      <c r="D768" s="13" t="s">
        <v>5</v>
      </c>
      <c r="E768" s="4" t="s">
        <v>5</v>
      </c>
      <c r="F768" s="4" t="s">
        <v>5</v>
      </c>
      <c r="G768" s="8">
        <v>0</v>
      </c>
      <c r="H768" s="8">
        <v>0</v>
      </c>
      <c r="I768" s="15" t="s">
        <v>5</v>
      </c>
      <c r="J768" s="15" t="s">
        <v>5</v>
      </c>
      <c r="K768" s="8">
        <v>0</v>
      </c>
      <c r="L768" s="8">
        <v>0</v>
      </c>
      <c r="M768" s="10"/>
    </row>
    <row r="769" spans="1:13">
      <c r="A769" s="19">
        <v>764</v>
      </c>
      <c r="B769" s="13" t="s">
        <v>5</v>
      </c>
      <c r="C769" s="13" t="s">
        <v>5</v>
      </c>
      <c r="D769" s="13" t="s">
        <v>5</v>
      </c>
      <c r="E769" s="4" t="s">
        <v>5</v>
      </c>
      <c r="F769" s="4" t="s">
        <v>5</v>
      </c>
      <c r="G769" s="8">
        <v>0</v>
      </c>
      <c r="H769" s="8">
        <v>0</v>
      </c>
      <c r="I769" s="15" t="s">
        <v>5</v>
      </c>
      <c r="J769" s="15" t="s">
        <v>5</v>
      </c>
      <c r="K769" s="8">
        <v>0</v>
      </c>
      <c r="L769" s="8">
        <v>0</v>
      </c>
      <c r="M769" s="10"/>
    </row>
    <row r="770" spans="1:13">
      <c r="A770" s="19">
        <v>765</v>
      </c>
      <c r="B770" s="13" t="s">
        <v>5</v>
      </c>
      <c r="C770" s="13" t="s">
        <v>5</v>
      </c>
      <c r="D770" s="13" t="s">
        <v>5</v>
      </c>
      <c r="E770" s="4" t="s">
        <v>5</v>
      </c>
      <c r="F770" s="4" t="s">
        <v>5</v>
      </c>
      <c r="G770" s="8">
        <v>0</v>
      </c>
      <c r="H770" s="8">
        <v>0</v>
      </c>
      <c r="I770" s="15" t="s">
        <v>5</v>
      </c>
      <c r="J770" s="15" t="s">
        <v>5</v>
      </c>
      <c r="K770" s="8">
        <v>0</v>
      </c>
      <c r="L770" s="8">
        <v>0</v>
      </c>
      <c r="M770" s="10"/>
    </row>
    <row r="771" spans="1:13">
      <c r="A771" s="19">
        <v>766</v>
      </c>
      <c r="B771" s="13" t="s">
        <v>5</v>
      </c>
      <c r="C771" s="13" t="s">
        <v>5</v>
      </c>
      <c r="D771" s="13" t="s">
        <v>5</v>
      </c>
      <c r="E771" s="4" t="s">
        <v>5</v>
      </c>
      <c r="F771" s="4" t="s">
        <v>5</v>
      </c>
      <c r="G771" s="8">
        <v>0</v>
      </c>
      <c r="H771" s="8">
        <v>0</v>
      </c>
      <c r="I771" s="15" t="s">
        <v>5</v>
      </c>
      <c r="J771" s="15" t="s">
        <v>5</v>
      </c>
      <c r="K771" s="8">
        <v>0</v>
      </c>
      <c r="L771" s="8">
        <v>0</v>
      </c>
      <c r="M771" s="10"/>
    </row>
    <row r="772" spans="1:13">
      <c r="A772" s="19">
        <v>767</v>
      </c>
      <c r="B772" s="13" t="s">
        <v>5</v>
      </c>
      <c r="C772" s="13" t="s">
        <v>5</v>
      </c>
      <c r="D772" s="13" t="s">
        <v>5</v>
      </c>
      <c r="E772" s="4" t="s">
        <v>5</v>
      </c>
      <c r="F772" s="4" t="s">
        <v>5</v>
      </c>
      <c r="G772" s="8">
        <v>0</v>
      </c>
      <c r="H772" s="8">
        <v>0</v>
      </c>
      <c r="I772" s="15" t="s">
        <v>5</v>
      </c>
      <c r="J772" s="15" t="s">
        <v>5</v>
      </c>
      <c r="K772" s="8">
        <v>0</v>
      </c>
      <c r="L772" s="8">
        <v>0</v>
      </c>
      <c r="M772" s="10"/>
    </row>
    <row r="773" spans="1:13">
      <c r="A773" s="19">
        <v>768</v>
      </c>
      <c r="B773" s="13" t="s">
        <v>5</v>
      </c>
      <c r="C773" s="13" t="s">
        <v>5</v>
      </c>
      <c r="D773" s="13" t="s">
        <v>5</v>
      </c>
      <c r="E773" s="4" t="s">
        <v>5</v>
      </c>
      <c r="F773" s="4" t="s">
        <v>5</v>
      </c>
      <c r="G773" s="8">
        <v>0</v>
      </c>
      <c r="H773" s="8">
        <v>0</v>
      </c>
      <c r="I773" s="15" t="s">
        <v>5</v>
      </c>
      <c r="J773" s="15" t="s">
        <v>5</v>
      </c>
      <c r="K773" s="8">
        <v>0</v>
      </c>
      <c r="L773" s="8">
        <v>0</v>
      </c>
      <c r="M773" s="10"/>
    </row>
    <row r="774" spans="1:13">
      <c r="A774" s="19">
        <v>769</v>
      </c>
      <c r="B774" s="13" t="s">
        <v>5</v>
      </c>
      <c r="C774" s="13" t="s">
        <v>5</v>
      </c>
      <c r="D774" s="13" t="s">
        <v>5</v>
      </c>
      <c r="E774" s="4" t="s">
        <v>5</v>
      </c>
      <c r="F774" s="4" t="s">
        <v>5</v>
      </c>
      <c r="G774" s="8">
        <v>0</v>
      </c>
      <c r="H774" s="8">
        <v>0</v>
      </c>
      <c r="I774" s="15" t="s">
        <v>5</v>
      </c>
      <c r="J774" s="15" t="s">
        <v>5</v>
      </c>
      <c r="K774" s="8">
        <v>0</v>
      </c>
      <c r="L774" s="8">
        <v>0</v>
      </c>
      <c r="M774" s="10"/>
    </row>
    <row r="775" spans="1:13">
      <c r="A775" s="19">
        <v>770</v>
      </c>
      <c r="B775" s="13" t="s">
        <v>5</v>
      </c>
      <c r="C775" s="13" t="s">
        <v>5</v>
      </c>
      <c r="D775" s="13" t="s">
        <v>5</v>
      </c>
      <c r="E775" s="4" t="s">
        <v>5</v>
      </c>
      <c r="F775" s="4" t="s">
        <v>5</v>
      </c>
      <c r="G775" s="8">
        <v>0</v>
      </c>
      <c r="H775" s="8">
        <v>0</v>
      </c>
      <c r="I775" s="15" t="s">
        <v>5</v>
      </c>
      <c r="J775" s="15" t="s">
        <v>5</v>
      </c>
      <c r="K775" s="8">
        <v>0</v>
      </c>
      <c r="L775" s="8">
        <v>0</v>
      </c>
      <c r="M775" s="10"/>
    </row>
    <row r="776" spans="1:13">
      <c r="A776" s="19">
        <v>771</v>
      </c>
      <c r="B776" s="13" t="s">
        <v>5</v>
      </c>
      <c r="C776" s="13" t="s">
        <v>5</v>
      </c>
      <c r="D776" s="13" t="s">
        <v>5</v>
      </c>
      <c r="E776" s="4" t="s">
        <v>5</v>
      </c>
      <c r="F776" s="4" t="s">
        <v>5</v>
      </c>
      <c r="G776" s="8">
        <v>0</v>
      </c>
      <c r="H776" s="8">
        <v>0</v>
      </c>
      <c r="I776" s="15" t="s">
        <v>5</v>
      </c>
      <c r="J776" s="15" t="s">
        <v>5</v>
      </c>
      <c r="K776" s="8">
        <v>0</v>
      </c>
      <c r="L776" s="8">
        <v>0</v>
      </c>
      <c r="M776" s="10"/>
    </row>
    <row r="777" spans="1:13">
      <c r="A777" s="19">
        <v>772</v>
      </c>
      <c r="B777" s="13" t="s">
        <v>5</v>
      </c>
      <c r="C777" s="13" t="s">
        <v>5</v>
      </c>
      <c r="D777" s="13" t="s">
        <v>5</v>
      </c>
      <c r="E777" s="4" t="s">
        <v>5</v>
      </c>
      <c r="F777" s="4" t="s">
        <v>5</v>
      </c>
      <c r="G777" s="8">
        <v>0</v>
      </c>
      <c r="H777" s="8">
        <v>0</v>
      </c>
      <c r="I777" s="15" t="s">
        <v>5</v>
      </c>
      <c r="J777" s="15" t="s">
        <v>5</v>
      </c>
      <c r="K777" s="8">
        <v>0</v>
      </c>
      <c r="L777" s="8">
        <v>0</v>
      </c>
      <c r="M777" s="10"/>
    </row>
    <row r="778" spans="1:13">
      <c r="A778" s="19">
        <v>773</v>
      </c>
      <c r="B778" s="13" t="s">
        <v>5</v>
      </c>
      <c r="C778" s="13" t="s">
        <v>5</v>
      </c>
      <c r="D778" s="13" t="s">
        <v>5</v>
      </c>
      <c r="E778" s="4" t="s">
        <v>5</v>
      </c>
      <c r="F778" s="4" t="s">
        <v>5</v>
      </c>
      <c r="G778" s="8">
        <v>0</v>
      </c>
      <c r="H778" s="8">
        <v>0</v>
      </c>
      <c r="I778" s="15" t="s">
        <v>5</v>
      </c>
      <c r="J778" s="15" t="s">
        <v>5</v>
      </c>
      <c r="K778" s="8">
        <v>0</v>
      </c>
      <c r="L778" s="8">
        <v>0</v>
      </c>
      <c r="M778" s="10"/>
    </row>
    <row r="779" spans="1:13">
      <c r="A779" s="19">
        <v>774</v>
      </c>
      <c r="B779" s="13" t="s">
        <v>5</v>
      </c>
      <c r="C779" s="13" t="s">
        <v>5</v>
      </c>
      <c r="D779" s="13" t="s">
        <v>5</v>
      </c>
      <c r="E779" s="4" t="s">
        <v>5</v>
      </c>
      <c r="F779" s="4" t="s">
        <v>5</v>
      </c>
      <c r="G779" s="8">
        <v>0</v>
      </c>
      <c r="H779" s="8">
        <v>0</v>
      </c>
      <c r="I779" s="15" t="s">
        <v>5</v>
      </c>
      <c r="J779" s="15" t="s">
        <v>5</v>
      </c>
      <c r="K779" s="8">
        <v>0</v>
      </c>
      <c r="L779" s="8">
        <v>0</v>
      </c>
      <c r="M779" s="10"/>
    </row>
    <row r="780" spans="1:13">
      <c r="A780" s="19">
        <v>775</v>
      </c>
      <c r="B780" s="13" t="s">
        <v>5</v>
      </c>
      <c r="C780" s="13" t="s">
        <v>5</v>
      </c>
      <c r="D780" s="13" t="s">
        <v>5</v>
      </c>
      <c r="E780" s="4" t="s">
        <v>5</v>
      </c>
      <c r="F780" s="4" t="s">
        <v>5</v>
      </c>
      <c r="G780" s="8">
        <v>0</v>
      </c>
      <c r="H780" s="8">
        <v>0</v>
      </c>
      <c r="I780" s="15" t="s">
        <v>5</v>
      </c>
      <c r="J780" s="15" t="s">
        <v>5</v>
      </c>
      <c r="K780" s="8">
        <v>0</v>
      </c>
      <c r="L780" s="8">
        <v>0</v>
      </c>
      <c r="M780" s="10"/>
    </row>
    <row r="781" spans="1:13">
      <c r="A781" s="19">
        <v>776</v>
      </c>
      <c r="B781" s="13" t="s">
        <v>5</v>
      </c>
      <c r="C781" s="13" t="s">
        <v>5</v>
      </c>
      <c r="D781" s="13" t="s">
        <v>5</v>
      </c>
      <c r="E781" s="4" t="s">
        <v>5</v>
      </c>
      <c r="F781" s="4" t="s">
        <v>5</v>
      </c>
      <c r="G781" s="8">
        <v>0</v>
      </c>
      <c r="H781" s="8">
        <v>0</v>
      </c>
      <c r="I781" s="15" t="s">
        <v>5</v>
      </c>
      <c r="J781" s="15" t="s">
        <v>5</v>
      </c>
      <c r="K781" s="8">
        <v>0</v>
      </c>
      <c r="L781" s="8">
        <v>0</v>
      </c>
      <c r="M781" s="10"/>
    </row>
    <row r="782" spans="1:13">
      <c r="A782" s="19">
        <v>777</v>
      </c>
      <c r="B782" s="13" t="s">
        <v>5</v>
      </c>
      <c r="C782" s="13" t="s">
        <v>5</v>
      </c>
      <c r="D782" s="13" t="s">
        <v>5</v>
      </c>
      <c r="E782" s="4" t="s">
        <v>5</v>
      </c>
      <c r="F782" s="4" t="s">
        <v>5</v>
      </c>
      <c r="G782" s="8">
        <v>0</v>
      </c>
      <c r="H782" s="8">
        <v>0</v>
      </c>
      <c r="I782" s="15" t="s">
        <v>5</v>
      </c>
      <c r="J782" s="15" t="s">
        <v>5</v>
      </c>
      <c r="K782" s="8">
        <v>0</v>
      </c>
      <c r="L782" s="8">
        <v>0</v>
      </c>
      <c r="M782" s="10"/>
    </row>
    <row r="783" spans="1:13">
      <c r="A783" s="19">
        <v>778</v>
      </c>
      <c r="B783" s="13" t="s">
        <v>5</v>
      </c>
      <c r="C783" s="13" t="s">
        <v>5</v>
      </c>
      <c r="D783" s="13" t="s">
        <v>5</v>
      </c>
      <c r="E783" s="4" t="s">
        <v>5</v>
      </c>
      <c r="F783" s="4" t="s">
        <v>5</v>
      </c>
      <c r="G783" s="8">
        <v>0</v>
      </c>
      <c r="H783" s="8">
        <v>0</v>
      </c>
      <c r="I783" s="15" t="s">
        <v>5</v>
      </c>
      <c r="J783" s="15" t="s">
        <v>5</v>
      </c>
      <c r="K783" s="8">
        <v>0</v>
      </c>
      <c r="L783" s="8">
        <v>0</v>
      </c>
      <c r="M783" s="10"/>
    </row>
    <row r="784" spans="1:13">
      <c r="A784" s="19">
        <v>779</v>
      </c>
      <c r="B784" s="13" t="s">
        <v>5</v>
      </c>
      <c r="C784" s="13" t="s">
        <v>5</v>
      </c>
      <c r="D784" s="13" t="s">
        <v>5</v>
      </c>
      <c r="E784" s="4" t="s">
        <v>5</v>
      </c>
      <c r="F784" s="4" t="s">
        <v>5</v>
      </c>
      <c r="G784" s="8">
        <v>0</v>
      </c>
      <c r="H784" s="8">
        <v>0</v>
      </c>
      <c r="I784" s="15" t="s">
        <v>5</v>
      </c>
      <c r="J784" s="15" t="s">
        <v>5</v>
      </c>
      <c r="K784" s="8">
        <v>0</v>
      </c>
      <c r="L784" s="8">
        <v>0</v>
      </c>
      <c r="M784" s="10"/>
    </row>
    <row r="785" spans="1:13">
      <c r="A785" s="19">
        <v>780</v>
      </c>
      <c r="B785" s="13" t="s">
        <v>5</v>
      </c>
      <c r="C785" s="13" t="s">
        <v>5</v>
      </c>
      <c r="D785" s="13" t="s">
        <v>5</v>
      </c>
      <c r="E785" s="4" t="s">
        <v>5</v>
      </c>
      <c r="F785" s="4" t="s">
        <v>5</v>
      </c>
      <c r="G785" s="8">
        <v>0</v>
      </c>
      <c r="H785" s="8">
        <v>0</v>
      </c>
      <c r="I785" s="15" t="s">
        <v>5</v>
      </c>
      <c r="J785" s="15" t="s">
        <v>5</v>
      </c>
      <c r="K785" s="8">
        <v>0</v>
      </c>
      <c r="L785" s="8">
        <v>0</v>
      </c>
      <c r="M785" s="10"/>
    </row>
    <row r="786" spans="1:13">
      <c r="A786" s="19">
        <v>781</v>
      </c>
      <c r="B786" s="13" t="s">
        <v>5</v>
      </c>
      <c r="C786" s="13" t="s">
        <v>5</v>
      </c>
      <c r="D786" s="13" t="s">
        <v>5</v>
      </c>
      <c r="E786" s="4" t="s">
        <v>5</v>
      </c>
      <c r="F786" s="4" t="s">
        <v>5</v>
      </c>
      <c r="G786" s="8">
        <v>0</v>
      </c>
      <c r="H786" s="8">
        <v>0</v>
      </c>
      <c r="I786" s="15" t="s">
        <v>5</v>
      </c>
      <c r="J786" s="15" t="s">
        <v>5</v>
      </c>
      <c r="K786" s="8">
        <v>0</v>
      </c>
      <c r="L786" s="8">
        <v>0</v>
      </c>
      <c r="M786" s="10"/>
    </row>
    <row r="787" spans="1:13">
      <c r="A787" s="19">
        <v>782</v>
      </c>
      <c r="B787" s="13" t="s">
        <v>5</v>
      </c>
      <c r="C787" s="13" t="s">
        <v>5</v>
      </c>
      <c r="D787" s="13" t="s">
        <v>5</v>
      </c>
      <c r="E787" s="4" t="s">
        <v>5</v>
      </c>
      <c r="F787" s="4" t="s">
        <v>5</v>
      </c>
      <c r="G787" s="8">
        <v>0</v>
      </c>
      <c r="H787" s="8">
        <v>0</v>
      </c>
      <c r="I787" s="15" t="s">
        <v>5</v>
      </c>
      <c r="J787" s="15" t="s">
        <v>5</v>
      </c>
      <c r="K787" s="8">
        <v>0</v>
      </c>
      <c r="L787" s="8">
        <v>0</v>
      </c>
      <c r="M787" s="10"/>
    </row>
    <row r="788" spans="1:13">
      <c r="A788" s="19">
        <v>783</v>
      </c>
      <c r="B788" s="13" t="s">
        <v>5</v>
      </c>
      <c r="C788" s="13" t="s">
        <v>5</v>
      </c>
      <c r="D788" s="13" t="s">
        <v>5</v>
      </c>
      <c r="E788" s="4" t="s">
        <v>5</v>
      </c>
      <c r="F788" s="4" t="s">
        <v>5</v>
      </c>
      <c r="G788" s="8">
        <v>0</v>
      </c>
      <c r="H788" s="8">
        <v>0</v>
      </c>
      <c r="I788" s="15" t="s">
        <v>5</v>
      </c>
      <c r="J788" s="15" t="s">
        <v>5</v>
      </c>
      <c r="K788" s="8">
        <v>0</v>
      </c>
      <c r="L788" s="8">
        <v>0</v>
      </c>
      <c r="M788" s="10"/>
    </row>
    <row r="789" spans="1:13">
      <c r="A789" s="19">
        <v>784</v>
      </c>
      <c r="B789" s="13" t="s">
        <v>5</v>
      </c>
      <c r="C789" s="13" t="s">
        <v>5</v>
      </c>
      <c r="D789" s="13" t="s">
        <v>5</v>
      </c>
      <c r="E789" s="4" t="s">
        <v>5</v>
      </c>
      <c r="F789" s="4" t="s">
        <v>5</v>
      </c>
      <c r="G789" s="8">
        <v>0</v>
      </c>
      <c r="H789" s="8">
        <v>0</v>
      </c>
      <c r="I789" s="15" t="s">
        <v>5</v>
      </c>
      <c r="J789" s="15" t="s">
        <v>5</v>
      </c>
      <c r="K789" s="8">
        <v>0</v>
      </c>
      <c r="L789" s="8">
        <v>0</v>
      </c>
      <c r="M789" s="10"/>
    </row>
    <row r="790" spans="1:13">
      <c r="A790" s="19">
        <v>785</v>
      </c>
      <c r="B790" s="13" t="s">
        <v>5</v>
      </c>
      <c r="C790" s="13" t="s">
        <v>5</v>
      </c>
      <c r="D790" s="13" t="s">
        <v>5</v>
      </c>
      <c r="E790" s="4" t="s">
        <v>5</v>
      </c>
      <c r="F790" s="4" t="s">
        <v>5</v>
      </c>
      <c r="G790" s="8">
        <v>0</v>
      </c>
      <c r="H790" s="8">
        <v>0</v>
      </c>
      <c r="I790" s="15" t="s">
        <v>5</v>
      </c>
      <c r="J790" s="15" t="s">
        <v>5</v>
      </c>
      <c r="K790" s="8">
        <v>0</v>
      </c>
      <c r="L790" s="8">
        <v>0</v>
      </c>
      <c r="M790" s="10"/>
    </row>
    <row r="791" spans="1:13">
      <c r="A791" s="19">
        <v>786</v>
      </c>
      <c r="B791" s="13" t="s">
        <v>5</v>
      </c>
      <c r="C791" s="13" t="s">
        <v>5</v>
      </c>
      <c r="D791" s="13" t="s">
        <v>5</v>
      </c>
      <c r="E791" s="4" t="s">
        <v>5</v>
      </c>
      <c r="F791" s="4" t="s">
        <v>5</v>
      </c>
      <c r="G791" s="8">
        <v>0</v>
      </c>
      <c r="H791" s="8">
        <v>0</v>
      </c>
      <c r="I791" s="15" t="s">
        <v>5</v>
      </c>
      <c r="J791" s="15" t="s">
        <v>5</v>
      </c>
      <c r="K791" s="8">
        <v>0</v>
      </c>
      <c r="L791" s="8">
        <v>0</v>
      </c>
      <c r="M791" s="10"/>
    </row>
    <row r="792" spans="1:13">
      <c r="A792" s="19">
        <v>787</v>
      </c>
      <c r="B792" s="13" t="s">
        <v>5</v>
      </c>
      <c r="C792" s="13" t="s">
        <v>5</v>
      </c>
      <c r="D792" s="13" t="s">
        <v>5</v>
      </c>
      <c r="E792" s="4" t="s">
        <v>5</v>
      </c>
      <c r="F792" s="4" t="s">
        <v>5</v>
      </c>
      <c r="G792" s="8">
        <v>0</v>
      </c>
      <c r="H792" s="8">
        <v>0</v>
      </c>
      <c r="I792" s="15" t="s">
        <v>5</v>
      </c>
      <c r="J792" s="15" t="s">
        <v>5</v>
      </c>
      <c r="K792" s="8">
        <v>0</v>
      </c>
      <c r="L792" s="8">
        <v>0</v>
      </c>
      <c r="M792" s="10"/>
    </row>
    <row r="793" spans="1:13">
      <c r="A793" s="19">
        <v>788</v>
      </c>
      <c r="B793" s="13" t="s">
        <v>5</v>
      </c>
      <c r="C793" s="13" t="s">
        <v>5</v>
      </c>
      <c r="D793" s="13" t="s">
        <v>5</v>
      </c>
      <c r="E793" s="4" t="s">
        <v>5</v>
      </c>
      <c r="F793" s="4" t="s">
        <v>5</v>
      </c>
      <c r="G793" s="8">
        <v>0</v>
      </c>
      <c r="H793" s="8">
        <v>0</v>
      </c>
      <c r="I793" s="15" t="s">
        <v>5</v>
      </c>
      <c r="J793" s="15" t="s">
        <v>5</v>
      </c>
      <c r="K793" s="8">
        <v>0</v>
      </c>
      <c r="L793" s="8">
        <v>0</v>
      </c>
      <c r="M793" s="10"/>
    </row>
    <row r="794" spans="1:13">
      <c r="A794" s="19">
        <v>789</v>
      </c>
      <c r="B794" s="13" t="s">
        <v>5</v>
      </c>
      <c r="C794" s="13" t="s">
        <v>5</v>
      </c>
      <c r="D794" s="13" t="s">
        <v>5</v>
      </c>
      <c r="E794" s="4" t="s">
        <v>5</v>
      </c>
      <c r="F794" s="4" t="s">
        <v>5</v>
      </c>
      <c r="G794" s="8">
        <v>0</v>
      </c>
      <c r="H794" s="8">
        <v>0</v>
      </c>
      <c r="I794" s="15" t="s">
        <v>5</v>
      </c>
      <c r="J794" s="15" t="s">
        <v>5</v>
      </c>
      <c r="K794" s="8">
        <v>0</v>
      </c>
      <c r="L794" s="8">
        <v>0</v>
      </c>
      <c r="M794" s="10"/>
    </row>
    <row r="795" spans="1:13">
      <c r="A795" s="19">
        <v>790</v>
      </c>
      <c r="B795" s="13" t="s">
        <v>5</v>
      </c>
      <c r="C795" s="13" t="s">
        <v>5</v>
      </c>
      <c r="D795" s="13" t="s">
        <v>5</v>
      </c>
      <c r="E795" s="4" t="s">
        <v>5</v>
      </c>
      <c r="F795" s="4" t="s">
        <v>5</v>
      </c>
      <c r="G795" s="8">
        <v>0</v>
      </c>
      <c r="H795" s="8">
        <v>0</v>
      </c>
      <c r="I795" s="15" t="s">
        <v>5</v>
      </c>
      <c r="J795" s="15" t="s">
        <v>5</v>
      </c>
      <c r="K795" s="8">
        <v>0</v>
      </c>
      <c r="L795" s="8">
        <v>0</v>
      </c>
      <c r="M795" s="10"/>
    </row>
    <row r="796" spans="1:13">
      <c r="A796" s="19">
        <v>791</v>
      </c>
      <c r="B796" s="13" t="s">
        <v>5</v>
      </c>
      <c r="C796" s="13" t="s">
        <v>5</v>
      </c>
      <c r="D796" s="13" t="s">
        <v>5</v>
      </c>
      <c r="E796" s="4" t="s">
        <v>5</v>
      </c>
      <c r="F796" s="4" t="s">
        <v>5</v>
      </c>
      <c r="G796" s="8">
        <v>0</v>
      </c>
      <c r="H796" s="8">
        <v>0</v>
      </c>
      <c r="I796" s="15" t="s">
        <v>5</v>
      </c>
      <c r="J796" s="15" t="s">
        <v>5</v>
      </c>
      <c r="K796" s="8">
        <v>0</v>
      </c>
      <c r="L796" s="8">
        <v>0</v>
      </c>
      <c r="M796" s="10"/>
    </row>
    <row r="797" spans="1:13">
      <c r="A797" s="19">
        <v>792</v>
      </c>
      <c r="B797" s="13" t="s">
        <v>5</v>
      </c>
      <c r="C797" s="13" t="s">
        <v>5</v>
      </c>
      <c r="D797" s="13" t="s">
        <v>5</v>
      </c>
      <c r="E797" s="4" t="s">
        <v>5</v>
      </c>
      <c r="F797" s="4" t="s">
        <v>5</v>
      </c>
      <c r="G797" s="8">
        <v>0</v>
      </c>
      <c r="H797" s="8">
        <v>0</v>
      </c>
      <c r="I797" s="15" t="s">
        <v>5</v>
      </c>
      <c r="J797" s="15" t="s">
        <v>5</v>
      </c>
      <c r="K797" s="8">
        <v>0</v>
      </c>
      <c r="L797" s="8">
        <v>0</v>
      </c>
      <c r="M797" s="10"/>
    </row>
    <row r="798" spans="1:13">
      <c r="A798" s="19">
        <v>793</v>
      </c>
      <c r="B798" s="13" t="s">
        <v>5</v>
      </c>
      <c r="C798" s="13" t="s">
        <v>5</v>
      </c>
      <c r="D798" s="13" t="s">
        <v>5</v>
      </c>
      <c r="E798" s="4" t="s">
        <v>5</v>
      </c>
      <c r="F798" s="4" t="s">
        <v>5</v>
      </c>
      <c r="G798" s="8">
        <v>0</v>
      </c>
      <c r="H798" s="8">
        <v>0</v>
      </c>
      <c r="I798" s="15" t="s">
        <v>5</v>
      </c>
      <c r="J798" s="15" t="s">
        <v>5</v>
      </c>
      <c r="K798" s="8">
        <v>0</v>
      </c>
      <c r="L798" s="8">
        <v>0</v>
      </c>
      <c r="M798" s="10"/>
    </row>
    <row r="799" spans="1:13">
      <c r="A799" s="19">
        <v>794</v>
      </c>
      <c r="B799" s="13" t="s">
        <v>5</v>
      </c>
      <c r="C799" s="13" t="s">
        <v>5</v>
      </c>
      <c r="D799" s="13" t="s">
        <v>5</v>
      </c>
      <c r="E799" s="4" t="s">
        <v>5</v>
      </c>
      <c r="F799" s="4" t="s">
        <v>5</v>
      </c>
      <c r="G799" s="8">
        <v>0</v>
      </c>
      <c r="H799" s="8">
        <v>0</v>
      </c>
      <c r="I799" s="15" t="s">
        <v>5</v>
      </c>
      <c r="J799" s="15" t="s">
        <v>5</v>
      </c>
      <c r="K799" s="8">
        <v>0</v>
      </c>
      <c r="L799" s="8">
        <v>0</v>
      </c>
      <c r="M799" s="10"/>
    </row>
    <row r="800" spans="1:13">
      <c r="A800" s="19">
        <v>795</v>
      </c>
      <c r="B800" s="13" t="s">
        <v>5</v>
      </c>
      <c r="C800" s="13" t="s">
        <v>5</v>
      </c>
      <c r="D800" s="13" t="s">
        <v>5</v>
      </c>
      <c r="E800" s="4" t="s">
        <v>5</v>
      </c>
      <c r="F800" s="4" t="s">
        <v>5</v>
      </c>
      <c r="G800" s="8">
        <v>0</v>
      </c>
      <c r="H800" s="8">
        <v>0</v>
      </c>
      <c r="I800" s="15" t="s">
        <v>5</v>
      </c>
      <c r="J800" s="15" t="s">
        <v>5</v>
      </c>
      <c r="K800" s="8">
        <v>0</v>
      </c>
      <c r="L800" s="8">
        <v>0</v>
      </c>
      <c r="M800" s="10"/>
    </row>
    <row r="801" spans="1:13">
      <c r="A801" s="19">
        <v>796</v>
      </c>
      <c r="B801" s="13" t="s">
        <v>5</v>
      </c>
      <c r="C801" s="13" t="s">
        <v>5</v>
      </c>
      <c r="D801" s="13" t="s">
        <v>5</v>
      </c>
      <c r="E801" s="4" t="s">
        <v>5</v>
      </c>
      <c r="F801" s="4" t="s">
        <v>5</v>
      </c>
      <c r="G801" s="8">
        <v>0</v>
      </c>
      <c r="H801" s="8">
        <v>0</v>
      </c>
      <c r="I801" s="15" t="s">
        <v>5</v>
      </c>
      <c r="J801" s="15" t="s">
        <v>5</v>
      </c>
      <c r="K801" s="8">
        <v>0</v>
      </c>
      <c r="L801" s="8">
        <v>0</v>
      </c>
      <c r="M801" s="10"/>
    </row>
    <row r="802" spans="1:13">
      <c r="A802" s="19">
        <v>797</v>
      </c>
      <c r="B802" s="13" t="s">
        <v>5</v>
      </c>
      <c r="C802" s="13" t="s">
        <v>5</v>
      </c>
      <c r="D802" s="13" t="s">
        <v>5</v>
      </c>
      <c r="E802" s="4" t="s">
        <v>5</v>
      </c>
      <c r="F802" s="4" t="s">
        <v>5</v>
      </c>
      <c r="G802" s="8">
        <v>0</v>
      </c>
      <c r="H802" s="8">
        <v>0</v>
      </c>
      <c r="I802" s="15" t="s">
        <v>5</v>
      </c>
      <c r="J802" s="15" t="s">
        <v>5</v>
      </c>
      <c r="K802" s="8">
        <v>0</v>
      </c>
      <c r="L802" s="8">
        <v>0</v>
      </c>
      <c r="M802" s="10"/>
    </row>
    <row r="803" spans="1:13">
      <c r="A803" s="19">
        <v>798</v>
      </c>
      <c r="B803" s="13" t="s">
        <v>5</v>
      </c>
      <c r="C803" s="13" t="s">
        <v>5</v>
      </c>
      <c r="D803" s="13" t="s">
        <v>5</v>
      </c>
      <c r="E803" s="4" t="s">
        <v>5</v>
      </c>
      <c r="F803" s="4" t="s">
        <v>5</v>
      </c>
      <c r="G803" s="8">
        <v>0</v>
      </c>
      <c r="H803" s="8">
        <v>0</v>
      </c>
      <c r="I803" s="15" t="s">
        <v>5</v>
      </c>
      <c r="J803" s="15" t="s">
        <v>5</v>
      </c>
      <c r="K803" s="8">
        <v>0</v>
      </c>
      <c r="L803" s="8">
        <v>0</v>
      </c>
      <c r="M803" s="10"/>
    </row>
    <row r="804" spans="1:13">
      <c r="A804" s="19">
        <v>799</v>
      </c>
      <c r="B804" s="13" t="s">
        <v>5</v>
      </c>
      <c r="C804" s="13" t="s">
        <v>5</v>
      </c>
      <c r="D804" s="13" t="s">
        <v>5</v>
      </c>
      <c r="E804" s="4" t="s">
        <v>5</v>
      </c>
      <c r="F804" s="4" t="s">
        <v>5</v>
      </c>
      <c r="G804" s="8">
        <v>0</v>
      </c>
      <c r="H804" s="8">
        <v>0</v>
      </c>
      <c r="I804" s="15" t="s">
        <v>5</v>
      </c>
      <c r="J804" s="15" t="s">
        <v>5</v>
      </c>
      <c r="K804" s="8">
        <v>0</v>
      </c>
      <c r="L804" s="8">
        <v>0</v>
      </c>
      <c r="M804" s="10"/>
    </row>
    <row r="805" spans="1:13">
      <c r="A805" s="19">
        <v>800</v>
      </c>
      <c r="B805" s="13" t="s">
        <v>5</v>
      </c>
      <c r="C805" s="13" t="s">
        <v>5</v>
      </c>
      <c r="D805" s="13" t="s">
        <v>5</v>
      </c>
      <c r="E805" s="4" t="s">
        <v>5</v>
      </c>
      <c r="F805" s="4" t="s">
        <v>5</v>
      </c>
      <c r="G805" s="8">
        <v>0</v>
      </c>
      <c r="H805" s="8">
        <v>0</v>
      </c>
      <c r="I805" s="15" t="s">
        <v>5</v>
      </c>
      <c r="J805" s="15" t="s">
        <v>5</v>
      </c>
      <c r="K805" s="8">
        <v>0</v>
      </c>
      <c r="L805" s="8">
        <v>0</v>
      </c>
      <c r="M805" s="10"/>
    </row>
    <row r="806" spans="1:13">
      <c r="A806" s="19">
        <v>801</v>
      </c>
      <c r="B806" s="13" t="s">
        <v>5</v>
      </c>
      <c r="C806" s="13" t="s">
        <v>5</v>
      </c>
      <c r="D806" s="13" t="s">
        <v>5</v>
      </c>
      <c r="E806" s="4" t="s">
        <v>5</v>
      </c>
      <c r="F806" s="4" t="s">
        <v>5</v>
      </c>
      <c r="G806" s="8">
        <v>0</v>
      </c>
      <c r="H806" s="8">
        <v>0</v>
      </c>
      <c r="I806" s="15" t="s">
        <v>5</v>
      </c>
      <c r="J806" s="15" t="s">
        <v>5</v>
      </c>
      <c r="K806" s="8">
        <v>0</v>
      </c>
      <c r="L806" s="8">
        <v>0</v>
      </c>
      <c r="M806" s="10"/>
    </row>
    <row r="807" spans="1:13">
      <c r="A807" s="19">
        <v>802</v>
      </c>
      <c r="B807" s="13" t="s">
        <v>5</v>
      </c>
      <c r="C807" s="13" t="s">
        <v>5</v>
      </c>
      <c r="D807" s="13" t="s">
        <v>5</v>
      </c>
      <c r="E807" s="4" t="s">
        <v>5</v>
      </c>
      <c r="F807" s="4" t="s">
        <v>5</v>
      </c>
      <c r="G807" s="8">
        <v>0</v>
      </c>
      <c r="H807" s="8">
        <v>0</v>
      </c>
      <c r="I807" s="15" t="s">
        <v>5</v>
      </c>
      <c r="J807" s="15" t="s">
        <v>5</v>
      </c>
      <c r="K807" s="8">
        <v>0</v>
      </c>
      <c r="L807" s="8">
        <v>0</v>
      </c>
      <c r="M807" s="10"/>
    </row>
    <row r="808" spans="1:13">
      <c r="A808" s="19">
        <v>803</v>
      </c>
      <c r="B808" s="13" t="s">
        <v>5</v>
      </c>
      <c r="C808" s="13" t="s">
        <v>5</v>
      </c>
      <c r="D808" s="13" t="s">
        <v>5</v>
      </c>
      <c r="E808" s="4" t="s">
        <v>5</v>
      </c>
      <c r="F808" s="4" t="s">
        <v>5</v>
      </c>
      <c r="G808" s="8">
        <v>0</v>
      </c>
      <c r="H808" s="8">
        <v>0</v>
      </c>
      <c r="I808" s="15" t="s">
        <v>5</v>
      </c>
      <c r="J808" s="15" t="s">
        <v>5</v>
      </c>
      <c r="K808" s="8">
        <v>0</v>
      </c>
      <c r="L808" s="8">
        <v>0</v>
      </c>
      <c r="M808" s="10"/>
    </row>
    <row r="809" spans="1:13">
      <c r="A809" s="19">
        <v>804</v>
      </c>
      <c r="B809" s="13" t="s">
        <v>5</v>
      </c>
      <c r="C809" s="13" t="s">
        <v>5</v>
      </c>
      <c r="D809" s="13" t="s">
        <v>5</v>
      </c>
      <c r="E809" s="4" t="s">
        <v>5</v>
      </c>
      <c r="F809" s="4" t="s">
        <v>5</v>
      </c>
      <c r="G809" s="8">
        <v>0</v>
      </c>
      <c r="H809" s="8">
        <v>0</v>
      </c>
      <c r="I809" s="15" t="s">
        <v>5</v>
      </c>
      <c r="J809" s="15" t="s">
        <v>5</v>
      </c>
      <c r="K809" s="8">
        <v>0</v>
      </c>
      <c r="L809" s="8">
        <v>0</v>
      </c>
      <c r="M809" s="10"/>
    </row>
    <row r="810" spans="1:13">
      <c r="A810" s="19">
        <v>805</v>
      </c>
      <c r="B810" s="13" t="s">
        <v>5</v>
      </c>
      <c r="C810" s="13" t="s">
        <v>5</v>
      </c>
      <c r="D810" s="13" t="s">
        <v>5</v>
      </c>
      <c r="E810" s="4" t="s">
        <v>5</v>
      </c>
      <c r="F810" s="4" t="s">
        <v>5</v>
      </c>
      <c r="G810" s="8">
        <v>0</v>
      </c>
      <c r="H810" s="8">
        <v>0</v>
      </c>
      <c r="I810" s="15" t="s">
        <v>5</v>
      </c>
      <c r="J810" s="15" t="s">
        <v>5</v>
      </c>
      <c r="K810" s="8">
        <v>0</v>
      </c>
      <c r="L810" s="8">
        <v>0</v>
      </c>
      <c r="M810" s="10"/>
    </row>
    <row r="811" spans="1:13">
      <c r="A811" s="19">
        <v>806</v>
      </c>
      <c r="B811" s="13" t="s">
        <v>5</v>
      </c>
      <c r="C811" s="13" t="s">
        <v>5</v>
      </c>
      <c r="D811" s="13" t="s">
        <v>5</v>
      </c>
      <c r="E811" s="4" t="s">
        <v>5</v>
      </c>
      <c r="F811" s="4" t="s">
        <v>5</v>
      </c>
      <c r="G811" s="8">
        <v>0</v>
      </c>
      <c r="H811" s="8">
        <v>0</v>
      </c>
      <c r="I811" s="15" t="s">
        <v>5</v>
      </c>
      <c r="J811" s="15" t="s">
        <v>5</v>
      </c>
      <c r="K811" s="8">
        <v>0</v>
      </c>
      <c r="L811" s="8">
        <v>0</v>
      </c>
      <c r="M811" s="10"/>
    </row>
    <row r="812" spans="1:13">
      <c r="A812" s="19">
        <v>807</v>
      </c>
      <c r="B812" s="13" t="s">
        <v>5</v>
      </c>
      <c r="C812" s="13" t="s">
        <v>5</v>
      </c>
      <c r="D812" s="13" t="s">
        <v>5</v>
      </c>
      <c r="E812" s="4" t="s">
        <v>5</v>
      </c>
      <c r="F812" s="4" t="s">
        <v>5</v>
      </c>
      <c r="G812" s="8">
        <v>0</v>
      </c>
      <c r="H812" s="8">
        <v>0</v>
      </c>
      <c r="I812" s="15" t="s">
        <v>5</v>
      </c>
      <c r="J812" s="15" t="s">
        <v>5</v>
      </c>
      <c r="K812" s="8">
        <v>0</v>
      </c>
      <c r="L812" s="8">
        <v>0</v>
      </c>
      <c r="M812" s="10"/>
    </row>
    <row r="813" spans="1:13">
      <c r="A813" s="19">
        <v>808</v>
      </c>
      <c r="B813" s="13" t="s">
        <v>5</v>
      </c>
      <c r="C813" s="13" t="s">
        <v>5</v>
      </c>
      <c r="D813" s="13" t="s">
        <v>5</v>
      </c>
      <c r="E813" s="4" t="s">
        <v>5</v>
      </c>
      <c r="F813" s="4" t="s">
        <v>5</v>
      </c>
      <c r="G813" s="8">
        <v>0</v>
      </c>
      <c r="H813" s="8">
        <v>0</v>
      </c>
      <c r="I813" s="15" t="s">
        <v>5</v>
      </c>
      <c r="J813" s="15" t="s">
        <v>5</v>
      </c>
      <c r="K813" s="8">
        <v>0</v>
      </c>
      <c r="L813" s="8">
        <v>0</v>
      </c>
      <c r="M813" s="10"/>
    </row>
    <row r="814" spans="1:13">
      <c r="A814" s="19">
        <v>809</v>
      </c>
      <c r="B814" s="13" t="s">
        <v>5</v>
      </c>
      <c r="C814" s="13" t="s">
        <v>5</v>
      </c>
      <c r="D814" s="13" t="s">
        <v>5</v>
      </c>
      <c r="E814" s="4" t="s">
        <v>5</v>
      </c>
      <c r="F814" s="4" t="s">
        <v>5</v>
      </c>
      <c r="G814" s="8">
        <v>0</v>
      </c>
      <c r="H814" s="8">
        <v>0</v>
      </c>
      <c r="I814" s="15" t="s">
        <v>5</v>
      </c>
      <c r="J814" s="15" t="s">
        <v>5</v>
      </c>
      <c r="K814" s="8">
        <v>0</v>
      </c>
      <c r="L814" s="8">
        <v>0</v>
      </c>
      <c r="M814" s="10"/>
    </row>
    <row r="815" spans="1:13">
      <c r="A815" s="19">
        <v>810</v>
      </c>
      <c r="B815" s="13" t="s">
        <v>5</v>
      </c>
      <c r="C815" s="13" t="s">
        <v>5</v>
      </c>
      <c r="D815" s="13" t="s">
        <v>5</v>
      </c>
      <c r="E815" s="4" t="s">
        <v>5</v>
      </c>
      <c r="F815" s="4" t="s">
        <v>5</v>
      </c>
      <c r="G815" s="8">
        <v>0</v>
      </c>
      <c r="H815" s="8">
        <v>0</v>
      </c>
      <c r="I815" s="15" t="s">
        <v>5</v>
      </c>
      <c r="J815" s="15" t="s">
        <v>5</v>
      </c>
      <c r="K815" s="8">
        <v>0</v>
      </c>
      <c r="L815" s="8">
        <v>0</v>
      </c>
      <c r="M815" s="10"/>
    </row>
    <row r="816" spans="1:13">
      <c r="A816" s="19">
        <v>811</v>
      </c>
      <c r="B816" s="13" t="s">
        <v>5</v>
      </c>
      <c r="C816" s="13" t="s">
        <v>5</v>
      </c>
      <c r="D816" s="13" t="s">
        <v>5</v>
      </c>
      <c r="E816" s="4" t="s">
        <v>5</v>
      </c>
      <c r="F816" s="4" t="s">
        <v>5</v>
      </c>
      <c r="G816" s="8">
        <v>0</v>
      </c>
      <c r="H816" s="8">
        <v>0</v>
      </c>
      <c r="I816" s="15" t="s">
        <v>5</v>
      </c>
      <c r="J816" s="15" t="s">
        <v>5</v>
      </c>
      <c r="K816" s="8">
        <v>0</v>
      </c>
      <c r="L816" s="8">
        <v>0</v>
      </c>
      <c r="M816" s="10"/>
    </row>
    <row r="817" spans="1:13">
      <c r="A817" s="19">
        <v>812</v>
      </c>
      <c r="B817" s="13" t="s">
        <v>5</v>
      </c>
      <c r="C817" s="13" t="s">
        <v>5</v>
      </c>
      <c r="D817" s="13" t="s">
        <v>5</v>
      </c>
      <c r="E817" s="4" t="s">
        <v>5</v>
      </c>
      <c r="F817" s="4" t="s">
        <v>5</v>
      </c>
      <c r="G817" s="8">
        <v>0</v>
      </c>
      <c r="H817" s="8">
        <v>0</v>
      </c>
      <c r="I817" s="15" t="s">
        <v>5</v>
      </c>
      <c r="J817" s="15" t="s">
        <v>5</v>
      </c>
      <c r="K817" s="8">
        <v>0</v>
      </c>
      <c r="L817" s="8">
        <v>0</v>
      </c>
      <c r="M817" s="10"/>
    </row>
    <row r="818" spans="1:13">
      <c r="A818" s="19">
        <v>813</v>
      </c>
      <c r="B818" s="13" t="s">
        <v>5</v>
      </c>
      <c r="C818" s="13" t="s">
        <v>5</v>
      </c>
      <c r="D818" s="13" t="s">
        <v>5</v>
      </c>
      <c r="E818" s="4" t="s">
        <v>5</v>
      </c>
      <c r="F818" s="4" t="s">
        <v>5</v>
      </c>
      <c r="G818" s="8">
        <v>0</v>
      </c>
      <c r="H818" s="8">
        <v>0</v>
      </c>
      <c r="I818" s="15" t="s">
        <v>5</v>
      </c>
      <c r="J818" s="15" t="s">
        <v>5</v>
      </c>
      <c r="K818" s="8">
        <v>0</v>
      </c>
      <c r="L818" s="8">
        <v>0</v>
      </c>
      <c r="M818" s="10"/>
    </row>
    <row r="819" spans="1:13">
      <c r="A819" s="19">
        <v>814</v>
      </c>
      <c r="B819" s="13" t="s">
        <v>5</v>
      </c>
      <c r="C819" s="13" t="s">
        <v>5</v>
      </c>
      <c r="D819" s="13" t="s">
        <v>5</v>
      </c>
      <c r="E819" s="4" t="s">
        <v>5</v>
      </c>
      <c r="F819" s="4" t="s">
        <v>5</v>
      </c>
      <c r="G819" s="8">
        <v>0</v>
      </c>
      <c r="H819" s="8">
        <v>0</v>
      </c>
      <c r="I819" s="15" t="s">
        <v>5</v>
      </c>
      <c r="J819" s="15" t="s">
        <v>5</v>
      </c>
      <c r="K819" s="8">
        <v>0</v>
      </c>
      <c r="L819" s="8">
        <v>0</v>
      </c>
      <c r="M819" s="10"/>
    </row>
    <row r="820" spans="1:13">
      <c r="A820" s="19">
        <v>815</v>
      </c>
      <c r="B820" s="13" t="s">
        <v>5</v>
      </c>
      <c r="C820" s="13" t="s">
        <v>5</v>
      </c>
      <c r="D820" s="13" t="s">
        <v>5</v>
      </c>
      <c r="E820" s="4" t="s">
        <v>5</v>
      </c>
      <c r="F820" s="4" t="s">
        <v>5</v>
      </c>
      <c r="G820" s="8">
        <v>0</v>
      </c>
      <c r="H820" s="8">
        <v>0</v>
      </c>
      <c r="I820" s="15" t="s">
        <v>5</v>
      </c>
      <c r="J820" s="15" t="s">
        <v>5</v>
      </c>
      <c r="K820" s="8">
        <v>0</v>
      </c>
      <c r="L820" s="8">
        <v>0</v>
      </c>
      <c r="M820" s="10"/>
    </row>
    <row r="821" spans="1:13">
      <c r="A821" s="19">
        <v>816</v>
      </c>
      <c r="B821" s="13" t="s">
        <v>5</v>
      </c>
      <c r="C821" s="13" t="s">
        <v>5</v>
      </c>
      <c r="D821" s="13" t="s">
        <v>5</v>
      </c>
      <c r="E821" s="4" t="s">
        <v>5</v>
      </c>
      <c r="F821" s="4" t="s">
        <v>5</v>
      </c>
      <c r="G821" s="8">
        <v>0</v>
      </c>
      <c r="H821" s="8">
        <v>0</v>
      </c>
      <c r="I821" s="15" t="s">
        <v>5</v>
      </c>
      <c r="J821" s="15" t="s">
        <v>5</v>
      </c>
      <c r="K821" s="8">
        <v>0</v>
      </c>
      <c r="L821" s="8">
        <v>0</v>
      </c>
      <c r="M821" s="10"/>
    </row>
    <row r="822" spans="1:13">
      <c r="A822" s="19">
        <v>817</v>
      </c>
      <c r="B822" s="13" t="s">
        <v>5</v>
      </c>
      <c r="C822" s="13" t="s">
        <v>5</v>
      </c>
      <c r="D822" s="13" t="s">
        <v>5</v>
      </c>
      <c r="E822" s="4" t="s">
        <v>5</v>
      </c>
      <c r="F822" s="4" t="s">
        <v>5</v>
      </c>
      <c r="G822" s="8">
        <v>0</v>
      </c>
      <c r="H822" s="8">
        <v>0</v>
      </c>
      <c r="I822" s="15" t="s">
        <v>5</v>
      </c>
      <c r="J822" s="15" t="s">
        <v>5</v>
      </c>
      <c r="K822" s="8">
        <v>0</v>
      </c>
      <c r="L822" s="8">
        <v>0</v>
      </c>
      <c r="M822" s="10"/>
    </row>
    <row r="823" spans="1:13">
      <c r="A823" s="19">
        <v>818</v>
      </c>
      <c r="B823" s="13" t="s">
        <v>5</v>
      </c>
      <c r="C823" s="13" t="s">
        <v>5</v>
      </c>
      <c r="D823" s="13" t="s">
        <v>5</v>
      </c>
      <c r="E823" s="4" t="s">
        <v>5</v>
      </c>
      <c r="F823" s="4" t="s">
        <v>5</v>
      </c>
      <c r="G823" s="8">
        <v>0</v>
      </c>
      <c r="H823" s="8">
        <v>0</v>
      </c>
      <c r="I823" s="15" t="s">
        <v>5</v>
      </c>
      <c r="J823" s="15" t="s">
        <v>5</v>
      </c>
      <c r="K823" s="8">
        <v>0</v>
      </c>
      <c r="L823" s="8">
        <v>0</v>
      </c>
      <c r="M823" s="10"/>
    </row>
    <row r="824" spans="1:13">
      <c r="A824" s="19">
        <v>819</v>
      </c>
      <c r="B824" s="13" t="s">
        <v>5</v>
      </c>
      <c r="C824" s="13" t="s">
        <v>5</v>
      </c>
      <c r="D824" s="13" t="s">
        <v>5</v>
      </c>
      <c r="E824" s="4" t="s">
        <v>5</v>
      </c>
      <c r="F824" s="4" t="s">
        <v>5</v>
      </c>
      <c r="G824" s="8">
        <v>0</v>
      </c>
      <c r="H824" s="8">
        <v>0</v>
      </c>
      <c r="I824" s="15" t="s">
        <v>5</v>
      </c>
      <c r="J824" s="15" t="s">
        <v>5</v>
      </c>
      <c r="K824" s="8">
        <v>0</v>
      </c>
      <c r="L824" s="8">
        <v>0</v>
      </c>
      <c r="M824" s="10"/>
    </row>
    <row r="825" spans="1:13">
      <c r="A825" s="19">
        <v>820</v>
      </c>
      <c r="B825" s="13" t="s">
        <v>5</v>
      </c>
      <c r="C825" s="13" t="s">
        <v>5</v>
      </c>
      <c r="D825" s="13" t="s">
        <v>5</v>
      </c>
      <c r="E825" s="4" t="s">
        <v>5</v>
      </c>
      <c r="F825" s="4" t="s">
        <v>5</v>
      </c>
      <c r="G825" s="8">
        <v>0</v>
      </c>
      <c r="H825" s="8">
        <v>0</v>
      </c>
      <c r="I825" s="15" t="s">
        <v>5</v>
      </c>
      <c r="J825" s="15" t="s">
        <v>5</v>
      </c>
      <c r="K825" s="8">
        <v>0</v>
      </c>
      <c r="L825" s="8">
        <v>0</v>
      </c>
      <c r="M825" s="10"/>
    </row>
    <row r="826" spans="1:13">
      <c r="A826" s="19">
        <v>821</v>
      </c>
      <c r="B826" s="13" t="s">
        <v>5</v>
      </c>
      <c r="C826" s="13" t="s">
        <v>5</v>
      </c>
      <c r="D826" s="13" t="s">
        <v>5</v>
      </c>
      <c r="E826" s="4" t="s">
        <v>5</v>
      </c>
      <c r="F826" s="4" t="s">
        <v>5</v>
      </c>
      <c r="G826" s="8">
        <v>0</v>
      </c>
      <c r="H826" s="8">
        <v>0</v>
      </c>
      <c r="I826" s="15" t="s">
        <v>5</v>
      </c>
      <c r="J826" s="15" t="s">
        <v>5</v>
      </c>
      <c r="K826" s="8">
        <v>0</v>
      </c>
      <c r="L826" s="8">
        <v>0</v>
      </c>
      <c r="M826" s="10"/>
    </row>
    <row r="827" spans="1:13">
      <c r="A827" s="19">
        <v>822</v>
      </c>
      <c r="B827" s="13" t="s">
        <v>5</v>
      </c>
      <c r="C827" s="13" t="s">
        <v>5</v>
      </c>
      <c r="D827" s="13" t="s">
        <v>5</v>
      </c>
      <c r="E827" s="4" t="s">
        <v>5</v>
      </c>
      <c r="F827" s="4" t="s">
        <v>5</v>
      </c>
      <c r="G827" s="8">
        <v>0</v>
      </c>
      <c r="H827" s="8">
        <v>0</v>
      </c>
      <c r="I827" s="15" t="s">
        <v>5</v>
      </c>
      <c r="J827" s="15" t="s">
        <v>5</v>
      </c>
      <c r="K827" s="8">
        <v>0</v>
      </c>
      <c r="L827" s="8">
        <v>0</v>
      </c>
      <c r="M827" s="10"/>
    </row>
    <row r="828" spans="1:13">
      <c r="A828" s="19">
        <v>823</v>
      </c>
      <c r="B828" s="13" t="s">
        <v>5</v>
      </c>
      <c r="C828" s="13" t="s">
        <v>5</v>
      </c>
      <c r="D828" s="13" t="s">
        <v>5</v>
      </c>
      <c r="E828" s="4" t="s">
        <v>5</v>
      </c>
      <c r="F828" s="4" t="s">
        <v>5</v>
      </c>
      <c r="G828" s="8">
        <v>0</v>
      </c>
      <c r="H828" s="8">
        <v>0</v>
      </c>
      <c r="I828" s="15" t="s">
        <v>5</v>
      </c>
      <c r="J828" s="15" t="s">
        <v>5</v>
      </c>
      <c r="K828" s="8">
        <v>0</v>
      </c>
      <c r="L828" s="8">
        <v>0</v>
      </c>
      <c r="M828" s="10"/>
    </row>
    <row r="829" spans="1:13">
      <c r="A829" s="19">
        <v>824</v>
      </c>
      <c r="B829" s="13" t="s">
        <v>5</v>
      </c>
      <c r="C829" s="13" t="s">
        <v>5</v>
      </c>
      <c r="D829" s="13" t="s">
        <v>5</v>
      </c>
      <c r="E829" s="4" t="s">
        <v>5</v>
      </c>
      <c r="F829" s="4" t="s">
        <v>5</v>
      </c>
      <c r="G829" s="8">
        <v>0</v>
      </c>
      <c r="H829" s="8">
        <v>0</v>
      </c>
      <c r="I829" s="15" t="s">
        <v>5</v>
      </c>
      <c r="J829" s="15" t="s">
        <v>5</v>
      </c>
      <c r="K829" s="8">
        <v>0</v>
      </c>
      <c r="L829" s="8">
        <v>0</v>
      </c>
      <c r="M829" s="10"/>
    </row>
    <row r="830" spans="1:13">
      <c r="A830" s="19">
        <v>825</v>
      </c>
      <c r="B830" s="13" t="s">
        <v>5</v>
      </c>
      <c r="C830" s="13" t="s">
        <v>5</v>
      </c>
      <c r="D830" s="13" t="s">
        <v>5</v>
      </c>
      <c r="E830" s="4" t="s">
        <v>5</v>
      </c>
      <c r="F830" s="4" t="s">
        <v>5</v>
      </c>
      <c r="G830" s="8">
        <v>0</v>
      </c>
      <c r="H830" s="8">
        <v>0</v>
      </c>
      <c r="I830" s="15" t="s">
        <v>5</v>
      </c>
      <c r="J830" s="15" t="s">
        <v>5</v>
      </c>
      <c r="K830" s="8">
        <v>0</v>
      </c>
      <c r="L830" s="8">
        <v>0</v>
      </c>
      <c r="M830" s="10"/>
    </row>
    <row r="831" spans="1:13">
      <c r="A831" s="19">
        <v>826</v>
      </c>
      <c r="B831" s="13" t="s">
        <v>5</v>
      </c>
      <c r="C831" s="13" t="s">
        <v>5</v>
      </c>
      <c r="D831" s="13" t="s">
        <v>5</v>
      </c>
      <c r="E831" s="4" t="s">
        <v>5</v>
      </c>
      <c r="F831" s="4" t="s">
        <v>5</v>
      </c>
      <c r="G831" s="8">
        <v>0</v>
      </c>
      <c r="H831" s="8">
        <v>0</v>
      </c>
      <c r="I831" s="15" t="s">
        <v>5</v>
      </c>
      <c r="J831" s="15" t="s">
        <v>5</v>
      </c>
      <c r="K831" s="8">
        <v>0</v>
      </c>
      <c r="L831" s="8">
        <v>0</v>
      </c>
      <c r="M831" s="10"/>
    </row>
    <row r="832" spans="1:13">
      <c r="A832" s="19">
        <v>827</v>
      </c>
      <c r="B832" s="13" t="s">
        <v>5</v>
      </c>
      <c r="C832" s="13" t="s">
        <v>5</v>
      </c>
      <c r="D832" s="13" t="s">
        <v>5</v>
      </c>
      <c r="E832" s="4" t="s">
        <v>5</v>
      </c>
      <c r="F832" s="4" t="s">
        <v>5</v>
      </c>
      <c r="G832" s="8">
        <v>0</v>
      </c>
      <c r="H832" s="8">
        <v>0</v>
      </c>
      <c r="I832" s="15" t="s">
        <v>5</v>
      </c>
      <c r="J832" s="15" t="s">
        <v>5</v>
      </c>
      <c r="K832" s="8">
        <v>0</v>
      </c>
      <c r="L832" s="8">
        <v>0</v>
      </c>
      <c r="M832" s="10"/>
    </row>
    <row r="833" spans="1:13">
      <c r="A833" s="19">
        <v>828</v>
      </c>
      <c r="B833" s="13" t="s">
        <v>5</v>
      </c>
      <c r="C833" s="13" t="s">
        <v>5</v>
      </c>
      <c r="D833" s="13" t="s">
        <v>5</v>
      </c>
      <c r="E833" s="4" t="s">
        <v>5</v>
      </c>
      <c r="F833" s="4" t="s">
        <v>5</v>
      </c>
      <c r="G833" s="8">
        <v>0</v>
      </c>
      <c r="H833" s="8">
        <v>0</v>
      </c>
      <c r="I833" s="15" t="s">
        <v>5</v>
      </c>
      <c r="J833" s="15" t="s">
        <v>5</v>
      </c>
      <c r="K833" s="8">
        <v>0</v>
      </c>
      <c r="L833" s="8">
        <v>0</v>
      </c>
      <c r="M833" s="10"/>
    </row>
    <row r="834" spans="1:13">
      <c r="A834" s="19">
        <v>829</v>
      </c>
      <c r="B834" s="13" t="s">
        <v>5</v>
      </c>
      <c r="C834" s="13" t="s">
        <v>5</v>
      </c>
      <c r="D834" s="13" t="s">
        <v>5</v>
      </c>
      <c r="E834" s="4" t="s">
        <v>5</v>
      </c>
      <c r="F834" s="4" t="s">
        <v>5</v>
      </c>
      <c r="G834" s="8">
        <v>0</v>
      </c>
      <c r="H834" s="8">
        <v>0</v>
      </c>
      <c r="I834" s="15" t="s">
        <v>5</v>
      </c>
      <c r="J834" s="15" t="s">
        <v>5</v>
      </c>
      <c r="K834" s="8">
        <v>0</v>
      </c>
      <c r="L834" s="8">
        <v>0</v>
      </c>
      <c r="M834" s="10"/>
    </row>
    <row r="835" spans="1:13">
      <c r="A835" s="19">
        <v>830</v>
      </c>
      <c r="B835" s="13" t="s">
        <v>5</v>
      </c>
      <c r="C835" s="13" t="s">
        <v>5</v>
      </c>
      <c r="D835" s="13" t="s">
        <v>5</v>
      </c>
      <c r="E835" s="4" t="s">
        <v>5</v>
      </c>
      <c r="F835" s="4" t="s">
        <v>5</v>
      </c>
      <c r="G835" s="8">
        <v>0</v>
      </c>
      <c r="H835" s="8">
        <v>0</v>
      </c>
      <c r="I835" s="15" t="s">
        <v>5</v>
      </c>
      <c r="J835" s="15" t="s">
        <v>5</v>
      </c>
      <c r="K835" s="8">
        <v>0</v>
      </c>
      <c r="L835" s="8">
        <v>0</v>
      </c>
      <c r="M835" s="10"/>
    </row>
    <row r="836" spans="1:13">
      <c r="A836" s="19">
        <v>831</v>
      </c>
      <c r="B836" s="13" t="s">
        <v>5</v>
      </c>
      <c r="C836" s="13" t="s">
        <v>5</v>
      </c>
      <c r="D836" s="13" t="s">
        <v>5</v>
      </c>
      <c r="E836" s="4" t="s">
        <v>5</v>
      </c>
      <c r="F836" s="4" t="s">
        <v>5</v>
      </c>
      <c r="G836" s="8">
        <v>0</v>
      </c>
      <c r="H836" s="8">
        <v>0</v>
      </c>
      <c r="I836" s="15" t="s">
        <v>5</v>
      </c>
      <c r="J836" s="15" t="s">
        <v>5</v>
      </c>
      <c r="K836" s="8">
        <v>0</v>
      </c>
      <c r="L836" s="8">
        <v>0</v>
      </c>
      <c r="M836" s="10"/>
    </row>
    <row r="837" spans="1:13">
      <c r="A837" s="19">
        <v>832</v>
      </c>
      <c r="B837" s="13" t="s">
        <v>5</v>
      </c>
      <c r="C837" s="13" t="s">
        <v>5</v>
      </c>
      <c r="D837" s="13" t="s">
        <v>5</v>
      </c>
      <c r="E837" s="4" t="s">
        <v>5</v>
      </c>
      <c r="F837" s="4" t="s">
        <v>5</v>
      </c>
      <c r="G837" s="8">
        <v>0</v>
      </c>
      <c r="H837" s="8">
        <v>0</v>
      </c>
      <c r="I837" s="15" t="s">
        <v>5</v>
      </c>
      <c r="J837" s="15" t="s">
        <v>5</v>
      </c>
      <c r="K837" s="8">
        <v>0</v>
      </c>
      <c r="L837" s="8">
        <v>0</v>
      </c>
      <c r="M837" s="10"/>
    </row>
    <row r="838" spans="1:13">
      <c r="A838" s="19">
        <v>833</v>
      </c>
      <c r="B838" s="13" t="s">
        <v>5</v>
      </c>
      <c r="C838" s="13" t="s">
        <v>5</v>
      </c>
      <c r="D838" s="13" t="s">
        <v>5</v>
      </c>
      <c r="E838" s="4" t="s">
        <v>5</v>
      </c>
      <c r="F838" s="4" t="s">
        <v>5</v>
      </c>
      <c r="G838" s="8">
        <v>0</v>
      </c>
      <c r="H838" s="8">
        <v>0</v>
      </c>
      <c r="I838" s="15" t="s">
        <v>5</v>
      </c>
      <c r="J838" s="15" t="s">
        <v>5</v>
      </c>
      <c r="K838" s="8">
        <v>0</v>
      </c>
      <c r="L838" s="8">
        <v>0</v>
      </c>
      <c r="M838" s="10"/>
    </row>
    <row r="839" spans="1:13">
      <c r="A839" s="19">
        <v>834</v>
      </c>
      <c r="B839" s="13" t="s">
        <v>5</v>
      </c>
      <c r="C839" s="13" t="s">
        <v>5</v>
      </c>
      <c r="D839" s="13" t="s">
        <v>5</v>
      </c>
      <c r="E839" s="4" t="s">
        <v>5</v>
      </c>
      <c r="F839" s="4" t="s">
        <v>5</v>
      </c>
      <c r="G839" s="8">
        <v>0</v>
      </c>
      <c r="H839" s="8">
        <v>0</v>
      </c>
      <c r="I839" s="15" t="s">
        <v>5</v>
      </c>
      <c r="J839" s="15" t="s">
        <v>5</v>
      </c>
      <c r="K839" s="8">
        <v>0</v>
      </c>
      <c r="L839" s="8">
        <v>0</v>
      </c>
      <c r="M839" s="10"/>
    </row>
    <row r="840" spans="1:13">
      <c r="A840" s="19">
        <v>835</v>
      </c>
      <c r="B840" s="13" t="s">
        <v>5</v>
      </c>
      <c r="C840" s="13" t="s">
        <v>5</v>
      </c>
      <c r="D840" s="13" t="s">
        <v>5</v>
      </c>
      <c r="E840" s="4" t="s">
        <v>5</v>
      </c>
      <c r="F840" s="4" t="s">
        <v>5</v>
      </c>
      <c r="G840" s="8">
        <v>0</v>
      </c>
      <c r="H840" s="8">
        <v>0</v>
      </c>
      <c r="I840" s="15" t="s">
        <v>5</v>
      </c>
      <c r="J840" s="15" t="s">
        <v>5</v>
      </c>
      <c r="K840" s="8">
        <v>0</v>
      </c>
      <c r="L840" s="8">
        <v>0</v>
      </c>
      <c r="M840" s="10"/>
    </row>
    <row r="841" spans="1:13">
      <c r="A841" s="19">
        <v>836</v>
      </c>
      <c r="B841" s="13" t="s">
        <v>5</v>
      </c>
      <c r="C841" s="13" t="s">
        <v>5</v>
      </c>
      <c r="D841" s="13" t="s">
        <v>5</v>
      </c>
      <c r="E841" s="4" t="s">
        <v>5</v>
      </c>
      <c r="F841" s="4" t="s">
        <v>5</v>
      </c>
      <c r="G841" s="8">
        <v>0</v>
      </c>
      <c r="H841" s="8">
        <v>0</v>
      </c>
      <c r="I841" s="15" t="s">
        <v>5</v>
      </c>
      <c r="J841" s="15" t="s">
        <v>5</v>
      </c>
      <c r="K841" s="8">
        <v>0</v>
      </c>
      <c r="L841" s="8">
        <v>0</v>
      </c>
      <c r="M841" s="10"/>
    </row>
    <row r="842" spans="1:13">
      <c r="A842" s="19">
        <v>837</v>
      </c>
      <c r="B842" s="13" t="s">
        <v>5</v>
      </c>
      <c r="C842" s="13" t="s">
        <v>5</v>
      </c>
      <c r="D842" s="13" t="s">
        <v>5</v>
      </c>
      <c r="E842" s="4" t="s">
        <v>5</v>
      </c>
      <c r="F842" s="4" t="s">
        <v>5</v>
      </c>
      <c r="G842" s="8">
        <v>0</v>
      </c>
      <c r="H842" s="8">
        <v>0</v>
      </c>
      <c r="I842" s="15" t="s">
        <v>5</v>
      </c>
      <c r="J842" s="15" t="s">
        <v>5</v>
      </c>
      <c r="K842" s="8">
        <v>0</v>
      </c>
      <c r="L842" s="8">
        <v>0</v>
      </c>
      <c r="M842" s="10"/>
    </row>
    <row r="843" spans="1:13">
      <c r="A843" s="19">
        <v>838</v>
      </c>
      <c r="B843" s="13" t="s">
        <v>5</v>
      </c>
      <c r="C843" s="13" t="s">
        <v>5</v>
      </c>
      <c r="D843" s="13" t="s">
        <v>5</v>
      </c>
      <c r="E843" s="4" t="s">
        <v>5</v>
      </c>
      <c r="F843" s="4" t="s">
        <v>5</v>
      </c>
      <c r="G843" s="8">
        <v>0</v>
      </c>
      <c r="H843" s="8">
        <v>0</v>
      </c>
      <c r="I843" s="15" t="s">
        <v>5</v>
      </c>
      <c r="J843" s="15" t="s">
        <v>5</v>
      </c>
      <c r="K843" s="8">
        <v>0</v>
      </c>
      <c r="L843" s="8">
        <v>0</v>
      </c>
      <c r="M843" s="10"/>
    </row>
    <row r="844" spans="1:13">
      <c r="A844" s="19">
        <v>839</v>
      </c>
      <c r="B844" s="13" t="s">
        <v>5</v>
      </c>
      <c r="C844" s="13" t="s">
        <v>5</v>
      </c>
      <c r="D844" s="13" t="s">
        <v>5</v>
      </c>
      <c r="E844" s="4" t="s">
        <v>5</v>
      </c>
      <c r="F844" s="4" t="s">
        <v>5</v>
      </c>
      <c r="G844" s="8">
        <v>0</v>
      </c>
      <c r="H844" s="8">
        <v>0</v>
      </c>
      <c r="I844" s="15" t="s">
        <v>5</v>
      </c>
      <c r="J844" s="15" t="s">
        <v>5</v>
      </c>
      <c r="K844" s="8">
        <v>0</v>
      </c>
      <c r="L844" s="8">
        <v>0</v>
      </c>
      <c r="M844" s="10"/>
    </row>
    <row r="845" spans="1:13">
      <c r="A845" s="19">
        <v>840</v>
      </c>
      <c r="B845" s="13" t="s">
        <v>5</v>
      </c>
      <c r="C845" s="13" t="s">
        <v>5</v>
      </c>
      <c r="D845" s="13" t="s">
        <v>5</v>
      </c>
      <c r="E845" s="4" t="s">
        <v>5</v>
      </c>
      <c r="F845" s="4" t="s">
        <v>5</v>
      </c>
      <c r="G845" s="8">
        <v>0</v>
      </c>
      <c r="H845" s="8">
        <v>0</v>
      </c>
      <c r="I845" s="15" t="s">
        <v>5</v>
      </c>
      <c r="J845" s="15" t="s">
        <v>5</v>
      </c>
      <c r="K845" s="8">
        <v>0</v>
      </c>
      <c r="L845" s="8">
        <v>0</v>
      </c>
      <c r="M845" s="10"/>
    </row>
    <row r="846" spans="1:13">
      <c r="A846" s="19">
        <v>841</v>
      </c>
      <c r="B846" s="13" t="s">
        <v>5</v>
      </c>
      <c r="C846" s="13" t="s">
        <v>5</v>
      </c>
      <c r="D846" s="13" t="s">
        <v>5</v>
      </c>
      <c r="E846" s="4" t="s">
        <v>5</v>
      </c>
      <c r="F846" s="4" t="s">
        <v>5</v>
      </c>
      <c r="G846" s="8">
        <v>0</v>
      </c>
      <c r="H846" s="8">
        <v>0</v>
      </c>
      <c r="I846" s="15" t="s">
        <v>5</v>
      </c>
      <c r="J846" s="15" t="s">
        <v>5</v>
      </c>
      <c r="K846" s="8">
        <v>0</v>
      </c>
      <c r="L846" s="8">
        <v>0</v>
      </c>
      <c r="M846" s="10"/>
    </row>
    <row r="847" spans="1:13">
      <c r="A847" s="19">
        <v>842</v>
      </c>
      <c r="B847" s="13" t="s">
        <v>5</v>
      </c>
      <c r="C847" s="13" t="s">
        <v>5</v>
      </c>
      <c r="D847" s="13" t="s">
        <v>5</v>
      </c>
      <c r="E847" s="4" t="s">
        <v>5</v>
      </c>
      <c r="F847" s="4" t="s">
        <v>5</v>
      </c>
      <c r="G847" s="8">
        <v>0</v>
      </c>
      <c r="H847" s="8">
        <v>0</v>
      </c>
      <c r="I847" s="15" t="s">
        <v>5</v>
      </c>
      <c r="J847" s="15" t="s">
        <v>5</v>
      </c>
      <c r="K847" s="8">
        <v>0</v>
      </c>
      <c r="L847" s="8">
        <v>0</v>
      </c>
      <c r="M847" s="10"/>
    </row>
    <row r="848" spans="1:13">
      <c r="A848" s="19">
        <v>843</v>
      </c>
      <c r="B848" s="13" t="s">
        <v>5</v>
      </c>
      <c r="C848" s="13" t="s">
        <v>5</v>
      </c>
      <c r="D848" s="13" t="s">
        <v>5</v>
      </c>
      <c r="E848" s="4" t="s">
        <v>5</v>
      </c>
      <c r="F848" s="4" t="s">
        <v>5</v>
      </c>
      <c r="G848" s="8">
        <v>0</v>
      </c>
      <c r="H848" s="8">
        <v>0</v>
      </c>
      <c r="I848" s="15" t="s">
        <v>5</v>
      </c>
      <c r="J848" s="15" t="s">
        <v>5</v>
      </c>
      <c r="K848" s="8">
        <v>0</v>
      </c>
      <c r="L848" s="8">
        <v>0</v>
      </c>
      <c r="M848" s="10"/>
    </row>
    <row r="849" spans="1:13">
      <c r="A849" s="19">
        <v>844</v>
      </c>
      <c r="B849" s="13" t="s">
        <v>5</v>
      </c>
      <c r="C849" s="13" t="s">
        <v>5</v>
      </c>
      <c r="D849" s="13" t="s">
        <v>5</v>
      </c>
      <c r="E849" s="4" t="s">
        <v>5</v>
      </c>
      <c r="F849" s="4" t="s">
        <v>5</v>
      </c>
      <c r="G849" s="8">
        <v>0</v>
      </c>
      <c r="H849" s="8">
        <v>0</v>
      </c>
      <c r="I849" s="15" t="s">
        <v>5</v>
      </c>
      <c r="J849" s="15" t="s">
        <v>5</v>
      </c>
      <c r="K849" s="8">
        <v>0</v>
      </c>
      <c r="L849" s="8">
        <v>0</v>
      </c>
      <c r="M849" s="10"/>
    </row>
    <row r="850" spans="1:13">
      <c r="A850" s="19">
        <v>845</v>
      </c>
      <c r="B850" s="13" t="s">
        <v>5</v>
      </c>
      <c r="C850" s="13" t="s">
        <v>5</v>
      </c>
      <c r="D850" s="13" t="s">
        <v>5</v>
      </c>
      <c r="E850" s="4" t="s">
        <v>5</v>
      </c>
      <c r="F850" s="4" t="s">
        <v>5</v>
      </c>
      <c r="G850" s="8">
        <v>0</v>
      </c>
      <c r="H850" s="8">
        <v>0</v>
      </c>
      <c r="I850" s="15" t="s">
        <v>5</v>
      </c>
      <c r="J850" s="15" t="s">
        <v>5</v>
      </c>
      <c r="K850" s="8">
        <v>0</v>
      </c>
      <c r="L850" s="8">
        <v>0</v>
      </c>
      <c r="M850" s="10"/>
    </row>
    <row r="851" spans="1:13">
      <c r="A851" s="19">
        <v>846</v>
      </c>
      <c r="B851" s="13" t="s">
        <v>5</v>
      </c>
      <c r="C851" s="13" t="s">
        <v>5</v>
      </c>
      <c r="D851" s="13" t="s">
        <v>5</v>
      </c>
      <c r="E851" s="4" t="s">
        <v>5</v>
      </c>
      <c r="F851" s="4" t="s">
        <v>5</v>
      </c>
      <c r="G851" s="8">
        <v>0</v>
      </c>
      <c r="H851" s="8">
        <v>0</v>
      </c>
      <c r="I851" s="15" t="s">
        <v>5</v>
      </c>
      <c r="J851" s="15" t="s">
        <v>5</v>
      </c>
      <c r="K851" s="8">
        <v>0</v>
      </c>
      <c r="L851" s="8">
        <v>0</v>
      </c>
      <c r="M851" s="10"/>
    </row>
    <row r="852" spans="1:13">
      <c r="A852" s="19">
        <v>847</v>
      </c>
      <c r="B852" s="13" t="s">
        <v>5</v>
      </c>
      <c r="C852" s="13" t="s">
        <v>5</v>
      </c>
      <c r="D852" s="13" t="s">
        <v>5</v>
      </c>
      <c r="E852" s="4" t="s">
        <v>5</v>
      </c>
      <c r="F852" s="4" t="s">
        <v>5</v>
      </c>
      <c r="G852" s="8">
        <v>0</v>
      </c>
      <c r="H852" s="8">
        <v>0</v>
      </c>
      <c r="I852" s="15" t="s">
        <v>5</v>
      </c>
      <c r="J852" s="15" t="s">
        <v>5</v>
      </c>
      <c r="K852" s="8">
        <v>0</v>
      </c>
      <c r="L852" s="8">
        <v>0</v>
      </c>
      <c r="M852" s="10"/>
    </row>
    <row r="853" spans="1:13">
      <c r="A853" s="19">
        <v>848</v>
      </c>
      <c r="B853" s="13" t="s">
        <v>5</v>
      </c>
      <c r="C853" s="13" t="s">
        <v>5</v>
      </c>
      <c r="D853" s="13" t="s">
        <v>5</v>
      </c>
      <c r="E853" s="4" t="s">
        <v>5</v>
      </c>
      <c r="F853" s="4" t="s">
        <v>5</v>
      </c>
      <c r="G853" s="8">
        <v>0</v>
      </c>
      <c r="H853" s="8">
        <v>0</v>
      </c>
      <c r="I853" s="15" t="s">
        <v>5</v>
      </c>
      <c r="J853" s="15" t="s">
        <v>5</v>
      </c>
      <c r="K853" s="8">
        <v>0</v>
      </c>
      <c r="L853" s="8">
        <v>0</v>
      </c>
      <c r="M853" s="10"/>
    </row>
    <row r="854" spans="1:13">
      <c r="A854" s="19">
        <v>849</v>
      </c>
      <c r="B854" s="13" t="s">
        <v>5</v>
      </c>
      <c r="C854" s="13" t="s">
        <v>5</v>
      </c>
      <c r="D854" s="13" t="s">
        <v>5</v>
      </c>
      <c r="E854" s="4" t="s">
        <v>5</v>
      </c>
      <c r="F854" s="4" t="s">
        <v>5</v>
      </c>
      <c r="G854" s="8">
        <v>0</v>
      </c>
      <c r="H854" s="8">
        <v>0</v>
      </c>
      <c r="I854" s="15" t="s">
        <v>5</v>
      </c>
      <c r="J854" s="15" t="s">
        <v>5</v>
      </c>
      <c r="K854" s="8">
        <v>0</v>
      </c>
      <c r="L854" s="8">
        <v>0</v>
      </c>
      <c r="M854" s="10"/>
    </row>
    <row r="855" spans="1:13">
      <c r="A855" s="19">
        <v>850</v>
      </c>
      <c r="B855" s="13" t="s">
        <v>5</v>
      </c>
      <c r="C855" s="13" t="s">
        <v>5</v>
      </c>
      <c r="D855" s="13" t="s">
        <v>5</v>
      </c>
      <c r="E855" s="4" t="s">
        <v>5</v>
      </c>
      <c r="F855" s="4" t="s">
        <v>5</v>
      </c>
      <c r="G855" s="8">
        <v>0</v>
      </c>
      <c r="H855" s="8">
        <v>0</v>
      </c>
      <c r="I855" s="15" t="s">
        <v>5</v>
      </c>
      <c r="J855" s="15" t="s">
        <v>5</v>
      </c>
      <c r="K855" s="8">
        <v>0</v>
      </c>
      <c r="L855" s="8">
        <v>0</v>
      </c>
      <c r="M855" s="10"/>
    </row>
    <row r="856" spans="1:13">
      <c r="A856" s="19">
        <v>851</v>
      </c>
      <c r="B856" s="13" t="s">
        <v>5</v>
      </c>
      <c r="C856" s="13" t="s">
        <v>5</v>
      </c>
      <c r="D856" s="13" t="s">
        <v>5</v>
      </c>
      <c r="E856" s="4" t="s">
        <v>5</v>
      </c>
      <c r="F856" s="4" t="s">
        <v>5</v>
      </c>
      <c r="G856" s="8">
        <v>0</v>
      </c>
      <c r="H856" s="8">
        <v>0</v>
      </c>
      <c r="I856" s="15" t="s">
        <v>5</v>
      </c>
      <c r="J856" s="15" t="s">
        <v>5</v>
      </c>
      <c r="K856" s="8">
        <v>0</v>
      </c>
      <c r="L856" s="8">
        <v>0</v>
      </c>
      <c r="M856" s="10"/>
    </row>
    <row r="857" spans="1:13">
      <c r="A857" s="19">
        <v>852</v>
      </c>
      <c r="B857" s="13" t="s">
        <v>5</v>
      </c>
      <c r="C857" s="13" t="s">
        <v>5</v>
      </c>
      <c r="D857" s="13" t="s">
        <v>5</v>
      </c>
      <c r="E857" s="4" t="s">
        <v>5</v>
      </c>
      <c r="F857" s="4" t="s">
        <v>5</v>
      </c>
      <c r="G857" s="8">
        <v>0</v>
      </c>
      <c r="H857" s="8">
        <v>0</v>
      </c>
      <c r="I857" s="15" t="s">
        <v>5</v>
      </c>
      <c r="J857" s="15" t="s">
        <v>5</v>
      </c>
      <c r="K857" s="8">
        <v>0</v>
      </c>
      <c r="L857" s="8">
        <v>0</v>
      </c>
      <c r="M857" s="10"/>
    </row>
    <row r="858" spans="1:13">
      <c r="A858" s="19">
        <v>853</v>
      </c>
      <c r="B858" s="13" t="s">
        <v>5</v>
      </c>
      <c r="C858" s="13" t="s">
        <v>5</v>
      </c>
      <c r="D858" s="13" t="s">
        <v>5</v>
      </c>
      <c r="E858" s="4" t="s">
        <v>5</v>
      </c>
      <c r="F858" s="4" t="s">
        <v>5</v>
      </c>
      <c r="G858" s="8">
        <v>0</v>
      </c>
      <c r="H858" s="8">
        <v>0</v>
      </c>
      <c r="I858" s="15" t="s">
        <v>5</v>
      </c>
      <c r="J858" s="15" t="s">
        <v>5</v>
      </c>
      <c r="K858" s="8">
        <v>0</v>
      </c>
      <c r="L858" s="8">
        <v>0</v>
      </c>
      <c r="M858" s="10"/>
    </row>
    <row r="859" spans="1:13">
      <c r="A859" s="19">
        <v>854</v>
      </c>
      <c r="B859" s="13" t="s">
        <v>5</v>
      </c>
      <c r="C859" s="13" t="s">
        <v>5</v>
      </c>
      <c r="D859" s="13" t="s">
        <v>5</v>
      </c>
      <c r="E859" s="4" t="s">
        <v>5</v>
      </c>
      <c r="F859" s="4" t="s">
        <v>5</v>
      </c>
      <c r="G859" s="8">
        <v>0</v>
      </c>
      <c r="H859" s="8">
        <v>0</v>
      </c>
      <c r="I859" s="15" t="s">
        <v>5</v>
      </c>
      <c r="J859" s="15" t="s">
        <v>5</v>
      </c>
      <c r="K859" s="8">
        <v>0</v>
      </c>
      <c r="L859" s="8">
        <v>0</v>
      </c>
      <c r="M859" s="10"/>
    </row>
    <row r="860" spans="1:13">
      <c r="A860" s="19">
        <v>855</v>
      </c>
      <c r="B860" s="13" t="s">
        <v>5</v>
      </c>
      <c r="C860" s="13" t="s">
        <v>5</v>
      </c>
      <c r="D860" s="13" t="s">
        <v>5</v>
      </c>
      <c r="E860" s="4" t="s">
        <v>5</v>
      </c>
      <c r="F860" s="4" t="s">
        <v>5</v>
      </c>
      <c r="G860" s="8">
        <v>0</v>
      </c>
      <c r="H860" s="8">
        <v>0</v>
      </c>
      <c r="I860" s="15" t="s">
        <v>5</v>
      </c>
      <c r="J860" s="15" t="s">
        <v>5</v>
      </c>
      <c r="K860" s="8">
        <v>0</v>
      </c>
      <c r="L860" s="8">
        <v>0</v>
      </c>
      <c r="M860" s="10"/>
    </row>
    <row r="861" spans="1:13">
      <c r="A861" s="19">
        <v>856</v>
      </c>
      <c r="B861" s="13" t="s">
        <v>5</v>
      </c>
      <c r="C861" s="13" t="s">
        <v>5</v>
      </c>
      <c r="D861" s="13" t="s">
        <v>5</v>
      </c>
      <c r="E861" s="4" t="s">
        <v>5</v>
      </c>
      <c r="F861" s="4" t="s">
        <v>5</v>
      </c>
      <c r="G861" s="8">
        <v>0</v>
      </c>
      <c r="H861" s="8">
        <v>0</v>
      </c>
      <c r="I861" s="15" t="s">
        <v>5</v>
      </c>
      <c r="J861" s="15" t="s">
        <v>5</v>
      </c>
      <c r="K861" s="8">
        <v>0</v>
      </c>
      <c r="L861" s="8">
        <v>0</v>
      </c>
      <c r="M861" s="10"/>
    </row>
    <row r="862" spans="1:13">
      <c r="A862" s="19">
        <v>857</v>
      </c>
      <c r="B862" s="13" t="s">
        <v>5</v>
      </c>
      <c r="C862" s="13" t="s">
        <v>5</v>
      </c>
      <c r="D862" s="13" t="s">
        <v>5</v>
      </c>
      <c r="E862" s="4" t="s">
        <v>5</v>
      </c>
      <c r="F862" s="4" t="s">
        <v>5</v>
      </c>
      <c r="G862" s="8">
        <v>0</v>
      </c>
      <c r="H862" s="8">
        <v>0</v>
      </c>
      <c r="I862" s="15" t="s">
        <v>5</v>
      </c>
      <c r="J862" s="15" t="s">
        <v>5</v>
      </c>
      <c r="K862" s="8">
        <v>0</v>
      </c>
      <c r="L862" s="8">
        <v>0</v>
      </c>
      <c r="M862" s="10"/>
    </row>
    <row r="863" spans="1:13">
      <c r="A863" s="19">
        <v>858</v>
      </c>
      <c r="B863" s="13" t="s">
        <v>5</v>
      </c>
      <c r="C863" s="13" t="s">
        <v>5</v>
      </c>
      <c r="D863" s="13" t="s">
        <v>5</v>
      </c>
      <c r="E863" s="4" t="s">
        <v>5</v>
      </c>
      <c r="F863" s="4" t="s">
        <v>5</v>
      </c>
      <c r="G863" s="8">
        <v>0</v>
      </c>
      <c r="H863" s="8">
        <v>0</v>
      </c>
      <c r="I863" s="15" t="s">
        <v>5</v>
      </c>
      <c r="J863" s="15" t="s">
        <v>5</v>
      </c>
      <c r="K863" s="8">
        <v>0</v>
      </c>
      <c r="L863" s="8">
        <v>0</v>
      </c>
      <c r="M863" s="10"/>
    </row>
    <row r="864" spans="1:13">
      <c r="A864" s="19">
        <v>859</v>
      </c>
      <c r="B864" s="13" t="s">
        <v>5</v>
      </c>
      <c r="C864" s="13" t="s">
        <v>5</v>
      </c>
      <c r="D864" s="13" t="s">
        <v>5</v>
      </c>
      <c r="E864" s="4" t="s">
        <v>5</v>
      </c>
      <c r="F864" s="4" t="s">
        <v>5</v>
      </c>
      <c r="G864" s="8">
        <v>0</v>
      </c>
      <c r="H864" s="8">
        <v>0</v>
      </c>
      <c r="I864" s="15" t="s">
        <v>5</v>
      </c>
      <c r="J864" s="15" t="s">
        <v>5</v>
      </c>
      <c r="K864" s="8">
        <v>0</v>
      </c>
      <c r="L864" s="8">
        <v>0</v>
      </c>
      <c r="M864" s="10"/>
    </row>
    <row r="865" spans="1:13">
      <c r="A865" s="19">
        <v>860</v>
      </c>
      <c r="B865" s="13" t="s">
        <v>5</v>
      </c>
      <c r="C865" s="13" t="s">
        <v>5</v>
      </c>
      <c r="D865" s="13" t="s">
        <v>5</v>
      </c>
      <c r="E865" s="4" t="s">
        <v>5</v>
      </c>
      <c r="F865" s="4" t="s">
        <v>5</v>
      </c>
      <c r="G865" s="8">
        <v>0</v>
      </c>
      <c r="H865" s="8">
        <v>0</v>
      </c>
      <c r="I865" s="15" t="s">
        <v>5</v>
      </c>
      <c r="J865" s="15" t="s">
        <v>5</v>
      </c>
      <c r="K865" s="8">
        <v>0</v>
      </c>
      <c r="L865" s="8">
        <v>0</v>
      </c>
      <c r="M865" s="10"/>
    </row>
    <row r="866" spans="1:13">
      <c r="A866" s="19">
        <v>861</v>
      </c>
      <c r="B866" s="13" t="s">
        <v>5</v>
      </c>
      <c r="C866" s="13" t="s">
        <v>5</v>
      </c>
      <c r="D866" s="13" t="s">
        <v>5</v>
      </c>
      <c r="E866" s="4" t="s">
        <v>5</v>
      </c>
      <c r="F866" s="4" t="s">
        <v>5</v>
      </c>
      <c r="G866" s="8">
        <v>0</v>
      </c>
      <c r="H866" s="8">
        <v>0</v>
      </c>
      <c r="I866" s="15" t="s">
        <v>5</v>
      </c>
      <c r="J866" s="15" t="s">
        <v>5</v>
      </c>
      <c r="K866" s="8">
        <v>0</v>
      </c>
      <c r="L866" s="8">
        <v>0</v>
      </c>
      <c r="M866" s="10"/>
    </row>
    <row r="867" spans="1:13">
      <c r="A867" s="19">
        <v>862</v>
      </c>
      <c r="B867" s="13" t="s">
        <v>5</v>
      </c>
      <c r="C867" s="13" t="s">
        <v>5</v>
      </c>
      <c r="D867" s="13" t="s">
        <v>5</v>
      </c>
      <c r="E867" s="4" t="s">
        <v>5</v>
      </c>
      <c r="F867" s="4" t="s">
        <v>5</v>
      </c>
      <c r="G867" s="8">
        <v>0</v>
      </c>
      <c r="H867" s="8">
        <v>0</v>
      </c>
      <c r="I867" s="15" t="s">
        <v>5</v>
      </c>
      <c r="J867" s="15" t="s">
        <v>5</v>
      </c>
      <c r="K867" s="8">
        <v>0</v>
      </c>
      <c r="L867" s="8">
        <v>0</v>
      </c>
      <c r="M867" s="10"/>
    </row>
    <row r="868" spans="1:13">
      <c r="A868" s="19">
        <v>863</v>
      </c>
      <c r="B868" s="13" t="s">
        <v>5</v>
      </c>
      <c r="C868" s="13" t="s">
        <v>5</v>
      </c>
      <c r="D868" s="13" t="s">
        <v>5</v>
      </c>
      <c r="E868" s="4" t="s">
        <v>5</v>
      </c>
      <c r="F868" s="4" t="s">
        <v>5</v>
      </c>
      <c r="G868" s="8">
        <v>0</v>
      </c>
      <c r="H868" s="8">
        <v>0</v>
      </c>
      <c r="I868" s="15" t="s">
        <v>5</v>
      </c>
      <c r="J868" s="15" t="s">
        <v>5</v>
      </c>
      <c r="K868" s="8">
        <v>0</v>
      </c>
      <c r="L868" s="8">
        <v>0</v>
      </c>
      <c r="M868" s="10"/>
    </row>
    <row r="869" spans="1:13">
      <c r="A869" s="19">
        <v>864</v>
      </c>
      <c r="B869" s="13" t="s">
        <v>5</v>
      </c>
      <c r="C869" s="13" t="s">
        <v>5</v>
      </c>
      <c r="D869" s="13" t="s">
        <v>5</v>
      </c>
      <c r="E869" s="4" t="s">
        <v>5</v>
      </c>
      <c r="F869" s="4" t="s">
        <v>5</v>
      </c>
      <c r="G869" s="8">
        <v>0</v>
      </c>
      <c r="H869" s="8">
        <v>0</v>
      </c>
      <c r="I869" s="15" t="s">
        <v>5</v>
      </c>
      <c r="J869" s="15" t="s">
        <v>5</v>
      </c>
      <c r="K869" s="8">
        <v>0</v>
      </c>
      <c r="L869" s="8">
        <v>0</v>
      </c>
      <c r="M869" s="10"/>
    </row>
    <row r="870" spans="1:13">
      <c r="A870" s="19">
        <v>865</v>
      </c>
      <c r="B870" s="13" t="s">
        <v>5</v>
      </c>
      <c r="C870" s="13" t="s">
        <v>5</v>
      </c>
      <c r="D870" s="13" t="s">
        <v>5</v>
      </c>
      <c r="E870" s="4" t="s">
        <v>5</v>
      </c>
      <c r="F870" s="4" t="s">
        <v>5</v>
      </c>
      <c r="G870" s="8">
        <v>0</v>
      </c>
      <c r="H870" s="8">
        <v>0</v>
      </c>
      <c r="I870" s="15" t="s">
        <v>5</v>
      </c>
      <c r="J870" s="15" t="s">
        <v>5</v>
      </c>
      <c r="K870" s="8">
        <v>0</v>
      </c>
      <c r="L870" s="8">
        <v>0</v>
      </c>
      <c r="M870" s="10"/>
    </row>
    <row r="871" spans="1:13">
      <c r="A871" s="19">
        <v>866</v>
      </c>
      <c r="B871" s="13" t="s">
        <v>5</v>
      </c>
      <c r="C871" s="13" t="s">
        <v>5</v>
      </c>
      <c r="D871" s="13" t="s">
        <v>5</v>
      </c>
      <c r="E871" s="4" t="s">
        <v>5</v>
      </c>
      <c r="F871" s="4" t="s">
        <v>5</v>
      </c>
      <c r="G871" s="8">
        <v>0</v>
      </c>
      <c r="H871" s="8">
        <v>0</v>
      </c>
      <c r="I871" s="15" t="s">
        <v>5</v>
      </c>
      <c r="J871" s="15" t="s">
        <v>5</v>
      </c>
      <c r="K871" s="8">
        <v>0</v>
      </c>
      <c r="L871" s="8">
        <v>0</v>
      </c>
      <c r="M871" s="10"/>
    </row>
    <row r="872" spans="1:13">
      <c r="A872" s="19">
        <v>867</v>
      </c>
      <c r="B872" s="13" t="s">
        <v>5</v>
      </c>
      <c r="C872" s="13" t="s">
        <v>5</v>
      </c>
      <c r="D872" s="13" t="s">
        <v>5</v>
      </c>
      <c r="E872" s="4" t="s">
        <v>5</v>
      </c>
      <c r="F872" s="4" t="s">
        <v>5</v>
      </c>
      <c r="G872" s="8">
        <v>0</v>
      </c>
      <c r="H872" s="8">
        <v>0</v>
      </c>
      <c r="I872" s="15" t="s">
        <v>5</v>
      </c>
      <c r="J872" s="15" t="s">
        <v>5</v>
      </c>
      <c r="K872" s="8">
        <v>0</v>
      </c>
      <c r="L872" s="8">
        <v>0</v>
      </c>
      <c r="M872" s="10"/>
    </row>
    <row r="873" spans="1:13">
      <c r="A873" s="19">
        <v>868</v>
      </c>
      <c r="B873" s="13" t="s">
        <v>5</v>
      </c>
      <c r="C873" s="13" t="s">
        <v>5</v>
      </c>
      <c r="D873" s="13" t="s">
        <v>5</v>
      </c>
      <c r="E873" s="4" t="s">
        <v>5</v>
      </c>
      <c r="F873" s="4" t="s">
        <v>5</v>
      </c>
      <c r="G873" s="8">
        <v>0</v>
      </c>
      <c r="H873" s="8">
        <v>0</v>
      </c>
      <c r="I873" s="15" t="s">
        <v>5</v>
      </c>
      <c r="J873" s="15" t="s">
        <v>5</v>
      </c>
      <c r="K873" s="8">
        <v>0</v>
      </c>
      <c r="L873" s="8">
        <v>0</v>
      </c>
      <c r="M873" s="10"/>
    </row>
    <row r="874" spans="1:13">
      <c r="A874" s="19">
        <v>869</v>
      </c>
      <c r="B874" s="13" t="s">
        <v>5</v>
      </c>
      <c r="C874" s="13" t="s">
        <v>5</v>
      </c>
      <c r="D874" s="13" t="s">
        <v>5</v>
      </c>
      <c r="E874" s="4" t="s">
        <v>5</v>
      </c>
      <c r="F874" s="4" t="s">
        <v>5</v>
      </c>
      <c r="G874" s="8">
        <v>0</v>
      </c>
      <c r="H874" s="8">
        <v>0</v>
      </c>
      <c r="I874" s="15" t="s">
        <v>5</v>
      </c>
      <c r="J874" s="15" t="s">
        <v>5</v>
      </c>
      <c r="K874" s="8">
        <v>0</v>
      </c>
      <c r="L874" s="8">
        <v>0</v>
      </c>
      <c r="M874" s="10"/>
    </row>
    <row r="875" spans="1:13">
      <c r="A875" s="19">
        <v>870</v>
      </c>
      <c r="B875" s="13" t="s">
        <v>5</v>
      </c>
      <c r="C875" s="13" t="s">
        <v>5</v>
      </c>
      <c r="D875" s="13" t="s">
        <v>5</v>
      </c>
      <c r="E875" s="4" t="s">
        <v>5</v>
      </c>
      <c r="F875" s="4" t="s">
        <v>5</v>
      </c>
      <c r="G875" s="8">
        <v>0</v>
      </c>
      <c r="H875" s="8">
        <v>0</v>
      </c>
      <c r="I875" s="15" t="s">
        <v>5</v>
      </c>
      <c r="J875" s="15" t="s">
        <v>5</v>
      </c>
      <c r="K875" s="8">
        <v>0</v>
      </c>
      <c r="L875" s="8">
        <v>0</v>
      </c>
      <c r="M875" s="10"/>
    </row>
    <row r="876" spans="1:13">
      <c r="A876" s="19">
        <v>871</v>
      </c>
      <c r="B876" s="13" t="s">
        <v>5</v>
      </c>
      <c r="C876" s="13" t="s">
        <v>5</v>
      </c>
      <c r="D876" s="13" t="s">
        <v>5</v>
      </c>
      <c r="E876" s="4" t="s">
        <v>5</v>
      </c>
      <c r="F876" s="4" t="s">
        <v>5</v>
      </c>
      <c r="G876" s="8">
        <v>0</v>
      </c>
      <c r="H876" s="8">
        <v>0</v>
      </c>
      <c r="I876" s="15" t="s">
        <v>5</v>
      </c>
      <c r="J876" s="15" t="s">
        <v>5</v>
      </c>
      <c r="K876" s="8">
        <v>0</v>
      </c>
      <c r="L876" s="8">
        <v>0</v>
      </c>
      <c r="M876" s="10"/>
    </row>
    <row r="877" spans="1:13">
      <c r="A877" s="19">
        <v>872</v>
      </c>
      <c r="B877" s="13" t="s">
        <v>5</v>
      </c>
      <c r="C877" s="13" t="s">
        <v>5</v>
      </c>
      <c r="D877" s="13" t="s">
        <v>5</v>
      </c>
      <c r="E877" s="4" t="s">
        <v>5</v>
      </c>
      <c r="F877" s="4" t="s">
        <v>5</v>
      </c>
      <c r="G877" s="8">
        <v>0</v>
      </c>
      <c r="H877" s="8">
        <v>0</v>
      </c>
      <c r="I877" s="15" t="s">
        <v>5</v>
      </c>
      <c r="J877" s="15" t="s">
        <v>5</v>
      </c>
      <c r="K877" s="8">
        <v>0</v>
      </c>
      <c r="L877" s="8">
        <v>0</v>
      </c>
      <c r="M877" s="10"/>
    </row>
    <row r="878" spans="1:13">
      <c r="A878" s="19">
        <v>873</v>
      </c>
      <c r="B878" s="13" t="s">
        <v>5</v>
      </c>
      <c r="C878" s="13" t="s">
        <v>5</v>
      </c>
      <c r="D878" s="13" t="s">
        <v>5</v>
      </c>
      <c r="E878" s="4" t="s">
        <v>5</v>
      </c>
      <c r="F878" s="4" t="s">
        <v>5</v>
      </c>
      <c r="G878" s="8">
        <v>0</v>
      </c>
      <c r="H878" s="8">
        <v>0</v>
      </c>
      <c r="I878" s="15" t="s">
        <v>5</v>
      </c>
      <c r="J878" s="15" t="s">
        <v>5</v>
      </c>
      <c r="K878" s="8">
        <v>0</v>
      </c>
      <c r="L878" s="8">
        <v>0</v>
      </c>
      <c r="M878" s="10"/>
    </row>
    <row r="879" spans="1:13">
      <c r="A879" s="19">
        <v>874</v>
      </c>
      <c r="B879" s="13" t="s">
        <v>5</v>
      </c>
      <c r="C879" s="13" t="s">
        <v>5</v>
      </c>
      <c r="D879" s="13" t="s">
        <v>5</v>
      </c>
      <c r="E879" s="4" t="s">
        <v>5</v>
      </c>
      <c r="F879" s="4" t="s">
        <v>5</v>
      </c>
      <c r="G879" s="8">
        <v>0</v>
      </c>
      <c r="H879" s="8">
        <v>0</v>
      </c>
      <c r="I879" s="15" t="s">
        <v>5</v>
      </c>
      <c r="J879" s="15" t="s">
        <v>5</v>
      </c>
      <c r="K879" s="8">
        <v>0</v>
      </c>
      <c r="L879" s="8">
        <v>0</v>
      </c>
      <c r="M879" s="10"/>
    </row>
    <row r="880" spans="1:13">
      <c r="A880" s="19">
        <v>875</v>
      </c>
      <c r="B880" s="13" t="s">
        <v>5</v>
      </c>
      <c r="C880" s="13" t="s">
        <v>5</v>
      </c>
      <c r="D880" s="13" t="s">
        <v>5</v>
      </c>
      <c r="E880" s="4" t="s">
        <v>5</v>
      </c>
      <c r="F880" s="4" t="s">
        <v>5</v>
      </c>
      <c r="G880" s="8">
        <v>0</v>
      </c>
      <c r="H880" s="8">
        <v>0</v>
      </c>
      <c r="I880" s="15" t="s">
        <v>5</v>
      </c>
      <c r="J880" s="15" t="s">
        <v>5</v>
      </c>
      <c r="K880" s="8">
        <v>0</v>
      </c>
      <c r="L880" s="8">
        <v>0</v>
      </c>
      <c r="M880" s="10"/>
    </row>
    <row r="881" spans="1:13">
      <c r="A881" s="19">
        <v>876</v>
      </c>
      <c r="B881" s="13" t="s">
        <v>5</v>
      </c>
      <c r="C881" s="13" t="s">
        <v>5</v>
      </c>
      <c r="D881" s="13" t="s">
        <v>5</v>
      </c>
      <c r="E881" s="4" t="s">
        <v>5</v>
      </c>
      <c r="F881" s="4" t="s">
        <v>5</v>
      </c>
      <c r="G881" s="8">
        <v>0</v>
      </c>
      <c r="H881" s="8">
        <v>0</v>
      </c>
      <c r="I881" s="15" t="s">
        <v>5</v>
      </c>
      <c r="J881" s="15" t="s">
        <v>5</v>
      </c>
      <c r="K881" s="8">
        <v>0</v>
      </c>
      <c r="L881" s="8">
        <v>0</v>
      </c>
      <c r="M881" s="10"/>
    </row>
    <row r="882" spans="1:13">
      <c r="A882" s="19">
        <v>877</v>
      </c>
      <c r="B882" s="13" t="s">
        <v>5</v>
      </c>
      <c r="C882" s="13" t="s">
        <v>5</v>
      </c>
      <c r="D882" s="13" t="s">
        <v>5</v>
      </c>
      <c r="E882" s="4" t="s">
        <v>5</v>
      </c>
      <c r="F882" s="4" t="s">
        <v>5</v>
      </c>
      <c r="G882" s="8">
        <v>0</v>
      </c>
      <c r="H882" s="8">
        <v>0</v>
      </c>
      <c r="I882" s="15" t="s">
        <v>5</v>
      </c>
      <c r="J882" s="15" t="s">
        <v>5</v>
      </c>
      <c r="K882" s="8">
        <v>0</v>
      </c>
      <c r="L882" s="8">
        <v>0</v>
      </c>
      <c r="M882" s="10"/>
    </row>
    <row r="883" spans="1:13">
      <c r="A883" s="19">
        <v>878</v>
      </c>
      <c r="B883" s="13" t="s">
        <v>5</v>
      </c>
      <c r="C883" s="13" t="s">
        <v>5</v>
      </c>
      <c r="D883" s="13" t="s">
        <v>5</v>
      </c>
      <c r="E883" s="4" t="s">
        <v>5</v>
      </c>
      <c r="F883" s="4" t="s">
        <v>5</v>
      </c>
      <c r="G883" s="8">
        <v>0</v>
      </c>
      <c r="H883" s="8">
        <v>0</v>
      </c>
      <c r="I883" s="15" t="s">
        <v>5</v>
      </c>
      <c r="J883" s="15" t="s">
        <v>5</v>
      </c>
      <c r="K883" s="8">
        <v>0</v>
      </c>
      <c r="L883" s="8">
        <v>0</v>
      </c>
      <c r="M883" s="10"/>
    </row>
    <row r="884" spans="1:13">
      <c r="A884" s="19">
        <v>879</v>
      </c>
      <c r="B884" s="13" t="s">
        <v>5</v>
      </c>
      <c r="C884" s="13" t="s">
        <v>5</v>
      </c>
      <c r="D884" s="13" t="s">
        <v>5</v>
      </c>
      <c r="E884" s="4" t="s">
        <v>5</v>
      </c>
      <c r="F884" s="4" t="s">
        <v>5</v>
      </c>
      <c r="G884" s="8">
        <v>0</v>
      </c>
      <c r="H884" s="8">
        <v>0</v>
      </c>
      <c r="I884" s="15" t="s">
        <v>5</v>
      </c>
      <c r="J884" s="15" t="s">
        <v>5</v>
      </c>
      <c r="K884" s="8">
        <v>0</v>
      </c>
      <c r="L884" s="8">
        <v>0</v>
      </c>
      <c r="M884" s="10"/>
    </row>
    <row r="885" spans="1:13">
      <c r="A885" s="19">
        <v>880</v>
      </c>
      <c r="B885" s="13" t="s">
        <v>5</v>
      </c>
      <c r="C885" s="13" t="s">
        <v>5</v>
      </c>
      <c r="D885" s="13" t="s">
        <v>5</v>
      </c>
      <c r="E885" s="4" t="s">
        <v>5</v>
      </c>
      <c r="F885" s="4" t="s">
        <v>5</v>
      </c>
      <c r="G885" s="8">
        <v>0</v>
      </c>
      <c r="H885" s="8">
        <v>0</v>
      </c>
      <c r="I885" s="15" t="s">
        <v>5</v>
      </c>
      <c r="J885" s="15" t="s">
        <v>5</v>
      </c>
      <c r="K885" s="8">
        <v>0</v>
      </c>
      <c r="L885" s="8">
        <v>0</v>
      </c>
      <c r="M885" s="10"/>
    </row>
    <row r="886" spans="1:13">
      <c r="A886" s="19">
        <v>881</v>
      </c>
      <c r="B886" s="13" t="s">
        <v>5</v>
      </c>
      <c r="C886" s="13" t="s">
        <v>5</v>
      </c>
      <c r="D886" s="13" t="s">
        <v>5</v>
      </c>
      <c r="E886" s="4" t="s">
        <v>5</v>
      </c>
      <c r="F886" s="4" t="s">
        <v>5</v>
      </c>
      <c r="G886" s="8">
        <v>0</v>
      </c>
      <c r="H886" s="8">
        <v>0</v>
      </c>
      <c r="I886" s="15" t="s">
        <v>5</v>
      </c>
      <c r="J886" s="15" t="s">
        <v>5</v>
      </c>
      <c r="K886" s="8">
        <v>0</v>
      </c>
      <c r="L886" s="8">
        <v>0</v>
      </c>
      <c r="M886" s="10"/>
    </row>
    <row r="887" spans="1:13">
      <c r="A887" s="19">
        <v>882</v>
      </c>
      <c r="B887" s="13" t="s">
        <v>5</v>
      </c>
      <c r="C887" s="13" t="s">
        <v>5</v>
      </c>
      <c r="D887" s="13" t="s">
        <v>5</v>
      </c>
      <c r="E887" s="4" t="s">
        <v>5</v>
      </c>
      <c r="F887" s="4" t="s">
        <v>5</v>
      </c>
      <c r="G887" s="8">
        <v>0</v>
      </c>
      <c r="H887" s="8">
        <v>0</v>
      </c>
      <c r="I887" s="15" t="s">
        <v>5</v>
      </c>
      <c r="J887" s="15" t="s">
        <v>5</v>
      </c>
      <c r="K887" s="8">
        <v>0</v>
      </c>
      <c r="L887" s="8">
        <v>0</v>
      </c>
      <c r="M887" s="10"/>
    </row>
    <row r="888" spans="1:13">
      <c r="A888" s="19">
        <v>883</v>
      </c>
      <c r="B888" s="13" t="s">
        <v>5</v>
      </c>
      <c r="C888" s="13" t="s">
        <v>5</v>
      </c>
      <c r="D888" s="13" t="s">
        <v>5</v>
      </c>
      <c r="E888" s="4" t="s">
        <v>5</v>
      </c>
      <c r="F888" s="4" t="s">
        <v>5</v>
      </c>
      <c r="G888" s="8">
        <v>0</v>
      </c>
      <c r="H888" s="8">
        <v>0</v>
      </c>
      <c r="I888" s="15" t="s">
        <v>5</v>
      </c>
      <c r="J888" s="15" t="s">
        <v>5</v>
      </c>
      <c r="K888" s="8">
        <v>0</v>
      </c>
      <c r="L888" s="8">
        <v>0</v>
      </c>
      <c r="M888" s="10"/>
    </row>
    <row r="889" spans="1:13">
      <c r="A889" s="19">
        <v>884</v>
      </c>
      <c r="B889" s="13" t="s">
        <v>5</v>
      </c>
      <c r="C889" s="13" t="s">
        <v>5</v>
      </c>
      <c r="D889" s="13" t="s">
        <v>5</v>
      </c>
      <c r="E889" s="4" t="s">
        <v>5</v>
      </c>
      <c r="F889" s="4" t="s">
        <v>5</v>
      </c>
      <c r="G889" s="8">
        <v>0</v>
      </c>
      <c r="H889" s="8">
        <v>0</v>
      </c>
      <c r="I889" s="15" t="s">
        <v>5</v>
      </c>
      <c r="J889" s="15" t="s">
        <v>5</v>
      </c>
      <c r="K889" s="8">
        <v>0</v>
      </c>
      <c r="L889" s="8">
        <v>0</v>
      </c>
      <c r="M889" s="10"/>
    </row>
    <row r="890" spans="1:13">
      <c r="A890" s="19">
        <v>885</v>
      </c>
      <c r="B890" s="13" t="s">
        <v>5</v>
      </c>
      <c r="C890" s="13" t="s">
        <v>5</v>
      </c>
      <c r="D890" s="13" t="s">
        <v>5</v>
      </c>
      <c r="E890" s="4" t="s">
        <v>5</v>
      </c>
      <c r="F890" s="4" t="s">
        <v>5</v>
      </c>
      <c r="G890" s="8">
        <v>0</v>
      </c>
      <c r="H890" s="8">
        <v>0</v>
      </c>
      <c r="I890" s="15" t="s">
        <v>5</v>
      </c>
      <c r="J890" s="15" t="s">
        <v>5</v>
      </c>
      <c r="K890" s="8">
        <v>0</v>
      </c>
      <c r="L890" s="8">
        <v>0</v>
      </c>
      <c r="M890" s="10"/>
    </row>
    <row r="891" spans="1:13">
      <c r="A891" s="19">
        <v>886</v>
      </c>
      <c r="B891" s="13" t="s">
        <v>5</v>
      </c>
      <c r="C891" s="13" t="s">
        <v>5</v>
      </c>
      <c r="D891" s="13" t="s">
        <v>5</v>
      </c>
      <c r="E891" s="4" t="s">
        <v>5</v>
      </c>
      <c r="F891" s="4" t="s">
        <v>5</v>
      </c>
      <c r="G891" s="8">
        <v>0</v>
      </c>
      <c r="H891" s="8">
        <v>0</v>
      </c>
      <c r="I891" s="15" t="s">
        <v>5</v>
      </c>
      <c r="J891" s="15" t="s">
        <v>5</v>
      </c>
      <c r="K891" s="8">
        <v>0</v>
      </c>
      <c r="L891" s="8">
        <v>0</v>
      </c>
      <c r="M891" s="10"/>
    </row>
    <row r="892" spans="1:13">
      <c r="A892" s="19">
        <v>887</v>
      </c>
      <c r="B892" s="13" t="s">
        <v>5</v>
      </c>
      <c r="C892" s="13" t="s">
        <v>5</v>
      </c>
      <c r="D892" s="13" t="s">
        <v>5</v>
      </c>
      <c r="E892" s="4" t="s">
        <v>5</v>
      </c>
      <c r="F892" s="4" t="s">
        <v>5</v>
      </c>
      <c r="G892" s="8">
        <v>0</v>
      </c>
      <c r="H892" s="8">
        <v>0</v>
      </c>
      <c r="I892" s="15" t="s">
        <v>5</v>
      </c>
      <c r="J892" s="15" t="s">
        <v>5</v>
      </c>
      <c r="K892" s="8">
        <v>0</v>
      </c>
      <c r="L892" s="8">
        <v>0</v>
      </c>
      <c r="M892" s="10"/>
    </row>
    <row r="893" spans="1:13">
      <c r="A893" s="19">
        <v>888</v>
      </c>
      <c r="B893" s="13" t="s">
        <v>5</v>
      </c>
      <c r="C893" s="13" t="s">
        <v>5</v>
      </c>
      <c r="D893" s="13" t="s">
        <v>5</v>
      </c>
      <c r="E893" s="4" t="s">
        <v>5</v>
      </c>
      <c r="F893" s="4" t="s">
        <v>5</v>
      </c>
      <c r="G893" s="8">
        <v>0</v>
      </c>
      <c r="H893" s="8">
        <v>0</v>
      </c>
      <c r="I893" s="15" t="s">
        <v>5</v>
      </c>
      <c r="J893" s="15" t="s">
        <v>5</v>
      </c>
      <c r="K893" s="8">
        <v>0</v>
      </c>
      <c r="L893" s="8">
        <v>0</v>
      </c>
      <c r="M893" s="10"/>
    </row>
    <row r="894" spans="1:13">
      <c r="A894" s="19">
        <v>889</v>
      </c>
      <c r="B894" s="13" t="s">
        <v>5</v>
      </c>
      <c r="C894" s="13" t="s">
        <v>5</v>
      </c>
      <c r="D894" s="13" t="s">
        <v>5</v>
      </c>
      <c r="E894" s="4" t="s">
        <v>5</v>
      </c>
      <c r="F894" s="4" t="s">
        <v>5</v>
      </c>
      <c r="G894" s="8">
        <v>0</v>
      </c>
      <c r="H894" s="8">
        <v>0</v>
      </c>
      <c r="I894" s="15" t="s">
        <v>5</v>
      </c>
      <c r="J894" s="15" t="s">
        <v>5</v>
      </c>
      <c r="K894" s="8">
        <v>0</v>
      </c>
      <c r="L894" s="8">
        <v>0</v>
      </c>
      <c r="M894" s="10"/>
    </row>
    <row r="895" spans="1:13">
      <c r="A895" s="19">
        <v>890</v>
      </c>
      <c r="B895" s="13" t="s">
        <v>5</v>
      </c>
      <c r="C895" s="13" t="s">
        <v>5</v>
      </c>
      <c r="D895" s="13" t="s">
        <v>5</v>
      </c>
      <c r="E895" s="4" t="s">
        <v>5</v>
      </c>
      <c r="F895" s="4" t="s">
        <v>5</v>
      </c>
      <c r="G895" s="8">
        <v>0</v>
      </c>
      <c r="H895" s="8">
        <v>0</v>
      </c>
      <c r="I895" s="15" t="s">
        <v>5</v>
      </c>
      <c r="J895" s="15" t="s">
        <v>5</v>
      </c>
      <c r="K895" s="8">
        <v>0</v>
      </c>
      <c r="L895" s="8">
        <v>0</v>
      </c>
      <c r="M895" s="10"/>
    </row>
    <row r="896" spans="1:13">
      <c r="A896" s="19">
        <v>891</v>
      </c>
      <c r="B896" s="13" t="s">
        <v>5</v>
      </c>
      <c r="C896" s="13" t="s">
        <v>5</v>
      </c>
      <c r="D896" s="13" t="s">
        <v>5</v>
      </c>
      <c r="E896" s="4" t="s">
        <v>5</v>
      </c>
      <c r="F896" s="4" t="s">
        <v>5</v>
      </c>
      <c r="G896" s="8">
        <v>0</v>
      </c>
      <c r="H896" s="8">
        <v>0</v>
      </c>
      <c r="I896" s="15" t="s">
        <v>5</v>
      </c>
      <c r="J896" s="15" t="s">
        <v>5</v>
      </c>
      <c r="K896" s="8">
        <v>0</v>
      </c>
      <c r="L896" s="8">
        <v>0</v>
      </c>
      <c r="M896" s="10"/>
    </row>
    <row r="897" spans="1:13">
      <c r="A897" s="19">
        <v>892</v>
      </c>
      <c r="B897" s="13" t="s">
        <v>5</v>
      </c>
      <c r="C897" s="13" t="s">
        <v>5</v>
      </c>
      <c r="D897" s="13" t="s">
        <v>5</v>
      </c>
      <c r="E897" s="4" t="s">
        <v>5</v>
      </c>
      <c r="F897" s="4" t="s">
        <v>5</v>
      </c>
      <c r="G897" s="8">
        <v>0</v>
      </c>
      <c r="H897" s="8">
        <v>0</v>
      </c>
      <c r="I897" s="15" t="s">
        <v>5</v>
      </c>
      <c r="J897" s="15" t="s">
        <v>5</v>
      </c>
      <c r="K897" s="8">
        <v>0</v>
      </c>
      <c r="L897" s="8">
        <v>0</v>
      </c>
      <c r="M897" s="10"/>
    </row>
    <row r="898" spans="1:13">
      <c r="A898" s="19">
        <v>893</v>
      </c>
      <c r="B898" s="13" t="s">
        <v>5</v>
      </c>
      <c r="C898" s="13" t="s">
        <v>5</v>
      </c>
      <c r="D898" s="13" t="s">
        <v>5</v>
      </c>
      <c r="E898" s="4" t="s">
        <v>5</v>
      </c>
      <c r="F898" s="4" t="s">
        <v>5</v>
      </c>
      <c r="G898" s="8">
        <v>0</v>
      </c>
      <c r="H898" s="8">
        <v>0</v>
      </c>
      <c r="I898" s="15" t="s">
        <v>5</v>
      </c>
      <c r="J898" s="15" t="s">
        <v>5</v>
      </c>
      <c r="K898" s="8">
        <v>0</v>
      </c>
      <c r="L898" s="8">
        <v>0</v>
      </c>
      <c r="M898" s="10"/>
    </row>
    <row r="899" spans="1:13">
      <c r="A899" s="19">
        <v>894</v>
      </c>
      <c r="B899" s="13" t="s">
        <v>5</v>
      </c>
      <c r="C899" s="13" t="s">
        <v>5</v>
      </c>
      <c r="D899" s="13" t="s">
        <v>5</v>
      </c>
      <c r="E899" s="4" t="s">
        <v>5</v>
      </c>
      <c r="F899" s="4" t="s">
        <v>5</v>
      </c>
      <c r="G899" s="8">
        <v>0</v>
      </c>
      <c r="H899" s="8">
        <v>0</v>
      </c>
      <c r="I899" s="15" t="s">
        <v>5</v>
      </c>
      <c r="J899" s="15" t="s">
        <v>5</v>
      </c>
      <c r="K899" s="8">
        <v>0</v>
      </c>
      <c r="L899" s="8">
        <v>0</v>
      </c>
      <c r="M899" s="10"/>
    </row>
    <row r="900" spans="1:13">
      <c r="A900" s="19">
        <v>895</v>
      </c>
      <c r="B900" s="13" t="s">
        <v>5</v>
      </c>
      <c r="C900" s="13" t="s">
        <v>5</v>
      </c>
      <c r="D900" s="13" t="s">
        <v>5</v>
      </c>
      <c r="E900" s="4" t="s">
        <v>5</v>
      </c>
      <c r="F900" s="4" t="s">
        <v>5</v>
      </c>
      <c r="G900" s="8">
        <v>0</v>
      </c>
      <c r="H900" s="8">
        <v>0</v>
      </c>
      <c r="I900" s="15" t="s">
        <v>5</v>
      </c>
      <c r="J900" s="15" t="s">
        <v>5</v>
      </c>
      <c r="K900" s="8">
        <v>0</v>
      </c>
      <c r="L900" s="8">
        <v>0</v>
      </c>
      <c r="M900" s="10"/>
    </row>
    <row r="901" spans="1:13">
      <c r="A901" s="19">
        <v>896</v>
      </c>
      <c r="B901" s="13" t="s">
        <v>5</v>
      </c>
      <c r="C901" s="13" t="s">
        <v>5</v>
      </c>
      <c r="D901" s="13" t="s">
        <v>5</v>
      </c>
      <c r="E901" s="4" t="s">
        <v>5</v>
      </c>
      <c r="F901" s="4" t="s">
        <v>5</v>
      </c>
      <c r="G901" s="8">
        <v>0</v>
      </c>
      <c r="H901" s="8">
        <v>0</v>
      </c>
      <c r="I901" s="15" t="s">
        <v>5</v>
      </c>
      <c r="J901" s="15" t="s">
        <v>5</v>
      </c>
      <c r="K901" s="8">
        <v>0</v>
      </c>
      <c r="L901" s="8">
        <v>0</v>
      </c>
      <c r="M901" s="10"/>
    </row>
    <row r="902" spans="1:13">
      <c r="A902" s="19">
        <v>897</v>
      </c>
      <c r="B902" s="13" t="s">
        <v>5</v>
      </c>
      <c r="C902" s="13" t="s">
        <v>5</v>
      </c>
      <c r="D902" s="13" t="s">
        <v>5</v>
      </c>
      <c r="E902" s="4" t="s">
        <v>5</v>
      </c>
      <c r="F902" s="4" t="s">
        <v>5</v>
      </c>
      <c r="G902" s="8">
        <v>0</v>
      </c>
      <c r="H902" s="8">
        <v>0</v>
      </c>
      <c r="I902" s="15" t="s">
        <v>5</v>
      </c>
      <c r="J902" s="15" t="s">
        <v>5</v>
      </c>
      <c r="K902" s="8">
        <v>0</v>
      </c>
      <c r="L902" s="8">
        <v>0</v>
      </c>
      <c r="M902" s="10"/>
    </row>
    <row r="903" spans="1:13">
      <c r="A903" s="19">
        <v>898</v>
      </c>
      <c r="B903" s="13" t="s">
        <v>5</v>
      </c>
      <c r="C903" s="13" t="s">
        <v>5</v>
      </c>
      <c r="D903" s="13" t="s">
        <v>5</v>
      </c>
      <c r="E903" s="4" t="s">
        <v>5</v>
      </c>
      <c r="F903" s="4" t="s">
        <v>5</v>
      </c>
      <c r="G903" s="8">
        <v>0</v>
      </c>
      <c r="H903" s="8">
        <v>0</v>
      </c>
      <c r="I903" s="15" t="s">
        <v>5</v>
      </c>
      <c r="J903" s="15" t="s">
        <v>5</v>
      </c>
      <c r="K903" s="8">
        <v>0</v>
      </c>
      <c r="L903" s="8">
        <v>0</v>
      </c>
      <c r="M903" s="10"/>
    </row>
    <row r="904" spans="1:13">
      <c r="A904" s="19">
        <v>899</v>
      </c>
      <c r="B904" s="13" t="s">
        <v>5</v>
      </c>
      <c r="C904" s="13" t="s">
        <v>5</v>
      </c>
      <c r="D904" s="13" t="s">
        <v>5</v>
      </c>
      <c r="E904" s="4" t="s">
        <v>5</v>
      </c>
      <c r="F904" s="4" t="s">
        <v>5</v>
      </c>
      <c r="G904" s="8">
        <v>0</v>
      </c>
      <c r="H904" s="8">
        <v>0</v>
      </c>
      <c r="I904" s="15" t="s">
        <v>5</v>
      </c>
      <c r="J904" s="15" t="s">
        <v>5</v>
      </c>
      <c r="K904" s="8">
        <v>0</v>
      </c>
      <c r="L904" s="8">
        <v>0</v>
      </c>
      <c r="M904" s="10"/>
    </row>
    <row r="905" spans="1:13">
      <c r="A905" s="19">
        <v>900</v>
      </c>
      <c r="B905" s="13" t="s">
        <v>5</v>
      </c>
      <c r="C905" s="13" t="s">
        <v>5</v>
      </c>
      <c r="D905" s="13" t="s">
        <v>5</v>
      </c>
      <c r="E905" s="4" t="s">
        <v>5</v>
      </c>
      <c r="F905" s="4" t="s">
        <v>5</v>
      </c>
      <c r="G905" s="8">
        <v>0</v>
      </c>
      <c r="H905" s="8">
        <v>0</v>
      </c>
      <c r="I905" s="15" t="s">
        <v>5</v>
      </c>
      <c r="J905" s="15" t="s">
        <v>5</v>
      </c>
      <c r="K905" s="8">
        <v>0</v>
      </c>
      <c r="L905" s="8">
        <v>0</v>
      </c>
      <c r="M905" s="10"/>
    </row>
    <row r="906" spans="1:13">
      <c r="A906" s="19">
        <v>901</v>
      </c>
      <c r="B906" s="13" t="s">
        <v>5</v>
      </c>
      <c r="C906" s="13" t="s">
        <v>5</v>
      </c>
      <c r="D906" s="13" t="s">
        <v>5</v>
      </c>
      <c r="E906" s="4" t="s">
        <v>5</v>
      </c>
      <c r="F906" s="4" t="s">
        <v>5</v>
      </c>
      <c r="G906" s="8">
        <v>0</v>
      </c>
      <c r="H906" s="8">
        <v>0</v>
      </c>
      <c r="I906" s="15" t="s">
        <v>5</v>
      </c>
      <c r="J906" s="15" t="s">
        <v>5</v>
      </c>
      <c r="K906" s="8">
        <v>0</v>
      </c>
      <c r="L906" s="8">
        <v>0</v>
      </c>
      <c r="M906" s="10"/>
    </row>
    <row r="907" spans="1:13">
      <c r="A907" s="19">
        <v>902</v>
      </c>
      <c r="B907" s="13" t="s">
        <v>5</v>
      </c>
      <c r="C907" s="13" t="s">
        <v>5</v>
      </c>
      <c r="D907" s="13" t="s">
        <v>5</v>
      </c>
      <c r="E907" s="4" t="s">
        <v>5</v>
      </c>
      <c r="F907" s="4" t="s">
        <v>5</v>
      </c>
      <c r="G907" s="8">
        <v>0</v>
      </c>
      <c r="H907" s="8">
        <v>0</v>
      </c>
      <c r="I907" s="15" t="s">
        <v>5</v>
      </c>
      <c r="J907" s="15" t="s">
        <v>5</v>
      </c>
      <c r="K907" s="8">
        <v>0</v>
      </c>
      <c r="L907" s="8">
        <v>0</v>
      </c>
      <c r="M907" s="10"/>
    </row>
    <row r="908" spans="1:13">
      <c r="A908" s="19">
        <v>903</v>
      </c>
      <c r="B908" s="13" t="s">
        <v>5</v>
      </c>
      <c r="C908" s="13" t="s">
        <v>5</v>
      </c>
      <c r="D908" s="13" t="s">
        <v>5</v>
      </c>
      <c r="E908" s="4" t="s">
        <v>5</v>
      </c>
      <c r="F908" s="4" t="s">
        <v>5</v>
      </c>
      <c r="G908" s="8">
        <v>0</v>
      </c>
      <c r="H908" s="8">
        <v>0</v>
      </c>
      <c r="I908" s="15" t="s">
        <v>5</v>
      </c>
      <c r="J908" s="15" t="s">
        <v>5</v>
      </c>
      <c r="K908" s="8">
        <v>0</v>
      </c>
      <c r="L908" s="8">
        <v>0</v>
      </c>
      <c r="M908" s="10"/>
    </row>
    <row r="909" spans="1:13">
      <c r="A909" s="19">
        <v>904</v>
      </c>
      <c r="B909" s="13" t="s">
        <v>5</v>
      </c>
      <c r="C909" s="13" t="s">
        <v>5</v>
      </c>
      <c r="D909" s="13" t="s">
        <v>5</v>
      </c>
      <c r="E909" s="4" t="s">
        <v>5</v>
      </c>
      <c r="F909" s="4" t="s">
        <v>5</v>
      </c>
      <c r="G909" s="8">
        <v>0</v>
      </c>
      <c r="H909" s="8">
        <v>0</v>
      </c>
      <c r="I909" s="15" t="s">
        <v>5</v>
      </c>
      <c r="J909" s="15" t="s">
        <v>5</v>
      </c>
      <c r="K909" s="8">
        <v>0</v>
      </c>
      <c r="L909" s="8">
        <v>0</v>
      </c>
      <c r="M909" s="10"/>
    </row>
    <row r="910" spans="1:13">
      <c r="A910" s="19">
        <v>905</v>
      </c>
      <c r="B910" s="13" t="s">
        <v>5</v>
      </c>
      <c r="C910" s="13" t="s">
        <v>5</v>
      </c>
      <c r="D910" s="13" t="s">
        <v>5</v>
      </c>
      <c r="E910" s="4" t="s">
        <v>5</v>
      </c>
      <c r="F910" s="4" t="s">
        <v>5</v>
      </c>
      <c r="G910" s="8">
        <v>0</v>
      </c>
      <c r="H910" s="8">
        <v>0</v>
      </c>
      <c r="I910" s="15" t="s">
        <v>5</v>
      </c>
      <c r="J910" s="15" t="s">
        <v>5</v>
      </c>
      <c r="K910" s="8">
        <v>0</v>
      </c>
      <c r="L910" s="8">
        <v>0</v>
      </c>
      <c r="M910" s="10"/>
    </row>
    <row r="911" spans="1:13">
      <c r="A911" s="19">
        <v>906</v>
      </c>
      <c r="B911" s="13" t="s">
        <v>5</v>
      </c>
      <c r="C911" s="13" t="s">
        <v>5</v>
      </c>
      <c r="D911" s="13" t="s">
        <v>5</v>
      </c>
      <c r="E911" s="4" t="s">
        <v>5</v>
      </c>
      <c r="F911" s="4" t="s">
        <v>5</v>
      </c>
      <c r="G911" s="8">
        <v>0</v>
      </c>
      <c r="H911" s="8">
        <v>0</v>
      </c>
      <c r="I911" s="15" t="s">
        <v>5</v>
      </c>
      <c r="J911" s="15" t="s">
        <v>5</v>
      </c>
      <c r="K911" s="8">
        <v>0</v>
      </c>
      <c r="L911" s="8">
        <v>0</v>
      </c>
      <c r="M911" s="10"/>
    </row>
    <row r="912" spans="1:13">
      <c r="A912" s="19">
        <v>907</v>
      </c>
      <c r="B912" s="13" t="s">
        <v>5</v>
      </c>
      <c r="C912" s="13" t="s">
        <v>5</v>
      </c>
      <c r="D912" s="13" t="s">
        <v>5</v>
      </c>
      <c r="E912" s="4" t="s">
        <v>5</v>
      </c>
      <c r="F912" s="4" t="s">
        <v>5</v>
      </c>
      <c r="G912" s="8">
        <v>0</v>
      </c>
      <c r="H912" s="8">
        <v>0</v>
      </c>
      <c r="I912" s="15" t="s">
        <v>5</v>
      </c>
      <c r="J912" s="15" t="s">
        <v>5</v>
      </c>
      <c r="K912" s="8">
        <v>0</v>
      </c>
      <c r="L912" s="8">
        <v>0</v>
      </c>
      <c r="M912" s="10"/>
    </row>
    <row r="913" spans="1:13">
      <c r="A913" s="19">
        <v>908</v>
      </c>
      <c r="B913" s="13" t="s">
        <v>5</v>
      </c>
      <c r="C913" s="13" t="s">
        <v>5</v>
      </c>
      <c r="D913" s="13" t="s">
        <v>5</v>
      </c>
      <c r="E913" s="4" t="s">
        <v>5</v>
      </c>
      <c r="F913" s="4" t="s">
        <v>5</v>
      </c>
      <c r="G913" s="8">
        <v>0</v>
      </c>
      <c r="H913" s="8">
        <v>0</v>
      </c>
      <c r="I913" s="15" t="s">
        <v>5</v>
      </c>
      <c r="J913" s="15" t="s">
        <v>5</v>
      </c>
      <c r="K913" s="8">
        <v>0</v>
      </c>
      <c r="L913" s="8">
        <v>0</v>
      </c>
      <c r="M913" s="10"/>
    </row>
    <row r="914" spans="1:13">
      <c r="A914" s="19">
        <v>909</v>
      </c>
      <c r="B914" s="13" t="s">
        <v>5</v>
      </c>
      <c r="C914" s="13" t="s">
        <v>5</v>
      </c>
      <c r="D914" s="13" t="s">
        <v>5</v>
      </c>
      <c r="E914" s="4" t="s">
        <v>5</v>
      </c>
      <c r="F914" s="4" t="s">
        <v>5</v>
      </c>
      <c r="G914" s="8">
        <v>0</v>
      </c>
      <c r="H914" s="8">
        <v>0</v>
      </c>
      <c r="I914" s="15" t="s">
        <v>5</v>
      </c>
      <c r="J914" s="15" t="s">
        <v>5</v>
      </c>
      <c r="K914" s="8">
        <v>0</v>
      </c>
      <c r="L914" s="8">
        <v>0</v>
      </c>
      <c r="M914" s="10"/>
    </row>
    <row r="915" spans="1:13">
      <c r="A915" s="19">
        <v>910</v>
      </c>
      <c r="B915" s="13" t="s">
        <v>5</v>
      </c>
      <c r="C915" s="13" t="s">
        <v>5</v>
      </c>
      <c r="D915" s="13" t="s">
        <v>5</v>
      </c>
      <c r="E915" s="4" t="s">
        <v>5</v>
      </c>
      <c r="F915" s="4" t="s">
        <v>5</v>
      </c>
      <c r="G915" s="8">
        <v>0</v>
      </c>
      <c r="H915" s="8">
        <v>0</v>
      </c>
      <c r="I915" s="15" t="s">
        <v>5</v>
      </c>
      <c r="J915" s="15" t="s">
        <v>5</v>
      </c>
      <c r="K915" s="8">
        <v>0</v>
      </c>
      <c r="L915" s="8">
        <v>0</v>
      </c>
      <c r="M915" s="10"/>
    </row>
    <row r="916" spans="1:13">
      <c r="A916" s="19">
        <v>911</v>
      </c>
      <c r="B916" s="13" t="s">
        <v>5</v>
      </c>
      <c r="C916" s="13" t="s">
        <v>5</v>
      </c>
      <c r="D916" s="13" t="s">
        <v>5</v>
      </c>
      <c r="E916" s="4" t="s">
        <v>5</v>
      </c>
      <c r="F916" s="4" t="s">
        <v>5</v>
      </c>
      <c r="G916" s="8">
        <v>0</v>
      </c>
      <c r="H916" s="8">
        <v>0</v>
      </c>
      <c r="I916" s="15" t="s">
        <v>5</v>
      </c>
      <c r="J916" s="15" t="s">
        <v>5</v>
      </c>
      <c r="K916" s="8">
        <v>0</v>
      </c>
      <c r="L916" s="8">
        <v>0</v>
      </c>
      <c r="M916" s="10"/>
    </row>
    <row r="917" spans="1:13">
      <c r="A917" s="19">
        <v>912</v>
      </c>
      <c r="B917" s="13" t="s">
        <v>5</v>
      </c>
      <c r="C917" s="13" t="s">
        <v>5</v>
      </c>
      <c r="D917" s="13" t="s">
        <v>5</v>
      </c>
      <c r="E917" s="4" t="s">
        <v>5</v>
      </c>
      <c r="F917" s="4" t="s">
        <v>5</v>
      </c>
      <c r="G917" s="8">
        <v>0</v>
      </c>
      <c r="H917" s="8">
        <v>0</v>
      </c>
      <c r="I917" s="15" t="s">
        <v>5</v>
      </c>
      <c r="J917" s="15" t="s">
        <v>5</v>
      </c>
      <c r="K917" s="8">
        <v>0</v>
      </c>
      <c r="L917" s="8">
        <v>0</v>
      </c>
      <c r="M917" s="10"/>
    </row>
    <row r="918" spans="1:13">
      <c r="A918" s="19">
        <v>913</v>
      </c>
      <c r="B918" s="13" t="s">
        <v>5</v>
      </c>
      <c r="C918" s="13" t="s">
        <v>5</v>
      </c>
      <c r="D918" s="13" t="s">
        <v>5</v>
      </c>
      <c r="E918" s="4" t="s">
        <v>5</v>
      </c>
      <c r="F918" s="4" t="s">
        <v>5</v>
      </c>
      <c r="G918" s="8">
        <v>0</v>
      </c>
      <c r="H918" s="8">
        <v>0</v>
      </c>
      <c r="I918" s="15" t="s">
        <v>5</v>
      </c>
      <c r="J918" s="15" t="s">
        <v>5</v>
      </c>
      <c r="K918" s="8">
        <v>0</v>
      </c>
      <c r="L918" s="8">
        <v>0</v>
      </c>
      <c r="M918" s="10"/>
    </row>
    <row r="919" spans="1:13">
      <c r="A919" s="19">
        <v>914</v>
      </c>
      <c r="B919" s="13" t="s">
        <v>5</v>
      </c>
      <c r="C919" s="13" t="s">
        <v>5</v>
      </c>
      <c r="D919" s="13" t="s">
        <v>5</v>
      </c>
      <c r="E919" s="4" t="s">
        <v>5</v>
      </c>
      <c r="F919" s="4" t="s">
        <v>5</v>
      </c>
      <c r="G919" s="8">
        <v>0</v>
      </c>
      <c r="H919" s="8">
        <v>0</v>
      </c>
      <c r="I919" s="15" t="s">
        <v>5</v>
      </c>
      <c r="J919" s="15" t="s">
        <v>5</v>
      </c>
      <c r="K919" s="8">
        <v>0</v>
      </c>
      <c r="L919" s="8">
        <v>0</v>
      </c>
      <c r="M919" s="10"/>
    </row>
    <row r="920" spans="1:13">
      <c r="A920" s="19">
        <v>915</v>
      </c>
      <c r="B920" s="13" t="s">
        <v>5</v>
      </c>
      <c r="C920" s="13" t="s">
        <v>5</v>
      </c>
      <c r="D920" s="13" t="s">
        <v>5</v>
      </c>
      <c r="E920" s="4" t="s">
        <v>5</v>
      </c>
      <c r="F920" s="4" t="s">
        <v>5</v>
      </c>
      <c r="G920" s="8">
        <v>0</v>
      </c>
      <c r="H920" s="8">
        <v>0</v>
      </c>
      <c r="I920" s="15" t="s">
        <v>5</v>
      </c>
      <c r="J920" s="15" t="s">
        <v>5</v>
      </c>
      <c r="K920" s="8">
        <v>0</v>
      </c>
      <c r="L920" s="8">
        <v>0</v>
      </c>
      <c r="M920" s="10"/>
    </row>
    <row r="921" spans="1:13">
      <c r="A921" s="19">
        <v>916</v>
      </c>
      <c r="B921" s="13" t="s">
        <v>5</v>
      </c>
      <c r="C921" s="13" t="s">
        <v>5</v>
      </c>
      <c r="D921" s="13" t="s">
        <v>5</v>
      </c>
      <c r="E921" s="4" t="s">
        <v>5</v>
      </c>
      <c r="F921" s="4" t="s">
        <v>5</v>
      </c>
      <c r="G921" s="8">
        <v>0</v>
      </c>
      <c r="H921" s="8">
        <v>0</v>
      </c>
      <c r="I921" s="15" t="s">
        <v>5</v>
      </c>
      <c r="J921" s="15" t="s">
        <v>5</v>
      </c>
      <c r="K921" s="8">
        <v>0</v>
      </c>
      <c r="L921" s="8">
        <v>0</v>
      </c>
      <c r="M921" s="10"/>
    </row>
    <row r="922" spans="1:13">
      <c r="A922" s="19">
        <v>917</v>
      </c>
      <c r="B922" s="13" t="s">
        <v>5</v>
      </c>
      <c r="C922" s="13" t="s">
        <v>5</v>
      </c>
      <c r="D922" s="13" t="s">
        <v>5</v>
      </c>
      <c r="E922" s="4" t="s">
        <v>5</v>
      </c>
      <c r="F922" s="4" t="s">
        <v>5</v>
      </c>
      <c r="G922" s="8">
        <v>0</v>
      </c>
      <c r="H922" s="8">
        <v>0</v>
      </c>
      <c r="I922" s="15" t="s">
        <v>5</v>
      </c>
      <c r="J922" s="15" t="s">
        <v>5</v>
      </c>
      <c r="K922" s="8">
        <v>0</v>
      </c>
      <c r="L922" s="8">
        <v>0</v>
      </c>
      <c r="M922" s="10"/>
    </row>
    <row r="923" spans="1:13">
      <c r="A923" s="19">
        <v>918</v>
      </c>
      <c r="B923" s="13" t="s">
        <v>5</v>
      </c>
      <c r="C923" s="13" t="s">
        <v>5</v>
      </c>
      <c r="D923" s="13" t="s">
        <v>5</v>
      </c>
      <c r="E923" s="4" t="s">
        <v>5</v>
      </c>
      <c r="F923" s="4" t="s">
        <v>5</v>
      </c>
      <c r="G923" s="8">
        <v>0</v>
      </c>
      <c r="H923" s="8">
        <v>0</v>
      </c>
      <c r="I923" s="15" t="s">
        <v>5</v>
      </c>
      <c r="J923" s="15" t="s">
        <v>5</v>
      </c>
      <c r="K923" s="8">
        <v>0</v>
      </c>
      <c r="L923" s="8">
        <v>0</v>
      </c>
      <c r="M923" s="10"/>
    </row>
    <row r="924" spans="1:13">
      <c r="A924" s="19">
        <v>919</v>
      </c>
      <c r="B924" s="13" t="s">
        <v>5</v>
      </c>
      <c r="C924" s="13" t="s">
        <v>5</v>
      </c>
      <c r="D924" s="13" t="s">
        <v>5</v>
      </c>
      <c r="E924" s="4" t="s">
        <v>5</v>
      </c>
      <c r="F924" s="4" t="s">
        <v>5</v>
      </c>
      <c r="G924" s="8">
        <v>0</v>
      </c>
      <c r="H924" s="8">
        <v>0</v>
      </c>
      <c r="I924" s="15" t="s">
        <v>5</v>
      </c>
      <c r="J924" s="15" t="s">
        <v>5</v>
      </c>
      <c r="K924" s="8">
        <v>0</v>
      </c>
      <c r="L924" s="8">
        <v>0</v>
      </c>
      <c r="M924" s="10"/>
    </row>
    <row r="925" spans="1:13">
      <c r="A925" s="19">
        <v>920</v>
      </c>
      <c r="B925" s="13" t="s">
        <v>5</v>
      </c>
      <c r="C925" s="13" t="s">
        <v>5</v>
      </c>
      <c r="D925" s="13" t="s">
        <v>5</v>
      </c>
      <c r="E925" s="4" t="s">
        <v>5</v>
      </c>
      <c r="F925" s="4" t="s">
        <v>5</v>
      </c>
      <c r="G925" s="8">
        <v>0</v>
      </c>
      <c r="H925" s="8">
        <v>0</v>
      </c>
      <c r="I925" s="15" t="s">
        <v>5</v>
      </c>
      <c r="J925" s="15" t="s">
        <v>5</v>
      </c>
      <c r="K925" s="8">
        <v>0</v>
      </c>
      <c r="L925" s="8">
        <v>0</v>
      </c>
      <c r="M925" s="10"/>
    </row>
    <row r="926" spans="1:13">
      <c r="A926" s="19">
        <v>921</v>
      </c>
      <c r="B926" s="13" t="s">
        <v>5</v>
      </c>
      <c r="C926" s="13" t="s">
        <v>5</v>
      </c>
      <c r="D926" s="13" t="s">
        <v>5</v>
      </c>
      <c r="E926" s="4" t="s">
        <v>5</v>
      </c>
      <c r="F926" s="4" t="s">
        <v>5</v>
      </c>
      <c r="G926" s="8">
        <v>0</v>
      </c>
      <c r="H926" s="8">
        <v>0</v>
      </c>
      <c r="I926" s="15" t="s">
        <v>5</v>
      </c>
      <c r="J926" s="15" t="s">
        <v>5</v>
      </c>
      <c r="K926" s="8">
        <v>0</v>
      </c>
      <c r="L926" s="8">
        <v>0</v>
      </c>
      <c r="M926" s="10"/>
    </row>
    <row r="927" spans="1:13">
      <c r="A927" s="19">
        <v>922</v>
      </c>
      <c r="B927" s="13" t="s">
        <v>5</v>
      </c>
      <c r="C927" s="13" t="s">
        <v>5</v>
      </c>
      <c r="D927" s="13" t="s">
        <v>5</v>
      </c>
      <c r="E927" s="4" t="s">
        <v>5</v>
      </c>
      <c r="F927" s="4" t="s">
        <v>5</v>
      </c>
      <c r="G927" s="8">
        <v>0</v>
      </c>
      <c r="H927" s="8">
        <v>0</v>
      </c>
      <c r="I927" s="15" t="s">
        <v>5</v>
      </c>
      <c r="J927" s="15" t="s">
        <v>5</v>
      </c>
      <c r="K927" s="8">
        <v>0</v>
      </c>
      <c r="L927" s="8">
        <v>0</v>
      </c>
      <c r="M927" s="10"/>
    </row>
    <row r="928" spans="1:13">
      <c r="A928" s="19">
        <v>923</v>
      </c>
      <c r="B928" s="13" t="s">
        <v>5</v>
      </c>
      <c r="C928" s="13" t="s">
        <v>5</v>
      </c>
      <c r="D928" s="13" t="s">
        <v>5</v>
      </c>
      <c r="E928" s="4" t="s">
        <v>5</v>
      </c>
      <c r="F928" s="4" t="s">
        <v>5</v>
      </c>
      <c r="G928" s="8">
        <v>0</v>
      </c>
      <c r="H928" s="8">
        <v>0</v>
      </c>
      <c r="I928" s="15" t="s">
        <v>5</v>
      </c>
      <c r="J928" s="15" t="s">
        <v>5</v>
      </c>
      <c r="K928" s="8">
        <v>0</v>
      </c>
      <c r="L928" s="8">
        <v>0</v>
      </c>
      <c r="M928" s="10"/>
    </row>
    <row r="929" spans="1:13">
      <c r="A929" s="19">
        <v>924</v>
      </c>
      <c r="B929" s="13" t="s">
        <v>5</v>
      </c>
      <c r="C929" s="13" t="s">
        <v>5</v>
      </c>
      <c r="D929" s="13" t="s">
        <v>5</v>
      </c>
      <c r="E929" s="4" t="s">
        <v>5</v>
      </c>
      <c r="F929" s="4" t="s">
        <v>5</v>
      </c>
      <c r="G929" s="8">
        <v>0</v>
      </c>
      <c r="H929" s="8">
        <v>0</v>
      </c>
      <c r="I929" s="15" t="s">
        <v>5</v>
      </c>
      <c r="J929" s="15" t="s">
        <v>5</v>
      </c>
      <c r="K929" s="8">
        <v>0</v>
      </c>
      <c r="L929" s="8">
        <v>0</v>
      </c>
      <c r="M929" s="10"/>
    </row>
    <row r="930" spans="1:13">
      <c r="A930" s="19">
        <v>925</v>
      </c>
      <c r="B930" s="13" t="s">
        <v>5</v>
      </c>
      <c r="C930" s="13" t="s">
        <v>5</v>
      </c>
      <c r="D930" s="13" t="s">
        <v>5</v>
      </c>
      <c r="E930" s="4" t="s">
        <v>5</v>
      </c>
      <c r="F930" s="4" t="s">
        <v>5</v>
      </c>
      <c r="G930" s="8">
        <v>0</v>
      </c>
      <c r="H930" s="8">
        <v>0</v>
      </c>
      <c r="I930" s="15" t="s">
        <v>5</v>
      </c>
      <c r="J930" s="15" t="s">
        <v>5</v>
      </c>
      <c r="K930" s="8">
        <v>0</v>
      </c>
      <c r="L930" s="8">
        <v>0</v>
      </c>
      <c r="M930" s="10"/>
    </row>
    <row r="931" spans="1:13">
      <c r="A931" s="19">
        <v>926</v>
      </c>
      <c r="B931" s="13" t="s">
        <v>5</v>
      </c>
      <c r="C931" s="13" t="s">
        <v>5</v>
      </c>
      <c r="D931" s="13" t="s">
        <v>5</v>
      </c>
      <c r="E931" s="4" t="s">
        <v>5</v>
      </c>
      <c r="F931" s="4" t="s">
        <v>5</v>
      </c>
      <c r="G931" s="8">
        <v>0</v>
      </c>
      <c r="H931" s="8">
        <v>0</v>
      </c>
      <c r="I931" s="15" t="s">
        <v>5</v>
      </c>
      <c r="J931" s="15" t="s">
        <v>5</v>
      </c>
      <c r="K931" s="8">
        <v>0</v>
      </c>
      <c r="L931" s="8">
        <v>0</v>
      </c>
      <c r="M931" s="10"/>
    </row>
    <row r="932" spans="1:13">
      <c r="A932" s="19">
        <v>927</v>
      </c>
      <c r="B932" s="13" t="s">
        <v>5</v>
      </c>
      <c r="C932" s="13" t="s">
        <v>5</v>
      </c>
      <c r="D932" s="13" t="s">
        <v>5</v>
      </c>
      <c r="E932" s="4" t="s">
        <v>5</v>
      </c>
      <c r="F932" s="4" t="s">
        <v>5</v>
      </c>
      <c r="G932" s="8">
        <v>0</v>
      </c>
      <c r="H932" s="8">
        <v>0</v>
      </c>
      <c r="I932" s="15" t="s">
        <v>5</v>
      </c>
      <c r="J932" s="15" t="s">
        <v>5</v>
      </c>
      <c r="K932" s="8">
        <v>0</v>
      </c>
      <c r="L932" s="8">
        <v>0</v>
      </c>
      <c r="M932" s="10"/>
    </row>
    <row r="933" spans="1:13">
      <c r="A933" s="19">
        <v>928</v>
      </c>
      <c r="B933" s="13" t="s">
        <v>5</v>
      </c>
      <c r="C933" s="13" t="s">
        <v>5</v>
      </c>
      <c r="D933" s="13" t="s">
        <v>5</v>
      </c>
      <c r="E933" s="4" t="s">
        <v>5</v>
      </c>
      <c r="F933" s="4" t="s">
        <v>5</v>
      </c>
      <c r="G933" s="8">
        <v>0</v>
      </c>
      <c r="H933" s="8">
        <v>0</v>
      </c>
      <c r="I933" s="15" t="s">
        <v>5</v>
      </c>
      <c r="J933" s="15" t="s">
        <v>5</v>
      </c>
      <c r="K933" s="8">
        <v>0</v>
      </c>
      <c r="L933" s="8">
        <v>0</v>
      </c>
      <c r="M933" s="10"/>
    </row>
    <row r="934" spans="1:13">
      <c r="A934" s="19">
        <v>929</v>
      </c>
      <c r="B934" s="13" t="s">
        <v>5</v>
      </c>
      <c r="C934" s="13" t="s">
        <v>5</v>
      </c>
      <c r="D934" s="13" t="s">
        <v>5</v>
      </c>
      <c r="E934" s="4" t="s">
        <v>5</v>
      </c>
      <c r="F934" s="4" t="s">
        <v>5</v>
      </c>
      <c r="G934" s="8">
        <v>0</v>
      </c>
      <c r="H934" s="8">
        <v>0</v>
      </c>
      <c r="I934" s="15" t="s">
        <v>5</v>
      </c>
      <c r="J934" s="15" t="s">
        <v>5</v>
      </c>
      <c r="K934" s="8">
        <v>0</v>
      </c>
      <c r="L934" s="8">
        <v>0</v>
      </c>
      <c r="M934" s="10"/>
    </row>
    <row r="935" spans="1:13">
      <c r="A935" s="19">
        <v>930</v>
      </c>
      <c r="B935" s="13" t="s">
        <v>5</v>
      </c>
      <c r="C935" s="13" t="s">
        <v>5</v>
      </c>
      <c r="D935" s="13" t="s">
        <v>5</v>
      </c>
      <c r="E935" s="4" t="s">
        <v>5</v>
      </c>
      <c r="F935" s="4" t="s">
        <v>5</v>
      </c>
      <c r="G935" s="8">
        <v>0</v>
      </c>
      <c r="H935" s="8">
        <v>0</v>
      </c>
      <c r="I935" s="15" t="s">
        <v>5</v>
      </c>
      <c r="J935" s="15" t="s">
        <v>5</v>
      </c>
      <c r="K935" s="8">
        <v>0</v>
      </c>
      <c r="L935" s="8">
        <v>0</v>
      </c>
      <c r="M935" s="10"/>
    </row>
    <row r="936" spans="1:13">
      <c r="A936" s="19">
        <v>931</v>
      </c>
      <c r="B936" s="13" t="s">
        <v>5</v>
      </c>
      <c r="C936" s="13" t="s">
        <v>5</v>
      </c>
      <c r="D936" s="13" t="s">
        <v>5</v>
      </c>
      <c r="E936" s="4" t="s">
        <v>5</v>
      </c>
      <c r="F936" s="4" t="s">
        <v>5</v>
      </c>
      <c r="G936" s="8">
        <v>0</v>
      </c>
      <c r="H936" s="8">
        <v>0</v>
      </c>
      <c r="I936" s="15" t="s">
        <v>5</v>
      </c>
      <c r="J936" s="15" t="s">
        <v>5</v>
      </c>
      <c r="K936" s="8">
        <v>0</v>
      </c>
      <c r="L936" s="8">
        <v>0</v>
      </c>
      <c r="M936" s="10"/>
    </row>
    <row r="937" spans="1:13">
      <c r="A937" s="19">
        <v>932</v>
      </c>
      <c r="B937" s="13" t="s">
        <v>5</v>
      </c>
      <c r="C937" s="13" t="s">
        <v>5</v>
      </c>
      <c r="D937" s="13" t="s">
        <v>5</v>
      </c>
      <c r="E937" s="4" t="s">
        <v>5</v>
      </c>
      <c r="F937" s="4" t="s">
        <v>5</v>
      </c>
      <c r="G937" s="8">
        <v>0</v>
      </c>
      <c r="H937" s="8">
        <v>0</v>
      </c>
      <c r="I937" s="15" t="s">
        <v>5</v>
      </c>
      <c r="J937" s="15" t="s">
        <v>5</v>
      </c>
      <c r="K937" s="8">
        <v>0</v>
      </c>
      <c r="L937" s="8">
        <v>0</v>
      </c>
      <c r="M937" s="10"/>
    </row>
    <row r="938" spans="1:13">
      <c r="A938" s="19">
        <v>933</v>
      </c>
      <c r="B938" s="13" t="s">
        <v>5</v>
      </c>
      <c r="C938" s="13" t="s">
        <v>5</v>
      </c>
      <c r="D938" s="13" t="s">
        <v>5</v>
      </c>
      <c r="E938" s="4" t="s">
        <v>5</v>
      </c>
      <c r="F938" s="4" t="s">
        <v>5</v>
      </c>
      <c r="G938" s="8">
        <v>0</v>
      </c>
      <c r="H938" s="8">
        <v>0</v>
      </c>
      <c r="I938" s="15" t="s">
        <v>5</v>
      </c>
      <c r="J938" s="15" t="s">
        <v>5</v>
      </c>
      <c r="K938" s="8">
        <v>0</v>
      </c>
      <c r="L938" s="8">
        <v>0</v>
      </c>
      <c r="M938" s="10"/>
    </row>
    <row r="939" spans="1:13">
      <c r="A939" s="19">
        <v>934</v>
      </c>
      <c r="B939" s="13" t="s">
        <v>5</v>
      </c>
      <c r="C939" s="13" t="s">
        <v>5</v>
      </c>
      <c r="D939" s="13" t="s">
        <v>5</v>
      </c>
      <c r="E939" s="4" t="s">
        <v>5</v>
      </c>
      <c r="F939" s="4" t="s">
        <v>5</v>
      </c>
      <c r="G939" s="8">
        <v>0</v>
      </c>
      <c r="H939" s="8">
        <v>0</v>
      </c>
      <c r="I939" s="15" t="s">
        <v>5</v>
      </c>
      <c r="J939" s="15" t="s">
        <v>5</v>
      </c>
      <c r="K939" s="8">
        <v>0</v>
      </c>
      <c r="L939" s="8">
        <v>0</v>
      </c>
      <c r="M939" s="10"/>
    </row>
    <row r="940" spans="1:13">
      <c r="A940" s="19">
        <v>935</v>
      </c>
      <c r="B940" s="13" t="s">
        <v>5</v>
      </c>
      <c r="C940" s="13" t="s">
        <v>5</v>
      </c>
      <c r="D940" s="13" t="s">
        <v>5</v>
      </c>
      <c r="E940" s="4" t="s">
        <v>5</v>
      </c>
      <c r="F940" s="4" t="s">
        <v>5</v>
      </c>
      <c r="G940" s="8">
        <v>0</v>
      </c>
      <c r="H940" s="8">
        <v>0</v>
      </c>
      <c r="I940" s="15" t="s">
        <v>5</v>
      </c>
      <c r="J940" s="15" t="s">
        <v>5</v>
      </c>
      <c r="K940" s="8">
        <v>0</v>
      </c>
      <c r="L940" s="8">
        <v>0</v>
      </c>
      <c r="M940" s="10"/>
    </row>
    <row r="941" spans="1:13">
      <c r="A941" s="19">
        <v>936</v>
      </c>
      <c r="B941" s="13" t="s">
        <v>5</v>
      </c>
      <c r="C941" s="13" t="s">
        <v>5</v>
      </c>
      <c r="D941" s="13" t="s">
        <v>5</v>
      </c>
      <c r="E941" s="4" t="s">
        <v>5</v>
      </c>
      <c r="F941" s="4" t="s">
        <v>5</v>
      </c>
      <c r="G941" s="8">
        <v>0</v>
      </c>
      <c r="H941" s="8">
        <v>0</v>
      </c>
      <c r="I941" s="15" t="s">
        <v>5</v>
      </c>
      <c r="J941" s="15" t="s">
        <v>5</v>
      </c>
      <c r="K941" s="8">
        <v>0</v>
      </c>
      <c r="L941" s="8">
        <v>0</v>
      </c>
      <c r="M941" s="10"/>
    </row>
    <row r="942" spans="1:13">
      <c r="A942" s="19">
        <v>937</v>
      </c>
      <c r="B942" s="13" t="s">
        <v>5</v>
      </c>
      <c r="C942" s="13" t="s">
        <v>5</v>
      </c>
      <c r="D942" s="13" t="s">
        <v>5</v>
      </c>
      <c r="E942" s="4" t="s">
        <v>5</v>
      </c>
      <c r="F942" s="4" t="s">
        <v>5</v>
      </c>
      <c r="G942" s="8">
        <v>0</v>
      </c>
      <c r="H942" s="8">
        <v>0</v>
      </c>
      <c r="I942" s="15" t="s">
        <v>5</v>
      </c>
      <c r="J942" s="15" t="s">
        <v>5</v>
      </c>
      <c r="K942" s="8">
        <v>0</v>
      </c>
      <c r="L942" s="8">
        <v>0</v>
      </c>
      <c r="M942" s="10"/>
    </row>
    <row r="943" spans="1:13">
      <c r="A943" s="19">
        <v>938</v>
      </c>
      <c r="B943" s="13" t="s">
        <v>5</v>
      </c>
      <c r="C943" s="13" t="s">
        <v>5</v>
      </c>
      <c r="D943" s="13" t="s">
        <v>5</v>
      </c>
      <c r="E943" s="4" t="s">
        <v>5</v>
      </c>
      <c r="F943" s="4" t="s">
        <v>5</v>
      </c>
      <c r="G943" s="8">
        <v>0</v>
      </c>
      <c r="H943" s="8">
        <v>0</v>
      </c>
      <c r="I943" s="15" t="s">
        <v>5</v>
      </c>
      <c r="J943" s="15" t="s">
        <v>5</v>
      </c>
      <c r="K943" s="8">
        <v>0</v>
      </c>
      <c r="L943" s="8">
        <v>0</v>
      </c>
      <c r="M943" s="10"/>
    </row>
    <row r="944" spans="1:13">
      <c r="A944" s="19">
        <v>939</v>
      </c>
      <c r="B944" s="13" t="s">
        <v>5</v>
      </c>
      <c r="C944" s="13" t="s">
        <v>5</v>
      </c>
      <c r="D944" s="13" t="s">
        <v>5</v>
      </c>
      <c r="E944" s="4" t="s">
        <v>5</v>
      </c>
      <c r="F944" s="4" t="s">
        <v>5</v>
      </c>
      <c r="G944" s="8">
        <v>0</v>
      </c>
      <c r="H944" s="8">
        <v>0</v>
      </c>
      <c r="I944" s="15" t="s">
        <v>5</v>
      </c>
      <c r="J944" s="15" t="s">
        <v>5</v>
      </c>
      <c r="K944" s="8">
        <v>0</v>
      </c>
      <c r="L944" s="8">
        <v>0</v>
      </c>
      <c r="M944" s="10"/>
    </row>
    <row r="945" spans="1:13">
      <c r="A945" s="19">
        <v>940</v>
      </c>
      <c r="B945" s="13" t="s">
        <v>5</v>
      </c>
      <c r="C945" s="13" t="s">
        <v>5</v>
      </c>
      <c r="D945" s="13" t="s">
        <v>5</v>
      </c>
      <c r="E945" s="4" t="s">
        <v>5</v>
      </c>
      <c r="F945" s="4" t="s">
        <v>5</v>
      </c>
      <c r="G945" s="8">
        <v>0</v>
      </c>
      <c r="H945" s="8">
        <v>0</v>
      </c>
      <c r="I945" s="15" t="s">
        <v>5</v>
      </c>
      <c r="J945" s="15" t="s">
        <v>5</v>
      </c>
      <c r="K945" s="8">
        <v>0</v>
      </c>
      <c r="L945" s="8">
        <v>0</v>
      </c>
      <c r="M945" s="10"/>
    </row>
    <row r="946" spans="1:13">
      <c r="A946" s="19">
        <v>941</v>
      </c>
      <c r="B946" s="13" t="s">
        <v>5</v>
      </c>
      <c r="C946" s="13" t="s">
        <v>5</v>
      </c>
      <c r="D946" s="13" t="s">
        <v>5</v>
      </c>
      <c r="E946" s="4" t="s">
        <v>5</v>
      </c>
      <c r="F946" s="4" t="s">
        <v>5</v>
      </c>
      <c r="G946" s="8">
        <v>0</v>
      </c>
      <c r="H946" s="8">
        <v>0</v>
      </c>
      <c r="I946" s="15" t="s">
        <v>5</v>
      </c>
      <c r="J946" s="15" t="s">
        <v>5</v>
      </c>
      <c r="K946" s="8">
        <v>0</v>
      </c>
      <c r="L946" s="8">
        <v>0</v>
      </c>
      <c r="M946" s="10"/>
    </row>
    <row r="947" spans="1:13">
      <c r="A947" s="19">
        <v>942</v>
      </c>
      <c r="B947" s="13" t="s">
        <v>5</v>
      </c>
      <c r="C947" s="13" t="s">
        <v>5</v>
      </c>
      <c r="D947" s="13" t="s">
        <v>5</v>
      </c>
      <c r="E947" s="4" t="s">
        <v>5</v>
      </c>
      <c r="F947" s="4" t="s">
        <v>5</v>
      </c>
      <c r="G947" s="8">
        <v>0</v>
      </c>
      <c r="H947" s="8">
        <v>0</v>
      </c>
      <c r="I947" s="15" t="s">
        <v>5</v>
      </c>
      <c r="J947" s="15" t="s">
        <v>5</v>
      </c>
      <c r="K947" s="8">
        <v>0</v>
      </c>
      <c r="L947" s="8">
        <v>0</v>
      </c>
      <c r="M947" s="10"/>
    </row>
    <row r="948" spans="1:13">
      <c r="A948" s="19">
        <v>943</v>
      </c>
      <c r="B948" s="13" t="s">
        <v>5</v>
      </c>
      <c r="C948" s="13" t="s">
        <v>5</v>
      </c>
      <c r="D948" s="13" t="s">
        <v>5</v>
      </c>
      <c r="E948" s="4" t="s">
        <v>5</v>
      </c>
      <c r="F948" s="4" t="s">
        <v>5</v>
      </c>
      <c r="G948" s="8">
        <v>0</v>
      </c>
      <c r="H948" s="8">
        <v>0</v>
      </c>
      <c r="I948" s="15" t="s">
        <v>5</v>
      </c>
      <c r="J948" s="15" t="s">
        <v>5</v>
      </c>
      <c r="K948" s="8">
        <v>0</v>
      </c>
      <c r="L948" s="8">
        <v>0</v>
      </c>
      <c r="M948" s="10"/>
    </row>
    <row r="949" spans="1:13">
      <c r="A949" s="19">
        <v>944</v>
      </c>
      <c r="B949" s="13" t="s">
        <v>5</v>
      </c>
      <c r="C949" s="13" t="s">
        <v>5</v>
      </c>
      <c r="D949" s="13" t="s">
        <v>5</v>
      </c>
      <c r="E949" s="4" t="s">
        <v>5</v>
      </c>
      <c r="F949" s="4" t="s">
        <v>5</v>
      </c>
      <c r="G949" s="8">
        <v>0</v>
      </c>
      <c r="H949" s="8">
        <v>0</v>
      </c>
      <c r="I949" s="15" t="s">
        <v>5</v>
      </c>
      <c r="J949" s="15" t="s">
        <v>5</v>
      </c>
      <c r="K949" s="8">
        <v>0</v>
      </c>
      <c r="L949" s="8">
        <v>0</v>
      </c>
      <c r="M949" s="10"/>
    </row>
    <row r="950" spans="1:13">
      <c r="A950" s="19">
        <v>945</v>
      </c>
      <c r="B950" s="13" t="s">
        <v>5</v>
      </c>
      <c r="C950" s="13" t="s">
        <v>5</v>
      </c>
      <c r="D950" s="13" t="s">
        <v>5</v>
      </c>
      <c r="E950" s="4" t="s">
        <v>5</v>
      </c>
      <c r="F950" s="4" t="s">
        <v>5</v>
      </c>
      <c r="G950" s="8">
        <v>0</v>
      </c>
      <c r="H950" s="8">
        <v>0</v>
      </c>
      <c r="I950" s="15" t="s">
        <v>5</v>
      </c>
      <c r="J950" s="15" t="s">
        <v>5</v>
      </c>
      <c r="K950" s="8">
        <v>0</v>
      </c>
      <c r="L950" s="8">
        <v>0</v>
      </c>
      <c r="M950" s="10"/>
    </row>
    <row r="951" spans="1:13">
      <c r="A951" s="19">
        <v>946</v>
      </c>
      <c r="B951" s="13" t="s">
        <v>5</v>
      </c>
      <c r="C951" s="13" t="s">
        <v>5</v>
      </c>
      <c r="D951" s="13" t="s">
        <v>5</v>
      </c>
      <c r="E951" s="4" t="s">
        <v>5</v>
      </c>
      <c r="F951" s="4" t="s">
        <v>5</v>
      </c>
      <c r="G951" s="8">
        <v>0</v>
      </c>
      <c r="H951" s="8">
        <v>0</v>
      </c>
      <c r="I951" s="15" t="s">
        <v>5</v>
      </c>
      <c r="J951" s="15" t="s">
        <v>5</v>
      </c>
      <c r="K951" s="8">
        <v>0</v>
      </c>
      <c r="L951" s="8">
        <v>0</v>
      </c>
      <c r="M951" s="10"/>
    </row>
    <row r="952" spans="1:13">
      <c r="A952" s="19">
        <v>947</v>
      </c>
      <c r="B952" s="13" t="s">
        <v>5</v>
      </c>
      <c r="C952" s="13" t="s">
        <v>5</v>
      </c>
      <c r="D952" s="13" t="s">
        <v>5</v>
      </c>
      <c r="E952" s="4" t="s">
        <v>5</v>
      </c>
      <c r="F952" s="4" t="s">
        <v>5</v>
      </c>
      <c r="G952" s="8">
        <v>0</v>
      </c>
      <c r="H952" s="8">
        <v>0</v>
      </c>
      <c r="I952" s="15" t="s">
        <v>5</v>
      </c>
      <c r="J952" s="15" t="s">
        <v>5</v>
      </c>
      <c r="K952" s="8">
        <v>0</v>
      </c>
      <c r="L952" s="8">
        <v>0</v>
      </c>
      <c r="M952" s="10"/>
    </row>
    <row r="953" spans="1:13">
      <c r="A953" s="19">
        <v>948</v>
      </c>
      <c r="B953" s="13" t="s">
        <v>5</v>
      </c>
      <c r="C953" s="13" t="s">
        <v>5</v>
      </c>
      <c r="D953" s="13" t="s">
        <v>5</v>
      </c>
      <c r="E953" s="4" t="s">
        <v>5</v>
      </c>
      <c r="F953" s="4" t="s">
        <v>5</v>
      </c>
      <c r="G953" s="8">
        <v>0</v>
      </c>
      <c r="H953" s="8">
        <v>0</v>
      </c>
      <c r="I953" s="15" t="s">
        <v>5</v>
      </c>
      <c r="J953" s="15" t="s">
        <v>5</v>
      </c>
      <c r="K953" s="8">
        <v>0</v>
      </c>
      <c r="L953" s="8">
        <v>0</v>
      </c>
      <c r="M953" s="10"/>
    </row>
    <row r="954" spans="1:13">
      <c r="A954" s="19">
        <v>949</v>
      </c>
      <c r="B954" s="13" t="s">
        <v>5</v>
      </c>
      <c r="C954" s="13" t="s">
        <v>5</v>
      </c>
      <c r="D954" s="13" t="s">
        <v>5</v>
      </c>
      <c r="E954" s="4" t="s">
        <v>5</v>
      </c>
      <c r="F954" s="4" t="s">
        <v>5</v>
      </c>
      <c r="G954" s="8">
        <v>0</v>
      </c>
      <c r="H954" s="8">
        <v>0</v>
      </c>
      <c r="I954" s="15" t="s">
        <v>5</v>
      </c>
      <c r="J954" s="15" t="s">
        <v>5</v>
      </c>
      <c r="K954" s="8">
        <v>0</v>
      </c>
      <c r="L954" s="8">
        <v>0</v>
      </c>
      <c r="M954" s="10"/>
    </row>
    <row r="955" spans="1:13">
      <c r="A955" s="19">
        <v>950</v>
      </c>
      <c r="B955" s="13" t="s">
        <v>5</v>
      </c>
      <c r="C955" s="13" t="s">
        <v>5</v>
      </c>
      <c r="D955" s="13" t="s">
        <v>5</v>
      </c>
      <c r="E955" s="4" t="s">
        <v>5</v>
      </c>
      <c r="F955" s="4" t="s">
        <v>5</v>
      </c>
      <c r="G955" s="8">
        <v>0</v>
      </c>
      <c r="H955" s="8">
        <v>0</v>
      </c>
      <c r="I955" s="15" t="s">
        <v>5</v>
      </c>
      <c r="J955" s="15" t="s">
        <v>5</v>
      </c>
      <c r="K955" s="8">
        <v>0</v>
      </c>
      <c r="L955" s="8">
        <v>0</v>
      </c>
      <c r="M955" s="10"/>
    </row>
    <row r="956" spans="1:13">
      <c r="A956" s="19">
        <v>951</v>
      </c>
      <c r="B956" s="13" t="s">
        <v>5</v>
      </c>
      <c r="C956" s="13" t="s">
        <v>5</v>
      </c>
      <c r="D956" s="13" t="s">
        <v>5</v>
      </c>
      <c r="E956" s="4" t="s">
        <v>5</v>
      </c>
      <c r="F956" s="4" t="s">
        <v>5</v>
      </c>
      <c r="G956" s="8">
        <v>0</v>
      </c>
      <c r="H956" s="8">
        <v>0</v>
      </c>
      <c r="I956" s="15" t="s">
        <v>5</v>
      </c>
      <c r="J956" s="15" t="s">
        <v>5</v>
      </c>
      <c r="K956" s="8">
        <v>0</v>
      </c>
      <c r="L956" s="8">
        <v>0</v>
      </c>
      <c r="M956" s="10"/>
    </row>
    <row r="957" spans="1:13">
      <c r="A957" s="19">
        <v>952</v>
      </c>
      <c r="B957" s="13" t="s">
        <v>5</v>
      </c>
      <c r="C957" s="13" t="s">
        <v>5</v>
      </c>
      <c r="D957" s="13" t="s">
        <v>5</v>
      </c>
      <c r="E957" s="4" t="s">
        <v>5</v>
      </c>
      <c r="F957" s="4" t="s">
        <v>5</v>
      </c>
      <c r="G957" s="8">
        <v>0</v>
      </c>
      <c r="H957" s="8">
        <v>0</v>
      </c>
      <c r="I957" s="15" t="s">
        <v>5</v>
      </c>
      <c r="J957" s="15" t="s">
        <v>5</v>
      </c>
      <c r="K957" s="8">
        <v>0</v>
      </c>
      <c r="L957" s="8">
        <v>0</v>
      </c>
      <c r="M957" s="10"/>
    </row>
    <row r="958" spans="1:13">
      <c r="A958" s="19">
        <v>953</v>
      </c>
      <c r="B958" s="13" t="s">
        <v>5</v>
      </c>
      <c r="C958" s="13" t="s">
        <v>5</v>
      </c>
      <c r="D958" s="13" t="s">
        <v>5</v>
      </c>
      <c r="E958" s="4" t="s">
        <v>5</v>
      </c>
      <c r="F958" s="4" t="s">
        <v>5</v>
      </c>
      <c r="G958" s="8">
        <v>0</v>
      </c>
      <c r="H958" s="8">
        <v>0</v>
      </c>
      <c r="I958" s="15" t="s">
        <v>5</v>
      </c>
      <c r="J958" s="15" t="s">
        <v>5</v>
      </c>
      <c r="K958" s="8">
        <v>0</v>
      </c>
      <c r="L958" s="8">
        <v>0</v>
      </c>
      <c r="M958" s="10"/>
    </row>
    <row r="959" spans="1:13">
      <c r="A959" s="19">
        <v>954</v>
      </c>
      <c r="B959" s="13" t="s">
        <v>5</v>
      </c>
      <c r="C959" s="13" t="s">
        <v>5</v>
      </c>
      <c r="D959" s="13" t="s">
        <v>5</v>
      </c>
      <c r="E959" s="4" t="s">
        <v>5</v>
      </c>
      <c r="F959" s="4" t="s">
        <v>5</v>
      </c>
      <c r="G959" s="8">
        <v>0</v>
      </c>
      <c r="H959" s="8">
        <v>0</v>
      </c>
      <c r="I959" s="15" t="s">
        <v>5</v>
      </c>
      <c r="J959" s="15" t="s">
        <v>5</v>
      </c>
      <c r="K959" s="8">
        <v>0</v>
      </c>
      <c r="L959" s="8">
        <v>0</v>
      </c>
      <c r="M959" s="10"/>
    </row>
    <row r="960" spans="1:13">
      <c r="A960" s="19">
        <v>955</v>
      </c>
      <c r="B960" s="13" t="s">
        <v>5</v>
      </c>
      <c r="C960" s="13" t="s">
        <v>5</v>
      </c>
      <c r="D960" s="13" t="s">
        <v>5</v>
      </c>
      <c r="E960" s="4" t="s">
        <v>5</v>
      </c>
      <c r="F960" s="4" t="s">
        <v>5</v>
      </c>
      <c r="G960" s="8">
        <v>0</v>
      </c>
      <c r="H960" s="8">
        <v>0</v>
      </c>
      <c r="I960" s="15" t="s">
        <v>5</v>
      </c>
      <c r="J960" s="15" t="s">
        <v>5</v>
      </c>
      <c r="K960" s="8">
        <v>0</v>
      </c>
      <c r="L960" s="8">
        <v>0</v>
      </c>
      <c r="M960" s="10"/>
    </row>
    <row r="961" spans="1:13">
      <c r="A961" s="19">
        <v>956</v>
      </c>
      <c r="B961" s="13" t="s">
        <v>5</v>
      </c>
      <c r="C961" s="13" t="s">
        <v>5</v>
      </c>
      <c r="D961" s="13" t="s">
        <v>5</v>
      </c>
      <c r="E961" s="4" t="s">
        <v>5</v>
      </c>
      <c r="F961" s="4" t="s">
        <v>5</v>
      </c>
      <c r="G961" s="8">
        <v>0</v>
      </c>
      <c r="H961" s="8">
        <v>0</v>
      </c>
      <c r="I961" s="15" t="s">
        <v>5</v>
      </c>
      <c r="J961" s="15" t="s">
        <v>5</v>
      </c>
      <c r="K961" s="8">
        <v>0</v>
      </c>
      <c r="L961" s="8">
        <v>0</v>
      </c>
      <c r="M961" s="10"/>
    </row>
    <row r="962" spans="1:13">
      <c r="A962" s="19">
        <v>957</v>
      </c>
      <c r="B962" s="13" t="s">
        <v>5</v>
      </c>
      <c r="C962" s="13" t="s">
        <v>5</v>
      </c>
      <c r="D962" s="13" t="s">
        <v>5</v>
      </c>
      <c r="E962" s="4" t="s">
        <v>5</v>
      </c>
      <c r="F962" s="4" t="s">
        <v>5</v>
      </c>
      <c r="G962" s="8">
        <v>0</v>
      </c>
      <c r="H962" s="8">
        <v>0</v>
      </c>
      <c r="I962" s="15" t="s">
        <v>5</v>
      </c>
      <c r="J962" s="15" t="s">
        <v>5</v>
      </c>
      <c r="K962" s="8">
        <v>0</v>
      </c>
      <c r="L962" s="8">
        <v>0</v>
      </c>
      <c r="M962" s="10"/>
    </row>
    <row r="963" spans="1:13">
      <c r="A963" s="19">
        <v>958</v>
      </c>
      <c r="B963" s="13" t="s">
        <v>5</v>
      </c>
      <c r="C963" s="13" t="s">
        <v>5</v>
      </c>
      <c r="D963" s="13" t="s">
        <v>5</v>
      </c>
      <c r="E963" s="4" t="s">
        <v>5</v>
      </c>
      <c r="F963" s="4" t="s">
        <v>5</v>
      </c>
      <c r="G963" s="8">
        <v>0</v>
      </c>
      <c r="H963" s="8">
        <v>0</v>
      </c>
      <c r="I963" s="15" t="s">
        <v>5</v>
      </c>
      <c r="J963" s="15" t="s">
        <v>5</v>
      </c>
      <c r="K963" s="8">
        <v>0</v>
      </c>
      <c r="L963" s="8">
        <v>0</v>
      </c>
      <c r="M963" s="10"/>
    </row>
    <row r="964" spans="1:13">
      <c r="A964" s="19">
        <v>959</v>
      </c>
      <c r="B964" s="13" t="s">
        <v>5</v>
      </c>
      <c r="C964" s="13" t="s">
        <v>5</v>
      </c>
      <c r="D964" s="13" t="s">
        <v>5</v>
      </c>
      <c r="E964" s="4" t="s">
        <v>5</v>
      </c>
      <c r="F964" s="4" t="s">
        <v>5</v>
      </c>
      <c r="G964" s="8">
        <v>0</v>
      </c>
      <c r="H964" s="8">
        <v>0</v>
      </c>
      <c r="I964" s="15" t="s">
        <v>5</v>
      </c>
      <c r="J964" s="15" t="s">
        <v>5</v>
      </c>
      <c r="K964" s="8">
        <v>0</v>
      </c>
      <c r="L964" s="8">
        <v>0</v>
      </c>
      <c r="M964" s="10"/>
    </row>
    <row r="965" spans="1:13">
      <c r="A965" s="19">
        <v>960</v>
      </c>
      <c r="B965" s="13" t="s">
        <v>5</v>
      </c>
      <c r="C965" s="13" t="s">
        <v>5</v>
      </c>
      <c r="D965" s="13" t="s">
        <v>5</v>
      </c>
      <c r="E965" s="4" t="s">
        <v>5</v>
      </c>
      <c r="F965" s="4" t="s">
        <v>5</v>
      </c>
      <c r="G965" s="8">
        <v>0</v>
      </c>
      <c r="H965" s="8">
        <v>0</v>
      </c>
      <c r="I965" s="15" t="s">
        <v>5</v>
      </c>
      <c r="J965" s="15" t="s">
        <v>5</v>
      </c>
      <c r="K965" s="8">
        <v>0</v>
      </c>
      <c r="L965" s="8">
        <v>0</v>
      </c>
      <c r="M965" s="10"/>
    </row>
    <row r="966" spans="1:13">
      <c r="A966" s="19">
        <v>961</v>
      </c>
      <c r="B966" s="13" t="s">
        <v>5</v>
      </c>
      <c r="C966" s="13" t="s">
        <v>5</v>
      </c>
      <c r="D966" s="13" t="s">
        <v>5</v>
      </c>
      <c r="E966" s="4" t="s">
        <v>5</v>
      </c>
      <c r="F966" s="4" t="s">
        <v>5</v>
      </c>
      <c r="G966" s="8">
        <v>0</v>
      </c>
      <c r="H966" s="8">
        <v>0</v>
      </c>
      <c r="I966" s="15" t="s">
        <v>5</v>
      </c>
      <c r="J966" s="15" t="s">
        <v>5</v>
      </c>
      <c r="K966" s="8">
        <v>0</v>
      </c>
      <c r="L966" s="8">
        <v>0</v>
      </c>
      <c r="M966" s="10"/>
    </row>
    <row r="967" spans="1:13">
      <c r="A967" s="19">
        <v>962</v>
      </c>
      <c r="B967" s="13" t="s">
        <v>5</v>
      </c>
      <c r="C967" s="13" t="s">
        <v>5</v>
      </c>
      <c r="D967" s="13" t="s">
        <v>5</v>
      </c>
      <c r="E967" s="4" t="s">
        <v>5</v>
      </c>
      <c r="F967" s="4" t="s">
        <v>5</v>
      </c>
      <c r="G967" s="8">
        <v>0</v>
      </c>
      <c r="H967" s="8">
        <v>0</v>
      </c>
      <c r="I967" s="15" t="s">
        <v>5</v>
      </c>
      <c r="J967" s="15" t="s">
        <v>5</v>
      </c>
      <c r="K967" s="8">
        <v>0</v>
      </c>
      <c r="L967" s="8">
        <v>0</v>
      </c>
      <c r="M967" s="10"/>
    </row>
    <row r="968" spans="1:13">
      <c r="A968" s="19">
        <v>963</v>
      </c>
      <c r="B968" s="13" t="s">
        <v>5</v>
      </c>
      <c r="C968" s="13" t="s">
        <v>5</v>
      </c>
      <c r="D968" s="13" t="s">
        <v>5</v>
      </c>
      <c r="E968" s="4" t="s">
        <v>5</v>
      </c>
      <c r="F968" s="4" t="s">
        <v>5</v>
      </c>
      <c r="G968" s="8">
        <v>0</v>
      </c>
      <c r="H968" s="8">
        <v>0</v>
      </c>
      <c r="I968" s="15" t="s">
        <v>5</v>
      </c>
      <c r="J968" s="15" t="s">
        <v>5</v>
      </c>
      <c r="K968" s="8">
        <v>0</v>
      </c>
      <c r="L968" s="8">
        <v>0</v>
      </c>
      <c r="M968" s="10"/>
    </row>
    <row r="969" spans="1:13">
      <c r="A969" s="19">
        <v>964</v>
      </c>
      <c r="B969" s="13" t="s">
        <v>5</v>
      </c>
      <c r="C969" s="13" t="s">
        <v>5</v>
      </c>
      <c r="D969" s="13" t="s">
        <v>5</v>
      </c>
      <c r="E969" s="4" t="s">
        <v>5</v>
      </c>
      <c r="F969" s="4" t="s">
        <v>5</v>
      </c>
      <c r="G969" s="8">
        <v>0</v>
      </c>
      <c r="H969" s="8">
        <v>0</v>
      </c>
      <c r="I969" s="15" t="s">
        <v>5</v>
      </c>
      <c r="J969" s="15" t="s">
        <v>5</v>
      </c>
      <c r="K969" s="8">
        <v>0</v>
      </c>
      <c r="L969" s="8">
        <v>0</v>
      </c>
      <c r="M969" s="10"/>
    </row>
    <row r="970" spans="1:13">
      <c r="A970" s="19">
        <v>965</v>
      </c>
      <c r="B970" s="13" t="s">
        <v>5</v>
      </c>
      <c r="C970" s="13" t="s">
        <v>5</v>
      </c>
      <c r="D970" s="13" t="s">
        <v>5</v>
      </c>
      <c r="E970" s="4" t="s">
        <v>5</v>
      </c>
      <c r="F970" s="4" t="s">
        <v>5</v>
      </c>
      <c r="G970" s="8">
        <v>0</v>
      </c>
      <c r="H970" s="8">
        <v>0</v>
      </c>
      <c r="I970" s="15" t="s">
        <v>5</v>
      </c>
      <c r="J970" s="15" t="s">
        <v>5</v>
      </c>
      <c r="K970" s="8">
        <v>0</v>
      </c>
      <c r="L970" s="8">
        <v>0</v>
      </c>
      <c r="M970" s="10"/>
    </row>
    <row r="971" spans="1:13">
      <c r="A971" s="19">
        <v>966</v>
      </c>
      <c r="B971" s="13" t="s">
        <v>5</v>
      </c>
      <c r="C971" s="13" t="s">
        <v>5</v>
      </c>
      <c r="D971" s="13" t="s">
        <v>5</v>
      </c>
      <c r="E971" s="4" t="s">
        <v>5</v>
      </c>
      <c r="F971" s="4" t="s">
        <v>5</v>
      </c>
      <c r="G971" s="8">
        <v>0</v>
      </c>
      <c r="H971" s="8">
        <v>0</v>
      </c>
      <c r="I971" s="15" t="s">
        <v>5</v>
      </c>
      <c r="J971" s="15" t="s">
        <v>5</v>
      </c>
      <c r="K971" s="8">
        <v>0</v>
      </c>
      <c r="L971" s="8">
        <v>0</v>
      </c>
      <c r="M971" s="10"/>
    </row>
    <row r="972" spans="1:13">
      <c r="A972" s="19">
        <v>967</v>
      </c>
      <c r="B972" s="13" t="s">
        <v>5</v>
      </c>
      <c r="C972" s="13" t="s">
        <v>5</v>
      </c>
      <c r="D972" s="13" t="s">
        <v>5</v>
      </c>
      <c r="E972" s="4" t="s">
        <v>5</v>
      </c>
      <c r="F972" s="4" t="s">
        <v>5</v>
      </c>
      <c r="G972" s="8">
        <v>0</v>
      </c>
      <c r="H972" s="8">
        <v>0</v>
      </c>
      <c r="I972" s="15" t="s">
        <v>5</v>
      </c>
      <c r="J972" s="15" t="s">
        <v>5</v>
      </c>
      <c r="K972" s="8">
        <v>0</v>
      </c>
      <c r="L972" s="8">
        <v>0</v>
      </c>
      <c r="M972" s="10"/>
    </row>
    <row r="973" spans="1:13">
      <c r="A973" s="19">
        <v>968</v>
      </c>
      <c r="B973" s="13" t="s">
        <v>5</v>
      </c>
      <c r="C973" s="13" t="s">
        <v>5</v>
      </c>
      <c r="D973" s="13" t="s">
        <v>5</v>
      </c>
      <c r="E973" s="4" t="s">
        <v>5</v>
      </c>
      <c r="F973" s="4" t="s">
        <v>5</v>
      </c>
      <c r="G973" s="8">
        <v>0</v>
      </c>
      <c r="H973" s="8">
        <v>0</v>
      </c>
      <c r="I973" s="15" t="s">
        <v>5</v>
      </c>
      <c r="J973" s="15" t="s">
        <v>5</v>
      </c>
      <c r="K973" s="8">
        <v>0</v>
      </c>
      <c r="L973" s="8">
        <v>0</v>
      </c>
      <c r="M973" s="10"/>
    </row>
    <row r="974" spans="1:13">
      <c r="A974" s="19">
        <v>969</v>
      </c>
      <c r="B974" s="13" t="s">
        <v>5</v>
      </c>
      <c r="C974" s="13" t="s">
        <v>5</v>
      </c>
      <c r="D974" s="13" t="s">
        <v>5</v>
      </c>
      <c r="E974" s="4" t="s">
        <v>5</v>
      </c>
      <c r="F974" s="4" t="s">
        <v>5</v>
      </c>
      <c r="G974" s="8">
        <v>0</v>
      </c>
      <c r="H974" s="8">
        <v>0</v>
      </c>
      <c r="I974" s="15" t="s">
        <v>5</v>
      </c>
      <c r="J974" s="15" t="s">
        <v>5</v>
      </c>
      <c r="K974" s="8">
        <v>0</v>
      </c>
      <c r="L974" s="8">
        <v>0</v>
      </c>
      <c r="M974" s="10"/>
    </row>
    <row r="975" spans="1:13">
      <c r="A975" s="19">
        <v>970</v>
      </c>
      <c r="B975" s="13" t="s">
        <v>5</v>
      </c>
      <c r="C975" s="13" t="s">
        <v>5</v>
      </c>
      <c r="D975" s="13" t="s">
        <v>5</v>
      </c>
      <c r="E975" s="4" t="s">
        <v>5</v>
      </c>
      <c r="F975" s="4" t="s">
        <v>5</v>
      </c>
      <c r="G975" s="8">
        <v>0</v>
      </c>
      <c r="H975" s="8">
        <v>0</v>
      </c>
      <c r="I975" s="15" t="s">
        <v>5</v>
      </c>
      <c r="J975" s="15" t="s">
        <v>5</v>
      </c>
      <c r="K975" s="8">
        <v>0</v>
      </c>
      <c r="L975" s="8">
        <v>0</v>
      </c>
      <c r="M975" s="10"/>
    </row>
    <row r="976" spans="1:13">
      <c r="A976" s="19">
        <v>971</v>
      </c>
      <c r="B976" s="13" t="s">
        <v>5</v>
      </c>
      <c r="C976" s="13" t="s">
        <v>5</v>
      </c>
      <c r="D976" s="13" t="s">
        <v>5</v>
      </c>
      <c r="E976" s="4" t="s">
        <v>5</v>
      </c>
      <c r="F976" s="4" t="s">
        <v>5</v>
      </c>
      <c r="G976" s="8">
        <v>0</v>
      </c>
      <c r="H976" s="8">
        <v>0</v>
      </c>
      <c r="I976" s="15" t="s">
        <v>5</v>
      </c>
      <c r="J976" s="15" t="s">
        <v>5</v>
      </c>
      <c r="K976" s="8">
        <v>0</v>
      </c>
      <c r="L976" s="8">
        <v>0</v>
      </c>
      <c r="M976" s="10"/>
    </row>
    <row r="977" spans="1:13">
      <c r="A977" s="19">
        <v>972</v>
      </c>
      <c r="B977" s="13" t="s">
        <v>5</v>
      </c>
      <c r="C977" s="13" t="s">
        <v>5</v>
      </c>
      <c r="D977" s="13" t="s">
        <v>5</v>
      </c>
      <c r="E977" s="4" t="s">
        <v>5</v>
      </c>
      <c r="F977" s="4" t="s">
        <v>5</v>
      </c>
      <c r="G977" s="8">
        <v>0</v>
      </c>
      <c r="H977" s="8">
        <v>0</v>
      </c>
      <c r="I977" s="15" t="s">
        <v>5</v>
      </c>
      <c r="J977" s="15" t="s">
        <v>5</v>
      </c>
      <c r="K977" s="8">
        <v>0</v>
      </c>
      <c r="L977" s="8">
        <v>0</v>
      </c>
      <c r="M977" s="10"/>
    </row>
    <row r="978" spans="1:13">
      <c r="A978" s="19">
        <v>973</v>
      </c>
      <c r="B978" s="13" t="s">
        <v>5</v>
      </c>
      <c r="C978" s="13" t="s">
        <v>5</v>
      </c>
      <c r="D978" s="13" t="s">
        <v>5</v>
      </c>
      <c r="E978" s="4" t="s">
        <v>5</v>
      </c>
      <c r="F978" s="4" t="s">
        <v>5</v>
      </c>
      <c r="G978" s="8">
        <v>0</v>
      </c>
      <c r="H978" s="8">
        <v>0</v>
      </c>
      <c r="I978" s="15" t="s">
        <v>5</v>
      </c>
      <c r="J978" s="15" t="s">
        <v>5</v>
      </c>
      <c r="K978" s="8">
        <v>0</v>
      </c>
      <c r="L978" s="8">
        <v>0</v>
      </c>
      <c r="M978" s="10"/>
    </row>
    <row r="979" spans="1:13">
      <c r="A979" s="19">
        <v>974</v>
      </c>
      <c r="B979" s="13" t="s">
        <v>5</v>
      </c>
      <c r="C979" s="13" t="s">
        <v>5</v>
      </c>
      <c r="D979" s="13" t="s">
        <v>5</v>
      </c>
      <c r="E979" s="4" t="s">
        <v>5</v>
      </c>
      <c r="F979" s="4" t="s">
        <v>5</v>
      </c>
      <c r="G979" s="8">
        <v>0</v>
      </c>
      <c r="H979" s="8">
        <v>0</v>
      </c>
      <c r="I979" s="15" t="s">
        <v>5</v>
      </c>
      <c r="J979" s="15" t="s">
        <v>5</v>
      </c>
      <c r="K979" s="8">
        <v>0</v>
      </c>
      <c r="L979" s="8">
        <v>0</v>
      </c>
      <c r="M979" s="10"/>
    </row>
    <row r="980" spans="1:13">
      <c r="A980" s="19">
        <v>975</v>
      </c>
      <c r="B980" s="13" t="s">
        <v>5</v>
      </c>
      <c r="C980" s="13" t="s">
        <v>5</v>
      </c>
      <c r="D980" s="13" t="s">
        <v>5</v>
      </c>
      <c r="E980" s="4" t="s">
        <v>5</v>
      </c>
      <c r="F980" s="4" t="s">
        <v>5</v>
      </c>
      <c r="G980" s="8">
        <v>0</v>
      </c>
      <c r="H980" s="8">
        <v>0</v>
      </c>
      <c r="I980" s="15" t="s">
        <v>5</v>
      </c>
      <c r="J980" s="15" t="s">
        <v>5</v>
      </c>
      <c r="K980" s="8">
        <v>0</v>
      </c>
      <c r="L980" s="8">
        <v>0</v>
      </c>
      <c r="M980" s="10"/>
    </row>
    <row r="981" spans="1:13">
      <c r="A981" s="19">
        <v>976</v>
      </c>
      <c r="B981" s="13" t="s">
        <v>5</v>
      </c>
      <c r="C981" s="13" t="s">
        <v>5</v>
      </c>
      <c r="D981" s="13" t="s">
        <v>5</v>
      </c>
      <c r="E981" s="4" t="s">
        <v>5</v>
      </c>
      <c r="F981" s="4" t="s">
        <v>5</v>
      </c>
      <c r="G981" s="8">
        <v>0</v>
      </c>
      <c r="H981" s="8">
        <v>0</v>
      </c>
      <c r="I981" s="15" t="s">
        <v>5</v>
      </c>
      <c r="J981" s="15" t="s">
        <v>5</v>
      </c>
      <c r="K981" s="8">
        <v>0</v>
      </c>
      <c r="L981" s="8">
        <v>0</v>
      </c>
      <c r="M981" s="10"/>
    </row>
    <row r="982" spans="1:13">
      <c r="A982" s="19">
        <v>977</v>
      </c>
      <c r="B982" s="13" t="s">
        <v>5</v>
      </c>
      <c r="C982" s="13" t="s">
        <v>5</v>
      </c>
      <c r="D982" s="13" t="s">
        <v>5</v>
      </c>
      <c r="E982" s="4" t="s">
        <v>5</v>
      </c>
      <c r="F982" s="4" t="s">
        <v>5</v>
      </c>
      <c r="G982" s="8">
        <v>0</v>
      </c>
      <c r="H982" s="8">
        <v>0</v>
      </c>
      <c r="I982" s="15" t="s">
        <v>5</v>
      </c>
      <c r="J982" s="15" t="s">
        <v>5</v>
      </c>
      <c r="K982" s="8">
        <v>0</v>
      </c>
      <c r="L982" s="8">
        <v>0</v>
      </c>
      <c r="M982" s="10"/>
    </row>
    <row r="983" spans="1:13">
      <c r="A983" s="19">
        <v>978</v>
      </c>
      <c r="B983" s="13" t="s">
        <v>5</v>
      </c>
      <c r="C983" s="13" t="s">
        <v>5</v>
      </c>
      <c r="D983" s="13" t="s">
        <v>5</v>
      </c>
      <c r="E983" s="4" t="s">
        <v>5</v>
      </c>
      <c r="F983" s="4" t="s">
        <v>5</v>
      </c>
      <c r="G983" s="8">
        <v>0</v>
      </c>
      <c r="H983" s="8">
        <v>0</v>
      </c>
      <c r="I983" s="15" t="s">
        <v>5</v>
      </c>
      <c r="J983" s="15" t="s">
        <v>5</v>
      </c>
      <c r="K983" s="8">
        <v>0</v>
      </c>
      <c r="L983" s="8">
        <v>0</v>
      </c>
      <c r="M983" s="10"/>
    </row>
    <row r="984" spans="1:13">
      <c r="A984" s="19">
        <v>979</v>
      </c>
      <c r="B984" s="13" t="s">
        <v>5</v>
      </c>
      <c r="C984" s="13" t="s">
        <v>5</v>
      </c>
      <c r="D984" s="13" t="s">
        <v>5</v>
      </c>
      <c r="E984" s="4" t="s">
        <v>5</v>
      </c>
      <c r="F984" s="4" t="s">
        <v>5</v>
      </c>
      <c r="G984" s="8">
        <v>0</v>
      </c>
      <c r="H984" s="8">
        <v>0</v>
      </c>
      <c r="I984" s="15" t="s">
        <v>5</v>
      </c>
      <c r="J984" s="15" t="s">
        <v>5</v>
      </c>
      <c r="K984" s="8">
        <v>0</v>
      </c>
      <c r="L984" s="8">
        <v>0</v>
      </c>
      <c r="M984" s="10"/>
    </row>
    <row r="985" spans="1:13">
      <c r="A985" s="19">
        <v>980</v>
      </c>
      <c r="B985" s="13" t="s">
        <v>5</v>
      </c>
      <c r="C985" s="13" t="s">
        <v>5</v>
      </c>
      <c r="D985" s="13" t="s">
        <v>5</v>
      </c>
      <c r="E985" s="4" t="s">
        <v>5</v>
      </c>
      <c r="F985" s="4" t="s">
        <v>5</v>
      </c>
      <c r="G985" s="8">
        <v>0</v>
      </c>
      <c r="H985" s="8">
        <v>0</v>
      </c>
      <c r="I985" s="15" t="s">
        <v>5</v>
      </c>
      <c r="J985" s="15" t="s">
        <v>5</v>
      </c>
      <c r="K985" s="8">
        <v>0</v>
      </c>
      <c r="L985" s="8">
        <v>0</v>
      </c>
      <c r="M985" s="10"/>
    </row>
    <row r="986" spans="1:13">
      <c r="A986" s="19">
        <v>981</v>
      </c>
      <c r="B986" s="13" t="s">
        <v>5</v>
      </c>
      <c r="C986" s="13" t="s">
        <v>5</v>
      </c>
      <c r="D986" s="13" t="s">
        <v>5</v>
      </c>
      <c r="E986" s="4" t="s">
        <v>5</v>
      </c>
      <c r="F986" s="4" t="s">
        <v>5</v>
      </c>
      <c r="G986" s="8">
        <v>0</v>
      </c>
      <c r="H986" s="8">
        <v>0</v>
      </c>
      <c r="I986" s="15" t="s">
        <v>5</v>
      </c>
      <c r="J986" s="15" t="s">
        <v>5</v>
      </c>
      <c r="K986" s="8">
        <v>0</v>
      </c>
      <c r="L986" s="8">
        <v>0</v>
      </c>
      <c r="M986" s="10"/>
    </row>
    <row r="987" spans="1:13">
      <c r="A987" s="19">
        <v>982</v>
      </c>
      <c r="B987" s="13" t="s">
        <v>5</v>
      </c>
      <c r="C987" s="13" t="s">
        <v>5</v>
      </c>
      <c r="D987" s="13" t="s">
        <v>5</v>
      </c>
      <c r="E987" s="4" t="s">
        <v>5</v>
      </c>
      <c r="F987" s="4" t="s">
        <v>5</v>
      </c>
      <c r="G987" s="8">
        <v>0</v>
      </c>
      <c r="H987" s="8">
        <v>0</v>
      </c>
      <c r="I987" s="15" t="s">
        <v>5</v>
      </c>
      <c r="J987" s="15" t="s">
        <v>5</v>
      </c>
      <c r="K987" s="8">
        <v>0</v>
      </c>
      <c r="L987" s="8">
        <v>0</v>
      </c>
      <c r="M987" s="10"/>
    </row>
    <row r="988" spans="1:13">
      <c r="A988" s="19">
        <v>983</v>
      </c>
      <c r="B988" s="13" t="s">
        <v>5</v>
      </c>
      <c r="C988" s="13" t="s">
        <v>5</v>
      </c>
      <c r="D988" s="13" t="s">
        <v>5</v>
      </c>
      <c r="E988" s="4" t="s">
        <v>5</v>
      </c>
      <c r="F988" s="4" t="s">
        <v>5</v>
      </c>
      <c r="G988" s="8">
        <v>0</v>
      </c>
      <c r="H988" s="8">
        <v>0</v>
      </c>
      <c r="I988" s="15" t="s">
        <v>5</v>
      </c>
      <c r="J988" s="15" t="s">
        <v>5</v>
      </c>
      <c r="K988" s="8">
        <v>0</v>
      </c>
      <c r="L988" s="8">
        <v>0</v>
      </c>
      <c r="M988" s="10"/>
    </row>
    <row r="989" spans="1:13">
      <c r="A989" s="19">
        <v>984</v>
      </c>
      <c r="B989" s="13" t="s">
        <v>5</v>
      </c>
      <c r="C989" s="13" t="s">
        <v>5</v>
      </c>
      <c r="D989" s="13" t="s">
        <v>5</v>
      </c>
      <c r="E989" s="4" t="s">
        <v>5</v>
      </c>
      <c r="F989" s="4" t="s">
        <v>5</v>
      </c>
      <c r="G989" s="8">
        <v>0</v>
      </c>
      <c r="H989" s="8">
        <v>0</v>
      </c>
      <c r="I989" s="15" t="s">
        <v>5</v>
      </c>
      <c r="J989" s="15" t="s">
        <v>5</v>
      </c>
      <c r="K989" s="8">
        <v>0</v>
      </c>
      <c r="L989" s="8">
        <v>0</v>
      </c>
      <c r="M989" s="10"/>
    </row>
    <row r="990" spans="1:13">
      <c r="A990" s="19">
        <v>985</v>
      </c>
      <c r="B990" s="13" t="s">
        <v>5</v>
      </c>
      <c r="C990" s="13" t="s">
        <v>5</v>
      </c>
      <c r="D990" s="13" t="s">
        <v>5</v>
      </c>
      <c r="E990" s="4" t="s">
        <v>5</v>
      </c>
      <c r="F990" s="4" t="s">
        <v>5</v>
      </c>
      <c r="G990" s="8">
        <v>0</v>
      </c>
      <c r="H990" s="8">
        <v>0</v>
      </c>
      <c r="I990" s="15" t="s">
        <v>5</v>
      </c>
      <c r="J990" s="15" t="s">
        <v>5</v>
      </c>
      <c r="K990" s="8">
        <v>0</v>
      </c>
      <c r="L990" s="8">
        <v>0</v>
      </c>
      <c r="M990" s="10"/>
    </row>
    <row r="991" spans="1:13">
      <c r="A991" s="19">
        <v>986</v>
      </c>
      <c r="B991" s="13" t="s">
        <v>5</v>
      </c>
      <c r="C991" s="13" t="s">
        <v>5</v>
      </c>
      <c r="D991" s="13" t="s">
        <v>5</v>
      </c>
      <c r="E991" s="4" t="s">
        <v>5</v>
      </c>
      <c r="F991" s="4" t="s">
        <v>5</v>
      </c>
      <c r="G991" s="8">
        <v>0</v>
      </c>
      <c r="H991" s="8">
        <v>0</v>
      </c>
      <c r="I991" s="15" t="s">
        <v>5</v>
      </c>
      <c r="J991" s="15" t="s">
        <v>5</v>
      </c>
      <c r="K991" s="8">
        <v>0</v>
      </c>
      <c r="L991" s="8">
        <v>0</v>
      </c>
      <c r="M991" s="10"/>
    </row>
    <row r="992" spans="1:13">
      <c r="A992" s="19">
        <v>987</v>
      </c>
      <c r="B992" s="13" t="s">
        <v>5</v>
      </c>
      <c r="C992" s="13" t="s">
        <v>5</v>
      </c>
      <c r="D992" s="13" t="s">
        <v>5</v>
      </c>
      <c r="E992" s="4" t="s">
        <v>5</v>
      </c>
      <c r="F992" s="4" t="s">
        <v>5</v>
      </c>
      <c r="G992" s="8">
        <v>0</v>
      </c>
      <c r="H992" s="8">
        <v>0</v>
      </c>
      <c r="I992" s="15" t="s">
        <v>5</v>
      </c>
      <c r="J992" s="15" t="s">
        <v>5</v>
      </c>
      <c r="K992" s="8">
        <v>0</v>
      </c>
      <c r="L992" s="8">
        <v>0</v>
      </c>
      <c r="M992" s="10"/>
    </row>
    <row r="993" spans="1:13">
      <c r="A993" s="19">
        <v>988</v>
      </c>
      <c r="B993" s="13" t="s">
        <v>5</v>
      </c>
      <c r="C993" s="13" t="s">
        <v>5</v>
      </c>
      <c r="D993" s="13" t="s">
        <v>5</v>
      </c>
      <c r="E993" s="4" t="s">
        <v>5</v>
      </c>
      <c r="F993" s="4" t="s">
        <v>5</v>
      </c>
      <c r="G993" s="8">
        <v>0</v>
      </c>
      <c r="H993" s="8">
        <v>0</v>
      </c>
      <c r="I993" s="15" t="s">
        <v>5</v>
      </c>
      <c r="J993" s="15" t="s">
        <v>5</v>
      </c>
      <c r="K993" s="8">
        <v>0</v>
      </c>
      <c r="L993" s="8">
        <v>0</v>
      </c>
      <c r="M993" s="10"/>
    </row>
    <row r="994" spans="1:13">
      <c r="A994" s="19">
        <v>989</v>
      </c>
      <c r="B994" s="13" t="s">
        <v>5</v>
      </c>
      <c r="C994" s="13" t="s">
        <v>5</v>
      </c>
      <c r="D994" s="13" t="s">
        <v>5</v>
      </c>
      <c r="E994" s="4" t="s">
        <v>5</v>
      </c>
      <c r="F994" s="4" t="s">
        <v>5</v>
      </c>
      <c r="G994" s="8">
        <v>0</v>
      </c>
      <c r="H994" s="8">
        <v>0</v>
      </c>
      <c r="I994" s="15" t="s">
        <v>5</v>
      </c>
      <c r="J994" s="15" t="s">
        <v>5</v>
      </c>
      <c r="K994" s="8">
        <v>0</v>
      </c>
      <c r="L994" s="8">
        <v>0</v>
      </c>
      <c r="M994" s="10"/>
    </row>
    <row r="995" spans="1:13">
      <c r="A995" s="19">
        <v>990</v>
      </c>
      <c r="B995" s="13" t="s">
        <v>5</v>
      </c>
      <c r="C995" s="13" t="s">
        <v>5</v>
      </c>
      <c r="D995" s="13" t="s">
        <v>5</v>
      </c>
      <c r="E995" s="4" t="s">
        <v>5</v>
      </c>
      <c r="F995" s="4" t="s">
        <v>5</v>
      </c>
      <c r="G995" s="8">
        <v>0</v>
      </c>
      <c r="H995" s="8">
        <v>0</v>
      </c>
      <c r="I995" s="15" t="s">
        <v>5</v>
      </c>
      <c r="J995" s="15" t="s">
        <v>5</v>
      </c>
      <c r="K995" s="8">
        <v>0</v>
      </c>
      <c r="L995" s="8">
        <v>0</v>
      </c>
      <c r="M995" s="10"/>
    </row>
    <row r="996" spans="1:13">
      <c r="A996" s="19">
        <v>991</v>
      </c>
      <c r="B996" s="13" t="s">
        <v>5</v>
      </c>
      <c r="C996" s="13" t="s">
        <v>5</v>
      </c>
      <c r="D996" s="13" t="s">
        <v>5</v>
      </c>
      <c r="E996" s="4" t="s">
        <v>5</v>
      </c>
      <c r="F996" s="4" t="s">
        <v>5</v>
      </c>
      <c r="G996" s="8">
        <v>0</v>
      </c>
      <c r="H996" s="8">
        <v>0</v>
      </c>
      <c r="I996" s="15" t="s">
        <v>5</v>
      </c>
      <c r="J996" s="15" t="s">
        <v>5</v>
      </c>
      <c r="K996" s="8">
        <v>0</v>
      </c>
      <c r="L996" s="8">
        <v>0</v>
      </c>
      <c r="M996" s="10"/>
    </row>
    <row r="997" spans="1:13">
      <c r="A997" s="19">
        <v>992</v>
      </c>
      <c r="B997" s="13" t="s">
        <v>5</v>
      </c>
      <c r="C997" s="13" t="s">
        <v>5</v>
      </c>
      <c r="D997" s="13" t="s">
        <v>5</v>
      </c>
      <c r="E997" s="4" t="s">
        <v>5</v>
      </c>
      <c r="F997" s="4" t="s">
        <v>5</v>
      </c>
      <c r="G997" s="8">
        <v>0</v>
      </c>
      <c r="H997" s="8">
        <v>0</v>
      </c>
      <c r="I997" s="15" t="s">
        <v>5</v>
      </c>
      <c r="J997" s="15" t="s">
        <v>5</v>
      </c>
      <c r="K997" s="8">
        <v>0</v>
      </c>
      <c r="L997" s="8">
        <v>0</v>
      </c>
      <c r="M997" s="10"/>
    </row>
    <row r="998" spans="1:13">
      <c r="A998" s="19">
        <v>993</v>
      </c>
      <c r="B998" s="13" t="s">
        <v>5</v>
      </c>
      <c r="C998" s="13" t="s">
        <v>5</v>
      </c>
      <c r="D998" s="13" t="s">
        <v>5</v>
      </c>
      <c r="E998" s="4" t="s">
        <v>5</v>
      </c>
      <c r="F998" s="4" t="s">
        <v>5</v>
      </c>
      <c r="G998" s="8">
        <v>0</v>
      </c>
      <c r="H998" s="8">
        <v>0</v>
      </c>
      <c r="I998" s="15" t="s">
        <v>5</v>
      </c>
      <c r="J998" s="15" t="s">
        <v>5</v>
      </c>
      <c r="K998" s="8">
        <v>0</v>
      </c>
      <c r="L998" s="8">
        <v>0</v>
      </c>
      <c r="M998" s="10"/>
    </row>
    <row r="999" spans="1:13">
      <c r="A999" s="19">
        <v>994</v>
      </c>
      <c r="B999" s="13" t="s">
        <v>5</v>
      </c>
      <c r="C999" s="13" t="s">
        <v>5</v>
      </c>
      <c r="D999" s="13" t="s">
        <v>5</v>
      </c>
      <c r="E999" s="4" t="s">
        <v>5</v>
      </c>
      <c r="F999" s="4" t="s">
        <v>5</v>
      </c>
      <c r="G999" s="8">
        <v>0</v>
      </c>
      <c r="H999" s="8">
        <v>0</v>
      </c>
      <c r="I999" s="15" t="s">
        <v>5</v>
      </c>
      <c r="J999" s="15" t="s">
        <v>5</v>
      </c>
      <c r="K999" s="8">
        <v>0</v>
      </c>
      <c r="L999" s="8">
        <v>0</v>
      </c>
      <c r="M999" s="10"/>
    </row>
    <row r="1000" spans="1:13">
      <c r="A1000" s="19">
        <v>995</v>
      </c>
      <c r="B1000" s="13" t="s">
        <v>5</v>
      </c>
      <c r="C1000" s="13" t="s">
        <v>5</v>
      </c>
      <c r="D1000" s="13" t="s">
        <v>5</v>
      </c>
      <c r="E1000" s="4" t="s">
        <v>5</v>
      </c>
      <c r="F1000" s="4" t="s">
        <v>5</v>
      </c>
      <c r="G1000" s="8">
        <v>0</v>
      </c>
      <c r="H1000" s="8">
        <v>0</v>
      </c>
      <c r="I1000" s="15" t="s">
        <v>5</v>
      </c>
      <c r="J1000" s="15" t="s">
        <v>5</v>
      </c>
      <c r="K1000" s="8">
        <v>0</v>
      </c>
      <c r="L1000" s="8">
        <v>0</v>
      </c>
      <c r="M1000" s="10"/>
    </row>
    <row r="1001" spans="1:13">
      <c r="A1001" s="19">
        <v>996</v>
      </c>
      <c r="B1001" s="13" t="s">
        <v>5</v>
      </c>
      <c r="C1001" s="13" t="s">
        <v>5</v>
      </c>
      <c r="D1001" s="13" t="s">
        <v>5</v>
      </c>
      <c r="E1001" s="4" t="s">
        <v>5</v>
      </c>
      <c r="F1001" s="4" t="s">
        <v>5</v>
      </c>
      <c r="G1001" s="8">
        <v>0</v>
      </c>
      <c r="H1001" s="8">
        <v>0</v>
      </c>
      <c r="I1001" s="15" t="s">
        <v>5</v>
      </c>
      <c r="J1001" s="15" t="s">
        <v>5</v>
      </c>
      <c r="K1001" s="8">
        <v>0</v>
      </c>
      <c r="L1001" s="8">
        <v>0</v>
      </c>
      <c r="M1001" s="10"/>
    </row>
    <row r="1002" spans="1:13">
      <c r="A1002" s="19">
        <v>997</v>
      </c>
      <c r="B1002" s="13" t="s">
        <v>5</v>
      </c>
      <c r="C1002" s="13" t="s">
        <v>5</v>
      </c>
      <c r="D1002" s="13" t="s">
        <v>5</v>
      </c>
      <c r="E1002" s="4" t="s">
        <v>5</v>
      </c>
      <c r="F1002" s="4" t="s">
        <v>5</v>
      </c>
      <c r="G1002" s="8">
        <v>0</v>
      </c>
      <c r="H1002" s="8">
        <v>0</v>
      </c>
      <c r="I1002" s="15" t="s">
        <v>5</v>
      </c>
      <c r="J1002" s="15" t="s">
        <v>5</v>
      </c>
      <c r="K1002" s="8">
        <v>0</v>
      </c>
      <c r="L1002" s="8">
        <v>0</v>
      </c>
      <c r="M1002" s="10"/>
    </row>
    <row r="1003" spans="1:13">
      <c r="A1003" s="19">
        <v>998</v>
      </c>
      <c r="B1003" s="13" t="s">
        <v>5</v>
      </c>
      <c r="C1003" s="13" t="s">
        <v>5</v>
      </c>
      <c r="D1003" s="13" t="s">
        <v>5</v>
      </c>
      <c r="E1003" s="4" t="s">
        <v>5</v>
      </c>
      <c r="F1003" s="4" t="s">
        <v>5</v>
      </c>
      <c r="G1003" s="8">
        <v>0</v>
      </c>
      <c r="H1003" s="8">
        <v>0</v>
      </c>
      <c r="I1003" s="15" t="s">
        <v>5</v>
      </c>
      <c r="J1003" s="15" t="s">
        <v>5</v>
      </c>
      <c r="K1003" s="8">
        <v>0</v>
      </c>
      <c r="L1003" s="8">
        <v>0</v>
      </c>
      <c r="M1003" s="10"/>
    </row>
    <row r="1004" spans="1:13">
      <c r="A1004" s="19">
        <v>999</v>
      </c>
      <c r="B1004" s="13" t="s">
        <v>5</v>
      </c>
      <c r="C1004" s="13" t="s">
        <v>5</v>
      </c>
      <c r="D1004" s="13" t="s">
        <v>5</v>
      </c>
      <c r="E1004" s="4" t="s">
        <v>5</v>
      </c>
      <c r="F1004" s="4" t="s">
        <v>5</v>
      </c>
      <c r="G1004" s="8">
        <v>0</v>
      </c>
      <c r="H1004" s="8">
        <v>0</v>
      </c>
      <c r="I1004" s="15" t="s">
        <v>5</v>
      </c>
      <c r="J1004" s="15" t="s">
        <v>5</v>
      </c>
      <c r="K1004" s="8">
        <v>0</v>
      </c>
      <c r="L1004" s="8">
        <v>0</v>
      </c>
      <c r="M1004" s="10"/>
    </row>
    <row r="1005" spans="1:13">
      <c r="A1005" s="19">
        <v>1000</v>
      </c>
      <c r="B1005" s="13" t="s">
        <v>5</v>
      </c>
      <c r="C1005" s="13" t="s">
        <v>5</v>
      </c>
      <c r="D1005" s="13" t="s">
        <v>5</v>
      </c>
      <c r="E1005" s="4" t="s">
        <v>5</v>
      </c>
      <c r="F1005" s="4" t="s">
        <v>5</v>
      </c>
      <c r="G1005" s="8">
        <v>0</v>
      </c>
      <c r="H1005" s="8">
        <v>0</v>
      </c>
      <c r="I1005" s="15" t="s">
        <v>5</v>
      </c>
      <c r="J1005" s="15" t="s">
        <v>5</v>
      </c>
      <c r="K1005" s="8">
        <v>0</v>
      </c>
      <c r="L1005" s="8">
        <v>0</v>
      </c>
      <c r="M1005" s="10"/>
    </row>
    <row r="1006" spans="1:13">
      <c r="A1006" s="19">
        <v>1001</v>
      </c>
      <c r="B1006" s="13" t="s">
        <v>5</v>
      </c>
      <c r="C1006" s="13" t="s">
        <v>5</v>
      </c>
      <c r="D1006" s="13" t="s">
        <v>5</v>
      </c>
      <c r="E1006" s="4" t="s">
        <v>5</v>
      </c>
      <c r="F1006" s="4" t="s">
        <v>5</v>
      </c>
      <c r="G1006" s="8">
        <v>0</v>
      </c>
      <c r="H1006" s="8">
        <v>0</v>
      </c>
      <c r="I1006" s="15" t="s">
        <v>5</v>
      </c>
      <c r="J1006" s="15" t="s">
        <v>5</v>
      </c>
      <c r="K1006" s="8">
        <v>0</v>
      </c>
      <c r="L1006" s="8">
        <v>0</v>
      </c>
      <c r="M1006" s="10"/>
    </row>
    <row r="1007" spans="1:13">
      <c r="A1007" s="19">
        <v>1002</v>
      </c>
      <c r="B1007" s="13" t="s">
        <v>5</v>
      </c>
      <c r="C1007" s="13" t="s">
        <v>5</v>
      </c>
      <c r="D1007" s="13" t="s">
        <v>5</v>
      </c>
      <c r="E1007" s="4" t="s">
        <v>5</v>
      </c>
      <c r="F1007" s="4" t="s">
        <v>5</v>
      </c>
      <c r="G1007" s="8">
        <v>0</v>
      </c>
      <c r="H1007" s="8">
        <v>0</v>
      </c>
      <c r="I1007" s="15" t="s">
        <v>5</v>
      </c>
      <c r="J1007" s="15" t="s">
        <v>5</v>
      </c>
      <c r="K1007" s="8">
        <v>0</v>
      </c>
      <c r="L1007" s="8">
        <v>0</v>
      </c>
      <c r="M1007" s="10"/>
    </row>
    <row r="1008" spans="1:13">
      <c r="A1008" s="19">
        <v>1003</v>
      </c>
      <c r="B1008" s="13" t="s">
        <v>5</v>
      </c>
      <c r="C1008" s="13" t="s">
        <v>5</v>
      </c>
      <c r="D1008" s="13" t="s">
        <v>5</v>
      </c>
      <c r="E1008" s="4" t="s">
        <v>5</v>
      </c>
      <c r="F1008" s="4" t="s">
        <v>5</v>
      </c>
      <c r="G1008" s="8">
        <v>0</v>
      </c>
      <c r="H1008" s="8">
        <v>0</v>
      </c>
      <c r="I1008" s="15" t="s">
        <v>5</v>
      </c>
      <c r="J1008" s="15" t="s">
        <v>5</v>
      </c>
      <c r="K1008" s="8">
        <v>0</v>
      </c>
      <c r="L1008" s="8">
        <v>0</v>
      </c>
      <c r="M1008" s="10"/>
    </row>
    <row r="1009" spans="1:13">
      <c r="A1009" s="19">
        <v>1004</v>
      </c>
      <c r="B1009" s="13" t="s">
        <v>5</v>
      </c>
      <c r="C1009" s="13" t="s">
        <v>5</v>
      </c>
      <c r="D1009" s="13" t="s">
        <v>5</v>
      </c>
      <c r="E1009" s="4" t="s">
        <v>5</v>
      </c>
      <c r="F1009" s="4" t="s">
        <v>5</v>
      </c>
      <c r="G1009" s="8">
        <v>0</v>
      </c>
      <c r="H1009" s="8">
        <v>0</v>
      </c>
      <c r="I1009" s="15" t="s">
        <v>5</v>
      </c>
      <c r="J1009" s="15" t="s">
        <v>5</v>
      </c>
      <c r="K1009" s="8">
        <v>0</v>
      </c>
      <c r="L1009" s="8">
        <v>0</v>
      </c>
      <c r="M1009" s="10"/>
    </row>
    <row r="1010" spans="1:13">
      <c r="A1010" s="19">
        <v>1005</v>
      </c>
      <c r="B1010" s="13" t="s">
        <v>5</v>
      </c>
      <c r="C1010" s="13" t="s">
        <v>5</v>
      </c>
      <c r="D1010" s="13" t="s">
        <v>5</v>
      </c>
      <c r="E1010" s="4" t="s">
        <v>5</v>
      </c>
      <c r="F1010" s="4" t="s">
        <v>5</v>
      </c>
      <c r="G1010" s="8">
        <v>0</v>
      </c>
      <c r="H1010" s="8">
        <v>0</v>
      </c>
      <c r="I1010" s="15" t="s">
        <v>5</v>
      </c>
      <c r="J1010" s="15" t="s">
        <v>5</v>
      </c>
      <c r="K1010" s="8">
        <v>0</v>
      </c>
      <c r="L1010" s="8">
        <v>0</v>
      </c>
      <c r="M1010" s="10"/>
    </row>
    <row r="1011" spans="1:13">
      <c r="A1011" s="19">
        <v>1006</v>
      </c>
      <c r="B1011" s="13" t="s">
        <v>5</v>
      </c>
      <c r="C1011" s="13" t="s">
        <v>5</v>
      </c>
      <c r="D1011" s="13" t="s">
        <v>5</v>
      </c>
      <c r="E1011" s="4" t="s">
        <v>5</v>
      </c>
      <c r="F1011" s="4" t="s">
        <v>5</v>
      </c>
      <c r="G1011" s="8">
        <v>0</v>
      </c>
      <c r="H1011" s="8">
        <v>0</v>
      </c>
      <c r="I1011" s="15" t="s">
        <v>5</v>
      </c>
      <c r="J1011" s="15" t="s">
        <v>5</v>
      </c>
      <c r="K1011" s="8">
        <v>0</v>
      </c>
      <c r="L1011" s="8">
        <v>0</v>
      </c>
      <c r="M1011" s="10"/>
    </row>
    <row r="1012" spans="1:13">
      <c r="A1012" s="19">
        <v>1007</v>
      </c>
      <c r="B1012" s="13" t="s">
        <v>5</v>
      </c>
      <c r="C1012" s="13" t="s">
        <v>5</v>
      </c>
      <c r="D1012" s="13" t="s">
        <v>5</v>
      </c>
      <c r="E1012" s="4" t="s">
        <v>5</v>
      </c>
      <c r="F1012" s="4" t="s">
        <v>5</v>
      </c>
      <c r="G1012" s="8">
        <v>0</v>
      </c>
      <c r="H1012" s="8">
        <v>0</v>
      </c>
      <c r="I1012" s="15" t="s">
        <v>5</v>
      </c>
      <c r="J1012" s="15" t="s">
        <v>5</v>
      </c>
      <c r="K1012" s="8">
        <v>0</v>
      </c>
      <c r="L1012" s="8">
        <v>0</v>
      </c>
      <c r="M1012" s="10"/>
    </row>
    <row r="1013" spans="1:13">
      <c r="A1013" s="19">
        <v>1008</v>
      </c>
      <c r="B1013" s="13" t="s">
        <v>5</v>
      </c>
      <c r="C1013" s="13" t="s">
        <v>5</v>
      </c>
      <c r="D1013" s="13" t="s">
        <v>5</v>
      </c>
      <c r="E1013" s="4" t="s">
        <v>5</v>
      </c>
      <c r="F1013" s="4" t="s">
        <v>5</v>
      </c>
      <c r="G1013" s="8">
        <v>0</v>
      </c>
      <c r="H1013" s="8">
        <v>0</v>
      </c>
      <c r="I1013" s="15" t="s">
        <v>5</v>
      </c>
      <c r="J1013" s="15" t="s">
        <v>5</v>
      </c>
      <c r="K1013" s="8">
        <v>0</v>
      </c>
      <c r="L1013" s="8">
        <v>0</v>
      </c>
      <c r="M1013" s="10"/>
    </row>
    <row r="1014" spans="1:13">
      <c r="A1014" s="19">
        <v>1009</v>
      </c>
      <c r="B1014" s="13" t="s">
        <v>5</v>
      </c>
      <c r="C1014" s="13" t="s">
        <v>5</v>
      </c>
      <c r="D1014" s="13" t="s">
        <v>5</v>
      </c>
      <c r="E1014" s="4" t="s">
        <v>5</v>
      </c>
      <c r="F1014" s="4" t="s">
        <v>5</v>
      </c>
      <c r="G1014" s="8">
        <v>0</v>
      </c>
      <c r="H1014" s="8">
        <v>0</v>
      </c>
      <c r="I1014" s="15" t="s">
        <v>5</v>
      </c>
      <c r="J1014" s="15" t="s">
        <v>5</v>
      </c>
      <c r="K1014" s="8">
        <v>0</v>
      </c>
      <c r="L1014" s="8">
        <v>0</v>
      </c>
      <c r="M1014" s="10"/>
    </row>
    <row r="1015" spans="1:13">
      <c r="A1015" s="19">
        <v>1010</v>
      </c>
      <c r="B1015" s="13" t="s">
        <v>5</v>
      </c>
      <c r="C1015" s="13" t="s">
        <v>5</v>
      </c>
      <c r="D1015" s="13" t="s">
        <v>5</v>
      </c>
      <c r="E1015" s="4" t="s">
        <v>5</v>
      </c>
      <c r="F1015" s="4" t="s">
        <v>5</v>
      </c>
      <c r="G1015" s="8">
        <v>0</v>
      </c>
      <c r="H1015" s="8">
        <v>0</v>
      </c>
      <c r="I1015" s="15" t="s">
        <v>5</v>
      </c>
      <c r="J1015" s="15" t="s">
        <v>5</v>
      </c>
      <c r="K1015" s="8">
        <v>0</v>
      </c>
      <c r="L1015" s="8">
        <v>0</v>
      </c>
      <c r="M1015" s="10"/>
    </row>
    <row r="1016" spans="1:13">
      <c r="A1016" s="19">
        <v>1011</v>
      </c>
      <c r="B1016" s="13" t="s">
        <v>5</v>
      </c>
      <c r="C1016" s="13" t="s">
        <v>5</v>
      </c>
      <c r="D1016" s="13" t="s">
        <v>5</v>
      </c>
      <c r="E1016" s="4" t="s">
        <v>5</v>
      </c>
      <c r="F1016" s="4" t="s">
        <v>5</v>
      </c>
      <c r="G1016" s="8">
        <v>0</v>
      </c>
      <c r="H1016" s="8">
        <v>0</v>
      </c>
      <c r="I1016" s="15" t="s">
        <v>5</v>
      </c>
      <c r="J1016" s="15" t="s">
        <v>5</v>
      </c>
      <c r="K1016" s="8">
        <v>0</v>
      </c>
      <c r="L1016" s="8">
        <v>0</v>
      </c>
      <c r="M1016" s="10"/>
    </row>
    <row r="1017" spans="1:13">
      <c r="A1017" s="19">
        <v>1012</v>
      </c>
      <c r="B1017" s="13" t="s">
        <v>5</v>
      </c>
      <c r="C1017" s="13" t="s">
        <v>5</v>
      </c>
      <c r="D1017" s="13" t="s">
        <v>5</v>
      </c>
      <c r="E1017" s="4" t="s">
        <v>5</v>
      </c>
      <c r="F1017" s="4" t="s">
        <v>5</v>
      </c>
      <c r="G1017" s="8">
        <v>0</v>
      </c>
      <c r="H1017" s="8">
        <v>0</v>
      </c>
      <c r="I1017" s="15" t="s">
        <v>5</v>
      </c>
      <c r="J1017" s="15" t="s">
        <v>5</v>
      </c>
      <c r="K1017" s="8">
        <v>0</v>
      </c>
      <c r="L1017" s="8">
        <v>0</v>
      </c>
      <c r="M1017" s="10"/>
    </row>
    <row r="1018" spans="1:13">
      <c r="A1018" s="19">
        <v>1013</v>
      </c>
      <c r="B1018" s="13" t="s">
        <v>5</v>
      </c>
      <c r="C1018" s="13" t="s">
        <v>5</v>
      </c>
      <c r="D1018" s="13" t="s">
        <v>5</v>
      </c>
      <c r="E1018" s="4" t="s">
        <v>5</v>
      </c>
      <c r="F1018" s="4" t="s">
        <v>5</v>
      </c>
      <c r="G1018" s="8">
        <v>0</v>
      </c>
      <c r="H1018" s="8">
        <v>0</v>
      </c>
      <c r="I1018" s="15" t="s">
        <v>5</v>
      </c>
      <c r="J1018" s="15" t="s">
        <v>5</v>
      </c>
      <c r="K1018" s="8">
        <v>0</v>
      </c>
      <c r="L1018" s="8">
        <v>0</v>
      </c>
      <c r="M1018" s="10"/>
    </row>
    <row r="1019" spans="1:13">
      <c r="A1019" s="19">
        <v>1014</v>
      </c>
      <c r="B1019" s="13" t="s">
        <v>5</v>
      </c>
      <c r="C1019" s="13" t="s">
        <v>5</v>
      </c>
      <c r="D1019" s="13" t="s">
        <v>5</v>
      </c>
      <c r="E1019" s="4" t="s">
        <v>5</v>
      </c>
      <c r="F1019" s="4" t="s">
        <v>5</v>
      </c>
      <c r="G1019" s="8">
        <v>0</v>
      </c>
      <c r="H1019" s="8">
        <v>0</v>
      </c>
      <c r="I1019" s="15" t="s">
        <v>5</v>
      </c>
      <c r="J1019" s="15" t="s">
        <v>5</v>
      </c>
      <c r="K1019" s="8">
        <v>0</v>
      </c>
      <c r="L1019" s="8">
        <v>0</v>
      </c>
      <c r="M1019" s="10"/>
    </row>
    <row r="1020" spans="1:13">
      <c r="A1020" s="19">
        <v>1015</v>
      </c>
      <c r="B1020" s="13" t="s">
        <v>5</v>
      </c>
      <c r="C1020" s="13" t="s">
        <v>5</v>
      </c>
      <c r="D1020" s="13" t="s">
        <v>5</v>
      </c>
      <c r="E1020" s="4" t="s">
        <v>5</v>
      </c>
      <c r="F1020" s="4" t="s">
        <v>5</v>
      </c>
      <c r="G1020" s="8">
        <v>0</v>
      </c>
      <c r="H1020" s="8">
        <v>0</v>
      </c>
      <c r="I1020" s="15" t="s">
        <v>5</v>
      </c>
      <c r="J1020" s="15" t="s">
        <v>5</v>
      </c>
      <c r="K1020" s="8">
        <v>0</v>
      </c>
      <c r="L1020" s="8">
        <v>0</v>
      </c>
      <c r="M1020" s="10"/>
    </row>
    <row r="1021" spans="1:13">
      <c r="A1021" s="19">
        <v>1016</v>
      </c>
      <c r="B1021" s="13" t="s">
        <v>5</v>
      </c>
      <c r="C1021" s="13" t="s">
        <v>5</v>
      </c>
      <c r="D1021" s="13" t="s">
        <v>5</v>
      </c>
      <c r="E1021" s="4" t="s">
        <v>5</v>
      </c>
      <c r="F1021" s="4" t="s">
        <v>5</v>
      </c>
      <c r="G1021" s="8">
        <v>0</v>
      </c>
      <c r="H1021" s="8">
        <v>0</v>
      </c>
      <c r="I1021" s="15" t="s">
        <v>5</v>
      </c>
      <c r="J1021" s="15" t="s">
        <v>5</v>
      </c>
      <c r="K1021" s="8">
        <v>0</v>
      </c>
      <c r="L1021" s="8">
        <v>0</v>
      </c>
      <c r="M1021" s="10"/>
    </row>
    <row r="1022" spans="1:13">
      <c r="A1022" s="19">
        <v>1017</v>
      </c>
      <c r="B1022" s="13" t="s">
        <v>5</v>
      </c>
      <c r="C1022" s="13" t="s">
        <v>5</v>
      </c>
      <c r="D1022" s="13" t="s">
        <v>5</v>
      </c>
      <c r="E1022" s="4" t="s">
        <v>5</v>
      </c>
      <c r="F1022" s="4" t="s">
        <v>5</v>
      </c>
      <c r="G1022" s="8">
        <v>0</v>
      </c>
      <c r="H1022" s="8">
        <v>0</v>
      </c>
      <c r="I1022" s="15" t="s">
        <v>5</v>
      </c>
      <c r="J1022" s="15" t="s">
        <v>5</v>
      </c>
      <c r="K1022" s="8">
        <v>0</v>
      </c>
      <c r="L1022" s="8">
        <v>0</v>
      </c>
      <c r="M1022" s="10"/>
    </row>
    <row r="1023" spans="1:13">
      <c r="A1023" s="19">
        <v>1018</v>
      </c>
      <c r="B1023" s="13" t="s">
        <v>5</v>
      </c>
      <c r="C1023" s="13" t="s">
        <v>5</v>
      </c>
      <c r="D1023" s="13" t="s">
        <v>5</v>
      </c>
      <c r="E1023" s="4" t="s">
        <v>5</v>
      </c>
      <c r="F1023" s="4" t="s">
        <v>5</v>
      </c>
      <c r="G1023" s="8">
        <v>0</v>
      </c>
      <c r="H1023" s="8">
        <v>0</v>
      </c>
      <c r="I1023" s="15" t="s">
        <v>5</v>
      </c>
      <c r="J1023" s="15" t="s">
        <v>5</v>
      </c>
      <c r="K1023" s="8">
        <v>0</v>
      </c>
      <c r="L1023" s="8">
        <v>0</v>
      </c>
      <c r="M1023" s="10"/>
    </row>
    <row r="1024" spans="1:13">
      <c r="A1024" s="19">
        <v>1019</v>
      </c>
      <c r="B1024" s="13" t="s">
        <v>5</v>
      </c>
      <c r="C1024" s="13" t="s">
        <v>5</v>
      </c>
      <c r="D1024" s="13" t="s">
        <v>5</v>
      </c>
      <c r="E1024" s="4" t="s">
        <v>5</v>
      </c>
      <c r="F1024" s="4" t="s">
        <v>5</v>
      </c>
      <c r="G1024" s="8">
        <v>0</v>
      </c>
      <c r="H1024" s="8">
        <v>0</v>
      </c>
      <c r="I1024" s="15" t="s">
        <v>5</v>
      </c>
      <c r="J1024" s="15" t="s">
        <v>5</v>
      </c>
      <c r="K1024" s="8">
        <v>0</v>
      </c>
      <c r="L1024" s="8">
        <v>0</v>
      </c>
      <c r="M1024" s="10"/>
    </row>
    <row r="1025" spans="1:13">
      <c r="A1025" s="19">
        <v>1020</v>
      </c>
      <c r="B1025" s="13" t="s">
        <v>5</v>
      </c>
      <c r="C1025" s="13" t="s">
        <v>5</v>
      </c>
      <c r="D1025" s="13" t="s">
        <v>5</v>
      </c>
      <c r="E1025" s="4" t="s">
        <v>5</v>
      </c>
      <c r="F1025" s="4" t="s">
        <v>5</v>
      </c>
      <c r="G1025" s="8">
        <v>0</v>
      </c>
      <c r="H1025" s="8">
        <v>0</v>
      </c>
      <c r="I1025" s="15" t="s">
        <v>5</v>
      </c>
      <c r="J1025" s="15" t="s">
        <v>5</v>
      </c>
      <c r="K1025" s="8">
        <v>0</v>
      </c>
      <c r="L1025" s="8">
        <v>0</v>
      </c>
      <c r="M1025" s="10"/>
    </row>
    <row r="1026" spans="1:13">
      <c r="A1026" s="19">
        <v>1021</v>
      </c>
      <c r="B1026" s="13" t="s">
        <v>5</v>
      </c>
      <c r="C1026" s="13" t="s">
        <v>5</v>
      </c>
      <c r="D1026" s="13" t="s">
        <v>5</v>
      </c>
      <c r="E1026" s="4" t="s">
        <v>5</v>
      </c>
      <c r="F1026" s="4" t="s">
        <v>5</v>
      </c>
      <c r="G1026" s="8">
        <v>0</v>
      </c>
      <c r="H1026" s="8">
        <v>0</v>
      </c>
      <c r="I1026" s="15" t="s">
        <v>5</v>
      </c>
      <c r="J1026" s="15" t="s">
        <v>5</v>
      </c>
      <c r="K1026" s="8">
        <v>0</v>
      </c>
      <c r="L1026" s="8">
        <v>0</v>
      </c>
      <c r="M1026" s="10"/>
    </row>
    <row r="1027" spans="1:13">
      <c r="A1027" s="19">
        <v>1022</v>
      </c>
      <c r="B1027" s="13" t="s">
        <v>5</v>
      </c>
      <c r="C1027" s="13" t="s">
        <v>5</v>
      </c>
      <c r="D1027" s="13" t="s">
        <v>5</v>
      </c>
      <c r="E1027" s="4" t="s">
        <v>5</v>
      </c>
      <c r="F1027" s="4" t="s">
        <v>5</v>
      </c>
      <c r="G1027" s="8">
        <v>0</v>
      </c>
      <c r="H1027" s="8">
        <v>0</v>
      </c>
      <c r="I1027" s="15" t="s">
        <v>5</v>
      </c>
      <c r="J1027" s="15" t="s">
        <v>5</v>
      </c>
      <c r="K1027" s="8">
        <v>0</v>
      </c>
      <c r="L1027" s="8">
        <v>0</v>
      </c>
      <c r="M1027" s="10"/>
    </row>
    <row r="1028" spans="1:13">
      <c r="A1028" s="19">
        <v>1023</v>
      </c>
      <c r="B1028" s="13" t="s">
        <v>5</v>
      </c>
      <c r="C1028" s="13" t="s">
        <v>5</v>
      </c>
      <c r="D1028" s="13" t="s">
        <v>5</v>
      </c>
      <c r="E1028" s="4" t="s">
        <v>5</v>
      </c>
      <c r="F1028" s="4" t="s">
        <v>5</v>
      </c>
      <c r="G1028" s="8">
        <v>0</v>
      </c>
      <c r="H1028" s="8">
        <v>0</v>
      </c>
      <c r="I1028" s="15" t="s">
        <v>5</v>
      </c>
      <c r="J1028" s="15" t="s">
        <v>5</v>
      </c>
      <c r="K1028" s="8">
        <v>0</v>
      </c>
      <c r="L1028" s="8">
        <v>0</v>
      </c>
      <c r="M1028" s="10"/>
    </row>
    <row r="1029" spans="1:13">
      <c r="A1029" s="19">
        <v>1024</v>
      </c>
      <c r="B1029" s="13" t="s">
        <v>5</v>
      </c>
      <c r="C1029" s="13" t="s">
        <v>5</v>
      </c>
      <c r="D1029" s="13" t="s">
        <v>5</v>
      </c>
      <c r="E1029" s="4" t="s">
        <v>5</v>
      </c>
      <c r="F1029" s="4" t="s">
        <v>5</v>
      </c>
      <c r="G1029" s="8">
        <v>0</v>
      </c>
      <c r="H1029" s="8">
        <v>0</v>
      </c>
      <c r="I1029" s="15" t="s">
        <v>5</v>
      </c>
      <c r="J1029" s="15" t="s">
        <v>5</v>
      </c>
      <c r="K1029" s="8">
        <v>0</v>
      </c>
      <c r="L1029" s="8">
        <v>0</v>
      </c>
      <c r="M1029" s="10"/>
    </row>
    <row r="1030" spans="1:13">
      <c r="A1030" s="19">
        <v>1025</v>
      </c>
      <c r="B1030" s="13" t="s">
        <v>5</v>
      </c>
      <c r="C1030" s="13" t="s">
        <v>5</v>
      </c>
      <c r="D1030" s="13" t="s">
        <v>5</v>
      </c>
      <c r="E1030" s="4" t="s">
        <v>5</v>
      </c>
      <c r="F1030" s="4" t="s">
        <v>5</v>
      </c>
      <c r="G1030" s="8">
        <v>0</v>
      </c>
      <c r="H1030" s="8">
        <v>0</v>
      </c>
      <c r="I1030" s="15" t="s">
        <v>5</v>
      </c>
      <c r="J1030" s="15" t="s">
        <v>5</v>
      </c>
      <c r="K1030" s="8">
        <v>0</v>
      </c>
      <c r="L1030" s="8">
        <v>0</v>
      </c>
      <c r="M1030" s="10"/>
    </row>
    <row r="1031" spans="1:13">
      <c r="A1031" s="19">
        <v>1026</v>
      </c>
      <c r="B1031" s="13" t="s">
        <v>5</v>
      </c>
      <c r="C1031" s="13" t="s">
        <v>5</v>
      </c>
      <c r="D1031" s="13" t="s">
        <v>5</v>
      </c>
      <c r="E1031" s="4" t="s">
        <v>5</v>
      </c>
      <c r="F1031" s="4" t="s">
        <v>5</v>
      </c>
      <c r="G1031" s="8">
        <v>0</v>
      </c>
      <c r="H1031" s="8">
        <v>0</v>
      </c>
      <c r="I1031" s="15" t="s">
        <v>5</v>
      </c>
      <c r="J1031" s="15" t="s">
        <v>5</v>
      </c>
      <c r="K1031" s="8">
        <v>0</v>
      </c>
      <c r="L1031" s="8">
        <v>0</v>
      </c>
      <c r="M1031" s="10"/>
    </row>
    <row r="1032" spans="1:13">
      <c r="A1032" s="19">
        <v>1027</v>
      </c>
      <c r="B1032" s="13" t="s">
        <v>5</v>
      </c>
      <c r="C1032" s="13" t="s">
        <v>5</v>
      </c>
      <c r="D1032" s="13" t="s">
        <v>5</v>
      </c>
      <c r="E1032" s="4" t="s">
        <v>5</v>
      </c>
      <c r="F1032" s="4" t="s">
        <v>5</v>
      </c>
      <c r="G1032" s="8">
        <v>0</v>
      </c>
      <c r="H1032" s="8">
        <v>0</v>
      </c>
      <c r="I1032" s="15" t="s">
        <v>5</v>
      </c>
      <c r="J1032" s="15" t="s">
        <v>5</v>
      </c>
      <c r="K1032" s="8">
        <v>0</v>
      </c>
      <c r="L1032" s="8">
        <v>0</v>
      </c>
      <c r="M1032" s="10"/>
    </row>
    <row r="1033" spans="1:13">
      <c r="A1033" s="19">
        <v>1028</v>
      </c>
      <c r="B1033" s="13" t="s">
        <v>5</v>
      </c>
      <c r="C1033" s="13" t="s">
        <v>5</v>
      </c>
      <c r="D1033" s="13" t="s">
        <v>5</v>
      </c>
      <c r="E1033" s="4" t="s">
        <v>5</v>
      </c>
      <c r="F1033" s="4" t="s">
        <v>5</v>
      </c>
      <c r="G1033" s="8">
        <v>0</v>
      </c>
      <c r="H1033" s="8">
        <v>0</v>
      </c>
      <c r="I1033" s="15" t="s">
        <v>5</v>
      </c>
      <c r="J1033" s="15" t="s">
        <v>5</v>
      </c>
      <c r="K1033" s="8">
        <v>0</v>
      </c>
      <c r="L1033" s="8">
        <v>0</v>
      </c>
      <c r="M1033" s="10"/>
    </row>
    <row r="1034" spans="1:13">
      <c r="A1034" s="19">
        <v>1029</v>
      </c>
      <c r="B1034" s="13" t="s">
        <v>5</v>
      </c>
      <c r="C1034" s="13" t="s">
        <v>5</v>
      </c>
      <c r="D1034" s="13" t="s">
        <v>5</v>
      </c>
      <c r="E1034" s="4" t="s">
        <v>5</v>
      </c>
      <c r="F1034" s="4" t="s">
        <v>5</v>
      </c>
      <c r="G1034" s="8">
        <v>0</v>
      </c>
      <c r="H1034" s="8">
        <v>0</v>
      </c>
      <c r="I1034" s="15" t="s">
        <v>5</v>
      </c>
      <c r="J1034" s="15" t="s">
        <v>5</v>
      </c>
      <c r="K1034" s="8">
        <v>0</v>
      </c>
      <c r="L1034" s="8">
        <v>0</v>
      </c>
      <c r="M1034" s="10"/>
    </row>
    <row r="1035" spans="1:13">
      <c r="A1035" s="19">
        <v>1030</v>
      </c>
      <c r="B1035" s="13" t="s">
        <v>5</v>
      </c>
      <c r="C1035" s="13" t="s">
        <v>5</v>
      </c>
      <c r="D1035" s="13" t="s">
        <v>5</v>
      </c>
      <c r="E1035" s="4" t="s">
        <v>5</v>
      </c>
      <c r="F1035" s="4" t="s">
        <v>5</v>
      </c>
      <c r="G1035" s="8">
        <v>0</v>
      </c>
      <c r="H1035" s="8">
        <v>0</v>
      </c>
      <c r="I1035" s="15" t="s">
        <v>5</v>
      </c>
      <c r="J1035" s="15" t="s">
        <v>5</v>
      </c>
      <c r="K1035" s="8">
        <v>0</v>
      </c>
      <c r="L1035" s="8">
        <v>0</v>
      </c>
      <c r="M1035" s="10"/>
    </row>
    <row r="1036" spans="1:13">
      <c r="A1036" s="19">
        <v>1031</v>
      </c>
      <c r="B1036" s="13" t="s">
        <v>5</v>
      </c>
      <c r="C1036" s="13" t="s">
        <v>5</v>
      </c>
      <c r="D1036" s="13" t="s">
        <v>5</v>
      </c>
      <c r="E1036" s="4" t="s">
        <v>5</v>
      </c>
      <c r="F1036" s="4" t="s">
        <v>5</v>
      </c>
      <c r="G1036" s="8">
        <v>0</v>
      </c>
      <c r="H1036" s="8">
        <v>0</v>
      </c>
      <c r="I1036" s="15" t="s">
        <v>5</v>
      </c>
      <c r="J1036" s="15" t="s">
        <v>5</v>
      </c>
      <c r="K1036" s="8">
        <v>0</v>
      </c>
      <c r="L1036" s="8">
        <v>0</v>
      </c>
      <c r="M1036" s="10"/>
    </row>
    <row r="1037" spans="1:13">
      <c r="A1037" s="19">
        <v>1032</v>
      </c>
      <c r="B1037" s="13" t="s">
        <v>5</v>
      </c>
      <c r="C1037" s="13" t="s">
        <v>5</v>
      </c>
      <c r="D1037" s="13" t="s">
        <v>5</v>
      </c>
      <c r="E1037" s="4" t="s">
        <v>5</v>
      </c>
      <c r="F1037" s="4" t="s">
        <v>5</v>
      </c>
      <c r="G1037" s="8">
        <v>0</v>
      </c>
      <c r="H1037" s="8">
        <v>0</v>
      </c>
      <c r="I1037" s="15" t="s">
        <v>5</v>
      </c>
      <c r="J1037" s="15" t="s">
        <v>5</v>
      </c>
      <c r="K1037" s="8">
        <v>0</v>
      </c>
      <c r="L1037" s="8">
        <v>0</v>
      </c>
      <c r="M1037" s="10"/>
    </row>
    <row r="1038" spans="1:13">
      <c r="A1038" s="19">
        <v>1033</v>
      </c>
      <c r="B1038" s="13" t="s">
        <v>5</v>
      </c>
      <c r="C1038" s="13" t="s">
        <v>5</v>
      </c>
      <c r="D1038" s="13" t="s">
        <v>5</v>
      </c>
      <c r="E1038" s="4" t="s">
        <v>5</v>
      </c>
      <c r="F1038" s="4" t="s">
        <v>5</v>
      </c>
      <c r="G1038" s="8">
        <v>0</v>
      </c>
      <c r="H1038" s="8">
        <v>0</v>
      </c>
      <c r="I1038" s="15" t="s">
        <v>5</v>
      </c>
      <c r="J1038" s="15" t="s">
        <v>5</v>
      </c>
      <c r="K1038" s="8">
        <v>0</v>
      </c>
      <c r="L1038" s="8">
        <v>0</v>
      </c>
      <c r="M1038" s="10"/>
    </row>
    <row r="1039" spans="1:13">
      <c r="A1039" s="19">
        <v>1034</v>
      </c>
      <c r="B1039" s="13" t="s">
        <v>5</v>
      </c>
      <c r="C1039" s="13" t="s">
        <v>5</v>
      </c>
      <c r="D1039" s="13" t="s">
        <v>5</v>
      </c>
      <c r="E1039" s="4" t="s">
        <v>5</v>
      </c>
      <c r="F1039" s="4" t="s">
        <v>5</v>
      </c>
      <c r="G1039" s="8">
        <v>0</v>
      </c>
      <c r="H1039" s="8">
        <v>0</v>
      </c>
      <c r="I1039" s="15" t="s">
        <v>5</v>
      </c>
      <c r="J1039" s="15" t="s">
        <v>5</v>
      </c>
      <c r="K1039" s="8">
        <v>0</v>
      </c>
      <c r="L1039" s="8">
        <v>0</v>
      </c>
      <c r="M1039" s="10"/>
    </row>
    <row r="1040" spans="1:13">
      <c r="A1040" s="19">
        <v>1035</v>
      </c>
      <c r="B1040" s="13" t="s">
        <v>5</v>
      </c>
      <c r="C1040" s="13" t="s">
        <v>5</v>
      </c>
      <c r="D1040" s="13" t="s">
        <v>5</v>
      </c>
      <c r="E1040" s="4" t="s">
        <v>5</v>
      </c>
      <c r="F1040" s="4" t="s">
        <v>5</v>
      </c>
      <c r="G1040" s="8">
        <v>0</v>
      </c>
      <c r="H1040" s="8">
        <v>0</v>
      </c>
      <c r="I1040" s="15" t="s">
        <v>5</v>
      </c>
      <c r="J1040" s="15" t="s">
        <v>5</v>
      </c>
      <c r="K1040" s="8">
        <v>0</v>
      </c>
      <c r="L1040" s="8">
        <v>0</v>
      </c>
      <c r="M1040" s="10"/>
    </row>
    <row r="1041" spans="1:13">
      <c r="A1041" s="19">
        <v>1036</v>
      </c>
      <c r="B1041" s="13" t="s">
        <v>5</v>
      </c>
      <c r="C1041" s="13" t="s">
        <v>5</v>
      </c>
      <c r="D1041" s="13" t="s">
        <v>5</v>
      </c>
      <c r="E1041" s="4" t="s">
        <v>5</v>
      </c>
      <c r="F1041" s="4" t="s">
        <v>5</v>
      </c>
      <c r="G1041" s="8">
        <v>0</v>
      </c>
      <c r="H1041" s="8">
        <v>0</v>
      </c>
      <c r="I1041" s="15" t="s">
        <v>5</v>
      </c>
      <c r="J1041" s="15" t="s">
        <v>5</v>
      </c>
      <c r="K1041" s="8">
        <v>0</v>
      </c>
      <c r="L1041" s="8">
        <v>0</v>
      </c>
      <c r="M1041" s="10"/>
    </row>
    <row r="1042" spans="1:13">
      <c r="A1042" s="19">
        <v>1037</v>
      </c>
      <c r="B1042" s="13" t="s">
        <v>5</v>
      </c>
      <c r="C1042" s="13" t="s">
        <v>5</v>
      </c>
      <c r="D1042" s="13" t="s">
        <v>5</v>
      </c>
      <c r="E1042" s="4" t="s">
        <v>5</v>
      </c>
      <c r="F1042" s="4" t="s">
        <v>5</v>
      </c>
      <c r="G1042" s="8">
        <v>0</v>
      </c>
      <c r="H1042" s="8">
        <v>0</v>
      </c>
      <c r="I1042" s="15" t="s">
        <v>5</v>
      </c>
      <c r="J1042" s="15" t="s">
        <v>5</v>
      </c>
      <c r="K1042" s="8">
        <v>0</v>
      </c>
      <c r="L1042" s="8">
        <v>0</v>
      </c>
      <c r="M1042" s="10"/>
    </row>
    <row r="1043" spans="1:13">
      <c r="A1043" s="19">
        <v>1038</v>
      </c>
      <c r="B1043" s="13" t="s">
        <v>5</v>
      </c>
      <c r="C1043" s="13" t="s">
        <v>5</v>
      </c>
      <c r="D1043" s="13" t="s">
        <v>5</v>
      </c>
      <c r="E1043" s="4" t="s">
        <v>5</v>
      </c>
      <c r="F1043" s="4" t="s">
        <v>5</v>
      </c>
      <c r="G1043" s="8">
        <v>0</v>
      </c>
      <c r="H1043" s="8">
        <v>0</v>
      </c>
      <c r="I1043" s="15" t="s">
        <v>5</v>
      </c>
      <c r="J1043" s="15" t="s">
        <v>5</v>
      </c>
      <c r="K1043" s="8">
        <v>0</v>
      </c>
      <c r="L1043" s="8">
        <v>0</v>
      </c>
      <c r="M1043" s="10"/>
    </row>
    <row r="1044" spans="1:13">
      <c r="A1044" s="19">
        <v>1039</v>
      </c>
      <c r="B1044" s="13" t="s">
        <v>5</v>
      </c>
      <c r="C1044" s="13" t="s">
        <v>5</v>
      </c>
      <c r="D1044" s="13" t="s">
        <v>5</v>
      </c>
      <c r="E1044" s="4" t="s">
        <v>5</v>
      </c>
      <c r="F1044" s="4" t="s">
        <v>5</v>
      </c>
      <c r="G1044" s="8">
        <v>0</v>
      </c>
      <c r="H1044" s="8">
        <v>0</v>
      </c>
      <c r="I1044" s="15" t="s">
        <v>5</v>
      </c>
      <c r="J1044" s="15" t="s">
        <v>5</v>
      </c>
      <c r="K1044" s="8">
        <v>0</v>
      </c>
      <c r="L1044" s="8">
        <v>0</v>
      </c>
      <c r="M1044" s="10"/>
    </row>
    <row r="1045" spans="1:13">
      <c r="A1045" s="19">
        <v>1040</v>
      </c>
      <c r="B1045" s="13" t="s">
        <v>5</v>
      </c>
      <c r="C1045" s="13" t="s">
        <v>5</v>
      </c>
      <c r="D1045" s="13" t="s">
        <v>5</v>
      </c>
      <c r="E1045" s="4" t="s">
        <v>5</v>
      </c>
      <c r="F1045" s="4" t="s">
        <v>5</v>
      </c>
      <c r="G1045" s="8">
        <v>0</v>
      </c>
      <c r="H1045" s="8">
        <v>0</v>
      </c>
      <c r="I1045" s="15" t="s">
        <v>5</v>
      </c>
      <c r="J1045" s="15" t="s">
        <v>5</v>
      </c>
      <c r="K1045" s="8">
        <v>0</v>
      </c>
      <c r="L1045" s="8">
        <v>0</v>
      </c>
      <c r="M1045" s="10"/>
    </row>
    <row r="1046" spans="1:13">
      <c r="A1046" s="19">
        <v>1041</v>
      </c>
      <c r="B1046" s="13" t="s">
        <v>5</v>
      </c>
      <c r="C1046" s="13" t="s">
        <v>5</v>
      </c>
      <c r="D1046" s="13" t="s">
        <v>5</v>
      </c>
      <c r="E1046" s="4" t="s">
        <v>5</v>
      </c>
      <c r="F1046" s="4" t="s">
        <v>5</v>
      </c>
      <c r="G1046" s="8">
        <v>0</v>
      </c>
      <c r="H1046" s="8">
        <v>0</v>
      </c>
      <c r="I1046" s="15" t="s">
        <v>5</v>
      </c>
      <c r="J1046" s="15" t="s">
        <v>5</v>
      </c>
      <c r="K1046" s="8">
        <v>0</v>
      </c>
      <c r="L1046" s="8">
        <v>0</v>
      </c>
      <c r="M1046" s="10"/>
    </row>
    <row r="1047" spans="1:13">
      <c r="A1047" s="19">
        <v>1042</v>
      </c>
      <c r="B1047" s="13" t="s">
        <v>5</v>
      </c>
      <c r="C1047" s="13" t="s">
        <v>5</v>
      </c>
      <c r="D1047" s="13" t="s">
        <v>5</v>
      </c>
      <c r="E1047" s="4" t="s">
        <v>5</v>
      </c>
      <c r="F1047" s="4" t="s">
        <v>5</v>
      </c>
      <c r="G1047" s="8">
        <v>0</v>
      </c>
      <c r="H1047" s="8">
        <v>0</v>
      </c>
      <c r="I1047" s="15" t="s">
        <v>5</v>
      </c>
      <c r="J1047" s="15" t="s">
        <v>5</v>
      </c>
      <c r="K1047" s="8">
        <v>0</v>
      </c>
      <c r="L1047" s="8">
        <v>0</v>
      </c>
      <c r="M1047" s="10"/>
    </row>
    <row r="1048" spans="1:13">
      <c r="A1048" s="19">
        <v>1043</v>
      </c>
      <c r="B1048" s="13" t="s">
        <v>5</v>
      </c>
      <c r="C1048" s="13" t="s">
        <v>5</v>
      </c>
      <c r="D1048" s="13" t="s">
        <v>5</v>
      </c>
      <c r="E1048" s="4" t="s">
        <v>5</v>
      </c>
      <c r="F1048" s="4" t="s">
        <v>5</v>
      </c>
      <c r="G1048" s="8">
        <v>0</v>
      </c>
      <c r="H1048" s="8">
        <v>0</v>
      </c>
      <c r="I1048" s="15" t="s">
        <v>5</v>
      </c>
      <c r="J1048" s="15" t="s">
        <v>5</v>
      </c>
      <c r="K1048" s="8">
        <v>0</v>
      </c>
      <c r="L1048" s="8">
        <v>0</v>
      </c>
      <c r="M1048" s="10"/>
    </row>
    <row r="1049" spans="1:13">
      <c r="A1049" s="19">
        <v>1044</v>
      </c>
      <c r="B1049" s="13" t="s">
        <v>5</v>
      </c>
      <c r="C1049" s="13" t="s">
        <v>5</v>
      </c>
      <c r="D1049" s="13" t="s">
        <v>5</v>
      </c>
      <c r="E1049" s="4" t="s">
        <v>5</v>
      </c>
      <c r="F1049" s="4" t="s">
        <v>5</v>
      </c>
      <c r="G1049" s="8">
        <v>0</v>
      </c>
      <c r="H1049" s="8">
        <v>0</v>
      </c>
      <c r="I1049" s="15" t="s">
        <v>5</v>
      </c>
      <c r="J1049" s="15" t="s">
        <v>5</v>
      </c>
      <c r="K1049" s="8">
        <v>0</v>
      </c>
      <c r="L1049" s="8">
        <v>0</v>
      </c>
      <c r="M1049" s="10"/>
    </row>
    <row r="1050" spans="1:13">
      <c r="A1050" s="19">
        <v>1045</v>
      </c>
      <c r="B1050" s="13" t="s">
        <v>5</v>
      </c>
      <c r="C1050" s="13" t="s">
        <v>5</v>
      </c>
      <c r="D1050" s="13" t="s">
        <v>5</v>
      </c>
      <c r="E1050" s="4" t="s">
        <v>5</v>
      </c>
      <c r="F1050" s="4" t="s">
        <v>5</v>
      </c>
      <c r="G1050" s="8">
        <v>0</v>
      </c>
      <c r="H1050" s="8">
        <v>0</v>
      </c>
      <c r="I1050" s="15" t="s">
        <v>5</v>
      </c>
      <c r="J1050" s="15" t="s">
        <v>5</v>
      </c>
      <c r="K1050" s="8">
        <v>0</v>
      </c>
      <c r="L1050" s="8">
        <v>0</v>
      </c>
      <c r="M1050" s="10"/>
    </row>
    <row r="1051" spans="1:13">
      <c r="A1051" s="19">
        <v>1046</v>
      </c>
      <c r="B1051" s="13" t="s">
        <v>5</v>
      </c>
      <c r="C1051" s="13" t="s">
        <v>5</v>
      </c>
      <c r="D1051" s="13" t="s">
        <v>5</v>
      </c>
      <c r="E1051" s="4" t="s">
        <v>5</v>
      </c>
      <c r="F1051" s="4" t="s">
        <v>5</v>
      </c>
      <c r="G1051" s="8">
        <v>0</v>
      </c>
      <c r="H1051" s="8">
        <v>0</v>
      </c>
      <c r="I1051" s="15" t="s">
        <v>5</v>
      </c>
      <c r="J1051" s="15" t="s">
        <v>5</v>
      </c>
      <c r="K1051" s="8">
        <v>0</v>
      </c>
      <c r="L1051" s="8">
        <v>0</v>
      </c>
      <c r="M1051" s="10"/>
    </row>
    <row r="1052" spans="1:13">
      <c r="A1052" s="19">
        <v>1047</v>
      </c>
      <c r="B1052" s="13" t="s">
        <v>5</v>
      </c>
      <c r="C1052" s="13" t="s">
        <v>5</v>
      </c>
      <c r="D1052" s="13" t="s">
        <v>5</v>
      </c>
      <c r="E1052" s="4" t="s">
        <v>5</v>
      </c>
      <c r="F1052" s="4" t="s">
        <v>5</v>
      </c>
      <c r="G1052" s="8">
        <v>0</v>
      </c>
      <c r="H1052" s="8">
        <v>0</v>
      </c>
      <c r="I1052" s="15" t="s">
        <v>5</v>
      </c>
      <c r="J1052" s="15" t="s">
        <v>5</v>
      </c>
      <c r="K1052" s="8">
        <v>0</v>
      </c>
      <c r="L1052" s="8">
        <v>0</v>
      </c>
      <c r="M1052" s="10"/>
    </row>
    <row r="1053" spans="1:13">
      <c r="A1053" s="19">
        <v>1048</v>
      </c>
      <c r="B1053" s="13" t="s">
        <v>5</v>
      </c>
      <c r="C1053" s="13" t="s">
        <v>5</v>
      </c>
      <c r="D1053" s="13" t="s">
        <v>5</v>
      </c>
      <c r="E1053" s="4" t="s">
        <v>5</v>
      </c>
      <c r="F1053" s="4" t="s">
        <v>5</v>
      </c>
      <c r="G1053" s="8">
        <v>0</v>
      </c>
      <c r="H1053" s="8">
        <v>0</v>
      </c>
      <c r="I1053" s="15" t="s">
        <v>5</v>
      </c>
      <c r="J1053" s="15" t="s">
        <v>5</v>
      </c>
      <c r="K1053" s="8">
        <v>0</v>
      </c>
      <c r="L1053" s="8">
        <v>0</v>
      </c>
      <c r="M1053" s="10"/>
    </row>
    <row r="1054" spans="1:13">
      <c r="A1054" s="19">
        <v>1049</v>
      </c>
      <c r="B1054" s="13" t="s">
        <v>5</v>
      </c>
      <c r="C1054" s="13" t="s">
        <v>5</v>
      </c>
      <c r="D1054" s="13" t="s">
        <v>5</v>
      </c>
      <c r="E1054" s="4" t="s">
        <v>5</v>
      </c>
      <c r="F1054" s="4" t="s">
        <v>5</v>
      </c>
      <c r="G1054" s="8">
        <v>0</v>
      </c>
      <c r="H1054" s="8">
        <v>0</v>
      </c>
      <c r="I1054" s="15" t="s">
        <v>5</v>
      </c>
      <c r="J1054" s="15" t="s">
        <v>5</v>
      </c>
      <c r="K1054" s="8">
        <v>0</v>
      </c>
      <c r="L1054" s="8">
        <v>0</v>
      </c>
      <c r="M1054" s="10"/>
    </row>
    <row r="1055" spans="1:13">
      <c r="A1055" s="19">
        <v>1050</v>
      </c>
      <c r="B1055" s="13" t="s">
        <v>5</v>
      </c>
      <c r="C1055" s="13" t="s">
        <v>5</v>
      </c>
      <c r="D1055" s="13" t="s">
        <v>5</v>
      </c>
      <c r="E1055" s="4" t="s">
        <v>5</v>
      </c>
      <c r="F1055" s="4" t="s">
        <v>5</v>
      </c>
      <c r="G1055" s="8">
        <v>0</v>
      </c>
      <c r="H1055" s="8">
        <v>0</v>
      </c>
      <c r="I1055" s="15" t="s">
        <v>5</v>
      </c>
      <c r="J1055" s="15" t="s">
        <v>5</v>
      </c>
      <c r="K1055" s="8">
        <v>0</v>
      </c>
      <c r="L1055" s="8">
        <v>0</v>
      </c>
      <c r="M1055" s="10"/>
    </row>
    <row r="1056" spans="1:13">
      <c r="A1056" s="19">
        <v>1051</v>
      </c>
      <c r="B1056" s="13" t="s">
        <v>5</v>
      </c>
      <c r="C1056" s="13" t="s">
        <v>5</v>
      </c>
      <c r="D1056" s="13" t="s">
        <v>5</v>
      </c>
      <c r="E1056" s="4" t="s">
        <v>5</v>
      </c>
      <c r="F1056" s="4" t="s">
        <v>5</v>
      </c>
      <c r="G1056" s="8">
        <v>0</v>
      </c>
      <c r="H1056" s="8">
        <v>0</v>
      </c>
      <c r="I1056" s="15" t="s">
        <v>5</v>
      </c>
      <c r="J1056" s="15" t="s">
        <v>5</v>
      </c>
      <c r="K1056" s="8">
        <v>0</v>
      </c>
      <c r="L1056" s="8">
        <v>0</v>
      </c>
      <c r="M1056" s="10"/>
    </row>
    <row r="1057" spans="1:13">
      <c r="A1057" s="19">
        <v>1052</v>
      </c>
      <c r="B1057" s="13" t="s">
        <v>5</v>
      </c>
      <c r="C1057" s="13" t="s">
        <v>5</v>
      </c>
      <c r="D1057" s="13" t="s">
        <v>5</v>
      </c>
      <c r="E1057" s="4" t="s">
        <v>5</v>
      </c>
      <c r="F1057" s="4" t="s">
        <v>5</v>
      </c>
      <c r="G1057" s="8">
        <v>0</v>
      </c>
      <c r="H1057" s="8">
        <v>0</v>
      </c>
      <c r="I1057" s="15" t="s">
        <v>5</v>
      </c>
      <c r="J1057" s="15" t="s">
        <v>5</v>
      </c>
      <c r="K1057" s="8">
        <v>0</v>
      </c>
      <c r="L1057" s="8">
        <v>0</v>
      </c>
      <c r="M1057" s="10"/>
    </row>
    <row r="1058" spans="1:13">
      <c r="A1058" s="19">
        <v>1053</v>
      </c>
      <c r="B1058" s="13" t="s">
        <v>5</v>
      </c>
      <c r="C1058" s="13" t="s">
        <v>5</v>
      </c>
      <c r="D1058" s="13" t="s">
        <v>5</v>
      </c>
      <c r="E1058" s="4" t="s">
        <v>5</v>
      </c>
      <c r="F1058" s="4" t="s">
        <v>5</v>
      </c>
      <c r="G1058" s="8">
        <v>0</v>
      </c>
      <c r="H1058" s="8">
        <v>0</v>
      </c>
      <c r="I1058" s="15" t="s">
        <v>5</v>
      </c>
      <c r="J1058" s="15" t="s">
        <v>5</v>
      </c>
      <c r="K1058" s="8">
        <v>0</v>
      </c>
      <c r="L1058" s="8">
        <v>0</v>
      </c>
      <c r="M1058" s="10"/>
    </row>
    <row r="1059" spans="1:13">
      <c r="A1059" s="19">
        <v>1054</v>
      </c>
      <c r="B1059" s="13" t="s">
        <v>5</v>
      </c>
      <c r="C1059" s="13" t="s">
        <v>5</v>
      </c>
      <c r="D1059" s="13" t="s">
        <v>5</v>
      </c>
      <c r="E1059" s="4" t="s">
        <v>5</v>
      </c>
      <c r="F1059" s="4" t="s">
        <v>5</v>
      </c>
      <c r="G1059" s="8">
        <v>0</v>
      </c>
      <c r="H1059" s="8">
        <v>0</v>
      </c>
      <c r="I1059" s="15" t="s">
        <v>5</v>
      </c>
      <c r="J1059" s="15" t="s">
        <v>5</v>
      </c>
      <c r="K1059" s="8">
        <v>0</v>
      </c>
      <c r="L1059" s="8">
        <v>0</v>
      </c>
      <c r="M1059" s="10"/>
    </row>
    <row r="1060" spans="1:13">
      <c r="A1060" s="19">
        <v>1055</v>
      </c>
      <c r="B1060" s="13" t="s">
        <v>5</v>
      </c>
      <c r="C1060" s="13" t="s">
        <v>5</v>
      </c>
      <c r="D1060" s="13" t="s">
        <v>5</v>
      </c>
      <c r="E1060" s="4" t="s">
        <v>5</v>
      </c>
      <c r="F1060" s="4" t="s">
        <v>5</v>
      </c>
      <c r="G1060" s="8">
        <v>0</v>
      </c>
      <c r="H1060" s="8">
        <v>0</v>
      </c>
      <c r="I1060" s="15" t="s">
        <v>5</v>
      </c>
      <c r="J1060" s="15" t="s">
        <v>5</v>
      </c>
      <c r="K1060" s="8">
        <v>0</v>
      </c>
      <c r="L1060" s="8">
        <v>0</v>
      </c>
      <c r="M1060" s="10"/>
    </row>
    <row r="1061" spans="1:13">
      <c r="A1061" s="19">
        <v>1056</v>
      </c>
      <c r="B1061" s="13" t="s">
        <v>5</v>
      </c>
      <c r="C1061" s="13" t="s">
        <v>5</v>
      </c>
      <c r="D1061" s="13" t="s">
        <v>5</v>
      </c>
      <c r="E1061" s="4" t="s">
        <v>5</v>
      </c>
      <c r="F1061" s="4" t="s">
        <v>5</v>
      </c>
      <c r="G1061" s="8">
        <v>0</v>
      </c>
      <c r="H1061" s="8">
        <v>0</v>
      </c>
      <c r="I1061" s="15" t="s">
        <v>5</v>
      </c>
      <c r="J1061" s="15" t="s">
        <v>5</v>
      </c>
      <c r="K1061" s="8">
        <v>0</v>
      </c>
      <c r="L1061" s="8">
        <v>0</v>
      </c>
      <c r="M1061" s="10"/>
    </row>
    <row r="1062" spans="1:13">
      <c r="A1062" s="19">
        <v>1057</v>
      </c>
      <c r="B1062" s="13" t="s">
        <v>5</v>
      </c>
      <c r="C1062" s="13" t="s">
        <v>5</v>
      </c>
      <c r="D1062" s="13" t="s">
        <v>5</v>
      </c>
      <c r="E1062" s="4" t="s">
        <v>5</v>
      </c>
      <c r="F1062" s="4" t="s">
        <v>5</v>
      </c>
      <c r="G1062" s="8">
        <v>0</v>
      </c>
      <c r="H1062" s="8">
        <v>0</v>
      </c>
      <c r="I1062" s="15" t="s">
        <v>5</v>
      </c>
      <c r="J1062" s="15" t="s">
        <v>5</v>
      </c>
      <c r="K1062" s="8">
        <v>0</v>
      </c>
      <c r="L1062" s="8">
        <v>0</v>
      </c>
      <c r="M1062" s="10"/>
    </row>
    <row r="1063" spans="1:13">
      <c r="A1063" s="19">
        <v>1058</v>
      </c>
      <c r="B1063" s="13" t="s">
        <v>5</v>
      </c>
      <c r="C1063" s="13" t="s">
        <v>5</v>
      </c>
      <c r="D1063" s="13" t="s">
        <v>5</v>
      </c>
      <c r="E1063" s="4" t="s">
        <v>5</v>
      </c>
      <c r="F1063" s="4" t="s">
        <v>5</v>
      </c>
      <c r="G1063" s="8">
        <v>0</v>
      </c>
      <c r="H1063" s="8">
        <v>0</v>
      </c>
      <c r="I1063" s="15" t="s">
        <v>5</v>
      </c>
      <c r="J1063" s="15" t="s">
        <v>5</v>
      </c>
      <c r="K1063" s="8">
        <v>0</v>
      </c>
      <c r="L1063" s="8">
        <v>0</v>
      </c>
      <c r="M1063" s="10"/>
    </row>
    <row r="1064" spans="1:13">
      <c r="A1064" s="19">
        <v>1059</v>
      </c>
      <c r="B1064" s="13" t="s">
        <v>5</v>
      </c>
      <c r="C1064" s="13" t="s">
        <v>5</v>
      </c>
      <c r="D1064" s="13" t="s">
        <v>5</v>
      </c>
      <c r="E1064" s="4" t="s">
        <v>5</v>
      </c>
      <c r="F1064" s="4" t="s">
        <v>5</v>
      </c>
      <c r="G1064" s="8">
        <v>0</v>
      </c>
      <c r="H1064" s="8">
        <v>0</v>
      </c>
      <c r="I1064" s="15" t="s">
        <v>5</v>
      </c>
      <c r="J1064" s="15" t="s">
        <v>5</v>
      </c>
      <c r="K1064" s="8">
        <v>0</v>
      </c>
      <c r="L1064" s="8">
        <v>0</v>
      </c>
      <c r="M1064" s="10"/>
    </row>
    <row r="1065" spans="1:13">
      <c r="A1065" s="19">
        <v>1060</v>
      </c>
      <c r="B1065" s="13" t="s">
        <v>5</v>
      </c>
      <c r="C1065" s="13" t="s">
        <v>5</v>
      </c>
      <c r="D1065" s="13" t="s">
        <v>5</v>
      </c>
      <c r="E1065" s="4" t="s">
        <v>5</v>
      </c>
      <c r="F1065" s="4" t="s">
        <v>5</v>
      </c>
      <c r="G1065" s="8">
        <v>0</v>
      </c>
      <c r="H1065" s="8">
        <v>0</v>
      </c>
      <c r="I1065" s="15" t="s">
        <v>5</v>
      </c>
      <c r="J1065" s="15" t="s">
        <v>5</v>
      </c>
      <c r="K1065" s="8">
        <v>0</v>
      </c>
      <c r="L1065" s="8">
        <v>0</v>
      </c>
      <c r="M1065" s="10"/>
    </row>
    <row r="1066" spans="1:13">
      <c r="A1066" s="19">
        <v>1061</v>
      </c>
      <c r="B1066" s="13" t="s">
        <v>5</v>
      </c>
      <c r="C1066" s="13" t="s">
        <v>5</v>
      </c>
      <c r="D1066" s="13" t="s">
        <v>5</v>
      </c>
      <c r="E1066" s="4" t="s">
        <v>5</v>
      </c>
      <c r="F1066" s="4" t="s">
        <v>5</v>
      </c>
      <c r="G1066" s="8">
        <v>0</v>
      </c>
      <c r="H1066" s="8">
        <v>0</v>
      </c>
      <c r="I1066" s="15" t="s">
        <v>5</v>
      </c>
      <c r="J1066" s="15" t="s">
        <v>5</v>
      </c>
      <c r="K1066" s="8">
        <v>0</v>
      </c>
      <c r="L1066" s="8">
        <v>0</v>
      </c>
      <c r="M1066" s="10"/>
    </row>
    <row r="1067" spans="1:13">
      <c r="A1067" s="19">
        <v>1062</v>
      </c>
      <c r="B1067" s="13" t="s">
        <v>5</v>
      </c>
      <c r="C1067" s="13" t="s">
        <v>5</v>
      </c>
      <c r="D1067" s="13" t="s">
        <v>5</v>
      </c>
      <c r="E1067" s="4" t="s">
        <v>5</v>
      </c>
      <c r="F1067" s="4" t="s">
        <v>5</v>
      </c>
      <c r="G1067" s="8">
        <v>0</v>
      </c>
      <c r="H1067" s="8">
        <v>0</v>
      </c>
      <c r="I1067" s="15" t="s">
        <v>5</v>
      </c>
      <c r="J1067" s="15" t="s">
        <v>5</v>
      </c>
      <c r="K1067" s="8">
        <v>0</v>
      </c>
      <c r="L1067" s="8">
        <v>0</v>
      </c>
      <c r="M1067" s="10"/>
    </row>
    <row r="1068" spans="1:13">
      <c r="A1068" s="19">
        <v>1063</v>
      </c>
      <c r="B1068" s="13" t="s">
        <v>5</v>
      </c>
      <c r="C1068" s="13" t="s">
        <v>5</v>
      </c>
      <c r="D1068" s="13" t="s">
        <v>5</v>
      </c>
      <c r="E1068" s="4" t="s">
        <v>5</v>
      </c>
      <c r="F1068" s="4" t="s">
        <v>5</v>
      </c>
      <c r="G1068" s="8">
        <v>0</v>
      </c>
      <c r="H1068" s="8">
        <v>0</v>
      </c>
      <c r="I1068" s="15" t="s">
        <v>5</v>
      </c>
      <c r="J1068" s="15" t="s">
        <v>5</v>
      </c>
      <c r="K1068" s="8">
        <v>0</v>
      </c>
      <c r="L1068" s="8">
        <v>0</v>
      </c>
      <c r="M1068" s="10"/>
    </row>
    <row r="1069" spans="1:13">
      <c r="A1069" s="19">
        <v>1064</v>
      </c>
      <c r="B1069" s="13" t="s">
        <v>5</v>
      </c>
      <c r="C1069" s="13" t="s">
        <v>5</v>
      </c>
      <c r="D1069" s="13" t="s">
        <v>5</v>
      </c>
      <c r="E1069" s="4" t="s">
        <v>5</v>
      </c>
      <c r="F1069" s="4" t="s">
        <v>5</v>
      </c>
      <c r="G1069" s="8">
        <v>0</v>
      </c>
      <c r="H1069" s="8">
        <v>0</v>
      </c>
      <c r="I1069" s="15" t="s">
        <v>5</v>
      </c>
      <c r="J1069" s="15" t="s">
        <v>5</v>
      </c>
      <c r="K1069" s="8">
        <v>0</v>
      </c>
      <c r="L1069" s="8">
        <v>0</v>
      </c>
      <c r="M1069" s="10"/>
    </row>
    <row r="1070" spans="1:13">
      <c r="A1070" s="19">
        <v>1065</v>
      </c>
      <c r="B1070" s="13" t="s">
        <v>5</v>
      </c>
      <c r="C1070" s="13" t="s">
        <v>5</v>
      </c>
      <c r="D1070" s="13" t="s">
        <v>5</v>
      </c>
      <c r="E1070" s="4" t="s">
        <v>5</v>
      </c>
      <c r="F1070" s="4" t="s">
        <v>5</v>
      </c>
      <c r="G1070" s="8">
        <v>0</v>
      </c>
      <c r="H1070" s="8">
        <v>0</v>
      </c>
      <c r="I1070" s="15" t="s">
        <v>5</v>
      </c>
      <c r="J1070" s="15" t="s">
        <v>5</v>
      </c>
      <c r="K1070" s="8">
        <v>0</v>
      </c>
      <c r="L1070" s="8">
        <v>0</v>
      </c>
      <c r="M1070" s="10"/>
    </row>
    <row r="1071" spans="1:13">
      <c r="A1071" s="19">
        <v>1066</v>
      </c>
      <c r="B1071" s="13" t="s">
        <v>5</v>
      </c>
      <c r="C1071" s="13" t="s">
        <v>5</v>
      </c>
      <c r="D1071" s="13" t="s">
        <v>5</v>
      </c>
      <c r="E1071" s="4" t="s">
        <v>5</v>
      </c>
      <c r="F1071" s="4" t="s">
        <v>5</v>
      </c>
      <c r="G1071" s="8">
        <v>0</v>
      </c>
      <c r="H1071" s="8">
        <v>0</v>
      </c>
      <c r="I1071" s="15" t="s">
        <v>5</v>
      </c>
      <c r="J1071" s="15" t="s">
        <v>5</v>
      </c>
      <c r="K1071" s="8">
        <v>0</v>
      </c>
      <c r="L1071" s="8">
        <v>0</v>
      </c>
      <c r="M1071" s="10"/>
    </row>
    <row r="1072" spans="1:13">
      <c r="A1072" s="19">
        <v>1067</v>
      </c>
      <c r="B1072" s="13" t="s">
        <v>5</v>
      </c>
      <c r="C1072" s="13" t="s">
        <v>5</v>
      </c>
      <c r="D1072" s="13" t="s">
        <v>5</v>
      </c>
      <c r="E1072" s="4" t="s">
        <v>5</v>
      </c>
      <c r="F1072" s="4" t="s">
        <v>5</v>
      </c>
      <c r="G1072" s="8">
        <v>0</v>
      </c>
      <c r="H1072" s="8">
        <v>0</v>
      </c>
      <c r="I1072" s="15" t="s">
        <v>5</v>
      </c>
      <c r="J1072" s="15" t="s">
        <v>5</v>
      </c>
      <c r="K1072" s="8">
        <v>0</v>
      </c>
      <c r="L1072" s="8">
        <v>0</v>
      </c>
      <c r="M1072" s="10"/>
    </row>
    <row r="1073" spans="1:13">
      <c r="A1073" s="19">
        <v>1068</v>
      </c>
      <c r="B1073" s="13" t="s">
        <v>5</v>
      </c>
      <c r="C1073" s="13" t="s">
        <v>5</v>
      </c>
      <c r="D1073" s="13" t="s">
        <v>5</v>
      </c>
      <c r="E1073" s="4" t="s">
        <v>5</v>
      </c>
      <c r="F1073" s="4" t="s">
        <v>5</v>
      </c>
      <c r="G1073" s="8">
        <v>0</v>
      </c>
      <c r="H1073" s="8">
        <v>0</v>
      </c>
      <c r="I1073" s="15" t="s">
        <v>5</v>
      </c>
      <c r="J1073" s="15" t="s">
        <v>5</v>
      </c>
      <c r="K1073" s="8">
        <v>0</v>
      </c>
      <c r="L1073" s="8">
        <v>0</v>
      </c>
      <c r="M1073" s="10"/>
    </row>
    <row r="1074" spans="1:13">
      <c r="A1074" s="19">
        <v>1069</v>
      </c>
      <c r="B1074" s="13" t="s">
        <v>5</v>
      </c>
      <c r="C1074" s="13" t="s">
        <v>5</v>
      </c>
      <c r="D1074" s="13" t="s">
        <v>5</v>
      </c>
      <c r="E1074" s="4" t="s">
        <v>5</v>
      </c>
      <c r="F1074" s="4" t="s">
        <v>5</v>
      </c>
      <c r="G1074" s="8">
        <v>0</v>
      </c>
      <c r="H1074" s="8">
        <v>0</v>
      </c>
      <c r="I1074" s="15" t="s">
        <v>5</v>
      </c>
      <c r="J1074" s="15" t="s">
        <v>5</v>
      </c>
      <c r="K1074" s="8">
        <v>0</v>
      </c>
      <c r="L1074" s="8">
        <v>0</v>
      </c>
      <c r="M1074" s="10"/>
    </row>
    <row r="1075" spans="1:13">
      <c r="A1075" s="19">
        <v>1070</v>
      </c>
      <c r="B1075" s="13" t="s">
        <v>5</v>
      </c>
      <c r="C1075" s="13" t="s">
        <v>5</v>
      </c>
      <c r="D1075" s="13" t="s">
        <v>5</v>
      </c>
      <c r="E1075" s="4" t="s">
        <v>5</v>
      </c>
      <c r="F1075" s="4" t="s">
        <v>5</v>
      </c>
      <c r="G1075" s="8">
        <v>0</v>
      </c>
      <c r="H1075" s="8">
        <v>0</v>
      </c>
      <c r="I1075" s="15" t="s">
        <v>5</v>
      </c>
      <c r="J1075" s="15" t="s">
        <v>5</v>
      </c>
      <c r="K1075" s="8">
        <v>0</v>
      </c>
      <c r="L1075" s="8">
        <v>0</v>
      </c>
      <c r="M1075" s="10"/>
    </row>
    <row r="1076" spans="1:13">
      <c r="A1076" s="19">
        <v>1071</v>
      </c>
      <c r="B1076" s="13" t="s">
        <v>5</v>
      </c>
      <c r="C1076" s="13" t="s">
        <v>5</v>
      </c>
      <c r="D1076" s="13" t="s">
        <v>5</v>
      </c>
      <c r="E1076" s="4" t="s">
        <v>5</v>
      </c>
      <c r="F1076" s="4" t="s">
        <v>5</v>
      </c>
      <c r="G1076" s="8">
        <v>0</v>
      </c>
      <c r="H1076" s="8">
        <v>0</v>
      </c>
      <c r="I1076" s="15" t="s">
        <v>5</v>
      </c>
      <c r="J1076" s="15" t="s">
        <v>5</v>
      </c>
      <c r="K1076" s="8">
        <v>0</v>
      </c>
      <c r="L1076" s="8">
        <v>0</v>
      </c>
      <c r="M1076" s="10"/>
    </row>
    <row r="1077" spans="1:13">
      <c r="A1077" s="19">
        <v>1072</v>
      </c>
      <c r="B1077" s="13" t="s">
        <v>5</v>
      </c>
      <c r="C1077" s="13" t="s">
        <v>5</v>
      </c>
      <c r="D1077" s="13" t="s">
        <v>5</v>
      </c>
      <c r="E1077" s="4" t="s">
        <v>5</v>
      </c>
      <c r="F1077" s="4" t="s">
        <v>5</v>
      </c>
      <c r="G1077" s="8">
        <v>0</v>
      </c>
      <c r="H1077" s="8">
        <v>0</v>
      </c>
      <c r="I1077" s="15" t="s">
        <v>5</v>
      </c>
      <c r="J1077" s="15" t="s">
        <v>5</v>
      </c>
      <c r="K1077" s="8">
        <v>0</v>
      </c>
      <c r="L1077" s="8">
        <v>0</v>
      </c>
      <c r="M1077" s="10"/>
    </row>
    <row r="1078" spans="1:13">
      <c r="A1078" s="19">
        <v>1073</v>
      </c>
      <c r="B1078" s="13" t="s">
        <v>5</v>
      </c>
      <c r="C1078" s="13" t="s">
        <v>5</v>
      </c>
      <c r="D1078" s="13" t="s">
        <v>5</v>
      </c>
      <c r="E1078" s="4" t="s">
        <v>5</v>
      </c>
      <c r="F1078" s="4" t="s">
        <v>5</v>
      </c>
      <c r="G1078" s="8">
        <v>0</v>
      </c>
      <c r="H1078" s="8">
        <v>0</v>
      </c>
      <c r="I1078" s="15" t="s">
        <v>5</v>
      </c>
      <c r="J1078" s="15" t="s">
        <v>5</v>
      </c>
      <c r="K1078" s="8">
        <v>0</v>
      </c>
      <c r="L1078" s="8">
        <v>0</v>
      </c>
      <c r="M1078" s="10"/>
    </row>
    <row r="1079" spans="1:13">
      <c r="A1079" s="19">
        <v>1074</v>
      </c>
      <c r="B1079" s="13" t="s">
        <v>5</v>
      </c>
      <c r="C1079" s="13" t="s">
        <v>5</v>
      </c>
      <c r="D1079" s="13" t="s">
        <v>5</v>
      </c>
      <c r="E1079" s="4" t="s">
        <v>5</v>
      </c>
      <c r="F1079" s="4" t="s">
        <v>5</v>
      </c>
      <c r="G1079" s="8">
        <v>0</v>
      </c>
      <c r="H1079" s="8">
        <v>0</v>
      </c>
      <c r="I1079" s="15" t="s">
        <v>5</v>
      </c>
      <c r="J1079" s="15" t="s">
        <v>5</v>
      </c>
      <c r="K1079" s="8">
        <v>0</v>
      </c>
      <c r="L1079" s="8">
        <v>0</v>
      </c>
      <c r="M1079" s="10"/>
    </row>
    <row r="1080" spans="1:13">
      <c r="A1080" s="19">
        <v>1075</v>
      </c>
      <c r="B1080" s="13" t="s">
        <v>5</v>
      </c>
      <c r="C1080" s="13" t="s">
        <v>5</v>
      </c>
      <c r="D1080" s="13" t="s">
        <v>5</v>
      </c>
      <c r="E1080" s="4" t="s">
        <v>5</v>
      </c>
      <c r="F1080" s="4" t="s">
        <v>5</v>
      </c>
      <c r="G1080" s="8">
        <v>0</v>
      </c>
      <c r="H1080" s="8">
        <v>0</v>
      </c>
      <c r="I1080" s="15" t="s">
        <v>5</v>
      </c>
      <c r="J1080" s="15" t="s">
        <v>5</v>
      </c>
      <c r="K1080" s="8">
        <v>0</v>
      </c>
      <c r="L1080" s="8">
        <v>0</v>
      </c>
      <c r="M1080" s="10"/>
    </row>
    <row r="1081" spans="1:13">
      <c r="A1081" s="19">
        <v>1076</v>
      </c>
      <c r="B1081" s="13" t="s">
        <v>5</v>
      </c>
      <c r="C1081" s="13" t="s">
        <v>5</v>
      </c>
      <c r="D1081" s="13" t="s">
        <v>5</v>
      </c>
      <c r="E1081" s="4" t="s">
        <v>5</v>
      </c>
      <c r="F1081" s="4" t="s">
        <v>5</v>
      </c>
      <c r="G1081" s="8">
        <v>0</v>
      </c>
      <c r="H1081" s="8">
        <v>0</v>
      </c>
      <c r="I1081" s="15" t="s">
        <v>5</v>
      </c>
      <c r="J1081" s="15" t="s">
        <v>5</v>
      </c>
      <c r="K1081" s="8">
        <v>0</v>
      </c>
      <c r="L1081" s="8">
        <v>0</v>
      </c>
      <c r="M1081" s="10"/>
    </row>
    <row r="1082" spans="1:13">
      <c r="A1082" s="19">
        <v>1077</v>
      </c>
      <c r="B1082" s="13" t="s">
        <v>5</v>
      </c>
      <c r="C1082" s="13" t="s">
        <v>5</v>
      </c>
      <c r="D1082" s="13" t="s">
        <v>5</v>
      </c>
      <c r="E1082" s="4" t="s">
        <v>5</v>
      </c>
      <c r="F1082" s="4" t="s">
        <v>5</v>
      </c>
      <c r="G1082" s="8">
        <v>0</v>
      </c>
      <c r="H1082" s="8">
        <v>0</v>
      </c>
      <c r="I1082" s="15" t="s">
        <v>5</v>
      </c>
      <c r="J1082" s="15" t="s">
        <v>5</v>
      </c>
      <c r="K1082" s="8">
        <v>0</v>
      </c>
      <c r="L1082" s="8">
        <v>0</v>
      </c>
      <c r="M1082" s="10"/>
    </row>
    <row r="1083" spans="1:13">
      <c r="A1083" s="19">
        <v>1078</v>
      </c>
      <c r="B1083" s="13" t="s">
        <v>5</v>
      </c>
      <c r="C1083" s="13" t="s">
        <v>5</v>
      </c>
      <c r="D1083" s="13" t="s">
        <v>5</v>
      </c>
      <c r="E1083" s="4" t="s">
        <v>5</v>
      </c>
      <c r="F1083" s="4" t="s">
        <v>5</v>
      </c>
      <c r="G1083" s="8">
        <v>0</v>
      </c>
      <c r="H1083" s="8">
        <v>0</v>
      </c>
      <c r="I1083" s="15" t="s">
        <v>5</v>
      </c>
      <c r="J1083" s="15" t="s">
        <v>5</v>
      </c>
      <c r="K1083" s="8">
        <v>0</v>
      </c>
      <c r="L1083" s="8">
        <v>0</v>
      </c>
      <c r="M1083" s="10"/>
    </row>
    <row r="1084" spans="1:13">
      <c r="A1084" s="19">
        <v>1079</v>
      </c>
      <c r="B1084" s="13" t="s">
        <v>5</v>
      </c>
      <c r="C1084" s="13" t="s">
        <v>5</v>
      </c>
      <c r="D1084" s="13" t="s">
        <v>5</v>
      </c>
      <c r="E1084" s="4" t="s">
        <v>5</v>
      </c>
      <c r="F1084" s="4" t="s">
        <v>5</v>
      </c>
      <c r="G1084" s="8">
        <v>0</v>
      </c>
      <c r="H1084" s="8">
        <v>0</v>
      </c>
      <c r="I1084" s="15" t="s">
        <v>5</v>
      </c>
      <c r="J1084" s="15" t="s">
        <v>5</v>
      </c>
      <c r="K1084" s="8">
        <v>0</v>
      </c>
      <c r="L1084" s="8">
        <v>0</v>
      </c>
      <c r="M1084" s="10"/>
    </row>
    <row r="1085" spans="1:13">
      <c r="A1085" s="19">
        <v>1080</v>
      </c>
      <c r="B1085" s="13" t="s">
        <v>5</v>
      </c>
      <c r="C1085" s="13" t="s">
        <v>5</v>
      </c>
      <c r="D1085" s="13" t="s">
        <v>5</v>
      </c>
      <c r="E1085" s="4" t="s">
        <v>5</v>
      </c>
      <c r="F1085" s="4" t="s">
        <v>5</v>
      </c>
      <c r="G1085" s="8">
        <v>0</v>
      </c>
      <c r="H1085" s="8">
        <v>0</v>
      </c>
      <c r="I1085" s="15" t="s">
        <v>5</v>
      </c>
      <c r="J1085" s="15" t="s">
        <v>5</v>
      </c>
      <c r="K1085" s="8">
        <v>0</v>
      </c>
      <c r="L1085" s="8">
        <v>0</v>
      </c>
      <c r="M1085" s="10"/>
    </row>
    <row r="1086" spans="1:13">
      <c r="A1086" s="19">
        <v>1081</v>
      </c>
      <c r="B1086" s="13" t="s">
        <v>5</v>
      </c>
      <c r="C1086" s="13" t="s">
        <v>5</v>
      </c>
      <c r="D1086" s="13" t="s">
        <v>5</v>
      </c>
      <c r="E1086" s="4" t="s">
        <v>5</v>
      </c>
      <c r="F1086" s="4" t="s">
        <v>5</v>
      </c>
      <c r="G1086" s="8">
        <v>0</v>
      </c>
      <c r="H1086" s="8">
        <v>0</v>
      </c>
      <c r="I1086" s="15" t="s">
        <v>5</v>
      </c>
      <c r="J1086" s="15" t="s">
        <v>5</v>
      </c>
      <c r="K1086" s="8">
        <v>0</v>
      </c>
      <c r="L1086" s="8">
        <v>0</v>
      </c>
      <c r="M1086" s="10"/>
    </row>
    <row r="1087" spans="1:13">
      <c r="A1087" s="19">
        <v>1082</v>
      </c>
      <c r="B1087" s="13" t="s">
        <v>5</v>
      </c>
      <c r="C1087" s="13" t="s">
        <v>5</v>
      </c>
      <c r="D1087" s="13" t="s">
        <v>5</v>
      </c>
      <c r="E1087" s="4" t="s">
        <v>5</v>
      </c>
      <c r="F1087" s="4" t="s">
        <v>5</v>
      </c>
      <c r="G1087" s="8">
        <v>0</v>
      </c>
      <c r="H1087" s="8">
        <v>0</v>
      </c>
      <c r="I1087" s="15" t="s">
        <v>5</v>
      </c>
      <c r="J1087" s="15" t="s">
        <v>5</v>
      </c>
      <c r="K1087" s="8">
        <v>0</v>
      </c>
      <c r="L1087" s="8">
        <v>0</v>
      </c>
      <c r="M1087" s="10"/>
    </row>
    <row r="1088" spans="1:13">
      <c r="A1088" s="19">
        <v>1083</v>
      </c>
      <c r="B1088" s="13" t="s">
        <v>5</v>
      </c>
      <c r="C1088" s="13" t="s">
        <v>5</v>
      </c>
      <c r="D1088" s="13" t="s">
        <v>5</v>
      </c>
      <c r="E1088" s="4" t="s">
        <v>5</v>
      </c>
      <c r="F1088" s="4" t="s">
        <v>5</v>
      </c>
      <c r="G1088" s="8">
        <v>0</v>
      </c>
      <c r="H1088" s="8">
        <v>0</v>
      </c>
      <c r="I1088" s="15" t="s">
        <v>5</v>
      </c>
      <c r="J1088" s="15" t="s">
        <v>5</v>
      </c>
      <c r="K1088" s="8">
        <v>0</v>
      </c>
      <c r="L1088" s="8">
        <v>0</v>
      </c>
      <c r="M1088" s="10"/>
    </row>
    <row r="1089" spans="1:13">
      <c r="A1089" s="19">
        <v>1084</v>
      </c>
      <c r="B1089" s="13" t="s">
        <v>5</v>
      </c>
      <c r="C1089" s="13" t="s">
        <v>5</v>
      </c>
      <c r="D1089" s="13" t="s">
        <v>5</v>
      </c>
      <c r="E1089" s="4" t="s">
        <v>5</v>
      </c>
      <c r="F1089" s="4" t="s">
        <v>5</v>
      </c>
      <c r="G1089" s="8">
        <v>0</v>
      </c>
      <c r="H1089" s="8">
        <v>0</v>
      </c>
      <c r="I1089" s="15" t="s">
        <v>5</v>
      </c>
      <c r="J1089" s="15" t="s">
        <v>5</v>
      </c>
      <c r="K1089" s="8">
        <v>0</v>
      </c>
      <c r="L1089" s="8">
        <v>0</v>
      </c>
      <c r="M1089" s="10"/>
    </row>
    <row r="1090" spans="1:13">
      <c r="A1090" s="19">
        <v>1085</v>
      </c>
      <c r="B1090" s="13" t="s">
        <v>5</v>
      </c>
      <c r="C1090" s="13" t="s">
        <v>5</v>
      </c>
      <c r="D1090" s="13" t="s">
        <v>5</v>
      </c>
      <c r="E1090" s="4" t="s">
        <v>5</v>
      </c>
      <c r="F1090" s="4" t="s">
        <v>5</v>
      </c>
      <c r="G1090" s="8">
        <v>0</v>
      </c>
      <c r="H1090" s="8">
        <v>0</v>
      </c>
      <c r="I1090" s="15" t="s">
        <v>5</v>
      </c>
      <c r="J1090" s="15" t="s">
        <v>5</v>
      </c>
      <c r="K1090" s="8">
        <v>0</v>
      </c>
      <c r="L1090" s="8">
        <v>0</v>
      </c>
      <c r="M1090" s="10"/>
    </row>
    <row r="1091" spans="1:13">
      <c r="A1091" s="19">
        <v>1086</v>
      </c>
      <c r="B1091" s="13" t="s">
        <v>5</v>
      </c>
      <c r="C1091" s="13" t="s">
        <v>5</v>
      </c>
      <c r="D1091" s="13" t="s">
        <v>5</v>
      </c>
      <c r="E1091" s="4" t="s">
        <v>5</v>
      </c>
      <c r="F1091" s="4" t="s">
        <v>5</v>
      </c>
      <c r="G1091" s="8">
        <v>0</v>
      </c>
      <c r="H1091" s="8">
        <v>0</v>
      </c>
      <c r="I1091" s="15" t="s">
        <v>5</v>
      </c>
      <c r="J1091" s="15" t="s">
        <v>5</v>
      </c>
      <c r="K1091" s="8">
        <v>0</v>
      </c>
      <c r="L1091" s="8">
        <v>0</v>
      </c>
      <c r="M1091" s="10"/>
    </row>
    <row r="1092" spans="1:13">
      <c r="A1092" s="19">
        <v>1087</v>
      </c>
      <c r="B1092" s="13" t="s">
        <v>5</v>
      </c>
      <c r="C1092" s="13" t="s">
        <v>5</v>
      </c>
      <c r="D1092" s="13" t="s">
        <v>5</v>
      </c>
      <c r="E1092" s="4" t="s">
        <v>5</v>
      </c>
      <c r="F1092" s="4" t="s">
        <v>5</v>
      </c>
      <c r="G1092" s="8">
        <v>0</v>
      </c>
      <c r="H1092" s="8">
        <v>0</v>
      </c>
      <c r="I1092" s="15" t="s">
        <v>5</v>
      </c>
      <c r="J1092" s="15" t="s">
        <v>5</v>
      </c>
      <c r="K1092" s="8">
        <v>0</v>
      </c>
      <c r="L1092" s="8">
        <v>0</v>
      </c>
      <c r="M1092" s="10"/>
    </row>
    <row r="1093" spans="1:13">
      <c r="A1093" s="19">
        <v>1088</v>
      </c>
      <c r="B1093" s="13" t="s">
        <v>5</v>
      </c>
      <c r="C1093" s="13" t="s">
        <v>5</v>
      </c>
      <c r="D1093" s="13" t="s">
        <v>5</v>
      </c>
      <c r="E1093" s="4" t="s">
        <v>5</v>
      </c>
      <c r="F1093" s="4" t="s">
        <v>5</v>
      </c>
      <c r="G1093" s="8">
        <v>0</v>
      </c>
      <c r="H1093" s="8">
        <v>0</v>
      </c>
      <c r="I1093" s="15" t="s">
        <v>5</v>
      </c>
      <c r="J1093" s="15" t="s">
        <v>5</v>
      </c>
      <c r="K1093" s="8">
        <v>0</v>
      </c>
      <c r="L1093" s="8">
        <v>0</v>
      </c>
      <c r="M1093" s="10"/>
    </row>
    <row r="1094" spans="1:13">
      <c r="A1094" s="19">
        <v>1089</v>
      </c>
      <c r="B1094" s="13" t="s">
        <v>5</v>
      </c>
      <c r="C1094" s="13" t="s">
        <v>5</v>
      </c>
      <c r="D1094" s="13" t="s">
        <v>5</v>
      </c>
      <c r="E1094" s="4" t="s">
        <v>5</v>
      </c>
      <c r="F1094" s="4" t="s">
        <v>5</v>
      </c>
      <c r="G1094" s="8">
        <v>0</v>
      </c>
      <c r="H1094" s="8">
        <v>0</v>
      </c>
      <c r="I1094" s="15" t="s">
        <v>5</v>
      </c>
      <c r="J1094" s="15" t="s">
        <v>5</v>
      </c>
      <c r="K1094" s="8">
        <v>0</v>
      </c>
      <c r="L1094" s="8">
        <v>0</v>
      </c>
      <c r="M1094" s="10"/>
    </row>
    <row r="1095" spans="1:13">
      <c r="A1095" s="19">
        <v>1090</v>
      </c>
      <c r="B1095" s="13" t="s">
        <v>5</v>
      </c>
      <c r="C1095" s="13" t="s">
        <v>5</v>
      </c>
      <c r="D1095" s="13" t="s">
        <v>5</v>
      </c>
      <c r="E1095" s="4" t="s">
        <v>5</v>
      </c>
      <c r="F1095" s="4" t="s">
        <v>5</v>
      </c>
      <c r="G1095" s="8">
        <v>0</v>
      </c>
      <c r="H1095" s="8">
        <v>0</v>
      </c>
      <c r="I1095" s="15" t="s">
        <v>5</v>
      </c>
      <c r="J1095" s="15" t="s">
        <v>5</v>
      </c>
      <c r="K1095" s="8">
        <v>0</v>
      </c>
      <c r="L1095" s="8">
        <v>0</v>
      </c>
      <c r="M1095" s="10"/>
    </row>
    <row r="1096" spans="1:13">
      <c r="A1096" s="19">
        <v>1091</v>
      </c>
      <c r="B1096" s="13" t="s">
        <v>5</v>
      </c>
      <c r="C1096" s="13" t="s">
        <v>5</v>
      </c>
      <c r="D1096" s="13" t="s">
        <v>5</v>
      </c>
      <c r="E1096" s="4" t="s">
        <v>5</v>
      </c>
      <c r="F1096" s="4" t="s">
        <v>5</v>
      </c>
      <c r="G1096" s="8">
        <v>0</v>
      </c>
      <c r="H1096" s="8">
        <v>0</v>
      </c>
      <c r="I1096" s="15" t="s">
        <v>5</v>
      </c>
      <c r="J1096" s="15" t="s">
        <v>5</v>
      </c>
      <c r="K1096" s="8">
        <v>0</v>
      </c>
      <c r="L1096" s="8">
        <v>0</v>
      </c>
      <c r="M1096" s="10"/>
    </row>
    <row r="1097" spans="1:13">
      <c r="A1097" s="19">
        <v>1092</v>
      </c>
      <c r="B1097" s="13" t="s">
        <v>5</v>
      </c>
      <c r="C1097" s="13" t="s">
        <v>5</v>
      </c>
      <c r="D1097" s="13" t="s">
        <v>5</v>
      </c>
      <c r="E1097" s="4" t="s">
        <v>5</v>
      </c>
      <c r="F1097" s="4" t="s">
        <v>5</v>
      </c>
      <c r="G1097" s="8">
        <v>0</v>
      </c>
      <c r="H1097" s="8">
        <v>0</v>
      </c>
      <c r="I1097" s="15" t="s">
        <v>5</v>
      </c>
      <c r="J1097" s="15" t="s">
        <v>5</v>
      </c>
      <c r="K1097" s="8">
        <v>0</v>
      </c>
      <c r="L1097" s="8">
        <v>0</v>
      </c>
      <c r="M1097" s="10"/>
    </row>
    <row r="1098" spans="1:13">
      <c r="A1098" s="19">
        <v>1093</v>
      </c>
      <c r="B1098" s="13" t="s">
        <v>5</v>
      </c>
      <c r="C1098" s="13" t="s">
        <v>5</v>
      </c>
      <c r="D1098" s="13" t="s">
        <v>5</v>
      </c>
      <c r="E1098" s="4" t="s">
        <v>5</v>
      </c>
      <c r="F1098" s="4" t="s">
        <v>5</v>
      </c>
      <c r="G1098" s="8">
        <v>0</v>
      </c>
      <c r="H1098" s="8">
        <v>0</v>
      </c>
      <c r="I1098" s="15" t="s">
        <v>5</v>
      </c>
      <c r="J1098" s="15" t="s">
        <v>5</v>
      </c>
      <c r="K1098" s="8">
        <v>0</v>
      </c>
      <c r="L1098" s="8">
        <v>0</v>
      </c>
      <c r="M1098" s="10"/>
    </row>
    <row r="1099" spans="1:13">
      <c r="A1099" s="19">
        <v>1094</v>
      </c>
      <c r="B1099" s="13" t="s">
        <v>5</v>
      </c>
      <c r="C1099" s="13" t="s">
        <v>5</v>
      </c>
      <c r="D1099" s="13" t="s">
        <v>5</v>
      </c>
      <c r="E1099" s="4" t="s">
        <v>5</v>
      </c>
      <c r="F1099" s="4" t="s">
        <v>5</v>
      </c>
      <c r="G1099" s="8">
        <v>0</v>
      </c>
      <c r="H1099" s="8">
        <v>0</v>
      </c>
      <c r="I1099" s="15" t="s">
        <v>5</v>
      </c>
      <c r="J1099" s="15" t="s">
        <v>5</v>
      </c>
      <c r="K1099" s="8">
        <v>0</v>
      </c>
      <c r="L1099" s="8">
        <v>0</v>
      </c>
      <c r="M1099" s="10"/>
    </row>
    <row r="1100" spans="1:13">
      <c r="A1100" s="19">
        <v>1095</v>
      </c>
      <c r="B1100" s="13" t="s">
        <v>5</v>
      </c>
      <c r="C1100" s="13" t="s">
        <v>5</v>
      </c>
      <c r="D1100" s="13" t="s">
        <v>5</v>
      </c>
      <c r="E1100" s="4" t="s">
        <v>5</v>
      </c>
      <c r="F1100" s="4" t="s">
        <v>5</v>
      </c>
      <c r="G1100" s="8">
        <v>0</v>
      </c>
      <c r="H1100" s="8">
        <v>0</v>
      </c>
      <c r="I1100" s="15" t="s">
        <v>5</v>
      </c>
      <c r="J1100" s="15" t="s">
        <v>5</v>
      </c>
      <c r="K1100" s="8">
        <v>0</v>
      </c>
      <c r="L1100" s="8">
        <v>0</v>
      </c>
      <c r="M1100" s="10"/>
    </row>
    <row r="1101" spans="1:13">
      <c r="A1101" s="19">
        <v>1096</v>
      </c>
      <c r="B1101" s="13" t="s">
        <v>5</v>
      </c>
      <c r="C1101" s="13" t="s">
        <v>5</v>
      </c>
      <c r="D1101" s="13" t="s">
        <v>5</v>
      </c>
      <c r="E1101" s="4" t="s">
        <v>5</v>
      </c>
      <c r="F1101" s="4" t="s">
        <v>5</v>
      </c>
      <c r="G1101" s="8">
        <v>0</v>
      </c>
      <c r="H1101" s="8">
        <v>0</v>
      </c>
      <c r="I1101" s="15" t="s">
        <v>5</v>
      </c>
      <c r="J1101" s="15" t="s">
        <v>5</v>
      </c>
      <c r="K1101" s="8">
        <v>0</v>
      </c>
      <c r="L1101" s="8">
        <v>0</v>
      </c>
      <c r="M1101" s="10"/>
    </row>
    <row r="1102" spans="1:13">
      <c r="A1102" s="19">
        <v>1097</v>
      </c>
      <c r="B1102" s="13" t="s">
        <v>5</v>
      </c>
      <c r="C1102" s="13" t="s">
        <v>5</v>
      </c>
      <c r="D1102" s="13" t="s">
        <v>5</v>
      </c>
      <c r="E1102" s="4" t="s">
        <v>5</v>
      </c>
      <c r="F1102" s="4" t="s">
        <v>5</v>
      </c>
      <c r="G1102" s="8">
        <v>0</v>
      </c>
      <c r="H1102" s="8">
        <v>0</v>
      </c>
      <c r="I1102" s="15" t="s">
        <v>5</v>
      </c>
      <c r="J1102" s="15" t="s">
        <v>5</v>
      </c>
      <c r="K1102" s="8">
        <v>0</v>
      </c>
      <c r="L1102" s="8">
        <v>0</v>
      </c>
      <c r="M1102" s="10"/>
    </row>
    <row r="1103" spans="1:13">
      <c r="A1103" s="19">
        <v>1098</v>
      </c>
      <c r="B1103" s="13" t="s">
        <v>5</v>
      </c>
      <c r="C1103" s="13" t="s">
        <v>5</v>
      </c>
      <c r="D1103" s="13" t="s">
        <v>5</v>
      </c>
      <c r="E1103" s="4" t="s">
        <v>5</v>
      </c>
      <c r="F1103" s="4" t="s">
        <v>5</v>
      </c>
      <c r="G1103" s="8">
        <v>0</v>
      </c>
      <c r="H1103" s="8">
        <v>0</v>
      </c>
      <c r="I1103" s="15" t="s">
        <v>5</v>
      </c>
      <c r="J1103" s="15" t="s">
        <v>5</v>
      </c>
      <c r="K1103" s="8">
        <v>0</v>
      </c>
      <c r="L1103" s="8">
        <v>0</v>
      </c>
      <c r="M1103" s="10"/>
    </row>
    <row r="1104" spans="1:13">
      <c r="A1104" s="19">
        <v>1099</v>
      </c>
      <c r="B1104" s="13" t="s">
        <v>5</v>
      </c>
      <c r="C1104" s="13" t="s">
        <v>5</v>
      </c>
      <c r="D1104" s="13" t="s">
        <v>5</v>
      </c>
      <c r="E1104" s="4" t="s">
        <v>5</v>
      </c>
      <c r="F1104" s="4" t="s">
        <v>5</v>
      </c>
      <c r="G1104" s="8">
        <v>0</v>
      </c>
      <c r="H1104" s="8">
        <v>0</v>
      </c>
      <c r="I1104" s="15" t="s">
        <v>5</v>
      </c>
      <c r="J1104" s="15" t="s">
        <v>5</v>
      </c>
      <c r="K1104" s="8">
        <v>0</v>
      </c>
      <c r="L1104" s="8">
        <v>0</v>
      </c>
      <c r="M1104" s="10"/>
    </row>
    <row r="1105" spans="1:13">
      <c r="A1105" s="19">
        <v>1100</v>
      </c>
      <c r="B1105" s="13" t="s">
        <v>5</v>
      </c>
      <c r="C1105" s="13" t="s">
        <v>5</v>
      </c>
      <c r="D1105" s="13" t="s">
        <v>5</v>
      </c>
      <c r="E1105" s="4" t="s">
        <v>5</v>
      </c>
      <c r="F1105" s="4" t="s">
        <v>5</v>
      </c>
      <c r="G1105" s="8">
        <v>0</v>
      </c>
      <c r="H1105" s="8">
        <v>0</v>
      </c>
      <c r="I1105" s="15" t="s">
        <v>5</v>
      </c>
      <c r="J1105" s="15" t="s">
        <v>5</v>
      </c>
      <c r="K1105" s="8">
        <v>0</v>
      </c>
      <c r="L1105" s="8">
        <v>0</v>
      </c>
      <c r="M1105" s="10"/>
    </row>
    <row r="1106" spans="1:13">
      <c r="A1106" s="19">
        <v>1101</v>
      </c>
      <c r="B1106" s="13" t="s">
        <v>5</v>
      </c>
      <c r="C1106" s="13" t="s">
        <v>5</v>
      </c>
      <c r="D1106" s="13" t="s">
        <v>5</v>
      </c>
      <c r="E1106" s="4" t="s">
        <v>5</v>
      </c>
      <c r="F1106" s="4" t="s">
        <v>5</v>
      </c>
      <c r="G1106" s="8">
        <v>0</v>
      </c>
      <c r="H1106" s="8">
        <v>0</v>
      </c>
      <c r="I1106" s="15" t="s">
        <v>5</v>
      </c>
      <c r="J1106" s="15" t="s">
        <v>5</v>
      </c>
      <c r="K1106" s="8">
        <v>0</v>
      </c>
      <c r="L1106" s="8">
        <v>0</v>
      </c>
      <c r="M1106" s="10"/>
    </row>
    <row r="1107" spans="1:13">
      <c r="A1107" s="19">
        <v>1102</v>
      </c>
      <c r="B1107" s="13" t="s">
        <v>5</v>
      </c>
      <c r="C1107" s="13" t="s">
        <v>5</v>
      </c>
      <c r="D1107" s="13" t="s">
        <v>5</v>
      </c>
      <c r="E1107" s="4" t="s">
        <v>5</v>
      </c>
      <c r="F1107" s="4" t="s">
        <v>5</v>
      </c>
      <c r="G1107" s="8">
        <v>0</v>
      </c>
      <c r="H1107" s="8">
        <v>0</v>
      </c>
      <c r="I1107" s="15" t="s">
        <v>5</v>
      </c>
      <c r="J1107" s="15" t="s">
        <v>5</v>
      </c>
      <c r="K1107" s="8">
        <v>0</v>
      </c>
      <c r="L1107" s="8">
        <v>0</v>
      </c>
      <c r="M1107" s="10"/>
    </row>
    <row r="1108" spans="1:13">
      <c r="A1108" s="19">
        <v>1103</v>
      </c>
      <c r="B1108" s="13" t="s">
        <v>5</v>
      </c>
      <c r="C1108" s="13" t="s">
        <v>5</v>
      </c>
      <c r="D1108" s="13" t="s">
        <v>5</v>
      </c>
      <c r="E1108" s="4" t="s">
        <v>5</v>
      </c>
      <c r="F1108" s="4" t="s">
        <v>5</v>
      </c>
      <c r="G1108" s="8">
        <v>0</v>
      </c>
      <c r="H1108" s="8">
        <v>0</v>
      </c>
      <c r="I1108" s="15" t="s">
        <v>5</v>
      </c>
      <c r="J1108" s="15" t="s">
        <v>5</v>
      </c>
      <c r="K1108" s="8">
        <v>0</v>
      </c>
      <c r="L1108" s="8">
        <v>0</v>
      </c>
      <c r="M1108" s="10"/>
    </row>
    <row r="1109" spans="1:13">
      <c r="A1109" s="19">
        <v>1104</v>
      </c>
      <c r="B1109" s="13" t="s">
        <v>5</v>
      </c>
      <c r="C1109" s="13" t="s">
        <v>5</v>
      </c>
      <c r="D1109" s="13" t="s">
        <v>5</v>
      </c>
      <c r="E1109" s="4" t="s">
        <v>5</v>
      </c>
      <c r="F1109" s="4" t="s">
        <v>5</v>
      </c>
      <c r="G1109" s="8">
        <v>0</v>
      </c>
      <c r="H1109" s="8">
        <v>0</v>
      </c>
      <c r="I1109" s="15" t="s">
        <v>5</v>
      </c>
      <c r="J1109" s="15" t="s">
        <v>5</v>
      </c>
      <c r="K1109" s="8">
        <v>0</v>
      </c>
      <c r="L1109" s="8">
        <v>0</v>
      </c>
      <c r="M1109" s="10"/>
    </row>
    <row r="1110" spans="1:13">
      <c r="A1110" s="19">
        <v>1105</v>
      </c>
      <c r="B1110" s="13" t="s">
        <v>5</v>
      </c>
      <c r="C1110" s="13" t="s">
        <v>5</v>
      </c>
      <c r="D1110" s="13" t="s">
        <v>5</v>
      </c>
      <c r="E1110" s="4" t="s">
        <v>5</v>
      </c>
      <c r="F1110" s="4" t="s">
        <v>5</v>
      </c>
      <c r="G1110" s="8">
        <v>0</v>
      </c>
      <c r="H1110" s="8">
        <v>0</v>
      </c>
      <c r="I1110" s="15" t="s">
        <v>5</v>
      </c>
      <c r="J1110" s="15" t="s">
        <v>5</v>
      </c>
      <c r="K1110" s="8">
        <v>0</v>
      </c>
      <c r="L1110" s="8">
        <v>0</v>
      </c>
      <c r="M1110" s="10"/>
    </row>
    <row r="1111" spans="1:13">
      <c r="A1111" s="19">
        <v>1106</v>
      </c>
      <c r="B1111" s="13" t="s">
        <v>5</v>
      </c>
      <c r="C1111" s="13" t="s">
        <v>5</v>
      </c>
      <c r="D1111" s="13" t="s">
        <v>5</v>
      </c>
      <c r="E1111" s="4" t="s">
        <v>5</v>
      </c>
      <c r="F1111" s="4" t="s">
        <v>5</v>
      </c>
      <c r="G1111" s="8">
        <v>0</v>
      </c>
      <c r="H1111" s="8">
        <v>0</v>
      </c>
      <c r="I1111" s="15" t="s">
        <v>5</v>
      </c>
      <c r="J1111" s="15" t="s">
        <v>5</v>
      </c>
      <c r="K1111" s="8">
        <v>0</v>
      </c>
      <c r="L1111" s="8">
        <v>0</v>
      </c>
      <c r="M1111" s="10"/>
    </row>
    <row r="1112" spans="1:13">
      <c r="A1112" s="19">
        <v>1107</v>
      </c>
      <c r="B1112" s="13" t="s">
        <v>5</v>
      </c>
      <c r="C1112" s="13" t="s">
        <v>5</v>
      </c>
      <c r="D1112" s="13" t="s">
        <v>5</v>
      </c>
      <c r="E1112" s="4" t="s">
        <v>5</v>
      </c>
      <c r="F1112" s="4" t="s">
        <v>5</v>
      </c>
      <c r="G1112" s="8">
        <v>0</v>
      </c>
      <c r="H1112" s="8">
        <v>0</v>
      </c>
      <c r="I1112" s="15" t="s">
        <v>5</v>
      </c>
      <c r="J1112" s="15" t="s">
        <v>5</v>
      </c>
      <c r="K1112" s="8">
        <v>0</v>
      </c>
      <c r="L1112" s="8">
        <v>0</v>
      </c>
      <c r="M1112" s="10"/>
    </row>
    <row r="1113" spans="1:13">
      <c r="A1113" s="19">
        <v>1108</v>
      </c>
      <c r="B1113" s="13" t="s">
        <v>5</v>
      </c>
      <c r="C1113" s="13" t="s">
        <v>5</v>
      </c>
      <c r="D1113" s="13" t="s">
        <v>5</v>
      </c>
      <c r="E1113" s="4" t="s">
        <v>5</v>
      </c>
      <c r="F1113" s="4" t="s">
        <v>5</v>
      </c>
      <c r="G1113" s="8">
        <v>0</v>
      </c>
      <c r="H1113" s="8">
        <v>0</v>
      </c>
      <c r="I1113" s="15" t="s">
        <v>5</v>
      </c>
      <c r="J1113" s="15" t="s">
        <v>5</v>
      </c>
      <c r="K1113" s="8">
        <v>0</v>
      </c>
      <c r="L1113" s="8">
        <v>0</v>
      </c>
      <c r="M1113" s="10"/>
    </row>
    <row r="1114" spans="1:13">
      <c r="A1114" s="19">
        <v>1109</v>
      </c>
      <c r="B1114" s="13" t="s">
        <v>5</v>
      </c>
      <c r="C1114" s="13" t="s">
        <v>5</v>
      </c>
      <c r="D1114" s="13" t="s">
        <v>5</v>
      </c>
      <c r="E1114" s="4" t="s">
        <v>5</v>
      </c>
      <c r="F1114" s="4" t="s">
        <v>5</v>
      </c>
      <c r="G1114" s="8">
        <v>0</v>
      </c>
      <c r="H1114" s="8">
        <v>0</v>
      </c>
      <c r="I1114" s="15" t="s">
        <v>5</v>
      </c>
      <c r="J1114" s="15" t="s">
        <v>5</v>
      </c>
      <c r="K1114" s="8">
        <v>0</v>
      </c>
      <c r="L1114" s="8">
        <v>0</v>
      </c>
      <c r="M1114" s="10"/>
    </row>
    <row r="1115" spans="1:13">
      <c r="A1115" s="19">
        <v>1110</v>
      </c>
      <c r="B1115" s="13" t="s">
        <v>5</v>
      </c>
      <c r="C1115" s="13" t="s">
        <v>5</v>
      </c>
      <c r="D1115" s="13" t="s">
        <v>5</v>
      </c>
      <c r="E1115" s="4" t="s">
        <v>5</v>
      </c>
      <c r="F1115" s="4" t="s">
        <v>5</v>
      </c>
      <c r="G1115" s="8">
        <v>0</v>
      </c>
      <c r="H1115" s="8">
        <v>0</v>
      </c>
      <c r="I1115" s="15" t="s">
        <v>5</v>
      </c>
      <c r="J1115" s="15" t="s">
        <v>5</v>
      </c>
      <c r="K1115" s="8">
        <v>0</v>
      </c>
      <c r="L1115" s="8">
        <v>0</v>
      </c>
      <c r="M1115" s="10"/>
    </row>
    <row r="1116" spans="1:13">
      <c r="A1116" s="19">
        <v>1111</v>
      </c>
      <c r="B1116" s="13" t="s">
        <v>5</v>
      </c>
      <c r="C1116" s="13" t="s">
        <v>5</v>
      </c>
      <c r="D1116" s="13" t="s">
        <v>5</v>
      </c>
      <c r="E1116" s="4" t="s">
        <v>5</v>
      </c>
      <c r="F1116" s="4" t="s">
        <v>5</v>
      </c>
      <c r="G1116" s="8">
        <v>0</v>
      </c>
      <c r="H1116" s="8">
        <v>0</v>
      </c>
      <c r="I1116" s="15" t="s">
        <v>5</v>
      </c>
      <c r="J1116" s="15" t="s">
        <v>5</v>
      </c>
      <c r="K1116" s="8">
        <v>0</v>
      </c>
      <c r="L1116" s="8">
        <v>0</v>
      </c>
      <c r="M1116" s="10"/>
    </row>
    <row r="1117" spans="1:13">
      <c r="A1117" s="19">
        <v>1112</v>
      </c>
      <c r="B1117" s="13" t="s">
        <v>5</v>
      </c>
      <c r="C1117" s="13" t="s">
        <v>5</v>
      </c>
      <c r="D1117" s="13" t="s">
        <v>5</v>
      </c>
      <c r="E1117" s="4" t="s">
        <v>5</v>
      </c>
      <c r="F1117" s="4" t="s">
        <v>5</v>
      </c>
      <c r="G1117" s="8">
        <v>0</v>
      </c>
      <c r="H1117" s="8">
        <v>0</v>
      </c>
      <c r="I1117" s="15" t="s">
        <v>5</v>
      </c>
      <c r="J1117" s="15" t="s">
        <v>5</v>
      </c>
      <c r="K1117" s="8">
        <v>0</v>
      </c>
      <c r="L1117" s="8">
        <v>0</v>
      </c>
      <c r="M1117" s="10"/>
    </row>
    <row r="1118" spans="1:13">
      <c r="A1118" s="19">
        <v>1113</v>
      </c>
      <c r="B1118" s="13" t="s">
        <v>5</v>
      </c>
      <c r="C1118" s="13" t="s">
        <v>5</v>
      </c>
      <c r="D1118" s="13" t="s">
        <v>5</v>
      </c>
      <c r="E1118" s="4" t="s">
        <v>5</v>
      </c>
      <c r="F1118" s="4" t="s">
        <v>5</v>
      </c>
      <c r="G1118" s="8">
        <v>0</v>
      </c>
      <c r="H1118" s="8">
        <v>0</v>
      </c>
      <c r="I1118" s="15" t="s">
        <v>5</v>
      </c>
      <c r="J1118" s="15" t="s">
        <v>5</v>
      </c>
      <c r="K1118" s="8">
        <v>0</v>
      </c>
      <c r="L1118" s="8">
        <v>0</v>
      </c>
      <c r="M1118" s="10"/>
    </row>
    <row r="1119" spans="1:13">
      <c r="A1119" s="19">
        <v>1114</v>
      </c>
      <c r="B1119" s="13" t="s">
        <v>5</v>
      </c>
      <c r="C1119" s="13" t="s">
        <v>5</v>
      </c>
      <c r="D1119" s="13" t="s">
        <v>5</v>
      </c>
      <c r="E1119" s="4" t="s">
        <v>5</v>
      </c>
      <c r="F1119" s="4" t="s">
        <v>5</v>
      </c>
      <c r="G1119" s="8">
        <v>0</v>
      </c>
      <c r="H1119" s="8">
        <v>0</v>
      </c>
      <c r="I1119" s="15" t="s">
        <v>5</v>
      </c>
      <c r="J1119" s="15" t="s">
        <v>5</v>
      </c>
      <c r="K1119" s="8">
        <v>0</v>
      </c>
      <c r="L1119" s="8">
        <v>0</v>
      </c>
      <c r="M1119" s="10"/>
    </row>
    <row r="1120" spans="1:13">
      <c r="A1120" s="19">
        <v>1115</v>
      </c>
      <c r="B1120" s="13" t="s">
        <v>5</v>
      </c>
      <c r="C1120" s="13" t="s">
        <v>5</v>
      </c>
      <c r="D1120" s="13" t="s">
        <v>5</v>
      </c>
      <c r="E1120" s="4" t="s">
        <v>5</v>
      </c>
      <c r="F1120" s="4" t="s">
        <v>5</v>
      </c>
      <c r="G1120" s="8">
        <v>0</v>
      </c>
      <c r="H1120" s="8">
        <v>0</v>
      </c>
      <c r="I1120" s="15" t="s">
        <v>5</v>
      </c>
      <c r="J1120" s="15" t="s">
        <v>5</v>
      </c>
      <c r="K1120" s="8">
        <v>0</v>
      </c>
      <c r="L1120" s="8">
        <v>0</v>
      </c>
      <c r="M1120" s="10"/>
    </row>
    <row r="1121" spans="1:13">
      <c r="A1121" s="19">
        <v>1116</v>
      </c>
      <c r="B1121" s="13" t="s">
        <v>5</v>
      </c>
      <c r="C1121" s="13" t="s">
        <v>5</v>
      </c>
      <c r="D1121" s="13" t="s">
        <v>5</v>
      </c>
      <c r="E1121" s="4" t="s">
        <v>5</v>
      </c>
      <c r="F1121" s="4" t="s">
        <v>5</v>
      </c>
      <c r="G1121" s="8">
        <v>0</v>
      </c>
      <c r="H1121" s="8">
        <v>0</v>
      </c>
      <c r="I1121" s="15" t="s">
        <v>5</v>
      </c>
      <c r="J1121" s="15" t="s">
        <v>5</v>
      </c>
      <c r="K1121" s="8">
        <v>0</v>
      </c>
      <c r="L1121" s="8">
        <v>0</v>
      </c>
      <c r="M1121" s="10"/>
    </row>
    <row r="1122" spans="1:13">
      <c r="A1122" s="19">
        <v>1117</v>
      </c>
      <c r="B1122" s="13" t="s">
        <v>5</v>
      </c>
      <c r="C1122" s="13" t="s">
        <v>5</v>
      </c>
      <c r="D1122" s="13" t="s">
        <v>5</v>
      </c>
      <c r="E1122" s="4" t="s">
        <v>5</v>
      </c>
      <c r="F1122" s="4" t="s">
        <v>5</v>
      </c>
      <c r="G1122" s="8">
        <v>0</v>
      </c>
      <c r="H1122" s="8">
        <v>0</v>
      </c>
      <c r="I1122" s="15" t="s">
        <v>5</v>
      </c>
      <c r="J1122" s="15" t="s">
        <v>5</v>
      </c>
      <c r="K1122" s="8">
        <v>0</v>
      </c>
      <c r="L1122" s="8">
        <v>0</v>
      </c>
      <c r="M1122" s="10"/>
    </row>
    <row r="1123" spans="1:13">
      <c r="A1123" s="19">
        <v>1118</v>
      </c>
      <c r="B1123" s="13" t="s">
        <v>5</v>
      </c>
      <c r="C1123" s="13" t="s">
        <v>5</v>
      </c>
      <c r="D1123" s="13" t="s">
        <v>5</v>
      </c>
      <c r="E1123" s="4" t="s">
        <v>5</v>
      </c>
      <c r="F1123" s="4" t="s">
        <v>5</v>
      </c>
      <c r="G1123" s="8">
        <v>0</v>
      </c>
      <c r="H1123" s="8">
        <v>0</v>
      </c>
      <c r="I1123" s="15" t="s">
        <v>5</v>
      </c>
      <c r="J1123" s="15" t="s">
        <v>5</v>
      </c>
      <c r="K1123" s="8">
        <v>0</v>
      </c>
      <c r="L1123" s="8">
        <v>0</v>
      </c>
      <c r="M1123" s="10"/>
    </row>
    <row r="1124" spans="1:13">
      <c r="A1124" s="19">
        <v>1119</v>
      </c>
      <c r="B1124" s="13" t="s">
        <v>5</v>
      </c>
      <c r="C1124" s="13" t="s">
        <v>5</v>
      </c>
      <c r="D1124" s="13" t="s">
        <v>5</v>
      </c>
      <c r="E1124" s="4" t="s">
        <v>5</v>
      </c>
      <c r="F1124" s="4" t="s">
        <v>5</v>
      </c>
      <c r="G1124" s="8">
        <v>0</v>
      </c>
      <c r="H1124" s="8">
        <v>0</v>
      </c>
      <c r="I1124" s="15" t="s">
        <v>5</v>
      </c>
      <c r="J1124" s="15" t="s">
        <v>5</v>
      </c>
      <c r="K1124" s="8">
        <v>0</v>
      </c>
      <c r="L1124" s="8">
        <v>0</v>
      </c>
      <c r="M1124" s="10"/>
    </row>
    <row r="1125" spans="1:13">
      <c r="A1125" s="19">
        <v>1120</v>
      </c>
      <c r="B1125" s="13" t="s">
        <v>5</v>
      </c>
      <c r="C1125" s="13" t="s">
        <v>5</v>
      </c>
      <c r="D1125" s="13" t="s">
        <v>5</v>
      </c>
      <c r="E1125" s="4" t="s">
        <v>5</v>
      </c>
      <c r="F1125" s="4" t="s">
        <v>5</v>
      </c>
      <c r="G1125" s="8">
        <v>0</v>
      </c>
      <c r="H1125" s="8">
        <v>0</v>
      </c>
      <c r="I1125" s="15" t="s">
        <v>5</v>
      </c>
      <c r="J1125" s="15" t="s">
        <v>5</v>
      </c>
      <c r="K1125" s="8">
        <v>0</v>
      </c>
      <c r="L1125" s="8">
        <v>0</v>
      </c>
      <c r="M1125" s="10"/>
    </row>
    <row r="1126" spans="1:13">
      <c r="A1126" s="19">
        <v>1121</v>
      </c>
      <c r="B1126" s="13" t="s">
        <v>5</v>
      </c>
      <c r="C1126" s="13" t="s">
        <v>5</v>
      </c>
      <c r="D1126" s="13" t="s">
        <v>5</v>
      </c>
      <c r="E1126" s="4" t="s">
        <v>5</v>
      </c>
      <c r="F1126" s="4" t="s">
        <v>5</v>
      </c>
      <c r="G1126" s="8">
        <v>0</v>
      </c>
      <c r="H1126" s="8">
        <v>0</v>
      </c>
      <c r="I1126" s="15" t="s">
        <v>5</v>
      </c>
      <c r="J1126" s="15" t="s">
        <v>5</v>
      </c>
      <c r="K1126" s="8">
        <v>0</v>
      </c>
      <c r="L1126" s="8">
        <v>0</v>
      </c>
      <c r="M1126" s="10"/>
    </row>
    <row r="1127" spans="1:13">
      <c r="A1127" s="19">
        <v>1122</v>
      </c>
      <c r="B1127" s="13" t="s">
        <v>5</v>
      </c>
      <c r="C1127" s="13" t="s">
        <v>5</v>
      </c>
      <c r="D1127" s="13" t="s">
        <v>5</v>
      </c>
      <c r="E1127" s="4" t="s">
        <v>5</v>
      </c>
      <c r="F1127" s="4" t="s">
        <v>5</v>
      </c>
      <c r="G1127" s="8">
        <v>0</v>
      </c>
      <c r="H1127" s="8">
        <v>0</v>
      </c>
      <c r="I1127" s="15" t="s">
        <v>5</v>
      </c>
      <c r="J1127" s="15" t="s">
        <v>5</v>
      </c>
      <c r="K1127" s="8">
        <v>0</v>
      </c>
      <c r="L1127" s="8">
        <v>0</v>
      </c>
      <c r="M1127" s="10"/>
    </row>
    <row r="1128" spans="1:13">
      <c r="A1128" s="19">
        <v>1123</v>
      </c>
      <c r="B1128" s="13" t="s">
        <v>5</v>
      </c>
      <c r="C1128" s="13" t="s">
        <v>5</v>
      </c>
      <c r="D1128" s="13" t="s">
        <v>5</v>
      </c>
      <c r="E1128" s="4" t="s">
        <v>5</v>
      </c>
      <c r="F1128" s="4" t="s">
        <v>5</v>
      </c>
      <c r="G1128" s="8">
        <v>0</v>
      </c>
      <c r="H1128" s="8">
        <v>0</v>
      </c>
      <c r="I1128" s="15" t="s">
        <v>5</v>
      </c>
      <c r="J1128" s="15" t="s">
        <v>5</v>
      </c>
      <c r="K1128" s="8">
        <v>0</v>
      </c>
      <c r="L1128" s="8">
        <v>0</v>
      </c>
      <c r="M1128" s="10"/>
    </row>
    <row r="1129" spans="1:13">
      <c r="A1129" s="19">
        <v>1124</v>
      </c>
      <c r="B1129" s="13" t="s">
        <v>5</v>
      </c>
      <c r="C1129" s="13" t="s">
        <v>5</v>
      </c>
      <c r="D1129" s="13" t="s">
        <v>5</v>
      </c>
      <c r="E1129" s="4" t="s">
        <v>5</v>
      </c>
      <c r="F1129" s="4" t="s">
        <v>5</v>
      </c>
      <c r="G1129" s="8">
        <v>0</v>
      </c>
      <c r="H1129" s="8">
        <v>0</v>
      </c>
      <c r="I1129" s="15" t="s">
        <v>5</v>
      </c>
      <c r="J1129" s="15" t="s">
        <v>5</v>
      </c>
      <c r="K1129" s="8">
        <v>0</v>
      </c>
      <c r="L1129" s="8">
        <v>0</v>
      </c>
      <c r="M1129" s="10"/>
    </row>
    <row r="1130" spans="1:13">
      <c r="A1130" s="19">
        <v>1125</v>
      </c>
      <c r="B1130" s="13" t="s">
        <v>5</v>
      </c>
      <c r="C1130" s="13" t="s">
        <v>5</v>
      </c>
      <c r="D1130" s="13" t="s">
        <v>5</v>
      </c>
      <c r="E1130" s="4" t="s">
        <v>5</v>
      </c>
      <c r="F1130" s="4" t="s">
        <v>5</v>
      </c>
      <c r="G1130" s="8">
        <v>0</v>
      </c>
      <c r="H1130" s="8">
        <v>0</v>
      </c>
      <c r="I1130" s="15" t="s">
        <v>5</v>
      </c>
      <c r="J1130" s="15" t="s">
        <v>5</v>
      </c>
      <c r="K1130" s="8">
        <v>0</v>
      </c>
      <c r="L1130" s="8">
        <v>0</v>
      </c>
      <c r="M1130" s="10"/>
    </row>
    <row r="1131" spans="1:13">
      <c r="A1131" s="19">
        <v>1126</v>
      </c>
      <c r="B1131" s="13" t="s">
        <v>5</v>
      </c>
      <c r="C1131" s="13" t="s">
        <v>5</v>
      </c>
      <c r="D1131" s="13" t="s">
        <v>5</v>
      </c>
      <c r="E1131" s="4" t="s">
        <v>5</v>
      </c>
      <c r="F1131" s="4" t="s">
        <v>5</v>
      </c>
      <c r="G1131" s="8">
        <v>0</v>
      </c>
      <c r="H1131" s="8">
        <v>0</v>
      </c>
      <c r="I1131" s="15" t="s">
        <v>5</v>
      </c>
      <c r="J1131" s="15" t="s">
        <v>5</v>
      </c>
      <c r="K1131" s="8">
        <v>0</v>
      </c>
      <c r="L1131" s="8">
        <v>0</v>
      </c>
      <c r="M1131" s="10"/>
    </row>
    <row r="1132" spans="1:13">
      <c r="A1132" s="19">
        <v>1127</v>
      </c>
      <c r="B1132" s="13" t="s">
        <v>5</v>
      </c>
      <c r="C1132" s="13" t="s">
        <v>5</v>
      </c>
      <c r="D1132" s="13" t="s">
        <v>5</v>
      </c>
      <c r="E1132" s="4" t="s">
        <v>5</v>
      </c>
      <c r="F1132" s="4" t="s">
        <v>5</v>
      </c>
      <c r="G1132" s="8">
        <v>0</v>
      </c>
      <c r="H1132" s="8">
        <v>0</v>
      </c>
      <c r="I1132" s="15" t="s">
        <v>5</v>
      </c>
      <c r="J1132" s="15" t="s">
        <v>5</v>
      </c>
      <c r="K1132" s="8">
        <v>0</v>
      </c>
      <c r="L1132" s="8">
        <v>0</v>
      </c>
      <c r="M1132" s="10"/>
    </row>
    <row r="1133" spans="1:13">
      <c r="A1133" s="19">
        <v>1128</v>
      </c>
      <c r="B1133" s="13" t="s">
        <v>5</v>
      </c>
      <c r="C1133" s="13" t="s">
        <v>5</v>
      </c>
      <c r="D1133" s="13" t="s">
        <v>5</v>
      </c>
      <c r="E1133" s="4" t="s">
        <v>5</v>
      </c>
      <c r="F1133" s="4" t="s">
        <v>5</v>
      </c>
      <c r="G1133" s="8">
        <v>0</v>
      </c>
      <c r="H1133" s="8">
        <v>0</v>
      </c>
      <c r="I1133" s="15" t="s">
        <v>5</v>
      </c>
      <c r="J1133" s="15" t="s">
        <v>5</v>
      </c>
      <c r="K1133" s="8">
        <v>0</v>
      </c>
      <c r="L1133" s="8">
        <v>0</v>
      </c>
      <c r="M1133" s="10"/>
    </row>
    <row r="1134" spans="1:13">
      <c r="A1134" s="19">
        <v>1129</v>
      </c>
      <c r="B1134" s="13" t="s">
        <v>5</v>
      </c>
      <c r="C1134" s="13" t="s">
        <v>5</v>
      </c>
      <c r="D1134" s="13" t="s">
        <v>5</v>
      </c>
      <c r="E1134" s="4" t="s">
        <v>5</v>
      </c>
      <c r="F1134" s="4" t="s">
        <v>5</v>
      </c>
      <c r="G1134" s="8">
        <v>0</v>
      </c>
      <c r="H1134" s="8">
        <v>0</v>
      </c>
      <c r="I1134" s="15" t="s">
        <v>5</v>
      </c>
      <c r="J1134" s="15" t="s">
        <v>5</v>
      </c>
      <c r="K1134" s="8">
        <v>0</v>
      </c>
      <c r="L1134" s="8">
        <v>0</v>
      </c>
      <c r="M1134" s="10"/>
    </row>
    <row r="1135" spans="1:13">
      <c r="A1135" s="19">
        <v>1130</v>
      </c>
      <c r="B1135" s="13" t="s">
        <v>5</v>
      </c>
      <c r="C1135" s="13" t="s">
        <v>5</v>
      </c>
      <c r="D1135" s="13" t="s">
        <v>5</v>
      </c>
      <c r="E1135" s="4" t="s">
        <v>5</v>
      </c>
      <c r="F1135" s="4" t="s">
        <v>5</v>
      </c>
      <c r="G1135" s="8">
        <v>0</v>
      </c>
      <c r="H1135" s="8">
        <v>0</v>
      </c>
      <c r="I1135" s="15" t="s">
        <v>5</v>
      </c>
      <c r="J1135" s="15" t="s">
        <v>5</v>
      </c>
      <c r="K1135" s="8">
        <v>0</v>
      </c>
      <c r="L1135" s="8">
        <v>0</v>
      </c>
      <c r="M1135" s="10"/>
    </row>
    <row r="1136" spans="1:13">
      <c r="A1136" s="19">
        <v>1131</v>
      </c>
      <c r="B1136" s="13" t="s">
        <v>5</v>
      </c>
      <c r="C1136" s="13" t="s">
        <v>5</v>
      </c>
      <c r="D1136" s="13" t="s">
        <v>5</v>
      </c>
      <c r="E1136" s="4" t="s">
        <v>5</v>
      </c>
      <c r="F1136" s="4" t="s">
        <v>5</v>
      </c>
      <c r="G1136" s="8">
        <v>0</v>
      </c>
      <c r="H1136" s="8">
        <v>0</v>
      </c>
      <c r="I1136" s="15" t="s">
        <v>5</v>
      </c>
      <c r="J1136" s="15" t="s">
        <v>5</v>
      </c>
      <c r="K1136" s="8">
        <v>0</v>
      </c>
      <c r="L1136" s="8">
        <v>0</v>
      </c>
      <c r="M1136" s="10"/>
    </row>
    <row r="1137" spans="1:13">
      <c r="A1137" s="19">
        <v>1132</v>
      </c>
      <c r="B1137" s="13" t="s">
        <v>5</v>
      </c>
      <c r="C1137" s="13" t="s">
        <v>5</v>
      </c>
      <c r="D1137" s="13" t="s">
        <v>5</v>
      </c>
      <c r="E1137" s="4" t="s">
        <v>5</v>
      </c>
      <c r="F1137" s="4" t="s">
        <v>5</v>
      </c>
      <c r="G1137" s="8">
        <v>0</v>
      </c>
      <c r="H1137" s="8">
        <v>0</v>
      </c>
      <c r="I1137" s="15" t="s">
        <v>5</v>
      </c>
      <c r="J1137" s="15" t="s">
        <v>5</v>
      </c>
      <c r="K1137" s="8">
        <v>0</v>
      </c>
      <c r="L1137" s="8">
        <v>0</v>
      </c>
      <c r="M1137" s="10"/>
    </row>
    <row r="1138" spans="1:13">
      <c r="A1138" s="19">
        <v>1133</v>
      </c>
      <c r="B1138" s="13" t="s">
        <v>5</v>
      </c>
      <c r="C1138" s="13" t="s">
        <v>5</v>
      </c>
      <c r="D1138" s="13" t="s">
        <v>5</v>
      </c>
      <c r="E1138" s="4" t="s">
        <v>5</v>
      </c>
      <c r="F1138" s="4" t="s">
        <v>5</v>
      </c>
      <c r="G1138" s="8">
        <v>0</v>
      </c>
      <c r="H1138" s="8">
        <v>0</v>
      </c>
      <c r="I1138" s="15" t="s">
        <v>5</v>
      </c>
      <c r="J1138" s="15" t="s">
        <v>5</v>
      </c>
      <c r="K1138" s="8">
        <v>0</v>
      </c>
      <c r="L1138" s="8">
        <v>0</v>
      </c>
      <c r="M1138" s="10"/>
    </row>
    <row r="1139" spans="1:13">
      <c r="A1139" s="19">
        <v>1134</v>
      </c>
      <c r="B1139" s="13" t="s">
        <v>5</v>
      </c>
      <c r="C1139" s="13" t="s">
        <v>5</v>
      </c>
      <c r="D1139" s="13" t="s">
        <v>5</v>
      </c>
      <c r="E1139" s="4" t="s">
        <v>5</v>
      </c>
      <c r="F1139" s="4" t="s">
        <v>5</v>
      </c>
      <c r="G1139" s="8">
        <v>0</v>
      </c>
      <c r="H1139" s="8">
        <v>0</v>
      </c>
      <c r="I1139" s="15" t="s">
        <v>5</v>
      </c>
      <c r="J1139" s="15" t="s">
        <v>5</v>
      </c>
      <c r="K1139" s="8">
        <v>0</v>
      </c>
      <c r="L1139" s="8">
        <v>0</v>
      </c>
      <c r="M1139" s="10"/>
    </row>
    <row r="1140" spans="1:13">
      <c r="A1140" s="19">
        <v>1135</v>
      </c>
      <c r="B1140" s="13" t="s">
        <v>5</v>
      </c>
      <c r="C1140" s="13" t="s">
        <v>5</v>
      </c>
      <c r="D1140" s="13" t="s">
        <v>5</v>
      </c>
      <c r="E1140" s="4" t="s">
        <v>5</v>
      </c>
      <c r="F1140" s="4" t="s">
        <v>5</v>
      </c>
      <c r="G1140" s="8">
        <v>0</v>
      </c>
      <c r="H1140" s="8">
        <v>0</v>
      </c>
      <c r="I1140" s="15" t="s">
        <v>5</v>
      </c>
      <c r="J1140" s="15" t="s">
        <v>5</v>
      </c>
      <c r="K1140" s="8">
        <v>0</v>
      </c>
      <c r="L1140" s="8">
        <v>0</v>
      </c>
      <c r="M1140" s="10"/>
    </row>
    <row r="1141" spans="1:13">
      <c r="A1141" s="19">
        <v>1136</v>
      </c>
      <c r="B1141" s="13" t="s">
        <v>5</v>
      </c>
      <c r="C1141" s="13" t="s">
        <v>5</v>
      </c>
      <c r="D1141" s="13" t="s">
        <v>5</v>
      </c>
      <c r="E1141" s="4" t="s">
        <v>5</v>
      </c>
      <c r="F1141" s="4" t="s">
        <v>5</v>
      </c>
      <c r="G1141" s="8">
        <v>0</v>
      </c>
      <c r="H1141" s="8">
        <v>0</v>
      </c>
      <c r="I1141" s="15" t="s">
        <v>5</v>
      </c>
      <c r="J1141" s="15" t="s">
        <v>5</v>
      </c>
      <c r="K1141" s="8">
        <v>0</v>
      </c>
      <c r="L1141" s="8">
        <v>0</v>
      </c>
      <c r="M1141" s="10"/>
    </row>
    <row r="1142" spans="1:13">
      <c r="A1142" s="19">
        <v>1137</v>
      </c>
      <c r="B1142" s="13" t="s">
        <v>5</v>
      </c>
      <c r="C1142" s="13" t="s">
        <v>5</v>
      </c>
      <c r="D1142" s="13" t="s">
        <v>5</v>
      </c>
      <c r="E1142" s="4" t="s">
        <v>5</v>
      </c>
      <c r="F1142" s="4" t="s">
        <v>5</v>
      </c>
      <c r="G1142" s="8">
        <v>0</v>
      </c>
      <c r="H1142" s="8">
        <v>0</v>
      </c>
      <c r="I1142" s="15" t="s">
        <v>5</v>
      </c>
      <c r="J1142" s="15" t="s">
        <v>5</v>
      </c>
      <c r="K1142" s="8">
        <v>0</v>
      </c>
      <c r="L1142" s="8">
        <v>0</v>
      </c>
      <c r="M1142" s="10"/>
    </row>
    <row r="1143" spans="1:13">
      <c r="A1143" s="19">
        <v>1138</v>
      </c>
      <c r="B1143" s="13" t="s">
        <v>5</v>
      </c>
      <c r="C1143" s="13" t="s">
        <v>5</v>
      </c>
      <c r="D1143" s="13" t="s">
        <v>5</v>
      </c>
      <c r="E1143" s="4" t="s">
        <v>5</v>
      </c>
      <c r="F1143" s="4" t="s">
        <v>5</v>
      </c>
      <c r="G1143" s="8">
        <v>0</v>
      </c>
      <c r="H1143" s="8">
        <v>0</v>
      </c>
      <c r="I1143" s="15" t="s">
        <v>5</v>
      </c>
      <c r="J1143" s="15" t="s">
        <v>5</v>
      </c>
      <c r="K1143" s="8">
        <v>0</v>
      </c>
      <c r="L1143" s="8">
        <v>0</v>
      </c>
      <c r="M1143" s="10"/>
    </row>
    <row r="1144" spans="1:13">
      <c r="A1144" s="19">
        <v>1139</v>
      </c>
      <c r="B1144" s="13" t="s">
        <v>5</v>
      </c>
      <c r="C1144" s="13" t="s">
        <v>5</v>
      </c>
      <c r="D1144" s="13" t="s">
        <v>5</v>
      </c>
      <c r="E1144" s="4" t="s">
        <v>5</v>
      </c>
      <c r="F1144" s="4" t="s">
        <v>5</v>
      </c>
      <c r="G1144" s="8">
        <v>0</v>
      </c>
      <c r="H1144" s="8">
        <v>0</v>
      </c>
      <c r="I1144" s="15" t="s">
        <v>5</v>
      </c>
      <c r="J1144" s="15" t="s">
        <v>5</v>
      </c>
      <c r="K1144" s="8">
        <v>0</v>
      </c>
      <c r="L1144" s="8">
        <v>0</v>
      </c>
      <c r="M1144" s="10"/>
    </row>
    <row r="1145" spans="1:13">
      <c r="A1145" s="19">
        <v>1140</v>
      </c>
      <c r="B1145" s="13" t="s">
        <v>5</v>
      </c>
      <c r="C1145" s="13" t="s">
        <v>5</v>
      </c>
      <c r="D1145" s="13" t="s">
        <v>5</v>
      </c>
      <c r="E1145" s="4" t="s">
        <v>5</v>
      </c>
      <c r="F1145" s="4" t="s">
        <v>5</v>
      </c>
      <c r="G1145" s="8">
        <v>0</v>
      </c>
      <c r="H1145" s="8">
        <v>0</v>
      </c>
      <c r="I1145" s="15" t="s">
        <v>5</v>
      </c>
      <c r="J1145" s="15" t="s">
        <v>5</v>
      </c>
      <c r="K1145" s="8">
        <v>0</v>
      </c>
      <c r="L1145" s="8">
        <v>0</v>
      </c>
      <c r="M1145" s="10"/>
    </row>
    <row r="1146" spans="1:13">
      <c r="A1146" s="19">
        <v>1141</v>
      </c>
      <c r="B1146" s="13" t="s">
        <v>5</v>
      </c>
      <c r="C1146" s="13" t="s">
        <v>5</v>
      </c>
      <c r="D1146" s="13" t="s">
        <v>5</v>
      </c>
      <c r="E1146" s="4" t="s">
        <v>5</v>
      </c>
      <c r="F1146" s="4" t="s">
        <v>5</v>
      </c>
      <c r="G1146" s="8">
        <v>0</v>
      </c>
      <c r="H1146" s="8">
        <v>0</v>
      </c>
      <c r="I1146" s="15" t="s">
        <v>5</v>
      </c>
      <c r="J1146" s="15" t="s">
        <v>5</v>
      </c>
      <c r="K1146" s="8">
        <v>0</v>
      </c>
      <c r="L1146" s="8">
        <v>0</v>
      </c>
      <c r="M1146" s="10"/>
    </row>
    <row r="1147" spans="1:13">
      <c r="A1147" s="19">
        <v>1142</v>
      </c>
      <c r="B1147" s="13" t="s">
        <v>5</v>
      </c>
      <c r="C1147" s="13" t="s">
        <v>5</v>
      </c>
      <c r="D1147" s="13" t="s">
        <v>5</v>
      </c>
      <c r="E1147" s="4" t="s">
        <v>5</v>
      </c>
      <c r="F1147" s="4" t="s">
        <v>5</v>
      </c>
      <c r="G1147" s="8">
        <v>0</v>
      </c>
      <c r="H1147" s="8">
        <v>0</v>
      </c>
      <c r="I1147" s="15" t="s">
        <v>5</v>
      </c>
      <c r="J1147" s="15" t="s">
        <v>5</v>
      </c>
      <c r="K1147" s="8">
        <v>0</v>
      </c>
      <c r="L1147" s="8">
        <v>0</v>
      </c>
      <c r="M1147" s="10"/>
    </row>
    <row r="1148" spans="1:13">
      <c r="A1148" s="19">
        <v>1143</v>
      </c>
      <c r="B1148" s="13" t="s">
        <v>5</v>
      </c>
      <c r="C1148" s="13" t="s">
        <v>5</v>
      </c>
      <c r="D1148" s="13" t="s">
        <v>5</v>
      </c>
      <c r="E1148" s="4" t="s">
        <v>5</v>
      </c>
      <c r="F1148" s="4" t="s">
        <v>5</v>
      </c>
      <c r="G1148" s="8">
        <v>0</v>
      </c>
      <c r="H1148" s="8">
        <v>0</v>
      </c>
      <c r="I1148" s="15" t="s">
        <v>5</v>
      </c>
      <c r="J1148" s="15" t="s">
        <v>5</v>
      </c>
      <c r="K1148" s="8">
        <v>0</v>
      </c>
      <c r="L1148" s="8">
        <v>0</v>
      </c>
      <c r="M1148" s="10"/>
    </row>
    <row r="1149" spans="1:13">
      <c r="A1149" s="19">
        <v>1144</v>
      </c>
      <c r="B1149" s="13" t="s">
        <v>5</v>
      </c>
      <c r="C1149" s="13" t="s">
        <v>5</v>
      </c>
      <c r="D1149" s="13" t="s">
        <v>5</v>
      </c>
      <c r="E1149" s="4" t="s">
        <v>5</v>
      </c>
      <c r="F1149" s="4" t="s">
        <v>5</v>
      </c>
      <c r="G1149" s="8">
        <v>0</v>
      </c>
      <c r="H1149" s="8">
        <v>0</v>
      </c>
      <c r="I1149" s="15" t="s">
        <v>5</v>
      </c>
      <c r="J1149" s="15" t="s">
        <v>5</v>
      </c>
      <c r="K1149" s="8">
        <v>0</v>
      </c>
      <c r="L1149" s="8">
        <v>0</v>
      </c>
      <c r="M1149" s="10"/>
    </row>
    <row r="1150" spans="1:13">
      <c r="A1150" s="19">
        <v>1145</v>
      </c>
      <c r="B1150" s="13" t="s">
        <v>5</v>
      </c>
      <c r="C1150" s="13" t="s">
        <v>5</v>
      </c>
      <c r="D1150" s="13" t="s">
        <v>5</v>
      </c>
      <c r="E1150" s="4" t="s">
        <v>5</v>
      </c>
      <c r="F1150" s="4" t="s">
        <v>5</v>
      </c>
      <c r="G1150" s="8">
        <v>0</v>
      </c>
      <c r="H1150" s="8">
        <v>0</v>
      </c>
      <c r="I1150" s="15" t="s">
        <v>5</v>
      </c>
      <c r="J1150" s="15" t="s">
        <v>5</v>
      </c>
      <c r="K1150" s="8">
        <v>0</v>
      </c>
      <c r="L1150" s="8">
        <v>0</v>
      </c>
      <c r="M1150" s="10"/>
    </row>
    <row r="1151" spans="1:13">
      <c r="A1151" s="19">
        <v>1146</v>
      </c>
      <c r="B1151" s="13" t="s">
        <v>5</v>
      </c>
      <c r="C1151" s="13" t="s">
        <v>5</v>
      </c>
      <c r="D1151" s="13" t="s">
        <v>5</v>
      </c>
      <c r="E1151" s="4" t="s">
        <v>5</v>
      </c>
      <c r="F1151" s="4" t="s">
        <v>5</v>
      </c>
      <c r="G1151" s="8">
        <v>0</v>
      </c>
      <c r="H1151" s="8">
        <v>0</v>
      </c>
      <c r="I1151" s="15" t="s">
        <v>5</v>
      </c>
      <c r="J1151" s="15" t="s">
        <v>5</v>
      </c>
      <c r="K1151" s="8">
        <v>0</v>
      </c>
      <c r="L1151" s="8">
        <v>0</v>
      </c>
      <c r="M1151" s="10"/>
    </row>
    <row r="1152" spans="1:13">
      <c r="A1152" s="19">
        <v>1147</v>
      </c>
      <c r="B1152" s="13" t="s">
        <v>5</v>
      </c>
      <c r="C1152" s="13" t="s">
        <v>5</v>
      </c>
      <c r="D1152" s="13" t="s">
        <v>5</v>
      </c>
      <c r="E1152" s="4" t="s">
        <v>5</v>
      </c>
      <c r="F1152" s="4" t="s">
        <v>5</v>
      </c>
      <c r="G1152" s="8">
        <v>0</v>
      </c>
      <c r="H1152" s="8">
        <v>0</v>
      </c>
      <c r="I1152" s="15" t="s">
        <v>5</v>
      </c>
      <c r="J1152" s="15" t="s">
        <v>5</v>
      </c>
      <c r="K1152" s="8">
        <v>0</v>
      </c>
      <c r="L1152" s="8">
        <v>0</v>
      </c>
      <c r="M1152" s="10"/>
    </row>
    <row r="1153" spans="1:13">
      <c r="A1153" s="19">
        <v>1148</v>
      </c>
      <c r="B1153" s="13" t="s">
        <v>5</v>
      </c>
      <c r="C1153" s="13" t="s">
        <v>5</v>
      </c>
      <c r="D1153" s="13" t="s">
        <v>5</v>
      </c>
      <c r="E1153" s="4" t="s">
        <v>5</v>
      </c>
      <c r="F1153" s="4" t="s">
        <v>5</v>
      </c>
      <c r="G1153" s="8">
        <v>0</v>
      </c>
      <c r="H1153" s="8">
        <v>0</v>
      </c>
      <c r="I1153" s="15" t="s">
        <v>5</v>
      </c>
      <c r="J1153" s="15" t="s">
        <v>5</v>
      </c>
      <c r="K1153" s="8">
        <v>0</v>
      </c>
      <c r="L1153" s="8">
        <v>0</v>
      </c>
      <c r="M1153" s="10"/>
    </row>
    <row r="1154" spans="1:13">
      <c r="A1154" s="19">
        <v>1149</v>
      </c>
      <c r="B1154" s="13" t="s">
        <v>5</v>
      </c>
      <c r="C1154" s="13" t="s">
        <v>5</v>
      </c>
      <c r="D1154" s="13" t="s">
        <v>5</v>
      </c>
      <c r="E1154" s="4" t="s">
        <v>5</v>
      </c>
      <c r="F1154" s="4" t="s">
        <v>5</v>
      </c>
      <c r="G1154" s="8">
        <v>0</v>
      </c>
      <c r="H1154" s="8">
        <v>0</v>
      </c>
      <c r="I1154" s="15" t="s">
        <v>5</v>
      </c>
      <c r="J1154" s="15" t="s">
        <v>5</v>
      </c>
      <c r="K1154" s="8">
        <v>0</v>
      </c>
      <c r="L1154" s="8">
        <v>0</v>
      </c>
      <c r="M1154" s="10"/>
    </row>
    <row r="1155" spans="1:13">
      <c r="A1155" s="19">
        <v>1150</v>
      </c>
      <c r="B1155" s="13" t="s">
        <v>5</v>
      </c>
      <c r="C1155" s="13" t="s">
        <v>5</v>
      </c>
      <c r="D1155" s="13" t="s">
        <v>5</v>
      </c>
      <c r="E1155" s="4" t="s">
        <v>5</v>
      </c>
      <c r="F1155" s="4" t="s">
        <v>5</v>
      </c>
      <c r="G1155" s="8">
        <v>0</v>
      </c>
      <c r="H1155" s="8">
        <v>0</v>
      </c>
      <c r="I1155" s="15" t="s">
        <v>5</v>
      </c>
      <c r="J1155" s="15" t="s">
        <v>5</v>
      </c>
      <c r="K1155" s="8">
        <v>0</v>
      </c>
      <c r="L1155" s="8">
        <v>0</v>
      </c>
      <c r="M1155" s="10"/>
    </row>
    <row r="1156" spans="1:13">
      <c r="A1156" s="19">
        <v>1151</v>
      </c>
      <c r="B1156" s="13" t="s">
        <v>5</v>
      </c>
      <c r="C1156" s="13" t="s">
        <v>5</v>
      </c>
      <c r="D1156" s="13" t="s">
        <v>5</v>
      </c>
      <c r="E1156" s="4" t="s">
        <v>5</v>
      </c>
      <c r="F1156" s="4" t="s">
        <v>5</v>
      </c>
      <c r="G1156" s="8">
        <v>0</v>
      </c>
      <c r="H1156" s="8">
        <v>0</v>
      </c>
      <c r="I1156" s="15" t="s">
        <v>5</v>
      </c>
      <c r="J1156" s="15" t="s">
        <v>5</v>
      </c>
      <c r="K1156" s="8">
        <v>0</v>
      </c>
      <c r="L1156" s="8">
        <v>0</v>
      </c>
      <c r="M1156" s="10"/>
    </row>
    <row r="1157" spans="1:13">
      <c r="A1157" s="19">
        <v>1152</v>
      </c>
      <c r="B1157" s="13" t="s">
        <v>5</v>
      </c>
      <c r="C1157" s="13" t="s">
        <v>5</v>
      </c>
      <c r="D1157" s="13" t="s">
        <v>5</v>
      </c>
      <c r="E1157" s="4" t="s">
        <v>5</v>
      </c>
      <c r="F1157" s="4" t="s">
        <v>5</v>
      </c>
      <c r="G1157" s="8">
        <v>0</v>
      </c>
      <c r="H1157" s="8">
        <v>0</v>
      </c>
      <c r="I1157" s="15" t="s">
        <v>5</v>
      </c>
      <c r="J1157" s="15" t="s">
        <v>5</v>
      </c>
      <c r="K1157" s="8">
        <v>0</v>
      </c>
      <c r="L1157" s="8">
        <v>0</v>
      </c>
      <c r="M1157" s="10"/>
    </row>
    <row r="1158" spans="1:13">
      <c r="A1158" s="19">
        <v>1153</v>
      </c>
      <c r="B1158" s="13" t="s">
        <v>5</v>
      </c>
      <c r="C1158" s="13" t="s">
        <v>5</v>
      </c>
      <c r="D1158" s="13" t="s">
        <v>5</v>
      </c>
      <c r="E1158" s="4" t="s">
        <v>5</v>
      </c>
      <c r="F1158" s="4" t="s">
        <v>5</v>
      </c>
      <c r="G1158" s="8">
        <v>0</v>
      </c>
      <c r="H1158" s="8">
        <v>0</v>
      </c>
      <c r="I1158" s="15" t="s">
        <v>5</v>
      </c>
      <c r="J1158" s="15" t="s">
        <v>5</v>
      </c>
      <c r="K1158" s="8">
        <v>0</v>
      </c>
      <c r="L1158" s="8">
        <v>0</v>
      </c>
      <c r="M1158" s="10"/>
    </row>
    <row r="1159" spans="1:13">
      <c r="A1159" s="19">
        <v>1154</v>
      </c>
      <c r="B1159" s="13" t="s">
        <v>5</v>
      </c>
      <c r="C1159" s="13" t="s">
        <v>5</v>
      </c>
      <c r="D1159" s="13" t="s">
        <v>5</v>
      </c>
      <c r="E1159" s="4" t="s">
        <v>5</v>
      </c>
      <c r="F1159" s="4" t="s">
        <v>5</v>
      </c>
      <c r="G1159" s="8">
        <v>0</v>
      </c>
      <c r="H1159" s="8">
        <v>0</v>
      </c>
      <c r="I1159" s="15" t="s">
        <v>5</v>
      </c>
      <c r="J1159" s="15" t="s">
        <v>5</v>
      </c>
      <c r="K1159" s="8">
        <v>0</v>
      </c>
      <c r="L1159" s="8">
        <v>0</v>
      </c>
      <c r="M1159" s="10"/>
    </row>
    <row r="1160" spans="1:13">
      <c r="A1160" s="19">
        <v>1155</v>
      </c>
      <c r="B1160" s="13" t="s">
        <v>5</v>
      </c>
      <c r="C1160" s="13" t="s">
        <v>5</v>
      </c>
      <c r="D1160" s="13" t="s">
        <v>5</v>
      </c>
      <c r="E1160" s="4" t="s">
        <v>5</v>
      </c>
      <c r="F1160" s="4" t="s">
        <v>5</v>
      </c>
      <c r="G1160" s="8">
        <v>0</v>
      </c>
      <c r="H1160" s="8">
        <v>0</v>
      </c>
      <c r="I1160" s="15" t="s">
        <v>5</v>
      </c>
      <c r="J1160" s="15" t="s">
        <v>5</v>
      </c>
      <c r="K1160" s="8">
        <v>0</v>
      </c>
      <c r="L1160" s="8">
        <v>0</v>
      </c>
      <c r="M1160" s="10"/>
    </row>
    <row r="1161" spans="1:13">
      <c r="A1161" s="19">
        <v>1156</v>
      </c>
      <c r="B1161" s="13" t="s">
        <v>5</v>
      </c>
      <c r="C1161" s="13" t="s">
        <v>5</v>
      </c>
      <c r="D1161" s="13" t="s">
        <v>5</v>
      </c>
      <c r="E1161" s="4" t="s">
        <v>5</v>
      </c>
      <c r="F1161" s="4" t="s">
        <v>5</v>
      </c>
      <c r="G1161" s="8">
        <v>0</v>
      </c>
      <c r="H1161" s="8">
        <v>0</v>
      </c>
      <c r="I1161" s="15" t="s">
        <v>5</v>
      </c>
      <c r="J1161" s="15" t="s">
        <v>5</v>
      </c>
      <c r="K1161" s="8">
        <v>0</v>
      </c>
      <c r="L1161" s="8">
        <v>0</v>
      </c>
      <c r="M1161" s="10"/>
    </row>
    <row r="1162" spans="1:13">
      <c r="A1162" s="19">
        <v>1157</v>
      </c>
      <c r="B1162" s="13" t="s">
        <v>5</v>
      </c>
      <c r="C1162" s="13" t="s">
        <v>5</v>
      </c>
      <c r="D1162" s="13" t="s">
        <v>5</v>
      </c>
      <c r="E1162" s="4" t="s">
        <v>5</v>
      </c>
      <c r="F1162" s="4" t="s">
        <v>5</v>
      </c>
      <c r="G1162" s="8">
        <v>0</v>
      </c>
      <c r="H1162" s="8">
        <v>0</v>
      </c>
      <c r="I1162" s="15" t="s">
        <v>5</v>
      </c>
      <c r="J1162" s="15" t="s">
        <v>5</v>
      </c>
      <c r="K1162" s="8">
        <v>0</v>
      </c>
      <c r="L1162" s="8">
        <v>0</v>
      </c>
      <c r="M1162" s="10"/>
    </row>
    <row r="1163" spans="1:13">
      <c r="A1163" s="19">
        <v>1158</v>
      </c>
      <c r="B1163" s="13" t="s">
        <v>5</v>
      </c>
      <c r="C1163" s="13" t="s">
        <v>5</v>
      </c>
      <c r="D1163" s="13" t="s">
        <v>5</v>
      </c>
      <c r="E1163" s="4" t="s">
        <v>5</v>
      </c>
      <c r="F1163" s="4" t="s">
        <v>5</v>
      </c>
      <c r="G1163" s="8">
        <v>0</v>
      </c>
      <c r="H1163" s="8">
        <v>0</v>
      </c>
      <c r="I1163" s="15" t="s">
        <v>5</v>
      </c>
      <c r="J1163" s="15" t="s">
        <v>5</v>
      </c>
      <c r="K1163" s="8">
        <v>0</v>
      </c>
      <c r="L1163" s="8">
        <v>0</v>
      </c>
      <c r="M1163" s="10"/>
    </row>
    <row r="1164" spans="1:13">
      <c r="A1164" s="19">
        <v>1159</v>
      </c>
      <c r="B1164" s="13" t="s">
        <v>5</v>
      </c>
      <c r="C1164" s="13" t="s">
        <v>5</v>
      </c>
      <c r="D1164" s="13" t="s">
        <v>5</v>
      </c>
      <c r="E1164" s="4" t="s">
        <v>5</v>
      </c>
      <c r="F1164" s="4" t="s">
        <v>5</v>
      </c>
      <c r="G1164" s="8">
        <v>0</v>
      </c>
      <c r="H1164" s="8">
        <v>0</v>
      </c>
      <c r="I1164" s="15" t="s">
        <v>5</v>
      </c>
      <c r="J1164" s="15" t="s">
        <v>5</v>
      </c>
      <c r="K1164" s="8">
        <v>0</v>
      </c>
      <c r="L1164" s="8">
        <v>0</v>
      </c>
      <c r="M1164" s="10"/>
    </row>
    <row r="1165" spans="1:13">
      <c r="A1165" s="19">
        <v>1160</v>
      </c>
      <c r="B1165" s="13" t="s">
        <v>5</v>
      </c>
      <c r="C1165" s="13" t="s">
        <v>5</v>
      </c>
      <c r="D1165" s="13" t="s">
        <v>5</v>
      </c>
      <c r="E1165" s="4" t="s">
        <v>5</v>
      </c>
      <c r="F1165" s="4" t="s">
        <v>5</v>
      </c>
      <c r="G1165" s="8">
        <v>0</v>
      </c>
      <c r="H1165" s="8">
        <v>0</v>
      </c>
      <c r="I1165" s="15" t="s">
        <v>5</v>
      </c>
      <c r="J1165" s="15" t="s">
        <v>5</v>
      </c>
      <c r="K1165" s="8">
        <v>0</v>
      </c>
      <c r="L1165" s="8">
        <v>0</v>
      </c>
      <c r="M1165" s="10"/>
    </row>
    <row r="1166" spans="1:13">
      <c r="A1166" s="19">
        <v>1161</v>
      </c>
      <c r="B1166" s="13" t="s">
        <v>5</v>
      </c>
      <c r="C1166" s="13" t="s">
        <v>5</v>
      </c>
      <c r="D1166" s="13" t="s">
        <v>5</v>
      </c>
      <c r="E1166" s="4" t="s">
        <v>5</v>
      </c>
      <c r="F1166" s="4" t="s">
        <v>5</v>
      </c>
      <c r="G1166" s="8">
        <v>0</v>
      </c>
      <c r="H1166" s="8">
        <v>0</v>
      </c>
      <c r="I1166" s="15" t="s">
        <v>5</v>
      </c>
      <c r="J1166" s="15" t="s">
        <v>5</v>
      </c>
      <c r="K1166" s="8">
        <v>0</v>
      </c>
      <c r="L1166" s="8">
        <v>0</v>
      </c>
      <c r="M1166" s="10"/>
    </row>
    <row r="1167" spans="1:13">
      <c r="A1167" s="19">
        <v>1162</v>
      </c>
      <c r="B1167" s="13" t="s">
        <v>5</v>
      </c>
      <c r="C1167" s="13" t="s">
        <v>5</v>
      </c>
      <c r="D1167" s="13" t="s">
        <v>5</v>
      </c>
      <c r="E1167" s="4" t="s">
        <v>5</v>
      </c>
      <c r="F1167" s="4" t="s">
        <v>5</v>
      </c>
      <c r="G1167" s="8">
        <v>0</v>
      </c>
      <c r="H1167" s="8">
        <v>0</v>
      </c>
      <c r="I1167" s="15" t="s">
        <v>5</v>
      </c>
      <c r="J1167" s="15" t="s">
        <v>5</v>
      </c>
      <c r="K1167" s="8">
        <v>0</v>
      </c>
      <c r="L1167" s="8">
        <v>0</v>
      </c>
      <c r="M1167" s="10"/>
    </row>
    <row r="1168" spans="1:13">
      <c r="A1168" s="19">
        <v>1163</v>
      </c>
      <c r="B1168" s="13" t="s">
        <v>5</v>
      </c>
      <c r="C1168" s="13" t="s">
        <v>5</v>
      </c>
      <c r="D1168" s="13" t="s">
        <v>5</v>
      </c>
      <c r="E1168" s="4" t="s">
        <v>5</v>
      </c>
      <c r="F1168" s="4" t="s">
        <v>5</v>
      </c>
      <c r="G1168" s="8">
        <v>0</v>
      </c>
      <c r="H1168" s="8">
        <v>0</v>
      </c>
      <c r="I1168" s="15" t="s">
        <v>5</v>
      </c>
      <c r="J1168" s="15" t="s">
        <v>5</v>
      </c>
      <c r="K1168" s="8">
        <v>0</v>
      </c>
      <c r="L1168" s="8">
        <v>0</v>
      </c>
      <c r="M1168" s="10"/>
    </row>
    <row r="1169" spans="1:13">
      <c r="A1169" s="19">
        <v>1164</v>
      </c>
      <c r="B1169" s="13" t="s">
        <v>5</v>
      </c>
      <c r="C1169" s="13" t="s">
        <v>5</v>
      </c>
      <c r="D1169" s="13" t="s">
        <v>5</v>
      </c>
      <c r="E1169" s="4" t="s">
        <v>5</v>
      </c>
      <c r="F1169" s="4" t="s">
        <v>5</v>
      </c>
      <c r="G1169" s="8">
        <v>0</v>
      </c>
      <c r="H1169" s="8">
        <v>0</v>
      </c>
      <c r="I1169" s="15" t="s">
        <v>5</v>
      </c>
      <c r="J1169" s="15" t="s">
        <v>5</v>
      </c>
      <c r="K1169" s="8">
        <v>0</v>
      </c>
      <c r="L1169" s="8">
        <v>0</v>
      </c>
      <c r="M1169" s="10"/>
    </row>
    <row r="1170" spans="1:13">
      <c r="A1170" s="19">
        <v>1165</v>
      </c>
      <c r="B1170" s="13" t="s">
        <v>5</v>
      </c>
      <c r="C1170" s="13" t="s">
        <v>5</v>
      </c>
      <c r="D1170" s="13" t="s">
        <v>5</v>
      </c>
      <c r="E1170" s="4" t="s">
        <v>5</v>
      </c>
      <c r="F1170" s="4" t="s">
        <v>5</v>
      </c>
      <c r="G1170" s="8">
        <v>0</v>
      </c>
      <c r="H1170" s="8">
        <v>0</v>
      </c>
      <c r="I1170" s="15" t="s">
        <v>5</v>
      </c>
      <c r="J1170" s="15" t="s">
        <v>5</v>
      </c>
      <c r="K1170" s="8">
        <v>0</v>
      </c>
      <c r="L1170" s="8">
        <v>0</v>
      </c>
      <c r="M1170" s="10"/>
    </row>
    <row r="1171" spans="1:13">
      <c r="A1171" s="19">
        <v>1166</v>
      </c>
      <c r="B1171" s="13" t="s">
        <v>5</v>
      </c>
      <c r="C1171" s="13" t="s">
        <v>5</v>
      </c>
      <c r="D1171" s="13" t="s">
        <v>5</v>
      </c>
      <c r="E1171" s="4" t="s">
        <v>5</v>
      </c>
      <c r="F1171" s="4" t="s">
        <v>5</v>
      </c>
      <c r="G1171" s="8">
        <v>0</v>
      </c>
      <c r="H1171" s="8">
        <v>0</v>
      </c>
      <c r="I1171" s="15" t="s">
        <v>5</v>
      </c>
      <c r="J1171" s="15" t="s">
        <v>5</v>
      </c>
      <c r="K1171" s="8">
        <v>0</v>
      </c>
      <c r="L1171" s="8">
        <v>0</v>
      </c>
      <c r="M1171" s="10"/>
    </row>
    <row r="1172" spans="1:13">
      <c r="A1172" s="19">
        <v>1167</v>
      </c>
      <c r="B1172" s="13" t="s">
        <v>5</v>
      </c>
      <c r="C1172" s="13" t="s">
        <v>5</v>
      </c>
      <c r="D1172" s="13" t="s">
        <v>5</v>
      </c>
      <c r="E1172" s="4" t="s">
        <v>5</v>
      </c>
      <c r="F1172" s="4" t="s">
        <v>5</v>
      </c>
      <c r="G1172" s="8">
        <v>0</v>
      </c>
      <c r="H1172" s="8">
        <v>0</v>
      </c>
      <c r="I1172" s="15" t="s">
        <v>5</v>
      </c>
      <c r="J1172" s="15" t="s">
        <v>5</v>
      </c>
      <c r="K1172" s="8">
        <v>0</v>
      </c>
      <c r="L1172" s="8">
        <v>0</v>
      </c>
      <c r="M1172" s="10"/>
    </row>
    <row r="1173" spans="1:13">
      <c r="A1173" s="19">
        <v>1168</v>
      </c>
      <c r="B1173" s="13" t="s">
        <v>5</v>
      </c>
      <c r="C1173" s="13" t="s">
        <v>5</v>
      </c>
      <c r="D1173" s="13" t="s">
        <v>5</v>
      </c>
      <c r="E1173" s="4" t="s">
        <v>5</v>
      </c>
      <c r="F1173" s="4" t="s">
        <v>5</v>
      </c>
      <c r="G1173" s="8">
        <v>0</v>
      </c>
      <c r="H1173" s="8">
        <v>0</v>
      </c>
      <c r="I1173" s="15" t="s">
        <v>5</v>
      </c>
      <c r="J1173" s="15" t="s">
        <v>5</v>
      </c>
      <c r="K1173" s="8">
        <v>0</v>
      </c>
      <c r="L1173" s="8">
        <v>0</v>
      </c>
      <c r="M1173" s="10"/>
    </row>
    <row r="1174" spans="1:13">
      <c r="A1174" s="19">
        <v>1169</v>
      </c>
      <c r="B1174" s="13" t="s">
        <v>5</v>
      </c>
      <c r="C1174" s="13" t="s">
        <v>5</v>
      </c>
      <c r="D1174" s="13" t="s">
        <v>5</v>
      </c>
      <c r="E1174" s="4" t="s">
        <v>5</v>
      </c>
      <c r="F1174" s="4" t="s">
        <v>5</v>
      </c>
      <c r="G1174" s="8">
        <v>0</v>
      </c>
      <c r="H1174" s="8">
        <v>0</v>
      </c>
      <c r="I1174" s="15" t="s">
        <v>5</v>
      </c>
      <c r="J1174" s="15" t="s">
        <v>5</v>
      </c>
      <c r="K1174" s="8">
        <v>0</v>
      </c>
      <c r="L1174" s="8">
        <v>0</v>
      </c>
      <c r="M1174" s="10"/>
    </row>
    <row r="1175" spans="1:13">
      <c r="A1175" s="19">
        <v>1170</v>
      </c>
      <c r="B1175" s="13" t="s">
        <v>5</v>
      </c>
      <c r="C1175" s="13" t="s">
        <v>5</v>
      </c>
      <c r="D1175" s="13" t="s">
        <v>5</v>
      </c>
      <c r="E1175" s="4" t="s">
        <v>5</v>
      </c>
      <c r="F1175" s="4" t="s">
        <v>5</v>
      </c>
      <c r="G1175" s="8">
        <v>0</v>
      </c>
      <c r="H1175" s="8">
        <v>0</v>
      </c>
      <c r="I1175" s="15" t="s">
        <v>5</v>
      </c>
      <c r="J1175" s="15" t="s">
        <v>5</v>
      </c>
      <c r="K1175" s="8">
        <v>0</v>
      </c>
      <c r="L1175" s="8">
        <v>0</v>
      </c>
      <c r="M1175" s="10"/>
    </row>
    <row r="1176" spans="1:13">
      <c r="A1176" s="19">
        <v>1171</v>
      </c>
      <c r="B1176" s="13" t="s">
        <v>5</v>
      </c>
      <c r="C1176" s="13" t="s">
        <v>5</v>
      </c>
      <c r="D1176" s="13" t="s">
        <v>5</v>
      </c>
      <c r="E1176" s="4" t="s">
        <v>5</v>
      </c>
      <c r="F1176" s="4" t="s">
        <v>5</v>
      </c>
      <c r="G1176" s="8">
        <v>0</v>
      </c>
      <c r="H1176" s="8">
        <v>0</v>
      </c>
      <c r="I1176" s="15" t="s">
        <v>5</v>
      </c>
      <c r="J1176" s="15" t="s">
        <v>5</v>
      </c>
      <c r="K1176" s="8">
        <v>0</v>
      </c>
      <c r="L1176" s="8">
        <v>0</v>
      </c>
      <c r="M1176" s="10"/>
    </row>
    <row r="1177" spans="1:13">
      <c r="A1177" s="19">
        <v>1172</v>
      </c>
      <c r="B1177" s="13" t="s">
        <v>5</v>
      </c>
      <c r="C1177" s="13" t="s">
        <v>5</v>
      </c>
      <c r="D1177" s="13" t="s">
        <v>5</v>
      </c>
      <c r="E1177" s="4" t="s">
        <v>5</v>
      </c>
      <c r="F1177" s="4" t="s">
        <v>5</v>
      </c>
      <c r="G1177" s="8">
        <v>0</v>
      </c>
      <c r="H1177" s="8">
        <v>0</v>
      </c>
      <c r="I1177" s="15" t="s">
        <v>5</v>
      </c>
      <c r="J1177" s="15" t="s">
        <v>5</v>
      </c>
      <c r="K1177" s="8">
        <v>0</v>
      </c>
      <c r="L1177" s="8">
        <v>0</v>
      </c>
      <c r="M1177" s="10"/>
    </row>
    <row r="1178" spans="1:13">
      <c r="A1178" s="19">
        <v>1173</v>
      </c>
      <c r="B1178" s="13" t="s">
        <v>5</v>
      </c>
      <c r="C1178" s="13" t="s">
        <v>5</v>
      </c>
      <c r="D1178" s="13" t="s">
        <v>5</v>
      </c>
      <c r="E1178" s="4" t="s">
        <v>5</v>
      </c>
      <c r="F1178" s="4" t="s">
        <v>5</v>
      </c>
      <c r="G1178" s="8">
        <v>0</v>
      </c>
      <c r="H1178" s="8">
        <v>0</v>
      </c>
      <c r="I1178" s="15" t="s">
        <v>5</v>
      </c>
      <c r="J1178" s="15" t="s">
        <v>5</v>
      </c>
      <c r="K1178" s="8">
        <v>0</v>
      </c>
      <c r="L1178" s="8">
        <v>0</v>
      </c>
      <c r="M1178" s="10"/>
    </row>
    <row r="1179" spans="1:13">
      <c r="A1179" s="19">
        <v>1174</v>
      </c>
      <c r="B1179" s="13" t="s">
        <v>5</v>
      </c>
      <c r="C1179" s="13" t="s">
        <v>5</v>
      </c>
      <c r="D1179" s="13" t="s">
        <v>5</v>
      </c>
      <c r="E1179" s="4" t="s">
        <v>5</v>
      </c>
      <c r="F1179" s="4" t="s">
        <v>5</v>
      </c>
      <c r="G1179" s="8">
        <v>0</v>
      </c>
      <c r="H1179" s="8">
        <v>0</v>
      </c>
      <c r="I1179" s="15" t="s">
        <v>5</v>
      </c>
      <c r="J1179" s="15" t="s">
        <v>5</v>
      </c>
      <c r="K1179" s="8">
        <v>0</v>
      </c>
      <c r="L1179" s="8">
        <v>0</v>
      </c>
      <c r="M1179" s="10"/>
    </row>
    <row r="1180" spans="1:13">
      <c r="A1180" s="19">
        <v>1175</v>
      </c>
      <c r="B1180" s="13" t="s">
        <v>5</v>
      </c>
      <c r="C1180" s="13" t="s">
        <v>5</v>
      </c>
      <c r="D1180" s="13" t="s">
        <v>5</v>
      </c>
      <c r="E1180" s="4" t="s">
        <v>5</v>
      </c>
      <c r="F1180" s="4" t="s">
        <v>5</v>
      </c>
      <c r="G1180" s="8">
        <v>0</v>
      </c>
      <c r="H1180" s="8">
        <v>0</v>
      </c>
      <c r="I1180" s="15" t="s">
        <v>5</v>
      </c>
      <c r="J1180" s="15" t="s">
        <v>5</v>
      </c>
      <c r="K1180" s="8">
        <v>0</v>
      </c>
      <c r="L1180" s="8">
        <v>0</v>
      </c>
      <c r="M1180" s="10"/>
    </row>
    <row r="1181" spans="1:13">
      <c r="A1181" s="19">
        <v>1176</v>
      </c>
      <c r="B1181" s="13" t="s">
        <v>5</v>
      </c>
      <c r="C1181" s="13" t="s">
        <v>5</v>
      </c>
      <c r="D1181" s="13" t="s">
        <v>5</v>
      </c>
      <c r="E1181" s="4" t="s">
        <v>5</v>
      </c>
      <c r="F1181" s="4" t="s">
        <v>5</v>
      </c>
      <c r="G1181" s="8">
        <v>0</v>
      </c>
      <c r="H1181" s="8">
        <v>0</v>
      </c>
      <c r="I1181" s="15" t="s">
        <v>5</v>
      </c>
      <c r="J1181" s="15" t="s">
        <v>5</v>
      </c>
      <c r="K1181" s="8">
        <v>0</v>
      </c>
      <c r="L1181" s="8">
        <v>0</v>
      </c>
      <c r="M1181" s="10"/>
    </row>
    <row r="1182" spans="1:13">
      <c r="A1182" s="19">
        <v>1177</v>
      </c>
      <c r="B1182" s="13" t="s">
        <v>5</v>
      </c>
      <c r="C1182" s="13" t="s">
        <v>5</v>
      </c>
      <c r="D1182" s="13" t="s">
        <v>5</v>
      </c>
      <c r="E1182" s="4" t="s">
        <v>5</v>
      </c>
      <c r="F1182" s="4" t="s">
        <v>5</v>
      </c>
      <c r="G1182" s="8">
        <v>0</v>
      </c>
      <c r="H1182" s="8">
        <v>0</v>
      </c>
      <c r="I1182" s="15" t="s">
        <v>5</v>
      </c>
      <c r="J1182" s="15" t="s">
        <v>5</v>
      </c>
      <c r="K1182" s="8">
        <v>0</v>
      </c>
      <c r="L1182" s="8">
        <v>0</v>
      </c>
      <c r="M1182" s="10"/>
    </row>
    <row r="1183" spans="1:13">
      <c r="A1183" s="19">
        <v>1178</v>
      </c>
      <c r="B1183" s="13" t="s">
        <v>5</v>
      </c>
      <c r="C1183" s="13" t="s">
        <v>5</v>
      </c>
      <c r="D1183" s="13" t="s">
        <v>5</v>
      </c>
      <c r="E1183" s="4" t="s">
        <v>5</v>
      </c>
      <c r="F1183" s="4" t="s">
        <v>5</v>
      </c>
      <c r="G1183" s="8">
        <v>0</v>
      </c>
      <c r="H1183" s="8">
        <v>0</v>
      </c>
      <c r="I1183" s="15" t="s">
        <v>5</v>
      </c>
      <c r="J1183" s="15" t="s">
        <v>5</v>
      </c>
      <c r="K1183" s="8">
        <v>0</v>
      </c>
      <c r="L1183" s="8">
        <v>0</v>
      </c>
      <c r="M1183" s="10"/>
    </row>
    <row r="1184" spans="1:13">
      <c r="A1184" s="19">
        <v>1179</v>
      </c>
      <c r="B1184" s="13" t="s">
        <v>5</v>
      </c>
      <c r="C1184" s="13" t="s">
        <v>5</v>
      </c>
      <c r="D1184" s="13" t="s">
        <v>5</v>
      </c>
      <c r="E1184" s="4" t="s">
        <v>5</v>
      </c>
      <c r="F1184" s="4" t="s">
        <v>5</v>
      </c>
      <c r="G1184" s="8">
        <v>0</v>
      </c>
      <c r="H1184" s="8">
        <v>0</v>
      </c>
      <c r="I1184" s="15" t="s">
        <v>5</v>
      </c>
      <c r="J1184" s="15" t="s">
        <v>5</v>
      </c>
      <c r="K1184" s="8">
        <v>0</v>
      </c>
      <c r="L1184" s="8">
        <v>0</v>
      </c>
      <c r="M1184" s="10"/>
    </row>
    <row r="1185" spans="1:13">
      <c r="A1185" s="19">
        <v>1180</v>
      </c>
      <c r="B1185" s="13" t="s">
        <v>5</v>
      </c>
      <c r="C1185" s="13" t="s">
        <v>5</v>
      </c>
      <c r="D1185" s="13" t="s">
        <v>5</v>
      </c>
      <c r="E1185" s="4" t="s">
        <v>5</v>
      </c>
      <c r="F1185" s="4" t="s">
        <v>5</v>
      </c>
      <c r="G1185" s="8">
        <v>0</v>
      </c>
      <c r="H1185" s="8">
        <v>0</v>
      </c>
      <c r="I1185" s="15" t="s">
        <v>5</v>
      </c>
      <c r="J1185" s="15" t="s">
        <v>5</v>
      </c>
      <c r="K1185" s="8">
        <v>0</v>
      </c>
      <c r="L1185" s="8">
        <v>0</v>
      </c>
      <c r="M1185" s="10"/>
    </row>
    <row r="1186" spans="1:13">
      <c r="A1186" s="19">
        <v>1181</v>
      </c>
      <c r="B1186" s="13" t="s">
        <v>5</v>
      </c>
      <c r="C1186" s="13" t="s">
        <v>5</v>
      </c>
      <c r="D1186" s="13" t="s">
        <v>5</v>
      </c>
      <c r="E1186" s="4" t="s">
        <v>5</v>
      </c>
      <c r="F1186" s="4" t="s">
        <v>5</v>
      </c>
      <c r="G1186" s="8">
        <v>0</v>
      </c>
      <c r="H1186" s="8">
        <v>0</v>
      </c>
      <c r="I1186" s="15" t="s">
        <v>5</v>
      </c>
      <c r="J1186" s="15" t="s">
        <v>5</v>
      </c>
      <c r="K1186" s="8">
        <v>0</v>
      </c>
      <c r="L1186" s="8">
        <v>0</v>
      </c>
      <c r="M1186" s="10"/>
    </row>
    <row r="1187" spans="1:13">
      <c r="A1187" s="19">
        <v>1182</v>
      </c>
      <c r="B1187" s="13" t="s">
        <v>5</v>
      </c>
      <c r="C1187" s="13" t="s">
        <v>5</v>
      </c>
      <c r="D1187" s="13" t="s">
        <v>5</v>
      </c>
      <c r="E1187" s="4" t="s">
        <v>5</v>
      </c>
      <c r="F1187" s="4" t="s">
        <v>5</v>
      </c>
      <c r="G1187" s="8">
        <v>0</v>
      </c>
      <c r="H1187" s="8">
        <v>0</v>
      </c>
      <c r="I1187" s="15" t="s">
        <v>5</v>
      </c>
      <c r="J1187" s="15" t="s">
        <v>5</v>
      </c>
      <c r="K1187" s="8">
        <v>0</v>
      </c>
      <c r="L1187" s="8">
        <v>0</v>
      </c>
      <c r="M1187" s="10"/>
    </row>
    <row r="1188" spans="1:13">
      <c r="A1188" s="19">
        <v>1183</v>
      </c>
      <c r="B1188" s="13" t="s">
        <v>5</v>
      </c>
      <c r="C1188" s="13" t="s">
        <v>5</v>
      </c>
      <c r="D1188" s="13" t="s">
        <v>5</v>
      </c>
      <c r="E1188" s="4" t="s">
        <v>5</v>
      </c>
      <c r="F1188" s="4" t="s">
        <v>5</v>
      </c>
      <c r="G1188" s="8">
        <v>0</v>
      </c>
      <c r="H1188" s="8">
        <v>0</v>
      </c>
      <c r="I1188" s="15" t="s">
        <v>5</v>
      </c>
      <c r="J1188" s="15" t="s">
        <v>5</v>
      </c>
      <c r="K1188" s="8">
        <v>0</v>
      </c>
      <c r="L1188" s="8">
        <v>0</v>
      </c>
      <c r="M1188" s="10"/>
    </row>
    <row r="1189" spans="1:13">
      <c r="A1189" s="19">
        <v>1184</v>
      </c>
      <c r="B1189" s="13" t="s">
        <v>5</v>
      </c>
      <c r="C1189" s="13" t="s">
        <v>5</v>
      </c>
      <c r="D1189" s="13" t="s">
        <v>5</v>
      </c>
      <c r="E1189" s="4" t="s">
        <v>5</v>
      </c>
      <c r="F1189" s="4" t="s">
        <v>5</v>
      </c>
      <c r="G1189" s="8">
        <v>0</v>
      </c>
      <c r="H1189" s="8">
        <v>0</v>
      </c>
      <c r="I1189" s="15" t="s">
        <v>5</v>
      </c>
      <c r="J1189" s="15" t="s">
        <v>5</v>
      </c>
      <c r="K1189" s="8">
        <v>0</v>
      </c>
      <c r="L1189" s="8">
        <v>0</v>
      </c>
      <c r="M1189" s="10"/>
    </row>
    <row r="1190" spans="1:13">
      <c r="A1190" s="19">
        <v>1185</v>
      </c>
      <c r="B1190" s="13" t="s">
        <v>5</v>
      </c>
      <c r="C1190" s="13" t="s">
        <v>5</v>
      </c>
      <c r="D1190" s="13" t="s">
        <v>5</v>
      </c>
      <c r="E1190" s="4" t="s">
        <v>5</v>
      </c>
      <c r="F1190" s="4" t="s">
        <v>5</v>
      </c>
      <c r="G1190" s="8">
        <v>0</v>
      </c>
      <c r="H1190" s="8">
        <v>0</v>
      </c>
      <c r="I1190" s="15" t="s">
        <v>5</v>
      </c>
      <c r="J1190" s="15" t="s">
        <v>5</v>
      </c>
      <c r="K1190" s="8">
        <v>0</v>
      </c>
      <c r="L1190" s="8">
        <v>0</v>
      </c>
      <c r="M1190" s="10"/>
    </row>
    <row r="1191" spans="1:13">
      <c r="A1191" s="19">
        <v>1186</v>
      </c>
      <c r="B1191" s="13" t="s">
        <v>5</v>
      </c>
      <c r="C1191" s="13" t="s">
        <v>5</v>
      </c>
      <c r="D1191" s="13" t="s">
        <v>5</v>
      </c>
      <c r="E1191" s="4" t="s">
        <v>5</v>
      </c>
      <c r="F1191" s="4" t="s">
        <v>5</v>
      </c>
      <c r="G1191" s="8">
        <v>0</v>
      </c>
      <c r="H1191" s="8">
        <v>0</v>
      </c>
      <c r="I1191" s="15" t="s">
        <v>5</v>
      </c>
      <c r="J1191" s="15" t="s">
        <v>5</v>
      </c>
      <c r="K1191" s="8">
        <v>0</v>
      </c>
      <c r="L1191" s="8">
        <v>0</v>
      </c>
      <c r="M1191" s="10"/>
    </row>
    <row r="1192" spans="1:13">
      <c r="A1192" s="19">
        <v>1187</v>
      </c>
      <c r="B1192" s="13" t="s">
        <v>5</v>
      </c>
      <c r="C1192" s="13" t="s">
        <v>5</v>
      </c>
      <c r="D1192" s="13" t="s">
        <v>5</v>
      </c>
      <c r="E1192" s="4" t="s">
        <v>5</v>
      </c>
      <c r="F1192" s="4" t="s">
        <v>5</v>
      </c>
      <c r="G1192" s="8">
        <v>0</v>
      </c>
      <c r="H1192" s="8">
        <v>0</v>
      </c>
      <c r="I1192" s="15" t="s">
        <v>5</v>
      </c>
      <c r="J1192" s="15" t="s">
        <v>5</v>
      </c>
      <c r="K1192" s="8">
        <v>0</v>
      </c>
      <c r="L1192" s="8">
        <v>0</v>
      </c>
      <c r="M1192" s="10"/>
    </row>
    <row r="1193" spans="1:13">
      <c r="A1193" s="19">
        <v>1188</v>
      </c>
      <c r="B1193" s="13" t="s">
        <v>5</v>
      </c>
      <c r="C1193" s="13" t="s">
        <v>5</v>
      </c>
      <c r="D1193" s="13" t="s">
        <v>5</v>
      </c>
      <c r="E1193" s="4" t="s">
        <v>5</v>
      </c>
      <c r="F1193" s="4" t="s">
        <v>5</v>
      </c>
      <c r="G1193" s="8">
        <v>0</v>
      </c>
      <c r="H1193" s="8">
        <v>0</v>
      </c>
      <c r="I1193" s="15" t="s">
        <v>5</v>
      </c>
      <c r="J1193" s="15" t="s">
        <v>5</v>
      </c>
      <c r="K1193" s="8">
        <v>0</v>
      </c>
      <c r="L1193" s="8">
        <v>0</v>
      </c>
      <c r="M1193" s="10"/>
    </row>
    <row r="1194" spans="1:13">
      <c r="A1194" s="19">
        <v>1189</v>
      </c>
      <c r="B1194" s="13" t="s">
        <v>5</v>
      </c>
      <c r="C1194" s="13" t="s">
        <v>5</v>
      </c>
      <c r="D1194" s="13" t="s">
        <v>5</v>
      </c>
      <c r="E1194" s="4" t="s">
        <v>5</v>
      </c>
      <c r="F1194" s="4" t="s">
        <v>5</v>
      </c>
      <c r="G1194" s="8">
        <v>0</v>
      </c>
      <c r="H1194" s="8">
        <v>0</v>
      </c>
      <c r="I1194" s="15" t="s">
        <v>5</v>
      </c>
      <c r="J1194" s="15" t="s">
        <v>5</v>
      </c>
      <c r="K1194" s="8">
        <v>0</v>
      </c>
      <c r="L1194" s="8">
        <v>0</v>
      </c>
      <c r="M1194" s="10"/>
    </row>
    <row r="1195" spans="1:13">
      <c r="A1195" s="19">
        <v>1190</v>
      </c>
      <c r="B1195" s="13" t="s">
        <v>5</v>
      </c>
      <c r="C1195" s="13" t="s">
        <v>5</v>
      </c>
      <c r="D1195" s="13" t="s">
        <v>5</v>
      </c>
      <c r="E1195" s="4" t="s">
        <v>5</v>
      </c>
      <c r="F1195" s="4" t="s">
        <v>5</v>
      </c>
      <c r="G1195" s="8">
        <v>0</v>
      </c>
      <c r="H1195" s="8">
        <v>0</v>
      </c>
      <c r="I1195" s="15" t="s">
        <v>5</v>
      </c>
      <c r="J1195" s="15" t="s">
        <v>5</v>
      </c>
      <c r="K1195" s="8">
        <v>0</v>
      </c>
      <c r="L1195" s="8">
        <v>0</v>
      </c>
      <c r="M1195" s="10"/>
    </row>
    <row r="1196" spans="1:13">
      <c r="A1196" s="19">
        <v>1191</v>
      </c>
      <c r="B1196" s="13" t="s">
        <v>5</v>
      </c>
      <c r="C1196" s="13" t="s">
        <v>5</v>
      </c>
      <c r="D1196" s="13" t="s">
        <v>5</v>
      </c>
      <c r="E1196" s="4" t="s">
        <v>5</v>
      </c>
      <c r="F1196" s="4" t="s">
        <v>5</v>
      </c>
      <c r="G1196" s="8">
        <v>0</v>
      </c>
      <c r="H1196" s="8">
        <v>0</v>
      </c>
      <c r="I1196" s="15" t="s">
        <v>5</v>
      </c>
      <c r="J1196" s="15" t="s">
        <v>5</v>
      </c>
      <c r="K1196" s="8">
        <v>0</v>
      </c>
      <c r="L1196" s="8">
        <v>0</v>
      </c>
      <c r="M1196" s="10"/>
    </row>
    <row r="1197" spans="1:13">
      <c r="A1197" s="19">
        <v>1192</v>
      </c>
      <c r="B1197" s="13" t="s">
        <v>5</v>
      </c>
      <c r="C1197" s="13" t="s">
        <v>5</v>
      </c>
      <c r="D1197" s="13" t="s">
        <v>5</v>
      </c>
      <c r="E1197" s="4" t="s">
        <v>5</v>
      </c>
      <c r="F1197" s="4" t="s">
        <v>5</v>
      </c>
      <c r="G1197" s="8">
        <v>0</v>
      </c>
      <c r="H1197" s="8">
        <v>0</v>
      </c>
      <c r="I1197" s="15" t="s">
        <v>5</v>
      </c>
      <c r="J1197" s="15" t="s">
        <v>5</v>
      </c>
      <c r="K1197" s="8">
        <v>0</v>
      </c>
      <c r="L1197" s="8">
        <v>0</v>
      </c>
      <c r="M1197" s="10"/>
    </row>
    <row r="1198" spans="1:13">
      <c r="A1198" s="19">
        <v>1193</v>
      </c>
      <c r="B1198" s="13" t="s">
        <v>5</v>
      </c>
      <c r="C1198" s="13" t="s">
        <v>5</v>
      </c>
      <c r="D1198" s="13" t="s">
        <v>5</v>
      </c>
      <c r="E1198" s="4" t="s">
        <v>5</v>
      </c>
      <c r="F1198" s="4" t="s">
        <v>5</v>
      </c>
      <c r="G1198" s="8">
        <v>0</v>
      </c>
      <c r="H1198" s="8">
        <v>0</v>
      </c>
      <c r="I1198" s="15" t="s">
        <v>5</v>
      </c>
      <c r="J1198" s="15" t="s">
        <v>5</v>
      </c>
      <c r="K1198" s="8">
        <v>0</v>
      </c>
      <c r="L1198" s="8">
        <v>0</v>
      </c>
      <c r="M1198" s="10"/>
    </row>
    <row r="1199" spans="1:13">
      <c r="A1199" s="19">
        <v>1194</v>
      </c>
      <c r="B1199" s="13" t="s">
        <v>5</v>
      </c>
      <c r="C1199" s="13" t="s">
        <v>5</v>
      </c>
      <c r="D1199" s="13" t="s">
        <v>5</v>
      </c>
      <c r="E1199" s="4" t="s">
        <v>5</v>
      </c>
      <c r="F1199" s="4" t="s">
        <v>5</v>
      </c>
      <c r="G1199" s="8">
        <v>0</v>
      </c>
      <c r="H1199" s="8">
        <v>0</v>
      </c>
      <c r="I1199" s="15" t="s">
        <v>5</v>
      </c>
      <c r="J1199" s="15" t="s">
        <v>5</v>
      </c>
      <c r="K1199" s="8">
        <v>0</v>
      </c>
      <c r="L1199" s="8">
        <v>0</v>
      </c>
      <c r="M1199" s="10"/>
    </row>
    <row r="1200" spans="1:13">
      <c r="A1200" s="19">
        <v>1195</v>
      </c>
      <c r="B1200" s="13" t="s">
        <v>5</v>
      </c>
      <c r="C1200" s="13" t="s">
        <v>5</v>
      </c>
      <c r="D1200" s="13" t="s">
        <v>5</v>
      </c>
      <c r="E1200" s="4" t="s">
        <v>5</v>
      </c>
      <c r="F1200" s="4" t="s">
        <v>5</v>
      </c>
      <c r="G1200" s="8">
        <v>0</v>
      </c>
      <c r="H1200" s="8">
        <v>0</v>
      </c>
      <c r="I1200" s="15" t="s">
        <v>5</v>
      </c>
      <c r="J1200" s="15" t="s">
        <v>5</v>
      </c>
      <c r="K1200" s="8">
        <v>0</v>
      </c>
      <c r="L1200" s="8">
        <v>0</v>
      </c>
      <c r="M1200" s="10"/>
    </row>
    <row r="1201" spans="1:13">
      <c r="A1201" s="19">
        <v>1196</v>
      </c>
      <c r="B1201" s="13" t="s">
        <v>5</v>
      </c>
      <c r="C1201" s="13" t="s">
        <v>5</v>
      </c>
      <c r="D1201" s="13" t="s">
        <v>5</v>
      </c>
      <c r="E1201" s="4" t="s">
        <v>5</v>
      </c>
      <c r="F1201" s="4" t="s">
        <v>5</v>
      </c>
      <c r="G1201" s="8">
        <v>0</v>
      </c>
      <c r="H1201" s="8">
        <v>0</v>
      </c>
      <c r="I1201" s="15" t="s">
        <v>5</v>
      </c>
      <c r="J1201" s="15" t="s">
        <v>5</v>
      </c>
      <c r="K1201" s="8">
        <v>0</v>
      </c>
      <c r="L1201" s="8">
        <v>0</v>
      </c>
      <c r="M1201" s="10"/>
    </row>
    <row r="1202" spans="1:13">
      <c r="A1202" s="19">
        <v>1197</v>
      </c>
      <c r="B1202" s="13" t="s">
        <v>5</v>
      </c>
      <c r="C1202" s="13" t="s">
        <v>5</v>
      </c>
      <c r="D1202" s="13" t="s">
        <v>5</v>
      </c>
      <c r="E1202" s="4" t="s">
        <v>5</v>
      </c>
      <c r="F1202" s="4" t="s">
        <v>5</v>
      </c>
      <c r="G1202" s="8">
        <v>0</v>
      </c>
      <c r="H1202" s="8">
        <v>0</v>
      </c>
      <c r="I1202" s="15" t="s">
        <v>5</v>
      </c>
      <c r="J1202" s="15" t="s">
        <v>5</v>
      </c>
      <c r="K1202" s="8">
        <v>0</v>
      </c>
      <c r="L1202" s="8">
        <v>0</v>
      </c>
      <c r="M1202" s="10"/>
    </row>
    <row r="1203" spans="1:13">
      <c r="A1203" s="19">
        <v>1198</v>
      </c>
      <c r="B1203" s="13" t="s">
        <v>5</v>
      </c>
      <c r="C1203" s="13" t="s">
        <v>5</v>
      </c>
      <c r="D1203" s="13" t="s">
        <v>5</v>
      </c>
      <c r="E1203" s="4" t="s">
        <v>5</v>
      </c>
      <c r="F1203" s="4" t="s">
        <v>5</v>
      </c>
      <c r="G1203" s="8">
        <v>0</v>
      </c>
      <c r="H1203" s="8">
        <v>0</v>
      </c>
      <c r="I1203" s="15" t="s">
        <v>5</v>
      </c>
      <c r="J1203" s="15" t="s">
        <v>5</v>
      </c>
      <c r="K1203" s="8">
        <v>0</v>
      </c>
      <c r="L1203" s="8">
        <v>0</v>
      </c>
      <c r="M1203" s="10"/>
    </row>
    <row r="1204" spans="1:13">
      <c r="A1204" s="19">
        <v>1199</v>
      </c>
      <c r="B1204" s="13" t="s">
        <v>5</v>
      </c>
      <c r="C1204" s="13" t="s">
        <v>5</v>
      </c>
      <c r="D1204" s="13" t="s">
        <v>5</v>
      </c>
      <c r="E1204" s="4" t="s">
        <v>5</v>
      </c>
      <c r="F1204" s="4" t="s">
        <v>5</v>
      </c>
      <c r="G1204" s="8">
        <v>0</v>
      </c>
      <c r="H1204" s="8">
        <v>0</v>
      </c>
      <c r="I1204" s="15" t="s">
        <v>5</v>
      </c>
      <c r="J1204" s="15" t="s">
        <v>5</v>
      </c>
      <c r="K1204" s="8">
        <v>0</v>
      </c>
      <c r="L1204" s="8">
        <v>0</v>
      </c>
      <c r="M1204" s="10"/>
    </row>
    <row r="1205" spans="1:13">
      <c r="A1205" s="19">
        <v>1200</v>
      </c>
      <c r="B1205" s="13" t="s">
        <v>5</v>
      </c>
      <c r="C1205" s="13" t="s">
        <v>5</v>
      </c>
      <c r="D1205" s="13" t="s">
        <v>5</v>
      </c>
      <c r="E1205" s="4" t="s">
        <v>5</v>
      </c>
      <c r="F1205" s="4" t="s">
        <v>5</v>
      </c>
      <c r="G1205" s="8">
        <v>0</v>
      </c>
      <c r="H1205" s="8">
        <v>0</v>
      </c>
      <c r="I1205" s="15" t="s">
        <v>5</v>
      </c>
      <c r="J1205" s="15" t="s">
        <v>5</v>
      </c>
      <c r="K1205" s="8">
        <v>0</v>
      </c>
      <c r="L1205" s="8">
        <v>0</v>
      </c>
      <c r="M1205" s="10"/>
    </row>
  </sheetData>
  <sheetProtection sheet="1" objects="1" scenarios="1"/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606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16.7109375" customWidth="1"/>
    <col min="2" max="2" width="50.7109375" customWidth="1"/>
    <col min="3" max="9" width="20.7109375" customWidth="1"/>
    <col min="10" max="10" width="50.7109375" customWidth="1"/>
    <col min="11" max="251" width="20.7109375" customWidth="1"/>
  </cols>
  <sheetData>
    <row r="1" spans="1:30" ht="21" customHeight="1">
      <c r="A1" s="1">
        <f>"Tariff input data for "&amp;'11'!B7&amp;" in "&amp;'11'!C7&amp;" ("&amp;'11'!D7&amp;")"</f>
        <v>0</v>
      </c>
    </row>
    <row r="3" spans="1:30" ht="21" customHeight="1">
      <c r="A3" s="1" t="s">
        <v>243</v>
      </c>
    </row>
    <row r="5" spans="1:30">
      <c r="L5" s="20" t="s">
        <v>254</v>
      </c>
      <c r="M5" s="20"/>
      <c r="N5" s="20"/>
      <c r="O5" s="20"/>
      <c r="P5" s="20"/>
    </row>
    <row r="6" spans="1:30">
      <c r="B6" s="3" t="s">
        <v>244</v>
      </c>
      <c r="C6" s="3" t="s">
        <v>245</v>
      </c>
      <c r="D6" s="3" t="s">
        <v>246</v>
      </c>
      <c r="E6" s="3" t="s">
        <v>247</v>
      </c>
      <c r="F6" s="3" t="s">
        <v>248</v>
      </c>
      <c r="G6" s="3" t="s">
        <v>249</v>
      </c>
      <c r="H6" s="3" t="s">
        <v>250</v>
      </c>
      <c r="I6" s="3" t="s">
        <v>251</v>
      </c>
      <c r="J6" s="3" t="s">
        <v>252</v>
      </c>
      <c r="K6" s="3" t="s">
        <v>253</v>
      </c>
      <c r="L6" s="3" t="s">
        <v>8</v>
      </c>
      <c r="M6" s="3" t="s">
        <v>9</v>
      </c>
      <c r="N6" s="3" t="s">
        <v>10</v>
      </c>
      <c r="O6" s="3" t="s">
        <v>11</v>
      </c>
      <c r="P6" s="3" t="s">
        <v>12</v>
      </c>
      <c r="Q6" s="3" t="s">
        <v>255</v>
      </c>
      <c r="R6" s="3" t="s">
        <v>256</v>
      </c>
      <c r="S6" s="3" t="s">
        <v>257</v>
      </c>
      <c r="T6" s="3" t="s">
        <v>258</v>
      </c>
      <c r="U6" s="3" t="s">
        <v>259</v>
      </c>
      <c r="V6" s="3" t="s">
        <v>260</v>
      </c>
      <c r="W6" s="3" t="s">
        <v>261</v>
      </c>
      <c r="X6" s="3" t="s">
        <v>262</v>
      </c>
      <c r="Y6" s="3" t="s">
        <v>263</v>
      </c>
      <c r="Z6" s="3" t="s">
        <v>264</v>
      </c>
      <c r="AA6" s="3" t="s">
        <v>265</v>
      </c>
      <c r="AB6" s="3" t="s">
        <v>266</v>
      </c>
      <c r="AC6" s="3" t="s">
        <v>267</v>
      </c>
    </row>
    <row r="7" spans="1:30">
      <c r="A7" s="21">
        <v>1</v>
      </c>
      <c r="B7" s="13" t="s">
        <v>5</v>
      </c>
      <c r="C7" s="15" t="s">
        <v>5</v>
      </c>
      <c r="D7" s="15" t="s">
        <v>5</v>
      </c>
      <c r="E7" s="15" t="s">
        <v>5</v>
      </c>
      <c r="F7" s="15" t="s">
        <v>5</v>
      </c>
      <c r="G7" s="15" t="s">
        <v>5</v>
      </c>
      <c r="H7" s="15" t="s">
        <v>5</v>
      </c>
      <c r="I7" s="14" t="s">
        <v>5</v>
      </c>
      <c r="J7" s="13" t="s">
        <v>5</v>
      </c>
      <c r="K7" s="22" t="s">
        <v>5</v>
      </c>
      <c r="L7" s="4" t="s">
        <v>5</v>
      </c>
      <c r="M7" s="4" t="s">
        <v>5</v>
      </c>
      <c r="N7" s="4" t="s">
        <v>5</v>
      </c>
      <c r="O7" s="4" t="s">
        <v>5</v>
      </c>
      <c r="P7" s="4" t="s">
        <v>5</v>
      </c>
      <c r="Q7" s="4" t="s">
        <v>5</v>
      </c>
      <c r="R7" s="4" t="s">
        <v>5</v>
      </c>
      <c r="S7" s="4" t="s">
        <v>5</v>
      </c>
      <c r="T7" s="15" t="s">
        <v>5</v>
      </c>
      <c r="U7" s="15" t="s">
        <v>5</v>
      </c>
      <c r="V7" s="15" t="s">
        <v>5</v>
      </c>
      <c r="W7" s="4" t="s">
        <v>5</v>
      </c>
      <c r="X7" s="15" t="s">
        <v>5</v>
      </c>
      <c r="Y7" s="16" t="s">
        <v>5</v>
      </c>
      <c r="Z7" s="15" t="s">
        <v>5</v>
      </c>
      <c r="AA7" s="15" t="s">
        <v>5</v>
      </c>
      <c r="AB7" s="13" t="s">
        <v>5</v>
      </c>
      <c r="AC7" s="13" t="s">
        <v>5</v>
      </c>
      <c r="AD7" s="10"/>
    </row>
    <row r="8" spans="1:30">
      <c r="A8" s="21">
        <v>2</v>
      </c>
      <c r="B8" s="13" t="s">
        <v>5</v>
      </c>
      <c r="C8" s="15" t="s">
        <v>5</v>
      </c>
      <c r="D8" s="15" t="s">
        <v>5</v>
      </c>
      <c r="E8" s="15" t="s">
        <v>5</v>
      </c>
      <c r="F8" s="15" t="s">
        <v>5</v>
      </c>
      <c r="G8" s="15" t="s">
        <v>5</v>
      </c>
      <c r="H8" s="15" t="s">
        <v>5</v>
      </c>
      <c r="I8" s="14" t="s">
        <v>5</v>
      </c>
      <c r="J8" s="13" t="s">
        <v>5</v>
      </c>
      <c r="K8" s="22" t="s">
        <v>5</v>
      </c>
      <c r="L8" s="4" t="s">
        <v>5</v>
      </c>
      <c r="M8" s="4" t="s">
        <v>5</v>
      </c>
      <c r="N8" s="4" t="s">
        <v>5</v>
      </c>
      <c r="O8" s="4" t="s">
        <v>5</v>
      </c>
      <c r="P8" s="4" t="s">
        <v>5</v>
      </c>
      <c r="Q8" s="4" t="s">
        <v>5</v>
      </c>
      <c r="R8" s="4" t="s">
        <v>5</v>
      </c>
      <c r="S8" s="4" t="s">
        <v>5</v>
      </c>
      <c r="T8" s="15" t="s">
        <v>5</v>
      </c>
      <c r="U8" s="15" t="s">
        <v>5</v>
      </c>
      <c r="V8" s="15" t="s">
        <v>5</v>
      </c>
      <c r="W8" s="4" t="s">
        <v>5</v>
      </c>
      <c r="X8" s="15" t="s">
        <v>5</v>
      </c>
      <c r="Y8" s="16" t="s">
        <v>5</v>
      </c>
      <c r="Z8" s="15" t="s">
        <v>5</v>
      </c>
      <c r="AA8" s="15" t="s">
        <v>5</v>
      </c>
      <c r="AB8" s="13" t="s">
        <v>5</v>
      </c>
      <c r="AC8" s="13" t="s">
        <v>5</v>
      </c>
      <c r="AD8" s="10"/>
    </row>
    <row r="9" spans="1:30">
      <c r="A9" s="21">
        <v>3</v>
      </c>
      <c r="B9" s="13" t="s">
        <v>5</v>
      </c>
      <c r="C9" s="15" t="s">
        <v>5</v>
      </c>
      <c r="D9" s="15" t="s">
        <v>5</v>
      </c>
      <c r="E9" s="15" t="s">
        <v>5</v>
      </c>
      <c r="F9" s="15" t="s">
        <v>5</v>
      </c>
      <c r="G9" s="15" t="s">
        <v>5</v>
      </c>
      <c r="H9" s="15" t="s">
        <v>5</v>
      </c>
      <c r="I9" s="14" t="s">
        <v>5</v>
      </c>
      <c r="J9" s="13" t="s">
        <v>5</v>
      </c>
      <c r="K9" s="22" t="s">
        <v>5</v>
      </c>
      <c r="L9" s="4" t="s">
        <v>5</v>
      </c>
      <c r="M9" s="4" t="s">
        <v>5</v>
      </c>
      <c r="N9" s="4" t="s">
        <v>5</v>
      </c>
      <c r="O9" s="4" t="s">
        <v>5</v>
      </c>
      <c r="P9" s="4" t="s">
        <v>5</v>
      </c>
      <c r="Q9" s="4" t="s">
        <v>5</v>
      </c>
      <c r="R9" s="4" t="s">
        <v>5</v>
      </c>
      <c r="S9" s="4" t="s">
        <v>5</v>
      </c>
      <c r="T9" s="15" t="s">
        <v>5</v>
      </c>
      <c r="U9" s="15" t="s">
        <v>5</v>
      </c>
      <c r="V9" s="15" t="s">
        <v>5</v>
      </c>
      <c r="W9" s="4" t="s">
        <v>5</v>
      </c>
      <c r="X9" s="15" t="s">
        <v>5</v>
      </c>
      <c r="Y9" s="16" t="s">
        <v>5</v>
      </c>
      <c r="Z9" s="15" t="s">
        <v>5</v>
      </c>
      <c r="AA9" s="15" t="s">
        <v>5</v>
      </c>
      <c r="AB9" s="13" t="s">
        <v>5</v>
      </c>
      <c r="AC9" s="13" t="s">
        <v>5</v>
      </c>
      <c r="AD9" s="10"/>
    </row>
    <row r="10" spans="1:30">
      <c r="A10" s="21">
        <v>4</v>
      </c>
      <c r="B10" s="13" t="s">
        <v>5</v>
      </c>
      <c r="C10" s="15" t="s">
        <v>5</v>
      </c>
      <c r="D10" s="15" t="s">
        <v>5</v>
      </c>
      <c r="E10" s="15" t="s">
        <v>5</v>
      </c>
      <c r="F10" s="15" t="s">
        <v>5</v>
      </c>
      <c r="G10" s="15" t="s">
        <v>5</v>
      </c>
      <c r="H10" s="15" t="s">
        <v>5</v>
      </c>
      <c r="I10" s="14" t="s">
        <v>5</v>
      </c>
      <c r="J10" s="13" t="s">
        <v>5</v>
      </c>
      <c r="K10" s="22" t="s">
        <v>5</v>
      </c>
      <c r="L10" s="4" t="s">
        <v>5</v>
      </c>
      <c r="M10" s="4" t="s">
        <v>5</v>
      </c>
      <c r="N10" s="4" t="s">
        <v>5</v>
      </c>
      <c r="O10" s="4" t="s">
        <v>5</v>
      </c>
      <c r="P10" s="4" t="s">
        <v>5</v>
      </c>
      <c r="Q10" s="4" t="s">
        <v>5</v>
      </c>
      <c r="R10" s="4" t="s">
        <v>5</v>
      </c>
      <c r="S10" s="4" t="s">
        <v>5</v>
      </c>
      <c r="T10" s="15" t="s">
        <v>5</v>
      </c>
      <c r="U10" s="15" t="s">
        <v>5</v>
      </c>
      <c r="V10" s="15" t="s">
        <v>5</v>
      </c>
      <c r="W10" s="4" t="s">
        <v>5</v>
      </c>
      <c r="X10" s="15" t="s">
        <v>5</v>
      </c>
      <c r="Y10" s="16" t="s">
        <v>5</v>
      </c>
      <c r="Z10" s="15" t="s">
        <v>5</v>
      </c>
      <c r="AA10" s="15" t="s">
        <v>5</v>
      </c>
      <c r="AB10" s="13" t="s">
        <v>5</v>
      </c>
      <c r="AC10" s="13" t="s">
        <v>5</v>
      </c>
      <c r="AD10" s="10"/>
    </row>
    <row r="11" spans="1:30">
      <c r="A11" s="21">
        <v>5</v>
      </c>
      <c r="B11" s="13" t="s">
        <v>5</v>
      </c>
      <c r="C11" s="15" t="s">
        <v>5</v>
      </c>
      <c r="D11" s="15" t="s">
        <v>5</v>
      </c>
      <c r="E11" s="15" t="s">
        <v>5</v>
      </c>
      <c r="F11" s="15" t="s">
        <v>5</v>
      </c>
      <c r="G11" s="15" t="s">
        <v>5</v>
      </c>
      <c r="H11" s="15" t="s">
        <v>5</v>
      </c>
      <c r="I11" s="14" t="s">
        <v>5</v>
      </c>
      <c r="J11" s="13" t="s">
        <v>5</v>
      </c>
      <c r="K11" s="22" t="s">
        <v>5</v>
      </c>
      <c r="L11" s="4" t="s">
        <v>5</v>
      </c>
      <c r="M11" s="4" t="s">
        <v>5</v>
      </c>
      <c r="N11" s="4" t="s">
        <v>5</v>
      </c>
      <c r="O11" s="4" t="s">
        <v>5</v>
      </c>
      <c r="P11" s="4" t="s">
        <v>5</v>
      </c>
      <c r="Q11" s="4" t="s">
        <v>5</v>
      </c>
      <c r="R11" s="4" t="s">
        <v>5</v>
      </c>
      <c r="S11" s="4" t="s">
        <v>5</v>
      </c>
      <c r="T11" s="15" t="s">
        <v>5</v>
      </c>
      <c r="U11" s="15" t="s">
        <v>5</v>
      </c>
      <c r="V11" s="15" t="s">
        <v>5</v>
      </c>
      <c r="W11" s="4" t="s">
        <v>5</v>
      </c>
      <c r="X11" s="15" t="s">
        <v>5</v>
      </c>
      <c r="Y11" s="16" t="s">
        <v>5</v>
      </c>
      <c r="Z11" s="15" t="s">
        <v>5</v>
      </c>
      <c r="AA11" s="15" t="s">
        <v>5</v>
      </c>
      <c r="AB11" s="13" t="s">
        <v>5</v>
      </c>
      <c r="AC11" s="13" t="s">
        <v>5</v>
      </c>
      <c r="AD11" s="10"/>
    </row>
    <row r="12" spans="1:30">
      <c r="A12" s="21">
        <v>6</v>
      </c>
      <c r="B12" s="13" t="s">
        <v>5</v>
      </c>
      <c r="C12" s="15" t="s">
        <v>5</v>
      </c>
      <c r="D12" s="15" t="s">
        <v>5</v>
      </c>
      <c r="E12" s="15" t="s">
        <v>5</v>
      </c>
      <c r="F12" s="15" t="s">
        <v>5</v>
      </c>
      <c r="G12" s="15" t="s">
        <v>5</v>
      </c>
      <c r="H12" s="15" t="s">
        <v>5</v>
      </c>
      <c r="I12" s="14" t="s">
        <v>5</v>
      </c>
      <c r="J12" s="13" t="s">
        <v>5</v>
      </c>
      <c r="K12" s="22" t="s">
        <v>5</v>
      </c>
      <c r="L12" s="4" t="s">
        <v>5</v>
      </c>
      <c r="M12" s="4" t="s">
        <v>5</v>
      </c>
      <c r="N12" s="4" t="s">
        <v>5</v>
      </c>
      <c r="O12" s="4" t="s">
        <v>5</v>
      </c>
      <c r="P12" s="4" t="s">
        <v>5</v>
      </c>
      <c r="Q12" s="4" t="s">
        <v>5</v>
      </c>
      <c r="R12" s="4" t="s">
        <v>5</v>
      </c>
      <c r="S12" s="4" t="s">
        <v>5</v>
      </c>
      <c r="T12" s="15" t="s">
        <v>5</v>
      </c>
      <c r="U12" s="15" t="s">
        <v>5</v>
      </c>
      <c r="V12" s="15" t="s">
        <v>5</v>
      </c>
      <c r="W12" s="4" t="s">
        <v>5</v>
      </c>
      <c r="X12" s="15" t="s">
        <v>5</v>
      </c>
      <c r="Y12" s="16" t="s">
        <v>5</v>
      </c>
      <c r="Z12" s="15" t="s">
        <v>5</v>
      </c>
      <c r="AA12" s="15" t="s">
        <v>5</v>
      </c>
      <c r="AB12" s="13" t="s">
        <v>5</v>
      </c>
      <c r="AC12" s="13" t="s">
        <v>5</v>
      </c>
      <c r="AD12" s="10"/>
    </row>
    <row r="13" spans="1:30">
      <c r="A13" s="21">
        <v>7</v>
      </c>
      <c r="B13" s="13" t="s">
        <v>5</v>
      </c>
      <c r="C13" s="15" t="s">
        <v>5</v>
      </c>
      <c r="D13" s="15" t="s">
        <v>5</v>
      </c>
      <c r="E13" s="15" t="s">
        <v>5</v>
      </c>
      <c r="F13" s="15" t="s">
        <v>5</v>
      </c>
      <c r="G13" s="15" t="s">
        <v>5</v>
      </c>
      <c r="H13" s="15" t="s">
        <v>5</v>
      </c>
      <c r="I13" s="14" t="s">
        <v>5</v>
      </c>
      <c r="J13" s="13" t="s">
        <v>5</v>
      </c>
      <c r="K13" s="22" t="s">
        <v>5</v>
      </c>
      <c r="L13" s="4" t="s">
        <v>5</v>
      </c>
      <c r="M13" s="4" t="s">
        <v>5</v>
      </c>
      <c r="N13" s="4" t="s">
        <v>5</v>
      </c>
      <c r="O13" s="4" t="s">
        <v>5</v>
      </c>
      <c r="P13" s="4" t="s">
        <v>5</v>
      </c>
      <c r="Q13" s="4" t="s">
        <v>5</v>
      </c>
      <c r="R13" s="4" t="s">
        <v>5</v>
      </c>
      <c r="S13" s="4" t="s">
        <v>5</v>
      </c>
      <c r="T13" s="15" t="s">
        <v>5</v>
      </c>
      <c r="U13" s="15" t="s">
        <v>5</v>
      </c>
      <c r="V13" s="15" t="s">
        <v>5</v>
      </c>
      <c r="W13" s="4" t="s">
        <v>5</v>
      </c>
      <c r="X13" s="15" t="s">
        <v>5</v>
      </c>
      <c r="Y13" s="16" t="s">
        <v>5</v>
      </c>
      <c r="Z13" s="15" t="s">
        <v>5</v>
      </c>
      <c r="AA13" s="15" t="s">
        <v>5</v>
      </c>
      <c r="AB13" s="13" t="s">
        <v>5</v>
      </c>
      <c r="AC13" s="13" t="s">
        <v>5</v>
      </c>
      <c r="AD13" s="10"/>
    </row>
    <row r="14" spans="1:30">
      <c r="A14" s="21">
        <v>8</v>
      </c>
      <c r="B14" s="13" t="s">
        <v>5</v>
      </c>
      <c r="C14" s="15" t="s">
        <v>5</v>
      </c>
      <c r="D14" s="15" t="s">
        <v>5</v>
      </c>
      <c r="E14" s="15" t="s">
        <v>5</v>
      </c>
      <c r="F14" s="15" t="s">
        <v>5</v>
      </c>
      <c r="G14" s="15" t="s">
        <v>5</v>
      </c>
      <c r="H14" s="15" t="s">
        <v>5</v>
      </c>
      <c r="I14" s="14" t="s">
        <v>5</v>
      </c>
      <c r="J14" s="13" t="s">
        <v>5</v>
      </c>
      <c r="K14" s="22" t="s">
        <v>5</v>
      </c>
      <c r="L14" s="4" t="s">
        <v>5</v>
      </c>
      <c r="M14" s="4" t="s">
        <v>5</v>
      </c>
      <c r="N14" s="4" t="s">
        <v>5</v>
      </c>
      <c r="O14" s="4" t="s">
        <v>5</v>
      </c>
      <c r="P14" s="4" t="s">
        <v>5</v>
      </c>
      <c r="Q14" s="4" t="s">
        <v>5</v>
      </c>
      <c r="R14" s="4" t="s">
        <v>5</v>
      </c>
      <c r="S14" s="4" t="s">
        <v>5</v>
      </c>
      <c r="T14" s="15" t="s">
        <v>5</v>
      </c>
      <c r="U14" s="15" t="s">
        <v>5</v>
      </c>
      <c r="V14" s="15" t="s">
        <v>5</v>
      </c>
      <c r="W14" s="4" t="s">
        <v>5</v>
      </c>
      <c r="X14" s="15" t="s">
        <v>5</v>
      </c>
      <c r="Y14" s="16" t="s">
        <v>5</v>
      </c>
      <c r="Z14" s="15" t="s">
        <v>5</v>
      </c>
      <c r="AA14" s="15" t="s">
        <v>5</v>
      </c>
      <c r="AB14" s="13" t="s">
        <v>5</v>
      </c>
      <c r="AC14" s="13" t="s">
        <v>5</v>
      </c>
      <c r="AD14" s="10"/>
    </row>
    <row r="15" spans="1:30">
      <c r="A15" s="21">
        <v>9</v>
      </c>
      <c r="B15" s="13" t="s">
        <v>5</v>
      </c>
      <c r="C15" s="15" t="s">
        <v>5</v>
      </c>
      <c r="D15" s="15" t="s">
        <v>5</v>
      </c>
      <c r="E15" s="15" t="s">
        <v>5</v>
      </c>
      <c r="F15" s="15" t="s">
        <v>5</v>
      </c>
      <c r="G15" s="15" t="s">
        <v>5</v>
      </c>
      <c r="H15" s="15" t="s">
        <v>5</v>
      </c>
      <c r="I15" s="14" t="s">
        <v>5</v>
      </c>
      <c r="J15" s="13" t="s">
        <v>5</v>
      </c>
      <c r="K15" s="22" t="s">
        <v>5</v>
      </c>
      <c r="L15" s="4" t="s">
        <v>5</v>
      </c>
      <c r="M15" s="4" t="s">
        <v>5</v>
      </c>
      <c r="N15" s="4" t="s">
        <v>5</v>
      </c>
      <c r="O15" s="4" t="s">
        <v>5</v>
      </c>
      <c r="P15" s="4" t="s">
        <v>5</v>
      </c>
      <c r="Q15" s="4" t="s">
        <v>5</v>
      </c>
      <c r="R15" s="4" t="s">
        <v>5</v>
      </c>
      <c r="S15" s="4" t="s">
        <v>5</v>
      </c>
      <c r="T15" s="15" t="s">
        <v>5</v>
      </c>
      <c r="U15" s="15" t="s">
        <v>5</v>
      </c>
      <c r="V15" s="15" t="s">
        <v>5</v>
      </c>
      <c r="W15" s="4" t="s">
        <v>5</v>
      </c>
      <c r="X15" s="15" t="s">
        <v>5</v>
      </c>
      <c r="Y15" s="16" t="s">
        <v>5</v>
      </c>
      <c r="Z15" s="15" t="s">
        <v>5</v>
      </c>
      <c r="AA15" s="15" t="s">
        <v>5</v>
      </c>
      <c r="AB15" s="13" t="s">
        <v>5</v>
      </c>
      <c r="AC15" s="13" t="s">
        <v>5</v>
      </c>
      <c r="AD15" s="10"/>
    </row>
    <row r="16" spans="1:30">
      <c r="A16" s="21">
        <v>10</v>
      </c>
      <c r="B16" s="13" t="s">
        <v>5</v>
      </c>
      <c r="C16" s="15" t="s">
        <v>5</v>
      </c>
      <c r="D16" s="15" t="s">
        <v>5</v>
      </c>
      <c r="E16" s="15" t="s">
        <v>5</v>
      </c>
      <c r="F16" s="15" t="s">
        <v>5</v>
      </c>
      <c r="G16" s="15" t="s">
        <v>5</v>
      </c>
      <c r="H16" s="15" t="s">
        <v>5</v>
      </c>
      <c r="I16" s="14" t="s">
        <v>5</v>
      </c>
      <c r="J16" s="13" t="s">
        <v>5</v>
      </c>
      <c r="K16" s="22" t="s">
        <v>5</v>
      </c>
      <c r="L16" s="4" t="s">
        <v>5</v>
      </c>
      <c r="M16" s="4" t="s">
        <v>5</v>
      </c>
      <c r="N16" s="4" t="s">
        <v>5</v>
      </c>
      <c r="O16" s="4" t="s">
        <v>5</v>
      </c>
      <c r="P16" s="4" t="s">
        <v>5</v>
      </c>
      <c r="Q16" s="4" t="s">
        <v>5</v>
      </c>
      <c r="R16" s="4" t="s">
        <v>5</v>
      </c>
      <c r="S16" s="4" t="s">
        <v>5</v>
      </c>
      <c r="T16" s="15" t="s">
        <v>5</v>
      </c>
      <c r="U16" s="15" t="s">
        <v>5</v>
      </c>
      <c r="V16" s="15" t="s">
        <v>5</v>
      </c>
      <c r="W16" s="4" t="s">
        <v>5</v>
      </c>
      <c r="X16" s="15" t="s">
        <v>5</v>
      </c>
      <c r="Y16" s="16" t="s">
        <v>5</v>
      </c>
      <c r="Z16" s="15" t="s">
        <v>5</v>
      </c>
      <c r="AA16" s="15" t="s">
        <v>5</v>
      </c>
      <c r="AB16" s="13" t="s">
        <v>5</v>
      </c>
      <c r="AC16" s="13" t="s">
        <v>5</v>
      </c>
      <c r="AD16" s="10"/>
    </row>
    <row r="17" spans="1:30">
      <c r="A17" s="21">
        <v>11</v>
      </c>
      <c r="B17" s="13" t="s">
        <v>5</v>
      </c>
      <c r="C17" s="15" t="s">
        <v>5</v>
      </c>
      <c r="D17" s="15" t="s">
        <v>5</v>
      </c>
      <c r="E17" s="15" t="s">
        <v>5</v>
      </c>
      <c r="F17" s="15" t="s">
        <v>5</v>
      </c>
      <c r="G17" s="15" t="s">
        <v>5</v>
      </c>
      <c r="H17" s="15" t="s">
        <v>5</v>
      </c>
      <c r="I17" s="14" t="s">
        <v>5</v>
      </c>
      <c r="J17" s="13" t="s">
        <v>5</v>
      </c>
      <c r="K17" s="22" t="s">
        <v>5</v>
      </c>
      <c r="L17" s="4" t="s">
        <v>5</v>
      </c>
      <c r="M17" s="4" t="s">
        <v>5</v>
      </c>
      <c r="N17" s="4" t="s">
        <v>5</v>
      </c>
      <c r="O17" s="4" t="s">
        <v>5</v>
      </c>
      <c r="P17" s="4" t="s">
        <v>5</v>
      </c>
      <c r="Q17" s="4" t="s">
        <v>5</v>
      </c>
      <c r="R17" s="4" t="s">
        <v>5</v>
      </c>
      <c r="S17" s="4" t="s">
        <v>5</v>
      </c>
      <c r="T17" s="15" t="s">
        <v>5</v>
      </c>
      <c r="U17" s="15" t="s">
        <v>5</v>
      </c>
      <c r="V17" s="15" t="s">
        <v>5</v>
      </c>
      <c r="W17" s="4" t="s">
        <v>5</v>
      </c>
      <c r="X17" s="15" t="s">
        <v>5</v>
      </c>
      <c r="Y17" s="16" t="s">
        <v>5</v>
      </c>
      <c r="Z17" s="15" t="s">
        <v>5</v>
      </c>
      <c r="AA17" s="15" t="s">
        <v>5</v>
      </c>
      <c r="AB17" s="13" t="s">
        <v>5</v>
      </c>
      <c r="AC17" s="13" t="s">
        <v>5</v>
      </c>
      <c r="AD17" s="10"/>
    </row>
    <row r="18" spans="1:30">
      <c r="A18" s="21">
        <v>12</v>
      </c>
      <c r="B18" s="13" t="s">
        <v>5</v>
      </c>
      <c r="C18" s="15" t="s">
        <v>5</v>
      </c>
      <c r="D18" s="15" t="s">
        <v>5</v>
      </c>
      <c r="E18" s="15" t="s">
        <v>5</v>
      </c>
      <c r="F18" s="15" t="s">
        <v>5</v>
      </c>
      <c r="G18" s="15" t="s">
        <v>5</v>
      </c>
      <c r="H18" s="15" t="s">
        <v>5</v>
      </c>
      <c r="I18" s="14" t="s">
        <v>5</v>
      </c>
      <c r="J18" s="13" t="s">
        <v>5</v>
      </c>
      <c r="K18" s="22" t="s">
        <v>5</v>
      </c>
      <c r="L18" s="4" t="s">
        <v>5</v>
      </c>
      <c r="M18" s="4" t="s">
        <v>5</v>
      </c>
      <c r="N18" s="4" t="s">
        <v>5</v>
      </c>
      <c r="O18" s="4" t="s">
        <v>5</v>
      </c>
      <c r="P18" s="4" t="s">
        <v>5</v>
      </c>
      <c r="Q18" s="4" t="s">
        <v>5</v>
      </c>
      <c r="R18" s="4" t="s">
        <v>5</v>
      </c>
      <c r="S18" s="4" t="s">
        <v>5</v>
      </c>
      <c r="T18" s="15" t="s">
        <v>5</v>
      </c>
      <c r="U18" s="15" t="s">
        <v>5</v>
      </c>
      <c r="V18" s="15" t="s">
        <v>5</v>
      </c>
      <c r="W18" s="4" t="s">
        <v>5</v>
      </c>
      <c r="X18" s="15" t="s">
        <v>5</v>
      </c>
      <c r="Y18" s="16" t="s">
        <v>5</v>
      </c>
      <c r="Z18" s="15" t="s">
        <v>5</v>
      </c>
      <c r="AA18" s="15" t="s">
        <v>5</v>
      </c>
      <c r="AB18" s="13" t="s">
        <v>5</v>
      </c>
      <c r="AC18" s="13" t="s">
        <v>5</v>
      </c>
      <c r="AD18" s="10"/>
    </row>
    <row r="19" spans="1:30">
      <c r="A19" s="21">
        <v>13</v>
      </c>
      <c r="B19" s="13" t="s">
        <v>5</v>
      </c>
      <c r="C19" s="15" t="s">
        <v>5</v>
      </c>
      <c r="D19" s="15" t="s">
        <v>5</v>
      </c>
      <c r="E19" s="15" t="s">
        <v>5</v>
      </c>
      <c r="F19" s="15" t="s">
        <v>5</v>
      </c>
      <c r="G19" s="15" t="s">
        <v>5</v>
      </c>
      <c r="H19" s="15" t="s">
        <v>5</v>
      </c>
      <c r="I19" s="14" t="s">
        <v>5</v>
      </c>
      <c r="J19" s="13" t="s">
        <v>5</v>
      </c>
      <c r="K19" s="22" t="s">
        <v>5</v>
      </c>
      <c r="L19" s="4" t="s">
        <v>5</v>
      </c>
      <c r="M19" s="4" t="s">
        <v>5</v>
      </c>
      <c r="N19" s="4" t="s">
        <v>5</v>
      </c>
      <c r="O19" s="4" t="s">
        <v>5</v>
      </c>
      <c r="P19" s="4" t="s">
        <v>5</v>
      </c>
      <c r="Q19" s="4" t="s">
        <v>5</v>
      </c>
      <c r="R19" s="4" t="s">
        <v>5</v>
      </c>
      <c r="S19" s="4" t="s">
        <v>5</v>
      </c>
      <c r="T19" s="15" t="s">
        <v>5</v>
      </c>
      <c r="U19" s="15" t="s">
        <v>5</v>
      </c>
      <c r="V19" s="15" t="s">
        <v>5</v>
      </c>
      <c r="W19" s="4" t="s">
        <v>5</v>
      </c>
      <c r="X19" s="15" t="s">
        <v>5</v>
      </c>
      <c r="Y19" s="16" t="s">
        <v>5</v>
      </c>
      <c r="Z19" s="15" t="s">
        <v>5</v>
      </c>
      <c r="AA19" s="15" t="s">
        <v>5</v>
      </c>
      <c r="AB19" s="13" t="s">
        <v>5</v>
      </c>
      <c r="AC19" s="13" t="s">
        <v>5</v>
      </c>
      <c r="AD19" s="10"/>
    </row>
    <row r="20" spans="1:30">
      <c r="A20" s="21">
        <v>14</v>
      </c>
      <c r="B20" s="13" t="s">
        <v>5</v>
      </c>
      <c r="C20" s="15" t="s">
        <v>5</v>
      </c>
      <c r="D20" s="15" t="s">
        <v>5</v>
      </c>
      <c r="E20" s="15" t="s">
        <v>5</v>
      </c>
      <c r="F20" s="15" t="s">
        <v>5</v>
      </c>
      <c r="G20" s="15" t="s">
        <v>5</v>
      </c>
      <c r="H20" s="15" t="s">
        <v>5</v>
      </c>
      <c r="I20" s="14" t="s">
        <v>5</v>
      </c>
      <c r="J20" s="13" t="s">
        <v>5</v>
      </c>
      <c r="K20" s="22" t="s">
        <v>5</v>
      </c>
      <c r="L20" s="4" t="s">
        <v>5</v>
      </c>
      <c r="M20" s="4" t="s">
        <v>5</v>
      </c>
      <c r="N20" s="4" t="s">
        <v>5</v>
      </c>
      <c r="O20" s="4" t="s">
        <v>5</v>
      </c>
      <c r="P20" s="4" t="s">
        <v>5</v>
      </c>
      <c r="Q20" s="4" t="s">
        <v>5</v>
      </c>
      <c r="R20" s="4" t="s">
        <v>5</v>
      </c>
      <c r="S20" s="4" t="s">
        <v>5</v>
      </c>
      <c r="T20" s="15" t="s">
        <v>5</v>
      </c>
      <c r="U20" s="15" t="s">
        <v>5</v>
      </c>
      <c r="V20" s="15" t="s">
        <v>5</v>
      </c>
      <c r="W20" s="4" t="s">
        <v>5</v>
      </c>
      <c r="X20" s="15" t="s">
        <v>5</v>
      </c>
      <c r="Y20" s="16" t="s">
        <v>5</v>
      </c>
      <c r="Z20" s="15" t="s">
        <v>5</v>
      </c>
      <c r="AA20" s="15" t="s">
        <v>5</v>
      </c>
      <c r="AB20" s="13" t="s">
        <v>5</v>
      </c>
      <c r="AC20" s="13" t="s">
        <v>5</v>
      </c>
      <c r="AD20" s="10"/>
    </row>
    <row r="21" spans="1:30">
      <c r="A21" s="21">
        <v>15</v>
      </c>
      <c r="B21" s="13" t="s">
        <v>5</v>
      </c>
      <c r="C21" s="15" t="s">
        <v>5</v>
      </c>
      <c r="D21" s="15" t="s">
        <v>5</v>
      </c>
      <c r="E21" s="15" t="s">
        <v>5</v>
      </c>
      <c r="F21" s="15" t="s">
        <v>5</v>
      </c>
      <c r="G21" s="15" t="s">
        <v>5</v>
      </c>
      <c r="H21" s="15" t="s">
        <v>5</v>
      </c>
      <c r="I21" s="14" t="s">
        <v>5</v>
      </c>
      <c r="J21" s="13" t="s">
        <v>5</v>
      </c>
      <c r="K21" s="22" t="s">
        <v>5</v>
      </c>
      <c r="L21" s="4" t="s">
        <v>5</v>
      </c>
      <c r="M21" s="4" t="s">
        <v>5</v>
      </c>
      <c r="N21" s="4" t="s">
        <v>5</v>
      </c>
      <c r="O21" s="4" t="s">
        <v>5</v>
      </c>
      <c r="P21" s="4" t="s">
        <v>5</v>
      </c>
      <c r="Q21" s="4" t="s">
        <v>5</v>
      </c>
      <c r="R21" s="4" t="s">
        <v>5</v>
      </c>
      <c r="S21" s="4" t="s">
        <v>5</v>
      </c>
      <c r="T21" s="15" t="s">
        <v>5</v>
      </c>
      <c r="U21" s="15" t="s">
        <v>5</v>
      </c>
      <c r="V21" s="15" t="s">
        <v>5</v>
      </c>
      <c r="W21" s="4" t="s">
        <v>5</v>
      </c>
      <c r="X21" s="15" t="s">
        <v>5</v>
      </c>
      <c r="Y21" s="16" t="s">
        <v>5</v>
      </c>
      <c r="Z21" s="15" t="s">
        <v>5</v>
      </c>
      <c r="AA21" s="15" t="s">
        <v>5</v>
      </c>
      <c r="AB21" s="13" t="s">
        <v>5</v>
      </c>
      <c r="AC21" s="13" t="s">
        <v>5</v>
      </c>
      <c r="AD21" s="10"/>
    </row>
    <row r="22" spans="1:30">
      <c r="A22" s="21">
        <v>16</v>
      </c>
      <c r="B22" s="13" t="s">
        <v>5</v>
      </c>
      <c r="C22" s="15" t="s">
        <v>5</v>
      </c>
      <c r="D22" s="15" t="s">
        <v>5</v>
      </c>
      <c r="E22" s="15" t="s">
        <v>5</v>
      </c>
      <c r="F22" s="15" t="s">
        <v>5</v>
      </c>
      <c r="G22" s="15" t="s">
        <v>5</v>
      </c>
      <c r="H22" s="15" t="s">
        <v>5</v>
      </c>
      <c r="I22" s="14" t="s">
        <v>5</v>
      </c>
      <c r="J22" s="13" t="s">
        <v>5</v>
      </c>
      <c r="K22" s="22" t="s">
        <v>5</v>
      </c>
      <c r="L22" s="4" t="s">
        <v>5</v>
      </c>
      <c r="M22" s="4" t="s">
        <v>5</v>
      </c>
      <c r="N22" s="4" t="s">
        <v>5</v>
      </c>
      <c r="O22" s="4" t="s">
        <v>5</v>
      </c>
      <c r="P22" s="4" t="s">
        <v>5</v>
      </c>
      <c r="Q22" s="4" t="s">
        <v>5</v>
      </c>
      <c r="R22" s="4" t="s">
        <v>5</v>
      </c>
      <c r="S22" s="4" t="s">
        <v>5</v>
      </c>
      <c r="T22" s="15" t="s">
        <v>5</v>
      </c>
      <c r="U22" s="15" t="s">
        <v>5</v>
      </c>
      <c r="V22" s="15" t="s">
        <v>5</v>
      </c>
      <c r="W22" s="4" t="s">
        <v>5</v>
      </c>
      <c r="X22" s="15" t="s">
        <v>5</v>
      </c>
      <c r="Y22" s="16" t="s">
        <v>5</v>
      </c>
      <c r="Z22" s="15" t="s">
        <v>5</v>
      </c>
      <c r="AA22" s="15" t="s">
        <v>5</v>
      </c>
      <c r="AB22" s="13" t="s">
        <v>5</v>
      </c>
      <c r="AC22" s="13" t="s">
        <v>5</v>
      </c>
      <c r="AD22" s="10"/>
    </row>
    <row r="23" spans="1:30">
      <c r="A23" s="21">
        <v>17</v>
      </c>
      <c r="B23" s="13" t="s">
        <v>5</v>
      </c>
      <c r="C23" s="15" t="s">
        <v>5</v>
      </c>
      <c r="D23" s="15" t="s">
        <v>5</v>
      </c>
      <c r="E23" s="15" t="s">
        <v>5</v>
      </c>
      <c r="F23" s="15" t="s">
        <v>5</v>
      </c>
      <c r="G23" s="15" t="s">
        <v>5</v>
      </c>
      <c r="H23" s="15" t="s">
        <v>5</v>
      </c>
      <c r="I23" s="14" t="s">
        <v>5</v>
      </c>
      <c r="J23" s="13" t="s">
        <v>5</v>
      </c>
      <c r="K23" s="22" t="s">
        <v>5</v>
      </c>
      <c r="L23" s="4" t="s">
        <v>5</v>
      </c>
      <c r="M23" s="4" t="s">
        <v>5</v>
      </c>
      <c r="N23" s="4" t="s">
        <v>5</v>
      </c>
      <c r="O23" s="4" t="s">
        <v>5</v>
      </c>
      <c r="P23" s="4" t="s">
        <v>5</v>
      </c>
      <c r="Q23" s="4" t="s">
        <v>5</v>
      </c>
      <c r="R23" s="4" t="s">
        <v>5</v>
      </c>
      <c r="S23" s="4" t="s">
        <v>5</v>
      </c>
      <c r="T23" s="15" t="s">
        <v>5</v>
      </c>
      <c r="U23" s="15" t="s">
        <v>5</v>
      </c>
      <c r="V23" s="15" t="s">
        <v>5</v>
      </c>
      <c r="W23" s="4" t="s">
        <v>5</v>
      </c>
      <c r="X23" s="15" t="s">
        <v>5</v>
      </c>
      <c r="Y23" s="16" t="s">
        <v>5</v>
      </c>
      <c r="Z23" s="15" t="s">
        <v>5</v>
      </c>
      <c r="AA23" s="15" t="s">
        <v>5</v>
      </c>
      <c r="AB23" s="13" t="s">
        <v>5</v>
      </c>
      <c r="AC23" s="13" t="s">
        <v>5</v>
      </c>
      <c r="AD23" s="10"/>
    </row>
    <row r="24" spans="1:30">
      <c r="A24" s="21">
        <v>18</v>
      </c>
      <c r="B24" s="13" t="s">
        <v>5</v>
      </c>
      <c r="C24" s="15" t="s">
        <v>5</v>
      </c>
      <c r="D24" s="15" t="s">
        <v>5</v>
      </c>
      <c r="E24" s="15" t="s">
        <v>5</v>
      </c>
      <c r="F24" s="15" t="s">
        <v>5</v>
      </c>
      <c r="G24" s="15" t="s">
        <v>5</v>
      </c>
      <c r="H24" s="15" t="s">
        <v>5</v>
      </c>
      <c r="I24" s="14" t="s">
        <v>5</v>
      </c>
      <c r="J24" s="13" t="s">
        <v>5</v>
      </c>
      <c r="K24" s="22" t="s">
        <v>5</v>
      </c>
      <c r="L24" s="4" t="s">
        <v>5</v>
      </c>
      <c r="M24" s="4" t="s">
        <v>5</v>
      </c>
      <c r="N24" s="4" t="s">
        <v>5</v>
      </c>
      <c r="O24" s="4" t="s">
        <v>5</v>
      </c>
      <c r="P24" s="4" t="s">
        <v>5</v>
      </c>
      <c r="Q24" s="4" t="s">
        <v>5</v>
      </c>
      <c r="R24" s="4" t="s">
        <v>5</v>
      </c>
      <c r="S24" s="4" t="s">
        <v>5</v>
      </c>
      <c r="T24" s="15" t="s">
        <v>5</v>
      </c>
      <c r="U24" s="15" t="s">
        <v>5</v>
      </c>
      <c r="V24" s="15" t="s">
        <v>5</v>
      </c>
      <c r="W24" s="4" t="s">
        <v>5</v>
      </c>
      <c r="X24" s="15" t="s">
        <v>5</v>
      </c>
      <c r="Y24" s="16" t="s">
        <v>5</v>
      </c>
      <c r="Z24" s="15" t="s">
        <v>5</v>
      </c>
      <c r="AA24" s="15" t="s">
        <v>5</v>
      </c>
      <c r="AB24" s="13" t="s">
        <v>5</v>
      </c>
      <c r="AC24" s="13" t="s">
        <v>5</v>
      </c>
      <c r="AD24" s="10"/>
    </row>
    <row r="25" spans="1:30">
      <c r="A25" s="21">
        <v>19</v>
      </c>
      <c r="B25" s="13" t="s">
        <v>5</v>
      </c>
      <c r="C25" s="15" t="s">
        <v>5</v>
      </c>
      <c r="D25" s="15" t="s">
        <v>5</v>
      </c>
      <c r="E25" s="15" t="s">
        <v>5</v>
      </c>
      <c r="F25" s="15" t="s">
        <v>5</v>
      </c>
      <c r="G25" s="15" t="s">
        <v>5</v>
      </c>
      <c r="H25" s="15" t="s">
        <v>5</v>
      </c>
      <c r="I25" s="14" t="s">
        <v>5</v>
      </c>
      <c r="J25" s="13" t="s">
        <v>5</v>
      </c>
      <c r="K25" s="22" t="s">
        <v>5</v>
      </c>
      <c r="L25" s="4" t="s">
        <v>5</v>
      </c>
      <c r="M25" s="4" t="s">
        <v>5</v>
      </c>
      <c r="N25" s="4" t="s">
        <v>5</v>
      </c>
      <c r="O25" s="4" t="s">
        <v>5</v>
      </c>
      <c r="P25" s="4" t="s">
        <v>5</v>
      </c>
      <c r="Q25" s="4" t="s">
        <v>5</v>
      </c>
      <c r="R25" s="4" t="s">
        <v>5</v>
      </c>
      <c r="S25" s="4" t="s">
        <v>5</v>
      </c>
      <c r="T25" s="15" t="s">
        <v>5</v>
      </c>
      <c r="U25" s="15" t="s">
        <v>5</v>
      </c>
      <c r="V25" s="15" t="s">
        <v>5</v>
      </c>
      <c r="W25" s="4" t="s">
        <v>5</v>
      </c>
      <c r="X25" s="15" t="s">
        <v>5</v>
      </c>
      <c r="Y25" s="16" t="s">
        <v>5</v>
      </c>
      <c r="Z25" s="15" t="s">
        <v>5</v>
      </c>
      <c r="AA25" s="15" t="s">
        <v>5</v>
      </c>
      <c r="AB25" s="13" t="s">
        <v>5</v>
      </c>
      <c r="AC25" s="13" t="s">
        <v>5</v>
      </c>
      <c r="AD25" s="10"/>
    </row>
    <row r="26" spans="1:30">
      <c r="A26" s="21">
        <v>20</v>
      </c>
      <c r="B26" s="13" t="s">
        <v>5</v>
      </c>
      <c r="C26" s="15" t="s">
        <v>5</v>
      </c>
      <c r="D26" s="15" t="s">
        <v>5</v>
      </c>
      <c r="E26" s="15" t="s">
        <v>5</v>
      </c>
      <c r="F26" s="15" t="s">
        <v>5</v>
      </c>
      <c r="G26" s="15" t="s">
        <v>5</v>
      </c>
      <c r="H26" s="15" t="s">
        <v>5</v>
      </c>
      <c r="I26" s="14" t="s">
        <v>5</v>
      </c>
      <c r="J26" s="13" t="s">
        <v>5</v>
      </c>
      <c r="K26" s="22" t="s">
        <v>5</v>
      </c>
      <c r="L26" s="4" t="s">
        <v>5</v>
      </c>
      <c r="M26" s="4" t="s">
        <v>5</v>
      </c>
      <c r="N26" s="4" t="s">
        <v>5</v>
      </c>
      <c r="O26" s="4" t="s">
        <v>5</v>
      </c>
      <c r="P26" s="4" t="s">
        <v>5</v>
      </c>
      <c r="Q26" s="4" t="s">
        <v>5</v>
      </c>
      <c r="R26" s="4" t="s">
        <v>5</v>
      </c>
      <c r="S26" s="4" t="s">
        <v>5</v>
      </c>
      <c r="T26" s="15" t="s">
        <v>5</v>
      </c>
      <c r="U26" s="15" t="s">
        <v>5</v>
      </c>
      <c r="V26" s="15" t="s">
        <v>5</v>
      </c>
      <c r="W26" s="4" t="s">
        <v>5</v>
      </c>
      <c r="X26" s="15" t="s">
        <v>5</v>
      </c>
      <c r="Y26" s="16" t="s">
        <v>5</v>
      </c>
      <c r="Z26" s="15" t="s">
        <v>5</v>
      </c>
      <c r="AA26" s="15" t="s">
        <v>5</v>
      </c>
      <c r="AB26" s="13" t="s">
        <v>5</v>
      </c>
      <c r="AC26" s="13" t="s">
        <v>5</v>
      </c>
      <c r="AD26" s="10"/>
    </row>
    <row r="27" spans="1:30">
      <c r="A27" s="21">
        <v>21</v>
      </c>
      <c r="B27" s="13" t="s">
        <v>5</v>
      </c>
      <c r="C27" s="15" t="s">
        <v>5</v>
      </c>
      <c r="D27" s="15" t="s">
        <v>5</v>
      </c>
      <c r="E27" s="15" t="s">
        <v>5</v>
      </c>
      <c r="F27" s="15" t="s">
        <v>5</v>
      </c>
      <c r="G27" s="15" t="s">
        <v>5</v>
      </c>
      <c r="H27" s="15" t="s">
        <v>5</v>
      </c>
      <c r="I27" s="14" t="s">
        <v>5</v>
      </c>
      <c r="J27" s="13" t="s">
        <v>5</v>
      </c>
      <c r="K27" s="22" t="s">
        <v>5</v>
      </c>
      <c r="L27" s="4" t="s">
        <v>5</v>
      </c>
      <c r="M27" s="4" t="s">
        <v>5</v>
      </c>
      <c r="N27" s="4" t="s">
        <v>5</v>
      </c>
      <c r="O27" s="4" t="s">
        <v>5</v>
      </c>
      <c r="P27" s="4" t="s">
        <v>5</v>
      </c>
      <c r="Q27" s="4" t="s">
        <v>5</v>
      </c>
      <c r="R27" s="4" t="s">
        <v>5</v>
      </c>
      <c r="S27" s="4" t="s">
        <v>5</v>
      </c>
      <c r="T27" s="15" t="s">
        <v>5</v>
      </c>
      <c r="U27" s="15" t="s">
        <v>5</v>
      </c>
      <c r="V27" s="15" t="s">
        <v>5</v>
      </c>
      <c r="W27" s="4" t="s">
        <v>5</v>
      </c>
      <c r="X27" s="15" t="s">
        <v>5</v>
      </c>
      <c r="Y27" s="16" t="s">
        <v>5</v>
      </c>
      <c r="Z27" s="15" t="s">
        <v>5</v>
      </c>
      <c r="AA27" s="15" t="s">
        <v>5</v>
      </c>
      <c r="AB27" s="13" t="s">
        <v>5</v>
      </c>
      <c r="AC27" s="13" t="s">
        <v>5</v>
      </c>
      <c r="AD27" s="10"/>
    </row>
    <row r="28" spans="1:30">
      <c r="A28" s="21">
        <v>22</v>
      </c>
      <c r="B28" s="13" t="s">
        <v>5</v>
      </c>
      <c r="C28" s="15" t="s">
        <v>5</v>
      </c>
      <c r="D28" s="15" t="s">
        <v>5</v>
      </c>
      <c r="E28" s="15" t="s">
        <v>5</v>
      </c>
      <c r="F28" s="15" t="s">
        <v>5</v>
      </c>
      <c r="G28" s="15" t="s">
        <v>5</v>
      </c>
      <c r="H28" s="15" t="s">
        <v>5</v>
      </c>
      <c r="I28" s="14" t="s">
        <v>5</v>
      </c>
      <c r="J28" s="13" t="s">
        <v>5</v>
      </c>
      <c r="K28" s="22" t="s">
        <v>5</v>
      </c>
      <c r="L28" s="4" t="s">
        <v>5</v>
      </c>
      <c r="M28" s="4" t="s">
        <v>5</v>
      </c>
      <c r="N28" s="4" t="s">
        <v>5</v>
      </c>
      <c r="O28" s="4" t="s">
        <v>5</v>
      </c>
      <c r="P28" s="4" t="s">
        <v>5</v>
      </c>
      <c r="Q28" s="4" t="s">
        <v>5</v>
      </c>
      <c r="R28" s="4" t="s">
        <v>5</v>
      </c>
      <c r="S28" s="4" t="s">
        <v>5</v>
      </c>
      <c r="T28" s="15" t="s">
        <v>5</v>
      </c>
      <c r="U28" s="15" t="s">
        <v>5</v>
      </c>
      <c r="V28" s="15" t="s">
        <v>5</v>
      </c>
      <c r="W28" s="4" t="s">
        <v>5</v>
      </c>
      <c r="X28" s="15" t="s">
        <v>5</v>
      </c>
      <c r="Y28" s="16" t="s">
        <v>5</v>
      </c>
      <c r="Z28" s="15" t="s">
        <v>5</v>
      </c>
      <c r="AA28" s="15" t="s">
        <v>5</v>
      </c>
      <c r="AB28" s="13" t="s">
        <v>5</v>
      </c>
      <c r="AC28" s="13" t="s">
        <v>5</v>
      </c>
      <c r="AD28" s="10"/>
    </row>
    <row r="29" spans="1:30">
      <c r="A29" s="21">
        <v>23</v>
      </c>
      <c r="B29" s="13" t="s">
        <v>5</v>
      </c>
      <c r="C29" s="15" t="s">
        <v>5</v>
      </c>
      <c r="D29" s="15" t="s">
        <v>5</v>
      </c>
      <c r="E29" s="15" t="s">
        <v>5</v>
      </c>
      <c r="F29" s="15" t="s">
        <v>5</v>
      </c>
      <c r="G29" s="15" t="s">
        <v>5</v>
      </c>
      <c r="H29" s="15" t="s">
        <v>5</v>
      </c>
      <c r="I29" s="14" t="s">
        <v>5</v>
      </c>
      <c r="J29" s="13" t="s">
        <v>5</v>
      </c>
      <c r="K29" s="22" t="s">
        <v>5</v>
      </c>
      <c r="L29" s="4" t="s">
        <v>5</v>
      </c>
      <c r="M29" s="4" t="s">
        <v>5</v>
      </c>
      <c r="N29" s="4" t="s">
        <v>5</v>
      </c>
      <c r="O29" s="4" t="s">
        <v>5</v>
      </c>
      <c r="P29" s="4" t="s">
        <v>5</v>
      </c>
      <c r="Q29" s="4" t="s">
        <v>5</v>
      </c>
      <c r="R29" s="4" t="s">
        <v>5</v>
      </c>
      <c r="S29" s="4" t="s">
        <v>5</v>
      </c>
      <c r="T29" s="15" t="s">
        <v>5</v>
      </c>
      <c r="U29" s="15" t="s">
        <v>5</v>
      </c>
      <c r="V29" s="15" t="s">
        <v>5</v>
      </c>
      <c r="W29" s="4" t="s">
        <v>5</v>
      </c>
      <c r="X29" s="15" t="s">
        <v>5</v>
      </c>
      <c r="Y29" s="16" t="s">
        <v>5</v>
      </c>
      <c r="Z29" s="15" t="s">
        <v>5</v>
      </c>
      <c r="AA29" s="15" t="s">
        <v>5</v>
      </c>
      <c r="AB29" s="13" t="s">
        <v>5</v>
      </c>
      <c r="AC29" s="13" t="s">
        <v>5</v>
      </c>
      <c r="AD29" s="10"/>
    </row>
    <row r="30" spans="1:30">
      <c r="A30" s="21">
        <v>24</v>
      </c>
      <c r="B30" s="13" t="s">
        <v>5</v>
      </c>
      <c r="C30" s="15" t="s">
        <v>5</v>
      </c>
      <c r="D30" s="15" t="s">
        <v>5</v>
      </c>
      <c r="E30" s="15" t="s">
        <v>5</v>
      </c>
      <c r="F30" s="15" t="s">
        <v>5</v>
      </c>
      <c r="G30" s="15" t="s">
        <v>5</v>
      </c>
      <c r="H30" s="15" t="s">
        <v>5</v>
      </c>
      <c r="I30" s="14" t="s">
        <v>5</v>
      </c>
      <c r="J30" s="13" t="s">
        <v>5</v>
      </c>
      <c r="K30" s="22" t="s">
        <v>5</v>
      </c>
      <c r="L30" s="4" t="s">
        <v>5</v>
      </c>
      <c r="M30" s="4" t="s">
        <v>5</v>
      </c>
      <c r="N30" s="4" t="s">
        <v>5</v>
      </c>
      <c r="O30" s="4" t="s">
        <v>5</v>
      </c>
      <c r="P30" s="4" t="s">
        <v>5</v>
      </c>
      <c r="Q30" s="4" t="s">
        <v>5</v>
      </c>
      <c r="R30" s="4" t="s">
        <v>5</v>
      </c>
      <c r="S30" s="4" t="s">
        <v>5</v>
      </c>
      <c r="T30" s="15" t="s">
        <v>5</v>
      </c>
      <c r="U30" s="15" t="s">
        <v>5</v>
      </c>
      <c r="V30" s="15" t="s">
        <v>5</v>
      </c>
      <c r="W30" s="4" t="s">
        <v>5</v>
      </c>
      <c r="X30" s="15" t="s">
        <v>5</v>
      </c>
      <c r="Y30" s="16" t="s">
        <v>5</v>
      </c>
      <c r="Z30" s="15" t="s">
        <v>5</v>
      </c>
      <c r="AA30" s="15" t="s">
        <v>5</v>
      </c>
      <c r="AB30" s="13" t="s">
        <v>5</v>
      </c>
      <c r="AC30" s="13" t="s">
        <v>5</v>
      </c>
      <c r="AD30" s="10"/>
    </row>
    <row r="31" spans="1:30">
      <c r="A31" s="21">
        <v>25</v>
      </c>
      <c r="B31" s="13" t="s">
        <v>5</v>
      </c>
      <c r="C31" s="15" t="s">
        <v>5</v>
      </c>
      <c r="D31" s="15" t="s">
        <v>5</v>
      </c>
      <c r="E31" s="15" t="s">
        <v>5</v>
      </c>
      <c r="F31" s="15" t="s">
        <v>5</v>
      </c>
      <c r="G31" s="15" t="s">
        <v>5</v>
      </c>
      <c r="H31" s="15" t="s">
        <v>5</v>
      </c>
      <c r="I31" s="14" t="s">
        <v>5</v>
      </c>
      <c r="J31" s="13" t="s">
        <v>5</v>
      </c>
      <c r="K31" s="22" t="s">
        <v>5</v>
      </c>
      <c r="L31" s="4" t="s">
        <v>5</v>
      </c>
      <c r="M31" s="4" t="s">
        <v>5</v>
      </c>
      <c r="N31" s="4" t="s">
        <v>5</v>
      </c>
      <c r="O31" s="4" t="s">
        <v>5</v>
      </c>
      <c r="P31" s="4" t="s">
        <v>5</v>
      </c>
      <c r="Q31" s="4" t="s">
        <v>5</v>
      </c>
      <c r="R31" s="4" t="s">
        <v>5</v>
      </c>
      <c r="S31" s="4" t="s">
        <v>5</v>
      </c>
      <c r="T31" s="15" t="s">
        <v>5</v>
      </c>
      <c r="U31" s="15" t="s">
        <v>5</v>
      </c>
      <c r="V31" s="15" t="s">
        <v>5</v>
      </c>
      <c r="W31" s="4" t="s">
        <v>5</v>
      </c>
      <c r="X31" s="15" t="s">
        <v>5</v>
      </c>
      <c r="Y31" s="16" t="s">
        <v>5</v>
      </c>
      <c r="Z31" s="15" t="s">
        <v>5</v>
      </c>
      <c r="AA31" s="15" t="s">
        <v>5</v>
      </c>
      <c r="AB31" s="13" t="s">
        <v>5</v>
      </c>
      <c r="AC31" s="13" t="s">
        <v>5</v>
      </c>
      <c r="AD31" s="10"/>
    </row>
    <row r="32" spans="1:30">
      <c r="A32" s="21">
        <v>26</v>
      </c>
      <c r="B32" s="13" t="s">
        <v>5</v>
      </c>
      <c r="C32" s="15" t="s">
        <v>5</v>
      </c>
      <c r="D32" s="15" t="s">
        <v>5</v>
      </c>
      <c r="E32" s="15" t="s">
        <v>5</v>
      </c>
      <c r="F32" s="15" t="s">
        <v>5</v>
      </c>
      <c r="G32" s="15" t="s">
        <v>5</v>
      </c>
      <c r="H32" s="15" t="s">
        <v>5</v>
      </c>
      <c r="I32" s="14" t="s">
        <v>5</v>
      </c>
      <c r="J32" s="13" t="s">
        <v>5</v>
      </c>
      <c r="K32" s="22" t="s">
        <v>5</v>
      </c>
      <c r="L32" s="4" t="s">
        <v>5</v>
      </c>
      <c r="M32" s="4" t="s">
        <v>5</v>
      </c>
      <c r="N32" s="4" t="s">
        <v>5</v>
      </c>
      <c r="O32" s="4" t="s">
        <v>5</v>
      </c>
      <c r="P32" s="4" t="s">
        <v>5</v>
      </c>
      <c r="Q32" s="4" t="s">
        <v>5</v>
      </c>
      <c r="R32" s="4" t="s">
        <v>5</v>
      </c>
      <c r="S32" s="4" t="s">
        <v>5</v>
      </c>
      <c r="T32" s="15" t="s">
        <v>5</v>
      </c>
      <c r="U32" s="15" t="s">
        <v>5</v>
      </c>
      <c r="V32" s="15" t="s">
        <v>5</v>
      </c>
      <c r="W32" s="4" t="s">
        <v>5</v>
      </c>
      <c r="X32" s="15" t="s">
        <v>5</v>
      </c>
      <c r="Y32" s="16" t="s">
        <v>5</v>
      </c>
      <c r="Z32" s="15" t="s">
        <v>5</v>
      </c>
      <c r="AA32" s="15" t="s">
        <v>5</v>
      </c>
      <c r="AB32" s="13" t="s">
        <v>5</v>
      </c>
      <c r="AC32" s="13" t="s">
        <v>5</v>
      </c>
      <c r="AD32" s="10"/>
    </row>
    <row r="33" spans="1:30">
      <c r="A33" s="21">
        <v>27</v>
      </c>
      <c r="B33" s="13" t="s">
        <v>5</v>
      </c>
      <c r="C33" s="15" t="s">
        <v>5</v>
      </c>
      <c r="D33" s="15" t="s">
        <v>5</v>
      </c>
      <c r="E33" s="15" t="s">
        <v>5</v>
      </c>
      <c r="F33" s="15" t="s">
        <v>5</v>
      </c>
      <c r="G33" s="15" t="s">
        <v>5</v>
      </c>
      <c r="H33" s="15" t="s">
        <v>5</v>
      </c>
      <c r="I33" s="14" t="s">
        <v>5</v>
      </c>
      <c r="J33" s="13" t="s">
        <v>5</v>
      </c>
      <c r="K33" s="22" t="s">
        <v>5</v>
      </c>
      <c r="L33" s="4" t="s">
        <v>5</v>
      </c>
      <c r="M33" s="4" t="s">
        <v>5</v>
      </c>
      <c r="N33" s="4" t="s">
        <v>5</v>
      </c>
      <c r="O33" s="4" t="s">
        <v>5</v>
      </c>
      <c r="P33" s="4" t="s">
        <v>5</v>
      </c>
      <c r="Q33" s="4" t="s">
        <v>5</v>
      </c>
      <c r="R33" s="4" t="s">
        <v>5</v>
      </c>
      <c r="S33" s="4" t="s">
        <v>5</v>
      </c>
      <c r="T33" s="15" t="s">
        <v>5</v>
      </c>
      <c r="U33" s="15" t="s">
        <v>5</v>
      </c>
      <c r="V33" s="15" t="s">
        <v>5</v>
      </c>
      <c r="W33" s="4" t="s">
        <v>5</v>
      </c>
      <c r="X33" s="15" t="s">
        <v>5</v>
      </c>
      <c r="Y33" s="16" t="s">
        <v>5</v>
      </c>
      <c r="Z33" s="15" t="s">
        <v>5</v>
      </c>
      <c r="AA33" s="15" t="s">
        <v>5</v>
      </c>
      <c r="AB33" s="13" t="s">
        <v>5</v>
      </c>
      <c r="AC33" s="13" t="s">
        <v>5</v>
      </c>
      <c r="AD33" s="10"/>
    </row>
    <row r="34" spans="1:30">
      <c r="A34" s="21">
        <v>28</v>
      </c>
      <c r="B34" s="13" t="s">
        <v>5</v>
      </c>
      <c r="C34" s="15" t="s">
        <v>5</v>
      </c>
      <c r="D34" s="15" t="s">
        <v>5</v>
      </c>
      <c r="E34" s="15" t="s">
        <v>5</v>
      </c>
      <c r="F34" s="15" t="s">
        <v>5</v>
      </c>
      <c r="G34" s="15" t="s">
        <v>5</v>
      </c>
      <c r="H34" s="15" t="s">
        <v>5</v>
      </c>
      <c r="I34" s="14" t="s">
        <v>5</v>
      </c>
      <c r="J34" s="13" t="s">
        <v>5</v>
      </c>
      <c r="K34" s="22" t="s">
        <v>5</v>
      </c>
      <c r="L34" s="4" t="s">
        <v>5</v>
      </c>
      <c r="M34" s="4" t="s">
        <v>5</v>
      </c>
      <c r="N34" s="4" t="s">
        <v>5</v>
      </c>
      <c r="O34" s="4" t="s">
        <v>5</v>
      </c>
      <c r="P34" s="4" t="s">
        <v>5</v>
      </c>
      <c r="Q34" s="4" t="s">
        <v>5</v>
      </c>
      <c r="R34" s="4" t="s">
        <v>5</v>
      </c>
      <c r="S34" s="4" t="s">
        <v>5</v>
      </c>
      <c r="T34" s="15" t="s">
        <v>5</v>
      </c>
      <c r="U34" s="15" t="s">
        <v>5</v>
      </c>
      <c r="V34" s="15" t="s">
        <v>5</v>
      </c>
      <c r="W34" s="4" t="s">
        <v>5</v>
      </c>
      <c r="X34" s="15" t="s">
        <v>5</v>
      </c>
      <c r="Y34" s="16" t="s">
        <v>5</v>
      </c>
      <c r="Z34" s="15" t="s">
        <v>5</v>
      </c>
      <c r="AA34" s="15" t="s">
        <v>5</v>
      </c>
      <c r="AB34" s="13" t="s">
        <v>5</v>
      </c>
      <c r="AC34" s="13" t="s">
        <v>5</v>
      </c>
      <c r="AD34" s="10"/>
    </row>
    <row r="35" spans="1:30">
      <c r="A35" s="21">
        <v>29</v>
      </c>
      <c r="B35" s="13" t="s">
        <v>5</v>
      </c>
      <c r="C35" s="15" t="s">
        <v>5</v>
      </c>
      <c r="D35" s="15" t="s">
        <v>5</v>
      </c>
      <c r="E35" s="15" t="s">
        <v>5</v>
      </c>
      <c r="F35" s="15" t="s">
        <v>5</v>
      </c>
      <c r="G35" s="15" t="s">
        <v>5</v>
      </c>
      <c r="H35" s="15" t="s">
        <v>5</v>
      </c>
      <c r="I35" s="14" t="s">
        <v>5</v>
      </c>
      <c r="J35" s="13" t="s">
        <v>5</v>
      </c>
      <c r="K35" s="22" t="s">
        <v>5</v>
      </c>
      <c r="L35" s="4" t="s">
        <v>5</v>
      </c>
      <c r="M35" s="4" t="s">
        <v>5</v>
      </c>
      <c r="N35" s="4" t="s">
        <v>5</v>
      </c>
      <c r="O35" s="4" t="s">
        <v>5</v>
      </c>
      <c r="P35" s="4" t="s">
        <v>5</v>
      </c>
      <c r="Q35" s="4" t="s">
        <v>5</v>
      </c>
      <c r="R35" s="4" t="s">
        <v>5</v>
      </c>
      <c r="S35" s="4" t="s">
        <v>5</v>
      </c>
      <c r="T35" s="15" t="s">
        <v>5</v>
      </c>
      <c r="U35" s="15" t="s">
        <v>5</v>
      </c>
      <c r="V35" s="15" t="s">
        <v>5</v>
      </c>
      <c r="W35" s="4" t="s">
        <v>5</v>
      </c>
      <c r="X35" s="15" t="s">
        <v>5</v>
      </c>
      <c r="Y35" s="16" t="s">
        <v>5</v>
      </c>
      <c r="Z35" s="15" t="s">
        <v>5</v>
      </c>
      <c r="AA35" s="15" t="s">
        <v>5</v>
      </c>
      <c r="AB35" s="13" t="s">
        <v>5</v>
      </c>
      <c r="AC35" s="13" t="s">
        <v>5</v>
      </c>
      <c r="AD35" s="10"/>
    </row>
    <row r="36" spans="1:30">
      <c r="A36" s="21">
        <v>30</v>
      </c>
      <c r="B36" s="13" t="s">
        <v>5</v>
      </c>
      <c r="C36" s="15" t="s">
        <v>5</v>
      </c>
      <c r="D36" s="15" t="s">
        <v>5</v>
      </c>
      <c r="E36" s="15" t="s">
        <v>5</v>
      </c>
      <c r="F36" s="15" t="s">
        <v>5</v>
      </c>
      <c r="G36" s="15" t="s">
        <v>5</v>
      </c>
      <c r="H36" s="15" t="s">
        <v>5</v>
      </c>
      <c r="I36" s="14" t="s">
        <v>5</v>
      </c>
      <c r="J36" s="13" t="s">
        <v>5</v>
      </c>
      <c r="K36" s="22" t="s">
        <v>5</v>
      </c>
      <c r="L36" s="4" t="s">
        <v>5</v>
      </c>
      <c r="M36" s="4" t="s">
        <v>5</v>
      </c>
      <c r="N36" s="4" t="s">
        <v>5</v>
      </c>
      <c r="O36" s="4" t="s">
        <v>5</v>
      </c>
      <c r="P36" s="4" t="s">
        <v>5</v>
      </c>
      <c r="Q36" s="4" t="s">
        <v>5</v>
      </c>
      <c r="R36" s="4" t="s">
        <v>5</v>
      </c>
      <c r="S36" s="4" t="s">
        <v>5</v>
      </c>
      <c r="T36" s="15" t="s">
        <v>5</v>
      </c>
      <c r="U36" s="15" t="s">
        <v>5</v>
      </c>
      <c r="V36" s="15" t="s">
        <v>5</v>
      </c>
      <c r="W36" s="4" t="s">
        <v>5</v>
      </c>
      <c r="X36" s="15" t="s">
        <v>5</v>
      </c>
      <c r="Y36" s="16" t="s">
        <v>5</v>
      </c>
      <c r="Z36" s="15" t="s">
        <v>5</v>
      </c>
      <c r="AA36" s="15" t="s">
        <v>5</v>
      </c>
      <c r="AB36" s="13" t="s">
        <v>5</v>
      </c>
      <c r="AC36" s="13" t="s">
        <v>5</v>
      </c>
      <c r="AD36" s="10"/>
    </row>
    <row r="37" spans="1:30">
      <c r="A37" s="21">
        <v>31</v>
      </c>
      <c r="B37" s="13" t="s">
        <v>5</v>
      </c>
      <c r="C37" s="15" t="s">
        <v>5</v>
      </c>
      <c r="D37" s="15" t="s">
        <v>5</v>
      </c>
      <c r="E37" s="15" t="s">
        <v>5</v>
      </c>
      <c r="F37" s="15" t="s">
        <v>5</v>
      </c>
      <c r="G37" s="15" t="s">
        <v>5</v>
      </c>
      <c r="H37" s="15" t="s">
        <v>5</v>
      </c>
      <c r="I37" s="14" t="s">
        <v>5</v>
      </c>
      <c r="J37" s="13" t="s">
        <v>5</v>
      </c>
      <c r="K37" s="22" t="s">
        <v>5</v>
      </c>
      <c r="L37" s="4" t="s">
        <v>5</v>
      </c>
      <c r="M37" s="4" t="s">
        <v>5</v>
      </c>
      <c r="N37" s="4" t="s">
        <v>5</v>
      </c>
      <c r="O37" s="4" t="s">
        <v>5</v>
      </c>
      <c r="P37" s="4" t="s">
        <v>5</v>
      </c>
      <c r="Q37" s="4" t="s">
        <v>5</v>
      </c>
      <c r="R37" s="4" t="s">
        <v>5</v>
      </c>
      <c r="S37" s="4" t="s">
        <v>5</v>
      </c>
      <c r="T37" s="15" t="s">
        <v>5</v>
      </c>
      <c r="U37" s="15" t="s">
        <v>5</v>
      </c>
      <c r="V37" s="15" t="s">
        <v>5</v>
      </c>
      <c r="W37" s="4" t="s">
        <v>5</v>
      </c>
      <c r="X37" s="15" t="s">
        <v>5</v>
      </c>
      <c r="Y37" s="16" t="s">
        <v>5</v>
      </c>
      <c r="Z37" s="15" t="s">
        <v>5</v>
      </c>
      <c r="AA37" s="15" t="s">
        <v>5</v>
      </c>
      <c r="AB37" s="13" t="s">
        <v>5</v>
      </c>
      <c r="AC37" s="13" t="s">
        <v>5</v>
      </c>
      <c r="AD37" s="10"/>
    </row>
    <row r="38" spans="1:30">
      <c r="A38" s="21">
        <v>32</v>
      </c>
      <c r="B38" s="13" t="s">
        <v>5</v>
      </c>
      <c r="C38" s="15" t="s">
        <v>5</v>
      </c>
      <c r="D38" s="15" t="s">
        <v>5</v>
      </c>
      <c r="E38" s="15" t="s">
        <v>5</v>
      </c>
      <c r="F38" s="15" t="s">
        <v>5</v>
      </c>
      <c r="G38" s="15" t="s">
        <v>5</v>
      </c>
      <c r="H38" s="15" t="s">
        <v>5</v>
      </c>
      <c r="I38" s="14" t="s">
        <v>5</v>
      </c>
      <c r="J38" s="13" t="s">
        <v>5</v>
      </c>
      <c r="K38" s="22" t="s">
        <v>5</v>
      </c>
      <c r="L38" s="4" t="s">
        <v>5</v>
      </c>
      <c r="M38" s="4" t="s">
        <v>5</v>
      </c>
      <c r="N38" s="4" t="s">
        <v>5</v>
      </c>
      <c r="O38" s="4" t="s">
        <v>5</v>
      </c>
      <c r="P38" s="4" t="s">
        <v>5</v>
      </c>
      <c r="Q38" s="4" t="s">
        <v>5</v>
      </c>
      <c r="R38" s="4" t="s">
        <v>5</v>
      </c>
      <c r="S38" s="4" t="s">
        <v>5</v>
      </c>
      <c r="T38" s="15" t="s">
        <v>5</v>
      </c>
      <c r="U38" s="15" t="s">
        <v>5</v>
      </c>
      <c r="V38" s="15" t="s">
        <v>5</v>
      </c>
      <c r="W38" s="4" t="s">
        <v>5</v>
      </c>
      <c r="X38" s="15" t="s">
        <v>5</v>
      </c>
      <c r="Y38" s="16" t="s">
        <v>5</v>
      </c>
      <c r="Z38" s="15" t="s">
        <v>5</v>
      </c>
      <c r="AA38" s="15" t="s">
        <v>5</v>
      </c>
      <c r="AB38" s="13" t="s">
        <v>5</v>
      </c>
      <c r="AC38" s="13" t="s">
        <v>5</v>
      </c>
      <c r="AD38" s="10"/>
    </row>
    <row r="39" spans="1:30">
      <c r="A39" s="21">
        <v>33</v>
      </c>
      <c r="B39" s="13" t="s">
        <v>5</v>
      </c>
      <c r="C39" s="15" t="s">
        <v>5</v>
      </c>
      <c r="D39" s="15" t="s">
        <v>5</v>
      </c>
      <c r="E39" s="15" t="s">
        <v>5</v>
      </c>
      <c r="F39" s="15" t="s">
        <v>5</v>
      </c>
      <c r="G39" s="15" t="s">
        <v>5</v>
      </c>
      <c r="H39" s="15" t="s">
        <v>5</v>
      </c>
      <c r="I39" s="14" t="s">
        <v>5</v>
      </c>
      <c r="J39" s="13" t="s">
        <v>5</v>
      </c>
      <c r="K39" s="22" t="s">
        <v>5</v>
      </c>
      <c r="L39" s="4" t="s">
        <v>5</v>
      </c>
      <c r="M39" s="4" t="s">
        <v>5</v>
      </c>
      <c r="N39" s="4" t="s">
        <v>5</v>
      </c>
      <c r="O39" s="4" t="s">
        <v>5</v>
      </c>
      <c r="P39" s="4" t="s">
        <v>5</v>
      </c>
      <c r="Q39" s="4" t="s">
        <v>5</v>
      </c>
      <c r="R39" s="4" t="s">
        <v>5</v>
      </c>
      <c r="S39" s="4" t="s">
        <v>5</v>
      </c>
      <c r="T39" s="15" t="s">
        <v>5</v>
      </c>
      <c r="U39" s="15" t="s">
        <v>5</v>
      </c>
      <c r="V39" s="15" t="s">
        <v>5</v>
      </c>
      <c r="W39" s="4" t="s">
        <v>5</v>
      </c>
      <c r="X39" s="15" t="s">
        <v>5</v>
      </c>
      <c r="Y39" s="16" t="s">
        <v>5</v>
      </c>
      <c r="Z39" s="15" t="s">
        <v>5</v>
      </c>
      <c r="AA39" s="15" t="s">
        <v>5</v>
      </c>
      <c r="AB39" s="13" t="s">
        <v>5</v>
      </c>
      <c r="AC39" s="13" t="s">
        <v>5</v>
      </c>
      <c r="AD39" s="10"/>
    </row>
    <row r="40" spans="1:30">
      <c r="A40" s="21">
        <v>34</v>
      </c>
      <c r="B40" s="13" t="s">
        <v>5</v>
      </c>
      <c r="C40" s="15" t="s">
        <v>5</v>
      </c>
      <c r="D40" s="15" t="s">
        <v>5</v>
      </c>
      <c r="E40" s="15" t="s">
        <v>5</v>
      </c>
      <c r="F40" s="15" t="s">
        <v>5</v>
      </c>
      <c r="G40" s="15" t="s">
        <v>5</v>
      </c>
      <c r="H40" s="15" t="s">
        <v>5</v>
      </c>
      <c r="I40" s="14" t="s">
        <v>5</v>
      </c>
      <c r="J40" s="13" t="s">
        <v>5</v>
      </c>
      <c r="K40" s="22" t="s">
        <v>5</v>
      </c>
      <c r="L40" s="4" t="s">
        <v>5</v>
      </c>
      <c r="M40" s="4" t="s">
        <v>5</v>
      </c>
      <c r="N40" s="4" t="s">
        <v>5</v>
      </c>
      <c r="O40" s="4" t="s">
        <v>5</v>
      </c>
      <c r="P40" s="4" t="s">
        <v>5</v>
      </c>
      <c r="Q40" s="4" t="s">
        <v>5</v>
      </c>
      <c r="R40" s="4" t="s">
        <v>5</v>
      </c>
      <c r="S40" s="4" t="s">
        <v>5</v>
      </c>
      <c r="T40" s="15" t="s">
        <v>5</v>
      </c>
      <c r="U40" s="15" t="s">
        <v>5</v>
      </c>
      <c r="V40" s="15" t="s">
        <v>5</v>
      </c>
      <c r="W40" s="4" t="s">
        <v>5</v>
      </c>
      <c r="X40" s="15" t="s">
        <v>5</v>
      </c>
      <c r="Y40" s="16" t="s">
        <v>5</v>
      </c>
      <c r="Z40" s="15" t="s">
        <v>5</v>
      </c>
      <c r="AA40" s="15" t="s">
        <v>5</v>
      </c>
      <c r="AB40" s="13" t="s">
        <v>5</v>
      </c>
      <c r="AC40" s="13" t="s">
        <v>5</v>
      </c>
      <c r="AD40" s="10"/>
    </row>
    <row r="41" spans="1:30">
      <c r="A41" s="21">
        <v>35</v>
      </c>
      <c r="B41" s="13" t="s">
        <v>5</v>
      </c>
      <c r="C41" s="15" t="s">
        <v>5</v>
      </c>
      <c r="D41" s="15" t="s">
        <v>5</v>
      </c>
      <c r="E41" s="15" t="s">
        <v>5</v>
      </c>
      <c r="F41" s="15" t="s">
        <v>5</v>
      </c>
      <c r="G41" s="15" t="s">
        <v>5</v>
      </c>
      <c r="H41" s="15" t="s">
        <v>5</v>
      </c>
      <c r="I41" s="14" t="s">
        <v>5</v>
      </c>
      <c r="J41" s="13" t="s">
        <v>5</v>
      </c>
      <c r="K41" s="22" t="s">
        <v>5</v>
      </c>
      <c r="L41" s="4" t="s">
        <v>5</v>
      </c>
      <c r="M41" s="4" t="s">
        <v>5</v>
      </c>
      <c r="N41" s="4" t="s">
        <v>5</v>
      </c>
      <c r="O41" s="4" t="s">
        <v>5</v>
      </c>
      <c r="P41" s="4" t="s">
        <v>5</v>
      </c>
      <c r="Q41" s="4" t="s">
        <v>5</v>
      </c>
      <c r="R41" s="4" t="s">
        <v>5</v>
      </c>
      <c r="S41" s="4" t="s">
        <v>5</v>
      </c>
      <c r="T41" s="15" t="s">
        <v>5</v>
      </c>
      <c r="U41" s="15" t="s">
        <v>5</v>
      </c>
      <c r="V41" s="15" t="s">
        <v>5</v>
      </c>
      <c r="W41" s="4" t="s">
        <v>5</v>
      </c>
      <c r="X41" s="15" t="s">
        <v>5</v>
      </c>
      <c r="Y41" s="16" t="s">
        <v>5</v>
      </c>
      <c r="Z41" s="15" t="s">
        <v>5</v>
      </c>
      <c r="AA41" s="15" t="s">
        <v>5</v>
      </c>
      <c r="AB41" s="13" t="s">
        <v>5</v>
      </c>
      <c r="AC41" s="13" t="s">
        <v>5</v>
      </c>
      <c r="AD41" s="10"/>
    </row>
    <row r="42" spans="1:30">
      <c r="A42" s="21">
        <v>36</v>
      </c>
      <c r="B42" s="13" t="s">
        <v>5</v>
      </c>
      <c r="C42" s="15" t="s">
        <v>5</v>
      </c>
      <c r="D42" s="15" t="s">
        <v>5</v>
      </c>
      <c r="E42" s="15" t="s">
        <v>5</v>
      </c>
      <c r="F42" s="15" t="s">
        <v>5</v>
      </c>
      <c r="G42" s="15" t="s">
        <v>5</v>
      </c>
      <c r="H42" s="15" t="s">
        <v>5</v>
      </c>
      <c r="I42" s="14" t="s">
        <v>5</v>
      </c>
      <c r="J42" s="13" t="s">
        <v>5</v>
      </c>
      <c r="K42" s="22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15" t="s">
        <v>5</v>
      </c>
      <c r="U42" s="15" t="s">
        <v>5</v>
      </c>
      <c r="V42" s="15" t="s">
        <v>5</v>
      </c>
      <c r="W42" s="4" t="s">
        <v>5</v>
      </c>
      <c r="X42" s="15" t="s">
        <v>5</v>
      </c>
      <c r="Y42" s="16" t="s">
        <v>5</v>
      </c>
      <c r="Z42" s="15" t="s">
        <v>5</v>
      </c>
      <c r="AA42" s="15" t="s">
        <v>5</v>
      </c>
      <c r="AB42" s="13" t="s">
        <v>5</v>
      </c>
      <c r="AC42" s="13" t="s">
        <v>5</v>
      </c>
      <c r="AD42" s="10"/>
    </row>
    <row r="43" spans="1:30">
      <c r="A43" s="21">
        <v>37</v>
      </c>
      <c r="B43" s="13" t="s">
        <v>5</v>
      </c>
      <c r="C43" s="15" t="s">
        <v>5</v>
      </c>
      <c r="D43" s="15" t="s">
        <v>5</v>
      </c>
      <c r="E43" s="15" t="s">
        <v>5</v>
      </c>
      <c r="F43" s="15" t="s">
        <v>5</v>
      </c>
      <c r="G43" s="15" t="s">
        <v>5</v>
      </c>
      <c r="H43" s="15" t="s">
        <v>5</v>
      </c>
      <c r="I43" s="14" t="s">
        <v>5</v>
      </c>
      <c r="J43" s="13" t="s">
        <v>5</v>
      </c>
      <c r="K43" s="22" t="s">
        <v>5</v>
      </c>
      <c r="L43" s="4" t="s">
        <v>5</v>
      </c>
      <c r="M43" s="4" t="s">
        <v>5</v>
      </c>
      <c r="N43" s="4" t="s">
        <v>5</v>
      </c>
      <c r="O43" s="4" t="s">
        <v>5</v>
      </c>
      <c r="P43" s="4" t="s">
        <v>5</v>
      </c>
      <c r="Q43" s="4" t="s">
        <v>5</v>
      </c>
      <c r="R43" s="4" t="s">
        <v>5</v>
      </c>
      <c r="S43" s="4" t="s">
        <v>5</v>
      </c>
      <c r="T43" s="15" t="s">
        <v>5</v>
      </c>
      <c r="U43" s="15" t="s">
        <v>5</v>
      </c>
      <c r="V43" s="15" t="s">
        <v>5</v>
      </c>
      <c r="W43" s="4" t="s">
        <v>5</v>
      </c>
      <c r="X43" s="15" t="s">
        <v>5</v>
      </c>
      <c r="Y43" s="16" t="s">
        <v>5</v>
      </c>
      <c r="Z43" s="15" t="s">
        <v>5</v>
      </c>
      <c r="AA43" s="15" t="s">
        <v>5</v>
      </c>
      <c r="AB43" s="13" t="s">
        <v>5</v>
      </c>
      <c r="AC43" s="13" t="s">
        <v>5</v>
      </c>
      <c r="AD43" s="10"/>
    </row>
    <row r="44" spans="1:30">
      <c r="A44" s="21">
        <v>38</v>
      </c>
      <c r="B44" s="13" t="s">
        <v>5</v>
      </c>
      <c r="C44" s="15" t="s">
        <v>5</v>
      </c>
      <c r="D44" s="15" t="s">
        <v>5</v>
      </c>
      <c r="E44" s="15" t="s">
        <v>5</v>
      </c>
      <c r="F44" s="15" t="s">
        <v>5</v>
      </c>
      <c r="G44" s="15" t="s">
        <v>5</v>
      </c>
      <c r="H44" s="15" t="s">
        <v>5</v>
      </c>
      <c r="I44" s="14" t="s">
        <v>5</v>
      </c>
      <c r="J44" s="13" t="s">
        <v>5</v>
      </c>
      <c r="K44" s="22" t="s">
        <v>5</v>
      </c>
      <c r="L44" s="4" t="s">
        <v>5</v>
      </c>
      <c r="M44" s="4" t="s">
        <v>5</v>
      </c>
      <c r="N44" s="4" t="s">
        <v>5</v>
      </c>
      <c r="O44" s="4" t="s">
        <v>5</v>
      </c>
      <c r="P44" s="4" t="s">
        <v>5</v>
      </c>
      <c r="Q44" s="4" t="s">
        <v>5</v>
      </c>
      <c r="R44" s="4" t="s">
        <v>5</v>
      </c>
      <c r="S44" s="4" t="s">
        <v>5</v>
      </c>
      <c r="T44" s="15" t="s">
        <v>5</v>
      </c>
      <c r="U44" s="15" t="s">
        <v>5</v>
      </c>
      <c r="V44" s="15" t="s">
        <v>5</v>
      </c>
      <c r="W44" s="4" t="s">
        <v>5</v>
      </c>
      <c r="X44" s="15" t="s">
        <v>5</v>
      </c>
      <c r="Y44" s="16" t="s">
        <v>5</v>
      </c>
      <c r="Z44" s="15" t="s">
        <v>5</v>
      </c>
      <c r="AA44" s="15" t="s">
        <v>5</v>
      </c>
      <c r="AB44" s="13" t="s">
        <v>5</v>
      </c>
      <c r="AC44" s="13" t="s">
        <v>5</v>
      </c>
      <c r="AD44" s="10"/>
    </row>
    <row r="45" spans="1:30">
      <c r="A45" s="21">
        <v>39</v>
      </c>
      <c r="B45" s="13" t="s">
        <v>5</v>
      </c>
      <c r="C45" s="15" t="s">
        <v>5</v>
      </c>
      <c r="D45" s="15" t="s">
        <v>5</v>
      </c>
      <c r="E45" s="15" t="s">
        <v>5</v>
      </c>
      <c r="F45" s="15" t="s">
        <v>5</v>
      </c>
      <c r="G45" s="15" t="s">
        <v>5</v>
      </c>
      <c r="H45" s="15" t="s">
        <v>5</v>
      </c>
      <c r="I45" s="14" t="s">
        <v>5</v>
      </c>
      <c r="J45" s="13" t="s">
        <v>5</v>
      </c>
      <c r="K45" s="22" t="s">
        <v>5</v>
      </c>
      <c r="L45" s="4" t="s">
        <v>5</v>
      </c>
      <c r="M45" s="4" t="s">
        <v>5</v>
      </c>
      <c r="N45" s="4" t="s">
        <v>5</v>
      </c>
      <c r="O45" s="4" t="s">
        <v>5</v>
      </c>
      <c r="P45" s="4" t="s">
        <v>5</v>
      </c>
      <c r="Q45" s="4" t="s">
        <v>5</v>
      </c>
      <c r="R45" s="4" t="s">
        <v>5</v>
      </c>
      <c r="S45" s="4" t="s">
        <v>5</v>
      </c>
      <c r="T45" s="15" t="s">
        <v>5</v>
      </c>
      <c r="U45" s="15" t="s">
        <v>5</v>
      </c>
      <c r="V45" s="15" t="s">
        <v>5</v>
      </c>
      <c r="W45" s="4" t="s">
        <v>5</v>
      </c>
      <c r="X45" s="15" t="s">
        <v>5</v>
      </c>
      <c r="Y45" s="16" t="s">
        <v>5</v>
      </c>
      <c r="Z45" s="15" t="s">
        <v>5</v>
      </c>
      <c r="AA45" s="15" t="s">
        <v>5</v>
      </c>
      <c r="AB45" s="13" t="s">
        <v>5</v>
      </c>
      <c r="AC45" s="13" t="s">
        <v>5</v>
      </c>
      <c r="AD45" s="10"/>
    </row>
    <row r="46" spans="1:30">
      <c r="A46" s="21">
        <v>40</v>
      </c>
      <c r="B46" s="13" t="s">
        <v>5</v>
      </c>
      <c r="C46" s="15" t="s">
        <v>5</v>
      </c>
      <c r="D46" s="15" t="s">
        <v>5</v>
      </c>
      <c r="E46" s="15" t="s">
        <v>5</v>
      </c>
      <c r="F46" s="15" t="s">
        <v>5</v>
      </c>
      <c r="G46" s="15" t="s">
        <v>5</v>
      </c>
      <c r="H46" s="15" t="s">
        <v>5</v>
      </c>
      <c r="I46" s="14" t="s">
        <v>5</v>
      </c>
      <c r="J46" s="13" t="s">
        <v>5</v>
      </c>
      <c r="K46" s="22" t="s">
        <v>5</v>
      </c>
      <c r="L46" s="4" t="s">
        <v>5</v>
      </c>
      <c r="M46" s="4" t="s">
        <v>5</v>
      </c>
      <c r="N46" s="4" t="s">
        <v>5</v>
      </c>
      <c r="O46" s="4" t="s">
        <v>5</v>
      </c>
      <c r="P46" s="4" t="s">
        <v>5</v>
      </c>
      <c r="Q46" s="4" t="s">
        <v>5</v>
      </c>
      <c r="R46" s="4" t="s">
        <v>5</v>
      </c>
      <c r="S46" s="4" t="s">
        <v>5</v>
      </c>
      <c r="T46" s="15" t="s">
        <v>5</v>
      </c>
      <c r="U46" s="15" t="s">
        <v>5</v>
      </c>
      <c r="V46" s="15" t="s">
        <v>5</v>
      </c>
      <c r="W46" s="4" t="s">
        <v>5</v>
      </c>
      <c r="X46" s="15" t="s">
        <v>5</v>
      </c>
      <c r="Y46" s="16" t="s">
        <v>5</v>
      </c>
      <c r="Z46" s="15" t="s">
        <v>5</v>
      </c>
      <c r="AA46" s="15" t="s">
        <v>5</v>
      </c>
      <c r="AB46" s="13" t="s">
        <v>5</v>
      </c>
      <c r="AC46" s="13" t="s">
        <v>5</v>
      </c>
      <c r="AD46" s="10"/>
    </row>
    <row r="47" spans="1:30">
      <c r="A47" s="21">
        <v>41</v>
      </c>
      <c r="B47" s="13" t="s">
        <v>5</v>
      </c>
      <c r="C47" s="15" t="s">
        <v>5</v>
      </c>
      <c r="D47" s="15" t="s">
        <v>5</v>
      </c>
      <c r="E47" s="15" t="s">
        <v>5</v>
      </c>
      <c r="F47" s="15" t="s">
        <v>5</v>
      </c>
      <c r="G47" s="15" t="s">
        <v>5</v>
      </c>
      <c r="H47" s="15" t="s">
        <v>5</v>
      </c>
      <c r="I47" s="14" t="s">
        <v>5</v>
      </c>
      <c r="J47" s="13" t="s">
        <v>5</v>
      </c>
      <c r="K47" s="22" t="s">
        <v>5</v>
      </c>
      <c r="L47" s="4" t="s">
        <v>5</v>
      </c>
      <c r="M47" s="4" t="s">
        <v>5</v>
      </c>
      <c r="N47" s="4" t="s">
        <v>5</v>
      </c>
      <c r="O47" s="4" t="s">
        <v>5</v>
      </c>
      <c r="P47" s="4" t="s">
        <v>5</v>
      </c>
      <c r="Q47" s="4" t="s">
        <v>5</v>
      </c>
      <c r="R47" s="4" t="s">
        <v>5</v>
      </c>
      <c r="S47" s="4" t="s">
        <v>5</v>
      </c>
      <c r="T47" s="15" t="s">
        <v>5</v>
      </c>
      <c r="U47" s="15" t="s">
        <v>5</v>
      </c>
      <c r="V47" s="15" t="s">
        <v>5</v>
      </c>
      <c r="W47" s="4" t="s">
        <v>5</v>
      </c>
      <c r="X47" s="15" t="s">
        <v>5</v>
      </c>
      <c r="Y47" s="16" t="s">
        <v>5</v>
      </c>
      <c r="Z47" s="15" t="s">
        <v>5</v>
      </c>
      <c r="AA47" s="15" t="s">
        <v>5</v>
      </c>
      <c r="AB47" s="13" t="s">
        <v>5</v>
      </c>
      <c r="AC47" s="13" t="s">
        <v>5</v>
      </c>
      <c r="AD47" s="10"/>
    </row>
    <row r="48" spans="1:30">
      <c r="A48" s="21">
        <v>42</v>
      </c>
      <c r="B48" s="13" t="s">
        <v>5</v>
      </c>
      <c r="C48" s="15" t="s">
        <v>5</v>
      </c>
      <c r="D48" s="15" t="s">
        <v>5</v>
      </c>
      <c r="E48" s="15" t="s">
        <v>5</v>
      </c>
      <c r="F48" s="15" t="s">
        <v>5</v>
      </c>
      <c r="G48" s="15" t="s">
        <v>5</v>
      </c>
      <c r="H48" s="15" t="s">
        <v>5</v>
      </c>
      <c r="I48" s="14" t="s">
        <v>5</v>
      </c>
      <c r="J48" s="13" t="s">
        <v>5</v>
      </c>
      <c r="K48" s="22" t="s">
        <v>5</v>
      </c>
      <c r="L48" s="4" t="s">
        <v>5</v>
      </c>
      <c r="M48" s="4" t="s">
        <v>5</v>
      </c>
      <c r="N48" s="4" t="s">
        <v>5</v>
      </c>
      <c r="O48" s="4" t="s">
        <v>5</v>
      </c>
      <c r="P48" s="4" t="s">
        <v>5</v>
      </c>
      <c r="Q48" s="4" t="s">
        <v>5</v>
      </c>
      <c r="R48" s="4" t="s">
        <v>5</v>
      </c>
      <c r="S48" s="4" t="s">
        <v>5</v>
      </c>
      <c r="T48" s="15" t="s">
        <v>5</v>
      </c>
      <c r="U48" s="15" t="s">
        <v>5</v>
      </c>
      <c r="V48" s="15" t="s">
        <v>5</v>
      </c>
      <c r="W48" s="4" t="s">
        <v>5</v>
      </c>
      <c r="X48" s="15" t="s">
        <v>5</v>
      </c>
      <c r="Y48" s="16" t="s">
        <v>5</v>
      </c>
      <c r="Z48" s="15" t="s">
        <v>5</v>
      </c>
      <c r="AA48" s="15" t="s">
        <v>5</v>
      </c>
      <c r="AB48" s="13" t="s">
        <v>5</v>
      </c>
      <c r="AC48" s="13" t="s">
        <v>5</v>
      </c>
      <c r="AD48" s="10"/>
    </row>
    <row r="49" spans="1:30">
      <c r="A49" s="21">
        <v>43</v>
      </c>
      <c r="B49" s="13" t="s">
        <v>5</v>
      </c>
      <c r="C49" s="15" t="s">
        <v>5</v>
      </c>
      <c r="D49" s="15" t="s">
        <v>5</v>
      </c>
      <c r="E49" s="15" t="s">
        <v>5</v>
      </c>
      <c r="F49" s="15" t="s">
        <v>5</v>
      </c>
      <c r="G49" s="15" t="s">
        <v>5</v>
      </c>
      <c r="H49" s="15" t="s">
        <v>5</v>
      </c>
      <c r="I49" s="14" t="s">
        <v>5</v>
      </c>
      <c r="J49" s="13" t="s">
        <v>5</v>
      </c>
      <c r="K49" s="22" t="s">
        <v>5</v>
      </c>
      <c r="L49" s="4" t="s">
        <v>5</v>
      </c>
      <c r="M49" s="4" t="s">
        <v>5</v>
      </c>
      <c r="N49" s="4" t="s">
        <v>5</v>
      </c>
      <c r="O49" s="4" t="s">
        <v>5</v>
      </c>
      <c r="P49" s="4" t="s">
        <v>5</v>
      </c>
      <c r="Q49" s="4" t="s">
        <v>5</v>
      </c>
      <c r="R49" s="4" t="s">
        <v>5</v>
      </c>
      <c r="S49" s="4" t="s">
        <v>5</v>
      </c>
      <c r="T49" s="15" t="s">
        <v>5</v>
      </c>
      <c r="U49" s="15" t="s">
        <v>5</v>
      </c>
      <c r="V49" s="15" t="s">
        <v>5</v>
      </c>
      <c r="W49" s="4" t="s">
        <v>5</v>
      </c>
      <c r="X49" s="15" t="s">
        <v>5</v>
      </c>
      <c r="Y49" s="16" t="s">
        <v>5</v>
      </c>
      <c r="Z49" s="15" t="s">
        <v>5</v>
      </c>
      <c r="AA49" s="15" t="s">
        <v>5</v>
      </c>
      <c r="AB49" s="13" t="s">
        <v>5</v>
      </c>
      <c r="AC49" s="13" t="s">
        <v>5</v>
      </c>
      <c r="AD49" s="10"/>
    </row>
    <row r="50" spans="1:30">
      <c r="A50" s="21">
        <v>44</v>
      </c>
      <c r="B50" s="13" t="s">
        <v>5</v>
      </c>
      <c r="C50" s="15" t="s">
        <v>5</v>
      </c>
      <c r="D50" s="15" t="s">
        <v>5</v>
      </c>
      <c r="E50" s="15" t="s">
        <v>5</v>
      </c>
      <c r="F50" s="15" t="s">
        <v>5</v>
      </c>
      <c r="G50" s="15" t="s">
        <v>5</v>
      </c>
      <c r="H50" s="15" t="s">
        <v>5</v>
      </c>
      <c r="I50" s="14" t="s">
        <v>5</v>
      </c>
      <c r="J50" s="13" t="s">
        <v>5</v>
      </c>
      <c r="K50" s="22" t="s">
        <v>5</v>
      </c>
      <c r="L50" s="4" t="s">
        <v>5</v>
      </c>
      <c r="M50" s="4" t="s">
        <v>5</v>
      </c>
      <c r="N50" s="4" t="s">
        <v>5</v>
      </c>
      <c r="O50" s="4" t="s">
        <v>5</v>
      </c>
      <c r="P50" s="4" t="s">
        <v>5</v>
      </c>
      <c r="Q50" s="4" t="s">
        <v>5</v>
      </c>
      <c r="R50" s="4" t="s">
        <v>5</v>
      </c>
      <c r="S50" s="4" t="s">
        <v>5</v>
      </c>
      <c r="T50" s="15" t="s">
        <v>5</v>
      </c>
      <c r="U50" s="15" t="s">
        <v>5</v>
      </c>
      <c r="V50" s="15" t="s">
        <v>5</v>
      </c>
      <c r="W50" s="4" t="s">
        <v>5</v>
      </c>
      <c r="X50" s="15" t="s">
        <v>5</v>
      </c>
      <c r="Y50" s="16" t="s">
        <v>5</v>
      </c>
      <c r="Z50" s="15" t="s">
        <v>5</v>
      </c>
      <c r="AA50" s="15" t="s">
        <v>5</v>
      </c>
      <c r="AB50" s="13" t="s">
        <v>5</v>
      </c>
      <c r="AC50" s="13" t="s">
        <v>5</v>
      </c>
      <c r="AD50" s="10"/>
    </row>
    <row r="51" spans="1:30">
      <c r="A51" s="21">
        <v>45</v>
      </c>
      <c r="B51" s="13" t="s">
        <v>5</v>
      </c>
      <c r="C51" s="15" t="s">
        <v>5</v>
      </c>
      <c r="D51" s="15" t="s">
        <v>5</v>
      </c>
      <c r="E51" s="15" t="s">
        <v>5</v>
      </c>
      <c r="F51" s="15" t="s">
        <v>5</v>
      </c>
      <c r="G51" s="15" t="s">
        <v>5</v>
      </c>
      <c r="H51" s="15" t="s">
        <v>5</v>
      </c>
      <c r="I51" s="14" t="s">
        <v>5</v>
      </c>
      <c r="J51" s="13" t="s">
        <v>5</v>
      </c>
      <c r="K51" s="22" t="s">
        <v>5</v>
      </c>
      <c r="L51" s="4" t="s">
        <v>5</v>
      </c>
      <c r="M51" s="4" t="s">
        <v>5</v>
      </c>
      <c r="N51" s="4" t="s">
        <v>5</v>
      </c>
      <c r="O51" s="4" t="s">
        <v>5</v>
      </c>
      <c r="P51" s="4" t="s">
        <v>5</v>
      </c>
      <c r="Q51" s="4" t="s">
        <v>5</v>
      </c>
      <c r="R51" s="4" t="s">
        <v>5</v>
      </c>
      <c r="S51" s="4" t="s">
        <v>5</v>
      </c>
      <c r="T51" s="15" t="s">
        <v>5</v>
      </c>
      <c r="U51" s="15" t="s">
        <v>5</v>
      </c>
      <c r="V51" s="15" t="s">
        <v>5</v>
      </c>
      <c r="W51" s="4" t="s">
        <v>5</v>
      </c>
      <c r="X51" s="15" t="s">
        <v>5</v>
      </c>
      <c r="Y51" s="16" t="s">
        <v>5</v>
      </c>
      <c r="Z51" s="15" t="s">
        <v>5</v>
      </c>
      <c r="AA51" s="15" t="s">
        <v>5</v>
      </c>
      <c r="AB51" s="13" t="s">
        <v>5</v>
      </c>
      <c r="AC51" s="13" t="s">
        <v>5</v>
      </c>
      <c r="AD51" s="10"/>
    </row>
    <row r="52" spans="1:30">
      <c r="A52" s="21">
        <v>46</v>
      </c>
      <c r="B52" s="13" t="s">
        <v>5</v>
      </c>
      <c r="C52" s="15" t="s">
        <v>5</v>
      </c>
      <c r="D52" s="15" t="s">
        <v>5</v>
      </c>
      <c r="E52" s="15" t="s">
        <v>5</v>
      </c>
      <c r="F52" s="15" t="s">
        <v>5</v>
      </c>
      <c r="G52" s="15" t="s">
        <v>5</v>
      </c>
      <c r="H52" s="15" t="s">
        <v>5</v>
      </c>
      <c r="I52" s="14" t="s">
        <v>5</v>
      </c>
      <c r="J52" s="13" t="s">
        <v>5</v>
      </c>
      <c r="K52" s="22" t="s">
        <v>5</v>
      </c>
      <c r="L52" s="4" t="s">
        <v>5</v>
      </c>
      <c r="M52" s="4" t="s">
        <v>5</v>
      </c>
      <c r="N52" s="4" t="s">
        <v>5</v>
      </c>
      <c r="O52" s="4" t="s">
        <v>5</v>
      </c>
      <c r="P52" s="4" t="s">
        <v>5</v>
      </c>
      <c r="Q52" s="4" t="s">
        <v>5</v>
      </c>
      <c r="R52" s="4" t="s">
        <v>5</v>
      </c>
      <c r="S52" s="4" t="s">
        <v>5</v>
      </c>
      <c r="T52" s="15" t="s">
        <v>5</v>
      </c>
      <c r="U52" s="15" t="s">
        <v>5</v>
      </c>
      <c r="V52" s="15" t="s">
        <v>5</v>
      </c>
      <c r="W52" s="4" t="s">
        <v>5</v>
      </c>
      <c r="X52" s="15" t="s">
        <v>5</v>
      </c>
      <c r="Y52" s="16" t="s">
        <v>5</v>
      </c>
      <c r="Z52" s="15" t="s">
        <v>5</v>
      </c>
      <c r="AA52" s="15" t="s">
        <v>5</v>
      </c>
      <c r="AB52" s="13" t="s">
        <v>5</v>
      </c>
      <c r="AC52" s="13" t="s">
        <v>5</v>
      </c>
      <c r="AD52" s="10"/>
    </row>
    <row r="53" spans="1:30">
      <c r="A53" s="21">
        <v>47</v>
      </c>
      <c r="B53" s="13" t="s">
        <v>5</v>
      </c>
      <c r="C53" s="15" t="s">
        <v>5</v>
      </c>
      <c r="D53" s="15" t="s">
        <v>5</v>
      </c>
      <c r="E53" s="15" t="s">
        <v>5</v>
      </c>
      <c r="F53" s="15" t="s">
        <v>5</v>
      </c>
      <c r="G53" s="15" t="s">
        <v>5</v>
      </c>
      <c r="H53" s="15" t="s">
        <v>5</v>
      </c>
      <c r="I53" s="14" t="s">
        <v>5</v>
      </c>
      <c r="J53" s="13" t="s">
        <v>5</v>
      </c>
      <c r="K53" s="22" t="s">
        <v>5</v>
      </c>
      <c r="L53" s="4" t="s">
        <v>5</v>
      </c>
      <c r="M53" s="4" t="s">
        <v>5</v>
      </c>
      <c r="N53" s="4" t="s">
        <v>5</v>
      </c>
      <c r="O53" s="4" t="s">
        <v>5</v>
      </c>
      <c r="P53" s="4" t="s">
        <v>5</v>
      </c>
      <c r="Q53" s="4" t="s">
        <v>5</v>
      </c>
      <c r="R53" s="4" t="s">
        <v>5</v>
      </c>
      <c r="S53" s="4" t="s">
        <v>5</v>
      </c>
      <c r="T53" s="15" t="s">
        <v>5</v>
      </c>
      <c r="U53" s="15" t="s">
        <v>5</v>
      </c>
      <c r="V53" s="15" t="s">
        <v>5</v>
      </c>
      <c r="W53" s="4" t="s">
        <v>5</v>
      </c>
      <c r="X53" s="15" t="s">
        <v>5</v>
      </c>
      <c r="Y53" s="16" t="s">
        <v>5</v>
      </c>
      <c r="Z53" s="15" t="s">
        <v>5</v>
      </c>
      <c r="AA53" s="15" t="s">
        <v>5</v>
      </c>
      <c r="AB53" s="13" t="s">
        <v>5</v>
      </c>
      <c r="AC53" s="13" t="s">
        <v>5</v>
      </c>
      <c r="AD53" s="10"/>
    </row>
    <row r="54" spans="1:30">
      <c r="A54" s="21">
        <v>48</v>
      </c>
      <c r="B54" s="13" t="s">
        <v>5</v>
      </c>
      <c r="C54" s="15" t="s">
        <v>5</v>
      </c>
      <c r="D54" s="15" t="s">
        <v>5</v>
      </c>
      <c r="E54" s="15" t="s">
        <v>5</v>
      </c>
      <c r="F54" s="15" t="s">
        <v>5</v>
      </c>
      <c r="G54" s="15" t="s">
        <v>5</v>
      </c>
      <c r="H54" s="15" t="s">
        <v>5</v>
      </c>
      <c r="I54" s="14" t="s">
        <v>5</v>
      </c>
      <c r="J54" s="13" t="s">
        <v>5</v>
      </c>
      <c r="K54" s="22" t="s">
        <v>5</v>
      </c>
      <c r="L54" s="4" t="s">
        <v>5</v>
      </c>
      <c r="M54" s="4" t="s">
        <v>5</v>
      </c>
      <c r="N54" s="4" t="s">
        <v>5</v>
      </c>
      <c r="O54" s="4" t="s">
        <v>5</v>
      </c>
      <c r="P54" s="4" t="s">
        <v>5</v>
      </c>
      <c r="Q54" s="4" t="s">
        <v>5</v>
      </c>
      <c r="R54" s="4" t="s">
        <v>5</v>
      </c>
      <c r="S54" s="4" t="s">
        <v>5</v>
      </c>
      <c r="T54" s="15" t="s">
        <v>5</v>
      </c>
      <c r="U54" s="15" t="s">
        <v>5</v>
      </c>
      <c r="V54" s="15" t="s">
        <v>5</v>
      </c>
      <c r="W54" s="4" t="s">
        <v>5</v>
      </c>
      <c r="X54" s="15" t="s">
        <v>5</v>
      </c>
      <c r="Y54" s="16" t="s">
        <v>5</v>
      </c>
      <c r="Z54" s="15" t="s">
        <v>5</v>
      </c>
      <c r="AA54" s="15" t="s">
        <v>5</v>
      </c>
      <c r="AB54" s="13" t="s">
        <v>5</v>
      </c>
      <c r="AC54" s="13" t="s">
        <v>5</v>
      </c>
      <c r="AD54" s="10"/>
    </row>
    <row r="55" spans="1:30">
      <c r="A55" s="21">
        <v>49</v>
      </c>
      <c r="B55" s="13" t="s">
        <v>5</v>
      </c>
      <c r="C55" s="15" t="s">
        <v>5</v>
      </c>
      <c r="D55" s="15" t="s">
        <v>5</v>
      </c>
      <c r="E55" s="15" t="s">
        <v>5</v>
      </c>
      <c r="F55" s="15" t="s">
        <v>5</v>
      </c>
      <c r="G55" s="15" t="s">
        <v>5</v>
      </c>
      <c r="H55" s="15" t="s">
        <v>5</v>
      </c>
      <c r="I55" s="14" t="s">
        <v>5</v>
      </c>
      <c r="J55" s="13" t="s">
        <v>5</v>
      </c>
      <c r="K55" s="22" t="s">
        <v>5</v>
      </c>
      <c r="L55" s="4" t="s">
        <v>5</v>
      </c>
      <c r="M55" s="4" t="s">
        <v>5</v>
      </c>
      <c r="N55" s="4" t="s">
        <v>5</v>
      </c>
      <c r="O55" s="4" t="s">
        <v>5</v>
      </c>
      <c r="P55" s="4" t="s">
        <v>5</v>
      </c>
      <c r="Q55" s="4" t="s">
        <v>5</v>
      </c>
      <c r="R55" s="4" t="s">
        <v>5</v>
      </c>
      <c r="S55" s="4" t="s">
        <v>5</v>
      </c>
      <c r="T55" s="15" t="s">
        <v>5</v>
      </c>
      <c r="U55" s="15" t="s">
        <v>5</v>
      </c>
      <c r="V55" s="15" t="s">
        <v>5</v>
      </c>
      <c r="W55" s="4" t="s">
        <v>5</v>
      </c>
      <c r="X55" s="15" t="s">
        <v>5</v>
      </c>
      <c r="Y55" s="16" t="s">
        <v>5</v>
      </c>
      <c r="Z55" s="15" t="s">
        <v>5</v>
      </c>
      <c r="AA55" s="15" t="s">
        <v>5</v>
      </c>
      <c r="AB55" s="13" t="s">
        <v>5</v>
      </c>
      <c r="AC55" s="13" t="s">
        <v>5</v>
      </c>
      <c r="AD55" s="10"/>
    </row>
    <row r="56" spans="1:30">
      <c r="A56" s="21">
        <v>50</v>
      </c>
      <c r="B56" s="13" t="s">
        <v>5</v>
      </c>
      <c r="C56" s="15" t="s">
        <v>5</v>
      </c>
      <c r="D56" s="15" t="s">
        <v>5</v>
      </c>
      <c r="E56" s="15" t="s">
        <v>5</v>
      </c>
      <c r="F56" s="15" t="s">
        <v>5</v>
      </c>
      <c r="G56" s="15" t="s">
        <v>5</v>
      </c>
      <c r="H56" s="15" t="s">
        <v>5</v>
      </c>
      <c r="I56" s="14" t="s">
        <v>5</v>
      </c>
      <c r="J56" s="13" t="s">
        <v>5</v>
      </c>
      <c r="K56" s="22" t="s">
        <v>5</v>
      </c>
      <c r="L56" s="4" t="s">
        <v>5</v>
      </c>
      <c r="M56" s="4" t="s">
        <v>5</v>
      </c>
      <c r="N56" s="4" t="s">
        <v>5</v>
      </c>
      <c r="O56" s="4" t="s">
        <v>5</v>
      </c>
      <c r="P56" s="4" t="s">
        <v>5</v>
      </c>
      <c r="Q56" s="4" t="s">
        <v>5</v>
      </c>
      <c r="R56" s="4" t="s">
        <v>5</v>
      </c>
      <c r="S56" s="4" t="s">
        <v>5</v>
      </c>
      <c r="T56" s="15" t="s">
        <v>5</v>
      </c>
      <c r="U56" s="15" t="s">
        <v>5</v>
      </c>
      <c r="V56" s="15" t="s">
        <v>5</v>
      </c>
      <c r="W56" s="4" t="s">
        <v>5</v>
      </c>
      <c r="X56" s="15" t="s">
        <v>5</v>
      </c>
      <c r="Y56" s="16" t="s">
        <v>5</v>
      </c>
      <c r="Z56" s="15" t="s">
        <v>5</v>
      </c>
      <c r="AA56" s="15" t="s">
        <v>5</v>
      </c>
      <c r="AB56" s="13" t="s">
        <v>5</v>
      </c>
      <c r="AC56" s="13" t="s">
        <v>5</v>
      </c>
      <c r="AD56" s="10"/>
    </row>
    <row r="57" spans="1:30">
      <c r="A57" s="21">
        <v>51</v>
      </c>
      <c r="B57" s="13" t="s">
        <v>5</v>
      </c>
      <c r="C57" s="15" t="s">
        <v>5</v>
      </c>
      <c r="D57" s="15" t="s">
        <v>5</v>
      </c>
      <c r="E57" s="15" t="s">
        <v>5</v>
      </c>
      <c r="F57" s="15" t="s">
        <v>5</v>
      </c>
      <c r="G57" s="15" t="s">
        <v>5</v>
      </c>
      <c r="H57" s="15" t="s">
        <v>5</v>
      </c>
      <c r="I57" s="14" t="s">
        <v>5</v>
      </c>
      <c r="J57" s="13" t="s">
        <v>5</v>
      </c>
      <c r="K57" s="22" t="s">
        <v>5</v>
      </c>
      <c r="L57" s="4" t="s">
        <v>5</v>
      </c>
      <c r="M57" s="4" t="s">
        <v>5</v>
      </c>
      <c r="N57" s="4" t="s">
        <v>5</v>
      </c>
      <c r="O57" s="4" t="s">
        <v>5</v>
      </c>
      <c r="P57" s="4" t="s">
        <v>5</v>
      </c>
      <c r="Q57" s="4" t="s">
        <v>5</v>
      </c>
      <c r="R57" s="4" t="s">
        <v>5</v>
      </c>
      <c r="S57" s="4" t="s">
        <v>5</v>
      </c>
      <c r="T57" s="15" t="s">
        <v>5</v>
      </c>
      <c r="U57" s="15" t="s">
        <v>5</v>
      </c>
      <c r="V57" s="15" t="s">
        <v>5</v>
      </c>
      <c r="W57" s="4" t="s">
        <v>5</v>
      </c>
      <c r="X57" s="15" t="s">
        <v>5</v>
      </c>
      <c r="Y57" s="16" t="s">
        <v>5</v>
      </c>
      <c r="Z57" s="15" t="s">
        <v>5</v>
      </c>
      <c r="AA57" s="15" t="s">
        <v>5</v>
      </c>
      <c r="AB57" s="13" t="s">
        <v>5</v>
      </c>
      <c r="AC57" s="13" t="s">
        <v>5</v>
      </c>
      <c r="AD57" s="10"/>
    </row>
    <row r="58" spans="1:30">
      <c r="A58" s="21">
        <v>52</v>
      </c>
      <c r="B58" s="13" t="s">
        <v>5</v>
      </c>
      <c r="C58" s="15" t="s">
        <v>5</v>
      </c>
      <c r="D58" s="15" t="s">
        <v>5</v>
      </c>
      <c r="E58" s="15" t="s">
        <v>5</v>
      </c>
      <c r="F58" s="15" t="s">
        <v>5</v>
      </c>
      <c r="G58" s="15" t="s">
        <v>5</v>
      </c>
      <c r="H58" s="15" t="s">
        <v>5</v>
      </c>
      <c r="I58" s="14" t="s">
        <v>5</v>
      </c>
      <c r="J58" s="13" t="s">
        <v>5</v>
      </c>
      <c r="K58" s="22" t="s">
        <v>5</v>
      </c>
      <c r="L58" s="4" t="s">
        <v>5</v>
      </c>
      <c r="M58" s="4" t="s">
        <v>5</v>
      </c>
      <c r="N58" s="4" t="s">
        <v>5</v>
      </c>
      <c r="O58" s="4" t="s">
        <v>5</v>
      </c>
      <c r="P58" s="4" t="s">
        <v>5</v>
      </c>
      <c r="Q58" s="4" t="s">
        <v>5</v>
      </c>
      <c r="R58" s="4" t="s">
        <v>5</v>
      </c>
      <c r="S58" s="4" t="s">
        <v>5</v>
      </c>
      <c r="T58" s="15" t="s">
        <v>5</v>
      </c>
      <c r="U58" s="15" t="s">
        <v>5</v>
      </c>
      <c r="V58" s="15" t="s">
        <v>5</v>
      </c>
      <c r="W58" s="4" t="s">
        <v>5</v>
      </c>
      <c r="X58" s="15" t="s">
        <v>5</v>
      </c>
      <c r="Y58" s="16" t="s">
        <v>5</v>
      </c>
      <c r="Z58" s="15" t="s">
        <v>5</v>
      </c>
      <c r="AA58" s="15" t="s">
        <v>5</v>
      </c>
      <c r="AB58" s="13" t="s">
        <v>5</v>
      </c>
      <c r="AC58" s="13" t="s">
        <v>5</v>
      </c>
      <c r="AD58" s="10"/>
    </row>
    <row r="59" spans="1:30">
      <c r="A59" s="21">
        <v>53</v>
      </c>
      <c r="B59" s="13" t="s">
        <v>5</v>
      </c>
      <c r="C59" s="15" t="s">
        <v>5</v>
      </c>
      <c r="D59" s="15" t="s">
        <v>5</v>
      </c>
      <c r="E59" s="15" t="s">
        <v>5</v>
      </c>
      <c r="F59" s="15" t="s">
        <v>5</v>
      </c>
      <c r="G59" s="15" t="s">
        <v>5</v>
      </c>
      <c r="H59" s="15" t="s">
        <v>5</v>
      </c>
      <c r="I59" s="14" t="s">
        <v>5</v>
      </c>
      <c r="J59" s="13" t="s">
        <v>5</v>
      </c>
      <c r="K59" s="22" t="s">
        <v>5</v>
      </c>
      <c r="L59" s="4" t="s">
        <v>5</v>
      </c>
      <c r="M59" s="4" t="s">
        <v>5</v>
      </c>
      <c r="N59" s="4" t="s">
        <v>5</v>
      </c>
      <c r="O59" s="4" t="s">
        <v>5</v>
      </c>
      <c r="P59" s="4" t="s">
        <v>5</v>
      </c>
      <c r="Q59" s="4" t="s">
        <v>5</v>
      </c>
      <c r="R59" s="4" t="s">
        <v>5</v>
      </c>
      <c r="S59" s="4" t="s">
        <v>5</v>
      </c>
      <c r="T59" s="15" t="s">
        <v>5</v>
      </c>
      <c r="U59" s="15" t="s">
        <v>5</v>
      </c>
      <c r="V59" s="15" t="s">
        <v>5</v>
      </c>
      <c r="W59" s="4" t="s">
        <v>5</v>
      </c>
      <c r="X59" s="15" t="s">
        <v>5</v>
      </c>
      <c r="Y59" s="16" t="s">
        <v>5</v>
      </c>
      <c r="Z59" s="15" t="s">
        <v>5</v>
      </c>
      <c r="AA59" s="15" t="s">
        <v>5</v>
      </c>
      <c r="AB59" s="13" t="s">
        <v>5</v>
      </c>
      <c r="AC59" s="13" t="s">
        <v>5</v>
      </c>
      <c r="AD59" s="10"/>
    </row>
    <row r="60" spans="1:30">
      <c r="A60" s="21">
        <v>54</v>
      </c>
      <c r="B60" s="13" t="s">
        <v>5</v>
      </c>
      <c r="C60" s="15" t="s">
        <v>5</v>
      </c>
      <c r="D60" s="15" t="s">
        <v>5</v>
      </c>
      <c r="E60" s="15" t="s">
        <v>5</v>
      </c>
      <c r="F60" s="15" t="s">
        <v>5</v>
      </c>
      <c r="G60" s="15" t="s">
        <v>5</v>
      </c>
      <c r="H60" s="15" t="s">
        <v>5</v>
      </c>
      <c r="I60" s="14" t="s">
        <v>5</v>
      </c>
      <c r="J60" s="13" t="s">
        <v>5</v>
      </c>
      <c r="K60" s="22" t="s">
        <v>5</v>
      </c>
      <c r="L60" s="4" t="s">
        <v>5</v>
      </c>
      <c r="M60" s="4" t="s">
        <v>5</v>
      </c>
      <c r="N60" s="4" t="s">
        <v>5</v>
      </c>
      <c r="O60" s="4" t="s">
        <v>5</v>
      </c>
      <c r="P60" s="4" t="s">
        <v>5</v>
      </c>
      <c r="Q60" s="4" t="s">
        <v>5</v>
      </c>
      <c r="R60" s="4" t="s">
        <v>5</v>
      </c>
      <c r="S60" s="4" t="s">
        <v>5</v>
      </c>
      <c r="T60" s="15" t="s">
        <v>5</v>
      </c>
      <c r="U60" s="15" t="s">
        <v>5</v>
      </c>
      <c r="V60" s="15" t="s">
        <v>5</v>
      </c>
      <c r="W60" s="4" t="s">
        <v>5</v>
      </c>
      <c r="X60" s="15" t="s">
        <v>5</v>
      </c>
      <c r="Y60" s="16" t="s">
        <v>5</v>
      </c>
      <c r="Z60" s="15" t="s">
        <v>5</v>
      </c>
      <c r="AA60" s="15" t="s">
        <v>5</v>
      </c>
      <c r="AB60" s="13" t="s">
        <v>5</v>
      </c>
      <c r="AC60" s="13" t="s">
        <v>5</v>
      </c>
      <c r="AD60" s="10"/>
    </row>
    <row r="61" spans="1:30">
      <c r="A61" s="21">
        <v>55</v>
      </c>
      <c r="B61" s="13" t="s">
        <v>5</v>
      </c>
      <c r="C61" s="15" t="s">
        <v>5</v>
      </c>
      <c r="D61" s="15" t="s">
        <v>5</v>
      </c>
      <c r="E61" s="15" t="s">
        <v>5</v>
      </c>
      <c r="F61" s="15" t="s">
        <v>5</v>
      </c>
      <c r="G61" s="15" t="s">
        <v>5</v>
      </c>
      <c r="H61" s="15" t="s">
        <v>5</v>
      </c>
      <c r="I61" s="14" t="s">
        <v>5</v>
      </c>
      <c r="J61" s="13" t="s">
        <v>5</v>
      </c>
      <c r="K61" s="22" t="s">
        <v>5</v>
      </c>
      <c r="L61" s="4" t="s">
        <v>5</v>
      </c>
      <c r="M61" s="4" t="s">
        <v>5</v>
      </c>
      <c r="N61" s="4" t="s">
        <v>5</v>
      </c>
      <c r="O61" s="4" t="s">
        <v>5</v>
      </c>
      <c r="P61" s="4" t="s">
        <v>5</v>
      </c>
      <c r="Q61" s="4" t="s">
        <v>5</v>
      </c>
      <c r="R61" s="4" t="s">
        <v>5</v>
      </c>
      <c r="S61" s="4" t="s">
        <v>5</v>
      </c>
      <c r="T61" s="15" t="s">
        <v>5</v>
      </c>
      <c r="U61" s="15" t="s">
        <v>5</v>
      </c>
      <c r="V61" s="15" t="s">
        <v>5</v>
      </c>
      <c r="W61" s="4" t="s">
        <v>5</v>
      </c>
      <c r="X61" s="15" t="s">
        <v>5</v>
      </c>
      <c r="Y61" s="16" t="s">
        <v>5</v>
      </c>
      <c r="Z61" s="15" t="s">
        <v>5</v>
      </c>
      <c r="AA61" s="15" t="s">
        <v>5</v>
      </c>
      <c r="AB61" s="13" t="s">
        <v>5</v>
      </c>
      <c r="AC61" s="13" t="s">
        <v>5</v>
      </c>
      <c r="AD61" s="10"/>
    </row>
    <row r="62" spans="1:30">
      <c r="A62" s="21">
        <v>56</v>
      </c>
      <c r="B62" s="13" t="s">
        <v>5</v>
      </c>
      <c r="C62" s="15" t="s">
        <v>5</v>
      </c>
      <c r="D62" s="15" t="s">
        <v>5</v>
      </c>
      <c r="E62" s="15" t="s">
        <v>5</v>
      </c>
      <c r="F62" s="15" t="s">
        <v>5</v>
      </c>
      <c r="G62" s="15" t="s">
        <v>5</v>
      </c>
      <c r="H62" s="15" t="s">
        <v>5</v>
      </c>
      <c r="I62" s="14" t="s">
        <v>5</v>
      </c>
      <c r="J62" s="13" t="s">
        <v>5</v>
      </c>
      <c r="K62" s="22" t="s">
        <v>5</v>
      </c>
      <c r="L62" s="4" t="s">
        <v>5</v>
      </c>
      <c r="M62" s="4" t="s">
        <v>5</v>
      </c>
      <c r="N62" s="4" t="s">
        <v>5</v>
      </c>
      <c r="O62" s="4" t="s">
        <v>5</v>
      </c>
      <c r="P62" s="4" t="s">
        <v>5</v>
      </c>
      <c r="Q62" s="4" t="s">
        <v>5</v>
      </c>
      <c r="R62" s="4" t="s">
        <v>5</v>
      </c>
      <c r="S62" s="4" t="s">
        <v>5</v>
      </c>
      <c r="T62" s="15" t="s">
        <v>5</v>
      </c>
      <c r="U62" s="15" t="s">
        <v>5</v>
      </c>
      <c r="V62" s="15" t="s">
        <v>5</v>
      </c>
      <c r="W62" s="4" t="s">
        <v>5</v>
      </c>
      <c r="X62" s="15" t="s">
        <v>5</v>
      </c>
      <c r="Y62" s="16" t="s">
        <v>5</v>
      </c>
      <c r="Z62" s="15" t="s">
        <v>5</v>
      </c>
      <c r="AA62" s="15" t="s">
        <v>5</v>
      </c>
      <c r="AB62" s="13" t="s">
        <v>5</v>
      </c>
      <c r="AC62" s="13" t="s">
        <v>5</v>
      </c>
      <c r="AD62" s="10"/>
    </row>
    <row r="63" spans="1:30">
      <c r="A63" s="21">
        <v>57</v>
      </c>
      <c r="B63" s="13" t="s">
        <v>5</v>
      </c>
      <c r="C63" s="15" t="s">
        <v>5</v>
      </c>
      <c r="D63" s="15" t="s">
        <v>5</v>
      </c>
      <c r="E63" s="15" t="s">
        <v>5</v>
      </c>
      <c r="F63" s="15" t="s">
        <v>5</v>
      </c>
      <c r="G63" s="15" t="s">
        <v>5</v>
      </c>
      <c r="H63" s="15" t="s">
        <v>5</v>
      </c>
      <c r="I63" s="14" t="s">
        <v>5</v>
      </c>
      <c r="J63" s="13" t="s">
        <v>5</v>
      </c>
      <c r="K63" s="22" t="s">
        <v>5</v>
      </c>
      <c r="L63" s="4" t="s">
        <v>5</v>
      </c>
      <c r="M63" s="4" t="s">
        <v>5</v>
      </c>
      <c r="N63" s="4" t="s">
        <v>5</v>
      </c>
      <c r="O63" s="4" t="s">
        <v>5</v>
      </c>
      <c r="P63" s="4" t="s">
        <v>5</v>
      </c>
      <c r="Q63" s="4" t="s">
        <v>5</v>
      </c>
      <c r="R63" s="4" t="s">
        <v>5</v>
      </c>
      <c r="S63" s="4" t="s">
        <v>5</v>
      </c>
      <c r="T63" s="15" t="s">
        <v>5</v>
      </c>
      <c r="U63" s="15" t="s">
        <v>5</v>
      </c>
      <c r="V63" s="15" t="s">
        <v>5</v>
      </c>
      <c r="W63" s="4" t="s">
        <v>5</v>
      </c>
      <c r="X63" s="15" t="s">
        <v>5</v>
      </c>
      <c r="Y63" s="16" t="s">
        <v>5</v>
      </c>
      <c r="Z63" s="15" t="s">
        <v>5</v>
      </c>
      <c r="AA63" s="15" t="s">
        <v>5</v>
      </c>
      <c r="AB63" s="13" t="s">
        <v>5</v>
      </c>
      <c r="AC63" s="13" t="s">
        <v>5</v>
      </c>
      <c r="AD63" s="10"/>
    </row>
    <row r="64" spans="1:30">
      <c r="A64" s="21">
        <v>58</v>
      </c>
      <c r="B64" s="13" t="s">
        <v>5</v>
      </c>
      <c r="C64" s="15" t="s">
        <v>5</v>
      </c>
      <c r="D64" s="15" t="s">
        <v>5</v>
      </c>
      <c r="E64" s="15" t="s">
        <v>5</v>
      </c>
      <c r="F64" s="15" t="s">
        <v>5</v>
      </c>
      <c r="G64" s="15" t="s">
        <v>5</v>
      </c>
      <c r="H64" s="15" t="s">
        <v>5</v>
      </c>
      <c r="I64" s="14" t="s">
        <v>5</v>
      </c>
      <c r="J64" s="13" t="s">
        <v>5</v>
      </c>
      <c r="K64" s="22" t="s">
        <v>5</v>
      </c>
      <c r="L64" s="4" t="s">
        <v>5</v>
      </c>
      <c r="M64" s="4" t="s">
        <v>5</v>
      </c>
      <c r="N64" s="4" t="s">
        <v>5</v>
      </c>
      <c r="O64" s="4" t="s">
        <v>5</v>
      </c>
      <c r="P64" s="4" t="s">
        <v>5</v>
      </c>
      <c r="Q64" s="4" t="s">
        <v>5</v>
      </c>
      <c r="R64" s="4" t="s">
        <v>5</v>
      </c>
      <c r="S64" s="4" t="s">
        <v>5</v>
      </c>
      <c r="T64" s="15" t="s">
        <v>5</v>
      </c>
      <c r="U64" s="15" t="s">
        <v>5</v>
      </c>
      <c r="V64" s="15" t="s">
        <v>5</v>
      </c>
      <c r="W64" s="4" t="s">
        <v>5</v>
      </c>
      <c r="X64" s="15" t="s">
        <v>5</v>
      </c>
      <c r="Y64" s="16" t="s">
        <v>5</v>
      </c>
      <c r="Z64" s="15" t="s">
        <v>5</v>
      </c>
      <c r="AA64" s="15" t="s">
        <v>5</v>
      </c>
      <c r="AB64" s="13" t="s">
        <v>5</v>
      </c>
      <c r="AC64" s="13" t="s">
        <v>5</v>
      </c>
      <c r="AD64" s="10"/>
    </row>
    <row r="65" spans="1:30">
      <c r="A65" s="21">
        <v>59</v>
      </c>
      <c r="B65" s="13" t="s">
        <v>5</v>
      </c>
      <c r="C65" s="15" t="s">
        <v>5</v>
      </c>
      <c r="D65" s="15" t="s">
        <v>5</v>
      </c>
      <c r="E65" s="15" t="s">
        <v>5</v>
      </c>
      <c r="F65" s="15" t="s">
        <v>5</v>
      </c>
      <c r="G65" s="15" t="s">
        <v>5</v>
      </c>
      <c r="H65" s="15" t="s">
        <v>5</v>
      </c>
      <c r="I65" s="14" t="s">
        <v>5</v>
      </c>
      <c r="J65" s="13" t="s">
        <v>5</v>
      </c>
      <c r="K65" s="22" t="s">
        <v>5</v>
      </c>
      <c r="L65" s="4" t="s">
        <v>5</v>
      </c>
      <c r="M65" s="4" t="s">
        <v>5</v>
      </c>
      <c r="N65" s="4" t="s">
        <v>5</v>
      </c>
      <c r="O65" s="4" t="s">
        <v>5</v>
      </c>
      <c r="P65" s="4" t="s">
        <v>5</v>
      </c>
      <c r="Q65" s="4" t="s">
        <v>5</v>
      </c>
      <c r="R65" s="4" t="s">
        <v>5</v>
      </c>
      <c r="S65" s="4" t="s">
        <v>5</v>
      </c>
      <c r="T65" s="15" t="s">
        <v>5</v>
      </c>
      <c r="U65" s="15" t="s">
        <v>5</v>
      </c>
      <c r="V65" s="15" t="s">
        <v>5</v>
      </c>
      <c r="W65" s="4" t="s">
        <v>5</v>
      </c>
      <c r="X65" s="15" t="s">
        <v>5</v>
      </c>
      <c r="Y65" s="16" t="s">
        <v>5</v>
      </c>
      <c r="Z65" s="15" t="s">
        <v>5</v>
      </c>
      <c r="AA65" s="15" t="s">
        <v>5</v>
      </c>
      <c r="AB65" s="13" t="s">
        <v>5</v>
      </c>
      <c r="AC65" s="13" t="s">
        <v>5</v>
      </c>
      <c r="AD65" s="10"/>
    </row>
    <row r="66" spans="1:30">
      <c r="A66" s="21">
        <v>60</v>
      </c>
      <c r="B66" s="13" t="s">
        <v>5</v>
      </c>
      <c r="C66" s="15" t="s">
        <v>5</v>
      </c>
      <c r="D66" s="15" t="s">
        <v>5</v>
      </c>
      <c r="E66" s="15" t="s">
        <v>5</v>
      </c>
      <c r="F66" s="15" t="s">
        <v>5</v>
      </c>
      <c r="G66" s="15" t="s">
        <v>5</v>
      </c>
      <c r="H66" s="15" t="s">
        <v>5</v>
      </c>
      <c r="I66" s="14" t="s">
        <v>5</v>
      </c>
      <c r="J66" s="13" t="s">
        <v>5</v>
      </c>
      <c r="K66" s="22" t="s">
        <v>5</v>
      </c>
      <c r="L66" s="4" t="s">
        <v>5</v>
      </c>
      <c r="M66" s="4" t="s">
        <v>5</v>
      </c>
      <c r="N66" s="4" t="s">
        <v>5</v>
      </c>
      <c r="O66" s="4" t="s">
        <v>5</v>
      </c>
      <c r="P66" s="4" t="s">
        <v>5</v>
      </c>
      <c r="Q66" s="4" t="s">
        <v>5</v>
      </c>
      <c r="R66" s="4" t="s">
        <v>5</v>
      </c>
      <c r="S66" s="4" t="s">
        <v>5</v>
      </c>
      <c r="T66" s="15" t="s">
        <v>5</v>
      </c>
      <c r="U66" s="15" t="s">
        <v>5</v>
      </c>
      <c r="V66" s="15" t="s">
        <v>5</v>
      </c>
      <c r="W66" s="4" t="s">
        <v>5</v>
      </c>
      <c r="X66" s="15" t="s">
        <v>5</v>
      </c>
      <c r="Y66" s="16" t="s">
        <v>5</v>
      </c>
      <c r="Z66" s="15" t="s">
        <v>5</v>
      </c>
      <c r="AA66" s="15" t="s">
        <v>5</v>
      </c>
      <c r="AB66" s="13" t="s">
        <v>5</v>
      </c>
      <c r="AC66" s="13" t="s">
        <v>5</v>
      </c>
      <c r="AD66" s="10"/>
    </row>
    <row r="67" spans="1:30">
      <c r="A67" s="21">
        <v>61</v>
      </c>
      <c r="B67" s="13" t="s">
        <v>5</v>
      </c>
      <c r="C67" s="15" t="s">
        <v>5</v>
      </c>
      <c r="D67" s="15" t="s">
        <v>5</v>
      </c>
      <c r="E67" s="15" t="s">
        <v>5</v>
      </c>
      <c r="F67" s="15" t="s">
        <v>5</v>
      </c>
      <c r="G67" s="15" t="s">
        <v>5</v>
      </c>
      <c r="H67" s="15" t="s">
        <v>5</v>
      </c>
      <c r="I67" s="14" t="s">
        <v>5</v>
      </c>
      <c r="J67" s="13" t="s">
        <v>5</v>
      </c>
      <c r="K67" s="22" t="s">
        <v>5</v>
      </c>
      <c r="L67" s="4" t="s">
        <v>5</v>
      </c>
      <c r="M67" s="4" t="s">
        <v>5</v>
      </c>
      <c r="N67" s="4" t="s">
        <v>5</v>
      </c>
      <c r="O67" s="4" t="s">
        <v>5</v>
      </c>
      <c r="P67" s="4" t="s">
        <v>5</v>
      </c>
      <c r="Q67" s="4" t="s">
        <v>5</v>
      </c>
      <c r="R67" s="4" t="s">
        <v>5</v>
      </c>
      <c r="S67" s="4" t="s">
        <v>5</v>
      </c>
      <c r="T67" s="15" t="s">
        <v>5</v>
      </c>
      <c r="U67" s="15" t="s">
        <v>5</v>
      </c>
      <c r="V67" s="15" t="s">
        <v>5</v>
      </c>
      <c r="W67" s="4" t="s">
        <v>5</v>
      </c>
      <c r="X67" s="15" t="s">
        <v>5</v>
      </c>
      <c r="Y67" s="16" t="s">
        <v>5</v>
      </c>
      <c r="Z67" s="15" t="s">
        <v>5</v>
      </c>
      <c r="AA67" s="15" t="s">
        <v>5</v>
      </c>
      <c r="AB67" s="13" t="s">
        <v>5</v>
      </c>
      <c r="AC67" s="13" t="s">
        <v>5</v>
      </c>
      <c r="AD67" s="10"/>
    </row>
    <row r="68" spans="1:30">
      <c r="A68" s="21">
        <v>62</v>
      </c>
      <c r="B68" s="13" t="s">
        <v>5</v>
      </c>
      <c r="C68" s="15" t="s">
        <v>5</v>
      </c>
      <c r="D68" s="15" t="s">
        <v>5</v>
      </c>
      <c r="E68" s="15" t="s">
        <v>5</v>
      </c>
      <c r="F68" s="15" t="s">
        <v>5</v>
      </c>
      <c r="G68" s="15" t="s">
        <v>5</v>
      </c>
      <c r="H68" s="15" t="s">
        <v>5</v>
      </c>
      <c r="I68" s="14" t="s">
        <v>5</v>
      </c>
      <c r="J68" s="13" t="s">
        <v>5</v>
      </c>
      <c r="K68" s="22" t="s">
        <v>5</v>
      </c>
      <c r="L68" s="4" t="s">
        <v>5</v>
      </c>
      <c r="M68" s="4" t="s">
        <v>5</v>
      </c>
      <c r="N68" s="4" t="s">
        <v>5</v>
      </c>
      <c r="O68" s="4" t="s">
        <v>5</v>
      </c>
      <c r="P68" s="4" t="s">
        <v>5</v>
      </c>
      <c r="Q68" s="4" t="s">
        <v>5</v>
      </c>
      <c r="R68" s="4" t="s">
        <v>5</v>
      </c>
      <c r="S68" s="4" t="s">
        <v>5</v>
      </c>
      <c r="T68" s="15" t="s">
        <v>5</v>
      </c>
      <c r="U68" s="15" t="s">
        <v>5</v>
      </c>
      <c r="V68" s="15" t="s">
        <v>5</v>
      </c>
      <c r="W68" s="4" t="s">
        <v>5</v>
      </c>
      <c r="X68" s="15" t="s">
        <v>5</v>
      </c>
      <c r="Y68" s="16" t="s">
        <v>5</v>
      </c>
      <c r="Z68" s="15" t="s">
        <v>5</v>
      </c>
      <c r="AA68" s="15" t="s">
        <v>5</v>
      </c>
      <c r="AB68" s="13" t="s">
        <v>5</v>
      </c>
      <c r="AC68" s="13" t="s">
        <v>5</v>
      </c>
      <c r="AD68" s="10"/>
    </row>
    <row r="69" spans="1:30">
      <c r="A69" s="21">
        <v>63</v>
      </c>
      <c r="B69" s="13" t="s">
        <v>5</v>
      </c>
      <c r="C69" s="15" t="s">
        <v>5</v>
      </c>
      <c r="D69" s="15" t="s">
        <v>5</v>
      </c>
      <c r="E69" s="15" t="s">
        <v>5</v>
      </c>
      <c r="F69" s="15" t="s">
        <v>5</v>
      </c>
      <c r="G69" s="15" t="s">
        <v>5</v>
      </c>
      <c r="H69" s="15" t="s">
        <v>5</v>
      </c>
      <c r="I69" s="14" t="s">
        <v>5</v>
      </c>
      <c r="J69" s="13" t="s">
        <v>5</v>
      </c>
      <c r="K69" s="22" t="s">
        <v>5</v>
      </c>
      <c r="L69" s="4" t="s">
        <v>5</v>
      </c>
      <c r="M69" s="4" t="s">
        <v>5</v>
      </c>
      <c r="N69" s="4" t="s">
        <v>5</v>
      </c>
      <c r="O69" s="4" t="s">
        <v>5</v>
      </c>
      <c r="P69" s="4" t="s">
        <v>5</v>
      </c>
      <c r="Q69" s="4" t="s">
        <v>5</v>
      </c>
      <c r="R69" s="4" t="s">
        <v>5</v>
      </c>
      <c r="S69" s="4" t="s">
        <v>5</v>
      </c>
      <c r="T69" s="15" t="s">
        <v>5</v>
      </c>
      <c r="U69" s="15" t="s">
        <v>5</v>
      </c>
      <c r="V69" s="15" t="s">
        <v>5</v>
      </c>
      <c r="W69" s="4" t="s">
        <v>5</v>
      </c>
      <c r="X69" s="15" t="s">
        <v>5</v>
      </c>
      <c r="Y69" s="16" t="s">
        <v>5</v>
      </c>
      <c r="Z69" s="15" t="s">
        <v>5</v>
      </c>
      <c r="AA69" s="15" t="s">
        <v>5</v>
      </c>
      <c r="AB69" s="13" t="s">
        <v>5</v>
      </c>
      <c r="AC69" s="13" t="s">
        <v>5</v>
      </c>
      <c r="AD69" s="10"/>
    </row>
    <row r="70" spans="1:30">
      <c r="A70" s="21">
        <v>64</v>
      </c>
      <c r="B70" s="13" t="s">
        <v>5</v>
      </c>
      <c r="C70" s="15" t="s">
        <v>5</v>
      </c>
      <c r="D70" s="15" t="s">
        <v>5</v>
      </c>
      <c r="E70" s="15" t="s">
        <v>5</v>
      </c>
      <c r="F70" s="15" t="s">
        <v>5</v>
      </c>
      <c r="G70" s="15" t="s">
        <v>5</v>
      </c>
      <c r="H70" s="15" t="s">
        <v>5</v>
      </c>
      <c r="I70" s="14" t="s">
        <v>5</v>
      </c>
      <c r="J70" s="13" t="s">
        <v>5</v>
      </c>
      <c r="K70" s="22" t="s">
        <v>5</v>
      </c>
      <c r="L70" s="4" t="s">
        <v>5</v>
      </c>
      <c r="M70" s="4" t="s">
        <v>5</v>
      </c>
      <c r="N70" s="4" t="s">
        <v>5</v>
      </c>
      <c r="O70" s="4" t="s">
        <v>5</v>
      </c>
      <c r="P70" s="4" t="s">
        <v>5</v>
      </c>
      <c r="Q70" s="4" t="s">
        <v>5</v>
      </c>
      <c r="R70" s="4" t="s">
        <v>5</v>
      </c>
      <c r="S70" s="4" t="s">
        <v>5</v>
      </c>
      <c r="T70" s="15" t="s">
        <v>5</v>
      </c>
      <c r="U70" s="15" t="s">
        <v>5</v>
      </c>
      <c r="V70" s="15" t="s">
        <v>5</v>
      </c>
      <c r="W70" s="4" t="s">
        <v>5</v>
      </c>
      <c r="X70" s="15" t="s">
        <v>5</v>
      </c>
      <c r="Y70" s="16" t="s">
        <v>5</v>
      </c>
      <c r="Z70" s="15" t="s">
        <v>5</v>
      </c>
      <c r="AA70" s="15" t="s">
        <v>5</v>
      </c>
      <c r="AB70" s="13" t="s">
        <v>5</v>
      </c>
      <c r="AC70" s="13" t="s">
        <v>5</v>
      </c>
      <c r="AD70" s="10"/>
    </row>
    <row r="71" spans="1:30">
      <c r="A71" s="21">
        <v>65</v>
      </c>
      <c r="B71" s="13" t="s">
        <v>5</v>
      </c>
      <c r="C71" s="15" t="s">
        <v>5</v>
      </c>
      <c r="D71" s="15" t="s">
        <v>5</v>
      </c>
      <c r="E71" s="15" t="s">
        <v>5</v>
      </c>
      <c r="F71" s="15" t="s">
        <v>5</v>
      </c>
      <c r="G71" s="15" t="s">
        <v>5</v>
      </c>
      <c r="H71" s="15" t="s">
        <v>5</v>
      </c>
      <c r="I71" s="14" t="s">
        <v>5</v>
      </c>
      <c r="J71" s="13" t="s">
        <v>5</v>
      </c>
      <c r="K71" s="22" t="s">
        <v>5</v>
      </c>
      <c r="L71" s="4" t="s">
        <v>5</v>
      </c>
      <c r="M71" s="4" t="s">
        <v>5</v>
      </c>
      <c r="N71" s="4" t="s">
        <v>5</v>
      </c>
      <c r="O71" s="4" t="s">
        <v>5</v>
      </c>
      <c r="P71" s="4" t="s">
        <v>5</v>
      </c>
      <c r="Q71" s="4" t="s">
        <v>5</v>
      </c>
      <c r="R71" s="4" t="s">
        <v>5</v>
      </c>
      <c r="S71" s="4" t="s">
        <v>5</v>
      </c>
      <c r="T71" s="15" t="s">
        <v>5</v>
      </c>
      <c r="U71" s="15" t="s">
        <v>5</v>
      </c>
      <c r="V71" s="15" t="s">
        <v>5</v>
      </c>
      <c r="W71" s="4" t="s">
        <v>5</v>
      </c>
      <c r="X71" s="15" t="s">
        <v>5</v>
      </c>
      <c r="Y71" s="16" t="s">
        <v>5</v>
      </c>
      <c r="Z71" s="15" t="s">
        <v>5</v>
      </c>
      <c r="AA71" s="15" t="s">
        <v>5</v>
      </c>
      <c r="AB71" s="13" t="s">
        <v>5</v>
      </c>
      <c r="AC71" s="13" t="s">
        <v>5</v>
      </c>
      <c r="AD71" s="10"/>
    </row>
    <row r="72" spans="1:30">
      <c r="A72" s="21">
        <v>66</v>
      </c>
      <c r="B72" s="13" t="s">
        <v>5</v>
      </c>
      <c r="C72" s="15" t="s">
        <v>5</v>
      </c>
      <c r="D72" s="15" t="s">
        <v>5</v>
      </c>
      <c r="E72" s="15" t="s">
        <v>5</v>
      </c>
      <c r="F72" s="15" t="s">
        <v>5</v>
      </c>
      <c r="G72" s="15" t="s">
        <v>5</v>
      </c>
      <c r="H72" s="15" t="s">
        <v>5</v>
      </c>
      <c r="I72" s="14" t="s">
        <v>5</v>
      </c>
      <c r="J72" s="13" t="s">
        <v>5</v>
      </c>
      <c r="K72" s="22" t="s">
        <v>5</v>
      </c>
      <c r="L72" s="4" t="s">
        <v>5</v>
      </c>
      <c r="M72" s="4" t="s">
        <v>5</v>
      </c>
      <c r="N72" s="4" t="s">
        <v>5</v>
      </c>
      <c r="O72" s="4" t="s">
        <v>5</v>
      </c>
      <c r="P72" s="4" t="s">
        <v>5</v>
      </c>
      <c r="Q72" s="4" t="s">
        <v>5</v>
      </c>
      <c r="R72" s="4" t="s">
        <v>5</v>
      </c>
      <c r="S72" s="4" t="s">
        <v>5</v>
      </c>
      <c r="T72" s="15" t="s">
        <v>5</v>
      </c>
      <c r="U72" s="15" t="s">
        <v>5</v>
      </c>
      <c r="V72" s="15" t="s">
        <v>5</v>
      </c>
      <c r="W72" s="4" t="s">
        <v>5</v>
      </c>
      <c r="X72" s="15" t="s">
        <v>5</v>
      </c>
      <c r="Y72" s="16" t="s">
        <v>5</v>
      </c>
      <c r="Z72" s="15" t="s">
        <v>5</v>
      </c>
      <c r="AA72" s="15" t="s">
        <v>5</v>
      </c>
      <c r="AB72" s="13" t="s">
        <v>5</v>
      </c>
      <c r="AC72" s="13" t="s">
        <v>5</v>
      </c>
      <c r="AD72" s="10"/>
    </row>
    <row r="73" spans="1:30">
      <c r="A73" s="21">
        <v>67</v>
      </c>
      <c r="B73" s="13" t="s">
        <v>5</v>
      </c>
      <c r="C73" s="15" t="s">
        <v>5</v>
      </c>
      <c r="D73" s="15" t="s">
        <v>5</v>
      </c>
      <c r="E73" s="15" t="s">
        <v>5</v>
      </c>
      <c r="F73" s="15" t="s">
        <v>5</v>
      </c>
      <c r="G73" s="15" t="s">
        <v>5</v>
      </c>
      <c r="H73" s="15" t="s">
        <v>5</v>
      </c>
      <c r="I73" s="14" t="s">
        <v>5</v>
      </c>
      <c r="J73" s="13" t="s">
        <v>5</v>
      </c>
      <c r="K73" s="22" t="s">
        <v>5</v>
      </c>
      <c r="L73" s="4" t="s">
        <v>5</v>
      </c>
      <c r="M73" s="4" t="s">
        <v>5</v>
      </c>
      <c r="N73" s="4" t="s">
        <v>5</v>
      </c>
      <c r="O73" s="4" t="s">
        <v>5</v>
      </c>
      <c r="P73" s="4" t="s">
        <v>5</v>
      </c>
      <c r="Q73" s="4" t="s">
        <v>5</v>
      </c>
      <c r="R73" s="4" t="s">
        <v>5</v>
      </c>
      <c r="S73" s="4" t="s">
        <v>5</v>
      </c>
      <c r="T73" s="15" t="s">
        <v>5</v>
      </c>
      <c r="U73" s="15" t="s">
        <v>5</v>
      </c>
      <c r="V73" s="15" t="s">
        <v>5</v>
      </c>
      <c r="W73" s="4" t="s">
        <v>5</v>
      </c>
      <c r="X73" s="15" t="s">
        <v>5</v>
      </c>
      <c r="Y73" s="16" t="s">
        <v>5</v>
      </c>
      <c r="Z73" s="15" t="s">
        <v>5</v>
      </c>
      <c r="AA73" s="15" t="s">
        <v>5</v>
      </c>
      <c r="AB73" s="13" t="s">
        <v>5</v>
      </c>
      <c r="AC73" s="13" t="s">
        <v>5</v>
      </c>
      <c r="AD73" s="10"/>
    </row>
    <row r="74" spans="1:30">
      <c r="A74" s="21">
        <v>68</v>
      </c>
      <c r="B74" s="13" t="s">
        <v>5</v>
      </c>
      <c r="C74" s="15" t="s">
        <v>5</v>
      </c>
      <c r="D74" s="15" t="s">
        <v>5</v>
      </c>
      <c r="E74" s="15" t="s">
        <v>5</v>
      </c>
      <c r="F74" s="15" t="s">
        <v>5</v>
      </c>
      <c r="G74" s="15" t="s">
        <v>5</v>
      </c>
      <c r="H74" s="15" t="s">
        <v>5</v>
      </c>
      <c r="I74" s="14" t="s">
        <v>5</v>
      </c>
      <c r="J74" s="13" t="s">
        <v>5</v>
      </c>
      <c r="K74" s="22" t="s">
        <v>5</v>
      </c>
      <c r="L74" s="4" t="s">
        <v>5</v>
      </c>
      <c r="M74" s="4" t="s">
        <v>5</v>
      </c>
      <c r="N74" s="4" t="s">
        <v>5</v>
      </c>
      <c r="O74" s="4" t="s">
        <v>5</v>
      </c>
      <c r="P74" s="4" t="s">
        <v>5</v>
      </c>
      <c r="Q74" s="4" t="s">
        <v>5</v>
      </c>
      <c r="R74" s="4" t="s">
        <v>5</v>
      </c>
      <c r="S74" s="4" t="s">
        <v>5</v>
      </c>
      <c r="T74" s="15" t="s">
        <v>5</v>
      </c>
      <c r="U74" s="15" t="s">
        <v>5</v>
      </c>
      <c r="V74" s="15" t="s">
        <v>5</v>
      </c>
      <c r="W74" s="4" t="s">
        <v>5</v>
      </c>
      <c r="X74" s="15" t="s">
        <v>5</v>
      </c>
      <c r="Y74" s="16" t="s">
        <v>5</v>
      </c>
      <c r="Z74" s="15" t="s">
        <v>5</v>
      </c>
      <c r="AA74" s="15" t="s">
        <v>5</v>
      </c>
      <c r="AB74" s="13" t="s">
        <v>5</v>
      </c>
      <c r="AC74" s="13" t="s">
        <v>5</v>
      </c>
      <c r="AD74" s="10"/>
    </row>
    <row r="75" spans="1:30">
      <c r="A75" s="21">
        <v>69</v>
      </c>
      <c r="B75" s="13" t="s">
        <v>5</v>
      </c>
      <c r="C75" s="15" t="s">
        <v>5</v>
      </c>
      <c r="D75" s="15" t="s">
        <v>5</v>
      </c>
      <c r="E75" s="15" t="s">
        <v>5</v>
      </c>
      <c r="F75" s="15" t="s">
        <v>5</v>
      </c>
      <c r="G75" s="15" t="s">
        <v>5</v>
      </c>
      <c r="H75" s="15" t="s">
        <v>5</v>
      </c>
      <c r="I75" s="14" t="s">
        <v>5</v>
      </c>
      <c r="J75" s="13" t="s">
        <v>5</v>
      </c>
      <c r="K75" s="22" t="s">
        <v>5</v>
      </c>
      <c r="L75" s="4" t="s">
        <v>5</v>
      </c>
      <c r="M75" s="4" t="s">
        <v>5</v>
      </c>
      <c r="N75" s="4" t="s">
        <v>5</v>
      </c>
      <c r="O75" s="4" t="s">
        <v>5</v>
      </c>
      <c r="P75" s="4" t="s">
        <v>5</v>
      </c>
      <c r="Q75" s="4" t="s">
        <v>5</v>
      </c>
      <c r="R75" s="4" t="s">
        <v>5</v>
      </c>
      <c r="S75" s="4" t="s">
        <v>5</v>
      </c>
      <c r="T75" s="15" t="s">
        <v>5</v>
      </c>
      <c r="U75" s="15" t="s">
        <v>5</v>
      </c>
      <c r="V75" s="15" t="s">
        <v>5</v>
      </c>
      <c r="W75" s="4" t="s">
        <v>5</v>
      </c>
      <c r="X75" s="15" t="s">
        <v>5</v>
      </c>
      <c r="Y75" s="16" t="s">
        <v>5</v>
      </c>
      <c r="Z75" s="15" t="s">
        <v>5</v>
      </c>
      <c r="AA75" s="15" t="s">
        <v>5</v>
      </c>
      <c r="AB75" s="13" t="s">
        <v>5</v>
      </c>
      <c r="AC75" s="13" t="s">
        <v>5</v>
      </c>
      <c r="AD75" s="10"/>
    </row>
    <row r="76" spans="1:30">
      <c r="A76" s="21">
        <v>70</v>
      </c>
      <c r="B76" s="13" t="s">
        <v>5</v>
      </c>
      <c r="C76" s="15" t="s">
        <v>5</v>
      </c>
      <c r="D76" s="15" t="s">
        <v>5</v>
      </c>
      <c r="E76" s="15" t="s">
        <v>5</v>
      </c>
      <c r="F76" s="15" t="s">
        <v>5</v>
      </c>
      <c r="G76" s="15" t="s">
        <v>5</v>
      </c>
      <c r="H76" s="15" t="s">
        <v>5</v>
      </c>
      <c r="I76" s="14" t="s">
        <v>5</v>
      </c>
      <c r="J76" s="13" t="s">
        <v>5</v>
      </c>
      <c r="K76" s="22" t="s">
        <v>5</v>
      </c>
      <c r="L76" s="4" t="s">
        <v>5</v>
      </c>
      <c r="M76" s="4" t="s">
        <v>5</v>
      </c>
      <c r="N76" s="4" t="s">
        <v>5</v>
      </c>
      <c r="O76" s="4" t="s">
        <v>5</v>
      </c>
      <c r="P76" s="4" t="s">
        <v>5</v>
      </c>
      <c r="Q76" s="4" t="s">
        <v>5</v>
      </c>
      <c r="R76" s="4" t="s">
        <v>5</v>
      </c>
      <c r="S76" s="4" t="s">
        <v>5</v>
      </c>
      <c r="T76" s="15" t="s">
        <v>5</v>
      </c>
      <c r="U76" s="15" t="s">
        <v>5</v>
      </c>
      <c r="V76" s="15" t="s">
        <v>5</v>
      </c>
      <c r="W76" s="4" t="s">
        <v>5</v>
      </c>
      <c r="X76" s="15" t="s">
        <v>5</v>
      </c>
      <c r="Y76" s="16" t="s">
        <v>5</v>
      </c>
      <c r="Z76" s="15" t="s">
        <v>5</v>
      </c>
      <c r="AA76" s="15" t="s">
        <v>5</v>
      </c>
      <c r="AB76" s="13" t="s">
        <v>5</v>
      </c>
      <c r="AC76" s="13" t="s">
        <v>5</v>
      </c>
      <c r="AD76" s="10"/>
    </row>
    <row r="77" spans="1:30">
      <c r="A77" s="21">
        <v>71</v>
      </c>
      <c r="B77" s="13" t="s">
        <v>5</v>
      </c>
      <c r="C77" s="15" t="s">
        <v>5</v>
      </c>
      <c r="D77" s="15" t="s">
        <v>5</v>
      </c>
      <c r="E77" s="15" t="s">
        <v>5</v>
      </c>
      <c r="F77" s="15" t="s">
        <v>5</v>
      </c>
      <c r="G77" s="15" t="s">
        <v>5</v>
      </c>
      <c r="H77" s="15" t="s">
        <v>5</v>
      </c>
      <c r="I77" s="14" t="s">
        <v>5</v>
      </c>
      <c r="J77" s="13" t="s">
        <v>5</v>
      </c>
      <c r="K77" s="22" t="s">
        <v>5</v>
      </c>
      <c r="L77" s="4" t="s">
        <v>5</v>
      </c>
      <c r="M77" s="4" t="s">
        <v>5</v>
      </c>
      <c r="N77" s="4" t="s">
        <v>5</v>
      </c>
      <c r="O77" s="4" t="s">
        <v>5</v>
      </c>
      <c r="P77" s="4" t="s">
        <v>5</v>
      </c>
      <c r="Q77" s="4" t="s">
        <v>5</v>
      </c>
      <c r="R77" s="4" t="s">
        <v>5</v>
      </c>
      <c r="S77" s="4" t="s">
        <v>5</v>
      </c>
      <c r="T77" s="15" t="s">
        <v>5</v>
      </c>
      <c r="U77" s="15" t="s">
        <v>5</v>
      </c>
      <c r="V77" s="15" t="s">
        <v>5</v>
      </c>
      <c r="W77" s="4" t="s">
        <v>5</v>
      </c>
      <c r="X77" s="15" t="s">
        <v>5</v>
      </c>
      <c r="Y77" s="16" t="s">
        <v>5</v>
      </c>
      <c r="Z77" s="15" t="s">
        <v>5</v>
      </c>
      <c r="AA77" s="15" t="s">
        <v>5</v>
      </c>
      <c r="AB77" s="13" t="s">
        <v>5</v>
      </c>
      <c r="AC77" s="13" t="s">
        <v>5</v>
      </c>
      <c r="AD77" s="10"/>
    </row>
    <row r="78" spans="1:30">
      <c r="A78" s="21">
        <v>72</v>
      </c>
      <c r="B78" s="13" t="s">
        <v>5</v>
      </c>
      <c r="C78" s="15" t="s">
        <v>5</v>
      </c>
      <c r="D78" s="15" t="s">
        <v>5</v>
      </c>
      <c r="E78" s="15" t="s">
        <v>5</v>
      </c>
      <c r="F78" s="15" t="s">
        <v>5</v>
      </c>
      <c r="G78" s="15" t="s">
        <v>5</v>
      </c>
      <c r="H78" s="15" t="s">
        <v>5</v>
      </c>
      <c r="I78" s="14" t="s">
        <v>5</v>
      </c>
      <c r="J78" s="13" t="s">
        <v>5</v>
      </c>
      <c r="K78" s="22" t="s">
        <v>5</v>
      </c>
      <c r="L78" s="4" t="s">
        <v>5</v>
      </c>
      <c r="M78" s="4" t="s">
        <v>5</v>
      </c>
      <c r="N78" s="4" t="s">
        <v>5</v>
      </c>
      <c r="O78" s="4" t="s">
        <v>5</v>
      </c>
      <c r="P78" s="4" t="s">
        <v>5</v>
      </c>
      <c r="Q78" s="4" t="s">
        <v>5</v>
      </c>
      <c r="R78" s="4" t="s">
        <v>5</v>
      </c>
      <c r="S78" s="4" t="s">
        <v>5</v>
      </c>
      <c r="T78" s="15" t="s">
        <v>5</v>
      </c>
      <c r="U78" s="15" t="s">
        <v>5</v>
      </c>
      <c r="V78" s="15" t="s">
        <v>5</v>
      </c>
      <c r="W78" s="4" t="s">
        <v>5</v>
      </c>
      <c r="X78" s="15" t="s">
        <v>5</v>
      </c>
      <c r="Y78" s="16" t="s">
        <v>5</v>
      </c>
      <c r="Z78" s="15" t="s">
        <v>5</v>
      </c>
      <c r="AA78" s="15" t="s">
        <v>5</v>
      </c>
      <c r="AB78" s="13" t="s">
        <v>5</v>
      </c>
      <c r="AC78" s="13" t="s">
        <v>5</v>
      </c>
      <c r="AD78" s="10"/>
    </row>
    <row r="79" spans="1:30">
      <c r="A79" s="21">
        <v>73</v>
      </c>
      <c r="B79" s="13" t="s">
        <v>5</v>
      </c>
      <c r="C79" s="15" t="s">
        <v>5</v>
      </c>
      <c r="D79" s="15" t="s">
        <v>5</v>
      </c>
      <c r="E79" s="15" t="s">
        <v>5</v>
      </c>
      <c r="F79" s="15" t="s">
        <v>5</v>
      </c>
      <c r="G79" s="15" t="s">
        <v>5</v>
      </c>
      <c r="H79" s="15" t="s">
        <v>5</v>
      </c>
      <c r="I79" s="14" t="s">
        <v>5</v>
      </c>
      <c r="J79" s="13" t="s">
        <v>5</v>
      </c>
      <c r="K79" s="22" t="s">
        <v>5</v>
      </c>
      <c r="L79" s="4" t="s">
        <v>5</v>
      </c>
      <c r="M79" s="4" t="s">
        <v>5</v>
      </c>
      <c r="N79" s="4" t="s">
        <v>5</v>
      </c>
      <c r="O79" s="4" t="s">
        <v>5</v>
      </c>
      <c r="P79" s="4" t="s">
        <v>5</v>
      </c>
      <c r="Q79" s="4" t="s">
        <v>5</v>
      </c>
      <c r="R79" s="4" t="s">
        <v>5</v>
      </c>
      <c r="S79" s="4" t="s">
        <v>5</v>
      </c>
      <c r="T79" s="15" t="s">
        <v>5</v>
      </c>
      <c r="U79" s="15" t="s">
        <v>5</v>
      </c>
      <c r="V79" s="15" t="s">
        <v>5</v>
      </c>
      <c r="W79" s="4" t="s">
        <v>5</v>
      </c>
      <c r="X79" s="15" t="s">
        <v>5</v>
      </c>
      <c r="Y79" s="16" t="s">
        <v>5</v>
      </c>
      <c r="Z79" s="15" t="s">
        <v>5</v>
      </c>
      <c r="AA79" s="15" t="s">
        <v>5</v>
      </c>
      <c r="AB79" s="13" t="s">
        <v>5</v>
      </c>
      <c r="AC79" s="13" t="s">
        <v>5</v>
      </c>
      <c r="AD79" s="10"/>
    </row>
    <row r="80" spans="1:30">
      <c r="A80" s="21">
        <v>74</v>
      </c>
      <c r="B80" s="13" t="s">
        <v>5</v>
      </c>
      <c r="C80" s="15" t="s">
        <v>5</v>
      </c>
      <c r="D80" s="15" t="s">
        <v>5</v>
      </c>
      <c r="E80" s="15" t="s">
        <v>5</v>
      </c>
      <c r="F80" s="15" t="s">
        <v>5</v>
      </c>
      <c r="G80" s="15" t="s">
        <v>5</v>
      </c>
      <c r="H80" s="15" t="s">
        <v>5</v>
      </c>
      <c r="I80" s="14" t="s">
        <v>5</v>
      </c>
      <c r="J80" s="13" t="s">
        <v>5</v>
      </c>
      <c r="K80" s="22" t="s">
        <v>5</v>
      </c>
      <c r="L80" s="4" t="s">
        <v>5</v>
      </c>
      <c r="M80" s="4" t="s">
        <v>5</v>
      </c>
      <c r="N80" s="4" t="s">
        <v>5</v>
      </c>
      <c r="O80" s="4" t="s">
        <v>5</v>
      </c>
      <c r="P80" s="4" t="s">
        <v>5</v>
      </c>
      <c r="Q80" s="4" t="s">
        <v>5</v>
      </c>
      <c r="R80" s="4" t="s">
        <v>5</v>
      </c>
      <c r="S80" s="4" t="s">
        <v>5</v>
      </c>
      <c r="T80" s="15" t="s">
        <v>5</v>
      </c>
      <c r="U80" s="15" t="s">
        <v>5</v>
      </c>
      <c r="V80" s="15" t="s">
        <v>5</v>
      </c>
      <c r="W80" s="4" t="s">
        <v>5</v>
      </c>
      <c r="X80" s="15" t="s">
        <v>5</v>
      </c>
      <c r="Y80" s="16" t="s">
        <v>5</v>
      </c>
      <c r="Z80" s="15" t="s">
        <v>5</v>
      </c>
      <c r="AA80" s="15" t="s">
        <v>5</v>
      </c>
      <c r="AB80" s="13" t="s">
        <v>5</v>
      </c>
      <c r="AC80" s="13" t="s">
        <v>5</v>
      </c>
      <c r="AD80" s="10"/>
    </row>
    <row r="81" spans="1:30">
      <c r="A81" s="21">
        <v>75</v>
      </c>
      <c r="B81" s="13" t="s">
        <v>5</v>
      </c>
      <c r="C81" s="15" t="s">
        <v>5</v>
      </c>
      <c r="D81" s="15" t="s">
        <v>5</v>
      </c>
      <c r="E81" s="15" t="s">
        <v>5</v>
      </c>
      <c r="F81" s="15" t="s">
        <v>5</v>
      </c>
      <c r="G81" s="15" t="s">
        <v>5</v>
      </c>
      <c r="H81" s="15" t="s">
        <v>5</v>
      </c>
      <c r="I81" s="14" t="s">
        <v>5</v>
      </c>
      <c r="J81" s="13" t="s">
        <v>5</v>
      </c>
      <c r="K81" s="22" t="s">
        <v>5</v>
      </c>
      <c r="L81" s="4" t="s">
        <v>5</v>
      </c>
      <c r="M81" s="4" t="s">
        <v>5</v>
      </c>
      <c r="N81" s="4" t="s">
        <v>5</v>
      </c>
      <c r="O81" s="4" t="s">
        <v>5</v>
      </c>
      <c r="P81" s="4" t="s">
        <v>5</v>
      </c>
      <c r="Q81" s="4" t="s">
        <v>5</v>
      </c>
      <c r="R81" s="4" t="s">
        <v>5</v>
      </c>
      <c r="S81" s="4" t="s">
        <v>5</v>
      </c>
      <c r="T81" s="15" t="s">
        <v>5</v>
      </c>
      <c r="U81" s="15" t="s">
        <v>5</v>
      </c>
      <c r="V81" s="15" t="s">
        <v>5</v>
      </c>
      <c r="W81" s="4" t="s">
        <v>5</v>
      </c>
      <c r="X81" s="15" t="s">
        <v>5</v>
      </c>
      <c r="Y81" s="16" t="s">
        <v>5</v>
      </c>
      <c r="Z81" s="15" t="s">
        <v>5</v>
      </c>
      <c r="AA81" s="15" t="s">
        <v>5</v>
      </c>
      <c r="AB81" s="13" t="s">
        <v>5</v>
      </c>
      <c r="AC81" s="13" t="s">
        <v>5</v>
      </c>
      <c r="AD81" s="10"/>
    </row>
    <row r="82" spans="1:30">
      <c r="A82" s="21">
        <v>76</v>
      </c>
      <c r="B82" s="13" t="s">
        <v>5</v>
      </c>
      <c r="C82" s="15" t="s">
        <v>5</v>
      </c>
      <c r="D82" s="15" t="s">
        <v>5</v>
      </c>
      <c r="E82" s="15" t="s">
        <v>5</v>
      </c>
      <c r="F82" s="15" t="s">
        <v>5</v>
      </c>
      <c r="G82" s="15" t="s">
        <v>5</v>
      </c>
      <c r="H82" s="15" t="s">
        <v>5</v>
      </c>
      <c r="I82" s="14" t="s">
        <v>5</v>
      </c>
      <c r="J82" s="13" t="s">
        <v>5</v>
      </c>
      <c r="K82" s="22" t="s">
        <v>5</v>
      </c>
      <c r="L82" s="4" t="s">
        <v>5</v>
      </c>
      <c r="M82" s="4" t="s">
        <v>5</v>
      </c>
      <c r="N82" s="4" t="s">
        <v>5</v>
      </c>
      <c r="O82" s="4" t="s">
        <v>5</v>
      </c>
      <c r="P82" s="4" t="s">
        <v>5</v>
      </c>
      <c r="Q82" s="4" t="s">
        <v>5</v>
      </c>
      <c r="R82" s="4" t="s">
        <v>5</v>
      </c>
      <c r="S82" s="4" t="s">
        <v>5</v>
      </c>
      <c r="T82" s="15" t="s">
        <v>5</v>
      </c>
      <c r="U82" s="15" t="s">
        <v>5</v>
      </c>
      <c r="V82" s="15" t="s">
        <v>5</v>
      </c>
      <c r="W82" s="4" t="s">
        <v>5</v>
      </c>
      <c r="X82" s="15" t="s">
        <v>5</v>
      </c>
      <c r="Y82" s="16" t="s">
        <v>5</v>
      </c>
      <c r="Z82" s="15" t="s">
        <v>5</v>
      </c>
      <c r="AA82" s="15" t="s">
        <v>5</v>
      </c>
      <c r="AB82" s="13" t="s">
        <v>5</v>
      </c>
      <c r="AC82" s="13" t="s">
        <v>5</v>
      </c>
      <c r="AD82" s="10"/>
    </row>
    <row r="83" spans="1:30">
      <c r="A83" s="21">
        <v>77</v>
      </c>
      <c r="B83" s="13" t="s">
        <v>5</v>
      </c>
      <c r="C83" s="15" t="s">
        <v>5</v>
      </c>
      <c r="D83" s="15" t="s">
        <v>5</v>
      </c>
      <c r="E83" s="15" t="s">
        <v>5</v>
      </c>
      <c r="F83" s="15" t="s">
        <v>5</v>
      </c>
      <c r="G83" s="15" t="s">
        <v>5</v>
      </c>
      <c r="H83" s="15" t="s">
        <v>5</v>
      </c>
      <c r="I83" s="14" t="s">
        <v>5</v>
      </c>
      <c r="J83" s="13" t="s">
        <v>5</v>
      </c>
      <c r="K83" s="22" t="s">
        <v>5</v>
      </c>
      <c r="L83" s="4" t="s">
        <v>5</v>
      </c>
      <c r="M83" s="4" t="s">
        <v>5</v>
      </c>
      <c r="N83" s="4" t="s">
        <v>5</v>
      </c>
      <c r="O83" s="4" t="s">
        <v>5</v>
      </c>
      <c r="P83" s="4" t="s">
        <v>5</v>
      </c>
      <c r="Q83" s="4" t="s">
        <v>5</v>
      </c>
      <c r="R83" s="4" t="s">
        <v>5</v>
      </c>
      <c r="S83" s="4" t="s">
        <v>5</v>
      </c>
      <c r="T83" s="15" t="s">
        <v>5</v>
      </c>
      <c r="U83" s="15" t="s">
        <v>5</v>
      </c>
      <c r="V83" s="15" t="s">
        <v>5</v>
      </c>
      <c r="W83" s="4" t="s">
        <v>5</v>
      </c>
      <c r="X83" s="15" t="s">
        <v>5</v>
      </c>
      <c r="Y83" s="16" t="s">
        <v>5</v>
      </c>
      <c r="Z83" s="15" t="s">
        <v>5</v>
      </c>
      <c r="AA83" s="15" t="s">
        <v>5</v>
      </c>
      <c r="AB83" s="13" t="s">
        <v>5</v>
      </c>
      <c r="AC83" s="13" t="s">
        <v>5</v>
      </c>
      <c r="AD83" s="10"/>
    </row>
    <row r="84" spans="1:30">
      <c r="A84" s="21">
        <v>78</v>
      </c>
      <c r="B84" s="13" t="s">
        <v>5</v>
      </c>
      <c r="C84" s="15" t="s">
        <v>5</v>
      </c>
      <c r="D84" s="15" t="s">
        <v>5</v>
      </c>
      <c r="E84" s="15" t="s">
        <v>5</v>
      </c>
      <c r="F84" s="15" t="s">
        <v>5</v>
      </c>
      <c r="G84" s="15" t="s">
        <v>5</v>
      </c>
      <c r="H84" s="15" t="s">
        <v>5</v>
      </c>
      <c r="I84" s="14" t="s">
        <v>5</v>
      </c>
      <c r="J84" s="13" t="s">
        <v>5</v>
      </c>
      <c r="K84" s="22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15" t="s">
        <v>5</v>
      </c>
      <c r="U84" s="15" t="s">
        <v>5</v>
      </c>
      <c r="V84" s="15" t="s">
        <v>5</v>
      </c>
      <c r="W84" s="4" t="s">
        <v>5</v>
      </c>
      <c r="X84" s="15" t="s">
        <v>5</v>
      </c>
      <c r="Y84" s="16" t="s">
        <v>5</v>
      </c>
      <c r="Z84" s="15" t="s">
        <v>5</v>
      </c>
      <c r="AA84" s="15" t="s">
        <v>5</v>
      </c>
      <c r="AB84" s="13" t="s">
        <v>5</v>
      </c>
      <c r="AC84" s="13" t="s">
        <v>5</v>
      </c>
      <c r="AD84" s="10"/>
    </row>
    <row r="85" spans="1:30">
      <c r="A85" s="21">
        <v>79</v>
      </c>
      <c r="B85" s="13" t="s">
        <v>5</v>
      </c>
      <c r="C85" s="15" t="s">
        <v>5</v>
      </c>
      <c r="D85" s="15" t="s">
        <v>5</v>
      </c>
      <c r="E85" s="15" t="s">
        <v>5</v>
      </c>
      <c r="F85" s="15" t="s">
        <v>5</v>
      </c>
      <c r="G85" s="15" t="s">
        <v>5</v>
      </c>
      <c r="H85" s="15" t="s">
        <v>5</v>
      </c>
      <c r="I85" s="14" t="s">
        <v>5</v>
      </c>
      <c r="J85" s="13" t="s">
        <v>5</v>
      </c>
      <c r="K85" s="22" t="s">
        <v>5</v>
      </c>
      <c r="L85" s="4" t="s">
        <v>5</v>
      </c>
      <c r="M85" s="4" t="s">
        <v>5</v>
      </c>
      <c r="N85" s="4" t="s">
        <v>5</v>
      </c>
      <c r="O85" s="4" t="s">
        <v>5</v>
      </c>
      <c r="P85" s="4" t="s">
        <v>5</v>
      </c>
      <c r="Q85" s="4" t="s">
        <v>5</v>
      </c>
      <c r="R85" s="4" t="s">
        <v>5</v>
      </c>
      <c r="S85" s="4" t="s">
        <v>5</v>
      </c>
      <c r="T85" s="15" t="s">
        <v>5</v>
      </c>
      <c r="U85" s="15" t="s">
        <v>5</v>
      </c>
      <c r="V85" s="15" t="s">
        <v>5</v>
      </c>
      <c r="W85" s="4" t="s">
        <v>5</v>
      </c>
      <c r="X85" s="15" t="s">
        <v>5</v>
      </c>
      <c r="Y85" s="16" t="s">
        <v>5</v>
      </c>
      <c r="Z85" s="15" t="s">
        <v>5</v>
      </c>
      <c r="AA85" s="15" t="s">
        <v>5</v>
      </c>
      <c r="AB85" s="13" t="s">
        <v>5</v>
      </c>
      <c r="AC85" s="13" t="s">
        <v>5</v>
      </c>
      <c r="AD85" s="10"/>
    </row>
    <row r="86" spans="1:30">
      <c r="A86" s="21">
        <v>80</v>
      </c>
      <c r="B86" s="13" t="s">
        <v>5</v>
      </c>
      <c r="C86" s="15" t="s">
        <v>5</v>
      </c>
      <c r="D86" s="15" t="s">
        <v>5</v>
      </c>
      <c r="E86" s="15" t="s">
        <v>5</v>
      </c>
      <c r="F86" s="15" t="s">
        <v>5</v>
      </c>
      <c r="G86" s="15" t="s">
        <v>5</v>
      </c>
      <c r="H86" s="15" t="s">
        <v>5</v>
      </c>
      <c r="I86" s="14" t="s">
        <v>5</v>
      </c>
      <c r="J86" s="13" t="s">
        <v>5</v>
      </c>
      <c r="K86" s="22" t="s">
        <v>5</v>
      </c>
      <c r="L86" s="4" t="s">
        <v>5</v>
      </c>
      <c r="M86" s="4" t="s">
        <v>5</v>
      </c>
      <c r="N86" s="4" t="s">
        <v>5</v>
      </c>
      <c r="O86" s="4" t="s">
        <v>5</v>
      </c>
      <c r="P86" s="4" t="s">
        <v>5</v>
      </c>
      <c r="Q86" s="4" t="s">
        <v>5</v>
      </c>
      <c r="R86" s="4" t="s">
        <v>5</v>
      </c>
      <c r="S86" s="4" t="s">
        <v>5</v>
      </c>
      <c r="T86" s="15" t="s">
        <v>5</v>
      </c>
      <c r="U86" s="15" t="s">
        <v>5</v>
      </c>
      <c r="V86" s="15" t="s">
        <v>5</v>
      </c>
      <c r="W86" s="4" t="s">
        <v>5</v>
      </c>
      <c r="X86" s="15" t="s">
        <v>5</v>
      </c>
      <c r="Y86" s="16" t="s">
        <v>5</v>
      </c>
      <c r="Z86" s="15" t="s">
        <v>5</v>
      </c>
      <c r="AA86" s="15" t="s">
        <v>5</v>
      </c>
      <c r="AB86" s="13" t="s">
        <v>5</v>
      </c>
      <c r="AC86" s="13" t="s">
        <v>5</v>
      </c>
      <c r="AD86" s="10"/>
    </row>
    <row r="87" spans="1:30">
      <c r="A87" s="21">
        <v>81</v>
      </c>
      <c r="B87" s="13" t="s">
        <v>5</v>
      </c>
      <c r="C87" s="15" t="s">
        <v>5</v>
      </c>
      <c r="D87" s="15" t="s">
        <v>5</v>
      </c>
      <c r="E87" s="15" t="s">
        <v>5</v>
      </c>
      <c r="F87" s="15" t="s">
        <v>5</v>
      </c>
      <c r="G87" s="15" t="s">
        <v>5</v>
      </c>
      <c r="H87" s="15" t="s">
        <v>5</v>
      </c>
      <c r="I87" s="14" t="s">
        <v>5</v>
      </c>
      <c r="J87" s="13" t="s">
        <v>5</v>
      </c>
      <c r="K87" s="22" t="s">
        <v>5</v>
      </c>
      <c r="L87" s="4" t="s">
        <v>5</v>
      </c>
      <c r="M87" s="4" t="s">
        <v>5</v>
      </c>
      <c r="N87" s="4" t="s">
        <v>5</v>
      </c>
      <c r="O87" s="4" t="s">
        <v>5</v>
      </c>
      <c r="P87" s="4" t="s">
        <v>5</v>
      </c>
      <c r="Q87" s="4" t="s">
        <v>5</v>
      </c>
      <c r="R87" s="4" t="s">
        <v>5</v>
      </c>
      <c r="S87" s="4" t="s">
        <v>5</v>
      </c>
      <c r="T87" s="15" t="s">
        <v>5</v>
      </c>
      <c r="U87" s="15" t="s">
        <v>5</v>
      </c>
      <c r="V87" s="15" t="s">
        <v>5</v>
      </c>
      <c r="W87" s="4" t="s">
        <v>5</v>
      </c>
      <c r="X87" s="15" t="s">
        <v>5</v>
      </c>
      <c r="Y87" s="16" t="s">
        <v>5</v>
      </c>
      <c r="Z87" s="15" t="s">
        <v>5</v>
      </c>
      <c r="AA87" s="15" t="s">
        <v>5</v>
      </c>
      <c r="AB87" s="13" t="s">
        <v>5</v>
      </c>
      <c r="AC87" s="13" t="s">
        <v>5</v>
      </c>
      <c r="AD87" s="10"/>
    </row>
    <row r="88" spans="1:30">
      <c r="A88" s="21">
        <v>82</v>
      </c>
      <c r="B88" s="13" t="s">
        <v>5</v>
      </c>
      <c r="C88" s="15" t="s">
        <v>5</v>
      </c>
      <c r="D88" s="15" t="s">
        <v>5</v>
      </c>
      <c r="E88" s="15" t="s">
        <v>5</v>
      </c>
      <c r="F88" s="15" t="s">
        <v>5</v>
      </c>
      <c r="G88" s="15" t="s">
        <v>5</v>
      </c>
      <c r="H88" s="15" t="s">
        <v>5</v>
      </c>
      <c r="I88" s="14" t="s">
        <v>5</v>
      </c>
      <c r="J88" s="13" t="s">
        <v>5</v>
      </c>
      <c r="K88" s="22" t="s">
        <v>5</v>
      </c>
      <c r="L88" s="4" t="s">
        <v>5</v>
      </c>
      <c r="M88" s="4" t="s">
        <v>5</v>
      </c>
      <c r="N88" s="4" t="s">
        <v>5</v>
      </c>
      <c r="O88" s="4" t="s">
        <v>5</v>
      </c>
      <c r="P88" s="4" t="s">
        <v>5</v>
      </c>
      <c r="Q88" s="4" t="s">
        <v>5</v>
      </c>
      <c r="R88" s="4" t="s">
        <v>5</v>
      </c>
      <c r="S88" s="4" t="s">
        <v>5</v>
      </c>
      <c r="T88" s="15" t="s">
        <v>5</v>
      </c>
      <c r="U88" s="15" t="s">
        <v>5</v>
      </c>
      <c r="V88" s="15" t="s">
        <v>5</v>
      </c>
      <c r="W88" s="4" t="s">
        <v>5</v>
      </c>
      <c r="X88" s="15" t="s">
        <v>5</v>
      </c>
      <c r="Y88" s="16" t="s">
        <v>5</v>
      </c>
      <c r="Z88" s="15" t="s">
        <v>5</v>
      </c>
      <c r="AA88" s="15" t="s">
        <v>5</v>
      </c>
      <c r="AB88" s="13" t="s">
        <v>5</v>
      </c>
      <c r="AC88" s="13" t="s">
        <v>5</v>
      </c>
      <c r="AD88" s="10"/>
    </row>
    <row r="89" spans="1:30">
      <c r="A89" s="21">
        <v>83</v>
      </c>
      <c r="B89" s="13" t="s">
        <v>5</v>
      </c>
      <c r="C89" s="15" t="s">
        <v>5</v>
      </c>
      <c r="D89" s="15" t="s">
        <v>5</v>
      </c>
      <c r="E89" s="15" t="s">
        <v>5</v>
      </c>
      <c r="F89" s="15" t="s">
        <v>5</v>
      </c>
      <c r="G89" s="15" t="s">
        <v>5</v>
      </c>
      <c r="H89" s="15" t="s">
        <v>5</v>
      </c>
      <c r="I89" s="14" t="s">
        <v>5</v>
      </c>
      <c r="J89" s="13" t="s">
        <v>5</v>
      </c>
      <c r="K89" s="22" t="s">
        <v>5</v>
      </c>
      <c r="L89" s="4" t="s">
        <v>5</v>
      </c>
      <c r="M89" s="4" t="s">
        <v>5</v>
      </c>
      <c r="N89" s="4" t="s">
        <v>5</v>
      </c>
      <c r="O89" s="4" t="s">
        <v>5</v>
      </c>
      <c r="P89" s="4" t="s">
        <v>5</v>
      </c>
      <c r="Q89" s="4" t="s">
        <v>5</v>
      </c>
      <c r="R89" s="4" t="s">
        <v>5</v>
      </c>
      <c r="S89" s="4" t="s">
        <v>5</v>
      </c>
      <c r="T89" s="15" t="s">
        <v>5</v>
      </c>
      <c r="U89" s="15" t="s">
        <v>5</v>
      </c>
      <c r="V89" s="15" t="s">
        <v>5</v>
      </c>
      <c r="W89" s="4" t="s">
        <v>5</v>
      </c>
      <c r="X89" s="15" t="s">
        <v>5</v>
      </c>
      <c r="Y89" s="16" t="s">
        <v>5</v>
      </c>
      <c r="Z89" s="15" t="s">
        <v>5</v>
      </c>
      <c r="AA89" s="15" t="s">
        <v>5</v>
      </c>
      <c r="AB89" s="13" t="s">
        <v>5</v>
      </c>
      <c r="AC89" s="13" t="s">
        <v>5</v>
      </c>
      <c r="AD89" s="10"/>
    </row>
    <row r="90" spans="1:30">
      <c r="A90" s="21">
        <v>84</v>
      </c>
      <c r="B90" s="13" t="s">
        <v>5</v>
      </c>
      <c r="C90" s="15" t="s">
        <v>5</v>
      </c>
      <c r="D90" s="15" t="s">
        <v>5</v>
      </c>
      <c r="E90" s="15" t="s">
        <v>5</v>
      </c>
      <c r="F90" s="15" t="s">
        <v>5</v>
      </c>
      <c r="G90" s="15" t="s">
        <v>5</v>
      </c>
      <c r="H90" s="15" t="s">
        <v>5</v>
      </c>
      <c r="I90" s="14" t="s">
        <v>5</v>
      </c>
      <c r="J90" s="13" t="s">
        <v>5</v>
      </c>
      <c r="K90" s="22" t="s">
        <v>5</v>
      </c>
      <c r="L90" s="4" t="s">
        <v>5</v>
      </c>
      <c r="M90" s="4" t="s">
        <v>5</v>
      </c>
      <c r="N90" s="4" t="s">
        <v>5</v>
      </c>
      <c r="O90" s="4" t="s">
        <v>5</v>
      </c>
      <c r="P90" s="4" t="s">
        <v>5</v>
      </c>
      <c r="Q90" s="4" t="s">
        <v>5</v>
      </c>
      <c r="R90" s="4" t="s">
        <v>5</v>
      </c>
      <c r="S90" s="4" t="s">
        <v>5</v>
      </c>
      <c r="T90" s="15" t="s">
        <v>5</v>
      </c>
      <c r="U90" s="15" t="s">
        <v>5</v>
      </c>
      <c r="V90" s="15" t="s">
        <v>5</v>
      </c>
      <c r="W90" s="4" t="s">
        <v>5</v>
      </c>
      <c r="X90" s="15" t="s">
        <v>5</v>
      </c>
      <c r="Y90" s="16" t="s">
        <v>5</v>
      </c>
      <c r="Z90" s="15" t="s">
        <v>5</v>
      </c>
      <c r="AA90" s="15" t="s">
        <v>5</v>
      </c>
      <c r="AB90" s="13" t="s">
        <v>5</v>
      </c>
      <c r="AC90" s="13" t="s">
        <v>5</v>
      </c>
      <c r="AD90" s="10"/>
    </row>
    <row r="91" spans="1:30">
      <c r="A91" s="21">
        <v>85</v>
      </c>
      <c r="B91" s="13" t="s">
        <v>5</v>
      </c>
      <c r="C91" s="15" t="s">
        <v>5</v>
      </c>
      <c r="D91" s="15" t="s">
        <v>5</v>
      </c>
      <c r="E91" s="15" t="s">
        <v>5</v>
      </c>
      <c r="F91" s="15" t="s">
        <v>5</v>
      </c>
      <c r="G91" s="15" t="s">
        <v>5</v>
      </c>
      <c r="H91" s="15" t="s">
        <v>5</v>
      </c>
      <c r="I91" s="14" t="s">
        <v>5</v>
      </c>
      <c r="J91" s="13" t="s">
        <v>5</v>
      </c>
      <c r="K91" s="22" t="s">
        <v>5</v>
      </c>
      <c r="L91" s="4" t="s">
        <v>5</v>
      </c>
      <c r="M91" s="4" t="s">
        <v>5</v>
      </c>
      <c r="N91" s="4" t="s">
        <v>5</v>
      </c>
      <c r="O91" s="4" t="s">
        <v>5</v>
      </c>
      <c r="P91" s="4" t="s">
        <v>5</v>
      </c>
      <c r="Q91" s="4" t="s">
        <v>5</v>
      </c>
      <c r="R91" s="4" t="s">
        <v>5</v>
      </c>
      <c r="S91" s="4" t="s">
        <v>5</v>
      </c>
      <c r="T91" s="15" t="s">
        <v>5</v>
      </c>
      <c r="U91" s="15" t="s">
        <v>5</v>
      </c>
      <c r="V91" s="15" t="s">
        <v>5</v>
      </c>
      <c r="W91" s="4" t="s">
        <v>5</v>
      </c>
      <c r="X91" s="15" t="s">
        <v>5</v>
      </c>
      <c r="Y91" s="16" t="s">
        <v>5</v>
      </c>
      <c r="Z91" s="15" t="s">
        <v>5</v>
      </c>
      <c r="AA91" s="15" t="s">
        <v>5</v>
      </c>
      <c r="AB91" s="13" t="s">
        <v>5</v>
      </c>
      <c r="AC91" s="13" t="s">
        <v>5</v>
      </c>
      <c r="AD91" s="10"/>
    </row>
    <row r="92" spans="1:30">
      <c r="A92" s="21">
        <v>86</v>
      </c>
      <c r="B92" s="13" t="s">
        <v>5</v>
      </c>
      <c r="C92" s="15" t="s">
        <v>5</v>
      </c>
      <c r="D92" s="15" t="s">
        <v>5</v>
      </c>
      <c r="E92" s="15" t="s">
        <v>5</v>
      </c>
      <c r="F92" s="15" t="s">
        <v>5</v>
      </c>
      <c r="G92" s="15" t="s">
        <v>5</v>
      </c>
      <c r="H92" s="15" t="s">
        <v>5</v>
      </c>
      <c r="I92" s="14" t="s">
        <v>5</v>
      </c>
      <c r="J92" s="13" t="s">
        <v>5</v>
      </c>
      <c r="K92" s="22" t="s">
        <v>5</v>
      </c>
      <c r="L92" s="4" t="s">
        <v>5</v>
      </c>
      <c r="M92" s="4" t="s">
        <v>5</v>
      </c>
      <c r="N92" s="4" t="s">
        <v>5</v>
      </c>
      <c r="O92" s="4" t="s">
        <v>5</v>
      </c>
      <c r="P92" s="4" t="s">
        <v>5</v>
      </c>
      <c r="Q92" s="4" t="s">
        <v>5</v>
      </c>
      <c r="R92" s="4" t="s">
        <v>5</v>
      </c>
      <c r="S92" s="4" t="s">
        <v>5</v>
      </c>
      <c r="T92" s="15" t="s">
        <v>5</v>
      </c>
      <c r="U92" s="15" t="s">
        <v>5</v>
      </c>
      <c r="V92" s="15" t="s">
        <v>5</v>
      </c>
      <c r="W92" s="4" t="s">
        <v>5</v>
      </c>
      <c r="X92" s="15" t="s">
        <v>5</v>
      </c>
      <c r="Y92" s="16" t="s">
        <v>5</v>
      </c>
      <c r="Z92" s="15" t="s">
        <v>5</v>
      </c>
      <c r="AA92" s="15" t="s">
        <v>5</v>
      </c>
      <c r="AB92" s="13" t="s">
        <v>5</v>
      </c>
      <c r="AC92" s="13" t="s">
        <v>5</v>
      </c>
      <c r="AD92" s="10"/>
    </row>
    <row r="93" spans="1:30">
      <c r="A93" s="21">
        <v>87</v>
      </c>
      <c r="B93" s="13" t="s">
        <v>5</v>
      </c>
      <c r="C93" s="15" t="s">
        <v>5</v>
      </c>
      <c r="D93" s="15" t="s">
        <v>5</v>
      </c>
      <c r="E93" s="15" t="s">
        <v>5</v>
      </c>
      <c r="F93" s="15" t="s">
        <v>5</v>
      </c>
      <c r="G93" s="15" t="s">
        <v>5</v>
      </c>
      <c r="H93" s="15" t="s">
        <v>5</v>
      </c>
      <c r="I93" s="14" t="s">
        <v>5</v>
      </c>
      <c r="J93" s="13" t="s">
        <v>5</v>
      </c>
      <c r="K93" s="22" t="s">
        <v>5</v>
      </c>
      <c r="L93" s="4" t="s">
        <v>5</v>
      </c>
      <c r="M93" s="4" t="s">
        <v>5</v>
      </c>
      <c r="N93" s="4" t="s">
        <v>5</v>
      </c>
      <c r="O93" s="4" t="s">
        <v>5</v>
      </c>
      <c r="P93" s="4" t="s">
        <v>5</v>
      </c>
      <c r="Q93" s="4" t="s">
        <v>5</v>
      </c>
      <c r="R93" s="4" t="s">
        <v>5</v>
      </c>
      <c r="S93" s="4" t="s">
        <v>5</v>
      </c>
      <c r="T93" s="15" t="s">
        <v>5</v>
      </c>
      <c r="U93" s="15" t="s">
        <v>5</v>
      </c>
      <c r="V93" s="15" t="s">
        <v>5</v>
      </c>
      <c r="W93" s="4" t="s">
        <v>5</v>
      </c>
      <c r="X93" s="15" t="s">
        <v>5</v>
      </c>
      <c r="Y93" s="16" t="s">
        <v>5</v>
      </c>
      <c r="Z93" s="15" t="s">
        <v>5</v>
      </c>
      <c r="AA93" s="15" t="s">
        <v>5</v>
      </c>
      <c r="AB93" s="13" t="s">
        <v>5</v>
      </c>
      <c r="AC93" s="13" t="s">
        <v>5</v>
      </c>
      <c r="AD93" s="10"/>
    </row>
    <row r="94" spans="1:30">
      <c r="A94" s="21">
        <v>88</v>
      </c>
      <c r="B94" s="13" t="s">
        <v>5</v>
      </c>
      <c r="C94" s="15" t="s">
        <v>5</v>
      </c>
      <c r="D94" s="15" t="s">
        <v>5</v>
      </c>
      <c r="E94" s="15" t="s">
        <v>5</v>
      </c>
      <c r="F94" s="15" t="s">
        <v>5</v>
      </c>
      <c r="G94" s="15" t="s">
        <v>5</v>
      </c>
      <c r="H94" s="15" t="s">
        <v>5</v>
      </c>
      <c r="I94" s="14" t="s">
        <v>5</v>
      </c>
      <c r="J94" s="13" t="s">
        <v>5</v>
      </c>
      <c r="K94" s="22" t="s">
        <v>5</v>
      </c>
      <c r="L94" s="4" t="s">
        <v>5</v>
      </c>
      <c r="M94" s="4" t="s">
        <v>5</v>
      </c>
      <c r="N94" s="4" t="s">
        <v>5</v>
      </c>
      <c r="O94" s="4" t="s">
        <v>5</v>
      </c>
      <c r="P94" s="4" t="s">
        <v>5</v>
      </c>
      <c r="Q94" s="4" t="s">
        <v>5</v>
      </c>
      <c r="R94" s="4" t="s">
        <v>5</v>
      </c>
      <c r="S94" s="4" t="s">
        <v>5</v>
      </c>
      <c r="T94" s="15" t="s">
        <v>5</v>
      </c>
      <c r="U94" s="15" t="s">
        <v>5</v>
      </c>
      <c r="V94" s="15" t="s">
        <v>5</v>
      </c>
      <c r="W94" s="4" t="s">
        <v>5</v>
      </c>
      <c r="X94" s="15" t="s">
        <v>5</v>
      </c>
      <c r="Y94" s="16" t="s">
        <v>5</v>
      </c>
      <c r="Z94" s="15" t="s">
        <v>5</v>
      </c>
      <c r="AA94" s="15" t="s">
        <v>5</v>
      </c>
      <c r="AB94" s="13" t="s">
        <v>5</v>
      </c>
      <c r="AC94" s="13" t="s">
        <v>5</v>
      </c>
      <c r="AD94" s="10"/>
    </row>
    <row r="95" spans="1:30">
      <c r="A95" s="21">
        <v>89</v>
      </c>
      <c r="B95" s="13" t="s">
        <v>5</v>
      </c>
      <c r="C95" s="15" t="s">
        <v>5</v>
      </c>
      <c r="D95" s="15" t="s">
        <v>5</v>
      </c>
      <c r="E95" s="15" t="s">
        <v>5</v>
      </c>
      <c r="F95" s="15" t="s">
        <v>5</v>
      </c>
      <c r="G95" s="15" t="s">
        <v>5</v>
      </c>
      <c r="H95" s="15" t="s">
        <v>5</v>
      </c>
      <c r="I95" s="14" t="s">
        <v>5</v>
      </c>
      <c r="J95" s="13" t="s">
        <v>5</v>
      </c>
      <c r="K95" s="22" t="s">
        <v>5</v>
      </c>
      <c r="L95" s="4" t="s">
        <v>5</v>
      </c>
      <c r="M95" s="4" t="s">
        <v>5</v>
      </c>
      <c r="N95" s="4" t="s">
        <v>5</v>
      </c>
      <c r="O95" s="4" t="s">
        <v>5</v>
      </c>
      <c r="P95" s="4" t="s">
        <v>5</v>
      </c>
      <c r="Q95" s="4" t="s">
        <v>5</v>
      </c>
      <c r="R95" s="4" t="s">
        <v>5</v>
      </c>
      <c r="S95" s="4" t="s">
        <v>5</v>
      </c>
      <c r="T95" s="15" t="s">
        <v>5</v>
      </c>
      <c r="U95" s="15" t="s">
        <v>5</v>
      </c>
      <c r="V95" s="15" t="s">
        <v>5</v>
      </c>
      <c r="W95" s="4" t="s">
        <v>5</v>
      </c>
      <c r="X95" s="15" t="s">
        <v>5</v>
      </c>
      <c r="Y95" s="16" t="s">
        <v>5</v>
      </c>
      <c r="Z95" s="15" t="s">
        <v>5</v>
      </c>
      <c r="AA95" s="15" t="s">
        <v>5</v>
      </c>
      <c r="AB95" s="13" t="s">
        <v>5</v>
      </c>
      <c r="AC95" s="13" t="s">
        <v>5</v>
      </c>
      <c r="AD95" s="10"/>
    </row>
    <row r="96" spans="1:30">
      <c r="A96" s="21">
        <v>90</v>
      </c>
      <c r="B96" s="13" t="s">
        <v>5</v>
      </c>
      <c r="C96" s="15" t="s">
        <v>5</v>
      </c>
      <c r="D96" s="15" t="s">
        <v>5</v>
      </c>
      <c r="E96" s="15" t="s">
        <v>5</v>
      </c>
      <c r="F96" s="15" t="s">
        <v>5</v>
      </c>
      <c r="G96" s="15" t="s">
        <v>5</v>
      </c>
      <c r="H96" s="15" t="s">
        <v>5</v>
      </c>
      <c r="I96" s="14" t="s">
        <v>5</v>
      </c>
      <c r="J96" s="13" t="s">
        <v>5</v>
      </c>
      <c r="K96" s="22" t="s">
        <v>5</v>
      </c>
      <c r="L96" s="4" t="s">
        <v>5</v>
      </c>
      <c r="M96" s="4" t="s">
        <v>5</v>
      </c>
      <c r="N96" s="4" t="s">
        <v>5</v>
      </c>
      <c r="O96" s="4" t="s">
        <v>5</v>
      </c>
      <c r="P96" s="4" t="s">
        <v>5</v>
      </c>
      <c r="Q96" s="4" t="s">
        <v>5</v>
      </c>
      <c r="R96" s="4" t="s">
        <v>5</v>
      </c>
      <c r="S96" s="4" t="s">
        <v>5</v>
      </c>
      <c r="T96" s="15" t="s">
        <v>5</v>
      </c>
      <c r="U96" s="15" t="s">
        <v>5</v>
      </c>
      <c r="V96" s="15" t="s">
        <v>5</v>
      </c>
      <c r="W96" s="4" t="s">
        <v>5</v>
      </c>
      <c r="X96" s="15" t="s">
        <v>5</v>
      </c>
      <c r="Y96" s="16" t="s">
        <v>5</v>
      </c>
      <c r="Z96" s="15" t="s">
        <v>5</v>
      </c>
      <c r="AA96" s="15" t="s">
        <v>5</v>
      </c>
      <c r="AB96" s="13" t="s">
        <v>5</v>
      </c>
      <c r="AC96" s="13" t="s">
        <v>5</v>
      </c>
      <c r="AD96" s="10"/>
    </row>
    <row r="97" spans="1:30">
      <c r="A97" s="21">
        <v>91</v>
      </c>
      <c r="B97" s="13" t="s">
        <v>5</v>
      </c>
      <c r="C97" s="15" t="s">
        <v>5</v>
      </c>
      <c r="D97" s="15" t="s">
        <v>5</v>
      </c>
      <c r="E97" s="15" t="s">
        <v>5</v>
      </c>
      <c r="F97" s="15" t="s">
        <v>5</v>
      </c>
      <c r="G97" s="15" t="s">
        <v>5</v>
      </c>
      <c r="H97" s="15" t="s">
        <v>5</v>
      </c>
      <c r="I97" s="14" t="s">
        <v>5</v>
      </c>
      <c r="J97" s="13" t="s">
        <v>5</v>
      </c>
      <c r="K97" s="22" t="s">
        <v>5</v>
      </c>
      <c r="L97" s="4" t="s">
        <v>5</v>
      </c>
      <c r="M97" s="4" t="s">
        <v>5</v>
      </c>
      <c r="N97" s="4" t="s">
        <v>5</v>
      </c>
      <c r="O97" s="4" t="s">
        <v>5</v>
      </c>
      <c r="P97" s="4" t="s">
        <v>5</v>
      </c>
      <c r="Q97" s="4" t="s">
        <v>5</v>
      </c>
      <c r="R97" s="4" t="s">
        <v>5</v>
      </c>
      <c r="S97" s="4" t="s">
        <v>5</v>
      </c>
      <c r="T97" s="15" t="s">
        <v>5</v>
      </c>
      <c r="U97" s="15" t="s">
        <v>5</v>
      </c>
      <c r="V97" s="15" t="s">
        <v>5</v>
      </c>
      <c r="W97" s="4" t="s">
        <v>5</v>
      </c>
      <c r="X97" s="15" t="s">
        <v>5</v>
      </c>
      <c r="Y97" s="16" t="s">
        <v>5</v>
      </c>
      <c r="Z97" s="15" t="s">
        <v>5</v>
      </c>
      <c r="AA97" s="15" t="s">
        <v>5</v>
      </c>
      <c r="AB97" s="13" t="s">
        <v>5</v>
      </c>
      <c r="AC97" s="13" t="s">
        <v>5</v>
      </c>
      <c r="AD97" s="10"/>
    </row>
    <row r="98" spans="1:30">
      <c r="A98" s="21">
        <v>92</v>
      </c>
      <c r="B98" s="13" t="s">
        <v>5</v>
      </c>
      <c r="C98" s="15" t="s">
        <v>5</v>
      </c>
      <c r="D98" s="15" t="s">
        <v>5</v>
      </c>
      <c r="E98" s="15" t="s">
        <v>5</v>
      </c>
      <c r="F98" s="15" t="s">
        <v>5</v>
      </c>
      <c r="G98" s="15" t="s">
        <v>5</v>
      </c>
      <c r="H98" s="15" t="s">
        <v>5</v>
      </c>
      <c r="I98" s="14" t="s">
        <v>5</v>
      </c>
      <c r="J98" s="13" t="s">
        <v>5</v>
      </c>
      <c r="K98" s="22" t="s">
        <v>5</v>
      </c>
      <c r="L98" s="4" t="s">
        <v>5</v>
      </c>
      <c r="M98" s="4" t="s">
        <v>5</v>
      </c>
      <c r="N98" s="4" t="s">
        <v>5</v>
      </c>
      <c r="O98" s="4" t="s">
        <v>5</v>
      </c>
      <c r="P98" s="4" t="s">
        <v>5</v>
      </c>
      <c r="Q98" s="4" t="s">
        <v>5</v>
      </c>
      <c r="R98" s="4" t="s">
        <v>5</v>
      </c>
      <c r="S98" s="4" t="s">
        <v>5</v>
      </c>
      <c r="T98" s="15" t="s">
        <v>5</v>
      </c>
      <c r="U98" s="15" t="s">
        <v>5</v>
      </c>
      <c r="V98" s="15" t="s">
        <v>5</v>
      </c>
      <c r="W98" s="4" t="s">
        <v>5</v>
      </c>
      <c r="X98" s="15" t="s">
        <v>5</v>
      </c>
      <c r="Y98" s="16" t="s">
        <v>5</v>
      </c>
      <c r="Z98" s="15" t="s">
        <v>5</v>
      </c>
      <c r="AA98" s="15" t="s">
        <v>5</v>
      </c>
      <c r="AB98" s="13" t="s">
        <v>5</v>
      </c>
      <c r="AC98" s="13" t="s">
        <v>5</v>
      </c>
      <c r="AD98" s="10"/>
    </row>
    <row r="99" spans="1:30">
      <c r="A99" s="21">
        <v>93</v>
      </c>
      <c r="B99" s="13" t="s">
        <v>5</v>
      </c>
      <c r="C99" s="15" t="s">
        <v>5</v>
      </c>
      <c r="D99" s="15" t="s">
        <v>5</v>
      </c>
      <c r="E99" s="15" t="s">
        <v>5</v>
      </c>
      <c r="F99" s="15" t="s">
        <v>5</v>
      </c>
      <c r="G99" s="15" t="s">
        <v>5</v>
      </c>
      <c r="H99" s="15" t="s">
        <v>5</v>
      </c>
      <c r="I99" s="14" t="s">
        <v>5</v>
      </c>
      <c r="J99" s="13" t="s">
        <v>5</v>
      </c>
      <c r="K99" s="22" t="s">
        <v>5</v>
      </c>
      <c r="L99" s="4" t="s">
        <v>5</v>
      </c>
      <c r="M99" s="4" t="s">
        <v>5</v>
      </c>
      <c r="N99" s="4" t="s">
        <v>5</v>
      </c>
      <c r="O99" s="4" t="s">
        <v>5</v>
      </c>
      <c r="P99" s="4" t="s">
        <v>5</v>
      </c>
      <c r="Q99" s="4" t="s">
        <v>5</v>
      </c>
      <c r="R99" s="4" t="s">
        <v>5</v>
      </c>
      <c r="S99" s="4" t="s">
        <v>5</v>
      </c>
      <c r="T99" s="15" t="s">
        <v>5</v>
      </c>
      <c r="U99" s="15" t="s">
        <v>5</v>
      </c>
      <c r="V99" s="15" t="s">
        <v>5</v>
      </c>
      <c r="W99" s="4" t="s">
        <v>5</v>
      </c>
      <c r="X99" s="15" t="s">
        <v>5</v>
      </c>
      <c r="Y99" s="16" t="s">
        <v>5</v>
      </c>
      <c r="Z99" s="15" t="s">
        <v>5</v>
      </c>
      <c r="AA99" s="15" t="s">
        <v>5</v>
      </c>
      <c r="AB99" s="13" t="s">
        <v>5</v>
      </c>
      <c r="AC99" s="13" t="s">
        <v>5</v>
      </c>
      <c r="AD99" s="10"/>
    </row>
    <row r="100" spans="1:30">
      <c r="A100" s="21">
        <v>94</v>
      </c>
      <c r="B100" s="13" t="s">
        <v>5</v>
      </c>
      <c r="C100" s="15" t="s">
        <v>5</v>
      </c>
      <c r="D100" s="15" t="s">
        <v>5</v>
      </c>
      <c r="E100" s="15" t="s">
        <v>5</v>
      </c>
      <c r="F100" s="15" t="s">
        <v>5</v>
      </c>
      <c r="G100" s="15" t="s">
        <v>5</v>
      </c>
      <c r="H100" s="15" t="s">
        <v>5</v>
      </c>
      <c r="I100" s="14" t="s">
        <v>5</v>
      </c>
      <c r="J100" s="13" t="s">
        <v>5</v>
      </c>
      <c r="K100" s="22" t="s">
        <v>5</v>
      </c>
      <c r="L100" s="4" t="s">
        <v>5</v>
      </c>
      <c r="M100" s="4" t="s">
        <v>5</v>
      </c>
      <c r="N100" s="4" t="s">
        <v>5</v>
      </c>
      <c r="O100" s="4" t="s">
        <v>5</v>
      </c>
      <c r="P100" s="4" t="s">
        <v>5</v>
      </c>
      <c r="Q100" s="4" t="s">
        <v>5</v>
      </c>
      <c r="R100" s="4" t="s">
        <v>5</v>
      </c>
      <c r="S100" s="4" t="s">
        <v>5</v>
      </c>
      <c r="T100" s="15" t="s">
        <v>5</v>
      </c>
      <c r="U100" s="15" t="s">
        <v>5</v>
      </c>
      <c r="V100" s="15" t="s">
        <v>5</v>
      </c>
      <c r="W100" s="4" t="s">
        <v>5</v>
      </c>
      <c r="X100" s="15" t="s">
        <v>5</v>
      </c>
      <c r="Y100" s="16" t="s">
        <v>5</v>
      </c>
      <c r="Z100" s="15" t="s">
        <v>5</v>
      </c>
      <c r="AA100" s="15" t="s">
        <v>5</v>
      </c>
      <c r="AB100" s="13" t="s">
        <v>5</v>
      </c>
      <c r="AC100" s="13" t="s">
        <v>5</v>
      </c>
      <c r="AD100" s="10"/>
    </row>
    <row r="101" spans="1:30">
      <c r="A101" s="21">
        <v>95</v>
      </c>
      <c r="B101" s="13" t="s">
        <v>5</v>
      </c>
      <c r="C101" s="15" t="s">
        <v>5</v>
      </c>
      <c r="D101" s="15" t="s">
        <v>5</v>
      </c>
      <c r="E101" s="15" t="s">
        <v>5</v>
      </c>
      <c r="F101" s="15" t="s">
        <v>5</v>
      </c>
      <c r="G101" s="15" t="s">
        <v>5</v>
      </c>
      <c r="H101" s="15" t="s">
        <v>5</v>
      </c>
      <c r="I101" s="14" t="s">
        <v>5</v>
      </c>
      <c r="J101" s="13" t="s">
        <v>5</v>
      </c>
      <c r="K101" s="22" t="s">
        <v>5</v>
      </c>
      <c r="L101" s="4" t="s">
        <v>5</v>
      </c>
      <c r="M101" s="4" t="s">
        <v>5</v>
      </c>
      <c r="N101" s="4" t="s">
        <v>5</v>
      </c>
      <c r="O101" s="4" t="s">
        <v>5</v>
      </c>
      <c r="P101" s="4" t="s">
        <v>5</v>
      </c>
      <c r="Q101" s="4" t="s">
        <v>5</v>
      </c>
      <c r="R101" s="4" t="s">
        <v>5</v>
      </c>
      <c r="S101" s="4" t="s">
        <v>5</v>
      </c>
      <c r="T101" s="15" t="s">
        <v>5</v>
      </c>
      <c r="U101" s="15" t="s">
        <v>5</v>
      </c>
      <c r="V101" s="15" t="s">
        <v>5</v>
      </c>
      <c r="W101" s="4" t="s">
        <v>5</v>
      </c>
      <c r="X101" s="15" t="s">
        <v>5</v>
      </c>
      <c r="Y101" s="16" t="s">
        <v>5</v>
      </c>
      <c r="Z101" s="15" t="s">
        <v>5</v>
      </c>
      <c r="AA101" s="15" t="s">
        <v>5</v>
      </c>
      <c r="AB101" s="13" t="s">
        <v>5</v>
      </c>
      <c r="AC101" s="13" t="s">
        <v>5</v>
      </c>
      <c r="AD101" s="10"/>
    </row>
    <row r="102" spans="1:30">
      <c r="A102" s="21">
        <v>96</v>
      </c>
      <c r="B102" s="13" t="s">
        <v>5</v>
      </c>
      <c r="C102" s="15" t="s">
        <v>5</v>
      </c>
      <c r="D102" s="15" t="s">
        <v>5</v>
      </c>
      <c r="E102" s="15" t="s">
        <v>5</v>
      </c>
      <c r="F102" s="15" t="s">
        <v>5</v>
      </c>
      <c r="G102" s="15" t="s">
        <v>5</v>
      </c>
      <c r="H102" s="15" t="s">
        <v>5</v>
      </c>
      <c r="I102" s="14" t="s">
        <v>5</v>
      </c>
      <c r="J102" s="13" t="s">
        <v>5</v>
      </c>
      <c r="K102" s="22" t="s">
        <v>5</v>
      </c>
      <c r="L102" s="4" t="s">
        <v>5</v>
      </c>
      <c r="M102" s="4" t="s">
        <v>5</v>
      </c>
      <c r="N102" s="4" t="s">
        <v>5</v>
      </c>
      <c r="O102" s="4" t="s">
        <v>5</v>
      </c>
      <c r="P102" s="4" t="s">
        <v>5</v>
      </c>
      <c r="Q102" s="4" t="s">
        <v>5</v>
      </c>
      <c r="R102" s="4" t="s">
        <v>5</v>
      </c>
      <c r="S102" s="4" t="s">
        <v>5</v>
      </c>
      <c r="T102" s="15" t="s">
        <v>5</v>
      </c>
      <c r="U102" s="15" t="s">
        <v>5</v>
      </c>
      <c r="V102" s="15" t="s">
        <v>5</v>
      </c>
      <c r="W102" s="4" t="s">
        <v>5</v>
      </c>
      <c r="X102" s="15" t="s">
        <v>5</v>
      </c>
      <c r="Y102" s="16" t="s">
        <v>5</v>
      </c>
      <c r="Z102" s="15" t="s">
        <v>5</v>
      </c>
      <c r="AA102" s="15" t="s">
        <v>5</v>
      </c>
      <c r="AB102" s="13" t="s">
        <v>5</v>
      </c>
      <c r="AC102" s="13" t="s">
        <v>5</v>
      </c>
      <c r="AD102" s="10"/>
    </row>
    <row r="103" spans="1:30">
      <c r="A103" s="21">
        <v>97</v>
      </c>
      <c r="B103" s="13" t="s">
        <v>5</v>
      </c>
      <c r="C103" s="15" t="s">
        <v>5</v>
      </c>
      <c r="D103" s="15" t="s">
        <v>5</v>
      </c>
      <c r="E103" s="15" t="s">
        <v>5</v>
      </c>
      <c r="F103" s="15" t="s">
        <v>5</v>
      </c>
      <c r="G103" s="15" t="s">
        <v>5</v>
      </c>
      <c r="H103" s="15" t="s">
        <v>5</v>
      </c>
      <c r="I103" s="14" t="s">
        <v>5</v>
      </c>
      <c r="J103" s="13" t="s">
        <v>5</v>
      </c>
      <c r="K103" s="22" t="s">
        <v>5</v>
      </c>
      <c r="L103" s="4" t="s">
        <v>5</v>
      </c>
      <c r="M103" s="4" t="s">
        <v>5</v>
      </c>
      <c r="N103" s="4" t="s">
        <v>5</v>
      </c>
      <c r="O103" s="4" t="s">
        <v>5</v>
      </c>
      <c r="P103" s="4" t="s">
        <v>5</v>
      </c>
      <c r="Q103" s="4" t="s">
        <v>5</v>
      </c>
      <c r="R103" s="4" t="s">
        <v>5</v>
      </c>
      <c r="S103" s="4" t="s">
        <v>5</v>
      </c>
      <c r="T103" s="15" t="s">
        <v>5</v>
      </c>
      <c r="U103" s="15" t="s">
        <v>5</v>
      </c>
      <c r="V103" s="15" t="s">
        <v>5</v>
      </c>
      <c r="W103" s="4" t="s">
        <v>5</v>
      </c>
      <c r="X103" s="15" t="s">
        <v>5</v>
      </c>
      <c r="Y103" s="16" t="s">
        <v>5</v>
      </c>
      <c r="Z103" s="15" t="s">
        <v>5</v>
      </c>
      <c r="AA103" s="15" t="s">
        <v>5</v>
      </c>
      <c r="AB103" s="13" t="s">
        <v>5</v>
      </c>
      <c r="AC103" s="13" t="s">
        <v>5</v>
      </c>
      <c r="AD103" s="10"/>
    </row>
    <row r="104" spans="1:30">
      <c r="A104" s="21">
        <v>98</v>
      </c>
      <c r="B104" s="13" t="s">
        <v>5</v>
      </c>
      <c r="C104" s="15" t="s">
        <v>5</v>
      </c>
      <c r="D104" s="15" t="s">
        <v>5</v>
      </c>
      <c r="E104" s="15" t="s">
        <v>5</v>
      </c>
      <c r="F104" s="15" t="s">
        <v>5</v>
      </c>
      <c r="G104" s="15" t="s">
        <v>5</v>
      </c>
      <c r="H104" s="15" t="s">
        <v>5</v>
      </c>
      <c r="I104" s="14" t="s">
        <v>5</v>
      </c>
      <c r="J104" s="13" t="s">
        <v>5</v>
      </c>
      <c r="K104" s="22" t="s">
        <v>5</v>
      </c>
      <c r="L104" s="4" t="s">
        <v>5</v>
      </c>
      <c r="M104" s="4" t="s">
        <v>5</v>
      </c>
      <c r="N104" s="4" t="s">
        <v>5</v>
      </c>
      <c r="O104" s="4" t="s">
        <v>5</v>
      </c>
      <c r="P104" s="4" t="s">
        <v>5</v>
      </c>
      <c r="Q104" s="4" t="s">
        <v>5</v>
      </c>
      <c r="R104" s="4" t="s">
        <v>5</v>
      </c>
      <c r="S104" s="4" t="s">
        <v>5</v>
      </c>
      <c r="T104" s="15" t="s">
        <v>5</v>
      </c>
      <c r="U104" s="15" t="s">
        <v>5</v>
      </c>
      <c r="V104" s="15" t="s">
        <v>5</v>
      </c>
      <c r="W104" s="4" t="s">
        <v>5</v>
      </c>
      <c r="X104" s="15" t="s">
        <v>5</v>
      </c>
      <c r="Y104" s="16" t="s">
        <v>5</v>
      </c>
      <c r="Z104" s="15" t="s">
        <v>5</v>
      </c>
      <c r="AA104" s="15" t="s">
        <v>5</v>
      </c>
      <c r="AB104" s="13" t="s">
        <v>5</v>
      </c>
      <c r="AC104" s="13" t="s">
        <v>5</v>
      </c>
      <c r="AD104" s="10"/>
    </row>
    <row r="105" spans="1:30">
      <c r="A105" s="21">
        <v>99</v>
      </c>
      <c r="B105" s="13" t="s">
        <v>5</v>
      </c>
      <c r="C105" s="15" t="s">
        <v>5</v>
      </c>
      <c r="D105" s="15" t="s">
        <v>5</v>
      </c>
      <c r="E105" s="15" t="s">
        <v>5</v>
      </c>
      <c r="F105" s="15" t="s">
        <v>5</v>
      </c>
      <c r="G105" s="15" t="s">
        <v>5</v>
      </c>
      <c r="H105" s="15" t="s">
        <v>5</v>
      </c>
      <c r="I105" s="14" t="s">
        <v>5</v>
      </c>
      <c r="J105" s="13" t="s">
        <v>5</v>
      </c>
      <c r="K105" s="22" t="s">
        <v>5</v>
      </c>
      <c r="L105" s="4" t="s">
        <v>5</v>
      </c>
      <c r="M105" s="4" t="s">
        <v>5</v>
      </c>
      <c r="N105" s="4" t="s">
        <v>5</v>
      </c>
      <c r="O105" s="4" t="s">
        <v>5</v>
      </c>
      <c r="P105" s="4" t="s">
        <v>5</v>
      </c>
      <c r="Q105" s="4" t="s">
        <v>5</v>
      </c>
      <c r="R105" s="4" t="s">
        <v>5</v>
      </c>
      <c r="S105" s="4" t="s">
        <v>5</v>
      </c>
      <c r="T105" s="15" t="s">
        <v>5</v>
      </c>
      <c r="U105" s="15" t="s">
        <v>5</v>
      </c>
      <c r="V105" s="15" t="s">
        <v>5</v>
      </c>
      <c r="W105" s="4" t="s">
        <v>5</v>
      </c>
      <c r="X105" s="15" t="s">
        <v>5</v>
      </c>
      <c r="Y105" s="16" t="s">
        <v>5</v>
      </c>
      <c r="Z105" s="15" t="s">
        <v>5</v>
      </c>
      <c r="AA105" s="15" t="s">
        <v>5</v>
      </c>
      <c r="AB105" s="13" t="s">
        <v>5</v>
      </c>
      <c r="AC105" s="13" t="s">
        <v>5</v>
      </c>
      <c r="AD105" s="10"/>
    </row>
    <row r="106" spans="1:30">
      <c r="A106" s="21">
        <v>100</v>
      </c>
      <c r="B106" s="13" t="s">
        <v>5</v>
      </c>
      <c r="C106" s="15" t="s">
        <v>5</v>
      </c>
      <c r="D106" s="15" t="s">
        <v>5</v>
      </c>
      <c r="E106" s="15" t="s">
        <v>5</v>
      </c>
      <c r="F106" s="15" t="s">
        <v>5</v>
      </c>
      <c r="G106" s="15" t="s">
        <v>5</v>
      </c>
      <c r="H106" s="15" t="s">
        <v>5</v>
      </c>
      <c r="I106" s="14" t="s">
        <v>5</v>
      </c>
      <c r="J106" s="13" t="s">
        <v>5</v>
      </c>
      <c r="K106" s="22" t="s">
        <v>5</v>
      </c>
      <c r="L106" s="4" t="s">
        <v>5</v>
      </c>
      <c r="M106" s="4" t="s">
        <v>5</v>
      </c>
      <c r="N106" s="4" t="s">
        <v>5</v>
      </c>
      <c r="O106" s="4" t="s">
        <v>5</v>
      </c>
      <c r="P106" s="4" t="s">
        <v>5</v>
      </c>
      <c r="Q106" s="4" t="s">
        <v>5</v>
      </c>
      <c r="R106" s="4" t="s">
        <v>5</v>
      </c>
      <c r="S106" s="4" t="s">
        <v>5</v>
      </c>
      <c r="T106" s="15" t="s">
        <v>5</v>
      </c>
      <c r="U106" s="15" t="s">
        <v>5</v>
      </c>
      <c r="V106" s="15" t="s">
        <v>5</v>
      </c>
      <c r="W106" s="4" t="s">
        <v>5</v>
      </c>
      <c r="X106" s="15" t="s">
        <v>5</v>
      </c>
      <c r="Y106" s="16" t="s">
        <v>5</v>
      </c>
      <c r="Z106" s="15" t="s">
        <v>5</v>
      </c>
      <c r="AA106" s="15" t="s">
        <v>5</v>
      </c>
      <c r="AB106" s="13" t="s">
        <v>5</v>
      </c>
      <c r="AC106" s="13" t="s">
        <v>5</v>
      </c>
      <c r="AD106" s="10"/>
    </row>
    <row r="107" spans="1:30">
      <c r="A107" s="21">
        <v>101</v>
      </c>
      <c r="B107" s="13" t="s">
        <v>5</v>
      </c>
      <c r="C107" s="15" t="s">
        <v>5</v>
      </c>
      <c r="D107" s="15" t="s">
        <v>5</v>
      </c>
      <c r="E107" s="15" t="s">
        <v>5</v>
      </c>
      <c r="F107" s="15" t="s">
        <v>5</v>
      </c>
      <c r="G107" s="15" t="s">
        <v>5</v>
      </c>
      <c r="H107" s="15" t="s">
        <v>5</v>
      </c>
      <c r="I107" s="14" t="s">
        <v>5</v>
      </c>
      <c r="J107" s="13" t="s">
        <v>5</v>
      </c>
      <c r="K107" s="22" t="s">
        <v>5</v>
      </c>
      <c r="L107" s="4" t="s">
        <v>5</v>
      </c>
      <c r="M107" s="4" t="s">
        <v>5</v>
      </c>
      <c r="N107" s="4" t="s">
        <v>5</v>
      </c>
      <c r="O107" s="4" t="s">
        <v>5</v>
      </c>
      <c r="P107" s="4" t="s">
        <v>5</v>
      </c>
      <c r="Q107" s="4" t="s">
        <v>5</v>
      </c>
      <c r="R107" s="4" t="s">
        <v>5</v>
      </c>
      <c r="S107" s="4" t="s">
        <v>5</v>
      </c>
      <c r="T107" s="15" t="s">
        <v>5</v>
      </c>
      <c r="U107" s="15" t="s">
        <v>5</v>
      </c>
      <c r="V107" s="15" t="s">
        <v>5</v>
      </c>
      <c r="W107" s="4" t="s">
        <v>5</v>
      </c>
      <c r="X107" s="15" t="s">
        <v>5</v>
      </c>
      <c r="Y107" s="16" t="s">
        <v>5</v>
      </c>
      <c r="Z107" s="15" t="s">
        <v>5</v>
      </c>
      <c r="AA107" s="15" t="s">
        <v>5</v>
      </c>
      <c r="AB107" s="13" t="s">
        <v>5</v>
      </c>
      <c r="AC107" s="13" t="s">
        <v>5</v>
      </c>
      <c r="AD107" s="10"/>
    </row>
    <row r="108" spans="1:30">
      <c r="A108" s="21">
        <v>102</v>
      </c>
      <c r="B108" s="13" t="s">
        <v>5</v>
      </c>
      <c r="C108" s="15" t="s">
        <v>5</v>
      </c>
      <c r="D108" s="15" t="s">
        <v>5</v>
      </c>
      <c r="E108" s="15" t="s">
        <v>5</v>
      </c>
      <c r="F108" s="15" t="s">
        <v>5</v>
      </c>
      <c r="G108" s="15" t="s">
        <v>5</v>
      </c>
      <c r="H108" s="15" t="s">
        <v>5</v>
      </c>
      <c r="I108" s="14" t="s">
        <v>5</v>
      </c>
      <c r="J108" s="13" t="s">
        <v>5</v>
      </c>
      <c r="K108" s="22" t="s">
        <v>5</v>
      </c>
      <c r="L108" s="4" t="s">
        <v>5</v>
      </c>
      <c r="M108" s="4" t="s">
        <v>5</v>
      </c>
      <c r="N108" s="4" t="s">
        <v>5</v>
      </c>
      <c r="O108" s="4" t="s">
        <v>5</v>
      </c>
      <c r="P108" s="4" t="s">
        <v>5</v>
      </c>
      <c r="Q108" s="4" t="s">
        <v>5</v>
      </c>
      <c r="R108" s="4" t="s">
        <v>5</v>
      </c>
      <c r="S108" s="4" t="s">
        <v>5</v>
      </c>
      <c r="T108" s="15" t="s">
        <v>5</v>
      </c>
      <c r="U108" s="15" t="s">
        <v>5</v>
      </c>
      <c r="V108" s="15" t="s">
        <v>5</v>
      </c>
      <c r="W108" s="4" t="s">
        <v>5</v>
      </c>
      <c r="X108" s="15" t="s">
        <v>5</v>
      </c>
      <c r="Y108" s="16" t="s">
        <v>5</v>
      </c>
      <c r="Z108" s="15" t="s">
        <v>5</v>
      </c>
      <c r="AA108" s="15" t="s">
        <v>5</v>
      </c>
      <c r="AB108" s="13" t="s">
        <v>5</v>
      </c>
      <c r="AC108" s="13" t="s">
        <v>5</v>
      </c>
      <c r="AD108" s="10"/>
    </row>
    <row r="109" spans="1:30">
      <c r="A109" s="21">
        <v>103</v>
      </c>
      <c r="B109" s="13" t="s">
        <v>5</v>
      </c>
      <c r="C109" s="15" t="s">
        <v>5</v>
      </c>
      <c r="D109" s="15" t="s">
        <v>5</v>
      </c>
      <c r="E109" s="15" t="s">
        <v>5</v>
      </c>
      <c r="F109" s="15" t="s">
        <v>5</v>
      </c>
      <c r="G109" s="15" t="s">
        <v>5</v>
      </c>
      <c r="H109" s="15" t="s">
        <v>5</v>
      </c>
      <c r="I109" s="14" t="s">
        <v>5</v>
      </c>
      <c r="J109" s="13" t="s">
        <v>5</v>
      </c>
      <c r="K109" s="22" t="s">
        <v>5</v>
      </c>
      <c r="L109" s="4" t="s">
        <v>5</v>
      </c>
      <c r="M109" s="4" t="s">
        <v>5</v>
      </c>
      <c r="N109" s="4" t="s">
        <v>5</v>
      </c>
      <c r="O109" s="4" t="s">
        <v>5</v>
      </c>
      <c r="P109" s="4" t="s">
        <v>5</v>
      </c>
      <c r="Q109" s="4" t="s">
        <v>5</v>
      </c>
      <c r="R109" s="4" t="s">
        <v>5</v>
      </c>
      <c r="S109" s="4" t="s">
        <v>5</v>
      </c>
      <c r="T109" s="15" t="s">
        <v>5</v>
      </c>
      <c r="U109" s="15" t="s">
        <v>5</v>
      </c>
      <c r="V109" s="15" t="s">
        <v>5</v>
      </c>
      <c r="W109" s="4" t="s">
        <v>5</v>
      </c>
      <c r="X109" s="15" t="s">
        <v>5</v>
      </c>
      <c r="Y109" s="16" t="s">
        <v>5</v>
      </c>
      <c r="Z109" s="15" t="s">
        <v>5</v>
      </c>
      <c r="AA109" s="15" t="s">
        <v>5</v>
      </c>
      <c r="AB109" s="13" t="s">
        <v>5</v>
      </c>
      <c r="AC109" s="13" t="s">
        <v>5</v>
      </c>
      <c r="AD109" s="10"/>
    </row>
    <row r="110" spans="1:30">
      <c r="A110" s="21">
        <v>104</v>
      </c>
      <c r="B110" s="13" t="s">
        <v>5</v>
      </c>
      <c r="C110" s="15" t="s">
        <v>5</v>
      </c>
      <c r="D110" s="15" t="s">
        <v>5</v>
      </c>
      <c r="E110" s="15" t="s">
        <v>5</v>
      </c>
      <c r="F110" s="15" t="s">
        <v>5</v>
      </c>
      <c r="G110" s="15" t="s">
        <v>5</v>
      </c>
      <c r="H110" s="15" t="s">
        <v>5</v>
      </c>
      <c r="I110" s="14" t="s">
        <v>5</v>
      </c>
      <c r="J110" s="13" t="s">
        <v>5</v>
      </c>
      <c r="K110" s="22" t="s">
        <v>5</v>
      </c>
      <c r="L110" s="4" t="s">
        <v>5</v>
      </c>
      <c r="M110" s="4" t="s">
        <v>5</v>
      </c>
      <c r="N110" s="4" t="s">
        <v>5</v>
      </c>
      <c r="O110" s="4" t="s">
        <v>5</v>
      </c>
      <c r="P110" s="4" t="s">
        <v>5</v>
      </c>
      <c r="Q110" s="4" t="s">
        <v>5</v>
      </c>
      <c r="R110" s="4" t="s">
        <v>5</v>
      </c>
      <c r="S110" s="4" t="s">
        <v>5</v>
      </c>
      <c r="T110" s="15" t="s">
        <v>5</v>
      </c>
      <c r="U110" s="15" t="s">
        <v>5</v>
      </c>
      <c r="V110" s="15" t="s">
        <v>5</v>
      </c>
      <c r="W110" s="4" t="s">
        <v>5</v>
      </c>
      <c r="X110" s="15" t="s">
        <v>5</v>
      </c>
      <c r="Y110" s="16" t="s">
        <v>5</v>
      </c>
      <c r="Z110" s="15" t="s">
        <v>5</v>
      </c>
      <c r="AA110" s="15" t="s">
        <v>5</v>
      </c>
      <c r="AB110" s="13" t="s">
        <v>5</v>
      </c>
      <c r="AC110" s="13" t="s">
        <v>5</v>
      </c>
      <c r="AD110" s="10"/>
    </row>
    <row r="111" spans="1:30">
      <c r="A111" s="21">
        <v>105</v>
      </c>
      <c r="B111" s="13" t="s">
        <v>5</v>
      </c>
      <c r="C111" s="15" t="s">
        <v>5</v>
      </c>
      <c r="D111" s="15" t="s">
        <v>5</v>
      </c>
      <c r="E111" s="15" t="s">
        <v>5</v>
      </c>
      <c r="F111" s="15" t="s">
        <v>5</v>
      </c>
      <c r="G111" s="15" t="s">
        <v>5</v>
      </c>
      <c r="H111" s="15" t="s">
        <v>5</v>
      </c>
      <c r="I111" s="14" t="s">
        <v>5</v>
      </c>
      <c r="J111" s="13" t="s">
        <v>5</v>
      </c>
      <c r="K111" s="22" t="s">
        <v>5</v>
      </c>
      <c r="L111" s="4" t="s">
        <v>5</v>
      </c>
      <c r="M111" s="4" t="s">
        <v>5</v>
      </c>
      <c r="N111" s="4" t="s">
        <v>5</v>
      </c>
      <c r="O111" s="4" t="s">
        <v>5</v>
      </c>
      <c r="P111" s="4" t="s">
        <v>5</v>
      </c>
      <c r="Q111" s="4" t="s">
        <v>5</v>
      </c>
      <c r="R111" s="4" t="s">
        <v>5</v>
      </c>
      <c r="S111" s="4" t="s">
        <v>5</v>
      </c>
      <c r="T111" s="15" t="s">
        <v>5</v>
      </c>
      <c r="U111" s="15" t="s">
        <v>5</v>
      </c>
      <c r="V111" s="15" t="s">
        <v>5</v>
      </c>
      <c r="W111" s="4" t="s">
        <v>5</v>
      </c>
      <c r="X111" s="15" t="s">
        <v>5</v>
      </c>
      <c r="Y111" s="16" t="s">
        <v>5</v>
      </c>
      <c r="Z111" s="15" t="s">
        <v>5</v>
      </c>
      <c r="AA111" s="15" t="s">
        <v>5</v>
      </c>
      <c r="AB111" s="13" t="s">
        <v>5</v>
      </c>
      <c r="AC111" s="13" t="s">
        <v>5</v>
      </c>
      <c r="AD111" s="10"/>
    </row>
    <row r="112" spans="1:30">
      <c r="A112" s="21">
        <v>106</v>
      </c>
      <c r="B112" s="13" t="s">
        <v>5</v>
      </c>
      <c r="C112" s="15" t="s">
        <v>5</v>
      </c>
      <c r="D112" s="15" t="s">
        <v>5</v>
      </c>
      <c r="E112" s="15" t="s">
        <v>5</v>
      </c>
      <c r="F112" s="15" t="s">
        <v>5</v>
      </c>
      <c r="G112" s="15" t="s">
        <v>5</v>
      </c>
      <c r="H112" s="15" t="s">
        <v>5</v>
      </c>
      <c r="I112" s="14" t="s">
        <v>5</v>
      </c>
      <c r="J112" s="13" t="s">
        <v>5</v>
      </c>
      <c r="K112" s="22" t="s">
        <v>5</v>
      </c>
      <c r="L112" s="4" t="s">
        <v>5</v>
      </c>
      <c r="M112" s="4" t="s">
        <v>5</v>
      </c>
      <c r="N112" s="4" t="s">
        <v>5</v>
      </c>
      <c r="O112" s="4" t="s">
        <v>5</v>
      </c>
      <c r="P112" s="4" t="s">
        <v>5</v>
      </c>
      <c r="Q112" s="4" t="s">
        <v>5</v>
      </c>
      <c r="R112" s="4" t="s">
        <v>5</v>
      </c>
      <c r="S112" s="4" t="s">
        <v>5</v>
      </c>
      <c r="T112" s="15" t="s">
        <v>5</v>
      </c>
      <c r="U112" s="15" t="s">
        <v>5</v>
      </c>
      <c r="V112" s="15" t="s">
        <v>5</v>
      </c>
      <c r="W112" s="4" t="s">
        <v>5</v>
      </c>
      <c r="X112" s="15" t="s">
        <v>5</v>
      </c>
      <c r="Y112" s="16" t="s">
        <v>5</v>
      </c>
      <c r="Z112" s="15" t="s">
        <v>5</v>
      </c>
      <c r="AA112" s="15" t="s">
        <v>5</v>
      </c>
      <c r="AB112" s="13" t="s">
        <v>5</v>
      </c>
      <c r="AC112" s="13" t="s">
        <v>5</v>
      </c>
      <c r="AD112" s="10"/>
    </row>
    <row r="113" spans="1:30">
      <c r="A113" s="21">
        <v>107</v>
      </c>
      <c r="B113" s="13" t="s">
        <v>5</v>
      </c>
      <c r="C113" s="15" t="s">
        <v>5</v>
      </c>
      <c r="D113" s="15" t="s">
        <v>5</v>
      </c>
      <c r="E113" s="15" t="s">
        <v>5</v>
      </c>
      <c r="F113" s="15" t="s">
        <v>5</v>
      </c>
      <c r="G113" s="15" t="s">
        <v>5</v>
      </c>
      <c r="H113" s="15" t="s">
        <v>5</v>
      </c>
      <c r="I113" s="14" t="s">
        <v>5</v>
      </c>
      <c r="J113" s="13" t="s">
        <v>5</v>
      </c>
      <c r="K113" s="22" t="s">
        <v>5</v>
      </c>
      <c r="L113" s="4" t="s">
        <v>5</v>
      </c>
      <c r="M113" s="4" t="s">
        <v>5</v>
      </c>
      <c r="N113" s="4" t="s">
        <v>5</v>
      </c>
      <c r="O113" s="4" t="s">
        <v>5</v>
      </c>
      <c r="P113" s="4" t="s">
        <v>5</v>
      </c>
      <c r="Q113" s="4" t="s">
        <v>5</v>
      </c>
      <c r="R113" s="4" t="s">
        <v>5</v>
      </c>
      <c r="S113" s="4" t="s">
        <v>5</v>
      </c>
      <c r="T113" s="15" t="s">
        <v>5</v>
      </c>
      <c r="U113" s="15" t="s">
        <v>5</v>
      </c>
      <c r="V113" s="15" t="s">
        <v>5</v>
      </c>
      <c r="W113" s="4" t="s">
        <v>5</v>
      </c>
      <c r="X113" s="15" t="s">
        <v>5</v>
      </c>
      <c r="Y113" s="16" t="s">
        <v>5</v>
      </c>
      <c r="Z113" s="15" t="s">
        <v>5</v>
      </c>
      <c r="AA113" s="15" t="s">
        <v>5</v>
      </c>
      <c r="AB113" s="13" t="s">
        <v>5</v>
      </c>
      <c r="AC113" s="13" t="s">
        <v>5</v>
      </c>
      <c r="AD113" s="10"/>
    </row>
    <row r="114" spans="1:30">
      <c r="A114" s="21">
        <v>108</v>
      </c>
      <c r="B114" s="13" t="s">
        <v>5</v>
      </c>
      <c r="C114" s="15" t="s">
        <v>5</v>
      </c>
      <c r="D114" s="15" t="s">
        <v>5</v>
      </c>
      <c r="E114" s="15" t="s">
        <v>5</v>
      </c>
      <c r="F114" s="15" t="s">
        <v>5</v>
      </c>
      <c r="G114" s="15" t="s">
        <v>5</v>
      </c>
      <c r="H114" s="15" t="s">
        <v>5</v>
      </c>
      <c r="I114" s="14" t="s">
        <v>5</v>
      </c>
      <c r="J114" s="13" t="s">
        <v>5</v>
      </c>
      <c r="K114" s="22" t="s">
        <v>5</v>
      </c>
      <c r="L114" s="4" t="s">
        <v>5</v>
      </c>
      <c r="M114" s="4" t="s">
        <v>5</v>
      </c>
      <c r="N114" s="4" t="s">
        <v>5</v>
      </c>
      <c r="O114" s="4" t="s">
        <v>5</v>
      </c>
      <c r="P114" s="4" t="s">
        <v>5</v>
      </c>
      <c r="Q114" s="4" t="s">
        <v>5</v>
      </c>
      <c r="R114" s="4" t="s">
        <v>5</v>
      </c>
      <c r="S114" s="4" t="s">
        <v>5</v>
      </c>
      <c r="T114" s="15" t="s">
        <v>5</v>
      </c>
      <c r="U114" s="15" t="s">
        <v>5</v>
      </c>
      <c r="V114" s="15" t="s">
        <v>5</v>
      </c>
      <c r="W114" s="4" t="s">
        <v>5</v>
      </c>
      <c r="X114" s="15" t="s">
        <v>5</v>
      </c>
      <c r="Y114" s="16" t="s">
        <v>5</v>
      </c>
      <c r="Z114" s="15" t="s">
        <v>5</v>
      </c>
      <c r="AA114" s="15" t="s">
        <v>5</v>
      </c>
      <c r="AB114" s="13" t="s">
        <v>5</v>
      </c>
      <c r="AC114" s="13" t="s">
        <v>5</v>
      </c>
      <c r="AD114" s="10"/>
    </row>
    <row r="115" spans="1:30">
      <c r="A115" s="21">
        <v>109</v>
      </c>
      <c r="B115" s="13" t="s">
        <v>5</v>
      </c>
      <c r="C115" s="15" t="s">
        <v>5</v>
      </c>
      <c r="D115" s="15" t="s">
        <v>5</v>
      </c>
      <c r="E115" s="15" t="s">
        <v>5</v>
      </c>
      <c r="F115" s="15" t="s">
        <v>5</v>
      </c>
      <c r="G115" s="15" t="s">
        <v>5</v>
      </c>
      <c r="H115" s="15" t="s">
        <v>5</v>
      </c>
      <c r="I115" s="14" t="s">
        <v>5</v>
      </c>
      <c r="J115" s="13" t="s">
        <v>5</v>
      </c>
      <c r="K115" s="22" t="s">
        <v>5</v>
      </c>
      <c r="L115" s="4" t="s">
        <v>5</v>
      </c>
      <c r="M115" s="4" t="s">
        <v>5</v>
      </c>
      <c r="N115" s="4" t="s">
        <v>5</v>
      </c>
      <c r="O115" s="4" t="s">
        <v>5</v>
      </c>
      <c r="P115" s="4" t="s">
        <v>5</v>
      </c>
      <c r="Q115" s="4" t="s">
        <v>5</v>
      </c>
      <c r="R115" s="4" t="s">
        <v>5</v>
      </c>
      <c r="S115" s="4" t="s">
        <v>5</v>
      </c>
      <c r="T115" s="15" t="s">
        <v>5</v>
      </c>
      <c r="U115" s="15" t="s">
        <v>5</v>
      </c>
      <c r="V115" s="15" t="s">
        <v>5</v>
      </c>
      <c r="W115" s="4" t="s">
        <v>5</v>
      </c>
      <c r="X115" s="15" t="s">
        <v>5</v>
      </c>
      <c r="Y115" s="16" t="s">
        <v>5</v>
      </c>
      <c r="Z115" s="15" t="s">
        <v>5</v>
      </c>
      <c r="AA115" s="15" t="s">
        <v>5</v>
      </c>
      <c r="AB115" s="13" t="s">
        <v>5</v>
      </c>
      <c r="AC115" s="13" t="s">
        <v>5</v>
      </c>
      <c r="AD115" s="10"/>
    </row>
    <row r="116" spans="1:30">
      <c r="A116" s="21">
        <v>110</v>
      </c>
      <c r="B116" s="13" t="s">
        <v>5</v>
      </c>
      <c r="C116" s="15" t="s">
        <v>5</v>
      </c>
      <c r="D116" s="15" t="s">
        <v>5</v>
      </c>
      <c r="E116" s="15" t="s">
        <v>5</v>
      </c>
      <c r="F116" s="15" t="s">
        <v>5</v>
      </c>
      <c r="G116" s="15" t="s">
        <v>5</v>
      </c>
      <c r="H116" s="15" t="s">
        <v>5</v>
      </c>
      <c r="I116" s="14" t="s">
        <v>5</v>
      </c>
      <c r="J116" s="13" t="s">
        <v>5</v>
      </c>
      <c r="K116" s="22" t="s">
        <v>5</v>
      </c>
      <c r="L116" s="4" t="s">
        <v>5</v>
      </c>
      <c r="M116" s="4" t="s">
        <v>5</v>
      </c>
      <c r="N116" s="4" t="s">
        <v>5</v>
      </c>
      <c r="O116" s="4" t="s">
        <v>5</v>
      </c>
      <c r="P116" s="4" t="s">
        <v>5</v>
      </c>
      <c r="Q116" s="4" t="s">
        <v>5</v>
      </c>
      <c r="R116" s="4" t="s">
        <v>5</v>
      </c>
      <c r="S116" s="4" t="s">
        <v>5</v>
      </c>
      <c r="T116" s="15" t="s">
        <v>5</v>
      </c>
      <c r="U116" s="15" t="s">
        <v>5</v>
      </c>
      <c r="V116" s="15" t="s">
        <v>5</v>
      </c>
      <c r="W116" s="4" t="s">
        <v>5</v>
      </c>
      <c r="X116" s="15" t="s">
        <v>5</v>
      </c>
      <c r="Y116" s="16" t="s">
        <v>5</v>
      </c>
      <c r="Z116" s="15" t="s">
        <v>5</v>
      </c>
      <c r="AA116" s="15" t="s">
        <v>5</v>
      </c>
      <c r="AB116" s="13" t="s">
        <v>5</v>
      </c>
      <c r="AC116" s="13" t="s">
        <v>5</v>
      </c>
      <c r="AD116" s="10"/>
    </row>
    <row r="117" spans="1:30">
      <c r="A117" s="21">
        <v>111</v>
      </c>
      <c r="B117" s="13" t="s">
        <v>5</v>
      </c>
      <c r="C117" s="15" t="s">
        <v>5</v>
      </c>
      <c r="D117" s="15" t="s">
        <v>5</v>
      </c>
      <c r="E117" s="15" t="s">
        <v>5</v>
      </c>
      <c r="F117" s="15" t="s">
        <v>5</v>
      </c>
      <c r="G117" s="15" t="s">
        <v>5</v>
      </c>
      <c r="H117" s="15" t="s">
        <v>5</v>
      </c>
      <c r="I117" s="14" t="s">
        <v>5</v>
      </c>
      <c r="J117" s="13" t="s">
        <v>5</v>
      </c>
      <c r="K117" s="22" t="s">
        <v>5</v>
      </c>
      <c r="L117" s="4" t="s">
        <v>5</v>
      </c>
      <c r="M117" s="4" t="s">
        <v>5</v>
      </c>
      <c r="N117" s="4" t="s">
        <v>5</v>
      </c>
      <c r="O117" s="4" t="s">
        <v>5</v>
      </c>
      <c r="P117" s="4" t="s">
        <v>5</v>
      </c>
      <c r="Q117" s="4" t="s">
        <v>5</v>
      </c>
      <c r="R117" s="4" t="s">
        <v>5</v>
      </c>
      <c r="S117" s="4" t="s">
        <v>5</v>
      </c>
      <c r="T117" s="15" t="s">
        <v>5</v>
      </c>
      <c r="U117" s="15" t="s">
        <v>5</v>
      </c>
      <c r="V117" s="15" t="s">
        <v>5</v>
      </c>
      <c r="W117" s="4" t="s">
        <v>5</v>
      </c>
      <c r="X117" s="15" t="s">
        <v>5</v>
      </c>
      <c r="Y117" s="16" t="s">
        <v>5</v>
      </c>
      <c r="Z117" s="15" t="s">
        <v>5</v>
      </c>
      <c r="AA117" s="15" t="s">
        <v>5</v>
      </c>
      <c r="AB117" s="13" t="s">
        <v>5</v>
      </c>
      <c r="AC117" s="13" t="s">
        <v>5</v>
      </c>
      <c r="AD117" s="10"/>
    </row>
    <row r="118" spans="1:30">
      <c r="A118" s="21">
        <v>112</v>
      </c>
      <c r="B118" s="13" t="s">
        <v>5</v>
      </c>
      <c r="C118" s="15" t="s">
        <v>5</v>
      </c>
      <c r="D118" s="15" t="s">
        <v>5</v>
      </c>
      <c r="E118" s="15" t="s">
        <v>5</v>
      </c>
      <c r="F118" s="15" t="s">
        <v>5</v>
      </c>
      <c r="G118" s="15" t="s">
        <v>5</v>
      </c>
      <c r="H118" s="15" t="s">
        <v>5</v>
      </c>
      <c r="I118" s="14" t="s">
        <v>5</v>
      </c>
      <c r="J118" s="13" t="s">
        <v>5</v>
      </c>
      <c r="K118" s="22" t="s">
        <v>5</v>
      </c>
      <c r="L118" s="4" t="s">
        <v>5</v>
      </c>
      <c r="M118" s="4" t="s">
        <v>5</v>
      </c>
      <c r="N118" s="4" t="s">
        <v>5</v>
      </c>
      <c r="O118" s="4" t="s">
        <v>5</v>
      </c>
      <c r="P118" s="4" t="s">
        <v>5</v>
      </c>
      <c r="Q118" s="4" t="s">
        <v>5</v>
      </c>
      <c r="R118" s="4" t="s">
        <v>5</v>
      </c>
      <c r="S118" s="4" t="s">
        <v>5</v>
      </c>
      <c r="T118" s="15" t="s">
        <v>5</v>
      </c>
      <c r="U118" s="15" t="s">
        <v>5</v>
      </c>
      <c r="V118" s="15" t="s">
        <v>5</v>
      </c>
      <c r="W118" s="4" t="s">
        <v>5</v>
      </c>
      <c r="X118" s="15" t="s">
        <v>5</v>
      </c>
      <c r="Y118" s="16" t="s">
        <v>5</v>
      </c>
      <c r="Z118" s="15" t="s">
        <v>5</v>
      </c>
      <c r="AA118" s="15" t="s">
        <v>5</v>
      </c>
      <c r="AB118" s="13" t="s">
        <v>5</v>
      </c>
      <c r="AC118" s="13" t="s">
        <v>5</v>
      </c>
      <c r="AD118" s="10"/>
    </row>
    <row r="119" spans="1:30">
      <c r="A119" s="21">
        <v>113</v>
      </c>
      <c r="B119" s="13" t="s">
        <v>5</v>
      </c>
      <c r="C119" s="15" t="s">
        <v>5</v>
      </c>
      <c r="D119" s="15" t="s">
        <v>5</v>
      </c>
      <c r="E119" s="15" t="s">
        <v>5</v>
      </c>
      <c r="F119" s="15" t="s">
        <v>5</v>
      </c>
      <c r="G119" s="15" t="s">
        <v>5</v>
      </c>
      <c r="H119" s="15" t="s">
        <v>5</v>
      </c>
      <c r="I119" s="14" t="s">
        <v>5</v>
      </c>
      <c r="J119" s="13" t="s">
        <v>5</v>
      </c>
      <c r="K119" s="22" t="s">
        <v>5</v>
      </c>
      <c r="L119" s="4" t="s">
        <v>5</v>
      </c>
      <c r="M119" s="4" t="s">
        <v>5</v>
      </c>
      <c r="N119" s="4" t="s">
        <v>5</v>
      </c>
      <c r="O119" s="4" t="s">
        <v>5</v>
      </c>
      <c r="P119" s="4" t="s">
        <v>5</v>
      </c>
      <c r="Q119" s="4" t="s">
        <v>5</v>
      </c>
      <c r="R119" s="4" t="s">
        <v>5</v>
      </c>
      <c r="S119" s="4" t="s">
        <v>5</v>
      </c>
      <c r="T119" s="15" t="s">
        <v>5</v>
      </c>
      <c r="U119" s="15" t="s">
        <v>5</v>
      </c>
      <c r="V119" s="15" t="s">
        <v>5</v>
      </c>
      <c r="W119" s="4" t="s">
        <v>5</v>
      </c>
      <c r="X119" s="15" t="s">
        <v>5</v>
      </c>
      <c r="Y119" s="16" t="s">
        <v>5</v>
      </c>
      <c r="Z119" s="15" t="s">
        <v>5</v>
      </c>
      <c r="AA119" s="15" t="s">
        <v>5</v>
      </c>
      <c r="AB119" s="13" t="s">
        <v>5</v>
      </c>
      <c r="AC119" s="13" t="s">
        <v>5</v>
      </c>
      <c r="AD119" s="10"/>
    </row>
    <row r="120" spans="1:30">
      <c r="A120" s="21">
        <v>114</v>
      </c>
      <c r="B120" s="13" t="s">
        <v>5</v>
      </c>
      <c r="C120" s="15" t="s">
        <v>5</v>
      </c>
      <c r="D120" s="15" t="s">
        <v>5</v>
      </c>
      <c r="E120" s="15" t="s">
        <v>5</v>
      </c>
      <c r="F120" s="15" t="s">
        <v>5</v>
      </c>
      <c r="G120" s="15" t="s">
        <v>5</v>
      </c>
      <c r="H120" s="15" t="s">
        <v>5</v>
      </c>
      <c r="I120" s="14" t="s">
        <v>5</v>
      </c>
      <c r="J120" s="13" t="s">
        <v>5</v>
      </c>
      <c r="K120" s="22" t="s">
        <v>5</v>
      </c>
      <c r="L120" s="4" t="s">
        <v>5</v>
      </c>
      <c r="M120" s="4" t="s">
        <v>5</v>
      </c>
      <c r="N120" s="4" t="s">
        <v>5</v>
      </c>
      <c r="O120" s="4" t="s">
        <v>5</v>
      </c>
      <c r="P120" s="4" t="s">
        <v>5</v>
      </c>
      <c r="Q120" s="4" t="s">
        <v>5</v>
      </c>
      <c r="R120" s="4" t="s">
        <v>5</v>
      </c>
      <c r="S120" s="4" t="s">
        <v>5</v>
      </c>
      <c r="T120" s="15" t="s">
        <v>5</v>
      </c>
      <c r="U120" s="15" t="s">
        <v>5</v>
      </c>
      <c r="V120" s="15" t="s">
        <v>5</v>
      </c>
      <c r="W120" s="4" t="s">
        <v>5</v>
      </c>
      <c r="X120" s="15" t="s">
        <v>5</v>
      </c>
      <c r="Y120" s="16" t="s">
        <v>5</v>
      </c>
      <c r="Z120" s="15" t="s">
        <v>5</v>
      </c>
      <c r="AA120" s="15" t="s">
        <v>5</v>
      </c>
      <c r="AB120" s="13" t="s">
        <v>5</v>
      </c>
      <c r="AC120" s="13" t="s">
        <v>5</v>
      </c>
      <c r="AD120" s="10"/>
    </row>
    <row r="121" spans="1:30">
      <c r="A121" s="21">
        <v>115</v>
      </c>
      <c r="B121" s="13" t="s">
        <v>5</v>
      </c>
      <c r="C121" s="15" t="s">
        <v>5</v>
      </c>
      <c r="D121" s="15" t="s">
        <v>5</v>
      </c>
      <c r="E121" s="15" t="s">
        <v>5</v>
      </c>
      <c r="F121" s="15" t="s">
        <v>5</v>
      </c>
      <c r="G121" s="15" t="s">
        <v>5</v>
      </c>
      <c r="H121" s="15" t="s">
        <v>5</v>
      </c>
      <c r="I121" s="14" t="s">
        <v>5</v>
      </c>
      <c r="J121" s="13" t="s">
        <v>5</v>
      </c>
      <c r="K121" s="22" t="s">
        <v>5</v>
      </c>
      <c r="L121" s="4" t="s">
        <v>5</v>
      </c>
      <c r="M121" s="4" t="s">
        <v>5</v>
      </c>
      <c r="N121" s="4" t="s">
        <v>5</v>
      </c>
      <c r="O121" s="4" t="s">
        <v>5</v>
      </c>
      <c r="P121" s="4" t="s">
        <v>5</v>
      </c>
      <c r="Q121" s="4" t="s">
        <v>5</v>
      </c>
      <c r="R121" s="4" t="s">
        <v>5</v>
      </c>
      <c r="S121" s="4" t="s">
        <v>5</v>
      </c>
      <c r="T121" s="15" t="s">
        <v>5</v>
      </c>
      <c r="U121" s="15" t="s">
        <v>5</v>
      </c>
      <c r="V121" s="15" t="s">
        <v>5</v>
      </c>
      <c r="W121" s="4" t="s">
        <v>5</v>
      </c>
      <c r="X121" s="15" t="s">
        <v>5</v>
      </c>
      <c r="Y121" s="16" t="s">
        <v>5</v>
      </c>
      <c r="Z121" s="15" t="s">
        <v>5</v>
      </c>
      <c r="AA121" s="15" t="s">
        <v>5</v>
      </c>
      <c r="AB121" s="13" t="s">
        <v>5</v>
      </c>
      <c r="AC121" s="13" t="s">
        <v>5</v>
      </c>
      <c r="AD121" s="10"/>
    </row>
    <row r="122" spans="1:30">
      <c r="A122" s="21">
        <v>116</v>
      </c>
      <c r="B122" s="13" t="s">
        <v>5</v>
      </c>
      <c r="C122" s="15" t="s">
        <v>5</v>
      </c>
      <c r="D122" s="15" t="s">
        <v>5</v>
      </c>
      <c r="E122" s="15" t="s">
        <v>5</v>
      </c>
      <c r="F122" s="15" t="s">
        <v>5</v>
      </c>
      <c r="G122" s="15" t="s">
        <v>5</v>
      </c>
      <c r="H122" s="15" t="s">
        <v>5</v>
      </c>
      <c r="I122" s="14" t="s">
        <v>5</v>
      </c>
      <c r="J122" s="13" t="s">
        <v>5</v>
      </c>
      <c r="K122" s="22" t="s">
        <v>5</v>
      </c>
      <c r="L122" s="4" t="s">
        <v>5</v>
      </c>
      <c r="M122" s="4" t="s">
        <v>5</v>
      </c>
      <c r="N122" s="4" t="s">
        <v>5</v>
      </c>
      <c r="O122" s="4" t="s">
        <v>5</v>
      </c>
      <c r="P122" s="4" t="s">
        <v>5</v>
      </c>
      <c r="Q122" s="4" t="s">
        <v>5</v>
      </c>
      <c r="R122" s="4" t="s">
        <v>5</v>
      </c>
      <c r="S122" s="4" t="s">
        <v>5</v>
      </c>
      <c r="T122" s="15" t="s">
        <v>5</v>
      </c>
      <c r="U122" s="15" t="s">
        <v>5</v>
      </c>
      <c r="V122" s="15" t="s">
        <v>5</v>
      </c>
      <c r="W122" s="4" t="s">
        <v>5</v>
      </c>
      <c r="X122" s="15" t="s">
        <v>5</v>
      </c>
      <c r="Y122" s="16" t="s">
        <v>5</v>
      </c>
      <c r="Z122" s="15" t="s">
        <v>5</v>
      </c>
      <c r="AA122" s="15" t="s">
        <v>5</v>
      </c>
      <c r="AB122" s="13" t="s">
        <v>5</v>
      </c>
      <c r="AC122" s="13" t="s">
        <v>5</v>
      </c>
      <c r="AD122" s="10"/>
    </row>
    <row r="123" spans="1:30">
      <c r="A123" s="21">
        <v>117</v>
      </c>
      <c r="B123" s="13" t="s">
        <v>5</v>
      </c>
      <c r="C123" s="15" t="s">
        <v>5</v>
      </c>
      <c r="D123" s="15" t="s">
        <v>5</v>
      </c>
      <c r="E123" s="15" t="s">
        <v>5</v>
      </c>
      <c r="F123" s="15" t="s">
        <v>5</v>
      </c>
      <c r="G123" s="15" t="s">
        <v>5</v>
      </c>
      <c r="H123" s="15" t="s">
        <v>5</v>
      </c>
      <c r="I123" s="14" t="s">
        <v>5</v>
      </c>
      <c r="J123" s="13" t="s">
        <v>5</v>
      </c>
      <c r="K123" s="22" t="s">
        <v>5</v>
      </c>
      <c r="L123" s="4" t="s">
        <v>5</v>
      </c>
      <c r="M123" s="4" t="s">
        <v>5</v>
      </c>
      <c r="N123" s="4" t="s">
        <v>5</v>
      </c>
      <c r="O123" s="4" t="s">
        <v>5</v>
      </c>
      <c r="P123" s="4" t="s">
        <v>5</v>
      </c>
      <c r="Q123" s="4" t="s">
        <v>5</v>
      </c>
      <c r="R123" s="4" t="s">
        <v>5</v>
      </c>
      <c r="S123" s="4" t="s">
        <v>5</v>
      </c>
      <c r="T123" s="15" t="s">
        <v>5</v>
      </c>
      <c r="U123" s="15" t="s">
        <v>5</v>
      </c>
      <c r="V123" s="15" t="s">
        <v>5</v>
      </c>
      <c r="W123" s="4" t="s">
        <v>5</v>
      </c>
      <c r="X123" s="15" t="s">
        <v>5</v>
      </c>
      <c r="Y123" s="16" t="s">
        <v>5</v>
      </c>
      <c r="Z123" s="15" t="s">
        <v>5</v>
      </c>
      <c r="AA123" s="15" t="s">
        <v>5</v>
      </c>
      <c r="AB123" s="13" t="s">
        <v>5</v>
      </c>
      <c r="AC123" s="13" t="s">
        <v>5</v>
      </c>
      <c r="AD123" s="10"/>
    </row>
    <row r="124" spans="1:30">
      <c r="A124" s="21">
        <v>118</v>
      </c>
      <c r="B124" s="13" t="s">
        <v>5</v>
      </c>
      <c r="C124" s="15" t="s">
        <v>5</v>
      </c>
      <c r="D124" s="15" t="s">
        <v>5</v>
      </c>
      <c r="E124" s="15" t="s">
        <v>5</v>
      </c>
      <c r="F124" s="15" t="s">
        <v>5</v>
      </c>
      <c r="G124" s="15" t="s">
        <v>5</v>
      </c>
      <c r="H124" s="15" t="s">
        <v>5</v>
      </c>
      <c r="I124" s="14" t="s">
        <v>5</v>
      </c>
      <c r="J124" s="13" t="s">
        <v>5</v>
      </c>
      <c r="K124" s="22" t="s">
        <v>5</v>
      </c>
      <c r="L124" s="4" t="s">
        <v>5</v>
      </c>
      <c r="M124" s="4" t="s">
        <v>5</v>
      </c>
      <c r="N124" s="4" t="s">
        <v>5</v>
      </c>
      <c r="O124" s="4" t="s">
        <v>5</v>
      </c>
      <c r="P124" s="4" t="s">
        <v>5</v>
      </c>
      <c r="Q124" s="4" t="s">
        <v>5</v>
      </c>
      <c r="R124" s="4" t="s">
        <v>5</v>
      </c>
      <c r="S124" s="4" t="s">
        <v>5</v>
      </c>
      <c r="T124" s="15" t="s">
        <v>5</v>
      </c>
      <c r="U124" s="15" t="s">
        <v>5</v>
      </c>
      <c r="V124" s="15" t="s">
        <v>5</v>
      </c>
      <c r="W124" s="4" t="s">
        <v>5</v>
      </c>
      <c r="X124" s="15" t="s">
        <v>5</v>
      </c>
      <c r="Y124" s="16" t="s">
        <v>5</v>
      </c>
      <c r="Z124" s="15" t="s">
        <v>5</v>
      </c>
      <c r="AA124" s="15" t="s">
        <v>5</v>
      </c>
      <c r="AB124" s="13" t="s">
        <v>5</v>
      </c>
      <c r="AC124" s="13" t="s">
        <v>5</v>
      </c>
      <c r="AD124" s="10"/>
    </row>
    <row r="125" spans="1:30">
      <c r="A125" s="21">
        <v>119</v>
      </c>
      <c r="B125" s="13" t="s">
        <v>5</v>
      </c>
      <c r="C125" s="15" t="s">
        <v>5</v>
      </c>
      <c r="D125" s="15" t="s">
        <v>5</v>
      </c>
      <c r="E125" s="15" t="s">
        <v>5</v>
      </c>
      <c r="F125" s="15" t="s">
        <v>5</v>
      </c>
      <c r="G125" s="15" t="s">
        <v>5</v>
      </c>
      <c r="H125" s="15" t="s">
        <v>5</v>
      </c>
      <c r="I125" s="14" t="s">
        <v>5</v>
      </c>
      <c r="J125" s="13" t="s">
        <v>5</v>
      </c>
      <c r="K125" s="22" t="s">
        <v>5</v>
      </c>
      <c r="L125" s="4" t="s">
        <v>5</v>
      </c>
      <c r="M125" s="4" t="s">
        <v>5</v>
      </c>
      <c r="N125" s="4" t="s">
        <v>5</v>
      </c>
      <c r="O125" s="4" t="s">
        <v>5</v>
      </c>
      <c r="P125" s="4" t="s">
        <v>5</v>
      </c>
      <c r="Q125" s="4" t="s">
        <v>5</v>
      </c>
      <c r="R125" s="4" t="s">
        <v>5</v>
      </c>
      <c r="S125" s="4" t="s">
        <v>5</v>
      </c>
      <c r="T125" s="15" t="s">
        <v>5</v>
      </c>
      <c r="U125" s="15" t="s">
        <v>5</v>
      </c>
      <c r="V125" s="15" t="s">
        <v>5</v>
      </c>
      <c r="W125" s="4" t="s">
        <v>5</v>
      </c>
      <c r="X125" s="15" t="s">
        <v>5</v>
      </c>
      <c r="Y125" s="16" t="s">
        <v>5</v>
      </c>
      <c r="Z125" s="15" t="s">
        <v>5</v>
      </c>
      <c r="AA125" s="15" t="s">
        <v>5</v>
      </c>
      <c r="AB125" s="13" t="s">
        <v>5</v>
      </c>
      <c r="AC125" s="13" t="s">
        <v>5</v>
      </c>
      <c r="AD125" s="10"/>
    </row>
    <row r="126" spans="1:30">
      <c r="A126" s="21">
        <v>120</v>
      </c>
      <c r="B126" s="13" t="s">
        <v>5</v>
      </c>
      <c r="C126" s="15" t="s">
        <v>5</v>
      </c>
      <c r="D126" s="15" t="s">
        <v>5</v>
      </c>
      <c r="E126" s="15" t="s">
        <v>5</v>
      </c>
      <c r="F126" s="15" t="s">
        <v>5</v>
      </c>
      <c r="G126" s="15" t="s">
        <v>5</v>
      </c>
      <c r="H126" s="15" t="s">
        <v>5</v>
      </c>
      <c r="I126" s="14" t="s">
        <v>5</v>
      </c>
      <c r="J126" s="13" t="s">
        <v>5</v>
      </c>
      <c r="K126" s="22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15" t="s">
        <v>5</v>
      </c>
      <c r="U126" s="15" t="s">
        <v>5</v>
      </c>
      <c r="V126" s="15" t="s">
        <v>5</v>
      </c>
      <c r="W126" s="4" t="s">
        <v>5</v>
      </c>
      <c r="X126" s="15" t="s">
        <v>5</v>
      </c>
      <c r="Y126" s="16" t="s">
        <v>5</v>
      </c>
      <c r="Z126" s="15" t="s">
        <v>5</v>
      </c>
      <c r="AA126" s="15" t="s">
        <v>5</v>
      </c>
      <c r="AB126" s="13" t="s">
        <v>5</v>
      </c>
      <c r="AC126" s="13" t="s">
        <v>5</v>
      </c>
      <c r="AD126" s="10"/>
    </row>
    <row r="127" spans="1:30">
      <c r="A127" s="21">
        <v>121</v>
      </c>
      <c r="B127" s="13" t="s">
        <v>5</v>
      </c>
      <c r="C127" s="15" t="s">
        <v>5</v>
      </c>
      <c r="D127" s="15" t="s">
        <v>5</v>
      </c>
      <c r="E127" s="15" t="s">
        <v>5</v>
      </c>
      <c r="F127" s="15" t="s">
        <v>5</v>
      </c>
      <c r="G127" s="15" t="s">
        <v>5</v>
      </c>
      <c r="H127" s="15" t="s">
        <v>5</v>
      </c>
      <c r="I127" s="14" t="s">
        <v>5</v>
      </c>
      <c r="J127" s="13" t="s">
        <v>5</v>
      </c>
      <c r="K127" s="22" t="s">
        <v>5</v>
      </c>
      <c r="L127" s="4" t="s">
        <v>5</v>
      </c>
      <c r="M127" s="4" t="s">
        <v>5</v>
      </c>
      <c r="N127" s="4" t="s">
        <v>5</v>
      </c>
      <c r="O127" s="4" t="s">
        <v>5</v>
      </c>
      <c r="P127" s="4" t="s">
        <v>5</v>
      </c>
      <c r="Q127" s="4" t="s">
        <v>5</v>
      </c>
      <c r="R127" s="4" t="s">
        <v>5</v>
      </c>
      <c r="S127" s="4" t="s">
        <v>5</v>
      </c>
      <c r="T127" s="15" t="s">
        <v>5</v>
      </c>
      <c r="U127" s="15" t="s">
        <v>5</v>
      </c>
      <c r="V127" s="15" t="s">
        <v>5</v>
      </c>
      <c r="W127" s="4" t="s">
        <v>5</v>
      </c>
      <c r="X127" s="15" t="s">
        <v>5</v>
      </c>
      <c r="Y127" s="16" t="s">
        <v>5</v>
      </c>
      <c r="Z127" s="15" t="s">
        <v>5</v>
      </c>
      <c r="AA127" s="15" t="s">
        <v>5</v>
      </c>
      <c r="AB127" s="13" t="s">
        <v>5</v>
      </c>
      <c r="AC127" s="13" t="s">
        <v>5</v>
      </c>
      <c r="AD127" s="10"/>
    </row>
    <row r="128" spans="1:30">
      <c r="A128" s="21">
        <v>122</v>
      </c>
      <c r="B128" s="13" t="s">
        <v>5</v>
      </c>
      <c r="C128" s="15" t="s">
        <v>5</v>
      </c>
      <c r="D128" s="15" t="s">
        <v>5</v>
      </c>
      <c r="E128" s="15" t="s">
        <v>5</v>
      </c>
      <c r="F128" s="15" t="s">
        <v>5</v>
      </c>
      <c r="G128" s="15" t="s">
        <v>5</v>
      </c>
      <c r="H128" s="15" t="s">
        <v>5</v>
      </c>
      <c r="I128" s="14" t="s">
        <v>5</v>
      </c>
      <c r="J128" s="13" t="s">
        <v>5</v>
      </c>
      <c r="K128" s="22" t="s">
        <v>5</v>
      </c>
      <c r="L128" s="4" t="s">
        <v>5</v>
      </c>
      <c r="M128" s="4" t="s">
        <v>5</v>
      </c>
      <c r="N128" s="4" t="s">
        <v>5</v>
      </c>
      <c r="O128" s="4" t="s">
        <v>5</v>
      </c>
      <c r="P128" s="4" t="s">
        <v>5</v>
      </c>
      <c r="Q128" s="4" t="s">
        <v>5</v>
      </c>
      <c r="R128" s="4" t="s">
        <v>5</v>
      </c>
      <c r="S128" s="4" t="s">
        <v>5</v>
      </c>
      <c r="T128" s="15" t="s">
        <v>5</v>
      </c>
      <c r="U128" s="15" t="s">
        <v>5</v>
      </c>
      <c r="V128" s="15" t="s">
        <v>5</v>
      </c>
      <c r="W128" s="4" t="s">
        <v>5</v>
      </c>
      <c r="X128" s="15" t="s">
        <v>5</v>
      </c>
      <c r="Y128" s="16" t="s">
        <v>5</v>
      </c>
      <c r="Z128" s="15" t="s">
        <v>5</v>
      </c>
      <c r="AA128" s="15" t="s">
        <v>5</v>
      </c>
      <c r="AB128" s="13" t="s">
        <v>5</v>
      </c>
      <c r="AC128" s="13" t="s">
        <v>5</v>
      </c>
      <c r="AD128" s="10"/>
    </row>
    <row r="129" spans="1:30">
      <c r="A129" s="21">
        <v>123</v>
      </c>
      <c r="B129" s="13" t="s">
        <v>5</v>
      </c>
      <c r="C129" s="15" t="s">
        <v>5</v>
      </c>
      <c r="D129" s="15" t="s">
        <v>5</v>
      </c>
      <c r="E129" s="15" t="s">
        <v>5</v>
      </c>
      <c r="F129" s="15" t="s">
        <v>5</v>
      </c>
      <c r="G129" s="15" t="s">
        <v>5</v>
      </c>
      <c r="H129" s="15" t="s">
        <v>5</v>
      </c>
      <c r="I129" s="14" t="s">
        <v>5</v>
      </c>
      <c r="J129" s="13" t="s">
        <v>5</v>
      </c>
      <c r="K129" s="22" t="s">
        <v>5</v>
      </c>
      <c r="L129" s="4" t="s">
        <v>5</v>
      </c>
      <c r="M129" s="4" t="s">
        <v>5</v>
      </c>
      <c r="N129" s="4" t="s">
        <v>5</v>
      </c>
      <c r="O129" s="4" t="s">
        <v>5</v>
      </c>
      <c r="P129" s="4" t="s">
        <v>5</v>
      </c>
      <c r="Q129" s="4" t="s">
        <v>5</v>
      </c>
      <c r="R129" s="4" t="s">
        <v>5</v>
      </c>
      <c r="S129" s="4" t="s">
        <v>5</v>
      </c>
      <c r="T129" s="15" t="s">
        <v>5</v>
      </c>
      <c r="U129" s="15" t="s">
        <v>5</v>
      </c>
      <c r="V129" s="15" t="s">
        <v>5</v>
      </c>
      <c r="W129" s="4" t="s">
        <v>5</v>
      </c>
      <c r="X129" s="15" t="s">
        <v>5</v>
      </c>
      <c r="Y129" s="16" t="s">
        <v>5</v>
      </c>
      <c r="Z129" s="15" t="s">
        <v>5</v>
      </c>
      <c r="AA129" s="15" t="s">
        <v>5</v>
      </c>
      <c r="AB129" s="13" t="s">
        <v>5</v>
      </c>
      <c r="AC129" s="13" t="s">
        <v>5</v>
      </c>
      <c r="AD129" s="10"/>
    </row>
    <row r="130" spans="1:30">
      <c r="A130" s="21">
        <v>124</v>
      </c>
      <c r="B130" s="13" t="s">
        <v>5</v>
      </c>
      <c r="C130" s="15" t="s">
        <v>5</v>
      </c>
      <c r="D130" s="15" t="s">
        <v>5</v>
      </c>
      <c r="E130" s="15" t="s">
        <v>5</v>
      </c>
      <c r="F130" s="15" t="s">
        <v>5</v>
      </c>
      <c r="G130" s="15" t="s">
        <v>5</v>
      </c>
      <c r="H130" s="15" t="s">
        <v>5</v>
      </c>
      <c r="I130" s="14" t="s">
        <v>5</v>
      </c>
      <c r="J130" s="13" t="s">
        <v>5</v>
      </c>
      <c r="K130" s="22" t="s">
        <v>5</v>
      </c>
      <c r="L130" s="4" t="s">
        <v>5</v>
      </c>
      <c r="M130" s="4" t="s">
        <v>5</v>
      </c>
      <c r="N130" s="4" t="s">
        <v>5</v>
      </c>
      <c r="O130" s="4" t="s">
        <v>5</v>
      </c>
      <c r="P130" s="4" t="s">
        <v>5</v>
      </c>
      <c r="Q130" s="4" t="s">
        <v>5</v>
      </c>
      <c r="R130" s="4" t="s">
        <v>5</v>
      </c>
      <c r="S130" s="4" t="s">
        <v>5</v>
      </c>
      <c r="T130" s="15" t="s">
        <v>5</v>
      </c>
      <c r="U130" s="15" t="s">
        <v>5</v>
      </c>
      <c r="V130" s="15" t="s">
        <v>5</v>
      </c>
      <c r="W130" s="4" t="s">
        <v>5</v>
      </c>
      <c r="X130" s="15" t="s">
        <v>5</v>
      </c>
      <c r="Y130" s="16" t="s">
        <v>5</v>
      </c>
      <c r="Z130" s="15" t="s">
        <v>5</v>
      </c>
      <c r="AA130" s="15" t="s">
        <v>5</v>
      </c>
      <c r="AB130" s="13" t="s">
        <v>5</v>
      </c>
      <c r="AC130" s="13" t="s">
        <v>5</v>
      </c>
      <c r="AD130" s="10"/>
    </row>
    <row r="131" spans="1:30">
      <c r="A131" s="21">
        <v>125</v>
      </c>
      <c r="B131" s="13" t="s">
        <v>5</v>
      </c>
      <c r="C131" s="15" t="s">
        <v>5</v>
      </c>
      <c r="D131" s="15" t="s">
        <v>5</v>
      </c>
      <c r="E131" s="15" t="s">
        <v>5</v>
      </c>
      <c r="F131" s="15" t="s">
        <v>5</v>
      </c>
      <c r="G131" s="15" t="s">
        <v>5</v>
      </c>
      <c r="H131" s="15" t="s">
        <v>5</v>
      </c>
      <c r="I131" s="14" t="s">
        <v>5</v>
      </c>
      <c r="J131" s="13" t="s">
        <v>5</v>
      </c>
      <c r="K131" s="22" t="s">
        <v>5</v>
      </c>
      <c r="L131" s="4" t="s">
        <v>5</v>
      </c>
      <c r="M131" s="4" t="s">
        <v>5</v>
      </c>
      <c r="N131" s="4" t="s">
        <v>5</v>
      </c>
      <c r="O131" s="4" t="s">
        <v>5</v>
      </c>
      <c r="P131" s="4" t="s">
        <v>5</v>
      </c>
      <c r="Q131" s="4" t="s">
        <v>5</v>
      </c>
      <c r="R131" s="4" t="s">
        <v>5</v>
      </c>
      <c r="S131" s="4" t="s">
        <v>5</v>
      </c>
      <c r="T131" s="15" t="s">
        <v>5</v>
      </c>
      <c r="U131" s="15" t="s">
        <v>5</v>
      </c>
      <c r="V131" s="15" t="s">
        <v>5</v>
      </c>
      <c r="W131" s="4" t="s">
        <v>5</v>
      </c>
      <c r="X131" s="15" t="s">
        <v>5</v>
      </c>
      <c r="Y131" s="16" t="s">
        <v>5</v>
      </c>
      <c r="Z131" s="15" t="s">
        <v>5</v>
      </c>
      <c r="AA131" s="15" t="s">
        <v>5</v>
      </c>
      <c r="AB131" s="13" t="s">
        <v>5</v>
      </c>
      <c r="AC131" s="13" t="s">
        <v>5</v>
      </c>
      <c r="AD131" s="10"/>
    </row>
    <row r="132" spans="1:30">
      <c r="A132" s="21">
        <v>126</v>
      </c>
      <c r="B132" s="13" t="s">
        <v>5</v>
      </c>
      <c r="C132" s="15" t="s">
        <v>5</v>
      </c>
      <c r="D132" s="15" t="s">
        <v>5</v>
      </c>
      <c r="E132" s="15" t="s">
        <v>5</v>
      </c>
      <c r="F132" s="15" t="s">
        <v>5</v>
      </c>
      <c r="G132" s="15" t="s">
        <v>5</v>
      </c>
      <c r="H132" s="15" t="s">
        <v>5</v>
      </c>
      <c r="I132" s="14" t="s">
        <v>5</v>
      </c>
      <c r="J132" s="13" t="s">
        <v>5</v>
      </c>
      <c r="K132" s="22" t="s">
        <v>5</v>
      </c>
      <c r="L132" s="4" t="s">
        <v>5</v>
      </c>
      <c r="M132" s="4" t="s">
        <v>5</v>
      </c>
      <c r="N132" s="4" t="s">
        <v>5</v>
      </c>
      <c r="O132" s="4" t="s">
        <v>5</v>
      </c>
      <c r="P132" s="4" t="s">
        <v>5</v>
      </c>
      <c r="Q132" s="4" t="s">
        <v>5</v>
      </c>
      <c r="R132" s="4" t="s">
        <v>5</v>
      </c>
      <c r="S132" s="4" t="s">
        <v>5</v>
      </c>
      <c r="T132" s="15" t="s">
        <v>5</v>
      </c>
      <c r="U132" s="15" t="s">
        <v>5</v>
      </c>
      <c r="V132" s="15" t="s">
        <v>5</v>
      </c>
      <c r="W132" s="4" t="s">
        <v>5</v>
      </c>
      <c r="X132" s="15" t="s">
        <v>5</v>
      </c>
      <c r="Y132" s="16" t="s">
        <v>5</v>
      </c>
      <c r="Z132" s="15" t="s">
        <v>5</v>
      </c>
      <c r="AA132" s="15" t="s">
        <v>5</v>
      </c>
      <c r="AB132" s="13" t="s">
        <v>5</v>
      </c>
      <c r="AC132" s="13" t="s">
        <v>5</v>
      </c>
      <c r="AD132" s="10"/>
    </row>
    <row r="133" spans="1:30">
      <c r="A133" s="21">
        <v>127</v>
      </c>
      <c r="B133" s="13" t="s">
        <v>5</v>
      </c>
      <c r="C133" s="15" t="s">
        <v>5</v>
      </c>
      <c r="D133" s="15" t="s">
        <v>5</v>
      </c>
      <c r="E133" s="15" t="s">
        <v>5</v>
      </c>
      <c r="F133" s="15" t="s">
        <v>5</v>
      </c>
      <c r="G133" s="15" t="s">
        <v>5</v>
      </c>
      <c r="H133" s="15" t="s">
        <v>5</v>
      </c>
      <c r="I133" s="14" t="s">
        <v>5</v>
      </c>
      <c r="J133" s="13" t="s">
        <v>5</v>
      </c>
      <c r="K133" s="22" t="s">
        <v>5</v>
      </c>
      <c r="L133" s="4" t="s">
        <v>5</v>
      </c>
      <c r="M133" s="4" t="s">
        <v>5</v>
      </c>
      <c r="N133" s="4" t="s">
        <v>5</v>
      </c>
      <c r="O133" s="4" t="s">
        <v>5</v>
      </c>
      <c r="P133" s="4" t="s">
        <v>5</v>
      </c>
      <c r="Q133" s="4" t="s">
        <v>5</v>
      </c>
      <c r="R133" s="4" t="s">
        <v>5</v>
      </c>
      <c r="S133" s="4" t="s">
        <v>5</v>
      </c>
      <c r="T133" s="15" t="s">
        <v>5</v>
      </c>
      <c r="U133" s="15" t="s">
        <v>5</v>
      </c>
      <c r="V133" s="15" t="s">
        <v>5</v>
      </c>
      <c r="W133" s="4" t="s">
        <v>5</v>
      </c>
      <c r="X133" s="15" t="s">
        <v>5</v>
      </c>
      <c r="Y133" s="16" t="s">
        <v>5</v>
      </c>
      <c r="Z133" s="15" t="s">
        <v>5</v>
      </c>
      <c r="AA133" s="15" t="s">
        <v>5</v>
      </c>
      <c r="AB133" s="13" t="s">
        <v>5</v>
      </c>
      <c r="AC133" s="13" t="s">
        <v>5</v>
      </c>
      <c r="AD133" s="10"/>
    </row>
    <row r="134" spans="1:30">
      <c r="A134" s="21">
        <v>128</v>
      </c>
      <c r="B134" s="13" t="s">
        <v>5</v>
      </c>
      <c r="C134" s="15" t="s">
        <v>5</v>
      </c>
      <c r="D134" s="15" t="s">
        <v>5</v>
      </c>
      <c r="E134" s="15" t="s">
        <v>5</v>
      </c>
      <c r="F134" s="15" t="s">
        <v>5</v>
      </c>
      <c r="G134" s="15" t="s">
        <v>5</v>
      </c>
      <c r="H134" s="15" t="s">
        <v>5</v>
      </c>
      <c r="I134" s="14" t="s">
        <v>5</v>
      </c>
      <c r="J134" s="13" t="s">
        <v>5</v>
      </c>
      <c r="K134" s="22" t="s">
        <v>5</v>
      </c>
      <c r="L134" s="4" t="s">
        <v>5</v>
      </c>
      <c r="M134" s="4" t="s">
        <v>5</v>
      </c>
      <c r="N134" s="4" t="s">
        <v>5</v>
      </c>
      <c r="O134" s="4" t="s">
        <v>5</v>
      </c>
      <c r="P134" s="4" t="s">
        <v>5</v>
      </c>
      <c r="Q134" s="4" t="s">
        <v>5</v>
      </c>
      <c r="R134" s="4" t="s">
        <v>5</v>
      </c>
      <c r="S134" s="4" t="s">
        <v>5</v>
      </c>
      <c r="T134" s="15" t="s">
        <v>5</v>
      </c>
      <c r="U134" s="15" t="s">
        <v>5</v>
      </c>
      <c r="V134" s="15" t="s">
        <v>5</v>
      </c>
      <c r="W134" s="4" t="s">
        <v>5</v>
      </c>
      <c r="X134" s="15" t="s">
        <v>5</v>
      </c>
      <c r="Y134" s="16" t="s">
        <v>5</v>
      </c>
      <c r="Z134" s="15" t="s">
        <v>5</v>
      </c>
      <c r="AA134" s="15" t="s">
        <v>5</v>
      </c>
      <c r="AB134" s="13" t="s">
        <v>5</v>
      </c>
      <c r="AC134" s="13" t="s">
        <v>5</v>
      </c>
      <c r="AD134" s="10"/>
    </row>
    <row r="135" spans="1:30">
      <c r="A135" s="21">
        <v>129</v>
      </c>
      <c r="B135" s="13" t="s">
        <v>5</v>
      </c>
      <c r="C135" s="15" t="s">
        <v>5</v>
      </c>
      <c r="D135" s="15" t="s">
        <v>5</v>
      </c>
      <c r="E135" s="15" t="s">
        <v>5</v>
      </c>
      <c r="F135" s="15" t="s">
        <v>5</v>
      </c>
      <c r="G135" s="15" t="s">
        <v>5</v>
      </c>
      <c r="H135" s="15" t="s">
        <v>5</v>
      </c>
      <c r="I135" s="14" t="s">
        <v>5</v>
      </c>
      <c r="J135" s="13" t="s">
        <v>5</v>
      </c>
      <c r="K135" s="22" t="s">
        <v>5</v>
      </c>
      <c r="L135" s="4" t="s">
        <v>5</v>
      </c>
      <c r="M135" s="4" t="s">
        <v>5</v>
      </c>
      <c r="N135" s="4" t="s">
        <v>5</v>
      </c>
      <c r="O135" s="4" t="s">
        <v>5</v>
      </c>
      <c r="P135" s="4" t="s">
        <v>5</v>
      </c>
      <c r="Q135" s="4" t="s">
        <v>5</v>
      </c>
      <c r="R135" s="4" t="s">
        <v>5</v>
      </c>
      <c r="S135" s="4" t="s">
        <v>5</v>
      </c>
      <c r="T135" s="15" t="s">
        <v>5</v>
      </c>
      <c r="U135" s="15" t="s">
        <v>5</v>
      </c>
      <c r="V135" s="15" t="s">
        <v>5</v>
      </c>
      <c r="W135" s="4" t="s">
        <v>5</v>
      </c>
      <c r="X135" s="15" t="s">
        <v>5</v>
      </c>
      <c r="Y135" s="16" t="s">
        <v>5</v>
      </c>
      <c r="Z135" s="15" t="s">
        <v>5</v>
      </c>
      <c r="AA135" s="15" t="s">
        <v>5</v>
      </c>
      <c r="AB135" s="13" t="s">
        <v>5</v>
      </c>
      <c r="AC135" s="13" t="s">
        <v>5</v>
      </c>
      <c r="AD135" s="10"/>
    </row>
    <row r="136" spans="1:30">
      <c r="A136" s="21">
        <v>130</v>
      </c>
      <c r="B136" s="13" t="s">
        <v>5</v>
      </c>
      <c r="C136" s="15" t="s">
        <v>5</v>
      </c>
      <c r="D136" s="15" t="s">
        <v>5</v>
      </c>
      <c r="E136" s="15" t="s">
        <v>5</v>
      </c>
      <c r="F136" s="15" t="s">
        <v>5</v>
      </c>
      <c r="G136" s="15" t="s">
        <v>5</v>
      </c>
      <c r="H136" s="15" t="s">
        <v>5</v>
      </c>
      <c r="I136" s="14" t="s">
        <v>5</v>
      </c>
      <c r="J136" s="13" t="s">
        <v>5</v>
      </c>
      <c r="K136" s="22" t="s">
        <v>5</v>
      </c>
      <c r="L136" s="4" t="s">
        <v>5</v>
      </c>
      <c r="M136" s="4" t="s">
        <v>5</v>
      </c>
      <c r="N136" s="4" t="s">
        <v>5</v>
      </c>
      <c r="O136" s="4" t="s">
        <v>5</v>
      </c>
      <c r="P136" s="4" t="s">
        <v>5</v>
      </c>
      <c r="Q136" s="4" t="s">
        <v>5</v>
      </c>
      <c r="R136" s="4" t="s">
        <v>5</v>
      </c>
      <c r="S136" s="4" t="s">
        <v>5</v>
      </c>
      <c r="T136" s="15" t="s">
        <v>5</v>
      </c>
      <c r="U136" s="15" t="s">
        <v>5</v>
      </c>
      <c r="V136" s="15" t="s">
        <v>5</v>
      </c>
      <c r="W136" s="4" t="s">
        <v>5</v>
      </c>
      <c r="X136" s="15" t="s">
        <v>5</v>
      </c>
      <c r="Y136" s="16" t="s">
        <v>5</v>
      </c>
      <c r="Z136" s="15" t="s">
        <v>5</v>
      </c>
      <c r="AA136" s="15" t="s">
        <v>5</v>
      </c>
      <c r="AB136" s="13" t="s">
        <v>5</v>
      </c>
      <c r="AC136" s="13" t="s">
        <v>5</v>
      </c>
      <c r="AD136" s="10"/>
    </row>
    <row r="137" spans="1:30">
      <c r="A137" s="21">
        <v>131</v>
      </c>
      <c r="B137" s="13" t="s">
        <v>5</v>
      </c>
      <c r="C137" s="15" t="s">
        <v>5</v>
      </c>
      <c r="D137" s="15" t="s">
        <v>5</v>
      </c>
      <c r="E137" s="15" t="s">
        <v>5</v>
      </c>
      <c r="F137" s="15" t="s">
        <v>5</v>
      </c>
      <c r="G137" s="15" t="s">
        <v>5</v>
      </c>
      <c r="H137" s="15" t="s">
        <v>5</v>
      </c>
      <c r="I137" s="14" t="s">
        <v>5</v>
      </c>
      <c r="J137" s="13" t="s">
        <v>5</v>
      </c>
      <c r="K137" s="22" t="s">
        <v>5</v>
      </c>
      <c r="L137" s="4" t="s">
        <v>5</v>
      </c>
      <c r="M137" s="4" t="s">
        <v>5</v>
      </c>
      <c r="N137" s="4" t="s">
        <v>5</v>
      </c>
      <c r="O137" s="4" t="s">
        <v>5</v>
      </c>
      <c r="P137" s="4" t="s">
        <v>5</v>
      </c>
      <c r="Q137" s="4" t="s">
        <v>5</v>
      </c>
      <c r="R137" s="4" t="s">
        <v>5</v>
      </c>
      <c r="S137" s="4" t="s">
        <v>5</v>
      </c>
      <c r="T137" s="15" t="s">
        <v>5</v>
      </c>
      <c r="U137" s="15" t="s">
        <v>5</v>
      </c>
      <c r="V137" s="15" t="s">
        <v>5</v>
      </c>
      <c r="W137" s="4" t="s">
        <v>5</v>
      </c>
      <c r="X137" s="15" t="s">
        <v>5</v>
      </c>
      <c r="Y137" s="16" t="s">
        <v>5</v>
      </c>
      <c r="Z137" s="15" t="s">
        <v>5</v>
      </c>
      <c r="AA137" s="15" t="s">
        <v>5</v>
      </c>
      <c r="AB137" s="13" t="s">
        <v>5</v>
      </c>
      <c r="AC137" s="13" t="s">
        <v>5</v>
      </c>
      <c r="AD137" s="10"/>
    </row>
    <row r="138" spans="1:30">
      <c r="A138" s="21">
        <v>132</v>
      </c>
      <c r="B138" s="13" t="s">
        <v>5</v>
      </c>
      <c r="C138" s="15" t="s">
        <v>5</v>
      </c>
      <c r="D138" s="15" t="s">
        <v>5</v>
      </c>
      <c r="E138" s="15" t="s">
        <v>5</v>
      </c>
      <c r="F138" s="15" t="s">
        <v>5</v>
      </c>
      <c r="G138" s="15" t="s">
        <v>5</v>
      </c>
      <c r="H138" s="15" t="s">
        <v>5</v>
      </c>
      <c r="I138" s="14" t="s">
        <v>5</v>
      </c>
      <c r="J138" s="13" t="s">
        <v>5</v>
      </c>
      <c r="K138" s="22" t="s">
        <v>5</v>
      </c>
      <c r="L138" s="4" t="s">
        <v>5</v>
      </c>
      <c r="M138" s="4" t="s">
        <v>5</v>
      </c>
      <c r="N138" s="4" t="s">
        <v>5</v>
      </c>
      <c r="O138" s="4" t="s">
        <v>5</v>
      </c>
      <c r="P138" s="4" t="s">
        <v>5</v>
      </c>
      <c r="Q138" s="4" t="s">
        <v>5</v>
      </c>
      <c r="R138" s="4" t="s">
        <v>5</v>
      </c>
      <c r="S138" s="4" t="s">
        <v>5</v>
      </c>
      <c r="T138" s="15" t="s">
        <v>5</v>
      </c>
      <c r="U138" s="15" t="s">
        <v>5</v>
      </c>
      <c r="V138" s="15" t="s">
        <v>5</v>
      </c>
      <c r="W138" s="4" t="s">
        <v>5</v>
      </c>
      <c r="X138" s="15" t="s">
        <v>5</v>
      </c>
      <c r="Y138" s="16" t="s">
        <v>5</v>
      </c>
      <c r="Z138" s="15" t="s">
        <v>5</v>
      </c>
      <c r="AA138" s="15" t="s">
        <v>5</v>
      </c>
      <c r="AB138" s="13" t="s">
        <v>5</v>
      </c>
      <c r="AC138" s="13" t="s">
        <v>5</v>
      </c>
      <c r="AD138" s="10"/>
    </row>
    <row r="139" spans="1:30">
      <c r="A139" s="21">
        <v>133</v>
      </c>
      <c r="B139" s="13" t="s">
        <v>5</v>
      </c>
      <c r="C139" s="15" t="s">
        <v>5</v>
      </c>
      <c r="D139" s="15" t="s">
        <v>5</v>
      </c>
      <c r="E139" s="15" t="s">
        <v>5</v>
      </c>
      <c r="F139" s="15" t="s">
        <v>5</v>
      </c>
      <c r="G139" s="15" t="s">
        <v>5</v>
      </c>
      <c r="H139" s="15" t="s">
        <v>5</v>
      </c>
      <c r="I139" s="14" t="s">
        <v>5</v>
      </c>
      <c r="J139" s="13" t="s">
        <v>5</v>
      </c>
      <c r="K139" s="22" t="s">
        <v>5</v>
      </c>
      <c r="L139" s="4" t="s">
        <v>5</v>
      </c>
      <c r="M139" s="4" t="s">
        <v>5</v>
      </c>
      <c r="N139" s="4" t="s">
        <v>5</v>
      </c>
      <c r="O139" s="4" t="s">
        <v>5</v>
      </c>
      <c r="P139" s="4" t="s">
        <v>5</v>
      </c>
      <c r="Q139" s="4" t="s">
        <v>5</v>
      </c>
      <c r="R139" s="4" t="s">
        <v>5</v>
      </c>
      <c r="S139" s="4" t="s">
        <v>5</v>
      </c>
      <c r="T139" s="15" t="s">
        <v>5</v>
      </c>
      <c r="U139" s="15" t="s">
        <v>5</v>
      </c>
      <c r="V139" s="15" t="s">
        <v>5</v>
      </c>
      <c r="W139" s="4" t="s">
        <v>5</v>
      </c>
      <c r="X139" s="15" t="s">
        <v>5</v>
      </c>
      <c r="Y139" s="16" t="s">
        <v>5</v>
      </c>
      <c r="Z139" s="15" t="s">
        <v>5</v>
      </c>
      <c r="AA139" s="15" t="s">
        <v>5</v>
      </c>
      <c r="AB139" s="13" t="s">
        <v>5</v>
      </c>
      <c r="AC139" s="13" t="s">
        <v>5</v>
      </c>
      <c r="AD139" s="10"/>
    </row>
    <row r="140" spans="1:30">
      <c r="A140" s="21">
        <v>134</v>
      </c>
      <c r="B140" s="13" t="s">
        <v>5</v>
      </c>
      <c r="C140" s="15" t="s">
        <v>5</v>
      </c>
      <c r="D140" s="15" t="s">
        <v>5</v>
      </c>
      <c r="E140" s="15" t="s">
        <v>5</v>
      </c>
      <c r="F140" s="15" t="s">
        <v>5</v>
      </c>
      <c r="G140" s="15" t="s">
        <v>5</v>
      </c>
      <c r="H140" s="15" t="s">
        <v>5</v>
      </c>
      <c r="I140" s="14" t="s">
        <v>5</v>
      </c>
      <c r="J140" s="13" t="s">
        <v>5</v>
      </c>
      <c r="K140" s="22" t="s">
        <v>5</v>
      </c>
      <c r="L140" s="4" t="s">
        <v>5</v>
      </c>
      <c r="M140" s="4" t="s">
        <v>5</v>
      </c>
      <c r="N140" s="4" t="s">
        <v>5</v>
      </c>
      <c r="O140" s="4" t="s">
        <v>5</v>
      </c>
      <c r="P140" s="4" t="s">
        <v>5</v>
      </c>
      <c r="Q140" s="4" t="s">
        <v>5</v>
      </c>
      <c r="R140" s="4" t="s">
        <v>5</v>
      </c>
      <c r="S140" s="4" t="s">
        <v>5</v>
      </c>
      <c r="T140" s="15" t="s">
        <v>5</v>
      </c>
      <c r="U140" s="15" t="s">
        <v>5</v>
      </c>
      <c r="V140" s="15" t="s">
        <v>5</v>
      </c>
      <c r="W140" s="4" t="s">
        <v>5</v>
      </c>
      <c r="X140" s="15" t="s">
        <v>5</v>
      </c>
      <c r="Y140" s="16" t="s">
        <v>5</v>
      </c>
      <c r="Z140" s="15" t="s">
        <v>5</v>
      </c>
      <c r="AA140" s="15" t="s">
        <v>5</v>
      </c>
      <c r="AB140" s="13" t="s">
        <v>5</v>
      </c>
      <c r="AC140" s="13" t="s">
        <v>5</v>
      </c>
      <c r="AD140" s="10"/>
    </row>
    <row r="141" spans="1:30">
      <c r="A141" s="21">
        <v>135</v>
      </c>
      <c r="B141" s="13" t="s">
        <v>5</v>
      </c>
      <c r="C141" s="15" t="s">
        <v>5</v>
      </c>
      <c r="D141" s="15" t="s">
        <v>5</v>
      </c>
      <c r="E141" s="15" t="s">
        <v>5</v>
      </c>
      <c r="F141" s="15" t="s">
        <v>5</v>
      </c>
      <c r="G141" s="15" t="s">
        <v>5</v>
      </c>
      <c r="H141" s="15" t="s">
        <v>5</v>
      </c>
      <c r="I141" s="14" t="s">
        <v>5</v>
      </c>
      <c r="J141" s="13" t="s">
        <v>5</v>
      </c>
      <c r="K141" s="22" t="s">
        <v>5</v>
      </c>
      <c r="L141" s="4" t="s">
        <v>5</v>
      </c>
      <c r="M141" s="4" t="s">
        <v>5</v>
      </c>
      <c r="N141" s="4" t="s">
        <v>5</v>
      </c>
      <c r="O141" s="4" t="s">
        <v>5</v>
      </c>
      <c r="P141" s="4" t="s">
        <v>5</v>
      </c>
      <c r="Q141" s="4" t="s">
        <v>5</v>
      </c>
      <c r="R141" s="4" t="s">
        <v>5</v>
      </c>
      <c r="S141" s="4" t="s">
        <v>5</v>
      </c>
      <c r="T141" s="15" t="s">
        <v>5</v>
      </c>
      <c r="U141" s="15" t="s">
        <v>5</v>
      </c>
      <c r="V141" s="15" t="s">
        <v>5</v>
      </c>
      <c r="W141" s="4" t="s">
        <v>5</v>
      </c>
      <c r="X141" s="15" t="s">
        <v>5</v>
      </c>
      <c r="Y141" s="16" t="s">
        <v>5</v>
      </c>
      <c r="Z141" s="15" t="s">
        <v>5</v>
      </c>
      <c r="AA141" s="15" t="s">
        <v>5</v>
      </c>
      <c r="AB141" s="13" t="s">
        <v>5</v>
      </c>
      <c r="AC141" s="13" t="s">
        <v>5</v>
      </c>
      <c r="AD141" s="10"/>
    </row>
    <row r="142" spans="1:30">
      <c r="A142" s="21">
        <v>136</v>
      </c>
      <c r="B142" s="13" t="s">
        <v>5</v>
      </c>
      <c r="C142" s="15" t="s">
        <v>5</v>
      </c>
      <c r="D142" s="15" t="s">
        <v>5</v>
      </c>
      <c r="E142" s="15" t="s">
        <v>5</v>
      </c>
      <c r="F142" s="15" t="s">
        <v>5</v>
      </c>
      <c r="G142" s="15" t="s">
        <v>5</v>
      </c>
      <c r="H142" s="15" t="s">
        <v>5</v>
      </c>
      <c r="I142" s="14" t="s">
        <v>5</v>
      </c>
      <c r="J142" s="13" t="s">
        <v>5</v>
      </c>
      <c r="K142" s="22" t="s">
        <v>5</v>
      </c>
      <c r="L142" s="4" t="s">
        <v>5</v>
      </c>
      <c r="M142" s="4" t="s">
        <v>5</v>
      </c>
      <c r="N142" s="4" t="s">
        <v>5</v>
      </c>
      <c r="O142" s="4" t="s">
        <v>5</v>
      </c>
      <c r="P142" s="4" t="s">
        <v>5</v>
      </c>
      <c r="Q142" s="4" t="s">
        <v>5</v>
      </c>
      <c r="R142" s="4" t="s">
        <v>5</v>
      </c>
      <c r="S142" s="4" t="s">
        <v>5</v>
      </c>
      <c r="T142" s="15" t="s">
        <v>5</v>
      </c>
      <c r="U142" s="15" t="s">
        <v>5</v>
      </c>
      <c r="V142" s="15" t="s">
        <v>5</v>
      </c>
      <c r="W142" s="4" t="s">
        <v>5</v>
      </c>
      <c r="X142" s="15" t="s">
        <v>5</v>
      </c>
      <c r="Y142" s="16" t="s">
        <v>5</v>
      </c>
      <c r="Z142" s="15" t="s">
        <v>5</v>
      </c>
      <c r="AA142" s="15" t="s">
        <v>5</v>
      </c>
      <c r="AB142" s="13" t="s">
        <v>5</v>
      </c>
      <c r="AC142" s="13" t="s">
        <v>5</v>
      </c>
      <c r="AD142" s="10"/>
    </row>
    <row r="143" spans="1:30">
      <c r="A143" s="21">
        <v>137</v>
      </c>
      <c r="B143" s="13" t="s">
        <v>5</v>
      </c>
      <c r="C143" s="15" t="s">
        <v>5</v>
      </c>
      <c r="D143" s="15" t="s">
        <v>5</v>
      </c>
      <c r="E143" s="15" t="s">
        <v>5</v>
      </c>
      <c r="F143" s="15" t="s">
        <v>5</v>
      </c>
      <c r="G143" s="15" t="s">
        <v>5</v>
      </c>
      <c r="H143" s="15" t="s">
        <v>5</v>
      </c>
      <c r="I143" s="14" t="s">
        <v>5</v>
      </c>
      <c r="J143" s="13" t="s">
        <v>5</v>
      </c>
      <c r="K143" s="22" t="s">
        <v>5</v>
      </c>
      <c r="L143" s="4" t="s">
        <v>5</v>
      </c>
      <c r="M143" s="4" t="s">
        <v>5</v>
      </c>
      <c r="N143" s="4" t="s">
        <v>5</v>
      </c>
      <c r="O143" s="4" t="s">
        <v>5</v>
      </c>
      <c r="P143" s="4" t="s">
        <v>5</v>
      </c>
      <c r="Q143" s="4" t="s">
        <v>5</v>
      </c>
      <c r="R143" s="4" t="s">
        <v>5</v>
      </c>
      <c r="S143" s="4" t="s">
        <v>5</v>
      </c>
      <c r="T143" s="15" t="s">
        <v>5</v>
      </c>
      <c r="U143" s="15" t="s">
        <v>5</v>
      </c>
      <c r="V143" s="15" t="s">
        <v>5</v>
      </c>
      <c r="W143" s="4" t="s">
        <v>5</v>
      </c>
      <c r="X143" s="15" t="s">
        <v>5</v>
      </c>
      <c r="Y143" s="16" t="s">
        <v>5</v>
      </c>
      <c r="Z143" s="15" t="s">
        <v>5</v>
      </c>
      <c r="AA143" s="15" t="s">
        <v>5</v>
      </c>
      <c r="AB143" s="13" t="s">
        <v>5</v>
      </c>
      <c r="AC143" s="13" t="s">
        <v>5</v>
      </c>
      <c r="AD143" s="10"/>
    </row>
    <row r="144" spans="1:30">
      <c r="A144" s="21">
        <v>138</v>
      </c>
      <c r="B144" s="13" t="s">
        <v>5</v>
      </c>
      <c r="C144" s="15" t="s">
        <v>5</v>
      </c>
      <c r="D144" s="15" t="s">
        <v>5</v>
      </c>
      <c r="E144" s="15" t="s">
        <v>5</v>
      </c>
      <c r="F144" s="15" t="s">
        <v>5</v>
      </c>
      <c r="G144" s="15" t="s">
        <v>5</v>
      </c>
      <c r="H144" s="15" t="s">
        <v>5</v>
      </c>
      <c r="I144" s="14" t="s">
        <v>5</v>
      </c>
      <c r="J144" s="13" t="s">
        <v>5</v>
      </c>
      <c r="K144" s="22" t="s">
        <v>5</v>
      </c>
      <c r="L144" s="4" t="s">
        <v>5</v>
      </c>
      <c r="M144" s="4" t="s">
        <v>5</v>
      </c>
      <c r="N144" s="4" t="s">
        <v>5</v>
      </c>
      <c r="O144" s="4" t="s">
        <v>5</v>
      </c>
      <c r="P144" s="4" t="s">
        <v>5</v>
      </c>
      <c r="Q144" s="4" t="s">
        <v>5</v>
      </c>
      <c r="R144" s="4" t="s">
        <v>5</v>
      </c>
      <c r="S144" s="4" t="s">
        <v>5</v>
      </c>
      <c r="T144" s="15" t="s">
        <v>5</v>
      </c>
      <c r="U144" s="15" t="s">
        <v>5</v>
      </c>
      <c r="V144" s="15" t="s">
        <v>5</v>
      </c>
      <c r="W144" s="4" t="s">
        <v>5</v>
      </c>
      <c r="X144" s="15" t="s">
        <v>5</v>
      </c>
      <c r="Y144" s="16" t="s">
        <v>5</v>
      </c>
      <c r="Z144" s="15" t="s">
        <v>5</v>
      </c>
      <c r="AA144" s="15" t="s">
        <v>5</v>
      </c>
      <c r="AB144" s="13" t="s">
        <v>5</v>
      </c>
      <c r="AC144" s="13" t="s">
        <v>5</v>
      </c>
      <c r="AD144" s="10"/>
    </row>
    <row r="145" spans="1:30">
      <c r="A145" s="21">
        <v>139</v>
      </c>
      <c r="B145" s="13" t="s">
        <v>5</v>
      </c>
      <c r="C145" s="15" t="s">
        <v>5</v>
      </c>
      <c r="D145" s="15" t="s">
        <v>5</v>
      </c>
      <c r="E145" s="15" t="s">
        <v>5</v>
      </c>
      <c r="F145" s="15" t="s">
        <v>5</v>
      </c>
      <c r="G145" s="15" t="s">
        <v>5</v>
      </c>
      <c r="H145" s="15" t="s">
        <v>5</v>
      </c>
      <c r="I145" s="14" t="s">
        <v>5</v>
      </c>
      <c r="J145" s="13" t="s">
        <v>5</v>
      </c>
      <c r="K145" s="22" t="s">
        <v>5</v>
      </c>
      <c r="L145" s="4" t="s">
        <v>5</v>
      </c>
      <c r="M145" s="4" t="s">
        <v>5</v>
      </c>
      <c r="N145" s="4" t="s">
        <v>5</v>
      </c>
      <c r="O145" s="4" t="s">
        <v>5</v>
      </c>
      <c r="P145" s="4" t="s">
        <v>5</v>
      </c>
      <c r="Q145" s="4" t="s">
        <v>5</v>
      </c>
      <c r="R145" s="4" t="s">
        <v>5</v>
      </c>
      <c r="S145" s="4" t="s">
        <v>5</v>
      </c>
      <c r="T145" s="15" t="s">
        <v>5</v>
      </c>
      <c r="U145" s="15" t="s">
        <v>5</v>
      </c>
      <c r="V145" s="15" t="s">
        <v>5</v>
      </c>
      <c r="W145" s="4" t="s">
        <v>5</v>
      </c>
      <c r="X145" s="15" t="s">
        <v>5</v>
      </c>
      <c r="Y145" s="16" t="s">
        <v>5</v>
      </c>
      <c r="Z145" s="15" t="s">
        <v>5</v>
      </c>
      <c r="AA145" s="15" t="s">
        <v>5</v>
      </c>
      <c r="AB145" s="13" t="s">
        <v>5</v>
      </c>
      <c r="AC145" s="13" t="s">
        <v>5</v>
      </c>
      <c r="AD145" s="10"/>
    </row>
    <row r="146" spans="1:30">
      <c r="A146" s="21">
        <v>140</v>
      </c>
      <c r="B146" s="13" t="s">
        <v>5</v>
      </c>
      <c r="C146" s="15" t="s">
        <v>5</v>
      </c>
      <c r="D146" s="15" t="s">
        <v>5</v>
      </c>
      <c r="E146" s="15" t="s">
        <v>5</v>
      </c>
      <c r="F146" s="15" t="s">
        <v>5</v>
      </c>
      <c r="G146" s="15" t="s">
        <v>5</v>
      </c>
      <c r="H146" s="15" t="s">
        <v>5</v>
      </c>
      <c r="I146" s="14" t="s">
        <v>5</v>
      </c>
      <c r="J146" s="13" t="s">
        <v>5</v>
      </c>
      <c r="K146" s="22" t="s">
        <v>5</v>
      </c>
      <c r="L146" s="4" t="s">
        <v>5</v>
      </c>
      <c r="M146" s="4" t="s">
        <v>5</v>
      </c>
      <c r="N146" s="4" t="s">
        <v>5</v>
      </c>
      <c r="O146" s="4" t="s">
        <v>5</v>
      </c>
      <c r="P146" s="4" t="s">
        <v>5</v>
      </c>
      <c r="Q146" s="4" t="s">
        <v>5</v>
      </c>
      <c r="R146" s="4" t="s">
        <v>5</v>
      </c>
      <c r="S146" s="4" t="s">
        <v>5</v>
      </c>
      <c r="T146" s="15" t="s">
        <v>5</v>
      </c>
      <c r="U146" s="15" t="s">
        <v>5</v>
      </c>
      <c r="V146" s="15" t="s">
        <v>5</v>
      </c>
      <c r="W146" s="4" t="s">
        <v>5</v>
      </c>
      <c r="X146" s="15" t="s">
        <v>5</v>
      </c>
      <c r="Y146" s="16" t="s">
        <v>5</v>
      </c>
      <c r="Z146" s="15" t="s">
        <v>5</v>
      </c>
      <c r="AA146" s="15" t="s">
        <v>5</v>
      </c>
      <c r="AB146" s="13" t="s">
        <v>5</v>
      </c>
      <c r="AC146" s="13" t="s">
        <v>5</v>
      </c>
      <c r="AD146" s="10"/>
    </row>
    <row r="147" spans="1:30">
      <c r="A147" s="21">
        <v>141</v>
      </c>
      <c r="B147" s="13" t="s">
        <v>5</v>
      </c>
      <c r="C147" s="15" t="s">
        <v>5</v>
      </c>
      <c r="D147" s="15" t="s">
        <v>5</v>
      </c>
      <c r="E147" s="15" t="s">
        <v>5</v>
      </c>
      <c r="F147" s="15" t="s">
        <v>5</v>
      </c>
      <c r="G147" s="15" t="s">
        <v>5</v>
      </c>
      <c r="H147" s="15" t="s">
        <v>5</v>
      </c>
      <c r="I147" s="14" t="s">
        <v>5</v>
      </c>
      <c r="J147" s="13" t="s">
        <v>5</v>
      </c>
      <c r="K147" s="22" t="s">
        <v>5</v>
      </c>
      <c r="L147" s="4" t="s">
        <v>5</v>
      </c>
      <c r="M147" s="4" t="s">
        <v>5</v>
      </c>
      <c r="N147" s="4" t="s">
        <v>5</v>
      </c>
      <c r="O147" s="4" t="s">
        <v>5</v>
      </c>
      <c r="P147" s="4" t="s">
        <v>5</v>
      </c>
      <c r="Q147" s="4" t="s">
        <v>5</v>
      </c>
      <c r="R147" s="4" t="s">
        <v>5</v>
      </c>
      <c r="S147" s="4" t="s">
        <v>5</v>
      </c>
      <c r="T147" s="15" t="s">
        <v>5</v>
      </c>
      <c r="U147" s="15" t="s">
        <v>5</v>
      </c>
      <c r="V147" s="15" t="s">
        <v>5</v>
      </c>
      <c r="W147" s="4" t="s">
        <v>5</v>
      </c>
      <c r="X147" s="15" t="s">
        <v>5</v>
      </c>
      <c r="Y147" s="16" t="s">
        <v>5</v>
      </c>
      <c r="Z147" s="15" t="s">
        <v>5</v>
      </c>
      <c r="AA147" s="15" t="s">
        <v>5</v>
      </c>
      <c r="AB147" s="13" t="s">
        <v>5</v>
      </c>
      <c r="AC147" s="13" t="s">
        <v>5</v>
      </c>
      <c r="AD147" s="10"/>
    </row>
    <row r="148" spans="1:30">
      <c r="A148" s="21">
        <v>142</v>
      </c>
      <c r="B148" s="13" t="s">
        <v>5</v>
      </c>
      <c r="C148" s="15" t="s">
        <v>5</v>
      </c>
      <c r="D148" s="15" t="s">
        <v>5</v>
      </c>
      <c r="E148" s="15" t="s">
        <v>5</v>
      </c>
      <c r="F148" s="15" t="s">
        <v>5</v>
      </c>
      <c r="G148" s="15" t="s">
        <v>5</v>
      </c>
      <c r="H148" s="15" t="s">
        <v>5</v>
      </c>
      <c r="I148" s="14" t="s">
        <v>5</v>
      </c>
      <c r="J148" s="13" t="s">
        <v>5</v>
      </c>
      <c r="K148" s="22" t="s">
        <v>5</v>
      </c>
      <c r="L148" s="4" t="s">
        <v>5</v>
      </c>
      <c r="M148" s="4" t="s">
        <v>5</v>
      </c>
      <c r="N148" s="4" t="s">
        <v>5</v>
      </c>
      <c r="O148" s="4" t="s">
        <v>5</v>
      </c>
      <c r="P148" s="4" t="s">
        <v>5</v>
      </c>
      <c r="Q148" s="4" t="s">
        <v>5</v>
      </c>
      <c r="R148" s="4" t="s">
        <v>5</v>
      </c>
      <c r="S148" s="4" t="s">
        <v>5</v>
      </c>
      <c r="T148" s="15" t="s">
        <v>5</v>
      </c>
      <c r="U148" s="15" t="s">
        <v>5</v>
      </c>
      <c r="V148" s="15" t="s">
        <v>5</v>
      </c>
      <c r="W148" s="4" t="s">
        <v>5</v>
      </c>
      <c r="X148" s="15" t="s">
        <v>5</v>
      </c>
      <c r="Y148" s="16" t="s">
        <v>5</v>
      </c>
      <c r="Z148" s="15" t="s">
        <v>5</v>
      </c>
      <c r="AA148" s="15" t="s">
        <v>5</v>
      </c>
      <c r="AB148" s="13" t="s">
        <v>5</v>
      </c>
      <c r="AC148" s="13" t="s">
        <v>5</v>
      </c>
      <c r="AD148" s="10"/>
    </row>
    <row r="149" spans="1:30">
      <c r="A149" s="21">
        <v>143</v>
      </c>
      <c r="B149" s="13" t="s">
        <v>5</v>
      </c>
      <c r="C149" s="15" t="s">
        <v>5</v>
      </c>
      <c r="D149" s="15" t="s">
        <v>5</v>
      </c>
      <c r="E149" s="15" t="s">
        <v>5</v>
      </c>
      <c r="F149" s="15" t="s">
        <v>5</v>
      </c>
      <c r="G149" s="15" t="s">
        <v>5</v>
      </c>
      <c r="H149" s="15" t="s">
        <v>5</v>
      </c>
      <c r="I149" s="14" t="s">
        <v>5</v>
      </c>
      <c r="J149" s="13" t="s">
        <v>5</v>
      </c>
      <c r="K149" s="22" t="s">
        <v>5</v>
      </c>
      <c r="L149" s="4" t="s">
        <v>5</v>
      </c>
      <c r="M149" s="4" t="s">
        <v>5</v>
      </c>
      <c r="N149" s="4" t="s">
        <v>5</v>
      </c>
      <c r="O149" s="4" t="s">
        <v>5</v>
      </c>
      <c r="P149" s="4" t="s">
        <v>5</v>
      </c>
      <c r="Q149" s="4" t="s">
        <v>5</v>
      </c>
      <c r="R149" s="4" t="s">
        <v>5</v>
      </c>
      <c r="S149" s="4" t="s">
        <v>5</v>
      </c>
      <c r="T149" s="15" t="s">
        <v>5</v>
      </c>
      <c r="U149" s="15" t="s">
        <v>5</v>
      </c>
      <c r="V149" s="15" t="s">
        <v>5</v>
      </c>
      <c r="W149" s="4" t="s">
        <v>5</v>
      </c>
      <c r="X149" s="15" t="s">
        <v>5</v>
      </c>
      <c r="Y149" s="16" t="s">
        <v>5</v>
      </c>
      <c r="Z149" s="15" t="s">
        <v>5</v>
      </c>
      <c r="AA149" s="15" t="s">
        <v>5</v>
      </c>
      <c r="AB149" s="13" t="s">
        <v>5</v>
      </c>
      <c r="AC149" s="13" t="s">
        <v>5</v>
      </c>
      <c r="AD149" s="10"/>
    </row>
    <row r="150" spans="1:30">
      <c r="A150" s="21">
        <v>144</v>
      </c>
      <c r="B150" s="13" t="s">
        <v>5</v>
      </c>
      <c r="C150" s="15" t="s">
        <v>5</v>
      </c>
      <c r="D150" s="15" t="s">
        <v>5</v>
      </c>
      <c r="E150" s="15" t="s">
        <v>5</v>
      </c>
      <c r="F150" s="15" t="s">
        <v>5</v>
      </c>
      <c r="G150" s="15" t="s">
        <v>5</v>
      </c>
      <c r="H150" s="15" t="s">
        <v>5</v>
      </c>
      <c r="I150" s="14" t="s">
        <v>5</v>
      </c>
      <c r="J150" s="13" t="s">
        <v>5</v>
      </c>
      <c r="K150" s="22" t="s">
        <v>5</v>
      </c>
      <c r="L150" s="4" t="s">
        <v>5</v>
      </c>
      <c r="M150" s="4" t="s">
        <v>5</v>
      </c>
      <c r="N150" s="4" t="s">
        <v>5</v>
      </c>
      <c r="O150" s="4" t="s">
        <v>5</v>
      </c>
      <c r="P150" s="4" t="s">
        <v>5</v>
      </c>
      <c r="Q150" s="4" t="s">
        <v>5</v>
      </c>
      <c r="R150" s="4" t="s">
        <v>5</v>
      </c>
      <c r="S150" s="4" t="s">
        <v>5</v>
      </c>
      <c r="T150" s="15" t="s">
        <v>5</v>
      </c>
      <c r="U150" s="15" t="s">
        <v>5</v>
      </c>
      <c r="V150" s="15" t="s">
        <v>5</v>
      </c>
      <c r="W150" s="4" t="s">
        <v>5</v>
      </c>
      <c r="X150" s="15" t="s">
        <v>5</v>
      </c>
      <c r="Y150" s="16" t="s">
        <v>5</v>
      </c>
      <c r="Z150" s="15" t="s">
        <v>5</v>
      </c>
      <c r="AA150" s="15" t="s">
        <v>5</v>
      </c>
      <c r="AB150" s="13" t="s">
        <v>5</v>
      </c>
      <c r="AC150" s="13" t="s">
        <v>5</v>
      </c>
      <c r="AD150" s="10"/>
    </row>
    <row r="151" spans="1:30">
      <c r="A151" s="21">
        <v>145</v>
      </c>
      <c r="B151" s="13" t="s">
        <v>5</v>
      </c>
      <c r="C151" s="15" t="s">
        <v>5</v>
      </c>
      <c r="D151" s="15" t="s">
        <v>5</v>
      </c>
      <c r="E151" s="15" t="s">
        <v>5</v>
      </c>
      <c r="F151" s="15" t="s">
        <v>5</v>
      </c>
      <c r="G151" s="15" t="s">
        <v>5</v>
      </c>
      <c r="H151" s="15" t="s">
        <v>5</v>
      </c>
      <c r="I151" s="14" t="s">
        <v>5</v>
      </c>
      <c r="J151" s="13" t="s">
        <v>5</v>
      </c>
      <c r="K151" s="22" t="s">
        <v>5</v>
      </c>
      <c r="L151" s="4" t="s">
        <v>5</v>
      </c>
      <c r="M151" s="4" t="s">
        <v>5</v>
      </c>
      <c r="N151" s="4" t="s">
        <v>5</v>
      </c>
      <c r="O151" s="4" t="s">
        <v>5</v>
      </c>
      <c r="P151" s="4" t="s">
        <v>5</v>
      </c>
      <c r="Q151" s="4" t="s">
        <v>5</v>
      </c>
      <c r="R151" s="4" t="s">
        <v>5</v>
      </c>
      <c r="S151" s="4" t="s">
        <v>5</v>
      </c>
      <c r="T151" s="15" t="s">
        <v>5</v>
      </c>
      <c r="U151" s="15" t="s">
        <v>5</v>
      </c>
      <c r="V151" s="15" t="s">
        <v>5</v>
      </c>
      <c r="W151" s="4" t="s">
        <v>5</v>
      </c>
      <c r="X151" s="15" t="s">
        <v>5</v>
      </c>
      <c r="Y151" s="16" t="s">
        <v>5</v>
      </c>
      <c r="Z151" s="15" t="s">
        <v>5</v>
      </c>
      <c r="AA151" s="15" t="s">
        <v>5</v>
      </c>
      <c r="AB151" s="13" t="s">
        <v>5</v>
      </c>
      <c r="AC151" s="13" t="s">
        <v>5</v>
      </c>
      <c r="AD151" s="10"/>
    </row>
    <row r="152" spans="1:30">
      <c r="A152" s="21">
        <v>146</v>
      </c>
      <c r="B152" s="13" t="s">
        <v>5</v>
      </c>
      <c r="C152" s="15" t="s">
        <v>5</v>
      </c>
      <c r="D152" s="15" t="s">
        <v>5</v>
      </c>
      <c r="E152" s="15" t="s">
        <v>5</v>
      </c>
      <c r="F152" s="15" t="s">
        <v>5</v>
      </c>
      <c r="G152" s="15" t="s">
        <v>5</v>
      </c>
      <c r="H152" s="15" t="s">
        <v>5</v>
      </c>
      <c r="I152" s="14" t="s">
        <v>5</v>
      </c>
      <c r="J152" s="13" t="s">
        <v>5</v>
      </c>
      <c r="K152" s="22" t="s">
        <v>5</v>
      </c>
      <c r="L152" s="4" t="s">
        <v>5</v>
      </c>
      <c r="M152" s="4" t="s">
        <v>5</v>
      </c>
      <c r="N152" s="4" t="s">
        <v>5</v>
      </c>
      <c r="O152" s="4" t="s">
        <v>5</v>
      </c>
      <c r="P152" s="4" t="s">
        <v>5</v>
      </c>
      <c r="Q152" s="4" t="s">
        <v>5</v>
      </c>
      <c r="R152" s="4" t="s">
        <v>5</v>
      </c>
      <c r="S152" s="4" t="s">
        <v>5</v>
      </c>
      <c r="T152" s="15" t="s">
        <v>5</v>
      </c>
      <c r="U152" s="15" t="s">
        <v>5</v>
      </c>
      <c r="V152" s="15" t="s">
        <v>5</v>
      </c>
      <c r="W152" s="4" t="s">
        <v>5</v>
      </c>
      <c r="X152" s="15" t="s">
        <v>5</v>
      </c>
      <c r="Y152" s="16" t="s">
        <v>5</v>
      </c>
      <c r="Z152" s="15" t="s">
        <v>5</v>
      </c>
      <c r="AA152" s="15" t="s">
        <v>5</v>
      </c>
      <c r="AB152" s="13" t="s">
        <v>5</v>
      </c>
      <c r="AC152" s="13" t="s">
        <v>5</v>
      </c>
      <c r="AD152" s="10"/>
    </row>
    <row r="153" spans="1:30">
      <c r="A153" s="21">
        <v>147</v>
      </c>
      <c r="B153" s="13" t="s">
        <v>5</v>
      </c>
      <c r="C153" s="15" t="s">
        <v>5</v>
      </c>
      <c r="D153" s="15" t="s">
        <v>5</v>
      </c>
      <c r="E153" s="15" t="s">
        <v>5</v>
      </c>
      <c r="F153" s="15" t="s">
        <v>5</v>
      </c>
      <c r="G153" s="15" t="s">
        <v>5</v>
      </c>
      <c r="H153" s="15" t="s">
        <v>5</v>
      </c>
      <c r="I153" s="14" t="s">
        <v>5</v>
      </c>
      <c r="J153" s="13" t="s">
        <v>5</v>
      </c>
      <c r="K153" s="22" t="s">
        <v>5</v>
      </c>
      <c r="L153" s="4" t="s">
        <v>5</v>
      </c>
      <c r="M153" s="4" t="s">
        <v>5</v>
      </c>
      <c r="N153" s="4" t="s">
        <v>5</v>
      </c>
      <c r="O153" s="4" t="s">
        <v>5</v>
      </c>
      <c r="P153" s="4" t="s">
        <v>5</v>
      </c>
      <c r="Q153" s="4" t="s">
        <v>5</v>
      </c>
      <c r="R153" s="4" t="s">
        <v>5</v>
      </c>
      <c r="S153" s="4" t="s">
        <v>5</v>
      </c>
      <c r="T153" s="15" t="s">
        <v>5</v>
      </c>
      <c r="U153" s="15" t="s">
        <v>5</v>
      </c>
      <c r="V153" s="15" t="s">
        <v>5</v>
      </c>
      <c r="W153" s="4" t="s">
        <v>5</v>
      </c>
      <c r="X153" s="15" t="s">
        <v>5</v>
      </c>
      <c r="Y153" s="16" t="s">
        <v>5</v>
      </c>
      <c r="Z153" s="15" t="s">
        <v>5</v>
      </c>
      <c r="AA153" s="15" t="s">
        <v>5</v>
      </c>
      <c r="AB153" s="13" t="s">
        <v>5</v>
      </c>
      <c r="AC153" s="13" t="s">
        <v>5</v>
      </c>
      <c r="AD153" s="10"/>
    </row>
    <row r="154" spans="1:30">
      <c r="A154" s="21">
        <v>148</v>
      </c>
      <c r="B154" s="13" t="s">
        <v>5</v>
      </c>
      <c r="C154" s="15" t="s">
        <v>5</v>
      </c>
      <c r="D154" s="15" t="s">
        <v>5</v>
      </c>
      <c r="E154" s="15" t="s">
        <v>5</v>
      </c>
      <c r="F154" s="15" t="s">
        <v>5</v>
      </c>
      <c r="G154" s="15" t="s">
        <v>5</v>
      </c>
      <c r="H154" s="15" t="s">
        <v>5</v>
      </c>
      <c r="I154" s="14" t="s">
        <v>5</v>
      </c>
      <c r="J154" s="13" t="s">
        <v>5</v>
      </c>
      <c r="K154" s="22" t="s">
        <v>5</v>
      </c>
      <c r="L154" s="4" t="s">
        <v>5</v>
      </c>
      <c r="M154" s="4" t="s">
        <v>5</v>
      </c>
      <c r="N154" s="4" t="s">
        <v>5</v>
      </c>
      <c r="O154" s="4" t="s">
        <v>5</v>
      </c>
      <c r="P154" s="4" t="s">
        <v>5</v>
      </c>
      <c r="Q154" s="4" t="s">
        <v>5</v>
      </c>
      <c r="R154" s="4" t="s">
        <v>5</v>
      </c>
      <c r="S154" s="4" t="s">
        <v>5</v>
      </c>
      <c r="T154" s="15" t="s">
        <v>5</v>
      </c>
      <c r="U154" s="15" t="s">
        <v>5</v>
      </c>
      <c r="V154" s="15" t="s">
        <v>5</v>
      </c>
      <c r="W154" s="4" t="s">
        <v>5</v>
      </c>
      <c r="X154" s="15" t="s">
        <v>5</v>
      </c>
      <c r="Y154" s="16" t="s">
        <v>5</v>
      </c>
      <c r="Z154" s="15" t="s">
        <v>5</v>
      </c>
      <c r="AA154" s="15" t="s">
        <v>5</v>
      </c>
      <c r="AB154" s="13" t="s">
        <v>5</v>
      </c>
      <c r="AC154" s="13" t="s">
        <v>5</v>
      </c>
      <c r="AD154" s="10"/>
    </row>
    <row r="155" spans="1:30">
      <c r="A155" s="21">
        <v>149</v>
      </c>
      <c r="B155" s="13" t="s">
        <v>5</v>
      </c>
      <c r="C155" s="15" t="s">
        <v>5</v>
      </c>
      <c r="D155" s="15" t="s">
        <v>5</v>
      </c>
      <c r="E155" s="15" t="s">
        <v>5</v>
      </c>
      <c r="F155" s="15" t="s">
        <v>5</v>
      </c>
      <c r="G155" s="15" t="s">
        <v>5</v>
      </c>
      <c r="H155" s="15" t="s">
        <v>5</v>
      </c>
      <c r="I155" s="14" t="s">
        <v>5</v>
      </c>
      <c r="J155" s="13" t="s">
        <v>5</v>
      </c>
      <c r="K155" s="22" t="s">
        <v>5</v>
      </c>
      <c r="L155" s="4" t="s">
        <v>5</v>
      </c>
      <c r="M155" s="4" t="s">
        <v>5</v>
      </c>
      <c r="N155" s="4" t="s">
        <v>5</v>
      </c>
      <c r="O155" s="4" t="s">
        <v>5</v>
      </c>
      <c r="P155" s="4" t="s">
        <v>5</v>
      </c>
      <c r="Q155" s="4" t="s">
        <v>5</v>
      </c>
      <c r="R155" s="4" t="s">
        <v>5</v>
      </c>
      <c r="S155" s="4" t="s">
        <v>5</v>
      </c>
      <c r="T155" s="15" t="s">
        <v>5</v>
      </c>
      <c r="U155" s="15" t="s">
        <v>5</v>
      </c>
      <c r="V155" s="15" t="s">
        <v>5</v>
      </c>
      <c r="W155" s="4" t="s">
        <v>5</v>
      </c>
      <c r="X155" s="15" t="s">
        <v>5</v>
      </c>
      <c r="Y155" s="16" t="s">
        <v>5</v>
      </c>
      <c r="Z155" s="15" t="s">
        <v>5</v>
      </c>
      <c r="AA155" s="15" t="s">
        <v>5</v>
      </c>
      <c r="AB155" s="13" t="s">
        <v>5</v>
      </c>
      <c r="AC155" s="13" t="s">
        <v>5</v>
      </c>
      <c r="AD155" s="10"/>
    </row>
    <row r="156" spans="1:30">
      <c r="A156" s="21">
        <v>150</v>
      </c>
      <c r="B156" s="13" t="s">
        <v>5</v>
      </c>
      <c r="C156" s="15" t="s">
        <v>5</v>
      </c>
      <c r="D156" s="15" t="s">
        <v>5</v>
      </c>
      <c r="E156" s="15" t="s">
        <v>5</v>
      </c>
      <c r="F156" s="15" t="s">
        <v>5</v>
      </c>
      <c r="G156" s="15" t="s">
        <v>5</v>
      </c>
      <c r="H156" s="15" t="s">
        <v>5</v>
      </c>
      <c r="I156" s="14" t="s">
        <v>5</v>
      </c>
      <c r="J156" s="13" t="s">
        <v>5</v>
      </c>
      <c r="K156" s="22" t="s">
        <v>5</v>
      </c>
      <c r="L156" s="4" t="s">
        <v>5</v>
      </c>
      <c r="M156" s="4" t="s">
        <v>5</v>
      </c>
      <c r="N156" s="4" t="s">
        <v>5</v>
      </c>
      <c r="O156" s="4" t="s">
        <v>5</v>
      </c>
      <c r="P156" s="4" t="s">
        <v>5</v>
      </c>
      <c r="Q156" s="4" t="s">
        <v>5</v>
      </c>
      <c r="R156" s="4" t="s">
        <v>5</v>
      </c>
      <c r="S156" s="4" t="s">
        <v>5</v>
      </c>
      <c r="T156" s="15" t="s">
        <v>5</v>
      </c>
      <c r="U156" s="15" t="s">
        <v>5</v>
      </c>
      <c r="V156" s="15" t="s">
        <v>5</v>
      </c>
      <c r="W156" s="4" t="s">
        <v>5</v>
      </c>
      <c r="X156" s="15" t="s">
        <v>5</v>
      </c>
      <c r="Y156" s="16" t="s">
        <v>5</v>
      </c>
      <c r="Z156" s="15" t="s">
        <v>5</v>
      </c>
      <c r="AA156" s="15" t="s">
        <v>5</v>
      </c>
      <c r="AB156" s="13" t="s">
        <v>5</v>
      </c>
      <c r="AC156" s="13" t="s">
        <v>5</v>
      </c>
      <c r="AD156" s="10"/>
    </row>
    <row r="157" spans="1:30">
      <c r="A157" s="21">
        <v>151</v>
      </c>
      <c r="B157" s="13" t="s">
        <v>5</v>
      </c>
      <c r="C157" s="15" t="s">
        <v>5</v>
      </c>
      <c r="D157" s="15" t="s">
        <v>5</v>
      </c>
      <c r="E157" s="15" t="s">
        <v>5</v>
      </c>
      <c r="F157" s="15" t="s">
        <v>5</v>
      </c>
      <c r="G157" s="15" t="s">
        <v>5</v>
      </c>
      <c r="H157" s="15" t="s">
        <v>5</v>
      </c>
      <c r="I157" s="14" t="s">
        <v>5</v>
      </c>
      <c r="J157" s="13" t="s">
        <v>5</v>
      </c>
      <c r="K157" s="22" t="s">
        <v>5</v>
      </c>
      <c r="L157" s="4" t="s">
        <v>5</v>
      </c>
      <c r="M157" s="4" t="s">
        <v>5</v>
      </c>
      <c r="N157" s="4" t="s">
        <v>5</v>
      </c>
      <c r="O157" s="4" t="s">
        <v>5</v>
      </c>
      <c r="P157" s="4" t="s">
        <v>5</v>
      </c>
      <c r="Q157" s="4" t="s">
        <v>5</v>
      </c>
      <c r="R157" s="4" t="s">
        <v>5</v>
      </c>
      <c r="S157" s="4" t="s">
        <v>5</v>
      </c>
      <c r="T157" s="15" t="s">
        <v>5</v>
      </c>
      <c r="U157" s="15" t="s">
        <v>5</v>
      </c>
      <c r="V157" s="15" t="s">
        <v>5</v>
      </c>
      <c r="W157" s="4" t="s">
        <v>5</v>
      </c>
      <c r="X157" s="15" t="s">
        <v>5</v>
      </c>
      <c r="Y157" s="16" t="s">
        <v>5</v>
      </c>
      <c r="Z157" s="15" t="s">
        <v>5</v>
      </c>
      <c r="AA157" s="15" t="s">
        <v>5</v>
      </c>
      <c r="AB157" s="13" t="s">
        <v>5</v>
      </c>
      <c r="AC157" s="13" t="s">
        <v>5</v>
      </c>
      <c r="AD157" s="10"/>
    </row>
    <row r="158" spans="1:30">
      <c r="A158" s="21">
        <v>152</v>
      </c>
      <c r="B158" s="13" t="s">
        <v>5</v>
      </c>
      <c r="C158" s="15" t="s">
        <v>5</v>
      </c>
      <c r="D158" s="15" t="s">
        <v>5</v>
      </c>
      <c r="E158" s="15" t="s">
        <v>5</v>
      </c>
      <c r="F158" s="15" t="s">
        <v>5</v>
      </c>
      <c r="G158" s="15" t="s">
        <v>5</v>
      </c>
      <c r="H158" s="15" t="s">
        <v>5</v>
      </c>
      <c r="I158" s="14" t="s">
        <v>5</v>
      </c>
      <c r="J158" s="13" t="s">
        <v>5</v>
      </c>
      <c r="K158" s="22" t="s">
        <v>5</v>
      </c>
      <c r="L158" s="4" t="s">
        <v>5</v>
      </c>
      <c r="M158" s="4" t="s">
        <v>5</v>
      </c>
      <c r="N158" s="4" t="s">
        <v>5</v>
      </c>
      <c r="O158" s="4" t="s">
        <v>5</v>
      </c>
      <c r="P158" s="4" t="s">
        <v>5</v>
      </c>
      <c r="Q158" s="4" t="s">
        <v>5</v>
      </c>
      <c r="R158" s="4" t="s">
        <v>5</v>
      </c>
      <c r="S158" s="4" t="s">
        <v>5</v>
      </c>
      <c r="T158" s="15" t="s">
        <v>5</v>
      </c>
      <c r="U158" s="15" t="s">
        <v>5</v>
      </c>
      <c r="V158" s="15" t="s">
        <v>5</v>
      </c>
      <c r="W158" s="4" t="s">
        <v>5</v>
      </c>
      <c r="X158" s="15" t="s">
        <v>5</v>
      </c>
      <c r="Y158" s="16" t="s">
        <v>5</v>
      </c>
      <c r="Z158" s="15" t="s">
        <v>5</v>
      </c>
      <c r="AA158" s="15" t="s">
        <v>5</v>
      </c>
      <c r="AB158" s="13" t="s">
        <v>5</v>
      </c>
      <c r="AC158" s="13" t="s">
        <v>5</v>
      </c>
      <c r="AD158" s="10"/>
    </row>
    <row r="159" spans="1:30">
      <c r="A159" s="21">
        <v>153</v>
      </c>
      <c r="B159" s="13" t="s">
        <v>5</v>
      </c>
      <c r="C159" s="15" t="s">
        <v>5</v>
      </c>
      <c r="D159" s="15" t="s">
        <v>5</v>
      </c>
      <c r="E159" s="15" t="s">
        <v>5</v>
      </c>
      <c r="F159" s="15" t="s">
        <v>5</v>
      </c>
      <c r="G159" s="15" t="s">
        <v>5</v>
      </c>
      <c r="H159" s="15" t="s">
        <v>5</v>
      </c>
      <c r="I159" s="14" t="s">
        <v>5</v>
      </c>
      <c r="J159" s="13" t="s">
        <v>5</v>
      </c>
      <c r="K159" s="22" t="s">
        <v>5</v>
      </c>
      <c r="L159" s="4" t="s">
        <v>5</v>
      </c>
      <c r="M159" s="4" t="s">
        <v>5</v>
      </c>
      <c r="N159" s="4" t="s">
        <v>5</v>
      </c>
      <c r="O159" s="4" t="s">
        <v>5</v>
      </c>
      <c r="P159" s="4" t="s">
        <v>5</v>
      </c>
      <c r="Q159" s="4" t="s">
        <v>5</v>
      </c>
      <c r="R159" s="4" t="s">
        <v>5</v>
      </c>
      <c r="S159" s="4" t="s">
        <v>5</v>
      </c>
      <c r="T159" s="15" t="s">
        <v>5</v>
      </c>
      <c r="U159" s="15" t="s">
        <v>5</v>
      </c>
      <c r="V159" s="15" t="s">
        <v>5</v>
      </c>
      <c r="W159" s="4" t="s">
        <v>5</v>
      </c>
      <c r="X159" s="15" t="s">
        <v>5</v>
      </c>
      <c r="Y159" s="16" t="s">
        <v>5</v>
      </c>
      <c r="Z159" s="15" t="s">
        <v>5</v>
      </c>
      <c r="AA159" s="15" t="s">
        <v>5</v>
      </c>
      <c r="AB159" s="13" t="s">
        <v>5</v>
      </c>
      <c r="AC159" s="13" t="s">
        <v>5</v>
      </c>
      <c r="AD159" s="10"/>
    </row>
    <row r="160" spans="1:30">
      <c r="A160" s="21">
        <v>154</v>
      </c>
      <c r="B160" s="13" t="s">
        <v>5</v>
      </c>
      <c r="C160" s="15" t="s">
        <v>5</v>
      </c>
      <c r="D160" s="15" t="s">
        <v>5</v>
      </c>
      <c r="E160" s="15" t="s">
        <v>5</v>
      </c>
      <c r="F160" s="15" t="s">
        <v>5</v>
      </c>
      <c r="G160" s="15" t="s">
        <v>5</v>
      </c>
      <c r="H160" s="15" t="s">
        <v>5</v>
      </c>
      <c r="I160" s="14" t="s">
        <v>5</v>
      </c>
      <c r="J160" s="13" t="s">
        <v>5</v>
      </c>
      <c r="K160" s="22" t="s">
        <v>5</v>
      </c>
      <c r="L160" s="4" t="s">
        <v>5</v>
      </c>
      <c r="M160" s="4" t="s">
        <v>5</v>
      </c>
      <c r="N160" s="4" t="s">
        <v>5</v>
      </c>
      <c r="O160" s="4" t="s">
        <v>5</v>
      </c>
      <c r="P160" s="4" t="s">
        <v>5</v>
      </c>
      <c r="Q160" s="4" t="s">
        <v>5</v>
      </c>
      <c r="R160" s="4" t="s">
        <v>5</v>
      </c>
      <c r="S160" s="4" t="s">
        <v>5</v>
      </c>
      <c r="T160" s="15" t="s">
        <v>5</v>
      </c>
      <c r="U160" s="15" t="s">
        <v>5</v>
      </c>
      <c r="V160" s="15" t="s">
        <v>5</v>
      </c>
      <c r="W160" s="4" t="s">
        <v>5</v>
      </c>
      <c r="X160" s="15" t="s">
        <v>5</v>
      </c>
      <c r="Y160" s="16" t="s">
        <v>5</v>
      </c>
      <c r="Z160" s="15" t="s">
        <v>5</v>
      </c>
      <c r="AA160" s="15" t="s">
        <v>5</v>
      </c>
      <c r="AB160" s="13" t="s">
        <v>5</v>
      </c>
      <c r="AC160" s="13" t="s">
        <v>5</v>
      </c>
      <c r="AD160" s="10"/>
    </row>
    <row r="161" spans="1:30">
      <c r="A161" s="21">
        <v>155</v>
      </c>
      <c r="B161" s="13" t="s">
        <v>5</v>
      </c>
      <c r="C161" s="15" t="s">
        <v>5</v>
      </c>
      <c r="D161" s="15" t="s">
        <v>5</v>
      </c>
      <c r="E161" s="15" t="s">
        <v>5</v>
      </c>
      <c r="F161" s="15" t="s">
        <v>5</v>
      </c>
      <c r="G161" s="15" t="s">
        <v>5</v>
      </c>
      <c r="H161" s="15" t="s">
        <v>5</v>
      </c>
      <c r="I161" s="14" t="s">
        <v>5</v>
      </c>
      <c r="J161" s="13" t="s">
        <v>5</v>
      </c>
      <c r="K161" s="22" t="s">
        <v>5</v>
      </c>
      <c r="L161" s="4" t="s">
        <v>5</v>
      </c>
      <c r="M161" s="4" t="s">
        <v>5</v>
      </c>
      <c r="N161" s="4" t="s">
        <v>5</v>
      </c>
      <c r="O161" s="4" t="s">
        <v>5</v>
      </c>
      <c r="P161" s="4" t="s">
        <v>5</v>
      </c>
      <c r="Q161" s="4" t="s">
        <v>5</v>
      </c>
      <c r="R161" s="4" t="s">
        <v>5</v>
      </c>
      <c r="S161" s="4" t="s">
        <v>5</v>
      </c>
      <c r="T161" s="15" t="s">
        <v>5</v>
      </c>
      <c r="U161" s="15" t="s">
        <v>5</v>
      </c>
      <c r="V161" s="15" t="s">
        <v>5</v>
      </c>
      <c r="W161" s="4" t="s">
        <v>5</v>
      </c>
      <c r="X161" s="15" t="s">
        <v>5</v>
      </c>
      <c r="Y161" s="16" t="s">
        <v>5</v>
      </c>
      <c r="Z161" s="15" t="s">
        <v>5</v>
      </c>
      <c r="AA161" s="15" t="s">
        <v>5</v>
      </c>
      <c r="AB161" s="13" t="s">
        <v>5</v>
      </c>
      <c r="AC161" s="13" t="s">
        <v>5</v>
      </c>
      <c r="AD161" s="10"/>
    </row>
    <row r="162" spans="1:30">
      <c r="A162" s="21">
        <v>156</v>
      </c>
      <c r="B162" s="13" t="s">
        <v>5</v>
      </c>
      <c r="C162" s="15" t="s">
        <v>5</v>
      </c>
      <c r="D162" s="15" t="s">
        <v>5</v>
      </c>
      <c r="E162" s="15" t="s">
        <v>5</v>
      </c>
      <c r="F162" s="15" t="s">
        <v>5</v>
      </c>
      <c r="G162" s="15" t="s">
        <v>5</v>
      </c>
      <c r="H162" s="15" t="s">
        <v>5</v>
      </c>
      <c r="I162" s="14" t="s">
        <v>5</v>
      </c>
      <c r="J162" s="13" t="s">
        <v>5</v>
      </c>
      <c r="K162" s="22" t="s">
        <v>5</v>
      </c>
      <c r="L162" s="4" t="s">
        <v>5</v>
      </c>
      <c r="M162" s="4" t="s">
        <v>5</v>
      </c>
      <c r="N162" s="4" t="s">
        <v>5</v>
      </c>
      <c r="O162" s="4" t="s">
        <v>5</v>
      </c>
      <c r="P162" s="4" t="s">
        <v>5</v>
      </c>
      <c r="Q162" s="4" t="s">
        <v>5</v>
      </c>
      <c r="R162" s="4" t="s">
        <v>5</v>
      </c>
      <c r="S162" s="4" t="s">
        <v>5</v>
      </c>
      <c r="T162" s="15" t="s">
        <v>5</v>
      </c>
      <c r="U162" s="15" t="s">
        <v>5</v>
      </c>
      <c r="V162" s="15" t="s">
        <v>5</v>
      </c>
      <c r="W162" s="4" t="s">
        <v>5</v>
      </c>
      <c r="X162" s="15" t="s">
        <v>5</v>
      </c>
      <c r="Y162" s="16" t="s">
        <v>5</v>
      </c>
      <c r="Z162" s="15" t="s">
        <v>5</v>
      </c>
      <c r="AA162" s="15" t="s">
        <v>5</v>
      </c>
      <c r="AB162" s="13" t="s">
        <v>5</v>
      </c>
      <c r="AC162" s="13" t="s">
        <v>5</v>
      </c>
      <c r="AD162" s="10"/>
    </row>
    <row r="163" spans="1:30">
      <c r="A163" s="21">
        <v>157</v>
      </c>
      <c r="B163" s="13" t="s">
        <v>5</v>
      </c>
      <c r="C163" s="15" t="s">
        <v>5</v>
      </c>
      <c r="D163" s="15" t="s">
        <v>5</v>
      </c>
      <c r="E163" s="15" t="s">
        <v>5</v>
      </c>
      <c r="F163" s="15" t="s">
        <v>5</v>
      </c>
      <c r="G163" s="15" t="s">
        <v>5</v>
      </c>
      <c r="H163" s="15" t="s">
        <v>5</v>
      </c>
      <c r="I163" s="14" t="s">
        <v>5</v>
      </c>
      <c r="J163" s="13" t="s">
        <v>5</v>
      </c>
      <c r="K163" s="22" t="s">
        <v>5</v>
      </c>
      <c r="L163" s="4" t="s">
        <v>5</v>
      </c>
      <c r="M163" s="4" t="s">
        <v>5</v>
      </c>
      <c r="N163" s="4" t="s">
        <v>5</v>
      </c>
      <c r="O163" s="4" t="s">
        <v>5</v>
      </c>
      <c r="P163" s="4" t="s">
        <v>5</v>
      </c>
      <c r="Q163" s="4" t="s">
        <v>5</v>
      </c>
      <c r="R163" s="4" t="s">
        <v>5</v>
      </c>
      <c r="S163" s="4" t="s">
        <v>5</v>
      </c>
      <c r="T163" s="15" t="s">
        <v>5</v>
      </c>
      <c r="U163" s="15" t="s">
        <v>5</v>
      </c>
      <c r="V163" s="15" t="s">
        <v>5</v>
      </c>
      <c r="W163" s="4" t="s">
        <v>5</v>
      </c>
      <c r="X163" s="15" t="s">
        <v>5</v>
      </c>
      <c r="Y163" s="16" t="s">
        <v>5</v>
      </c>
      <c r="Z163" s="15" t="s">
        <v>5</v>
      </c>
      <c r="AA163" s="15" t="s">
        <v>5</v>
      </c>
      <c r="AB163" s="13" t="s">
        <v>5</v>
      </c>
      <c r="AC163" s="13" t="s">
        <v>5</v>
      </c>
      <c r="AD163" s="10"/>
    </row>
    <row r="164" spans="1:30">
      <c r="A164" s="21">
        <v>158</v>
      </c>
      <c r="B164" s="13" t="s">
        <v>5</v>
      </c>
      <c r="C164" s="15" t="s">
        <v>5</v>
      </c>
      <c r="D164" s="15" t="s">
        <v>5</v>
      </c>
      <c r="E164" s="15" t="s">
        <v>5</v>
      </c>
      <c r="F164" s="15" t="s">
        <v>5</v>
      </c>
      <c r="G164" s="15" t="s">
        <v>5</v>
      </c>
      <c r="H164" s="15" t="s">
        <v>5</v>
      </c>
      <c r="I164" s="14" t="s">
        <v>5</v>
      </c>
      <c r="J164" s="13" t="s">
        <v>5</v>
      </c>
      <c r="K164" s="22" t="s">
        <v>5</v>
      </c>
      <c r="L164" s="4" t="s">
        <v>5</v>
      </c>
      <c r="M164" s="4" t="s">
        <v>5</v>
      </c>
      <c r="N164" s="4" t="s">
        <v>5</v>
      </c>
      <c r="O164" s="4" t="s">
        <v>5</v>
      </c>
      <c r="P164" s="4" t="s">
        <v>5</v>
      </c>
      <c r="Q164" s="4" t="s">
        <v>5</v>
      </c>
      <c r="R164" s="4" t="s">
        <v>5</v>
      </c>
      <c r="S164" s="4" t="s">
        <v>5</v>
      </c>
      <c r="T164" s="15" t="s">
        <v>5</v>
      </c>
      <c r="U164" s="15" t="s">
        <v>5</v>
      </c>
      <c r="V164" s="15" t="s">
        <v>5</v>
      </c>
      <c r="W164" s="4" t="s">
        <v>5</v>
      </c>
      <c r="X164" s="15" t="s">
        <v>5</v>
      </c>
      <c r="Y164" s="16" t="s">
        <v>5</v>
      </c>
      <c r="Z164" s="15" t="s">
        <v>5</v>
      </c>
      <c r="AA164" s="15" t="s">
        <v>5</v>
      </c>
      <c r="AB164" s="13" t="s">
        <v>5</v>
      </c>
      <c r="AC164" s="13" t="s">
        <v>5</v>
      </c>
      <c r="AD164" s="10"/>
    </row>
    <row r="165" spans="1:30">
      <c r="A165" s="21">
        <v>159</v>
      </c>
      <c r="B165" s="13" t="s">
        <v>5</v>
      </c>
      <c r="C165" s="15" t="s">
        <v>5</v>
      </c>
      <c r="D165" s="15" t="s">
        <v>5</v>
      </c>
      <c r="E165" s="15" t="s">
        <v>5</v>
      </c>
      <c r="F165" s="15" t="s">
        <v>5</v>
      </c>
      <c r="G165" s="15" t="s">
        <v>5</v>
      </c>
      <c r="H165" s="15" t="s">
        <v>5</v>
      </c>
      <c r="I165" s="14" t="s">
        <v>5</v>
      </c>
      <c r="J165" s="13" t="s">
        <v>5</v>
      </c>
      <c r="K165" s="22" t="s">
        <v>5</v>
      </c>
      <c r="L165" s="4" t="s">
        <v>5</v>
      </c>
      <c r="M165" s="4" t="s">
        <v>5</v>
      </c>
      <c r="N165" s="4" t="s">
        <v>5</v>
      </c>
      <c r="O165" s="4" t="s">
        <v>5</v>
      </c>
      <c r="P165" s="4" t="s">
        <v>5</v>
      </c>
      <c r="Q165" s="4" t="s">
        <v>5</v>
      </c>
      <c r="R165" s="4" t="s">
        <v>5</v>
      </c>
      <c r="S165" s="4" t="s">
        <v>5</v>
      </c>
      <c r="T165" s="15" t="s">
        <v>5</v>
      </c>
      <c r="U165" s="15" t="s">
        <v>5</v>
      </c>
      <c r="V165" s="15" t="s">
        <v>5</v>
      </c>
      <c r="W165" s="4" t="s">
        <v>5</v>
      </c>
      <c r="X165" s="15" t="s">
        <v>5</v>
      </c>
      <c r="Y165" s="16" t="s">
        <v>5</v>
      </c>
      <c r="Z165" s="15" t="s">
        <v>5</v>
      </c>
      <c r="AA165" s="15" t="s">
        <v>5</v>
      </c>
      <c r="AB165" s="13" t="s">
        <v>5</v>
      </c>
      <c r="AC165" s="13" t="s">
        <v>5</v>
      </c>
      <c r="AD165" s="10"/>
    </row>
    <row r="166" spans="1:30">
      <c r="A166" s="21">
        <v>160</v>
      </c>
      <c r="B166" s="13" t="s">
        <v>5</v>
      </c>
      <c r="C166" s="15" t="s">
        <v>5</v>
      </c>
      <c r="D166" s="15" t="s">
        <v>5</v>
      </c>
      <c r="E166" s="15" t="s">
        <v>5</v>
      </c>
      <c r="F166" s="15" t="s">
        <v>5</v>
      </c>
      <c r="G166" s="15" t="s">
        <v>5</v>
      </c>
      <c r="H166" s="15" t="s">
        <v>5</v>
      </c>
      <c r="I166" s="14" t="s">
        <v>5</v>
      </c>
      <c r="J166" s="13" t="s">
        <v>5</v>
      </c>
      <c r="K166" s="22" t="s">
        <v>5</v>
      </c>
      <c r="L166" s="4" t="s">
        <v>5</v>
      </c>
      <c r="M166" s="4" t="s">
        <v>5</v>
      </c>
      <c r="N166" s="4" t="s">
        <v>5</v>
      </c>
      <c r="O166" s="4" t="s">
        <v>5</v>
      </c>
      <c r="P166" s="4" t="s">
        <v>5</v>
      </c>
      <c r="Q166" s="4" t="s">
        <v>5</v>
      </c>
      <c r="R166" s="4" t="s">
        <v>5</v>
      </c>
      <c r="S166" s="4" t="s">
        <v>5</v>
      </c>
      <c r="T166" s="15" t="s">
        <v>5</v>
      </c>
      <c r="U166" s="15" t="s">
        <v>5</v>
      </c>
      <c r="V166" s="15" t="s">
        <v>5</v>
      </c>
      <c r="W166" s="4" t="s">
        <v>5</v>
      </c>
      <c r="X166" s="15" t="s">
        <v>5</v>
      </c>
      <c r="Y166" s="16" t="s">
        <v>5</v>
      </c>
      <c r="Z166" s="15" t="s">
        <v>5</v>
      </c>
      <c r="AA166" s="15" t="s">
        <v>5</v>
      </c>
      <c r="AB166" s="13" t="s">
        <v>5</v>
      </c>
      <c r="AC166" s="13" t="s">
        <v>5</v>
      </c>
      <c r="AD166" s="10"/>
    </row>
    <row r="167" spans="1:30">
      <c r="A167" s="21">
        <v>161</v>
      </c>
      <c r="B167" s="13" t="s">
        <v>5</v>
      </c>
      <c r="C167" s="15" t="s">
        <v>5</v>
      </c>
      <c r="D167" s="15" t="s">
        <v>5</v>
      </c>
      <c r="E167" s="15" t="s">
        <v>5</v>
      </c>
      <c r="F167" s="15" t="s">
        <v>5</v>
      </c>
      <c r="G167" s="15" t="s">
        <v>5</v>
      </c>
      <c r="H167" s="15" t="s">
        <v>5</v>
      </c>
      <c r="I167" s="14" t="s">
        <v>5</v>
      </c>
      <c r="J167" s="13" t="s">
        <v>5</v>
      </c>
      <c r="K167" s="22" t="s">
        <v>5</v>
      </c>
      <c r="L167" s="4" t="s">
        <v>5</v>
      </c>
      <c r="M167" s="4" t="s">
        <v>5</v>
      </c>
      <c r="N167" s="4" t="s">
        <v>5</v>
      </c>
      <c r="O167" s="4" t="s">
        <v>5</v>
      </c>
      <c r="P167" s="4" t="s">
        <v>5</v>
      </c>
      <c r="Q167" s="4" t="s">
        <v>5</v>
      </c>
      <c r="R167" s="4" t="s">
        <v>5</v>
      </c>
      <c r="S167" s="4" t="s">
        <v>5</v>
      </c>
      <c r="T167" s="15" t="s">
        <v>5</v>
      </c>
      <c r="U167" s="15" t="s">
        <v>5</v>
      </c>
      <c r="V167" s="15" t="s">
        <v>5</v>
      </c>
      <c r="W167" s="4" t="s">
        <v>5</v>
      </c>
      <c r="X167" s="15" t="s">
        <v>5</v>
      </c>
      <c r="Y167" s="16" t="s">
        <v>5</v>
      </c>
      <c r="Z167" s="15" t="s">
        <v>5</v>
      </c>
      <c r="AA167" s="15" t="s">
        <v>5</v>
      </c>
      <c r="AB167" s="13" t="s">
        <v>5</v>
      </c>
      <c r="AC167" s="13" t="s">
        <v>5</v>
      </c>
      <c r="AD167" s="10"/>
    </row>
    <row r="168" spans="1:30">
      <c r="A168" s="21">
        <v>162</v>
      </c>
      <c r="B168" s="13" t="s">
        <v>5</v>
      </c>
      <c r="C168" s="15" t="s">
        <v>5</v>
      </c>
      <c r="D168" s="15" t="s">
        <v>5</v>
      </c>
      <c r="E168" s="15" t="s">
        <v>5</v>
      </c>
      <c r="F168" s="15" t="s">
        <v>5</v>
      </c>
      <c r="G168" s="15" t="s">
        <v>5</v>
      </c>
      <c r="H168" s="15" t="s">
        <v>5</v>
      </c>
      <c r="I168" s="14" t="s">
        <v>5</v>
      </c>
      <c r="J168" s="13" t="s">
        <v>5</v>
      </c>
      <c r="K168" s="22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15" t="s">
        <v>5</v>
      </c>
      <c r="U168" s="15" t="s">
        <v>5</v>
      </c>
      <c r="V168" s="15" t="s">
        <v>5</v>
      </c>
      <c r="W168" s="4" t="s">
        <v>5</v>
      </c>
      <c r="X168" s="15" t="s">
        <v>5</v>
      </c>
      <c r="Y168" s="16" t="s">
        <v>5</v>
      </c>
      <c r="Z168" s="15" t="s">
        <v>5</v>
      </c>
      <c r="AA168" s="15" t="s">
        <v>5</v>
      </c>
      <c r="AB168" s="13" t="s">
        <v>5</v>
      </c>
      <c r="AC168" s="13" t="s">
        <v>5</v>
      </c>
      <c r="AD168" s="10"/>
    </row>
    <row r="169" spans="1:30">
      <c r="A169" s="21">
        <v>163</v>
      </c>
      <c r="B169" s="13" t="s">
        <v>5</v>
      </c>
      <c r="C169" s="15" t="s">
        <v>5</v>
      </c>
      <c r="D169" s="15" t="s">
        <v>5</v>
      </c>
      <c r="E169" s="15" t="s">
        <v>5</v>
      </c>
      <c r="F169" s="15" t="s">
        <v>5</v>
      </c>
      <c r="G169" s="15" t="s">
        <v>5</v>
      </c>
      <c r="H169" s="15" t="s">
        <v>5</v>
      </c>
      <c r="I169" s="14" t="s">
        <v>5</v>
      </c>
      <c r="J169" s="13" t="s">
        <v>5</v>
      </c>
      <c r="K169" s="22" t="s">
        <v>5</v>
      </c>
      <c r="L169" s="4" t="s">
        <v>5</v>
      </c>
      <c r="M169" s="4" t="s">
        <v>5</v>
      </c>
      <c r="N169" s="4" t="s">
        <v>5</v>
      </c>
      <c r="O169" s="4" t="s">
        <v>5</v>
      </c>
      <c r="P169" s="4" t="s">
        <v>5</v>
      </c>
      <c r="Q169" s="4" t="s">
        <v>5</v>
      </c>
      <c r="R169" s="4" t="s">
        <v>5</v>
      </c>
      <c r="S169" s="4" t="s">
        <v>5</v>
      </c>
      <c r="T169" s="15" t="s">
        <v>5</v>
      </c>
      <c r="U169" s="15" t="s">
        <v>5</v>
      </c>
      <c r="V169" s="15" t="s">
        <v>5</v>
      </c>
      <c r="W169" s="4" t="s">
        <v>5</v>
      </c>
      <c r="X169" s="15" t="s">
        <v>5</v>
      </c>
      <c r="Y169" s="16" t="s">
        <v>5</v>
      </c>
      <c r="Z169" s="15" t="s">
        <v>5</v>
      </c>
      <c r="AA169" s="15" t="s">
        <v>5</v>
      </c>
      <c r="AB169" s="13" t="s">
        <v>5</v>
      </c>
      <c r="AC169" s="13" t="s">
        <v>5</v>
      </c>
      <c r="AD169" s="10"/>
    </row>
    <row r="170" spans="1:30">
      <c r="A170" s="21">
        <v>164</v>
      </c>
      <c r="B170" s="13" t="s">
        <v>5</v>
      </c>
      <c r="C170" s="15" t="s">
        <v>5</v>
      </c>
      <c r="D170" s="15" t="s">
        <v>5</v>
      </c>
      <c r="E170" s="15" t="s">
        <v>5</v>
      </c>
      <c r="F170" s="15" t="s">
        <v>5</v>
      </c>
      <c r="G170" s="15" t="s">
        <v>5</v>
      </c>
      <c r="H170" s="15" t="s">
        <v>5</v>
      </c>
      <c r="I170" s="14" t="s">
        <v>5</v>
      </c>
      <c r="J170" s="13" t="s">
        <v>5</v>
      </c>
      <c r="K170" s="22" t="s">
        <v>5</v>
      </c>
      <c r="L170" s="4" t="s">
        <v>5</v>
      </c>
      <c r="M170" s="4" t="s">
        <v>5</v>
      </c>
      <c r="N170" s="4" t="s">
        <v>5</v>
      </c>
      <c r="O170" s="4" t="s">
        <v>5</v>
      </c>
      <c r="P170" s="4" t="s">
        <v>5</v>
      </c>
      <c r="Q170" s="4" t="s">
        <v>5</v>
      </c>
      <c r="R170" s="4" t="s">
        <v>5</v>
      </c>
      <c r="S170" s="4" t="s">
        <v>5</v>
      </c>
      <c r="T170" s="15" t="s">
        <v>5</v>
      </c>
      <c r="U170" s="15" t="s">
        <v>5</v>
      </c>
      <c r="V170" s="15" t="s">
        <v>5</v>
      </c>
      <c r="W170" s="4" t="s">
        <v>5</v>
      </c>
      <c r="X170" s="15" t="s">
        <v>5</v>
      </c>
      <c r="Y170" s="16" t="s">
        <v>5</v>
      </c>
      <c r="Z170" s="15" t="s">
        <v>5</v>
      </c>
      <c r="AA170" s="15" t="s">
        <v>5</v>
      </c>
      <c r="AB170" s="13" t="s">
        <v>5</v>
      </c>
      <c r="AC170" s="13" t="s">
        <v>5</v>
      </c>
      <c r="AD170" s="10"/>
    </row>
    <row r="171" spans="1:30">
      <c r="A171" s="21">
        <v>165</v>
      </c>
      <c r="B171" s="13" t="s">
        <v>5</v>
      </c>
      <c r="C171" s="15" t="s">
        <v>5</v>
      </c>
      <c r="D171" s="15" t="s">
        <v>5</v>
      </c>
      <c r="E171" s="15" t="s">
        <v>5</v>
      </c>
      <c r="F171" s="15" t="s">
        <v>5</v>
      </c>
      <c r="G171" s="15" t="s">
        <v>5</v>
      </c>
      <c r="H171" s="15" t="s">
        <v>5</v>
      </c>
      <c r="I171" s="14" t="s">
        <v>5</v>
      </c>
      <c r="J171" s="13" t="s">
        <v>5</v>
      </c>
      <c r="K171" s="22" t="s">
        <v>5</v>
      </c>
      <c r="L171" s="4" t="s">
        <v>5</v>
      </c>
      <c r="M171" s="4" t="s">
        <v>5</v>
      </c>
      <c r="N171" s="4" t="s">
        <v>5</v>
      </c>
      <c r="O171" s="4" t="s">
        <v>5</v>
      </c>
      <c r="P171" s="4" t="s">
        <v>5</v>
      </c>
      <c r="Q171" s="4" t="s">
        <v>5</v>
      </c>
      <c r="R171" s="4" t="s">
        <v>5</v>
      </c>
      <c r="S171" s="4" t="s">
        <v>5</v>
      </c>
      <c r="T171" s="15" t="s">
        <v>5</v>
      </c>
      <c r="U171" s="15" t="s">
        <v>5</v>
      </c>
      <c r="V171" s="15" t="s">
        <v>5</v>
      </c>
      <c r="W171" s="4" t="s">
        <v>5</v>
      </c>
      <c r="X171" s="15" t="s">
        <v>5</v>
      </c>
      <c r="Y171" s="16" t="s">
        <v>5</v>
      </c>
      <c r="Z171" s="15" t="s">
        <v>5</v>
      </c>
      <c r="AA171" s="15" t="s">
        <v>5</v>
      </c>
      <c r="AB171" s="13" t="s">
        <v>5</v>
      </c>
      <c r="AC171" s="13" t="s">
        <v>5</v>
      </c>
      <c r="AD171" s="10"/>
    </row>
    <row r="172" spans="1:30">
      <c r="A172" s="21">
        <v>166</v>
      </c>
      <c r="B172" s="13" t="s">
        <v>5</v>
      </c>
      <c r="C172" s="15" t="s">
        <v>5</v>
      </c>
      <c r="D172" s="15" t="s">
        <v>5</v>
      </c>
      <c r="E172" s="15" t="s">
        <v>5</v>
      </c>
      <c r="F172" s="15" t="s">
        <v>5</v>
      </c>
      <c r="G172" s="15" t="s">
        <v>5</v>
      </c>
      <c r="H172" s="15" t="s">
        <v>5</v>
      </c>
      <c r="I172" s="14" t="s">
        <v>5</v>
      </c>
      <c r="J172" s="13" t="s">
        <v>5</v>
      </c>
      <c r="K172" s="22" t="s">
        <v>5</v>
      </c>
      <c r="L172" s="4" t="s">
        <v>5</v>
      </c>
      <c r="M172" s="4" t="s">
        <v>5</v>
      </c>
      <c r="N172" s="4" t="s">
        <v>5</v>
      </c>
      <c r="O172" s="4" t="s">
        <v>5</v>
      </c>
      <c r="P172" s="4" t="s">
        <v>5</v>
      </c>
      <c r="Q172" s="4" t="s">
        <v>5</v>
      </c>
      <c r="R172" s="4" t="s">
        <v>5</v>
      </c>
      <c r="S172" s="4" t="s">
        <v>5</v>
      </c>
      <c r="T172" s="15" t="s">
        <v>5</v>
      </c>
      <c r="U172" s="15" t="s">
        <v>5</v>
      </c>
      <c r="V172" s="15" t="s">
        <v>5</v>
      </c>
      <c r="W172" s="4" t="s">
        <v>5</v>
      </c>
      <c r="X172" s="15" t="s">
        <v>5</v>
      </c>
      <c r="Y172" s="16" t="s">
        <v>5</v>
      </c>
      <c r="Z172" s="15" t="s">
        <v>5</v>
      </c>
      <c r="AA172" s="15" t="s">
        <v>5</v>
      </c>
      <c r="AB172" s="13" t="s">
        <v>5</v>
      </c>
      <c r="AC172" s="13" t="s">
        <v>5</v>
      </c>
      <c r="AD172" s="10"/>
    </row>
    <row r="173" spans="1:30">
      <c r="A173" s="21">
        <v>167</v>
      </c>
      <c r="B173" s="13" t="s">
        <v>5</v>
      </c>
      <c r="C173" s="15" t="s">
        <v>5</v>
      </c>
      <c r="D173" s="15" t="s">
        <v>5</v>
      </c>
      <c r="E173" s="15" t="s">
        <v>5</v>
      </c>
      <c r="F173" s="15" t="s">
        <v>5</v>
      </c>
      <c r="G173" s="15" t="s">
        <v>5</v>
      </c>
      <c r="H173" s="15" t="s">
        <v>5</v>
      </c>
      <c r="I173" s="14" t="s">
        <v>5</v>
      </c>
      <c r="J173" s="13" t="s">
        <v>5</v>
      </c>
      <c r="K173" s="22" t="s">
        <v>5</v>
      </c>
      <c r="L173" s="4" t="s">
        <v>5</v>
      </c>
      <c r="M173" s="4" t="s">
        <v>5</v>
      </c>
      <c r="N173" s="4" t="s">
        <v>5</v>
      </c>
      <c r="O173" s="4" t="s">
        <v>5</v>
      </c>
      <c r="P173" s="4" t="s">
        <v>5</v>
      </c>
      <c r="Q173" s="4" t="s">
        <v>5</v>
      </c>
      <c r="R173" s="4" t="s">
        <v>5</v>
      </c>
      <c r="S173" s="4" t="s">
        <v>5</v>
      </c>
      <c r="T173" s="15" t="s">
        <v>5</v>
      </c>
      <c r="U173" s="15" t="s">
        <v>5</v>
      </c>
      <c r="V173" s="15" t="s">
        <v>5</v>
      </c>
      <c r="W173" s="4" t="s">
        <v>5</v>
      </c>
      <c r="X173" s="15" t="s">
        <v>5</v>
      </c>
      <c r="Y173" s="16" t="s">
        <v>5</v>
      </c>
      <c r="Z173" s="15" t="s">
        <v>5</v>
      </c>
      <c r="AA173" s="15" t="s">
        <v>5</v>
      </c>
      <c r="AB173" s="13" t="s">
        <v>5</v>
      </c>
      <c r="AC173" s="13" t="s">
        <v>5</v>
      </c>
      <c r="AD173" s="10"/>
    </row>
    <row r="174" spans="1:30">
      <c r="A174" s="21">
        <v>168</v>
      </c>
      <c r="B174" s="13" t="s">
        <v>5</v>
      </c>
      <c r="C174" s="15" t="s">
        <v>5</v>
      </c>
      <c r="D174" s="15" t="s">
        <v>5</v>
      </c>
      <c r="E174" s="15" t="s">
        <v>5</v>
      </c>
      <c r="F174" s="15" t="s">
        <v>5</v>
      </c>
      <c r="G174" s="15" t="s">
        <v>5</v>
      </c>
      <c r="H174" s="15" t="s">
        <v>5</v>
      </c>
      <c r="I174" s="14" t="s">
        <v>5</v>
      </c>
      <c r="J174" s="13" t="s">
        <v>5</v>
      </c>
      <c r="K174" s="22" t="s">
        <v>5</v>
      </c>
      <c r="L174" s="4" t="s">
        <v>5</v>
      </c>
      <c r="M174" s="4" t="s">
        <v>5</v>
      </c>
      <c r="N174" s="4" t="s">
        <v>5</v>
      </c>
      <c r="O174" s="4" t="s">
        <v>5</v>
      </c>
      <c r="P174" s="4" t="s">
        <v>5</v>
      </c>
      <c r="Q174" s="4" t="s">
        <v>5</v>
      </c>
      <c r="R174" s="4" t="s">
        <v>5</v>
      </c>
      <c r="S174" s="4" t="s">
        <v>5</v>
      </c>
      <c r="T174" s="15" t="s">
        <v>5</v>
      </c>
      <c r="U174" s="15" t="s">
        <v>5</v>
      </c>
      <c r="V174" s="15" t="s">
        <v>5</v>
      </c>
      <c r="W174" s="4" t="s">
        <v>5</v>
      </c>
      <c r="X174" s="15" t="s">
        <v>5</v>
      </c>
      <c r="Y174" s="16" t="s">
        <v>5</v>
      </c>
      <c r="Z174" s="15" t="s">
        <v>5</v>
      </c>
      <c r="AA174" s="15" t="s">
        <v>5</v>
      </c>
      <c r="AB174" s="13" t="s">
        <v>5</v>
      </c>
      <c r="AC174" s="13" t="s">
        <v>5</v>
      </c>
      <c r="AD174" s="10"/>
    </row>
    <row r="175" spans="1:30">
      <c r="A175" s="21">
        <v>169</v>
      </c>
      <c r="B175" s="13" t="s">
        <v>5</v>
      </c>
      <c r="C175" s="15" t="s">
        <v>5</v>
      </c>
      <c r="D175" s="15" t="s">
        <v>5</v>
      </c>
      <c r="E175" s="15" t="s">
        <v>5</v>
      </c>
      <c r="F175" s="15" t="s">
        <v>5</v>
      </c>
      <c r="G175" s="15" t="s">
        <v>5</v>
      </c>
      <c r="H175" s="15" t="s">
        <v>5</v>
      </c>
      <c r="I175" s="14" t="s">
        <v>5</v>
      </c>
      <c r="J175" s="13" t="s">
        <v>5</v>
      </c>
      <c r="K175" s="22" t="s">
        <v>5</v>
      </c>
      <c r="L175" s="4" t="s">
        <v>5</v>
      </c>
      <c r="M175" s="4" t="s">
        <v>5</v>
      </c>
      <c r="N175" s="4" t="s">
        <v>5</v>
      </c>
      <c r="O175" s="4" t="s">
        <v>5</v>
      </c>
      <c r="P175" s="4" t="s">
        <v>5</v>
      </c>
      <c r="Q175" s="4" t="s">
        <v>5</v>
      </c>
      <c r="R175" s="4" t="s">
        <v>5</v>
      </c>
      <c r="S175" s="4" t="s">
        <v>5</v>
      </c>
      <c r="T175" s="15" t="s">
        <v>5</v>
      </c>
      <c r="U175" s="15" t="s">
        <v>5</v>
      </c>
      <c r="V175" s="15" t="s">
        <v>5</v>
      </c>
      <c r="W175" s="4" t="s">
        <v>5</v>
      </c>
      <c r="X175" s="15" t="s">
        <v>5</v>
      </c>
      <c r="Y175" s="16" t="s">
        <v>5</v>
      </c>
      <c r="Z175" s="15" t="s">
        <v>5</v>
      </c>
      <c r="AA175" s="15" t="s">
        <v>5</v>
      </c>
      <c r="AB175" s="13" t="s">
        <v>5</v>
      </c>
      <c r="AC175" s="13" t="s">
        <v>5</v>
      </c>
      <c r="AD175" s="10"/>
    </row>
    <row r="176" spans="1:30">
      <c r="A176" s="21">
        <v>170</v>
      </c>
      <c r="B176" s="13" t="s">
        <v>5</v>
      </c>
      <c r="C176" s="15" t="s">
        <v>5</v>
      </c>
      <c r="D176" s="15" t="s">
        <v>5</v>
      </c>
      <c r="E176" s="15" t="s">
        <v>5</v>
      </c>
      <c r="F176" s="15" t="s">
        <v>5</v>
      </c>
      <c r="G176" s="15" t="s">
        <v>5</v>
      </c>
      <c r="H176" s="15" t="s">
        <v>5</v>
      </c>
      <c r="I176" s="14" t="s">
        <v>5</v>
      </c>
      <c r="J176" s="13" t="s">
        <v>5</v>
      </c>
      <c r="K176" s="22" t="s">
        <v>5</v>
      </c>
      <c r="L176" s="4" t="s">
        <v>5</v>
      </c>
      <c r="M176" s="4" t="s">
        <v>5</v>
      </c>
      <c r="N176" s="4" t="s">
        <v>5</v>
      </c>
      <c r="O176" s="4" t="s">
        <v>5</v>
      </c>
      <c r="P176" s="4" t="s">
        <v>5</v>
      </c>
      <c r="Q176" s="4" t="s">
        <v>5</v>
      </c>
      <c r="R176" s="4" t="s">
        <v>5</v>
      </c>
      <c r="S176" s="4" t="s">
        <v>5</v>
      </c>
      <c r="T176" s="15" t="s">
        <v>5</v>
      </c>
      <c r="U176" s="15" t="s">
        <v>5</v>
      </c>
      <c r="V176" s="15" t="s">
        <v>5</v>
      </c>
      <c r="W176" s="4" t="s">
        <v>5</v>
      </c>
      <c r="X176" s="15" t="s">
        <v>5</v>
      </c>
      <c r="Y176" s="16" t="s">
        <v>5</v>
      </c>
      <c r="Z176" s="15" t="s">
        <v>5</v>
      </c>
      <c r="AA176" s="15" t="s">
        <v>5</v>
      </c>
      <c r="AB176" s="13" t="s">
        <v>5</v>
      </c>
      <c r="AC176" s="13" t="s">
        <v>5</v>
      </c>
      <c r="AD176" s="10"/>
    </row>
    <row r="177" spans="1:30">
      <c r="A177" s="21">
        <v>171</v>
      </c>
      <c r="B177" s="13" t="s">
        <v>5</v>
      </c>
      <c r="C177" s="15" t="s">
        <v>5</v>
      </c>
      <c r="D177" s="15" t="s">
        <v>5</v>
      </c>
      <c r="E177" s="15" t="s">
        <v>5</v>
      </c>
      <c r="F177" s="15" t="s">
        <v>5</v>
      </c>
      <c r="G177" s="15" t="s">
        <v>5</v>
      </c>
      <c r="H177" s="15" t="s">
        <v>5</v>
      </c>
      <c r="I177" s="14" t="s">
        <v>5</v>
      </c>
      <c r="J177" s="13" t="s">
        <v>5</v>
      </c>
      <c r="K177" s="22" t="s">
        <v>5</v>
      </c>
      <c r="L177" s="4" t="s">
        <v>5</v>
      </c>
      <c r="M177" s="4" t="s">
        <v>5</v>
      </c>
      <c r="N177" s="4" t="s">
        <v>5</v>
      </c>
      <c r="O177" s="4" t="s">
        <v>5</v>
      </c>
      <c r="P177" s="4" t="s">
        <v>5</v>
      </c>
      <c r="Q177" s="4" t="s">
        <v>5</v>
      </c>
      <c r="R177" s="4" t="s">
        <v>5</v>
      </c>
      <c r="S177" s="4" t="s">
        <v>5</v>
      </c>
      <c r="T177" s="15" t="s">
        <v>5</v>
      </c>
      <c r="U177" s="15" t="s">
        <v>5</v>
      </c>
      <c r="V177" s="15" t="s">
        <v>5</v>
      </c>
      <c r="W177" s="4" t="s">
        <v>5</v>
      </c>
      <c r="X177" s="15" t="s">
        <v>5</v>
      </c>
      <c r="Y177" s="16" t="s">
        <v>5</v>
      </c>
      <c r="Z177" s="15" t="s">
        <v>5</v>
      </c>
      <c r="AA177" s="15" t="s">
        <v>5</v>
      </c>
      <c r="AB177" s="13" t="s">
        <v>5</v>
      </c>
      <c r="AC177" s="13" t="s">
        <v>5</v>
      </c>
      <c r="AD177" s="10"/>
    </row>
    <row r="178" spans="1:30">
      <c r="A178" s="21">
        <v>172</v>
      </c>
      <c r="B178" s="13" t="s">
        <v>5</v>
      </c>
      <c r="C178" s="15" t="s">
        <v>5</v>
      </c>
      <c r="D178" s="15" t="s">
        <v>5</v>
      </c>
      <c r="E178" s="15" t="s">
        <v>5</v>
      </c>
      <c r="F178" s="15" t="s">
        <v>5</v>
      </c>
      <c r="G178" s="15" t="s">
        <v>5</v>
      </c>
      <c r="H178" s="15" t="s">
        <v>5</v>
      </c>
      <c r="I178" s="14" t="s">
        <v>5</v>
      </c>
      <c r="J178" s="13" t="s">
        <v>5</v>
      </c>
      <c r="K178" s="22" t="s">
        <v>5</v>
      </c>
      <c r="L178" s="4" t="s">
        <v>5</v>
      </c>
      <c r="M178" s="4" t="s">
        <v>5</v>
      </c>
      <c r="N178" s="4" t="s">
        <v>5</v>
      </c>
      <c r="O178" s="4" t="s">
        <v>5</v>
      </c>
      <c r="P178" s="4" t="s">
        <v>5</v>
      </c>
      <c r="Q178" s="4" t="s">
        <v>5</v>
      </c>
      <c r="R178" s="4" t="s">
        <v>5</v>
      </c>
      <c r="S178" s="4" t="s">
        <v>5</v>
      </c>
      <c r="T178" s="15" t="s">
        <v>5</v>
      </c>
      <c r="U178" s="15" t="s">
        <v>5</v>
      </c>
      <c r="V178" s="15" t="s">
        <v>5</v>
      </c>
      <c r="W178" s="4" t="s">
        <v>5</v>
      </c>
      <c r="X178" s="15" t="s">
        <v>5</v>
      </c>
      <c r="Y178" s="16" t="s">
        <v>5</v>
      </c>
      <c r="Z178" s="15" t="s">
        <v>5</v>
      </c>
      <c r="AA178" s="15" t="s">
        <v>5</v>
      </c>
      <c r="AB178" s="13" t="s">
        <v>5</v>
      </c>
      <c r="AC178" s="13" t="s">
        <v>5</v>
      </c>
      <c r="AD178" s="10"/>
    </row>
    <row r="179" spans="1:30">
      <c r="A179" s="21">
        <v>173</v>
      </c>
      <c r="B179" s="13" t="s">
        <v>5</v>
      </c>
      <c r="C179" s="15" t="s">
        <v>5</v>
      </c>
      <c r="D179" s="15" t="s">
        <v>5</v>
      </c>
      <c r="E179" s="15" t="s">
        <v>5</v>
      </c>
      <c r="F179" s="15" t="s">
        <v>5</v>
      </c>
      <c r="G179" s="15" t="s">
        <v>5</v>
      </c>
      <c r="H179" s="15" t="s">
        <v>5</v>
      </c>
      <c r="I179" s="14" t="s">
        <v>5</v>
      </c>
      <c r="J179" s="13" t="s">
        <v>5</v>
      </c>
      <c r="K179" s="22" t="s">
        <v>5</v>
      </c>
      <c r="L179" s="4" t="s">
        <v>5</v>
      </c>
      <c r="M179" s="4" t="s">
        <v>5</v>
      </c>
      <c r="N179" s="4" t="s">
        <v>5</v>
      </c>
      <c r="O179" s="4" t="s">
        <v>5</v>
      </c>
      <c r="P179" s="4" t="s">
        <v>5</v>
      </c>
      <c r="Q179" s="4" t="s">
        <v>5</v>
      </c>
      <c r="R179" s="4" t="s">
        <v>5</v>
      </c>
      <c r="S179" s="4" t="s">
        <v>5</v>
      </c>
      <c r="T179" s="15" t="s">
        <v>5</v>
      </c>
      <c r="U179" s="15" t="s">
        <v>5</v>
      </c>
      <c r="V179" s="15" t="s">
        <v>5</v>
      </c>
      <c r="W179" s="4" t="s">
        <v>5</v>
      </c>
      <c r="X179" s="15" t="s">
        <v>5</v>
      </c>
      <c r="Y179" s="16" t="s">
        <v>5</v>
      </c>
      <c r="Z179" s="15" t="s">
        <v>5</v>
      </c>
      <c r="AA179" s="15" t="s">
        <v>5</v>
      </c>
      <c r="AB179" s="13" t="s">
        <v>5</v>
      </c>
      <c r="AC179" s="13" t="s">
        <v>5</v>
      </c>
      <c r="AD179" s="10"/>
    </row>
    <row r="180" spans="1:30">
      <c r="A180" s="21">
        <v>174</v>
      </c>
      <c r="B180" s="13" t="s">
        <v>5</v>
      </c>
      <c r="C180" s="15" t="s">
        <v>5</v>
      </c>
      <c r="D180" s="15" t="s">
        <v>5</v>
      </c>
      <c r="E180" s="15" t="s">
        <v>5</v>
      </c>
      <c r="F180" s="15" t="s">
        <v>5</v>
      </c>
      <c r="G180" s="15" t="s">
        <v>5</v>
      </c>
      <c r="H180" s="15" t="s">
        <v>5</v>
      </c>
      <c r="I180" s="14" t="s">
        <v>5</v>
      </c>
      <c r="J180" s="13" t="s">
        <v>5</v>
      </c>
      <c r="K180" s="22" t="s">
        <v>5</v>
      </c>
      <c r="L180" s="4" t="s">
        <v>5</v>
      </c>
      <c r="M180" s="4" t="s">
        <v>5</v>
      </c>
      <c r="N180" s="4" t="s">
        <v>5</v>
      </c>
      <c r="O180" s="4" t="s">
        <v>5</v>
      </c>
      <c r="P180" s="4" t="s">
        <v>5</v>
      </c>
      <c r="Q180" s="4" t="s">
        <v>5</v>
      </c>
      <c r="R180" s="4" t="s">
        <v>5</v>
      </c>
      <c r="S180" s="4" t="s">
        <v>5</v>
      </c>
      <c r="T180" s="15" t="s">
        <v>5</v>
      </c>
      <c r="U180" s="15" t="s">
        <v>5</v>
      </c>
      <c r="V180" s="15" t="s">
        <v>5</v>
      </c>
      <c r="W180" s="4" t="s">
        <v>5</v>
      </c>
      <c r="X180" s="15" t="s">
        <v>5</v>
      </c>
      <c r="Y180" s="16" t="s">
        <v>5</v>
      </c>
      <c r="Z180" s="15" t="s">
        <v>5</v>
      </c>
      <c r="AA180" s="15" t="s">
        <v>5</v>
      </c>
      <c r="AB180" s="13" t="s">
        <v>5</v>
      </c>
      <c r="AC180" s="13" t="s">
        <v>5</v>
      </c>
      <c r="AD180" s="10"/>
    </row>
    <row r="181" spans="1:30">
      <c r="A181" s="21">
        <v>175</v>
      </c>
      <c r="B181" s="13" t="s">
        <v>5</v>
      </c>
      <c r="C181" s="15" t="s">
        <v>5</v>
      </c>
      <c r="D181" s="15" t="s">
        <v>5</v>
      </c>
      <c r="E181" s="15" t="s">
        <v>5</v>
      </c>
      <c r="F181" s="15" t="s">
        <v>5</v>
      </c>
      <c r="G181" s="15" t="s">
        <v>5</v>
      </c>
      <c r="H181" s="15" t="s">
        <v>5</v>
      </c>
      <c r="I181" s="14" t="s">
        <v>5</v>
      </c>
      <c r="J181" s="13" t="s">
        <v>5</v>
      </c>
      <c r="K181" s="22" t="s">
        <v>5</v>
      </c>
      <c r="L181" s="4" t="s">
        <v>5</v>
      </c>
      <c r="M181" s="4" t="s">
        <v>5</v>
      </c>
      <c r="N181" s="4" t="s">
        <v>5</v>
      </c>
      <c r="O181" s="4" t="s">
        <v>5</v>
      </c>
      <c r="P181" s="4" t="s">
        <v>5</v>
      </c>
      <c r="Q181" s="4" t="s">
        <v>5</v>
      </c>
      <c r="R181" s="4" t="s">
        <v>5</v>
      </c>
      <c r="S181" s="4" t="s">
        <v>5</v>
      </c>
      <c r="T181" s="15" t="s">
        <v>5</v>
      </c>
      <c r="U181" s="15" t="s">
        <v>5</v>
      </c>
      <c r="V181" s="15" t="s">
        <v>5</v>
      </c>
      <c r="W181" s="4" t="s">
        <v>5</v>
      </c>
      <c r="X181" s="15" t="s">
        <v>5</v>
      </c>
      <c r="Y181" s="16" t="s">
        <v>5</v>
      </c>
      <c r="Z181" s="15" t="s">
        <v>5</v>
      </c>
      <c r="AA181" s="15" t="s">
        <v>5</v>
      </c>
      <c r="AB181" s="13" t="s">
        <v>5</v>
      </c>
      <c r="AC181" s="13" t="s">
        <v>5</v>
      </c>
      <c r="AD181" s="10"/>
    </row>
    <row r="182" spans="1:30">
      <c r="A182" s="21">
        <v>176</v>
      </c>
      <c r="B182" s="13" t="s">
        <v>5</v>
      </c>
      <c r="C182" s="15" t="s">
        <v>5</v>
      </c>
      <c r="D182" s="15" t="s">
        <v>5</v>
      </c>
      <c r="E182" s="15" t="s">
        <v>5</v>
      </c>
      <c r="F182" s="15" t="s">
        <v>5</v>
      </c>
      <c r="G182" s="15" t="s">
        <v>5</v>
      </c>
      <c r="H182" s="15" t="s">
        <v>5</v>
      </c>
      <c r="I182" s="14" t="s">
        <v>5</v>
      </c>
      <c r="J182" s="13" t="s">
        <v>5</v>
      </c>
      <c r="K182" s="22" t="s">
        <v>5</v>
      </c>
      <c r="L182" s="4" t="s">
        <v>5</v>
      </c>
      <c r="M182" s="4" t="s">
        <v>5</v>
      </c>
      <c r="N182" s="4" t="s">
        <v>5</v>
      </c>
      <c r="O182" s="4" t="s">
        <v>5</v>
      </c>
      <c r="P182" s="4" t="s">
        <v>5</v>
      </c>
      <c r="Q182" s="4" t="s">
        <v>5</v>
      </c>
      <c r="R182" s="4" t="s">
        <v>5</v>
      </c>
      <c r="S182" s="4" t="s">
        <v>5</v>
      </c>
      <c r="T182" s="15" t="s">
        <v>5</v>
      </c>
      <c r="U182" s="15" t="s">
        <v>5</v>
      </c>
      <c r="V182" s="15" t="s">
        <v>5</v>
      </c>
      <c r="W182" s="4" t="s">
        <v>5</v>
      </c>
      <c r="X182" s="15" t="s">
        <v>5</v>
      </c>
      <c r="Y182" s="16" t="s">
        <v>5</v>
      </c>
      <c r="Z182" s="15" t="s">
        <v>5</v>
      </c>
      <c r="AA182" s="15" t="s">
        <v>5</v>
      </c>
      <c r="AB182" s="13" t="s">
        <v>5</v>
      </c>
      <c r="AC182" s="13" t="s">
        <v>5</v>
      </c>
      <c r="AD182" s="10"/>
    </row>
    <row r="183" spans="1:30">
      <c r="A183" s="21">
        <v>177</v>
      </c>
      <c r="B183" s="13" t="s">
        <v>5</v>
      </c>
      <c r="C183" s="15" t="s">
        <v>5</v>
      </c>
      <c r="D183" s="15" t="s">
        <v>5</v>
      </c>
      <c r="E183" s="15" t="s">
        <v>5</v>
      </c>
      <c r="F183" s="15" t="s">
        <v>5</v>
      </c>
      <c r="G183" s="15" t="s">
        <v>5</v>
      </c>
      <c r="H183" s="15" t="s">
        <v>5</v>
      </c>
      <c r="I183" s="14" t="s">
        <v>5</v>
      </c>
      <c r="J183" s="13" t="s">
        <v>5</v>
      </c>
      <c r="K183" s="22" t="s">
        <v>5</v>
      </c>
      <c r="L183" s="4" t="s">
        <v>5</v>
      </c>
      <c r="M183" s="4" t="s">
        <v>5</v>
      </c>
      <c r="N183" s="4" t="s">
        <v>5</v>
      </c>
      <c r="O183" s="4" t="s">
        <v>5</v>
      </c>
      <c r="P183" s="4" t="s">
        <v>5</v>
      </c>
      <c r="Q183" s="4" t="s">
        <v>5</v>
      </c>
      <c r="R183" s="4" t="s">
        <v>5</v>
      </c>
      <c r="S183" s="4" t="s">
        <v>5</v>
      </c>
      <c r="T183" s="15" t="s">
        <v>5</v>
      </c>
      <c r="U183" s="15" t="s">
        <v>5</v>
      </c>
      <c r="V183" s="15" t="s">
        <v>5</v>
      </c>
      <c r="W183" s="4" t="s">
        <v>5</v>
      </c>
      <c r="X183" s="15" t="s">
        <v>5</v>
      </c>
      <c r="Y183" s="16" t="s">
        <v>5</v>
      </c>
      <c r="Z183" s="15" t="s">
        <v>5</v>
      </c>
      <c r="AA183" s="15" t="s">
        <v>5</v>
      </c>
      <c r="AB183" s="13" t="s">
        <v>5</v>
      </c>
      <c r="AC183" s="13" t="s">
        <v>5</v>
      </c>
      <c r="AD183" s="10"/>
    </row>
    <row r="184" spans="1:30">
      <c r="A184" s="21">
        <v>178</v>
      </c>
      <c r="B184" s="13" t="s">
        <v>5</v>
      </c>
      <c r="C184" s="15" t="s">
        <v>5</v>
      </c>
      <c r="D184" s="15" t="s">
        <v>5</v>
      </c>
      <c r="E184" s="15" t="s">
        <v>5</v>
      </c>
      <c r="F184" s="15" t="s">
        <v>5</v>
      </c>
      <c r="G184" s="15" t="s">
        <v>5</v>
      </c>
      <c r="H184" s="15" t="s">
        <v>5</v>
      </c>
      <c r="I184" s="14" t="s">
        <v>5</v>
      </c>
      <c r="J184" s="13" t="s">
        <v>5</v>
      </c>
      <c r="K184" s="22" t="s">
        <v>5</v>
      </c>
      <c r="L184" s="4" t="s">
        <v>5</v>
      </c>
      <c r="M184" s="4" t="s">
        <v>5</v>
      </c>
      <c r="N184" s="4" t="s">
        <v>5</v>
      </c>
      <c r="O184" s="4" t="s">
        <v>5</v>
      </c>
      <c r="P184" s="4" t="s">
        <v>5</v>
      </c>
      <c r="Q184" s="4" t="s">
        <v>5</v>
      </c>
      <c r="R184" s="4" t="s">
        <v>5</v>
      </c>
      <c r="S184" s="4" t="s">
        <v>5</v>
      </c>
      <c r="T184" s="15" t="s">
        <v>5</v>
      </c>
      <c r="U184" s="15" t="s">
        <v>5</v>
      </c>
      <c r="V184" s="15" t="s">
        <v>5</v>
      </c>
      <c r="W184" s="4" t="s">
        <v>5</v>
      </c>
      <c r="X184" s="15" t="s">
        <v>5</v>
      </c>
      <c r="Y184" s="16" t="s">
        <v>5</v>
      </c>
      <c r="Z184" s="15" t="s">
        <v>5</v>
      </c>
      <c r="AA184" s="15" t="s">
        <v>5</v>
      </c>
      <c r="AB184" s="13" t="s">
        <v>5</v>
      </c>
      <c r="AC184" s="13" t="s">
        <v>5</v>
      </c>
      <c r="AD184" s="10"/>
    </row>
    <row r="185" spans="1:30">
      <c r="A185" s="21">
        <v>179</v>
      </c>
      <c r="B185" s="13" t="s">
        <v>5</v>
      </c>
      <c r="C185" s="15" t="s">
        <v>5</v>
      </c>
      <c r="D185" s="15" t="s">
        <v>5</v>
      </c>
      <c r="E185" s="15" t="s">
        <v>5</v>
      </c>
      <c r="F185" s="15" t="s">
        <v>5</v>
      </c>
      <c r="G185" s="15" t="s">
        <v>5</v>
      </c>
      <c r="H185" s="15" t="s">
        <v>5</v>
      </c>
      <c r="I185" s="14" t="s">
        <v>5</v>
      </c>
      <c r="J185" s="13" t="s">
        <v>5</v>
      </c>
      <c r="K185" s="22" t="s">
        <v>5</v>
      </c>
      <c r="L185" s="4" t="s">
        <v>5</v>
      </c>
      <c r="M185" s="4" t="s">
        <v>5</v>
      </c>
      <c r="N185" s="4" t="s">
        <v>5</v>
      </c>
      <c r="O185" s="4" t="s">
        <v>5</v>
      </c>
      <c r="P185" s="4" t="s">
        <v>5</v>
      </c>
      <c r="Q185" s="4" t="s">
        <v>5</v>
      </c>
      <c r="R185" s="4" t="s">
        <v>5</v>
      </c>
      <c r="S185" s="4" t="s">
        <v>5</v>
      </c>
      <c r="T185" s="15" t="s">
        <v>5</v>
      </c>
      <c r="U185" s="15" t="s">
        <v>5</v>
      </c>
      <c r="V185" s="15" t="s">
        <v>5</v>
      </c>
      <c r="W185" s="4" t="s">
        <v>5</v>
      </c>
      <c r="X185" s="15" t="s">
        <v>5</v>
      </c>
      <c r="Y185" s="16" t="s">
        <v>5</v>
      </c>
      <c r="Z185" s="15" t="s">
        <v>5</v>
      </c>
      <c r="AA185" s="15" t="s">
        <v>5</v>
      </c>
      <c r="AB185" s="13" t="s">
        <v>5</v>
      </c>
      <c r="AC185" s="13" t="s">
        <v>5</v>
      </c>
      <c r="AD185" s="10"/>
    </row>
    <row r="186" spans="1:30">
      <c r="A186" s="21">
        <v>180</v>
      </c>
      <c r="B186" s="13" t="s">
        <v>5</v>
      </c>
      <c r="C186" s="15" t="s">
        <v>5</v>
      </c>
      <c r="D186" s="15" t="s">
        <v>5</v>
      </c>
      <c r="E186" s="15" t="s">
        <v>5</v>
      </c>
      <c r="F186" s="15" t="s">
        <v>5</v>
      </c>
      <c r="G186" s="15" t="s">
        <v>5</v>
      </c>
      <c r="H186" s="15" t="s">
        <v>5</v>
      </c>
      <c r="I186" s="14" t="s">
        <v>5</v>
      </c>
      <c r="J186" s="13" t="s">
        <v>5</v>
      </c>
      <c r="K186" s="22" t="s">
        <v>5</v>
      </c>
      <c r="L186" s="4" t="s">
        <v>5</v>
      </c>
      <c r="M186" s="4" t="s">
        <v>5</v>
      </c>
      <c r="N186" s="4" t="s">
        <v>5</v>
      </c>
      <c r="O186" s="4" t="s">
        <v>5</v>
      </c>
      <c r="P186" s="4" t="s">
        <v>5</v>
      </c>
      <c r="Q186" s="4" t="s">
        <v>5</v>
      </c>
      <c r="R186" s="4" t="s">
        <v>5</v>
      </c>
      <c r="S186" s="4" t="s">
        <v>5</v>
      </c>
      <c r="T186" s="15" t="s">
        <v>5</v>
      </c>
      <c r="U186" s="15" t="s">
        <v>5</v>
      </c>
      <c r="V186" s="15" t="s">
        <v>5</v>
      </c>
      <c r="W186" s="4" t="s">
        <v>5</v>
      </c>
      <c r="X186" s="15" t="s">
        <v>5</v>
      </c>
      <c r="Y186" s="16" t="s">
        <v>5</v>
      </c>
      <c r="Z186" s="15" t="s">
        <v>5</v>
      </c>
      <c r="AA186" s="15" t="s">
        <v>5</v>
      </c>
      <c r="AB186" s="13" t="s">
        <v>5</v>
      </c>
      <c r="AC186" s="13" t="s">
        <v>5</v>
      </c>
      <c r="AD186" s="10"/>
    </row>
    <row r="187" spans="1:30">
      <c r="A187" s="21">
        <v>181</v>
      </c>
      <c r="B187" s="13" t="s">
        <v>5</v>
      </c>
      <c r="C187" s="15" t="s">
        <v>5</v>
      </c>
      <c r="D187" s="15" t="s">
        <v>5</v>
      </c>
      <c r="E187" s="15" t="s">
        <v>5</v>
      </c>
      <c r="F187" s="15" t="s">
        <v>5</v>
      </c>
      <c r="G187" s="15" t="s">
        <v>5</v>
      </c>
      <c r="H187" s="15" t="s">
        <v>5</v>
      </c>
      <c r="I187" s="14" t="s">
        <v>5</v>
      </c>
      <c r="J187" s="13" t="s">
        <v>5</v>
      </c>
      <c r="K187" s="22" t="s">
        <v>5</v>
      </c>
      <c r="L187" s="4" t="s">
        <v>5</v>
      </c>
      <c r="M187" s="4" t="s">
        <v>5</v>
      </c>
      <c r="N187" s="4" t="s">
        <v>5</v>
      </c>
      <c r="O187" s="4" t="s">
        <v>5</v>
      </c>
      <c r="P187" s="4" t="s">
        <v>5</v>
      </c>
      <c r="Q187" s="4" t="s">
        <v>5</v>
      </c>
      <c r="R187" s="4" t="s">
        <v>5</v>
      </c>
      <c r="S187" s="4" t="s">
        <v>5</v>
      </c>
      <c r="T187" s="15" t="s">
        <v>5</v>
      </c>
      <c r="U187" s="15" t="s">
        <v>5</v>
      </c>
      <c r="V187" s="15" t="s">
        <v>5</v>
      </c>
      <c r="W187" s="4" t="s">
        <v>5</v>
      </c>
      <c r="X187" s="15" t="s">
        <v>5</v>
      </c>
      <c r="Y187" s="16" t="s">
        <v>5</v>
      </c>
      <c r="Z187" s="15" t="s">
        <v>5</v>
      </c>
      <c r="AA187" s="15" t="s">
        <v>5</v>
      </c>
      <c r="AB187" s="13" t="s">
        <v>5</v>
      </c>
      <c r="AC187" s="13" t="s">
        <v>5</v>
      </c>
      <c r="AD187" s="10"/>
    </row>
    <row r="188" spans="1:30">
      <c r="A188" s="21">
        <v>182</v>
      </c>
      <c r="B188" s="13" t="s">
        <v>5</v>
      </c>
      <c r="C188" s="15" t="s">
        <v>5</v>
      </c>
      <c r="D188" s="15" t="s">
        <v>5</v>
      </c>
      <c r="E188" s="15" t="s">
        <v>5</v>
      </c>
      <c r="F188" s="15" t="s">
        <v>5</v>
      </c>
      <c r="G188" s="15" t="s">
        <v>5</v>
      </c>
      <c r="H188" s="15" t="s">
        <v>5</v>
      </c>
      <c r="I188" s="14" t="s">
        <v>5</v>
      </c>
      <c r="J188" s="13" t="s">
        <v>5</v>
      </c>
      <c r="K188" s="22" t="s">
        <v>5</v>
      </c>
      <c r="L188" s="4" t="s">
        <v>5</v>
      </c>
      <c r="M188" s="4" t="s">
        <v>5</v>
      </c>
      <c r="N188" s="4" t="s">
        <v>5</v>
      </c>
      <c r="O188" s="4" t="s">
        <v>5</v>
      </c>
      <c r="P188" s="4" t="s">
        <v>5</v>
      </c>
      <c r="Q188" s="4" t="s">
        <v>5</v>
      </c>
      <c r="R188" s="4" t="s">
        <v>5</v>
      </c>
      <c r="S188" s="4" t="s">
        <v>5</v>
      </c>
      <c r="T188" s="15" t="s">
        <v>5</v>
      </c>
      <c r="U188" s="15" t="s">
        <v>5</v>
      </c>
      <c r="V188" s="15" t="s">
        <v>5</v>
      </c>
      <c r="W188" s="4" t="s">
        <v>5</v>
      </c>
      <c r="X188" s="15" t="s">
        <v>5</v>
      </c>
      <c r="Y188" s="16" t="s">
        <v>5</v>
      </c>
      <c r="Z188" s="15" t="s">
        <v>5</v>
      </c>
      <c r="AA188" s="15" t="s">
        <v>5</v>
      </c>
      <c r="AB188" s="13" t="s">
        <v>5</v>
      </c>
      <c r="AC188" s="13" t="s">
        <v>5</v>
      </c>
      <c r="AD188" s="10"/>
    </row>
    <row r="189" spans="1:30">
      <c r="A189" s="21">
        <v>183</v>
      </c>
      <c r="B189" s="13" t="s">
        <v>5</v>
      </c>
      <c r="C189" s="15" t="s">
        <v>5</v>
      </c>
      <c r="D189" s="15" t="s">
        <v>5</v>
      </c>
      <c r="E189" s="15" t="s">
        <v>5</v>
      </c>
      <c r="F189" s="15" t="s">
        <v>5</v>
      </c>
      <c r="G189" s="15" t="s">
        <v>5</v>
      </c>
      <c r="H189" s="15" t="s">
        <v>5</v>
      </c>
      <c r="I189" s="14" t="s">
        <v>5</v>
      </c>
      <c r="J189" s="13" t="s">
        <v>5</v>
      </c>
      <c r="K189" s="22" t="s">
        <v>5</v>
      </c>
      <c r="L189" s="4" t="s">
        <v>5</v>
      </c>
      <c r="M189" s="4" t="s">
        <v>5</v>
      </c>
      <c r="N189" s="4" t="s">
        <v>5</v>
      </c>
      <c r="O189" s="4" t="s">
        <v>5</v>
      </c>
      <c r="P189" s="4" t="s">
        <v>5</v>
      </c>
      <c r="Q189" s="4" t="s">
        <v>5</v>
      </c>
      <c r="R189" s="4" t="s">
        <v>5</v>
      </c>
      <c r="S189" s="4" t="s">
        <v>5</v>
      </c>
      <c r="T189" s="15" t="s">
        <v>5</v>
      </c>
      <c r="U189" s="15" t="s">
        <v>5</v>
      </c>
      <c r="V189" s="15" t="s">
        <v>5</v>
      </c>
      <c r="W189" s="4" t="s">
        <v>5</v>
      </c>
      <c r="X189" s="15" t="s">
        <v>5</v>
      </c>
      <c r="Y189" s="16" t="s">
        <v>5</v>
      </c>
      <c r="Z189" s="15" t="s">
        <v>5</v>
      </c>
      <c r="AA189" s="15" t="s">
        <v>5</v>
      </c>
      <c r="AB189" s="13" t="s">
        <v>5</v>
      </c>
      <c r="AC189" s="13" t="s">
        <v>5</v>
      </c>
      <c r="AD189" s="10"/>
    </row>
    <row r="190" spans="1:30">
      <c r="A190" s="21">
        <v>184</v>
      </c>
      <c r="B190" s="13" t="s">
        <v>5</v>
      </c>
      <c r="C190" s="15" t="s">
        <v>5</v>
      </c>
      <c r="D190" s="15" t="s">
        <v>5</v>
      </c>
      <c r="E190" s="15" t="s">
        <v>5</v>
      </c>
      <c r="F190" s="15" t="s">
        <v>5</v>
      </c>
      <c r="G190" s="15" t="s">
        <v>5</v>
      </c>
      <c r="H190" s="15" t="s">
        <v>5</v>
      </c>
      <c r="I190" s="14" t="s">
        <v>5</v>
      </c>
      <c r="J190" s="13" t="s">
        <v>5</v>
      </c>
      <c r="K190" s="22" t="s">
        <v>5</v>
      </c>
      <c r="L190" s="4" t="s">
        <v>5</v>
      </c>
      <c r="M190" s="4" t="s">
        <v>5</v>
      </c>
      <c r="N190" s="4" t="s">
        <v>5</v>
      </c>
      <c r="O190" s="4" t="s">
        <v>5</v>
      </c>
      <c r="P190" s="4" t="s">
        <v>5</v>
      </c>
      <c r="Q190" s="4" t="s">
        <v>5</v>
      </c>
      <c r="R190" s="4" t="s">
        <v>5</v>
      </c>
      <c r="S190" s="4" t="s">
        <v>5</v>
      </c>
      <c r="T190" s="15" t="s">
        <v>5</v>
      </c>
      <c r="U190" s="15" t="s">
        <v>5</v>
      </c>
      <c r="V190" s="15" t="s">
        <v>5</v>
      </c>
      <c r="W190" s="4" t="s">
        <v>5</v>
      </c>
      <c r="X190" s="15" t="s">
        <v>5</v>
      </c>
      <c r="Y190" s="16" t="s">
        <v>5</v>
      </c>
      <c r="Z190" s="15" t="s">
        <v>5</v>
      </c>
      <c r="AA190" s="15" t="s">
        <v>5</v>
      </c>
      <c r="AB190" s="13" t="s">
        <v>5</v>
      </c>
      <c r="AC190" s="13" t="s">
        <v>5</v>
      </c>
      <c r="AD190" s="10"/>
    </row>
    <row r="191" spans="1:30">
      <c r="A191" s="21">
        <v>185</v>
      </c>
      <c r="B191" s="13" t="s">
        <v>5</v>
      </c>
      <c r="C191" s="15" t="s">
        <v>5</v>
      </c>
      <c r="D191" s="15" t="s">
        <v>5</v>
      </c>
      <c r="E191" s="15" t="s">
        <v>5</v>
      </c>
      <c r="F191" s="15" t="s">
        <v>5</v>
      </c>
      <c r="G191" s="15" t="s">
        <v>5</v>
      </c>
      <c r="H191" s="15" t="s">
        <v>5</v>
      </c>
      <c r="I191" s="14" t="s">
        <v>5</v>
      </c>
      <c r="J191" s="13" t="s">
        <v>5</v>
      </c>
      <c r="K191" s="22" t="s">
        <v>5</v>
      </c>
      <c r="L191" s="4" t="s">
        <v>5</v>
      </c>
      <c r="M191" s="4" t="s">
        <v>5</v>
      </c>
      <c r="N191" s="4" t="s">
        <v>5</v>
      </c>
      <c r="O191" s="4" t="s">
        <v>5</v>
      </c>
      <c r="P191" s="4" t="s">
        <v>5</v>
      </c>
      <c r="Q191" s="4" t="s">
        <v>5</v>
      </c>
      <c r="R191" s="4" t="s">
        <v>5</v>
      </c>
      <c r="S191" s="4" t="s">
        <v>5</v>
      </c>
      <c r="T191" s="15" t="s">
        <v>5</v>
      </c>
      <c r="U191" s="15" t="s">
        <v>5</v>
      </c>
      <c r="V191" s="15" t="s">
        <v>5</v>
      </c>
      <c r="W191" s="4" t="s">
        <v>5</v>
      </c>
      <c r="X191" s="15" t="s">
        <v>5</v>
      </c>
      <c r="Y191" s="16" t="s">
        <v>5</v>
      </c>
      <c r="Z191" s="15" t="s">
        <v>5</v>
      </c>
      <c r="AA191" s="15" t="s">
        <v>5</v>
      </c>
      <c r="AB191" s="13" t="s">
        <v>5</v>
      </c>
      <c r="AC191" s="13" t="s">
        <v>5</v>
      </c>
      <c r="AD191" s="10"/>
    </row>
    <row r="192" spans="1:30">
      <c r="A192" s="21">
        <v>186</v>
      </c>
      <c r="B192" s="13" t="s">
        <v>5</v>
      </c>
      <c r="C192" s="15" t="s">
        <v>5</v>
      </c>
      <c r="D192" s="15" t="s">
        <v>5</v>
      </c>
      <c r="E192" s="15" t="s">
        <v>5</v>
      </c>
      <c r="F192" s="15" t="s">
        <v>5</v>
      </c>
      <c r="G192" s="15" t="s">
        <v>5</v>
      </c>
      <c r="H192" s="15" t="s">
        <v>5</v>
      </c>
      <c r="I192" s="14" t="s">
        <v>5</v>
      </c>
      <c r="J192" s="13" t="s">
        <v>5</v>
      </c>
      <c r="K192" s="22" t="s">
        <v>5</v>
      </c>
      <c r="L192" s="4" t="s">
        <v>5</v>
      </c>
      <c r="M192" s="4" t="s">
        <v>5</v>
      </c>
      <c r="N192" s="4" t="s">
        <v>5</v>
      </c>
      <c r="O192" s="4" t="s">
        <v>5</v>
      </c>
      <c r="P192" s="4" t="s">
        <v>5</v>
      </c>
      <c r="Q192" s="4" t="s">
        <v>5</v>
      </c>
      <c r="R192" s="4" t="s">
        <v>5</v>
      </c>
      <c r="S192" s="4" t="s">
        <v>5</v>
      </c>
      <c r="T192" s="15" t="s">
        <v>5</v>
      </c>
      <c r="U192" s="15" t="s">
        <v>5</v>
      </c>
      <c r="V192" s="15" t="s">
        <v>5</v>
      </c>
      <c r="W192" s="4" t="s">
        <v>5</v>
      </c>
      <c r="X192" s="15" t="s">
        <v>5</v>
      </c>
      <c r="Y192" s="16" t="s">
        <v>5</v>
      </c>
      <c r="Z192" s="15" t="s">
        <v>5</v>
      </c>
      <c r="AA192" s="15" t="s">
        <v>5</v>
      </c>
      <c r="AB192" s="13" t="s">
        <v>5</v>
      </c>
      <c r="AC192" s="13" t="s">
        <v>5</v>
      </c>
      <c r="AD192" s="10"/>
    </row>
    <row r="193" spans="1:30">
      <c r="A193" s="21">
        <v>187</v>
      </c>
      <c r="B193" s="13" t="s">
        <v>5</v>
      </c>
      <c r="C193" s="15" t="s">
        <v>5</v>
      </c>
      <c r="D193" s="15" t="s">
        <v>5</v>
      </c>
      <c r="E193" s="15" t="s">
        <v>5</v>
      </c>
      <c r="F193" s="15" t="s">
        <v>5</v>
      </c>
      <c r="G193" s="15" t="s">
        <v>5</v>
      </c>
      <c r="H193" s="15" t="s">
        <v>5</v>
      </c>
      <c r="I193" s="14" t="s">
        <v>5</v>
      </c>
      <c r="J193" s="13" t="s">
        <v>5</v>
      </c>
      <c r="K193" s="22" t="s">
        <v>5</v>
      </c>
      <c r="L193" s="4" t="s">
        <v>5</v>
      </c>
      <c r="M193" s="4" t="s">
        <v>5</v>
      </c>
      <c r="N193" s="4" t="s">
        <v>5</v>
      </c>
      <c r="O193" s="4" t="s">
        <v>5</v>
      </c>
      <c r="P193" s="4" t="s">
        <v>5</v>
      </c>
      <c r="Q193" s="4" t="s">
        <v>5</v>
      </c>
      <c r="R193" s="4" t="s">
        <v>5</v>
      </c>
      <c r="S193" s="4" t="s">
        <v>5</v>
      </c>
      <c r="T193" s="15" t="s">
        <v>5</v>
      </c>
      <c r="U193" s="15" t="s">
        <v>5</v>
      </c>
      <c r="V193" s="15" t="s">
        <v>5</v>
      </c>
      <c r="W193" s="4" t="s">
        <v>5</v>
      </c>
      <c r="X193" s="15" t="s">
        <v>5</v>
      </c>
      <c r="Y193" s="16" t="s">
        <v>5</v>
      </c>
      <c r="Z193" s="15" t="s">
        <v>5</v>
      </c>
      <c r="AA193" s="15" t="s">
        <v>5</v>
      </c>
      <c r="AB193" s="13" t="s">
        <v>5</v>
      </c>
      <c r="AC193" s="13" t="s">
        <v>5</v>
      </c>
      <c r="AD193" s="10"/>
    </row>
    <row r="194" spans="1:30">
      <c r="A194" s="21">
        <v>188</v>
      </c>
      <c r="B194" s="13" t="s">
        <v>5</v>
      </c>
      <c r="C194" s="15" t="s">
        <v>5</v>
      </c>
      <c r="D194" s="15" t="s">
        <v>5</v>
      </c>
      <c r="E194" s="15" t="s">
        <v>5</v>
      </c>
      <c r="F194" s="15" t="s">
        <v>5</v>
      </c>
      <c r="G194" s="15" t="s">
        <v>5</v>
      </c>
      <c r="H194" s="15" t="s">
        <v>5</v>
      </c>
      <c r="I194" s="14" t="s">
        <v>5</v>
      </c>
      <c r="J194" s="13" t="s">
        <v>5</v>
      </c>
      <c r="K194" s="22" t="s">
        <v>5</v>
      </c>
      <c r="L194" s="4" t="s">
        <v>5</v>
      </c>
      <c r="M194" s="4" t="s">
        <v>5</v>
      </c>
      <c r="N194" s="4" t="s">
        <v>5</v>
      </c>
      <c r="O194" s="4" t="s">
        <v>5</v>
      </c>
      <c r="P194" s="4" t="s">
        <v>5</v>
      </c>
      <c r="Q194" s="4" t="s">
        <v>5</v>
      </c>
      <c r="R194" s="4" t="s">
        <v>5</v>
      </c>
      <c r="S194" s="4" t="s">
        <v>5</v>
      </c>
      <c r="T194" s="15" t="s">
        <v>5</v>
      </c>
      <c r="U194" s="15" t="s">
        <v>5</v>
      </c>
      <c r="V194" s="15" t="s">
        <v>5</v>
      </c>
      <c r="W194" s="4" t="s">
        <v>5</v>
      </c>
      <c r="X194" s="15" t="s">
        <v>5</v>
      </c>
      <c r="Y194" s="16" t="s">
        <v>5</v>
      </c>
      <c r="Z194" s="15" t="s">
        <v>5</v>
      </c>
      <c r="AA194" s="15" t="s">
        <v>5</v>
      </c>
      <c r="AB194" s="13" t="s">
        <v>5</v>
      </c>
      <c r="AC194" s="13" t="s">
        <v>5</v>
      </c>
      <c r="AD194" s="10"/>
    </row>
    <row r="195" spans="1:30">
      <c r="A195" s="21">
        <v>189</v>
      </c>
      <c r="B195" s="13" t="s">
        <v>5</v>
      </c>
      <c r="C195" s="15" t="s">
        <v>5</v>
      </c>
      <c r="D195" s="15" t="s">
        <v>5</v>
      </c>
      <c r="E195" s="15" t="s">
        <v>5</v>
      </c>
      <c r="F195" s="15" t="s">
        <v>5</v>
      </c>
      <c r="G195" s="15" t="s">
        <v>5</v>
      </c>
      <c r="H195" s="15" t="s">
        <v>5</v>
      </c>
      <c r="I195" s="14" t="s">
        <v>5</v>
      </c>
      <c r="J195" s="13" t="s">
        <v>5</v>
      </c>
      <c r="K195" s="22" t="s">
        <v>5</v>
      </c>
      <c r="L195" s="4" t="s">
        <v>5</v>
      </c>
      <c r="M195" s="4" t="s">
        <v>5</v>
      </c>
      <c r="N195" s="4" t="s">
        <v>5</v>
      </c>
      <c r="O195" s="4" t="s">
        <v>5</v>
      </c>
      <c r="P195" s="4" t="s">
        <v>5</v>
      </c>
      <c r="Q195" s="4" t="s">
        <v>5</v>
      </c>
      <c r="R195" s="4" t="s">
        <v>5</v>
      </c>
      <c r="S195" s="4" t="s">
        <v>5</v>
      </c>
      <c r="T195" s="15" t="s">
        <v>5</v>
      </c>
      <c r="U195" s="15" t="s">
        <v>5</v>
      </c>
      <c r="V195" s="15" t="s">
        <v>5</v>
      </c>
      <c r="W195" s="4" t="s">
        <v>5</v>
      </c>
      <c r="X195" s="15" t="s">
        <v>5</v>
      </c>
      <c r="Y195" s="16" t="s">
        <v>5</v>
      </c>
      <c r="Z195" s="15" t="s">
        <v>5</v>
      </c>
      <c r="AA195" s="15" t="s">
        <v>5</v>
      </c>
      <c r="AB195" s="13" t="s">
        <v>5</v>
      </c>
      <c r="AC195" s="13" t="s">
        <v>5</v>
      </c>
      <c r="AD195" s="10"/>
    </row>
    <row r="196" spans="1:30">
      <c r="A196" s="21">
        <v>190</v>
      </c>
      <c r="B196" s="13" t="s">
        <v>5</v>
      </c>
      <c r="C196" s="15" t="s">
        <v>5</v>
      </c>
      <c r="D196" s="15" t="s">
        <v>5</v>
      </c>
      <c r="E196" s="15" t="s">
        <v>5</v>
      </c>
      <c r="F196" s="15" t="s">
        <v>5</v>
      </c>
      <c r="G196" s="15" t="s">
        <v>5</v>
      </c>
      <c r="H196" s="15" t="s">
        <v>5</v>
      </c>
      <c r="I196" s="14" t="s">
        <v>5</v>
      </c>
      <c r="J196" s="13" t="s">
        <v>5</v>
      </c>
      <c r="K196" s="22" t="s">
        <v>5</v>
      </c>
      <c r="L196" s="4" t="s">
        <v>5</v>
      </c>
      <c r="M196" s="4" t="s">
        <v>5</v>
      </c>
      <c r="N196" s="4" t="s">
        <v>5</v>
      </c>
      <c r="O196" s="4" t="s">
        <v>5</v>
      </c>
      <c r="P196" s="4" t="s">
        <v>5</v>
      </c>
      <c r="Q196" s="4" t="s">
        <v>5</v>
      </c>
      <c r="R196" s="4" t="s">
        <v>5</v>
      </c>
      <c r="S196" s="4" t="s">
        <v>5</v>
      </c>
      <c r="T196" s="15" t="s">
        <v>5</v>
      </c>
      <c r="U196" s="15" t="s">
        <v>5</v>
      </c>
      <c r="V196" s="15" t="s">
        <v>5</v>
      </c>
      <c r="W196" s="4" t="s">
        <v>5</v>
      </c>
      <c r="X196" s="15" t="s">
        <v>5</v>
      </c>
      <c r="Y196" s="16" t="s">
        <v>5</v>
      </c>
      <c r="Z196" s="15" t="s">
        <v>5</v>
      </c>
      <c r="AA196" s="15" t="s">
        <v>5</v>
      </c>
      <c r="AB196" s="13" t="s">
        <v>5</v>
      </c>
      <c r="AC196" s="13" t="s">
        <v>5</v>
      </c>
      <c r="AD196" s="10"/>
    </row>
    <row r="197" spans="1:30">
      <c r="A197" s="21">
        <v>191</v>
      </c>
      <c r="B197" s="13" t="s">
        <v>5</v>
      </c>
      <c r="C197" s="15" t="s">
        <v>5</v>
      </c>
      <c r="D197" s="15" t="s">
        <v>5</v>
      </c>
      <c r="E197" s="15" t="s">
        <v>5</v>
      </c>
      <c r="F197" s="15" t="s">
        <v>5</v>
      </c>
      <c r="G197" s="15" t="s">
        <v>5</v>
      </c>
      <c r="H197" s="15" t="s">
        <v>5</v>
      </c>
      <c r="I197" s="14" t="s">
        <v>5</v>
      </c>
      <c r="J197" s="13" t="s">
        <v>5</v>
      </c>
      <c r="K197" s="22" t="s">
        <v>5</v>
      </c>
      <c r="L197" s="4" t="s">
        <v>5</v>
      </c>
      <c r="M197" s="4" t="s">
        <v>5</v>
      </c>
      <c r="N197" s="4" t="s">
        <v>5</v>
      </c>
      <c r="O197" s="4" t="s">
        <v>5</v>
      </c>
      <c r="P197" s="4" t="s">
        <v>5</v>
      </c>
      <c r="Q197" s="4" t="s">
        <v>5</v>
      </c>
      <c r="R197" s="4" t="s">
        <v>5</v>
      </c>
      <c r="S197" s="4" t="s">
        <v>5</v>
      </c>
      <c r="T197" s="15" t="s">
        <v>5</v>
      </c>
      <c r="U197" s="15" t="s">
        <v>5</v>
      </c>
      <c r="V197" s="15" t="s">
        <v>5</v>
      </c>
      <c r="W197" s="4" t="s">
        <v>5</v>
      </c>
      <c r="X197" s="15" t="s">
        <v>5</v>
      </c>
      <c r="Y197" s="16" t="s">
        <v>5</v>
      </c>
      <c r="Z197" s="15" t="s">
        <v>5</v>
      </c>
      <c r="AA197" s="15" t="s">
        <v>5</v>
      </c>
      <c r="AB197" s="13" t="s">
        <v>5</v>
      </c>
      <c r="AC197" s="13" t="s">
        <v>5</v>
      </c>
      <c r="AD197" s="10"/>
    </row>
    <row r="198" spans="1:30">
      <c r="A198" s="21">
        <v>192</v>
      </c>
      <c r="B198" s="13" t="s">
        <v>5</v>
      </c>
      <c r="C198" s="15" t="s">
        <v>5</v>
      </c>
      <c r="D198" s="15" t="s">
        <v>5</v>
      </c>
      <c r="E198" s="15" t="s">
        <v>5</v>
      </c>
      <c r="F198" s="15" t="s">
        <v>5</v>
      </c>
      <c r="G198" s="15" t="s">
        <v>5</v>
      </c>
      <c r="H198" s="15" t="s">
        <v>5</v>
      </c>
      <c r="I198" s="14" t="s">
        <v>5</v>
      </c>
      <c r="J198" s="13" t="s">
        <v>5</v>
      </c>
      <c r="K198" s="22" t="s">
        <v>5</v>
      </c>
      <c r="L198" s="4" t="s">
        <v>5</v>
      </c>
      <c r="M198" s="4" t="s">
        <v>5</v>
      </c>
      <c r="N198" s="4" t="s">
        <v>5</v>
      </c>
      <c r="O198" s="4" t="s">
        <v>5</v>
      </c>
      <c r="P198" s="4" t="s">
        <v>5</v>
      </c>
      <c r="Q198" s="4" t="s">
        <v>5</v>
      </c>
      <c r="R198" s="4" t="s">
        <v>5</v>
      </c>
      <c r="S198" s="4" t="s">
        <v>5</v>
      </c>
      <c r="T198" s="15" t="s">
        <v>5</v>
      </c>
      <c r="U198" s="15" t="s">
        <v>5</v>
      </c>
      <c r="V198" s="15" t="s">
        <v>5</v>
      </c>
      <c r="W198" s="4" t="s">
        <v>5</v>
      </c>
      <c r="X198" s="15" t="s">
        <v>5</v>
      </c>
      <c r="Y198" s="16" t="s">
        <v>5</v>
      </c>
      <c r="Z198" s="15" t="s">
        <v>5</v>
      </c>
      <c r="AA198" s="15" t="s">
        <v>5</v>
      </c>
      <c r="AB198" s="13" t="s">
        <v>5</v>
      </c>
      <c r="AC198" s="13" t="s">
        <v>5</v>
      </c>
      <c r="AD198" s="10"/>
    </row>
    <row r="199" spans="1:30">
      <c r="A199" s="21">
        <v>193</v>
      </c>
      <c r="B199" s="13" t="s">
        <v>5</v>
      </c>
      <c r="C199" s="15" t="s">
        <v>5</v>
      </c>
      <c r="D199" s="15" t="s">
        <v>5</v>
      </c>
      <c r="E199" s="15" t="s">
        <v>5</v>
      </c>
      <c r="F199" s="15" t="s">
        <v>5</v>
      </c>
      <c r="G199" s="15" t="s">
        <v>5</v>
      </c>
      <c r="H199" s="15" t="s">
        <v>5</v>
      </c>
      <c r="I199" s="14" t="s">
        <v>5</v>
      </c>
      <c r="J199" s="13" t="s">
        <v>5</v>
      </c>
      <c r="K199" s="22" t="s">
        <v>5</v>
      </c>
      <c r="L199" s="4" t="s">
        <v>5</v>
      </c>
      <c r="M199" s="4" t="s">
        <v>5</v>
      </c>
      <c r="N199" s="4" t="s">
        <v>5</v>
      </c>
      <c r="O199" s="4" t="s">
        <v>5</v>
      </c>
      <c r="P199" s="4" t="s">
        <v>5</v>
      </c>
      <c r="Q199" s="4" t="s">
        <v>5</v>
      </c>
      <c r="R199" s="4" t="s">
        <v>5</v>
      </c>
      <c r="S199" s="4" t="s">
        <v>5</v>
      </c>
      <c r="T199" s="15" t="s">
        <v>5</v>
      </c>
      <c r="U199" s="15" t="s">
        <v>5</v>
      </c>
      <c r="V199" s="15" t="s">
        <v>5</v>
      </c>
      <c r="W199" s="4" t="s">
        <v>5</v>
      </c>
      <c r="X199" s="15" t="s">
        <v>5</v>
      </c>
      <c r="Y199" s="16" t="s">
        <v>5</v>
      </c>
      <c r="Z199" s="15" t="s">
        <v>5</v>
      </c>
      <c r="AA199" s="15" t="s">
        <v>5</v>
      </c>
      <c r="AB199" s="13" t="s">
        <v>5</v>
      </c>
      <c r="AC199" s="13" t="s">
        <v>5</v>
      </c>
      <c r="AD199" s="10"/>
    </row>
    <row r="200" spans="1:30">
      <c r="A200" s="21">
        <v>194</v>
      </c>
      <c r="B200" s="13" t="s">
        <v>5</v>
      </c>
      <c r="C200" s="15" t="s">
        <v>5</v>
      </c>
      <c r="D200" s="15" t="s">
        <v>5</v>
      </c>
      <c r="E200" s="15" t="s">
        <v>5</v>
      </c>
      <c r="F200" s="15" t="s">
        <v>5</v>
      </c>
      <c r="G200" s="15" t="s">
        <v>5</v>
      </c>
      <c r="H200" s="15" t="s">
        <v>5</v>
      </c>
      <c r="I200" s="14" t="s">
        <v>5</v>
      </c>
      <c r="J200" s="13" t="s">
        <v>5</v>
      </c>
      <c r="K200" s="22" t="s">
        <v>5</v>
      </c>
      <c r="L200" s="4" t="s">
        <v>5</v>
      </c>
      <c r="M200" s="4" t="s">
        <v>5</v>
      </c>
      <c r="N200" s="4" t="s">
        <v>5</v>
      </c>
      <c r="O200" s="4" t="s">
        <v>5</v>
      </c>
      <c r="P200" s="4" t="s">
        <v>5</v>
      </c>
      <c r="Q200" s="4" t="s">
        <v>5</v>
      </c>
      <c r="R200" s="4" t="s">
        <v>5</v>
      </c>
      <c r="S200" s="4" t="s">
        <v>5</v>
      </c>
      <c r="T200" s="15" t="s">
        <v>5</v>
      </c>
      <c r="U200" s="15" t="s">
        <v>5</v>
      </c>
      <c r="V200" s="15" t="s">
        <v>5</v>
      </c>
      <c r="W200" s="4" t="s">
        <v>5</v>
      </c>
      <c r="X200" s="15" t="s">
        <v>5</v>
      </c>
      <c r="Y200" s="16" t="s">
        <v>5</v>
      </c>
      <c r="Z200" s="15" t="s">
        <v>5</v>
      </c>
      <c r="AA200" s="15" t="s">
        <v>5</v>
      </c>
      <c r="AB200" s="13" t="s">
        <v>5</v>
      </c>
      <c r="AC200" s="13" t="s">
        <v>5</v>
      </c>
      <c r="AD200" s="10"/>
    </row>
    <row r="201" spans="1:30">
      <c r="A201" s="21">
        <v>195</v>
      </c>
      <c r="B201" s="13" t="s">
        <v>5</v>
      </c>
      <c r="C201" s="15" t="s">
        <v>5</v>
      </c>
      <c r="D201" s="15" t="s">
        <v>5</v>
      </c>
      <c r="E201" s="15" t="s">
        <v>5</v>
      </c>
      <c r="F201" s="15" t="s">
        <v>5</v>
      </c>
      <c r="G201" s="15" t="s">
        <v>5</v>
      </c>
      <c r="H201" s="15" t="s">
        <v>5</v>
      </c>
      <c r="I201" s="14" t="s">
        <v>5</v>
      </c>
      <c r="J201" s="13" t="s">
        <v>5</v>
      </c>
      <c r="K201" s="22" t="s">
        <v>5</v>
      </c>
      <c r="L201" s="4" t="s">
        <v>5</v>
      </c>
      <c r="M201" s="4" t="s">
        <v>5</v>
      </c>
      <c r="N201" s="4" t="s">
        <v>5</v>
      </c>
      <c r="O201" s="4" t="s">
        <v>5</v>
      </c>
      <c r="P201" s="4" t="s">
        <v>5</v>
      </c>
      <c r="Q201" s="4" t="s">
        <v>5</v>
      </c>
      <c r="R201" s="4" t="s">
        <v>5</v>
      </c>
      <c r="S201" s="4" t="s">
        <v>5</v>
      </c>
      <c r="T201" s="15" t="s">
        <v>5</v>
      </c>
      <c r="U201" s="15" t="s">
        <v>5</v>
      </c>
      <c r="V201" s="15" t="s">
        <v>5</v>
      </c>
      <c r="W201" s="4" t="s">
        <v>5</v>
      </c>
      <c r="X201" s="15" t="s">
        <v>5</v>
      </c>
      <c r="Y201" s="16" t="s">
        <v>5</v>
      </c>
      <c r="Z201" s="15" t="s">
        <v>5</v>
      </c>
      <c r="AA201" s="15" t="s">
        <v>5</v>
      </c>
      <c r="AB201" s="13" t="s">
        <v>5</v>
      </c>
      <c r="AC201" s="13" t="s">
        <v>5</v>
      </c>
      <c r="AD201" s="10"/>
    </row>
    <row r="202" spans="1:30">
      <c r="A202" s="21">
        <v>196</v>
      </c>
      <c r="B202" s="13" t="s">
        <v>5</v>
      </c>
      <c r="C202" s="15" t="s">
        <v>5</v>
      </c>
      <c r="D202" s="15" t="s">
        <v>5</v>
      </c>
      <c r="E202" s="15" t="s">
        <v>5</v>
      </c>
      <c r="F202" s="15" t="s">
        <v>5</v>
      </c>
      <c r="G202" s="15" t="s">
        <v>5</v>
      </c>
      <c r="H202" s="15" t="s">
        <v>5</v>
      </c>
      <c r="I202" s="14" t="s">
        <v>5</v>
      </c>
      <c r="J202" s="13" t="s">
        <v>5</v>
      </c>
      <c r="K202" s="22" t="s">
        <v>5</v>
      </c>
      <c r="L202" s="4" t="s">
        <v>5</v>
      </c>
      <c r="M202" s="4" t="s">
        <v>5</v>
      </c>
      <c r="N202" s="4" t="s">
        <v>5</v>
      </c>
      <c r="O202" s="4" t="s">
        <v>5</v>
      </c>
      <c r="P202" s="4" t="s">
        <v>5</v>
      </c>
      <c r="Q202" s="4" t="s">
        <v>5</v>
      </c>
      <c r="R202" s="4" t="s">
        <v>5</v>
      </c>
      <c r="S202" s="4" t="s">
        <v>5</v>
      </c>
      <c r="T202" s="15" t="s">
        <v>5</v>
      </c>
      <c r="U202" s="15" t="s">
        <v>5</v>
      </c>
      <c r="V202" s="15" t="s">
        <v>5</v>
      </c>
      <c r="W202" s="4" t="s">
        <v>5</v>
      </c>
      <c r="X202" s="15" t="s">
        <v>5</v>
      </c>
      <c r="Y202" s="16" t="s">
        <v>5</v>
      </c>
      <c r="Z202" s="15" t="s">
        <v>5</v>
      </c>
      <c r="AA202" s="15" t="s">
        <v>5</v>
      </c>
      <c r="AB202" s="13" t="s">
        <v>5</v>
      </c>
      <c r="AC202" s="13" t="s">
        <v>5</v>
      </c>
      <c r="AD202" s="10"/>
    </row>
    <row r="203" spans="1:30">
      <c r="A203" s="21">
        <v>197</v>
      </c>
      <c r="B203" s="13" t="s">
        <v>5</v>
      </c>
      <c r="C203" s="15" t="s">
        <v>5</v>
      </c>
      <c r="D203" s="15" t="s">
        <v>5</v>
      </c>
      <c r="E203" s="15" t="s">
        <v>5</v>
      </c>
      <c r="F203" s="15" t="s">
        <v>5</v>
      </c>
      <c r="G203" s="15" t="s">
        <v>5</v>
      </c>
      <c r="H203" s="15" t="s">
        <v>5</v>
      </c>
      <c r="I203" s="14" t="s">
        <v>5</v>
      </c>
      <c r="J203" s="13" t="s">
        <v>5</v>
      </c>
      <c r="K203" s="22" t="s">
        <v>5</v>
      </c>
      <c r="L203" s="4" t="s">
        <v>5</v>
      </c>
      <c r="M203" s="4" t="s">
        <v>5</v>
      </c>
      <c r="N203" s="4" t="s">
        <v>5</v>
      </c>
      <c r="O203" s="4" t="s">
        <v>5</v>
      </c>
      <c r="P203" s="4" t="s">
        <v>5</v>
      </c>
      <c r="Q203" s="4" t="s">
        <v>5</v>
      </c>
      <c r="R203" s="4" t="s">
        <v>5</v>
      </c>
      <c r="S203" s="4" t="s">
        <v>5</v>
      </c>
      <c r="T203" s="15" t="s">
        <v>5</v>
      </c>
      <c r="U203" s="15" t="s">
        <v>5</v>
      </c>
      <c r="V203" s="15" t="s">
        <v>5</v>
      </c>
      <c r="W203" s="4" t="s">
        <v>5</v>
      </c>
      <c r="X203" s="15" t="s">
        <v>5</v>
      </c>
      <c r="Y203" s="16" t="s">
        <v>5</v>
      </c>
      <c r="Z203" s="15" t="s">
        <v>5</v>
      </c>
      <c r="AA203" s="15" t="s">
        <v>5</v>
      </c>
      <c r="AB203" s="13" t="s">
        <v>5</v>
      </c>
      <c r="AC203" s="13" t="s">
        <v>5</v>
      </c>
      <c r="AD203" s="10"/>
    </row>
    <row r="204" spans="1:30">
      <c r="A204" s="21">
        <v>198</v>
      </c>
      <c r="B204" s="13" t="s">
        <v>5</v>
      </c>
      <c r="C204" s="15" t="s">
        <v>5</v>
      </c>
      <c r="D204" s="15" t="s">
        <v>5</v>
      </c>
      <c r="E204" s="15" t="s">
        <v>5</v>
      </c>
      <c r="F204" s="15" t="s">
        <v>5</v>
      </c>
      <c r="G204" s="15" t="s">
        <v>5</v>
      </c>
      <c r="H204" s="15" t="s">
        <v>5</v>
      </c>
      <c r="I204" s="14" t="s">
        <v>5</v>
      </c>
      <c r="J204" s="13" t="s">
        <v>5</v>
      </c>
      <c r="K204" s="22" t="s">
        <v>5</v>
      </c>
      <c r="L204" s="4" t="s">
        <v>5</v>
      </c>
      <c r="M204" s="4" t="s">
        <v>5</v>
      </c>
      <c r="N204" s="4" t="s">
        <v>5</v>
      </c>
      <c r="O204" s="4" t="s">
        <v>5</v>
      </c>
      <c r="P204" s="4" t="s">
        <v>5</v>
      </c>
      <c r="Q204" s="4" t="s">
        <v>5</v>
      </c>
      <c r="R204" s="4" t="s">
        <v>5</v>
      </c>
      <c r="S204" s="4" t="s">
        <v>5</v>
      </c>
      <c r="T204" s="15" t="s">
        <v>5</v>
      </c>
      <c r="U204" s="15" t="s">
        <v>5</v>
      </c>
      <c r="V204" s="15" t="s">
        <v>5</v>
      </c>
      <c r="W204" s="4" t="s">
        <v>5</v>
      </c>
      <c r="X204" s="15" t="s">
        <v>5</v>
      </c>
      <c r="Y204" s="16" t="s">
        <v>5</v>
      </c>
      <c r="Z204" s="15" t="s">
        <v>5</v>
      </c>
      <c r="AA204" s="15" t="s">
        <v>5</v>
      </c>
      <c r="AB204" s="13" t="s">
        <v>5</v>
      </c>
      <c r="AC204" s="13" t="s">
        <v>5</v>
      </c>
      <c r="AD204" s="10"/>
    </row>
    <row r="205" spans="1:30">
      <c r="A205" s="21">
        <v>199</v>
      </c>
      <c r="B205" s="13" t="s">
        <v>5</v>
      </c>
      <c r="C205" s="15" t="s">
        <v>5</v>
      </c>
      <c r="D205" s="15" t="s">
        <v>5</v>
      </c>
      <c r="E205" s="15" t="s">
        <v>5</v>
      </c>
      <c r="F205" s="15" t="s">
        <v>5</v>
      </c>
      <c r="G205" s="15" t="s">
        <v>5</v>
      </c>
      <c r="H205" s="15" t="s">
        <v>5</v>
      </c>
      <c r="I205" s="14" t="s">
        <v>5</v>
      </c>
      <c r="J205" s="13" t="s">
        <v>5</v>
      </c>
      <c r="K205" s="22" t="s">
        <v>5</v>
      </c>
      <c r="L205" s="4" t="s">
        <v>5</v>
      </c>
      <c r="M205" s="4" t="s">
        <v>5</v>
      </c>
      <c r="N205" s="4" t="s">
        <v>5</v>
      </c>
      <c r="O205" s="4" t="s">
        <v>5</v>
      </c>
      <c r="P205" s="4" t="s">
        <v>5</v>
      </c>
      <c r="Q205" s="4" t="s">
        <v>5</v>
      </c>
      <c r="R205" s="4" t="s">
        <v>5</v>
      </c>
      <c r="S205" s="4" t="s">
        <v>5</v>
      </c>
      <c r="T205" s="15" t="s">
        <v>5</v>
      </c>
      <c r="U205" s="15" t="s">
        <v>5</v>
      </c>
      <c r="V205" s="15" t="s">
        <v>5</v>
      </c>
      <c r="W205" s="4" t="s">
        <v>5</v>
      </c>
      <c r="X205" s="15" t="s">
        <v>5</v>
      </c>
      <c r="Y205" s="16" t="s">
        <v>5</v>
      </c>
      <c r="Z205" s="15" t="s">
        <v>5</v>
      </c>
      <c r="AA205" s="15" t="s">
        <v>5</v>
      </c>
      <c r="AB205" s="13" t="s">
        <v>5</v>
      </c>
      <c r="AC205" s="13" t="s">
        <v>5</v>
      </c>
      <c r="AD205" s="10"/>
    </row>
    <row r="206" spans="1:30">
      <c r="A206" s="21">
        <v>200</v>
      </c>
      <c r="B206" s="13" t="s">
        <v>5</v>
      </c>
      <c r="C206" s="15" t="s">
        <v>5</v>
      </c>
      <c r="D206" s="15" t="s">
        <v>5</v>
      </c>
      <c r="E206" s="15" t="s">
        <v>5</v>
      </c>
      <c r="F206" s="15" t="s">
        <v>5</v>
      </c>
      <c r="G206" s="15" t="s">
        <v>5</v>
      </c>
      <c r="H206" s="15" t="s">
        <v>5</v>
      </c>
      <c r="I206" s="14" t="s">
        <v>5</v>
      </c>
      <c r="J206" s="13" t="s">
        <v>5</v>
      </c>
      <c r="K206" s="22" t="s">
        <v>5</v>
      </c>
      <c r="L206" s="4" t="s">
        <v>5</v>
      </c>
      <c r="M206" s="4" t="s">
        <v>5</v>
      </c>
      <c r="N206" s="4" t="s">
        <v>5</v>
      </c>
      <c r="O206" s="4" t="s">
        <v>5</v>
      </c>
      <c r="P206" s="4" t="s">
        <v>5</v>
      </c>
      <c r="Q206" s="4" t="s">
        <v>5</v>
      </c>
      <c r="R206" s="4" t="s">
        <v>5</v>
      </c>
      <c r="S206" s="4" t="s">
        <v>5</v>
      </c>
      <c r="T206" s="15" t="s">
        <v>5</v>
      </c>
      <c r="U206" s="15" t="s">
        <v>5</v>
      </c>
      <c r="V206" s="15" t="s">
        <v>5</v>
      </c>
      <c r="W206" s="4" t="s">
        <v>5</v>
      </c>
      <c r="X206" s="15" t="s">
        <v>5</v>
      </c>
      <c r="Y206" s="16" t="s">
        <v>5</v>
      </c>
      <c r="Z206" s="15" t="s">
        <v>5</v>
      </c>
      <c r="AA206" s="15" t="s">
        <v>5</v>
      </c>
      <c r="AB206" s="13" t="s">
        <v>5</v>
      </c>
      <c r="AC206" s="13" t="s">
        <v>5</v>
      </c>
      <c r="AD206" s="10"/>
    </row>
    <row r="207" spans="1:30">
      <c r="A207" s="21">
        <v>201</v>
      </c>
      <c r="B207" s="13" t="s">
        <v>5</v>
      </c>
      <c r="C207" s="15" t="s">
        <v>5</v>
      </c>
      <c r="D207" s="15" t="s">
        <v>5</v>
      </c>
      <c r="E207" s="15" t="s">
        <v>5</v>
      </c>
      <c r="F207" s="15" t="s">
        <v>5</v>
      </c>
      <c r="G207" s="15" t="s">
        <v>5</v>
      </c>
      <c r="H207" s="15" t="s">
        <v>5</v>
      </c>
      <c r="I207" s="14" t="s">
        <v>5</v>
      </c>
      <c r="J207" s="13" t="s">
        <v>5</v>
      </c>
      <c r="K207" s="22" t="s">
        <v>5</v>
      </c>
      <c r="L207" s="4" t="s">
        <v>5</v>
      </c>
      <c r="M207" s="4" t="s">
        <v>5</v>
      </c>
      <c r="N207" s="4" t="s">
        <v>5</v>
      </c>
      <c r="O207" s="4" t="s">
        <v>5</v>
      </c>
      <c r="P207" s="4" t="s">
        <v>5</v>
      </c>
      <c r="Q207" s="4" t="s">
        <v>5</v>
      </c>
      <c r="R207" s="4" t="s">
        <v>5</v>
      </c>
      <c r="S207" s="4" t="s">
        <v>5</v>
      </c>
      <c r="T207" s="15" t="s">
        <v>5</v>
      </c>
      <c r="U207" s="15" t="s">
        <v>5</v>
      </c>
      <c r="V207" s="15" t="s">
        <v>5</v>
      </c>
      <c r="W207" s="4" t="s">
        <v>5</v>
      </c>
      <c r="X207" s="15" t="s">
        <v>5</v>
      </c>
      <c r="Y207" s="16" t="s">
        <v>5</v>
      </c>
      <c r="Z207" s="15" t="s">
        <v>5</v>
      </c>
      <c r="AA207" s="15" t="s">
        <v>5</v>
      </c>
      <c r="AB207" s="13" t="s">
        <v>5</v>
      </c>
      <c r="AC207" s="13" t="s">
        <v>5</v>
      </c>
      <c r="AD207" s="10"/>
    </row>
    <row r="208" spans="1:30">
      <c r="A208" s="21">
        <v>202</v>
      </c>
      <c r="B208" s="13" t="s">
        <v>5</v>
      </c>
      <c r="C208" s="15" t="s">
        <v>5</v>
      </c>
      <c r="D208" s="15" t="s">
        <v>5</v>
      </c>
      <c r="E208" s="15" t="s">
        <v>5</v>
      </c>
      <c r="F208" s="15" t="s">
        <v>5</v>
      </c>
      <c r="G208" s="15" t="s">
        <v>5</v>
      </c>
      <c r="H208" s="15" t="s">
        <v>5</v>
      </c>
      <c r="I208" s="14" t="s">
        <v>5</v>
      </c>
      <c r="J208" s="13" t="s">
        <v>5</v>
      </c>
      <c r="K208" s="22" t="s">
        <v>5</v>
      </c>
      <c r="L208" s="4" t="s">
        <v>5</v>
      </c>
      <c r="M208" s="4" t="s">
        <v>5</v>
      </c>
      <c r="N208" s="4" t="s">
        <v>5</v>
      </c>
      <c r="O208" s="4" t="s">
        <v>5</v>
      </c>
      <c r="P208" s="4" t="s">
        <v>5</v>
      </c>
      <c r="Q208" s="4" t="s">
        <v>5</v>
      </c>
      <c r="R208" s="4" t="s">
        <v>5</v>
      </c>
      <c r="S208" s="4" t="s">
        <v>5</v>
      </c>
      <c r="T208" s="15" t="s">
        <v>5</v>
      </c>
      <c r="U208" s="15" t="s">
        <v>5</v>
      </c>
      <c r="V208" s="15" t="s">
        <v>5</v>
      </c>
      <c r="W208" s="4" t="s">
        <v>5</v>
      </c>
      <c r="X208" s="15" t="s">
        <v>5</v>
      </c>
      <c r="Y208" s="16" t="s">
        <v>5</v>
      </c>
      <c r="Z208" s="15" t="s">
        <v>5</v>
      </c>
      <c r="AA208" s="15" t="s">
        <v>5</v>
      </c>
      <c r="AB208" s="13" t="s">
        <v>5</v>
      </c>
      <c r="AC208" s="13" t="s">
        <v>5</v>
      </c>
      <c r="AD208" s="10"/>
    </row>
    <row r="209" spans="1:30">
      <c r="A209" s="21">
        <v>203</v>
      </c>
      <c r="B209" s="13" t="s">
        <v>5</v>
      </c>
      <c r="C209" s="15" t="s">
        <v>5</v>
      </c>
      <c r="D209" s="15" t="s">
        <v>5</v>
      </c>
      <c r="E209" s="15" t="s">
        <v>5</v>
      </c>
      <c r="F209" s="15" t="s">
        <v>5</v>
      </c>
      <c r="G209" s="15" t="s">
        <v>5</v>
      </c>
      <c r="H209" s="15" t="s">
        <v>5</v>
      </c>
      <c r="I209" s="14" t="s">
        <v>5</v>
      </c>
      <c r="J209" s="13" t="s">
        <v>5</v>
      </c>
      <c r="K209" s="22" t="s">
        <v>5</v>
      </c>
      <c r="L209" s="4" t="s">
        <v>5</v>
      </c>
      <c r="M209" s="4" t="s">
        <v>5</v>
      </c>
      <c r="N209" s="4" t="s">
        <v>5</v>
      </c>
      <c r="O209" s="4" t="s">
        <v>5</v>
      </c>
      <c r="P209" s="4" t="s">
        <v>5</v>
      </c>
      <c r="Q209" s="4" t="s">
        <v>5</v>
      </c>
      <c r="R209" s="4" t="s">
        <v>5</v>
      </c>
      <c r="S209" s="4" t="s">
        <v>5</v>
      </c>
      <c r="T209" s="15" t="s">
        <v>5</v>
      </c>
      <c r="U209" s="15" t="s">
        <v>5</v>
      </c>
      <c r="V209" s="15" t="s">
        <v>5</v>
      </c>
      <c r="W209" s="4" t="s">
        <v>5</v>
      </c>
      <c r="X209" s="15" t="s">
        <v>5</v>
      </c>
      <c r="Y209" s="16" t="s">
        <v>5</v>
      </c>
      <c r="Z209" s="15" t="s">
        <v>5</v>
      </c>
      <c r="AA209" s="15" t="s">
        <v>5</v>
      </c>
      <c r="AB209" s="13" t="s">
        <v>5</v>
      </c>
      <c r="AC209" s="13" t="s">
        <v>5</v>
      </c>
      <c r="AD209" s="10"/>
    </row>
    <row r="210" spans="1:30">
      <c r="A210" s="21">
        <v>204</v>
      </c>
      <c r="B210" s="13" t="s">
        <v>5</v>
      </c>
      <c r="C210" s="15" t="s">
        <v>5</v>
      </c>
      <c r="D210" s="15" t="s">
        <v>5</v>
      </c>
      <c r="E210" s="15" t="s">
        <v>5</v>
      </c>
      <c r="F210" s="15" t="s">
        <v>5</v>
      </c>
      <c r="G210" s="15" t="s">
        <v>5</v>
      </c>
      <c r="H210" s="15" t="s">
        <v>5</v>
      </c>
      <c r="I210" s="14" t="s">
        <v>5</v>
      </c>
      <c r="J210" s="13" t="s">
        <v>5</v>
      </c>
      <c r="K210" s="22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4" t="s">
        <v>5</v>
      </c>
      <c r="T210" s="15" t="s">
        <v>5</v>
      </c>
      <c r="U210" s="15" t="s">
        <v>5</v>
      </c>
      <c r="V210" s="15" t="s">
        <v>5</v>
      </c>
      <c r="W210" s="4" t="s">
        <v>5</v>
      </c>
      <c r="X210" s="15" t="s">
        <v>5</v>
      </c>
      <c r="Y210" s="16" t="s">
        <v>5</v>
      </c>
      <c r="Z210" s="15" t="s">
        <v>5</v>
      </c>
      <c r="AA210" s="15" t="s">
        <v>5</v>
      </c>
      <c r="AB210" s="13" t="s">
        <v>5</v>
      </c>
      <c r="AC210" s="13" t="s">
        <v>5</v>
      </c>
      <c r="AD210" s="10"/>
    </row>
    <row r="211" spans="1:30">
      <c r="A211" s="21">
        <v>205</v>
      </c>
      <c r="B211" s="13" t="s">
        <v>5</v>
      </c>
      <c r="C211" s="15" t="s">
        <v>5</v>
      </c>
      <c r="D211" s="15" t="s">
        <v>5</v>
      </c>
      <c r="E211" s="15" t="s">
        <v>5</v>
      </c>
      <c r="F211" s="15" t="s">
        <v>5</v>
      </c>
      <c r="G211" s="15" t="s">
        <v>5</v>
      </c>
      <c r="H211" s="15" t="s">
        <v>5</v>
      </c>
      <c r="I211" s="14" t="s">
        <v>5</v>
      </c>
      <c r="J211" s="13" t="s">
        <v>5</v>
      </c>
      <c r="K211" s="22" t="s">
        <v>5</v>
      </c>
      <c r="L211" s="4" t="s">
        <v>5</v>
      </c>
      <c r="M211" s="4" t="s">
        <v>5</v>
      </c>
      <c r="N211" s="4" t="s">
        <v>5</v>
      </c>
      <c r="O211" s="4" t="s">
        <v>5</v>
      </c>
      <c r="P211" s="4" t="s">
        <v>5</v>
      </c>
      <c r="Q211" s="4" t="s">
        <v>5</v>
      </c>
      <c r="R211" s="4" t="s">
        <v>5</v>
      </c>
      <c r="S211" s="4" t="s">
        <v>5</v>
      </c>
      <c r="T211" s="15" t="s">
        <v>5</v>
      </c>
      <c r="U211" s="15" t="s">
        <v>5</v>
      </c>
      <c r="V211" s="15" t="s">
        <v>5</v>
      </c>
      <c r="W211" s="4" t="s">
        <v>5</v>
      </c>
      <c r="X211" s="15" t="s">
        <v>5</v>
      </c>
      <c r="Y211" s="16" t="s">
        <v>5</v>
      </c>
      <c r="Z211" s="15" t="s">
        <v>5</v>
      </c>
      <c r="AA211" s="15" t="s">
        <v>5</v>
      </c>
      <c r="AB211" s="13" t="s">
        <v>5</v>
      </c>
      <c r="AC211" s="13" t="s">
        <v>5</v>
      </c>
      <c r="AD211" s="10"/>
    </row>
    <row r="212" spans="1:30">
      <c r="A212" s="21">
        <v>206</v>
      </c>
      <c r="B212" s="13" t="s">
        <v>5</v>
      </c>
      <c r="C212" s="15" t="s">
        <v>5</v>
      </c>
      <c r="D212" s="15" t="s">
        <v>5</v>
      </c>
      <c r="E212" s="15" t="s">
        <v>5</v>
      </c>
      <c r="F212" s="15" t="s">
        <v>5</v>
      </c>
      <c r="G212" s="15" t="s">
        <v>5</v>
      </c>
      <c r="H212" s="15" t="s">
        <v>5</v>
      </c>
      <c r="I212" s="14" t="s">
        <v>5</v>
      </c>
      <c r="J212" s="13" t="s">
        <v>5</v>
      </c>
      <c r="K212" s="22" t="s">
        <v>5</v>
      </c>
      <c r="L212" s="4" t="s">
        <v>5</v>
      </c>
      <c r="M212" s="4" t="s">
        <v>5</v>
      </c>
      <c r="N212" s="4" t="s">
        <v>5</v>
      </c>
      <c r="O212" s="4" t="s">
        <v>5</v>
      </c>
      <c r="P212" s="4" t="s">
        <v>5</v>
      </c>
      <c r="Q212" s="4" t="s">
        <v>5</v>
      </c>
      <c r="R212" s="4" t="s">
        <v>5</v>
      </c>
      <c r="S212" s="4" t="s">
        <v>5</v>
      </c>
      <c r="T212" s="15" t="s">
        <v>5</v>
      </c>
      <c r="U212" s="15" t="s">
        <v>5</v>
      </c>
      <c r="V212" s="15" t="s">
        <v>5</v>
      </c>
      <c r="W212" s="4" t="s">
        <v>5</v>
      </c>
      <c r="X212" s="15" t="s">
        <v>5</v>
      </c>
      <c r="Y212" s="16" t="s">
        <v>5</v>
      </c>
      <c r="Z212" s="15" t="s">
        <v>5</v>
      </c>
      <c r="AA212" s="15" t="s">
        <v>5</v>
      </c>
      <c r="AB212" s="13" t="s">
        <v>5</v>
      </c>
      <c r="AC212" s="13" t="s">
        <v>5</v>
      </c>
      <c r="AD212" s="10"/>
    </row>
    <row r="213" spans="1:30">
      <c r="A213" s="21">
        <v>207</v>
      </c>
      <c r="B213" s="13" t="s">
        <v>5</v>
      </c>
      <c r="C213" s="15" t="s">
        <v>5</v>
      </c>
      <c r="D213" s="15" t="s">
        <v>5</v>
      </c>
      <c r="E213" s="15" t="s">
        <v>5</v>
      </c>
      <c r="F213" s="15" t="s">
        <v>5</v>
      </c>
      <c r="G213" s="15" t="s">
        <v>5</v>
      </c>
      <c r="H213" s="15" t="s">
        <v>5</v>
      </c>
      <c r="I213" s="14" t="s">
        <v>5</v>
      </c>
      <c r="J213" s="13" t="s">
        <v>5</v>
      </c>
      <c r="K213" s="22" t="s">
        <v>5</v>
      </c>
      <c r="L213" s="4" t="s">
        <v>5</v>
      </c>
      <c r="M213" s="4" t="s">
        <v>5</v>
      </c>
      <c r="N213" s="4" t="s">
        <v>5</v>
      </c>
      <c r="O213" s="4" t="s">
        <v>5</v>
      </c>
      <c r="P213" s="4" t="s">
        <v>5</v>
      </c>
      <c r="Q213" s="4" t="s">
        <v>5</v>
      </c>
      <c r="R213" s="4" t="s">
        <v>5</v>
      </c>
      <c r="S213" s="4" t="s">
        <v>5</v>
      </c>
      <c r="T213" s="15" t="s">
        <v>5</v>
      </c>
      <c r="U213" s="15" t="s">
        <v>5</v>
      </c>
      <c r="V213" s="15" t="s">
        <v>5</v>
      </c>
      <c r="W213" s="4" t="s">
        <v>5</v>
      </c>
      <c r="X213" s="15" t="s">
        <v>5</v>
      </c>
      <c r="Y213" s="16" t="s">
        <v>5</v>
      </c>
      <c r="Z213" s="15" t="s">
        <v>5</v>
      </c>
      <c r="AA213" s="15" t="s">
        <v>5</v>
      </c>
      <c r="AB213" s="13" t="s">
        <v>5</v>
      </c>
      <c r="AC213" s="13" t="s">
        <v>5</v>
      </c>
      <c r="AD213" s="10"/>
    </row>
    <row r="214" spans="1:30">
      <c r="A214" s="21">
        <v>208</v>
      </c>
      <c r="B214" s="13" t="s">
        <v>5</v>
      </c>
      <c r="C214" s="15" t="s">
        <v>5</v>
      </c>
      <c r="D214" s="15" t="s">
        <v>5</v>
      </c>
      <c r="E214" s="15" t="s">
        <v>5</v>
      </c>
      <c r="F214" s="15" t="s">
        <v>5</v>
      </c>
      <c r="G214" s="15" t="s">
        <v>5</v>
      </c>
      <c r="H214" s="15" t="s">
        <v>5</v>
      </c>
      <c r="I214" s="14" t="s">
        <v>5</v>
      </c>
      <c r="J214" s="13" t="s">
        <v>5</v>
      </c>
      <c r="K214" s="22" t="s">
        <v>5</v>
      </c>
      <c r="L214" s="4" t="s">
        <v>5</v>
      </c>
      <c r="M214" s="4" t="s">
        <v>5</v>
      </c>
      <c r="N214" s="4" t="s">
        <v>5</v>
      </c>
      <c r="O214" s="4" t="s">
        <v>5</v>
      </c>
      <c r="P214" s="4" t="s">
        <v>5</v>
      </c>
      <c r="Q214" s="4" t="s">
        <v>5</v>
      </c>
      <c r="R214" s="4" t="s">
        <v>5</v>
      </c>
      <c r="S214" s="4" t="s">
        <v>5</v>
      </c>
      <c r="T214" s="15" t="s">
        <v>5</v>
      </c>
      <c r="U214" s="15" t="s">
        <v>5</v>
      </c>
      <c r="V214" s="15" t="s">
        <v>5</v>
      </c>
      <c r="W214" s="4" t="s">
        <v>5</v>
      </c>
      <c r="X214" s="15" t="s">
        <v>5</v>
      </c>
      <c r="Y214" s="16" t="s">
        <v>5</v>
      </c>
      <c r="Z214" s="15" t="s">
        <v>5</v>
      </c>
      <c r="AA214" s="15" t="s">
        <v>5</v>
      </c>
      <c r="AB214" s="13" t="s">
        <v>5</v>
      </c>
      <c r="AC214" s="13" t="s">
        <v>5</v>
      </c>
      <c r="AD214" s="10"/>
    </row>
    <row r="215" spans="1:30">
      <c r="A215" s="21">
        <v>209</v>
      </c>
      <c r="B215" s="13" t="s">
        <v>5</v>
      </c>
      <c r="C215" s="15" t="s">
        <v>5</v>
      </c>
      <c r="D215" s="15" t="s">
        <v>5</v>
      </c>
      <c r="E215" s="15" t="s">
        <v>5</v>
      </c>
      <c r="F215" s="15" t="s">
        <v>5</v>
      </c>
      <c r="G215" s="15" t="s">
        <v>5</v>
      </c>
      <c r="H215" s="15" t="s">
        <v>5</v>
      </c>
      <c r="I215" s="14" t="s">
        <v>5</v>
      </c>
      <c r="J215" s="13" t="s">
        <v>5</v>
      </c>
      <c r="K215" s="22" t="s">
        <v>5</v>
      </c>
      <c r="L215" s="4" t="s">
        <v>5</v>
      </c>
      <c r="M215" s="4" t="s">
        <v>5</v>
      </c>
      <c r="N215" s="4" t="s">
        <v>5</v>
      </c>
      <c r="O215" s="4" t="s">
        <v>5</v>
      </c>
      <c r="P215" s="4" t="s">
        <v>5</v>
      </c>
      <c r="Q215" s="4" t="s">
        <v>5</v>
      </c>
      <c r="R215" s="4" t="s">
        <v>5</v>
      </c>
      <c r="S215" s="4" t="s">
        <v>5</v>
      </c>
      <c r="T215" s="15" t="s">
        <v>5</v>
      </c>
      <c r="U215" s="15" t="s">
        <v>5</v>
      </c>
      <c r="V215" s="15" t="s">
        <v>5</v>
      </c>
      <c r="W215" s="4" t="s">
        <v>5</v>
      </c>
      <c r="X215" s="15" t="s">
        <v>5</v>
      </c>
      <c r="Y215" s="16" t="s">
        <v>5</v>
      </c>
      <c r="Z215" s="15" t="s">
        <v>5</v>
      </c>
      <c r="AA215" s="15" t="s">
        <v>5</v>
      </c>
      <c r="AB215" s="13" t="s">
        <v>5</v>
      </c>
      <c r="AC215" s="13" t="s">
        <v>5</v>
      </c>
      <c r="AD215" s="10"/>
    </row>
    <row r="216" spans="1:30">
      <c r="A216" s="21">
        <v>210</v>
      </c>
      <c r="B216" s="13" t="s">
        <v>5</v>
      </c>
      <c r="C216" s="15" t="s">
        <v>5</v>
      </c>
      <c r="D216" s="15" t="s">
        <v>5</v>
      </c>
      <c r="E216" s="15" t="s">
        <v>5</v>
      </c>
      <c r="F216" s="15" t="s">
        <v>5</v>
      </c>
      <c r="G216" s="15" t="s">
        <v>5</v>
      </c>
      <c r="H216" s="15" t="s">
        <v>5</v>
      </c>
      <c r="I216" s="14" t="s">
        <v>5</v>
      </c>
      <c r="J216" s="13" t="s">
        <v>5</v>
      </c>
      <c r="K216" s="22" t="s">
        <v>5</v>
      </c>
      <c r="L216" s="4" t="s">
        <v>5</v>
      </c>
      <c r="M216" s="4" t="s">
        <v>5</v>
      </c>
      <c r="N216" s="4" t="s">
        <v>5</v>
      </c>
      <c r="O216" s="4" t="s">
        <v>5</v>
      </c>
      <c r="P216" s="4" t="s">
        <v>5</v>
      </c>
      <c r="Q216" s="4" t="s">
        <v>5</v>
      </c>
      <c r="R216" s="4" t="s">
        <v>5</v>
      </c>
      <c r="S216" s="4" t="s">
        <v>5</v>
      </c>
      <c r="T216" s="15" t="s">
        <v>5</v>
      </c>
      <c r="U216" s="15" t="s">
        <v>5</v>
      </c>
      <c r="V216" s="15" t="s">
        <v>5</v>
      </c>
      <c r="W216" s="4" t="s">
        <v>5</v>
      </c>
      <c r="X216" s="15" t="s">
        <v>5</v>
      </c>
      <c r="Y216" s="16" t="s">
        <v>5</v>
      </c>
      <c r="Z216" s="15" t="s">
        <v>5</v>
      </c>
      <c r="AA216" s="15" t="s">
        <v>5</v>
      </c>
      <c r="AB216" s="13" t="s">
        <v>5</v>
      </c>
      <c r="AC216" s="13" t="s">
        <v>5</v>
      </c>
      <c r="AD216" s="10"/>
    </row>
    <row r="217" spans="1:30">
      <c r="A217" s="21">
        <v>211</v>
      </c>
      <c r="B217" s="13" t="s">
        <v>5</v>
      </c>
      <c r="C217" s="15" t="s">
        <v>5</v>
      </c>
      <c r="D217" s="15" t="s">
        <v>5</v>
      </c>
      <c r="E217" s="15" t="s">
        <v>5</v>
      </c>
      <c r="F217" s="15" t="s">
        <v>5</v>
      </c>
      <c r="G217" s="15" t="s">
        <v>5</v>
      </c>
      <c r="H217" s="15" t="s">
        <v>5</v>
      </c>
      <c r="I217" s="14" t="s">
        <v>5</v>
      </c>
      <c r="J217" s="13" t="s">
        <v>5</v>
      </c>
      <c r="K217" s="22" t="s">
        <v>5</v>
      </c>
      <c r="L217" s="4" t="s">
        <v>5</v>
      </c>
      <c r="M217" s="4" t="s">
        <v>5</v>
      </c>
      <c r="N217" s="4" t="s">
        <v>5</v>
      </c>
      <c r="O217" s="4" t="s">
        <v>5</v>
      </c>
      <c r="P217" s="4" t="s">
        <v>5</v>
      </c>
      <c r="Q217" s="4" t="s">
        <v>5</v>
      </c>
      <c r="R217" s="4" t="s">
        <v>5</v>
      </c>
      <c r="S217" s="4" t="s">
        <v>5</v>
      </c>
      <c r="T217" s="15" t="s">
        <v>5</v>
      </c>
      <c r="U217" s="15" t="s">
        <v>5</v>
      </c>
      <c r="V217" s="15" t="s">
        <v>5</v>
      </c>
      <c r="W217" s="4" t="s">
        <v>5</v>
      </c>
      <c r="X217" s="15" t="s">
        <v>5</v>
      </c>
      <c r="Y217" s="16" t="s">
        <v>5</v>
      </c>
      <c r="Z217" s="15" t="s">
        <v>5</v>
      </c>
      <c r="AA217" s="15" t="s">
        <v>5</v>
      </c>
      <c r="AB217" s="13" t="s">
        <v>5</v>
      </c>
      <c r="AC217" s="13" t="s">
        <v>5</v>
      </c>
      <c r="AD217" s="10"/>
    </row>
    <row r="218" spans="1:30">
      <c r="A218" s="21">
        <v>212</v>
      </c>
      <c r="B218" s="13" t="s">
        <v>5</v>
      </c>
      <c r="C218" s="15" t="s">
        <v>5</v>
      </c>
      <c r="D218" s="15" t="s">
        <v>5</v>
      </c>
      <c r="E218" s="15" t="s">
        <v>5</v>
      </c>
      <c r="F218" s="15" t="s">
        <v>5</v>
      </c>
      <c r="G218" s="15" t="s">
        <v>5</v>
      </c>
      <c r="H218" s="15" t="s">
        <v>5</v>
      </c>
      <c r="I218" s="14" t="s">
        <v>5</v>
      </c>
      <c r="J218" s="13" t="s">
        <v>5</v>
      </c>
      <c r="K218" s="22" t="s">
        <v>5</v>
      </c>
      <c r="L218" s="4" t="s">
        <v>5</v>
      </c>
      <c r="M218" s="4" t="s">
        <v>5</v>
      </c>
      <c r="N218" s="4" t="s">
        <v>5</v>
      </c>
      <c r="O218" s="4" t="s">
        <v>5</v>
      </c>
      <c r="P218" s="4" t="s">
        <v>5</v>
      </c>
      <c r="Q218" s="4" t="s">
        <v>5</v>
      </c>
      <c r="R218" s="4" t="s">
        <v>5</v>
      </c>
      <c r="S218" s="4" t="s">
        <v>5</v>
      </c>
      <c r="T218" s="15" t="s">
        <v>5</v>
      </c>
      <c r="U218" s="15" t="s">
        <v>5</v>
      </c>
      <c r="V218" s="15" t="s">
        <v>5</v>
      </c>
      <c r="W218" s="4" t="s">
        <v>5</v>
      </c>
      <c r="X218" s="15" t="s">
        <v>5</v>
      </c>
      <c r="Y218" s="16" t="s">
        <v>5</v>
      </c>
      <c r="Z218" s="15" t="s">
        <v>5</v>
      </c>
      <c r="AA218" s="15" t="s">
        <v>5</v>
      </c>
      <c r="AB218" s="13" t="s">
        <v>5</v>
      </c>
      <c r="AC218" s="13" t="s">
        <v>5</v>
      </c>
      <c r="AD218" s="10"/>
    </row>
    <row r="219" spans="1:30">
      <c r="A219" s="21">
        <v>213</v>
      </c>
      <c r="B219" s="13" t="s">
        <v>5</v>
      </c>
      <c r="C219" s="15" t="s">
        <v>5</v>
      </c>
      <c r="D219" s="15" t="s">
        <v>5</v>
      </c>
      <c r="E219" s="15" t="s">
        <v>5</v>
      </c>
      <c r="F219" s="15" t="s">
        <v>5</v>
      </c>
      <c r="G219" s="15" t="s">
        <v>5</v>
      </c>
      <c r="H219" s="15" t="s">
        <v>5</v>
      </c>
      <c r="I219" s="14" t="s">
        <v>5</v>
      </c>
      <c r="J219" s="13" t="s">
        <v>5</v>
      </c>
      <c r="K219" s="22" t="s">
        <v>5</v>
      </c>
      <c r="L219" s="4" t="s">
        <v>5</v>
      </c>
      <c r="M219" s="4" t="s">
        <v>5</v>
      </c>
      <c r="N219" s="4" t="s">
        <v>5</v>
      </c>
      <c r="O219" s="4" t="s">
        <v>5</v>
      </c>
      <c r="P219" s="4" t="s">
        <v>5</v>
      </c>
      <c r="Q219" s="4" t="s">
        <v>5</v>
      </c>
      <c r="R219" s="4" t="s">
        <v>5</v>
      </c>
      <c r="S219" s="4" t="s">
        <v>5</v>
      </c>
      <c r="T219" s="15" t="s">
        <v>5</v>
      </c>
      <c r="U219" s="15" t="s">
        <v>5</v>
      </c>
      <c r="V219" s="15" t="s">
        <v>5</v>
      </c>
      <c r="W219" s="4" t="s">
        <v>5</v>
      </c>
      <c r="X219" s="15" t="s">
        <v>5</v>
      </c>
      <c r="Y219" s="16" t="s">
        <v>5</v>
      </c>
      <c r="Z219" s="15" t="s">
        <v>5</v>
      </c>
      <c r="AA219" s="15" t="s">
        <v>5</v>
      </c>
      <c r="AB219" s="13" t="s">
        <v>5</v>
      </c>
      <c r="AC219" s="13" t="s">
        <v>5</v>
      </c>
      <c r="AD219" s="10"/>
    </row>
    <row r="220" spans="1:30">
      <c r="A220" s="21">
        <v>214</v>
      </c>
      <c r="B220" s="13" t="s">
        <v>5</v>
      </c>
      <c r="C220" s="15" t="s">
        <v>5</v>
      </c>
      <c r="D220" s="15" t="s">
        <v>5</v>
      </c>
      <c r="E220" s="15" t="s">
        <v>5</v>
      </c>
      <c r="F220" s="15" t="s">
        <v>5</v>
      </c>
      <c r="G220" s="15" t="s">
        <v>5</v>
      </c>
      <c r="H220" s="15" t="s">
        <v>5</v>
      </c>
      <c r="I220" s="14" t="s">
        <v>5</v>
      </c>
      <c r="J220" s="13" t="s">
        <v>5</v>
      </c>
      <c r="K220" s="22" t="s">
        <v>5</v>
      </c>
      <c r="L220" s="4" t="s">
        <v>5</v>
      </c>
      <c r="M220" s="4" t="s">
        <v>5</v>
      </c>
      <c r="N220" s="4" t="s">
        <v>5</v>
      </c>
      <c r="O220" s="4" t="s">
        <v>5</v>
      </c>
      <c r="P220" s="4" t="s">
        <v>5</v>
      </c>
      <c r="Q220" s="4" t="s">
        <v>5</v>
      </c>
      <c r="R220" s="4" t="s">
        <v>5</v>
      </c>
      <c r="S220" s="4" t="s">
        <v>5</v>
      </c>
      <c r="T220" s="15" t="s">
        <v>5</v>
      </c>
      <c r="U220" s="15" t="s">
        <v>5</v>
      </c>
      <c r="V220" s="15" t="s">
        <v>5</v>
      </c>
      <c r="W220" s="4" t="s">
        <v>5</v>
      </c>
      <c r="X220" s="15" t="s">
        <v>5</v>
      </c>
      <c r="Y220" s="16" t="s">
        <v>5</v>
      </c>
      <c r="Z220" s="15" t="s">
        <v>5</v>
      </c>
      <c r="AA220" s="15" t="s">
        <v>5</v>
      </c>
      <c r="AB220" s="13" t="s">
        <v>5</v>
      </c>
      <c r="AC220" s="13" t="s">
        <v>5</v>
      </c>
      <c r="AD220" s="10"/>
    </row>
    <row r="221" spans="1:30">
      <c r="A221" s="21">
        <v>215</v>
      </c>
      <c r="B221" s="13" t="s">
        <v>5</v>
      </c>
      <c r="C221" s="15" t="s">
        <v>5</v>
      </c>
      <c r="D221" s="15" t="s">
        <v>5</v>
      </c>
      <c r="E221" s="15" t="s">
        <v>5</v>
      </c>
      <c r="F221" s="15" t="s">
        <v>5</v>
      </c>
      <c r="G221" s="15" t="s">
        <v>5</v>
      </c>
      <c r="H221" s="15" t="s">
        <v>5</v>
      </c>
      <c r="I221" s="14" t="s">
        <v>5</v>
      </c>
      <c r="J221" s="13" t="s">
        <v>5</v>
      </c>
      <c r="K221" s="22" t="s">
        <v>5</v>
      </c>
      <c r="L221" s="4" t="s">
        <v>5</v>
      </c>
      <c r="M221" s="4" t="s">
        <v>5</v>
      </c>
      <c r="N221" s="4" t="s">
        <v>5</v>
      </c>
      <c r="O221" s="4" t="s">
        <v>5</v>
      </c>
      <c r="P221" s="4" t="s">
        <v>5</v>
      </c>
      <c r="Q221" s="4" t="s">
        <v>5</v>
      </c>
      <c r="R221" s="4" t="s">
        <v>5</v>
      </c>
      <c r="S221" s="4" t="s">
        <v>5</v>
      </c>
      <c r="T221" s="15" t="s">
        <v>5</v>
      </c>
      <c r="U221" s="15" t="s">
        <v>5</v>
      </c>
      <c r="V221" s="15" t="s">
        <v>5</v>
      </c>
      <c r="W221" s="4" t="s">
        <v>5</v>
      </c>
      <c r="X221" s="15" t="s">
        <v>5</v>
      </c>
      <c r="Y221" s="16" t="s">
        <v>5</v>
      </c>
      <c r="Z221" s="15" t="s">
        <v>5</v>
      </c>
      <c r="AA221" s="15" t="s">
        <v>5</v>
      </c>
      <c r="AB221" s="13" t="s">
        <v>5</v>
      </c>
      <c r="AC221" s="13" t="s">
        <v>5</v>
      </c>
      <c r="AD221" s="10"/>
    </row>
    <row r="222" spans="1:30">
      <c r="A222" s="21">
        <v>216</v>
      </c>
      <c r="B222" s="13" t="s">
        <v>5</v>
      </c>
      <c r="C222" s="15" t="s">
        <v>5</v>
      </c>
      <c r="D222" s="15" t="s">
        <v>5</v>
      </c>
      <c r="E222" s="15" t="s">
        <v>5</v>
      </c>
      <c r="F222" s="15" t="s">
        <v>5</v>
      </c>
      <c r="G222" s="15" t="s">
        <v>5</v>
      </c>
      <c r="H222" s="15" t="s">
        <v>5</v>
      </c>
      <c r="I222" s="14" t="s">
        <v>5</v>
      </c>
      <c r="J222" s="13" t="s">
        <v>5</v>
      </c>
      <c r="K222" s="22" t="s">
        <v>5</v>
      </c>
      <c r="L222" s="4" t="s">
        <v>5</v>
      </c>
      <c r="M222" s="4" t="s">
        <v>5</v>
      </c>
      <c r="N222" s="4" t="s">
        <v>5</v>
      </c>
      <c r="O222" s="4" t="s">
        <v>5</v>
      </c>
      <c r="P222" s="4" t="s">
        <v>5</v>
      </c>
      <c r="Q222" s="4" t="s">
        <v>5</v>
      </c>
      <c r="R222" s="4" t="s">
        <v>5</v>
      </c>
      <c r="S222" s="4" t="s">
        <v>5</v>
      </c>
      <c r="T222" s="15" t="s">
        <v>5</v>
      </c>
      <c r="U222" s="15" t="s">
        <v>5</v>
      </c>
      <c r="V222" s="15" t="s">
        <v>5</v>
      </c>
      <c r="W222" s="4" t="s">
        <v>5</v>
      </c>
      <c r="X222" s="15" t="s">
        <v>5</v>
      </c>
      <c r="Y222" s="16" t="s">
        <v>5</v>
      </c>
      <c r="Z222" s="15" t="s">
        <v>5</v>
      </c>
      <c r="AA222" s="15" t="s">
        <v>5</v>
      </c>
      <c r="AB222" s="13" t="s">
        <v>5</v>
      </c>
      <c r="AC222" s="13" t="s">
        <v>5</v>
      </c>
      <c r="AD222" s="10"/>
    </row>
    <row r="223" spans="1:30">
      <c r="A223" s="21">
        <v>217</v>
      </c>
      <c r="B223" s="13" t="s">
        <v>5</v>
      </c>
      <c r="C223" s="15" t="s">
        <v>5</v>
      </c>
      <c r="D223" s="15" t="s">
        <v>5</v>
      </c>
      <c r="E223" s="15" t="s">
        <v>5</v>
      </c>
      <c r="F223" s="15" t="s">
        <v>5</v>
      </c>
      <c r="G223" s="15" t="s">
        <v>5</v>
      </c>
      <c r="H223" s="15" t="s">
        <v>5</v>
      </c>
      <c r="I223" s="14" t="s">
        <v>5</v>
      </c>
      <c r="J223" s="13" t="s">
        <v>5</v>
      </c>
      <c r="K223" s="22" t="s">
        <v>5</v>
      </c>
      <c r="L223" s="4" t="s">
        <v>5</v>
      </c>
      <c r="M223" s="4" t="s">
        <v>5</v>
      </c>
      <c r="N223" s="4" t="s">
        <v>5</v>
      </c>
      <c r="O223" s="4" t="s">
        <v>5</v>
      </c>
      <c r="P223" s="4" t="s">
        <v>5</v>
      </c>
      <c r="Q223" s="4" t="s">
        <v>5</v>
      </c>
      <c r="R223" s="4" t="s">
        <v>5</v>
      </c>
      <c r="S223" s="4" t="s">
        <v>5</v>
      </c>
      <c r="T223" s="15" t="s">
        <v>5</v>
      </c>
      <c r="U223" s="15" t="s">
        <v>5</v>
      </c>
      <c r="V223" s="15" t="s">
        <v>5</v>
      </c>
      <c r="W223" s="4" t="s">
        <v>5</v>
      </c>
      <c r="X223" s="15" t="s">
        <v>5</v>
      </c>
      <c r="Y223" s="16" t="s">
        <v>5</v>
      </c>
      <c r="Z223" s="15" t="s">
        <v>5</v>
      </c>
      <c r="AA223" s="15" t="s">
        <v>5</v>
      </c>
      <c r="AB223" s="13" t="s">
        <v>5</v>
      </c>
      <c r="AC223" s="13" t="s">
        <v>5</v>
      </c>
      <c r="AD223" s="10"/>
    </row>
    <row r="224" spans="1:30">
      <c r="A224" s="21">
        <v>218</v>
      </c>
      <c r="B224" s="13" t="s">
        <v>5</v>
      </c>
      <c r="C224" s="15" t="s">
        <v>5</v>
      </c>
      <c r="D224" s="15" t="s">
        <v>5</v>
      </c>
      <c r="E224" s="15" t="s">
        <v>5</v>
      </c>
      <c r="F224" s="15" t="s">
        <v>5</v>
      </c>
      <c r="G224" s="15" t="s">
        <v>5</v>
      </c>
      <c r="H224" s="15" t="s">
        <v>5</v>
      </c>
      <c r="I224" s="14" t="s">
        <v>5</v>
      </c>
      <c r="J224" s="13" t="s">
        <v>5</v>
      </c>
      <c r="K224" s="22" t="s">
        <v>5</v>
      </c>
      <c r="L224" s="4" t="s">
        <v>5</v>
      </c>
      <c r="M224" s="4" t="s">
        <v>5</v>
      </c>
      <c r="N224" s="4" t="s">
        <v>5</v>
      </c>
      <c r="O224" s="4" t="s">
        <v>5</v>
      </c>
      <c r="P224" s="4" t="s">
        <v>5</v>
      </c>
      <c r="Q224" s="4" t="s">
        <v>5</v>
      </c>
      <c r="R224" s="4" t="s">
        <v>5</v>
      </c>
      <c r="S224" s="4" t="s">
        <v>5</v>
      </c>
      <c r="T224" s="15" t="s">
        <v>5</v>
      </c>
      <c r="U224" s="15" t="s">
        <v>5</v>
      </c>
      <c r="V224" s="15" t="s">
        <v>5</v>
      </c>
      <c r="W224" s="4" t="s">
        <v>5</v>
      </c>
      <c r="X224" s="15" t="s">
        <v>5</v>
      </c>
      <c r="Y224" s="16" t="s">
        <v>5</v>
      </c>
      <c r="Z224" s="15" t="s">
        <v>5</v>
      </c>
      <c r="AA224" s="15" t="s">
        <v>5</v>
      </c>
      <c r="AB224" s="13" t="s">
        <v>5</v>
      </c>
      <c r="AC224" s="13" t="s">
        <v>5</v>
      </c>
      <c r="AD224" s="10"/>
    </row>
    <row r="225" spans="1:30">
      <c r="A225" s="21">
        <v>219</v>
      </c>
      <c r="B225" s="13" t="s">
        <v>5</v>
      </c>
      <c r="C225" s="15" t="s">
        <v>5</v>
      </c>
      <c r="D225" s="15" t="s">
        <v>5</v>
      </c>
      <c r="E225" s="15" t="s">
        <v>5</v>
      </c>
      <c r="F225" s="15" t="s">
        <v>5</v>
      </c>
      <c r="G225" s="15" t="s">
        <v>5</v>
      </c>
      <c r="H225" s="15" t="s">
        <v>5</v>
      </c>
      <c r="I225" s="14" t="s">
        <v>5</v>
      </c>
      <c r="J225" s="13" t="s">
        <v>5</v>
      </c>
      <c r="K225" s="22" t="s">
        <v>5</v>
      </c>
      <c r="L225" s="4" t="s">
        <v>5</v>
      </c>
      <c r="M225" s="4" t="s">
        <v>5</v>
      </c>
      <c r="N225" s="4" t="s">
        <v>5</v>
      </c>
      <c r="O225" s="4" t="s">
        <v>5</v>
      </c>
      <c r="P225" s="4" t="s">
        <v>5</v>
      </c>
      <c r="Q225" s="4" t="s">
        <v>5</v>
      </c>
      <c r="R225" s="4" t="s">
        <v>5</v>
      </c>
      <c r="S225" s="4" t="s">
        <v>5</v>
      </c>
      <c r="T225" s="15" t="s">
        <v>5</v>
      </c>
      <c r="U225" s="15" t="s">
        <v>5</v>
      </c>
      <c r="V225" s="15" t="s">
        <v>5</v>
      </c>
      <c r="W225" s="4" t="s">
        <v>5</v>
      </c>
      <c r="X225" s="15" t="s">
        <v>5</v>
      </c>
      <c r="Y225" s="16" t="s">
        <v>5</v>
      </c>
      <c r="Z225" s="15" t="s">
        <v>5</v>
      </c>
      <c r="AA225" s="15" t="s">
        <v>5</v>
      </c>
      <c r="AB225" s="13" t="s">
        <v>5</v>
      </c>
      <c r="AC225" s="13" t="s">
        <v>5</v>
      </c>
      <c r="AD225" s="10"/>
    </row>
    <row r="226" spans="1:30">
      <c r="A226" s="21">
        <v>220</v>
      </c>
      <c r="B226" s="13" t="s">
        <v>5</v>
      </c>
      <c r="C226" s="15" t="s">
        <v>5</v>
      </c>
      <c r="D226" s="15" t="s">
        <v>5</v>
      </c>
      <c r="E226" s="15" t="s">
        <v>5</v>
      </c>
      <c r="F226" s="15" t="s">
        <v>5</v>
      </c>
      <c r="G226" s="15" t="s">
        <v>5</v>
      </c>
      <c r="H226" s="15" t="s">
        <v>5</v>
      </c>
      <c r="I226" s="14" t="s">
        <v>5</v>
      </c>
      <c r="J226" s="13" t="s">
        <v>5</v>
      </c>
      <c r="K226" s="22" t="s">
        <v>5</v>
      </c>
      <c r="L226" s="4" t="s">
        <v>5</v>
      </c>
      <c r="M226" s="4" t="s">
        <v>5</v>
      </c>
      <c r="N226" s="4" t="s">
        <v>5</v>
      </c>
      <c r="O226" s="4" t="s">
        <v>5</v>
      </c>
      <c r="P226" s="4" t="s">
        <v>5</v>
      </c>
      <c r="Q226" s="4" t="s">
        <v>5</v>
      </c>
      <c r="R226" s="4" t="s">
        <v>5</v>
      </c>
      <c r="S226" s="4" t="s">
        <v>5</v>
      </c>
      <c r="T226" s="15" t="s">
        <v>5</v>
      </c>
      <c r="U226" s="15" t="s">
        <v>5</v>
      </c>
      <c r="V226" s="15" t="s">
        <v>5</v>
      </c>
      <c r="W226" s="4" t="s">
        <v>5</v>
      </c>
      <c r="X226" s="15" t="s">
        <v>5</v>
      </c>
      <c r="Y226" s="16" t="s">
        <v>5</v>
      </c>
      <c r="Z226" s="15" t="s">
        <v>5</v>
      </c>
      <c r="AA226" s="15" t="s">
        <v>5</v>
      </c>
      <c r="AB226" s="13" t="s">
        <v>5</v>
      </c>
      <c r="AC226" s="13" t="s">
        <v>5</v>
      </c>
      <c r="AD226" s="10"/>
    </row>
    <row r="227" spans="1:30">
      <c r="A227" s="21">
        <v>221</v>
      </c>
      <c r="B227" s="13" t="s">
        <v>5</v>
      </c>
      <c r="C227" s="15" t="s">
        <v>5</v>
      </c>
      <c r="D227" s="15" t="s">
        <v>5</v>
      </c>
      <c r="E227" s="15" t="s">
        <v>5</v>
      </c>
      <c r="F227" s="15" t="s">
        <v>5</v>
      </c>
      <c r="G227" s="15" t="s">
        <v>5</v>
      </c>
      <c r="H227" s="15" t="s">
        <v>5</v>
      </c>
      <c r="I227" s="14" t="s">
        <v>5</v>
      </c>
      <c r="J227" s="13" t="s">
        <v>5</v>
      </c>
      <c r="K227" s="22" t="s">
        <v>5</v>
      </c>
      <c r="L227" s="4" t="s">
        <v>5</v>
      </c>
      <c r="M227" s="4" t="s">
        <v>5</v>
      </c>
      <c r="N227" s="4" t="s">
        <v>5</v>
      </c>
      <c r="O227" s="4" t="s">
        <v>5</v>
      </c>
      <c r="P227" s="4" t="s">
        <v>5</v>
      </c>
      <c r="Q227" s="4" t="s">
        <v>5</v>
      </c>
      <c r="R227" s="4" t="s">
        <v>5</v>
      </c>
      <c r="S227" s="4" t="s">
        <v>5</v>
      </c>
      <c r="T227" s="15" t="s">
        <v>5</v>
      </c>
      <c r="U227" s="15" t="s">
        <v>5</v>
      </c>
      <c r="V227" s="15" t="s">
        <v>5</v>
      </c>
      <c r="W227" s="4" t="s">
        <v>5</v>
      </c>
      <c r="X227" s="15" t="s">
        <v>5</v>
      </c>
      <c r="Y227" s="16" t="s">
        <v>5</v>
      </c>
      <c r="Z227" s="15" t="s">
        <v>5</v>
      </c>
      <c r="AA227" s="15" t="s">
        <v>5</v>
      </c>
      <c r="AB227" s="13" t="s">
        <v>5</v>
      </c>
      <c r="AC227" s="13" t="s">
        <v>5</v>
      </c>
      <c r="AD227" s="10"/>
    </row>
    <row r="228" spans="1:30">
      <c r="A228" s="21">
        <v>222</v>
      </c>
      <c r="B228" s="13" t="s">
        <v>5</v>
      </c>
      <c r="C228" s="15" t="s">
        <v>5</v>
      </c>
      <c r="D228" s="15" t="s">
        <v>5</v>
      </c>
      <c r="E228" s="15" t="s">
        <v>5</v>
      </c>
      <c r="F228" s="15" t="s">
        <v>5</v>
      </c>
      <c r="G228" s="15" t="s">
        <v>5</v>
      </c>
      <c r="H228" s="15" t="s">
        <v>5</v>
      </c>
      <c r="I228" s="14" t="s">
        <v>5</v>
      </c>
      <c r="J228" s="13" t="s">
        <v>5</v>
      </c>
      <c r="K228" s="22" t="s">
        <v>5</v>
      </c>
      <c r="L228" s="4" t="s">
        <v>5</v>
      </c>
      <c r="M228" s="4" t="s">
        <v>5</v>
      </c>
      <c r="N228" s="4" t="s">
        <v>5</v>
      </c>
      <c r="O228" s="4" t="s">
        <v>5</v>
      </c>
      <c r="P228" s="4" t="s">
        <v>5</v>
      </c>
      <c r="Q228" s="4" t="s">
        <v>5</v>
      </c>
      <c r="R228" s="4" t="s">
        <v>5</v>
      </c>
      <c r="S228" s="4" t="s">
        <v>5</v>
      </c>
      <c r="T228" s="15" t="s">
        <v>5</v>
      </c>
      <c r="U228" s="15" t="s">
        <v>5</v>
      </c>
      <c r="V228" s="15" t="s">
        <v>5</v>
      </c>
      <c r="W228" s="4" t="s">
        <v>5</v>
      </c>
      <c r="X228" s="15" t="s">
        <v>5</v>
      </c>
      <c r="Y228" s="16" t="s">
        <v>5</v>
      </c>
      <c r="Z228" s="15" t="s">
        <v>5</v>
      </c>
      <c r="AA228" s="15" t="s">
        <v>5</v>
      </c>
      <c r="AB228" s="13" t="s">
        <v>5</v>
      </c>
      <c r="AC228" s="13" t="s">
        <v>5</v>
      </c>
      <c r="AD228" s="10"/>
    </row>
    <row r="229" spans="1:30">
      <c r="A229" s="21">
        <v>223</v>
      </c>
      <c r="B229" s="13" t="s">
        <v>5</v>
      </c>
      <c r="C229" s="15" t="s">
        <v>5</v>
      </c>
      <c r="D229" s="15" t="s">
        <v>5</v>
      </c>
      <c r="E229" s="15" t="s">
        <v>5</v>
      </c>
      <c r="F229" s="15" t="s">
        <v>5</v>
      </c>
      <c r="G229" s="15" t="s">
        <v>5</v>
      </c>
      <c r="H229" s="15" t="s">
        <v>5</v>
      </c>
      <c r="I229" s="14" t="s">
        <v>5</v>
      </c>
      <c r="J229" s="13" t="s">
        <v>5</v>
      </c>
      <c r="K229" s="22" t="s">
        <v>5</v>
      </c>
      <c r="L229" s="4" t="s">
        <v>5</v>
      </c>
      <c r="M229" s="4" t="s">
        <v>5</v>
      </c>
      <c r="N229" s="4" t="s">
        <v>5</v>
      </c>
      <c r="O229" s="4" t="s">
        <v>5</v>
      </c>
      <c r="P229" s="4" t="s">
        <v>5</v>
      </c>
      <c r="Q229" s="4" t="s">
        <v>5</v>
      </c>
      <c r="R229" s="4" t="s">
        <v>5</v>
      </c>
      <c r="S229" s="4" t="s">
        <v>5</v>
      </c>
      <c r="T229" s="15" t="s">
        <v>5</v>
      </c>
      <c r="U229" s="15" t="s">
        <v>5</v>
      </c>
      <c r="V229" s="15" t="s">
        <v>5</v>
      </c>
      <c r="W229" s="4" t="s">
        <v>5</v>
      </c>
      <c r="X229" s="15" t="s">
        <v>5</v>
      </c>
      <c r="Y229" s="16" t="s">
        <v>5</v>
      </c>
      <c r="Z229" s="15" t="s">
        <v>5</v>
      </c>
      <c r="AA229" s="15" t="s">
        <v>5</v>
      </c>
      <c r="AB229" s="13" t="s">
        <v>5</v>
      </c>
      <c r="AC229" s="13" t="s">
        <v>5</v>
      </c>
      <c r="AD229" s="10"/>
    </row>
    <row r="230" spans="1:30">
      <c r="A230" s="21">
        <v>224</v>
      </c>
      <c r="B230" s="13" t="s">
        <v>5</v>
      </c>
      <c r="C230" s="15" t="s">
        <v>5</v>
      </c>
      <c r="D230" s="15" t="s">
        <v>5</v>
      </c>
      <c r="E230" s="15" t="s">
        <v>5</v>
      </c>
      <c r="F230" s="15" t="s">
        <v>5</v>
      </c>
      <c r="G230" s="15" t="s">
        <v>5</v>
      </c>
      <c r="H230" s="15" t="s">
        <v>5</v>
      </c>
      <c r="I230" s="14" t="s">
        <v>5</v>
      </c>
      <c r="J230" s="13" t="s">
        <v>5</v>
      </c>
      <c r="K230" s="22" t="s">
        <v>5</v>
      </c>
      <c r="L230" s="4" t="s">
        <v>5</v>
      </c>
      <c r="M230" s="4" t="s">
        <v>5</v>
      </c>
      <c r="N230" s="4" t="s">
        <v>5</v>
      </c>
      <c r="O230" s="4" t="s">
        <v>5</v>
      </c>
      <c r="P230" s="4" t="s">
        <v>5</v>
      </c>
      <c r="Q230" s="4" t="s">
        <v>5</v>
      </c>
      <c r="R230" s="4" t="s">
        <v>5</v>
      </c>
      <c r="S230" s="4" t="s">
        <v>5</v>
      </c>
      <c r="T230" s="15" t="s">
        <v>5</v>
      </c>
      <c r="U230" s="15" t="s">
        <v>5</v>
      </c>
      <c r="V230" s="15" t="s">
        <v>5</v>
      </c>
      <c r="W230" s="4" t="s">
        <v>5</v>
      </c>
      <c r="X230" s="15" t="s">
        <v>5</v>
      </c>
      <c r="Y230" s="16" t="s">
        <v>5</v>
      </c>
      <c r="Z230" s="15" t="s">
        <v>5</v>
      </c>
      <c r="AA230" s="15" t="s">
        <v>5</v>
      </c>
      <c r="AB230" s="13" t="s">
        <v>5</v>
      </c>
      <c r="AC230" s="13" t="s">
        <v>5</v>
      </c>
      <c r="AD230" s="10"/>
    </row>
    <row r="231" spans="1:30">
      <c r="A231" s="21">
        <v>225</v>
      </c>
      <c r="B231" s="13" t="s">
        <v>5</v>
      </c>
      <c r="C231" s="15" t="s">
        <v>5</v>
      </c>
      <c r="D231" s="15" t="s">
        <v>5</v>
      </c>
      <c r="E231" s="15" t="s">
        <v>5</v>
      </c>
      <c r="F231" s="15" t="s">
        <v>5</v>
      </c>
      <c r="G231" s="15" t="s">
        <v>5</v>
      </c>
      <c r="H231" s="15" t="s">
        <v>5</v>
      </c>
      <c r="I231" s="14" t="s">
        <v>5</v>
      </c>
      <c r="J231" s="13" t="s">
        <v>5</v>
      </c>
      <c r="K231" s="22" t="s">
        <v>5</v>
      </c>
      <c r="L231" s="4" t="s">
        <v>5</v>
      </c>
      <c r="M231" s="4" t="s">
        <v>5</v>
      </c>
      <c r="N231" s="4" t="s">
        <v>5</v>
      </c>
      <c r="O231" s="4" t="s">
        <v>5</v>
      </c>
      <c r="P231" s="4" t="s">
        <v>5</v>
      </c>
      <c r="Q231" s="4" t="s">
        <v>5</v>
      </c>
      <c r="R231" s="4" t="s">
        <v>5</v>
      </c>
      <c r="S231" s="4" t="s">
        <v>5</v>
      </c>
      <c r="T231" s="15" t="s">
        <v>5</v>
      </c>
      <c r="U231" s="15" t="s">
        <v>5</v>
      </c>
      <c r="V231" s="15" t="s">
        <v>5</v>
      </c>
      <c r="W231" s="4" t="s">
        <v>5</v>
      </c>
      <c r="X231" s="15" t="s">
        <v>5</v>
      </c>
      <c r="Y231" s="16" t="s">
        <v>5</v>
      </c>
      <c r="Z231" s="15" t="s">
        <v>5</v>
      </c>
      <c r="AA231" s="15" t="s">
        <v>5</v>
      </c>
      <c r="AB231" s="13" t="s">
        <v>5</v>
      </c>
      <c r="AC231" s="13" t="s">
        <v>5</v>
      </c>
      <c r="AD231" s="10"/>
    </row>
    <row r="232" spans="1:30">
      <c r="A232" s="21">
        <v>226</v>
      </c>
      <c r="B232" s="13" t="s">
        <v>5</v>
      </c>
      <c r="C232" s="15" t="s">
        <v>5</v>
      </c>
      <c r="D232" s="15" t="s">
        <v>5</v>
      </c>
      <c r="E232" s="15" t="s">
        <v>5</v>
      </c>
      <c r="F232" s="15" t="s">
        <v>5</v>
      </c>
      <c r="G232" s="15" t="s">
        <v>5</v>
      </c>
      <c r="H232" s="15" t="s">
        <v>5</v>
      </c>
      <c r="I232" s="14" t="s">
        <v>5</v>
      </c>
      <c r="J232" s="13" t="s">
        <v>5</v>
      </c>
      <c r="K232" s="22" t="s">
        <v>5</v>
      </c>
      <c r="L232" s="4" t="s">
        <v>5</v>
      </c>
      <c r="M232" s="4" t="s">
        <v>5</v>
      </c>
      <c r="N232" s="4" t="s">
        <v>5</v>
      </c>
      <c r="O232" s="4" t="s">
        <v>5</v>
      </c>
      <c r="P232" s="4" t="s">
        <v>5</v>
      </c>
      <c r="Q232" s="4" t="s">
        <v>5</v>
      </c>
      <c r="R232" s="4" t="s">
        <v>5</v>
      </c>
      <c r="S232" s="4" t="s">
        <v>5</v>
      </c>
      <c r="T232" s="15" t="s">
        <v>5</v>
      </c>
      <c r="U232" s="15" t="s">
        <v>5</v>
      </c>
      <c r="V232" s="15" t="s">
        <v>5</v>
      </c>
      <c r="W232" s="4" t="s">
        <v>5</v>
      </c>
      <c r="X232" s="15" t="s">
        <v>5</v>
      </c>
      <c r="Y232" s="16" t="s">
        <v>5</v>
      </c>
      <c r="Z232" s="15" t="s">
        <v>5</v>
      </c>
      <c r="AA232" s="15" t="s">
        <v>5</v>
      </c>
      <c r="AB232" s="13" t="s">
        <v>5</v>
      </c>
      <c r="AC232" s="13" t="s">
        <v>5</v>
      </c>
      <c r="AD232" s="10"/>
    </row>
    <row r="233" spans="1:30">
      <c r="A233" s="21">
        <v>227</v>
      </c>
      <c r="B233" s="13" t="s">
        <v>5</v>
      </c>
      <c r="C233" s="15" t="s">
        <v>5</v>
      </c>
      <c r="D233" s="15" t="s">
        <v>5</v>
      </c>
      <c r="E233" s="15" t="s">
        <v>5</v>
      </c>
      <c r="F233" s="15" t="s">
        <v>5</v>
      </c>
      <c r="G233" s="15" t="s">
        <v>5</v>
      </c>
      <c r="H233" s="15" t="s">
        <v>5</v>
      </c>
      <c r="I233" s="14" t="s">
        <v>5</v>
      </c>
      <c r="J233" s="13" t="s">
        <v>5</v>
      </c>
      <c r="K233" s="22" t="s">
        <v>5</v>
      </c>
      <c r="L233" s="4" t="s">
        <v>5</v>
      </c>
      <c r="M233" s="4" t="s">
        <v>5</v>
      </c>
      <c r="N233" s="4" t="s">
        <v>5</v>
      </c>
      <c r="O233" s="4" t="s">
        <v>5</v>
      </c>
      <c r="P233" s="4" t="s">
        <v>5</v>
      </c>
      <c r="Q233" s="4" t="s">
        <v>5</v>
      </c>
      <c r="R233" s="4" t="s">
        <v>5</v>
      </c>
      <c r="S233" s="4" t="s">
        <v>5</v>
      </c>
      <c r="T233" s="15" t="s">
        <v>5</v>
      </c>
      <c r="U233" s="15" t="s">
        <v>5</v>
      </c>
      <c r="V233" s="15" t="s">
        <v>5</v>
      </c>
      <c r="W233" s="4" t="s">
        <v>5</v>
      </c>
      <c r="X233" s="15" t="s">
        <v>5</v>
      </c>
      <c r="Y233" s="16" t="s">
        <v>5</v>
      </c>
      <c r="Z233" s="15" t="s">
        <v>5</v>
      </c>
      <c r="AA233" s="15" t="s">
        <v>5</v>
      </c>
      <c r="AB233" s="13" t="s">
        <v>5</v>
      </c>
      <c r="AC233" s="13" t="s">
        <v>5</v>
      </c>
      <c r="AD233" s="10"/>
    </row>
    <row r="234" spans="1:30">
      <c r="A234" s="21">
        <v>228</v>
      </c>
      <c r="B234" s="13" t="s">
        <v>5</v>
      </c>
      <c r="C234" s="15" t="s">
        <v>5</v>
      </c>
      <c r="D234" s="15" t="s">
        <v>5</v>
      </c>
      <c r="E234" s="15" t="s">
        <v>5</v>
      </c>
      <c r="F234" s="15" t="s">
        <v>5</v>
      </c>
      <c r="G234" s="15" t="s">
        <v>5</v>
      </c>
      <c r="H234" s="15" t="s">
        <v>5</v>
      </c>
      <c r="I234" s="14" t="s">
        <v>5</v>
      </c>
      <c r="J234" s="13" t="s">
        <v>5</v>
      </c>
      <c r="K234" s="22" t="s">
        <v>5</v>
      </c>
      <c r="L234" s="4" t="s">
        <v>5</v>
      </c>
      <c r="M234" s="4" t="s">
        <v>5</v>
      </c>
      <c r="N234" s="4" t="s">
        <v>5</v>
      </c>
      <c r="O234" s="4" t="s">
        <v>5</v>
      </c>
      <c r="P234" s="4" t="s">
        <v>5</v>
      </c>
      <c r="Q234" s="4" t="s">
        <v>5</v>
      </c>
      <c r="R234" s="4" t="s">
        <v>5</v>
      </c>
      <c r="S234" s="4" t="s">
        <v>5</v>
      </c>
      <c r="T234" s="15" t="s">
        <v>5</v>
      </c>
      <c r="U234" s="15" t="s">
        <v>5</v>
      </c>
      <c r="V234" s="15" t="s">
        <v>5</v>
      </c>
      <c r="W234" s="4" t="s">
        <v>5</v>
      </c>
      <c r="X234" s="15" t="s">
        <v>5</v>
      </c>
      <c r="Y234" s="16" t="s">
        <v>5</v>
      </c>
      <c r="Z234" s="15" t="s">
        <v>5</v>
      </c>
      <c r="AA234" s="15" t="s">
        <v>5</v>
      </c>
      <c r="AB234" s="13" t="s">
        <v>5</v>
      </c>
      <c r="AC234" s="13" t="s">
        <v>5</v>
      </c>
      <c r="AD234" s="10"/>
    </row>
    <row r="235" spans="1:30">
      <c r="A235" s="21">
        <v>229</v>
      </c>
      <c r="B235" s="13" t="s">
        <v>5</v>
      </c>
      <c r="C235" s="15" t="s">
        <v>5</v>
      </c>
      <c r="D235" s="15" t="s">
        <v>5</v>
      </c>
      <c r="E235" s="15" t="s">
        <v>5</v>
      </c>
      <c r="F235" s="15" t="s">
        <v>5</v>
      </c>
      <c r="G235" s="15" t="s">
        <v>5</v>
      </c>
      <c r="H235" s="15" t="s">
        <v>5</v>
      </c>
      <c r="I235" s="14" t="s">
        <v>5</v>
      </c>
      <c r="J235" s="13" t="s">
        <v>5</v>
      </c>
      <c r="K235" s="22" t="s">
        <v>5</v>
      </c>
      <c r="L235" s="4" t="s">
        <v>5</v>
      </c>
      <c r="M235" s="4" t="s">
        <v>5</v>
      </c>
      <c r="N235" s="4" t="s">
        <v>5</v>
      </c>
      <c r="O235" s="4" t="s">
        <v>5</v>
      </c>
      <c r="P235" s="4" t="s">
        <v>5</v>
      </c>
      <c r="Q235" s="4" t="s">
        <v>5</v>
      </c>
      <c r="R235" s="4" t="s">
        <v>5</v>
      </c>
      <c r="S235" s="4" t="s">
        <v>5</v>
      </c>
      <c r="T235" s="15" t="s">
        <v>5</v>
      </c>
      <c r="U235" s="15" t="s">
        <v>5</v>
      </c>
      <c r="V235" s="15" t="s">
        <v>5</v>
      </c>
      <c r="W235" s="4" t="s">
        <v>5</v>
      </c>
      <c r="X235" s="15" t="s">
        <v>5</v>
      </c>
      <c r="Y235" s="16" t="s">
        <v>5</v>
      </c>
      <c r="Z235" s="15" t="s">
        <v>5</v>
      </c>
      <c r="AA235" s="15" t="s">
        <v>5</v>
      </c>
      <c r="AB235" s="13" t="s">
        <v>5</v>
      </c>
      <c r="AC235" s="13" t="s">
        <v>5</v>
      </c>
      <c r="AD235" s="10"/>
    </row>
    <row r="236" spans="1:30">
      <c r="A236" s="21">
        <v>230</v>
      </c>
      <c r="B236" s="13" t="s">
        <v>5</v>
      </c>
      <c r="C236" s="15" t="s">
        <v>5</v>
      </c>
      <c r="D236" s="15" t="s">
        <v>5</v>
      </c>
      <c r="E236" s="15" t="s">
        <v>5</v>
      </c>
      <c r="F236" s="15" t="s">
        <v>5</v>
      </c>
      <c r="G236" s="15" t="s">
        <v>5</v>
      </c>
      <c r="H236" s="15" t="s">
        <v>5</v>
      </c>
      <c r="I236" s="14" t="s">
        <v>5</v>
      </c>
      <c r="J236" s="13" t="s">
        <v>5</v>
      </c>
      <c r="K236" s="22" t="s">
        <v>5</v>
      </c>
      <c r="L236" s="4" t="s">
        <v>5</v>
      </c>
      <c r="M236" s="4" t="s">
        <v>5</v>
      </c>
      <c r="N236" s="4" t="s">
        <v>5</v>
      </c>
      <c r="O236" s="4" t="s">
        <v>5</v>
      </c>
      <c r="P236" s="4" t="s">
        <v>5</v>
      </c>
      <c r="Q236" s="4" t="s">
        <v>5</v>
      </c>
      <c r="R236" s="4" t="s">
        <v>5</v>
      </c>
      <c r="S236" s="4" t="s">
        <v>5</v>
      </c>
      <c r="T236" s="15" t="s">
        <v>5</v>
      </c>
      <c r="U236" s="15" t="s">
        <v>5</v>
      </c>
      <c r="V236" s="15" t="s">
        <v>5</v>
      </c>
      <c r="W236" s="4" t="s">
        <v>5</v>
      </c>
      <c r="X236" s="15" t="s">
        <v>5</v>
      </c>
      <c r="Y236" s="16" t="s">
        <v>5</v>
      </c>
      <c r="Z236" s="15" t="s">
        <v>5</v>
      </c>
      <c r="AA236" s="15" t="s">
        <v>5</v>
      </c>
      <c r="AB236" s="13" t="s">
        <v>5</v>
      </c>
      <c r="AC236" s="13" t="s">
        <v>5</v>
      </c>
      <c r="AD236" s="10"/>
    </row>
    <row r="237" spans="1:30">
      <c r="A237" s="21">
        <v>231</v>
      </c>
      <c r="B237" s="13" t="s">
        <v>5</v>
      </c>
      <c r="C237" s="15" t="s">
        <v>5</v>
      </c>
      <c r="D237" s="15" t="s">
        <v>5</v>
      </c>
      <c r="E237" s="15" t="s">
        <v>5</v>
      </c>
      <c r="F237" s="15" t="s">
        <v>5</v>
      </c>
      <c r="G237" s="15" t="s">
        <v>5</v>
      </c>
      <c r="H237" s="15" t="s">
        <v>5</v>
      </c>
      <c r="I237" s="14" t="s">
        <v>5</v>
      </c>
      <c r="J237" s="13" t="s">
        <v>5</v>
      </c>
      <c r="K237" s="22" t="s">
        <v>5</v>
      </c>
      <c r="L237" s="4" t="s">
        <v>5</v>
      </c>
      <c r="M237" s="4" t="s">
        <v>5</v>
      </c>
      <c r="N237" s="4" t="s">
        <v>5</v>
      </c>
      <c r="O237" s="4" t="s">
        <v>5</v>
      </c>
      <c r="P237" s="4" t="s">
        <v>5</v>
      </c>
      <c r="Q237" s="4" t="s">
        <v>5</v>
      </c>
      <c r="R237" s="4" t="s">
        <v>5</v>
      </c>
      <c r="S237" s="4" t="s">
        <v>5</v>
      </c>
      <c r="T237" s="15" t="s">
        <v>5</v>
      </c>
      <c r="U237" s="15" t="s">
        <v>5</v>
      </c>
      <c r="V237" s="15" t="s">
        <v>5</v>
      </c>
      <c r="W237" s="4" t="s">
        <v>5</v>
      </c>
      <c r="X237" s="15" t="s">
        <v>5</v>
      </c>
      <c r="Y237" s="16" t="s">
        <v>5</v>
      </c>
      <c r="Z237" s="15" t="s">
        <v>5</v>
      </c>
      <c r="AA237" s="15" t="s">
        <v>5</v>
      </c>
      <c r="AB237" s="13" t="s">
        <v>5</v>
      </c>
      <c r="AC237" s="13" t="s">
        <v>5</v>
      </c>
      <c r="AD237" s="10"/>
    </row>
    <row r="238" spans="1:30">
      <c r="A238" s="21">
        <v>232</v>
      </c>
      <c r="B238" s="13" t="s">
        <v>5</v>
      </c>
      <c r="C238" s="15" t="s">
        <v>5</v>
      </c>
      <c r="D238" s="15" t="s">
        <v>5</v>
      </c>
      <c r="E238" s="15" t="s">
        <v>5</v>
      </c>
      <c r="F238" s="15" t="s">
        <v>5</v>
      </c>
      <c r="G238" s="15" t="s">
        <v>5</v>
      </c>
      <c r="H238" s="15" t="s">
        <v>5</v>
      </c>
      <c r="I238" s="14" t="s">
        <v>5</v>
      </c>
      <c r="J238" s="13" t="s">
        <v>5</v>
      </c>
      <c r="K238" s="22" t="s">
        <v>5</v>
      </c>
      <c r="L238" s="4" t="s">
        <v>5</v>
      </c>
      <c r="M238" s="4" t="s">
        <v>5</v>
      </c>
      <c r="N238" s="4" t="s">
        <v>5</v>
      </c>
      <c r="O238" s="4" t="s">
        <v>5</v>
      </c>
      <c r="P238" s="4" t="s">
        <v>5</v>
      </c>
      <c r="Q238" s="4" t="s">
        <v>5</v>
      </c>
      <c r="R238" s="4" t="s">
        <v>5</v>
      </c>
      <c r="S238" s="4" t="s">
        <v>5</v>
      </c>
      <c r="T238" s="15" t="s">
        <v>5</v>
      </c>
      <c r="U238" s="15" t="s">
        <v>5</v>
      </c>
      <c r="V238" s="15" t="s">
        <v>5</v>
      </c>
      <c r="W238" s="4" t="s">
        <v>5</v>
      </c>
      <c r="X238" s="15" t="s">
        <v>5</v>
      </c>
      <c r="Y238" s="16" t="s">
        <v>5</v>
      </c>
      <c r="Z238" s="15" t="s">
        <v>5</v>
      </c>
      <c r="AA238" s="15" t="s">
        <v>5</v>
      </c>
      <c r="AB238" s="13" t="s">
        <v>5</v>
      </c>
      <c r="AC238" s="13" t="s">
        <v>5</v>
      </c>
      <c r="AD238" s="10"/>
    </row>
    <row r="239" spans="1:30">
      <c r="A239" s="21">
        <v>233</v>
      </c>
      <c r="B239" s="13" t="s">
        <v>5</v>
      </c>
      <c r="C239" s="15" t="s">
        <v>5</v>
      </c>
      <c r="D239" s="15" t="s">
        <v>5</v>
      </c>
      <c r="E239" s="15" t="s">
        <v>5</v>
      </c>
      <c r="F239" s="15" t="s">
        <v>5</v>
      </c>
      <c r="G239" s="15" t="s">
        <v>5</v>
      </c>
      <c r="H239" s="15" t="s">
        <v>5</v>
      </c>
      <c r="I239" s="14" t="s">
        <v>5</v>
      </c>
      <c r="J239" s="13" t="s">
        <v>5</v>
      </c>
      <c r="K239" s="22" t="s">
        <v>5</v>
      </c>
      <c r="L239" s="4" t="s">
        <v>5</v>
      </c>
      <c r="M239" s="4" t="s">
        <v>5</v>
      </c>
      <c r="N239" s="4" t="s">
        <v>5</v>
      </c>
      <c r="O239" s="4" t="s">
        <v>5</v>
      </c>
      <c r="P239" s="4" t="s">
        <v>5</v>
      </c>
      <c r="Q239" s="4" t="s">
        <v>5</v>
      </c>
      <c r="R239" s="4" t="s">
        <v>5</v>
      </c>
      <c r="S239" s="4" t="s">
        <v>5</v>
      </c>
      <c r="T239" s="15" t="s">
        <v>5</v>
      </c>
      <c r="U239" s="15" t="s">
        <v>5</v>
      </c>
      <c r="V239" s="15" t="s">
        <v>5</v>
      </c>
      <c r="W239" s="4" t="s">
        <v>5</v>
      </c>
      <c r="X239" s="15" t="s">
        <v>5</v>
      </c>
      <c r="Y239" s="16" t="s">
        <v>5</v>
      </c>
      <c r="Z239" s="15" t="s">
        <v>5</v>
      </c>
      <c r="AA239" s="15" t="s">
        <v>5</v>
      </c>
      <c r="AB239" s="13" t="s">
        <v>5</v>
      </c>
      <c r="AC239" s="13" t="s">
        <v>5</v>
      </c>
      <c r="AD239" s="10"/>
    </row>
    <row r="240" spans="1:30">
      <c r="A240" s="21">
        <v>234</v>
      </c>
      <c r="B240" s="13" t="s">
        <v>5</v>
      </c>
      <c r="C240" s="15" t="s">
        <v>5</v>
      </c>
      <c r="D240" s="15" t="s">
        <v>5</v>
      </c>
      <c r="E240" s="15" t="s">
        <v>5</v>
      </c>
      <c r="F240" s="15" t="s">
        <v>5</v>
      </c>
      <c r="G240" s="15" t="s">
        <v>5</v>
      </c>
      <c r="H240" s="15" t="s">
        <v>5</v>
      </c>
      <c r="I240" s="14" t="s">
        <v>5</v>
      </c>
      <c r="J240" s="13" t="s">
        <v>5</v>
      </c>
      <c r="K240" s="22" t="s">
        <v>5</v>
      </c>
      <c r="L240" s="4" t="s">
        <v>5</v>
      </c>
      <c r="M240" s="4" t="s">
        <v>5</v>
      </c>
      <c r="N240" s="4" t="s">
        <v>5</v>
      </c>
      <c r="O240" s="4" t="s">
        <v>5</v>
      </c>
      <c r="P240" s="4" t="s">
        <v>5</v>
      </c>
      <c r="Q240" s="4" t="s">
        <v>5</v>
      </c>
      <c r="R240" s="4" t="s">
        <v>5</v>
      </c>
      <c r="S240" s="4" t="s">
        <v>5</v>
      </c>
      <c r="T240" s="15" t="s">
        <v>5</v>
      </c>
      <c r="U240" s="15" t="s">
        <v>5</v>
      </c>
      <c r="V240" s="15" t="s">
        <v>5</v>
      </c>
      <c r="W240" s="4" t="s">
        <v>5</v>
      </c>
      <c r="X240" s="15" t="s">
        <v>5</v>
      </c>
      <c r="Y240" s="16" t="s">
        <v>5</v>
      </c>
      <c r="Z240" s="15" t="s">
        <v>5</v>
      </c>
      <c r="AA240" s="15" t="s">
        <v>5</v>
      </c>
      <c r="AB240" s="13" t="s">
        <v>5</v>
      </c>
      <c r="AC240" s="13" t="s">
        <v>5</v>
      </c>
      <c r="AD240" s="10"/>
    </row>
    <row r="241" spans="1:30">
      <c r="A241" s="21">
        <v>235</v>
      </c>
      <c r="B241" s="13" t="s">
        <v>5</v>
      </c>
      <c r="C241" s="15" t="s">
        <v>5</v>
      </c>
      <c r="D241" s="15" t="s">
        <v>5</v>
      </c>
      <c r="E241" s="15" t="s">
        <v>5</v>
      </c>
      <c r="F241" s="15" t="s">
        <v>5</v>
      </c>
      <c r="G241" s="15" t="s">
        <v>5</v>
      </c>
      <c r="H241" s="15" t="s">
        <v>5</v>
      </c>
      <c r="I241" s="14" t="s">
        <v>5</v>
      </c>
      <c r="J241" s="13" t="s">
        <v>5</v>
      </c>
      <c r="K241" s="22" t="s">
        <v>5</v>
      </c>
      <c r="L241" s="4" t="s">
        <v>5</v>
      </c>
      <c r="M241" s="4" t="s">
        <v>5</v>
      </c>
      <c r="N241" s="4" t="s">
        <v>5</v>
      </c>
      <c r="O241" s="4" t="s">
        <v>5</v>
      </c>
      <c r="P241" s="4" t="s">
        <v>5</v>
      </c>
      <c r="Q241" s="4" t="s">
        <v>5</v>
      </c>
      <c r="R241" s="4" t="s">
        <v>5</v>
      </c>
      <c r="S241" s="4" t="s">
        <v>5</v>
      </c>
      <c r="T241" s="15" t="s">
        <v>5</v>
      </c>
      <c r="U241" s="15" t="s">
        <v>5</v>
      </c>
      <c r="V241" s="15" t="s">
        <v>5</v>
      </c>
      <c r="W241" s="4" t="s">
        <v>5</v>
      </c>
      <c r="X241" s="15" t="s">
        <v>5</v>
      </c>
      <c r="Y241" s="16" t="s">
        <v>5</v>
      </c>
      <c r="Z241" s="15" t="s">
        <v>5</v>
      </c>
      <c r="AA241" s="15" t="s">
        <v>5</v>
      </c>
      <c r="AB241" s="13" t="s">
        <v>5</v>
      </c>
      <c r="AC241" s="13" t="s">
        <v>5</v>
      </c>
      <c r="AD241" s="10"/>
    </row>
    <row r="242" spans="1:30">
      <c r="A242" s="21">
        <v>236</v>
      </c>
      <c r="B242" s="13" t="s">
        <v>5</v>
      </c>
      <c r="C242" s="15" t="s">
        <v>5</v>
      </c>
      <c r="D242" s="15" t="s">
        <v>5</v>
      </c>
      <c r="E242" s="15" t="s">
        <v>5</v>
      </c>
      <c r="F242" s="15" t="s">
        <v>5</v>
      </c>
      <c r="G242" s="15" t="s">
        <v>5</v>
      </c>
      <c r="H242" s="15" t="s">
        <v>5</v>
      </c>
      <c r="I242" s="14" t="s">
        <v>5</v>
      </c>
      <c r="J242" s="13" t="s">
        <v>5</v>
      </c>
      <c r="K242" s="22" t="s">
        <v>5</v>
      </c>
      <c r="L242" s="4" t="s">
        <v>5</v>
      </c>
      <c r="M242" s="4" t="s">
        <v>5</v>
      </c>
      <c r="N242" s="4" t="s">
        <v>5</v>
      </c>
      <c r="O242" s="4" t="s">
        <v>5</v>
      </c>
      <c r="P242" s="4" t="s">
        <v>5</v>
      </c>
      <c r="Q242" s="4" t="s">
        <v>5</v>
      </c>
      <c r="R242" s="4" t="s">
        <v>5</v>
      </c>
      <c r="S242" s="4" t="s">
        <v>5</v>
      </c>
      <c r="T242" s="15" t="s">
        <v>5</v>
      </c>
      <c r="U242" s="15" t="s">
        <v>5</v>
      </c>
      <c r="V242" s="15" t="s">
        <v>5</v>
      </c>
      <c r="W242" s="4" t="s">
        <v>5</v>
      </c>
      <c r="X242" s="15" t="s">
        <v>5</v>
      </c>
      <c r="Y242" s="16" t="s">
        <v>5</v>
      </c>
      <c r="Z242" s="15" t="s">
        <v>5</v>
      </c>
      <c r="AA242" s="15" t="s">
        <v>5</v>
      </c>
      <c r="AB242" s="13" t="s">
        <v>5</v>
      </c>
      <c r="AC242" s="13" t="s">
        <v>5</v>
      </c>
      <c r="AD242" s="10"/>
    </row>
    <row r="243" spans="1:30">
      <c r="A243" s="21">
        <v>237</v>
      </c>
      <c r="B243" s="13" t="s">
        <v>5</v>
      </c>
      <c r="C243" s="15" t="s">
        <v>5</v>
      </c>
      <c r="D243" s="15" t="s">
        <v>5</v>
      </c>
      <c r="E243" s="15" t="s">
        <v>5</v>
      </c>
      <c r="F243" s="15" t="s">
        <v>5</v>
      </c>
      <c r="G243" s="15" t="s">
        <v>5</v>
      </c>
      <c r="H243" s="15" t="s">
        <v>5</v>
      </c>
      <c r="I243" s="14" t="s">
        <v>5</v>
      </c>
      <c r="J243" s="13" t="s">
        <v>5</v>
      </c>
      <c r="K243" s="22" t="s">
        <v>5</v>
      </c>
      <c r="L243" s="4" t="s">
        <v>5</v>
      </c>
      <c r="M243" s="4" t="s">
        <v>5</v>
      </c>
      <c r="N243" s="4" t="s">
        <v>5</v>
      </c>
      <c r="O243" s="4" t="s">
        <v>5</v>
      </c>
      <c r="P243" s="4" t="s">
        <v>5</v>
      </c>
      <c r="Q243" s="4" t="s">
        <v>5</v>
      </c>
      <c r="R243" s="4" t="s">
        <v>5</v>
      </c>
      <c r="S243" s="4" t="s">
        <v>5</v>
      </c>
      <c r="T243" s="15" t="s">
        <v>5</v>
      </c>
      <c r="U243" s="15" t="s">
        <v>5</v>
      </c>
      <c r="V243" s="15" t="s">
        <v>5</v>
      </c>
      <c r="W243" s="4" t="s">
        <v>5</v>
      </c>
      <c r="X243" s="15" t="s">
        <v>5</v>
      </c>
      <c r="Y243" s="16" t="s">
        <v>5</v>
      </c>
      <c r="Z243" s="15" t="s">
        <v>5</v>
      </c>
      <c r="AA243" s="15" t="s">
        <v>5</v>
      </c>
      <c r="AB243" s="13" t="s">
        <v>5</v>
      </c>
      <c r="AC243" s="13" t="s">
        <v>5</v>
      </c>
      <c r="AD243" s="10"/>
    </row>
    <row r="244" spans="1:30">
      <c r="A244" s="21">
        <v>238</v>
      </c>
      <c r="B244" s="13" t="s">
        <v>5</v>
      </c>
      <c r="C244" s="15" t="s">
        <v>5</v>
      </c>
      <c r="D244" s="15" t="s">
        <v>5</v>
      </c>
      <c r="E244" s="15" t="s">
        <v>5</v>
      </c>
      <c r="F244" s="15" t="s">
        <v>5</v>
      </c>
      <c r="G244" s="15" t="s">
        <v>5</v>
      </c>
      <c r="H244" s="15" t="s">
        <v>5</v>
      </c>
      <c r="I244" s="14" t="s">
        <v>5</v>
      </c>
      <c r="J244" s="13" t="s">
        <v>5</v>
      </c>
      <c r="K244" s="22" t="s">
        <v>5</v>
      </c>
      <c r="L244" s="4" t="s">
        <v>5</v>
      </c>
      <c r="M244" s="4" t="s">
        <v>5</v>
      </c>
      <c r="N244" s="4" t="s">
        <v>5</v>
      </c>
      <c r="O244" s="4" t="s">
        <v>5</v>
      </c>
      <c r="P244" s="4" t="s">
        <v>5</v>
      </c>
      <c r="Q244" s="4" t="s">
        <v>5</v>
      </c>
      <c r="R244" s="4" t="s">
        <v>5</v>
      </c>
      <c r="S244" s="4" t="s">
        <v>5</v>
      </c>
      <c r="T244" s="15" t="s">
        <v>5</v>
      </c>
      <c r="U244" s="15" t="s">
        <v>5</v>
      </c>
      <c r="V244" s="15" t="s">
        <v>5</v>
      </c>
      <c r="W244" s="4" t="s">
        <v>5</v>
      </c>
      <c r="X244" s="15" t="s">
        <v>5</v>
      </c>
      <c r="Y244" s="16" t="s">
        <v>5</v>
      </c>
      <c r="Z244" s="15" t="s">
        <v>5</v>
      </c>
      <c r="AA244" s="15" t="s">
        <v>5</v>
      </c>
      <c r="AB244" s="13" t="s">
        <v>5</v>
      </c>
      <c r="AC244" s="13" t="s">
        <v>5</v>
      </c>
      <c r="AD244" s="10"/>
    </row>
    <row r="245" spans="1:30">
      <c r="A245" s="21">
        <v>239</v>
      </c>
      <c r="B245" s="13" t="s">
        <v>5</v>
      </c>
      <c r="C245" s="15" t="s">
        <v>5</v>
      </c>
      <c r="D245" s="15" t="s">
        <v>5</v>
      </c>
      <c r="E245" s="15" t="s">
        <v>5</v>
      </c>
      <c r="F245" s="15" t="s">
        <v>5</v>
      </c>
      <c r="G245" s="15" t="s">
        <v>5</v>
      </c>
      <c r="H245" s="15" t="s">
        <v>5</v>
      </c>
      <c r="I245" s="14" t="s">
        <v>5</v>
      </c>
      <c r="J245" s="13" t="s">
        <v>5</v>
      </c>
      <c r="K245" s="22" t="s">
        <v>5</v>
      </c>
      <c r="L245" s="4" t="s">
        <v>5</v>
      </c>
      <c r="M245" s="4" t="s">
        <v>5</v>
      </c>
      <c r="N245" s="4" t="s">
        <v>5</v>
      </c>
      <c r="O245" s="4" t="s">
        <v>5</v>
      </c>
      <c r="P245" s="4" t="s">
        <v>5</v>
      </c>
      <c r="Q245" s="4" t="s">
        <v>5</v>
      </c>
      <c r="R245" s="4" t="s">
        <v>5</v>
      </c>
      <c r="S245" s="4" t="s">
        <v>5</v>
      </c>
      <c r="T245" s="15" t="s">
        <v>5</v>
      </c>
      <c r="U245" s="15" t="s">
        <v>5</v>
      </c>
      <c r="V245" s="15" t="s">
        <v>5</v>
      </c>
      <c r="W245" s="4" t="s">
        <v>5</v>
      </c>
      <c r="X245" s="15" t="s">
        <v>5</v>
      </c>
      <c r="Y245" s="16" t="s">
        <v>5</v>
      </c>
      <c r="Z245" s="15" t="s">
        <v>5</v>
      </c>
      <c r="AA245" s="15" t="s">
        <v>5</v>
      </c>
      <c r="AB245" s="13" t="s">
        <v>5</v>
      </c>
      <c r="AC245" s="13" t="s">
        <v>5</v>
      </c>
      <c r="AD245" s="10"/>
    </row>
    <row r="246" spans="1:30">
      <c r="A246" s="21">
        <v>240</v>
      </c>
      <c r="B246" s="13" t="s">
        <v>5</v>
      </c>
      <c r="C246" s="15" t="s">
        <v>5</v>
      </c>
      <c r="D246" s="15" t="s">
        <v>5</v>
      </c>
      <c r="E246" s="15" t="s">
        <v>5</v>
      </c>
      <c r="F246" s="15" t="s">
        <v>5</v>
      </c>
      <c r="G246" s="15" t="s">
        <v>5</v>
      </c>
      <c r="H246" s="15" t="s">
        <v>5</v>
      </c>
      <c r="I246" s="14" t="s">
        <v>5</v>
      </c>
      <c r="J246" s="13" t="s">
        <v>5</v>
      </c>
      <c r="K246" s="22" t="s">
        <v>5</v>
      </c>
      <c r="L246" s="4" t="s">
        <v>5</v>
      </c>
      <c r="M246" s="4" t="s">
        <v>5</v>
      </c>
      <c r="N246" s="4" t="s">
        <v>5</v>
      </c>
      <c r="O246" s="4" t="s">
        <v>5</v>
      </c>
      <c r="P246" s="4" t="s">
        <v>5</v>
      </c>
      <c r="Q246" s="4" t="s">
        <v>5</v>
      </c>
      <c r="R246" s="4" t="s">
        <v>5</v>
      </c>
      <c r="S246" s="4" t="s">
        <v>5</v>
      </c>
      <c r="T246" s="15" t="s">
        <v>5</v>
      </c>
      <c r="U246" s="15" t="s">
        <v>5</v>
      </c>
      <c r="V246" s="15" t="s">
        <v>5</v>
      </c>
      <c r="W246" s="4" t="s">
        <v>5</v>
      </c>
      <c r="X246" s="15" t="s">
        <v>5</v>
      </c>
      <c r="Y246" s="16" t="s">
        <v>5</v>
      </c>
      <c r="Z246" s="15" t="s">
        <v>5</v>
      </c>
      <c r="AA246" s="15" t="s">
        <v>5</v>
      </c>
      <c r="AB246" s="13" t="s">
        <v>5</v>
      </c>
      <c r="AC246" s="13" t="s">
        <v>5</v>
      </c>
      <c r="AD246" s="10"/>
    </row>
    <row r="247" spans="1:30">
      <c r="A247" s="21">
        <v>241</v>
      </c>
      <c r="B247" s="13" t="s">
        <v>5</v>
      </c>
      <c r="C247" s="15" t="s">
        <v>5</v>
      </c>
      <c r="D247" s="15" t="s">
        <v>5</v>
      </c>
      <c r="E247" s="15" t="s">
        <v>5</v>
      </c>
      <c r="F247" s="15" t="s">
        <v>5</v>
      </c>
      <c r="G247" s="15" t="s">
        <v>5</v>
      </c>
      <c r="H247" s="15" t="s">
        <v>5</v>
      </c>
      <c r="I247" s="14" t="s">
        <v>5</v>
      </c>
      <c r="J247" s="13" t="s">
        <v>5</v>
      </c>
      <c r="K247" s="22" t="s">
        <v>5</v>
      </c>
      <c r="L247" s="4" t="s">
        <v>5</v>
      </c>
      <c r="M247" s="4" t="s">
        <v>5</v>
      </c>
      <c r="N247" s="4" t="s">
        <v>5</v>
      </c>
      <c r="O247" s="4" t="s">
        <v>5</v>
      </c>
      <c r="P247" s="4" t="s">
        <v>5</v>
      </c>
      <c r="Q247" s="4" t="s">
        <v>5</v>
      </c>
      <c r="R247" s="4" t="s">
        <v>5</v>
      </c>
      <c r="S247" s="4" t="s">
        <v>5</v>
      </c>
      <c r="T247" s="15" t="s">
        <v>5</v>
      </c>
      <c r="U247" s="15" t="s">
        <v>5</v>
      </c>
      <c r="V247" s="15" t="s">
        <v>5</v>
      </c>
      <c r="W247" s="4" t="s">
        <v>5</v>
      </c>
      <c r="X247" s="15" t="s">
        <v>5</v>
      </c>
      <c r="Y247" s="16" t="s">
        <v>5</v>
      </c>
      <c r="Z247" s="15" t="s">
        <v>5</v>
      </c>
      <c r="AA247" s="15" t="s">
        <v>5</v>
      </c>
      <c r="AB247" s="13" t="s">
        <v>5</v>
      </c>
      <c r="AC247" s="13" t="s">
        <v>5</v>
      </c>
      <c r="AD247" s="10"/>
    </row>
    <row r="248" spans="1:30">
      <c r="A248" s="21">
        <v>242</v>
      </c>
      <c r="B248" s="13" t="s">
        <v>5</v>
      </c>
      <c r="C248" s="15" t="s">
        <v>5</v>
      </c>
      <c r="D248" s="15" t="s">
        <v>5</v>
      </c>
      <c r="E248" s="15" t="s">
        <v>5</v>
      </c>
      <c r="F248" s="15" t="s">
        <v>5</v>
      </c>
      <c r="G248" s="15" t="s">
        <v>5</v>
      </c>
      <c r="H248" s="15" t="s">
        <v>5</v>
      </c>
      <c r="I248" s="14" t="s">
        <v>5</v>
      </c>
      <c r="J248" s="13" t="s">
        <v>5</v>
      </c>
      <c r="K248" s="22" t="s">
        <v>5</v>
      </c>
      <c r="L248" s="4" t="s">
        <v>5</v>
      </c>
      <c r="M248" s="4" t="s">
        <v>5</v>
      </c>
      <c r="N248" s="4" t="s">
        <v>5</v>
      </c>
      <c r="O248" s="4" t="s">
        <v>5</v>
      </c>
      <c r="P248" s="4" t="s">
        <v>5</v>
      </c>
      <c r="Q248" s="4" t="s">
        <v>5</v>
      </c>
      <c r="R248" s="4" t="s">
        <v>5</v>
      </c>
      <c r="S248" s="4" t="s">
        <v>5</v>
      </c>
      <c r="T248" s="15" t="s">
        <v>5</v>
      </c>
      <c r="U248" s="15" t="s">
        <v>5</v>
      </c>
      <c r="V248" s="15" t="s">
        <v>5</v>
      </c>
      <c r="W248" s="4" t="s">
        <v>5</v>
      </c>
      <c r="X248" s="15" t="s">
        <v>5</v>
      </c>
      <c r="Y248" s="16" t="s">
        <v>5</v>
      </c>
      <c r="Z248" s="15" t="s">
        <v>5</v>
      </c>
      <c r="AA248" s="15" t="s">
        <v>5</v>
      </c>
      <c r="AB248" s="13" t="s">
        <v>5</v>
      </c>
      <c r="AC248" s="13" t="s">
        <v>5</v>
      </c>
      <c r="AD248" s="10"/>
    </row>
    <row r="249" spans="1:30">
      <c r="A249" s="21">
        <v>243</v>
      </c>
      <c r="B249" s="13" t="s">
        <v>5</v>
      </c>
      <c r="C249" s="15" t="s">
        <v>5</v>
      </c>
      <c r="D249" s="15" t="s">
        <v>5</v>
      </c>
      <c r="E249" s="15" t="s">
        <v>5</v>
      </c>
      <c r="F249" s="15" t="s">
        <v>5</v>
      </c>
      <c r="G249" s="15" t="s">
        <v>5</v>
      </c>
      <c r="H249" s="15" t="s">
        <v>5</v>
      </c>
      <c r="I249" s="14" t="s">
        <v>5</v>
      </c>
      <c r="J249" s="13" t="s">
        <v>5</v>
      </c>
      <c r="K249" s="22" t="s">
        <v>5</v>
      </c>
      <c r="L249" s="4" t="s">
        <v>5</v>
      </c>
      <c r="M249" s="4" t="s">
        <v>5</v>
      </c>
      <c r="N249" s="4" t="s">
        <v>5</v>
      </c>
      <c r="O249" s="4" t="s">
        <v>5</v>
      </c>
      <c r="P249" s="4" t="s">
        <v>5</v>
      </c>
      <c r="Q249" s="4" t="s">
        <v>5</v>
      </c>
      <c r="R249" s="4" t="s">
        <v>5</v>
      </c>
      <c r="S249" s="4" t="s">
        <v>5</v>
      </c>
      <c r="T249" s="15" t="s">
        <v>5</v>
      </c>
      <c r="U249" s="15" t="s">
        <v>5</v>
      </c>
      <c r="V249" s="15" t="s">
        <v>5</v>
      </c>
      <c r="W249" s="4" t="s">
        <v>5</v>
      </c>
      <c r="X249" s="15" t="s">
        <v>5</v>
      </c>
      <c r="Y249" s="16" t="s">
        <v>5</v>
      </c>
      <c r="Z249" s="15" t="s">
        <v>5</v>
      </c>
      <c r="AA249" s="15" t="s">
        <v>5</v>
      </c>
      <c r="AB249" s="13" t="s">
        <v>5</v>
      </c>
      <c r="AC249" s="13" t="s">
        <v>5</v>
      </c>
      <c r="AD249" s="10"/>
    </row>
    <row r="250" spans="1:30">
      <c r="A250" s="21">
        <v>244</v>
      </c>
      <c r="B250" s="13" t="s">
        <v>5</v>
      </c>
      <c r="C250" s="15" t="s">
        <v>5</v>
      </c>
      <c r="D250" s="15" t="s">
        <v>5</v>
      </c>
      <c r="E250" s="15" t="s">
        <v>5</v>
      </c>
      <c r="F250" s="15" t="s">
        <v>5</v>
      </c>
      <c r="G250" s="15" t="s">
        <v>5</v>
      </c>
      <c r="H250" s="15" t="s">
        <v>5</v>
      </c>
      <c r="I250" s="14" t="s">
        <v>5</v>
      </c>
      <c r="J250" s="13" t="s">
        <v>5</v>
      </c>
      <c r="K250" s="22" t="s">
        <v>5</v>
      </c>
      <c r="L250" s="4" t="s">
        <v>5</v>
      </c>
      <c r="M250" s="4" t="s">
        <v>5</v>
      </c>
      <c r="N250" s="4" t="s">
        <v>5</v>
      </c>
      <c r="O250" s="4" t="s">
        <v>5</v>
      </c>
      <c r="P250" s="4" t="s">
        <v>5</v>
      </c>
      <c r="Q250" s="4" t="s">
        <v>5</v>
      </c>
      <c r="R250" s="4" t="s">
        <v>5</v>
      </c>
      <c r="S250" s="4" t="s">
        <v>5</v>
      </c>
      <c r="T250" s="15" t="s">
        <v>5</v>
      </c>
      <c r="U250" s="15" t="s">
        <v>5</v>
      </c>
      <c r="V250" s="15" t="s">
        <v>5</v>
      </c>
      <c r="W250" s="4" t="s">
        <v>5</v>
      </c>
      <c r="X250" s="15" t="s">
        <v>5</v>
      </c>
      <c r="Y250" s="16" t="s">
        <v>5</v>
      </c>
      <c r="Z250" s="15" t="s">
        <v>5</v>
      </c>
      <c r="AA250" s="15" t="s">
        <v>5</v>
      </c>
      <c r="AB250" s="13" t="s">
        <v>5</v>
      </c>
      <c r="AC250" s="13" t="s">
        <v>5</v>
      </c>
      <c r="AD250" s="10"/>
    </row>
    <row r="251" spans="1:30">
      <c r="A251" s="21">
        <v>245</v>
      </c>
      <c r="B251" s="13" t="s">
        <v>5</v>
      </c>
      <c r="C251" s="15" t="s">
        <v>5</v>
      </c>
      <c r="D251" s="15" t="s">
        <v>5</v>
      </c>
      <c r="E251" s="15" t="s">
        <v>5</v>
      </c>
      <c r="F251" s="15" t="s">
        <v>5</v>
      </c>
      <c r="G251" s="15" t="s">
        <v>5</v>
      </c>
      <c r="H251" s="15" t="s">
        <v>5</v>
      </c>
      <c r="I251" s="14" t="s">
        <v>5</v>
      </c>
      <c r="J251" s="13" t="s">
        <v>5</v>
      </c>
      <c r="K251" s="22" t="s">
        <v>5</v>
      </c>
      <c r="L251" s="4" t="s">
        <v>5</v>
      </c>
      <c r="M251" s="4" t="s">
        <v>5</v>
      </c>
      <c r="N251" s="4" t="s">
        <v>5</v>
      </c>
      <c r="O251" s="4" t="s">
        <v>5</v>
      </c>
      <c r="P251" s="4" t="s">
        <v>5</v>
      </c>
      <c r="Q251" s="4" t="s">
        <v>5</v>
      </c>
      <c r="R251" s="4" t="s">
        <v>5</v>
      </c>
      <c r="S251" s="4" t="s">
        <v>5</v>
      </c>
      <c r="T251" s="15" t="s">
        <v>5</v>
      </c>
      <c r="U251" s="15" t="s">
        <v>5</v>
      </c>
      <c r="V251" s="15" t="s">
        <v>5</v>
      </c>
      <c r="W251" s="4" t="s">
        <v>5</v>
      </c>
      <c r="X251" s="15" t="s">
        <v>5</v>
      </c>
      <c r="Y251" s="16" t="s">
        <v>5</v>
      </c>
      <c r="Z251" s="15" t="s">
        <v>5</v>
      </c>
      <c r="AA251" s="15" t="s">
        <v>5</v>
      </c>
      <c r="AB251" s="13" t="s">
        <v>5</v>
      </c>
      <c r="AC251" s="13" t="s">
        <v>5</v>
      </c>
      <c r="AD251" s="10"/>
    </row>
    <row r="252" spans="1:30">
      <c r="A252" s="21">
        <v>246</v>
      </c>
      <c r="B252" s="13" t="s">
        <v>5</v>
      </c>
      <c r="C252" s="15" t="s">
        <v>5</v>
      </c>
      <c r="D252" s="15" t="s">
        <v>5</v>
      </c>
      <c r="E252" s="15" t="s">
        <v>5</v>
      </c>
      <c r="F252" s="15" t="s">
        <v>5</v>
      </c>
      <c r="G252" s="15" t="s">
        <v>5</v>
      </c>
      <c r="H252" s="15" t="s">
        <v>5</v>
      </c>
      <c r="I252" s="14" t="s">
        <v>5</v>
      </c>
      <c r="J252" s="13" t="s">
        <v>5</v>
      </c>
      <c r="K252" s="22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4" t="s">
        <v>5</v>
      </c>
      <c r="T252" s="15" t="s">
        <v>5</v>
      </c>
      <c r="U252" s="15" t="s">
        <v>5</v>
      </c>
      <c r="V252" s="15" t="s">
        <v>5</v>
      </c>
      <c r="W252" s="4" t="s">
        <v>5</v>
      </c>
      <c r="X252" s="15" t="s">
        <v>5</v>
      </c>
      <c r="Y252" s="16" t="s">
        <v>5</v>
      </c>
      <c r="Z252" s="15" t="s">
        <v>5</v>
      </c>
      <c r="AA252" s="15" t="s">
        <v>5</v>
      </c>
      <c r="AB252" s="13" t="s">
        <v>5</v>
      </c>
      <c r="AC252" s="13" t="s">
        <v>5</v>
      </c>
      <c r="AD252" s="10"/>
    </row>
    <row r="253" spans="1:30">
      <c r="A253" s="21">
        <v>247</v>
      </c>
      <c r="B253" s="13" t="s">
        <v>5</v>
      </c>
      <c r="C253" s="15" t="s">
        <v>5</v>
      </c>
      <c r="D253" s="15" t="s">
        <v>5</v>
      </c>
      <c r="E253" s="15" t="s">
        <v>5</v>
      </c>
      <c r="F253" s="15" t="s">
        <v>5</v>
      </c>
      <c r="G253" s="15" t="s">
        <v>5</v>
      </c>
      <c r="H253" s="15" t="s">
        <v>5</v>
      </c>
      <c r="I253" s="14" t="s">
        <v>5</v>
      </c>
      <c r="J253" s="13" t="s">
        <v>5</v>
      </c>
      <c r="K253" s="22" t="s">
        <v>5</v>
      </c>
      <c r="L253" s="4" t="s">
        <v>5</v>
      </c>
      <c r="M253" s="4" t="s">
        <v>5</v>
      </c>
      <c r="N253" s="4" t="s">
        <v>5</v>
      </c>
      <c r="O253" s="4" t="s">
        <v>5</v>
      </c>
      <c r="P253" s="4" t="s">
        <v>5</v>
      </c>
      <c r="Q253" s="4" t="s">
        <v>5</v>
      </c>
      <c r="R253" s="4" t="s">
        <v>5</v>
      </c>
      <c r="S253" s="4" t="s">
        <v>5</v>
      </c>
      <c r="T253" s="15" t="s">
        <v>5</v>
      </c>
      <c r="U253" s="15" t="s">
        <v>5</v>
      </c>
      <c r="V253" s="15" t="s">
        <v>5</v>
      </c>
      <c r="W253" s="4" t="s">
        <v>5</v>
      </c>
      <c r="X253" s="15" t="s">
        <v>5</v>
      </c>
      <c r="Y253" s="16" t="s">
        <v>5</v>
      </c>
      <c r="Z253" s="15" t="s">
        <v>5</v>
      </c>
      <c r="AA253" s="15" t="s">
        <v>5</v>
      </c>
      <c r="AB253" s="13" t="s">
        <v>5</v>
      </c>
      <c r="AC253" s="13" t="s">
        <v>5</v>
      </c>
      <c r="AD253" s="10"/>
    </row>
    <row r="254" spans="1:30">
      <c r="A254" s="21">
        <v>248</v>
      </c>
      <c r="B254" s="13" t="s">
        <v>5</v>
      </c>
      <c r="C254" s="15" t="s">
        <v>5</v>
      </c>
      <c r="D254" s="15" t="s">
        <v>5</v>
      </c>
      <c r="E254" s="15" t="s">
        <v>5</v>
      </c>
      <c r="F254" s="15" t="s">
        <v>5</v>
      </c>
      <c r="G254" s="15" t="s">
        <v>5</v>
      </c>
      <c r="H254" s="15" t="s">
        <v>5</v>
      </c>
      <c r="I254" s="14" t="s">
        <v>5</v>
      </c>
      <c r="J254" s="13" t="s">
        <v>5</v>
      </c>
      <c r="K254" s="22" t="s">
        <v>5</v>
      </c>
      <c r="L254" s="4" t="s">
        <v>5</v>
      </c>
      <c r="M254" s="4" t="s">
        <v>5</v>
      </c>
      <c r="N254" s="4" t="s">
        <v>5</v>
      </c>
      <c r="O254" s="4" t="s">
        <v>5</v>
      </c>
      <c r="P254" s="4" t="s">
        <v>5</v>
      </c>
      <c r="Q254" s="4" t="s">
        <v>5</v>
      </c>
      <c r="R254" s="4" t="s">
        <v>5</v>
      </c>
      <c r="S254" s="4" t="s">
        <v>5</v>
      </c>
      <c r="T254" s="15" t="s">
        <v>5</v>
      </c>
      <c r="U254" s="15" t="s">
        <v>5</v>
      </c>
      <c r="V254" s="15" t="s">
        <v>5</v>
      </c>
      <c r="W254" s="4" t="s">
        <v>5</v>
      </c>
      <c r="X254" s="15" t="s">
        <v>5</v>
      </c>
      <c r="Y254" s="16" t="s">
        <v>5</v>
      </c>
      <c r="Z254" s="15" t="s">
        <v>5</v>
      </c>
      <c r="AA254" s="15" t="s">
        <v>5</v>
      </c>
      <c r="AB254" s="13" t="s">
        <v>5</v>
      </c>
      <c r="AC254" s="13" t="s">
        <v>5</v>
      </c>
      <c r="AD254" s="10"/>
    </row>
    <row r="255" spans="1:30">
      <c r="A255" s="21">
        <v>249</v>
      </c>
      <c r="B255" s="13" t="s">
        <v>5</v>
      </c>
      <c r="C255" s="15" t="s">
        <v>5</v>
      </c>
      <c r="D255" s="15" t="s">
        <v>5</v>
      </c>
      <c r="E255" s="15" t="s">
        <v>5</v>
      </c>
      <c r="F255" s="15" t="s">
        <v>5</v>
      </c>
      <c r="G255" s="15" t="s">
        <v>5</v>
      </c>
      <c r="H255" s="15" t="s">
        <v>5</v>
      </c>
      <c r="I255" s="14" t="s">
        <v>5</v>
      </c>
      <c r="J255" s="13" t="s">
        <v>5</v>
      </c>
      <c r="K255" s="22" t="s">
        <v>5</v>
      </c>
      <c r="L255" s="4" t="s">
        <v>5</v>
      </c>
      <c r="M255" s="4" t="s">
        <v>5</v>
      </c>
      <c r="N255" s="4" t="s">
        <v>5</v>
      </c>
      <c r="O255" s="4" t="s">
        <v>5</v>
      </c>
      <c r="P255" s="4" t="s">
        <v>5</v>
      </c>
      <c r="Q255" s="4" t="s">
        <v>5</v>
      </c>
      <c r="R255" s="4" t="s">
        <v>5</v>
      </c>
      <c r="S255" s="4" t="s">
        <v>5</v>
      </c>
      <c r="T255" s="15" t="s">
        <v>5</v>
      </c>
      <c r="U255" s="15" t="s">
        <v>5</v>
      </c>
      <c r="V255" s="15" t="s">
        <v>5</v>
      </c>
      <c r="W255" s="4" t="s">
        <v>5</v>
      </c>
      <c r="X255" s="15" t="s">
        <v>5</v>
      </c>
      <c r="Y255" s="16" t="s">
        <v>5</v>
      </c>
      <c r="Z255" s="15" t="s">
        <v>5</v>
      </c>
      <c r="AA255" s="15" t="s">
        <v>5</v>
      </c>
      <c r="AB255" s="13" t="s">
        <v>5</v>
      </c>
      <c r="AC255" s="13" t="s">
        <v>5</v>
      </c>
      <c r="AD255" s="10"/>
    </row>
    <row r="256" spans="1:30">
      <c r="A256" s="21">
        <v>250</v>
      </c>
      <c r="B256" s="13" t="s">
        <v>5</v>
      </c>
      <c r="C256" s="15" t="s">
        <v>5</v>
      </c>
      <c r="D256" s="15" t="s">
        <v>5</v>
      </c>
      <c r="E256" s="15" t="s">
        <v>5</v>
      </c>
      <c r="F256" s="15" t="s">
        <v>5</v>
      </c>
      <c r="G256" s="15" t="s">
        <v>5</v>
      </c>
      <c r="H256" s="15" t="s">
        <v>5</v>
      </c>
      <c r="I256" s="14" t="s">
        <v>5</v>
      </c>
      <c r="J256" s="13" t="s">
        <v>5</v>
      </c>
      <c r="K256" s="22" t="s">
        <v>5</v>
      </c>
      <c r="L256" s="4" t="s">
        <v>5</v>
      </c>
      <c r="M256" s="4" t="s">
        <v>5</v>
      </c>
      <c r="N256" s="4" t="s">
        <v>5</v>
      </c>
      <c r="O256" s="4" t="s">
        <v>5</v>
      </c>
      <c r="P256" s="4" t="s">
        <v>5</v>
      </c>
      <c r="Q256" s="4" t="s">
        <v>5</v>
      </c>
      <c r="R256" s="4" t="s">
        <v>5</v>
      </c>
      <c r="S256" s="4" t="s">
        <v>5</v>
      </c>
      <c r="T256" s="15" t="s">
        <v>5</v>
      </c>
      <c r="U256" s="15" t="s">
        <v>5</v>
      </c>
      <c r="V256" s="15" t="s">
        <v>5</v>
      </c>
      <c r="W256" s="4" t="s">
        <v>5</v>
      </c>
      <c r="X256" s="15" t="s">
        <v>5</v>
      </c>
      <c r="Y256" s="16" t="s">
        <v>5</v>
      </c>
      <c r="Z256" s="15" t="s">
        <v>5</v>
      </c>
      <c r="AA256" s="15" t="s">
        <v>5</v>
      </c>
      <c r="AB256" s="13" t="s">
        <v>5</v>
      </c>
      <c r="AC256" s="13" t="s">
        <v>5</v>
      </c>
      <c r="AD256" s="10"/>
    </row>
    <row r="257" spans="1:30">
      <c r="A257" s="21">
        <v>251</v>
      </c>
      <c r="B257" s="13" t="s">
        <v>5</v>
      </c>
      <c r="C257" s="15" t="s">
        <v>5</v>
      </c>
      <c r="D257" s="15" t="s">
        <v>5</v>
      </c>
      <c r="E257" s="15" t="s">
        <v>5</v>
      </c>
      <c r="F257" s="15" t="s">
        <v>5</v>
      </c>
      <c r="G257" s="15" t="s">
        <v>5</v>
      </c>
      <c r="H257" s="15" t="s">
        <v>5</v>
      </c>
      <c r="I257" s="14" t="s">
        <v>5</v>
      </c>
      <c r="J257" s="13" t="s">
        <v>5</v>
      </c>
      <c r="K257" s="22" t="s">
        <v>5</v>
      </c>
      <c r="L257" s="4" t="s">
        <v>5</v>
      </c>
      <c r="M257" s="4" t="s">
        <v>5</v>
      </c>
      <c r="N257" s="4" t="s">
        <v>5</v>
      </c>
      <c r="O257" s="4" t="s">
        <v>5</v>
      </c>
      <c r="P257" s="4" t="s">
        <v>5</v>
      </c>
      <c r="Q257" s="4" t="s">
        <v>5</v>
      </c>
      <c r="R257" s="4" t="s">
        <v>5</v>
      </c>
      <c r="S257" s="4" t="s">
        <v>5</v>
      </c>
      <c r="T257" s="15" t="s">
        <v>5</v>
      </c>
      <c r="U257" s="15" t="s">
        <v>5</v>
      </c>
      <c r="V257" s="15" t="s">
        <v>5</v>
      </c>
      <c r="W257" s="4" t="s">
        <v>5</v>
      </c>
      <c r="X257" s="15" t="s">
        <v>5</v>
      </c>
      <c r="Y257" s="16" t="s">
        <v>5</v>
      </c>
      <c r="Z257" s="15" t="s">
        <v>5</v>
      </c>
      <c r="AA257" s="15" t="s">
        <v>5</v>
      </c>
      <c r="AB257" s="13" t="s">
        <v>5</v>
      </c>
      <c r="AC257" s="13" t="s">
        <v>5</v>
      </c>
      <c r="AD257" s="10"/>
    </row>
    <row r="258" spans="1:30">
      <c r="A258" s="21">
        <v>252</v>
      </c>
      <c r="B258" s="13" t="s">
        <v>5</v>
      </c>
      <c r="C258" s="15" t="s">
        <v>5</v>
      </c>
      <c r="D258" s="15" t="s">
        <v>5</v>
      </c>
      <c r="E258" s="15" t="s">
        <v>5</v>
      </c>
      <c r="F258" s="15" t="s">
        <v>5</v>
      </c>
      <c r="G258" s="15" t="s">
        <v>5</v>
      </c>
      <c r="H258" s="15" t="s">
        <v>5</v>
      </c>
      <c r="I258" s="14" t="s">
        <v>5</v>
      </c>
      <c r="J258" s="13" t="s">
        <v>5</v>
      </c>
      <c r="K258" s="22" t="s">
        <v>5</v>
      </c>
      <c r="L258" s="4" t="s">
        <v>5</v>
      </c>
      <c r="M258" s="4" t="s">
        <v>5</v>
      </c>
      <c r="N258" s="4" t="s">
        <v>5</v>
      </c>
      <c r="O258" s="4" t="s">
        <v>5</v>
      </c>
      <c r="P258" s="4" t="s">
        <v>5</v>
      </c>
      <c r="Q258" s="4" t="s">
        <v>5</v>
      </c>
      <c r="R258" s="4" t="s">
        <v>5</v>
      </c>
      <c r="S258" s="4" t="s">
        <v>5</v>
      </c>
      <c r="T258" s="15" t="s">
        <v>5</v>
      </c>
      <c r="U258" s="15" t="s">
        <v>5</v>
      </c>
      <c r="V258" s="15" t="s">
        <v>5</v>
      </c>
      <c r="W258" s="4" t="s">
        <v>5</v>
      </c>
      <c r="X258" s="15" t="s">
        <v>5</v>
      </c>
      <c r="Y258" s="16" t="s">
        <v>5</v>
      </c>
      <c r="Z258" s="15" t="s">
        <v>5</v>
      </c>
      <c r="AA258" s="15" t="s">
        <v>5</v>
      </c>
      <c r="AB258" s="13" t="s">
        <v>5</v>
      </c>
      <c r="AC258" s="13" t="s">
        <v>5</v>
      </c>
      <c r="AD258" s="10"/>
    </row>
    <row r="259" spans="1:30">
      <c r="A259" s="21">
        <v>253</v>
      </c>
      <c r="B259" s="13" t="s">
        <v>5</v>
      </c>
      <c r="C259" s="15" t="s">
        <v>5</v>
      </c>
      <c r="D259" s="15" t="s">
        <v>5</v>
      </c>
      <c r="E259" s="15" t="s">
        <v>5</v>
      </c>
      <c r="F259" s="15" t="s">
        <v>5</v>
      </c>
      <c r="G259" s="15" t="s">
        <v>5</v>
      </c>
      <c r="H259" s="15" t="s">
        <v>5</v>
      </c>
      <c r="I259" s="14" t="s">
        <v>5</v>
      </c>
      <c r="J259" s="13" t="s">
        <v>5</v>
      </c>
      <c r="K259" s="22" t="s">
        <v>5</v>
      </c>
      <c r="L259" s="4" t="s">
        <v>5</v>
      </c>
      <c r="M259" s="4" t="s">
        <v>5</v>
      </c>
      <c r="N259" s="4" t="s">
        <v>5</v>
      </c>
      <c r="O259" s="4" t="s">
        <v>5</v>
      </c>
      <c r="P259" s="4" t="s">
        <v>5</v>
      </c>
      <c r="Q259" s="4" t="s">
        <v>5</v>
      </c>
      <c r="R259" s="4" t="s">
        <v>5</v>
      </c>
      <c r="S259" s="4" t="s">
        <v>5</v>
      </c>
      <c r="T259" s="15" t="s">
        <v>5</v>
      </c>
      <c r="U259" s="15" t="s">
        <v>5</v>
      </c>
      <c r="V259" s="15" t="s">
        <v>5</v>
      </c>
      <c r="W259" s="4" t="s">
        <v>5</v>
      </c>
      <c r="X259" s="15" t="s">
        <v>5</v>
      </c>
      <c r="Y259" s="16" t="s">
        <v>5</v>
      </c>
      <c r="Z259" s="15" t="s">
        <v>5</v>
      </c>
      <c r="AA259" s="15" t="s">
        <v>5</v>
      </c>
      <c r="AB259" s="13" t="s">
        <v>5</v>
      </c>
      <c r="AC259" s="13" t="s">
        <v>5</v>
      </c>
      <c r="AD259" s="10"/>
    </row>
    <row r="260" spans="1:30">
      <c r="A260" s="21">
        <v>254</v>
      </c>
      <c r="B260" s="13" t="s">
        <v>5</v>
      </c>
      <c r="C260" s="15" t="s">
        <v>5</v>
      </c>
      <c r="D260" s="15" t="s">
        <v>5</v>
      </c>
      <c r="E260" s="15" t="s">
        <v>5</v>
      </c>
      <c r="F260" s="15" t="s">
        <v>5</v>
      </c>
      <c r="G260" s="15" t="s">
        <v>5</v>
      </c>
      <c r="H260" s="15" t="s">
        <v>5</v>
      </c>
      <c r="I260" s="14" t="s">
        <v>5</v>
      </c>
      <c r="J260" s="13" t="s">
        <v>5</v>
      </c>
      <c r="K260" s="22" t="s">
        <v>5</v>
      </c>
      <c r="L260" s="4" t="s">
        <v>5</v>
      </c>
      <c r="M260" s="4" t="s">
        <v>5</v>
      </c>
      <c r="N260" s="4" t="s">
        <v>5</v>
      </c>
      <c r="O260" s="4" t="s">
        <v>5</v>
      </c>
      <c r="P260" s="4" t="s">
        <v>5</v>
      </c>
      <c r="Q260" s="4" t="s">
        <v>5</v>
      </c>
      <c r="R260" s="4" t="s">
        <v>5</v>
      </c>
      <c r="S260" s="4" t="s">
        <v>5</v>
      </c>
      <c r="T260" s="15" t="s">
        <v>5</v>
      </c>
      <c r="U260" s="15" t="s">
        <v>5</v>
      </c>
      <c r="V260" s="15" t="s">
        <v>5</v>
      </c>
      <c r="W260" s="4" t="s">
        <v>5</v>
      </c>
      <c r="X260" s="15" t="s">
        <v>5</v>
      </c>
      <c r="Y260" s="16" t="s">
        <v>5</v>
      </c>
      <c r="Z260" s="15" t="s">
        <v>5</v>
      </c>
      <c r="AA260" s="15" t="s">
        <v>5</v>
      </c>
      <c r="AB260" s="13" t="s">
        <v>5</v>
      </c>
      <c r="AC260" s="13" t="s">
        <v>5</v>
      </c>
      <c r="AD260" s="10"/>
    </row>
    <row r="261" spans="1:30">
      <c r="A261" s="21">
        <v>255</v>
      </c>
      <c r="B261" s="13" t="s">
        <v>5</v>
      </c>
      <c r="C261" s="15" t="s">
        <v>5</v>
      </c>
      <c r="D261" s="15" t="s">
        <v>5</v>
      </c>
      <c r="E261" s="15" t="s">
        <v>5</v>
      </c>
      <c r="F261" s="15" t="s">
        <v>5</v>
      </c>
      <c r="G261" s="15" t="s">
        <v>5</v>
      </c>
      <c r="H261" s="15" t="s">
        <v>5</v>
      </c>
      <c r="I261" s="14" t="s">
        <v>5</v>
      </c>
      <c r="J261" s="13" t="s">
        <v>5</v>
      </c>
      <c r="K261" s="22" t="s">
        <v>5</v>
      </c>
      <c r="L261" s="4" t="s">
        <v>5</v>
      </c>
      <c r="M261" s="4" t="s">
        <v>5</v>
      </c>
      <c r="N261" s="4" t="s">
        <v>5</v>
      </c>
      <c r="O261" s="4" t="s">
        <v>5</v>
      </c>
      <c r="P261" s="4" t="s">
        <v>5</v>
      </c>
      <c r="Q261" s="4" t="s">
        <v>5</v>
      </c>
      <c r="R261" s="4" t="s">
        <v>5</v>
      </c>
      <c r="S261" s="4" t="s">
        <v>5</v>
      </c>
      <c r="T261" s="15" t="s">
        <v>5</v>
      </c>
      <c r="U261" s="15" t="s">
        <v>5</v>
      </c>
      <c r="V261" s="15" t="s">
        <v>5</v>
      </c>
      <c r="W261" s="4" t="s">
        <v>5</v>
      </c>
      <c r="X261" s="15" t="s">
        <v>5</v>
      </c>
      <c r="Y261" s="16" t="s">
        <v>5</v>
      </c>
      <c r="Z261" s="15" t="s">
        <v>5</v>
      </c>
      <c r="AA261" s="15" t="s">
        <v>5</v>
      </c>
      <c r="AB261" s="13" t="s">
        <v>5</v>
      </c>
      <c r="AC261" s="13" t="s">
        <v>5</v>
      </c>
      <c r="AD261" s="10"/>
    </row>
    <row r="262" spans="1:30">
      <c r="A262" s="21">
        <v>256</v>
      </c>
      <c r="B262" s="13" t="s">
        <v>5</v>
      </c>
      <c r="C262" s="15" t="s">
        <v>5</v>
      </c>
      <c r="D262" s="15" t="s">
        <v>5</v>
      </c>
      <c r="E262" s="15" t="s">
        <v>5</v>
      </c>
      <c r="F262" s="15" t="s">
        <v>5</v>
      </c>
      <c r="G262" s="15" t="s">
        <v>5</v>
      </c>
      <c r="H262" s="15" t="s">
        <v>5</v>
      </c>
      <c r="I262" s="14" t="s">
        <v>5</v>
      </c>
      <c r="J262" s="13" t="s">
        <v>5</v>
      </c>
      <c r="K262" s="22" t="s">
        <v>5</v>
      </c>
      <c r="L262" s="4" t="s">
        <v>5</v>
      </c>
      <c r="M262" s="4" t="s">
        <v>5</v>
      </c>
      <c r="N262" s="4" t="s">
        <v>5</v>
      </c>
      <c r="O262" s="4" t="s">
        <v>5</v>
      </c>
      <c r="P262" s="4" t="s">
        <v>5</v>
      </c>
      <c r="Q262" s="4" t="s">
        <v>5</v>
      </c>
      <c r="R262" s="4" t="s">
        <v>5</v>
      </c>
      <c r="S262" s="4" t="s">
        <v>5</v>
      </c>
      <c r="T262" s="15" t="s">
        <v>5</v>
      </c>
      <c r="U262" s="15" t="s">
        <v>5</v>
      </c>
      <c r="V262" s="15" t="s">
        <v>5</v>
      </c>
      <c r="W262" s="4" t="s">
        <v>5</v>
      </c>
      <c r="X262" s="15" t="s">
        <v>5</v>
      </c>
      <c r="Y262" s="16" t="s">
        <v>5</v>
      </c>
      <c r="Z262" s="15" t="s">
        <v>5</v>
      </c>
      <c r="AA262" s="15" t="s">
        <v>5</v>
      </c>
      <c r="AB262" s="13" t="s">
        <v>5</v>
      </c>
      <c r="AC262" s="13" t="s">
        <v>5</v>
      </c>
      <c r="AD262" s="10"/>
    </row>
    <row r="263" spans="1:30">
      <c r="A263" s="21">
        <v>257</v>
      </c>
      <c r="B263" s="13" t="s">
        <v>5</v>
      </c>
      <c r="C263" s="15" t="s">
        <v>5</v>
      </c>
      <c r="D263" s="15" t="s">
        <v>5</v>
      </c>
      <c r="E263" s="15" t="s">
        <v>5</v>
      </c>
      <c r="F263" s="15" t="s">
        <v>5</v>
      </c>
      <c r="G263" s="15" t="s">
        <v>5</v>
      </c>
      <c r="H263" s="15" t="s">
        <v>5</v>
      </c>
      <c r="I263" s="14" t="s">
        <v>5</v>
      </c>
      <c r="J263" s="13" t="s">
        <v>5</v>
      </c>
      <c r="K263" s="22" t="s">
        <v>5</v>
      </c>
      <c r="L263" s="4" t="s">
        <v>5</v>
      </c>
      <c r="M263" s="4" t="s">
        <v>5</v>
      </c>
      <c r="N263" s="4" t="s">
        <v>5</v>
      </c>
      <c r="O263" s="4" t="s">
        <v>5</v>
      </c>
      <c r="P263" s="4" t="s">
        <v>5</v>
      </c>
      <c r="Q263" s="4" t="s">
        <v>5</v>
      </c>
      <c r="R263" s="4" t="s">
        <v>5</v>
      </c>
      <c r="S263" s="4" t="s">
        <v>5</v>
      </c>
      <c r="T263" s="15" t="s">
        <v>5</v>
      </c>
      <c r="U263" s="15" t="s">
        <v>5</v>
      </c>
      <c r="V263" s="15" t="s">
        <v>5</v>
      </c>
      <c r="W263" s="4" t="s">
        <v>5</v>
      </c>
      <c r="X263" s="15" t="s">
        <v>5</v>
      </c>
      <c r="Y263" s="16" t="s">
        <v>5</v>
      </c>
      <c r="Z263" s="15" t="s">
        <v>5</v>
      </c>
      <c r="AA263" s="15" t="s">
        <v>5</v>
      </c>
      <c r="AB263" s="13" t="s">
        <v>5</v>
      </c>
      <c r="AC263" s="13" t="s">
        <v>5</v>
      </c>
      <c r="AD263" s="10"/>
    </row>
    <row r="264" spans="1:30">
      <c r="A264" s="21">
        <v>258</v>
      </c>
      <c r="B264" s="13" t="s">
        <v>5</v>
      </c>
      <c r="C264" s="15" t="s">
        <v>5</v>
      </c>
      <c r="D264" s="15" t="s">
        <v>5</v>
      </c>
      <c r="E264" s="15" t="s">
        <v>5</v>
      </c>
      <c r="F264" s="15" t="s">
        <v>5</v>
      </c>
      <c r="G264" s="15" t="s">
        <v>5</v>
      </c>
      <c r="H264" s="15" t="s">
        <v>5</v>
      </c>
      <c r="I264" s="14" t="s">
        <v>5</v>
      </c>
      <c r="J264" s="13" t="s">
        <v>5</v>
      </c>
      <c r="K264" s="22" t="s">
        <v>5</v>
      </c>
      <c r="L264" s="4" t="s">
        <v>5</v>
      </c>
      <c r="M264" s="4" t="s">
        <v>5</v>
      </c>
      <c r="N264" s="4" t="s">
        <v>5</v>
      </c>
      <c r="O264" s="4" t="s">
        <v>5</v>
      </c>
      <c r="P264" s="4" t="s">
        <v>5</v>
      </c>
      <c r="Q264" s="4" t="s">
        <v>5</v>
      </c>
      <c r="R264" s="4" t="s">
        <v>5</v>
      </c>
      <c r="S264" s="4" t="s">
        <v>5</v>
      </c>
      <c r="T264" s="15" t="s">
        <v>5</v>
      </c>
      <c r="U264" s="15" t="s">
        <v>5</v>
      </c>
      <c r="V264" s="15" t="s">
        <v>5</v>
      </c>
      <c r="W264" s="4" t="s">
        <v>5</v>
      </c>
      <c r="X264" s="15" t="s">
        <v>5</v>
      </c>
      <c r="Y264" s="16" t="s">
        <v>5</v>
      </c>
      <c r="Z264" s="15" t="s">
        <v>5</v>
      </c>
      <c r="AA264" s="15" t="s">
        <v>5</v>
      </c>
      <c r="AB264" s="13" t="s">
        <v>5</v>
      </c>
      <c r="AC264" s="13" t="s">
        <v>5</v>
      </c>
      <c r="AD264" s="10"/>
    </row>
    <row r="265" spans="1:30">
      <c r="A265" s="21">
        <v>259</v>
      </c>
      <c r="B265" s="13" t="s">
        <v>5</v>
      </c>
      <c r="C265" s="15" t="s">
        <v>5</v>
      </c>
      <c r="D265" s="15" t="s">
        <v>5</v>
      </c>
      <c r="E265" s="15" t="s">
        <v>5</v>
      </c>
      <c r="F265" s="15" t="s">
        <v>5</v>
      </c>
      <c r="G265" s="15" t="s">
        <v>5</v>
      </c>
      <c r="H265" s="15" t="s">
        <v>5</v>
      </c>
      <c r="I265" s="14" t="s">
        <v>5</v>
      </c>
      <c r="J265" s="13" t="s">
        <v>5</v>
      </c>
      <c r="K265" s="22" t="s">
        <v>5</v>
      </c>
      <c r="L265" s="4" t="s">
        <v>5</v>
      </c>
      <c r="M265" s="4" t="s">
        <v>5</v>
      </c>
      <c r="N265" s="4" t="s">
        <v>5</v>
      </c>
      <c r="O265" s="4" t="s">
        <v>5</v>
      </c>
      <c r="P265" s="4" t="s">
        <v>5</v>
      </c>
      <c r="Q265" s="4" t="s">
        <v>5</v>
      </c>
      <c r="R265" s="4" t="s">
        <v>5</v>
      </c>
      <c r="S265" s="4" t="s">
        <v>5</v>
      </c>
      <c r="T265" s="15" t="s">
        <v>5</v>
      </c>
      <c r="U265" s="15" t="s">
        <v>5</v>
      </c>
      <c r="V265" s="15" t="s">
        <v>5</v>
      </c>
      <c r="W265" s="4" t="s">
        <v>5</v>
      </c>
      <c r="X265" s="15" t="s">
        <v>5</v>
      </c>
      <c r="Y265" s="16" t="s">
        <v>5</v>
      </c>
      <c r="Z265" s="15" t="s">
        <v>5</v>
      </c>
      <c r="AA265" s="15" t="s">
        <v>5</v>
      </c>
      <c r="AB265" s="13" t="s">
        <v>5</v>
      </c>
      <c r="AC265" s="13" t="s">
        <v>5</v>
      </c>
      <c r="AD265" s="10"/>
    </row>
    <row r="266" spans="1:30">
      <c r="A266" s="21">
        <v>260</v>
      </c>
      <c r="B266" s="13" t="s">
        <v>5</v>
      </c>
      <c r="C266" s="15" t="s">
        <v>5</v>
      </c>
      <c r="D266" s="15" t="s">
        <v>5</v>
      </c>
      <c r="E266" s="15" t="s">
        <v>5</v>
      </c>
      <c r="F266" s="15" t="s">
        <v>5</v>
      </c>
      <c r="G266" s="15" t="s">
        <v>5</v>
      </c>
      <c r="H266" s="15" t="s">
        <v>5</v>
      </c>
      <c r="I266" s="14" t="s">
        <v>5</v>
      </c>
      <c r="J266" s="13" t="s">
        <v>5</v>
      </c>
      <c r="K266" s="22" t="s">
        <v>5</v>
      </c>
      <c r="L266" s="4" t="s">
        <v>5</v>
      </c>
      <c r="M266" s="4" t="s">
        <v>5</v>
      </c>
      <c r="N266" s="4" t="s">
        <v>5</v>
      </c>
      <c r="O266" s="4" t="s">
        <v>5</v>
      </c>
      <c r="P266" s="4" t="s">
        <v>5</v>
      </c>
      <c r="Q266" s="4" t="s">
        <v>5</v>
      </c>
      <c r="R266" s="4" t="s">
        <v>5</v>
      </c>
      <c r="S266" s="4" t="s">
        <v>5</v>
      </c>
      <c r="T266" s="15" t="s">
        <v>5</v>
      </c>
      <c r="U266" s="15" t="s">
        <v>5</v>
      </c>
      <c r="V266" s="15" t="s">
        <v>5</v>
      </c>
      <c r="W266" s="4" t="s">
        <v>5</v>
      </c>
      <c r="X266" s="15" t="s">
        <v>5</v>
      </c>
      <c r="Y266" s="16" t="s">
        <v>5</v>
      </c>
      <c r="Z266" s="15" t="s">
        <v>5</v>
      </c>
      <c r="AA266" s="15" t="s">
        <v>5</v>
      </c>
      <c r="AB266" s="13" t="s">
        <v>5</v>
      </c>
      <c r="AC266" s="13" t="s">
        <v>5</v>
      </c>
      <c r="AD266" s="10"/>
    </row>
    <row r="267" spans="1:30">
      <c r="A267" s="21">
        <v>261</v>
      </c>
      <c r="B267" s="13" t="s">
        <v>5</v>
      </c>
      <c r="C267" s="15" t="s">
        <v>5</v>
      </c>
      <c r="D267" s="15" t="s">
        <v>5</v>
      </c>
      <c r="E267" s="15" t="s">
        <v>5</v>
      </c>
      <c r="F267" s="15" t="s">
        <v>5</v>
      </c>
      <c r="G267" s="15" t="s">
        <v>5</v>
      </c>
      <c r="H267" s="15" t="s">
        <v>5</v>
      </c>
      <c r="I267" s="14" t="s">
        <v>5</v>
      </c>
      <c r="J267" s="13" t="s">
        <v>5</v>
      </c>
      <c r="K267" s="22" t="s">
        <v>5</v>
      </c>
      <c r="L267" s="4" t="s">
        <v>5</v>
      </c>
      <c r="M267" s="4" t="s">
        <v>5</v>
      </c>
      <c r="N267" s="4" t="s">
        <v>5</v>
      </c>
      <c r="O267" s="4" t="s">
        <v>5</v>
      </c>
      <c r="P267" s="4" t="s">
        <v>5</v>
      </c>
      <c r="Q267" s="4" t="s">
        <v>5</v>
      </c>
      <c r="R267" s="4" t="s">
        <v>5</v>
      </c>
      <c r="S267" s="4" t="s">
        <v>5</v>
      </c>
      <c r="T267" s="15" t="s">
        <v>5</v>
      </c>
      <c r="U267" s="15" t="s">
        <v>5</v>
      </c>
      <c r="V267" s="15" t="s">
        <v>5</v>
      </c>
      <c r="W267" s="4" t="s">
        <v>5</v>
      </c>
      <c r="X267" s="15" t="s">
        <v>5</v>
      </c>
      <c r="Y267" s="16" t="s">
        <v>5</v>
      </c>
      <c r="Z267" s="15" t="s">
        <v>5</v>
      </c>
      <c r="AA267" s="15" t="s">
        <v>5</v>
      </c>
      <c r="AB267" s="13" t="s">
        <v>5</v>
      </c>
      <c r="AC267" s="13" t="s">
        <v>5</v>
      </c>
      <c r="AD267" s="10"/>
    </row>
    <row r="268" spans="1:30">
      <c r="A268" s="21">
        <v>262</v>
      </c>
      <c r="B268" s="13" t="s">
        <v>5</v>
      </c>
      <c r="C268" s="15" t="s">
        <v>5</v>
      </c>
      <c r="D268" s="15" t="s">
        <v>5</v>
      </c>
      <c r="E268" s="15" t="s">
        <v>5</v>
      </c>
      <c r="F268" s="15" t="s">
        <v>5</v>
      </c>
      <c r="G268" s="15" t="s">
        <v>5</v>
      </c>
      <c r="H268" s="15" t="s">
        <v>5</v>
      </c>
      <c r="I268" s="14" t="s">
        <v>5</v>
      </c>
      <c r="J268" s="13" t="s">
        <v>5</v>
      </c>
      <c r="K268" s="22" t="s">
        <v>5</v>
      </c>
      <c r="L268" s="4" t="s">
        <v>5</v>
      </c>
      <c r="M268" s="4" t="s">
        <v>5</v>
      </c>
      <c r="N268" s="4" t="s">
        <v>5</v>
      </c>
      <c r="O268" s="4" t="s">
        <v>5</v>
      </c>
      <c r="P268" s="4" t="s">
        <v>5</v>
      </c>
      <c r="Q268" s="4" t="s">
        <v>5</v>
      </c>
      <c r="R268" s="4" t="s">
        <v>5</v>
      </c>
      <c r="S268" s="4" t="s">
        <v>5</v>
      </c>
      <c r="T268" s="15" t="s">
        <v>5</v>
      </c>
      <c r="U268" s="15" t="s">
        <v>5</v>
      </c>
      <c r="V268" s="15" t="s">
        <v>5</v>
      </c>
      <c r="W268" s="4" t="s">
        <v>5</v>
      </c>
      <c r="X268" s="15" t="s">
        <v>5</v>
      </c>
      <c r="Y268" s="16" t="s">
        <v>5</v>
      </c>
      <c r="Z268" s="15" t="s">
        <v>5</v>
      </c>
      <c r="AA268" s="15" t="s">
        <v>5</v>
      </c>
      <c r="AB268" s="13" t="s">
        <v>5</v>
      </c>
      <c r="AC268" s="13" t="s">
        <v>5</v>
      </c>
      <c r="AD268" s="10"/>
    </row>
    <row r="269" spans="1:30">
      <c r="A269" s="21">
        <v>263</v>
      </c>
      <c r="B269" s="13" t="s">
        <v>5</v>
      </c>
      <c r="C269" s="15" t="s">
        <v>5</v>
      </c>
      <c r="D269" s="15" t="s">
        <v>5</v>
      </c>
      <c r="E269" s="15" t="s">
        <v>5</v>
      </c>
      <c r="F269" s="15" t="s">
        <v>5</v>
      </c>
      <c r="G269" s="15" t="s">
        <v>5</v>
      </c>
      <c r="H269" s="15" t="s">
        <v>5</v>
      </c>
      <c r="I269" s="14" t="s">
        <v>5</v>
      </c>
      <c r="J269" s="13" t="s">
        <v>5</v>
      </c>
      <c r="K269" s="22" t="s">
        <v>5</v>
      </c>
      <c r="L269" s="4" t="s">
        <v>5</v>
      </c>
      <c r="M269" s="4" t="s">
        <v>5</v>
      </c>
      <c r="N269" s="4" t="s">
        <v>5</v>
      </c>
      <c r="O269" s="4" t="s">
        <v>5</v>
      </c>
      <c r="P269" s="4" t="s">
        <v>5</v>
      </c>
      <c r="Q269" s="4" t="s">
        <v>5</v>
      </c>
      <c r="R269" s="4" t="s">
        <v>5</v>
      </c>
      <c r="S269" s="4" t="s">
        <v>5</v>
      </c>
      <c r="T269" s="15" t="s">
        <v>5</v>
      </c>
      <c r="U269" s="15" t="s">
        <v>5</v>
      </c>
      <c r="V269" s="15" t="s">
        <v>5</v>
      </c>
      <c r="W269" s="4" t="s">
        <v>5</v>
      </c>
      <c r="X269" s="15" t="s">
        <v>5</v>
      </c>
      <c r="Y269" s="16" t="s">
        <v>5</v>
      </c>
      <c r="Z269" s="15" t="s">
        <v>5</v>
      </c>
      <c r="AA269" s="15" t="s">
        <v>5</v>
      </c>
      <c r="AB269" s="13" t="s">
        <v>5</v>
      </c>
      <c r="AC269" s="13" t="s">
        <v>5</v>
      </c>
      <c r="AD269" s="10"/>
    </row>
    <row r="270" spans="1:30">
      <c r="A270" s="21">
        <v>264</v>
      </c>
      <c r="B270" s="13" t="s">
        <v>5</v>
      </c>
      <c r="C270" s="15" t="s">
        <v>5</v>
      </c>
      <c r="D270" s="15" t="s">
        <v>5</v>
      </c>
      <c r="E270" s="15" t="s">
        <v>5</v>
      </c>
      <c r="F270" s="15" t="s">
        <v>5</v>
      </c>
      <c r="G270" s="15" t="s">
        <v>5</v>
      </c>
      <c r="H270" s="15" t="s">
        <v>5</v>
      </c>
      <c r="I270" s="14" t="s">
        <v>5</v>
      </c>
      <c r="J270" s="13" t="s">
        <v>5</v>
      </c>
      <c r="K270" s="22" t="s">
        <v>5</v>
      </c>
      <c r="L270" s="4" t="s">
        <v>5</v>
      </c>
      <c r="M270" s="4" t="s">
        <v>5</v>
      </c>
      <c r="N270" s="4" t="s">
        <v>5</v>
      </c>
      <c r="O270" s="4" t="s">
        <v>5</v>
      </c>
      <c r="P270" s="4" t="s">
        <v>5</v>
      </c>
      <c r="Q270" s="4" t="s">
        <v>5</v>
      </c>
      <c r="R270" s="4" t="s">
        <v>5</v>
      </c>
      <c r="S270" s="4" t="s">
        <v>5</v>
      </c>
      <c r="T270" s="15" t="s">
        <v>5</v>
      </c>
      <c r="U270" s="15" t="s">
        <v>5</v>
      </c>
      <c r="V270" s="15" t="s">
        <v>5</v>
      </c>
      <c r="W270" s="4" t="s">
        <v>5</v>
      </c>
      <c r="X270" s="15" t="s">
        <v>5</v>
      </c>
      <c r="Y270" s="16" t="s">
        <v>5</v>
      </c>
      <c r="Z270" s="15" t="s">
        <v>5</v>
      </c>
      <c r="AA270" s="15" t="s">
        <v>5</v>
      </c>
      <c r="AB270" s="13" t="s">
        <v>5</v>
      </c>
      <c r="AC270" s="13" t="s">
        <v>5</v>
      </c>
      <c r="AD270" s="10"/>
    </row>
    <row r="271" spans="1:30">
      <c r="A271" s="21">
        <v>265</v>
      </c>
      <c r="B271" s="13" t="s">
        <v>5</v>
      </c>
      <c r="C271" s="15" t="s">
        <v>5</v>
      </c>
      <c r="D271" s="15" t="s">
        <v>5</v>
      </c>
      <c r="E271" s="15" t="s">
        <v>5</v>
      </c>
      <c r="F271" s="15" t="s">
        <v>5</v>
      </c>
      <c r="G271" s="15" t="s">
        <v>5</v>
      </c>
      <c r="H271" s="15" t="s">
        <v>5</v>
      </c>
      <c r="I271" s="14" t="s">
        <v>5</v>
      </c>
      <c r="J271" s="13" t="s">
        <v>5</v>
      </c>
      <c r="K271" s="22" t="s">
        <v>5</v>
      </c>
      <c r="L271" s="4" t="s">
        <v>5</v>
      </c>
      <c r="M271" s="4" t="s">
        <v>5</v>
      </c>
      <c r="N271" s="4" t="s">
        <v>5</v>
      </c>
      <c r="O271" s="4" t="s">
        <v>5</v>
      </c>
      <c r="P271" s="4" t="s">
        <v>5</v>
      </c>
      <c r="Q271" s="4" t="s">
        <v>5</v>
      </c>
      <c r="R271" s="4" t="s">
        <v>5</v>
      </c>
      <c r="S271" s="4" t="s">
        <v>5</v>
      </c>
      <c r="T271" s="15" t="s">
        <v>5</v>
      </c>
      <c r="U271" s="15" t="s">
        <v>5</v>
      </c>
      <c r="V271" s="15" t="s">
        <v>5</v>
      </c>
      <c r="W271" s="4" t="s">
        <v>5</v>
      </c>
      <c r="X271" s="15" t="s">
        <v>5</v>
      </c>
      <c r="Y271" s="16" t="s">
        <v>5</v>
      </c>
      <c r="Z271" s="15" t="s">
        <v>5</v>
      </c>
      <c r="AA271" s="15" t="s">
        <v>5</v>
      </c>
      <c r="AB271" s="13" t="s">
        <v>5</v>
      </c>
      <c r="AC271" s="13" t="s">
        <v>5</v>
      </c>
      <c r="AD271" s="10"/>
    </row>
    <row r="272" spans="1:30">
      <c r="A272" s="21">
        <v>266</v>
      </c>
      <c r="B272" s="13" t="s">
        <v>5</v>
      </c>
      <c r="C272" s="15" t="s">
        <v>5</v>
      </c>
      <c r="D272" s="15" t="s">
        <v>5</v>
      </c>
      <c r="E272" s="15" t="s">
        <v>5</v>
      </c>
      <c r="F272" s="15" t="s">
        <v>5</v>
      </c>
      <c r="G272" s="15" t="s">
        <v>5</v>
      </c>
      <c r="H272" s="15" t="s">
        <v>5</v>
      </c>
      <c r="I272" s="14" t="s">
        <v>5</v>
      </c>
      <c r="J272" s="13" t="s">
        <v>5</v>
      </c>
      <c r="K272" s="22" t="s">
        <v>5</v>
      </c>
      <c r="L272" s="4" t="s">
        <v>5</v>
      </c>
      <c r="M272" s="4" t="s">
        <v>5</v>
      </c>
      <c r="N272" s="4" t="s">
        <v>5</v>
      </c>
      <c r="O272" s="4" t="s">
        <v>5</v>
      </c>
      <c r="P272" s="4" t="s">
        <v>5</v>
      </c>
      <c r="Q272" s="4" t="s">
        <v>5</v>
      </c>
      <c r="R272" s="4" t="s">
        <v>5</v>
      </c>
      <c r="S272" s="4" t="s">
        <v>5</v>
      </c>
      <c r="T272" s="15" t="s">
        <v>5</v>
      </c>
      <c r="U272" s="15" t="s">
        <v>5</v>
      </c>
      <c r="V272" s="15" t="s">
        <v>5</v>
      </c>
      <c r="W272" s="4" t="s">
        <v>5</v>
      </c>
      <c r="X272" s="15" t="s">
        <v>5</v>
      </c>
      <c r="Y272" s="16" t="s">
        <v>5</v>
      </c>
      <c r="Z272" s="15" t="s">
        <v>5</v>
      </c>
      <c r="AA272" s="15" t="s">
        <v>5</v>
      </c>
      <c r="AB272" s="13" t="s">
        <v>5</v>
      </c>
      <c r="AC272" s="13" t="s">
        <v>5</v>
      </c>
      <c r="AD272" s="10"/>
    </row>
    <row r="273" spans="1:30">
      <c r="A273" s="21">
        <v>267</v>
      </c>
      <c r="B273" s="13" t="s">
        <v>5</v>
      </c>
      <c r="C273" s="15" t="s">
        <v>5</v>
      </c>
      <c r="D273" s="15" t="s">
        <v>5</v>
      </c>
      <c r="E273" s="15" t="s">
        <v>5</v>
      </c>
      <c r="F273" s="15" t="s">
        <v>5</v>
      </c>
      <c r="G273" s="15" t="s">
        <v>5</v>
      </c>
      <c r="H273" s="15" t="s">
        <v>5</v>
      </c>
      <c r="I273" s="14" t="s">
        <v>5</v>
      </c>
      <c r="J273" s="13" t="s">
        <v>5</v>
      </c>
      <c r="K273" s="22" t="s">
        <v>5</v>
      </c>
      <c r="L273" s="4" t="s">
        <v>5</v>
      </c>
      <c r="M273" s="4" t="s">
        <v>5</v>
      </c>
      <c r="N273" s="4" t="s">
        <v>5</v>
      </c>
      <c r="O273" s="4" t="s">
        <v>5</v>
      </c>
      <c r="P273" s="4" t="s">
        <v>5</v>
      </c>
      <c r="Q273" s="4" t="s">
        <v>5</v>
      </c>
      <c r="R273" s="4" t="s">
        <v>5</v>
      </c>
      <c r="S273" s="4" t="s">
        <v>5</v>
      </c>
      <c r="T273" s="15" t="s">
        <v>5</v>
      </c>
      <c r="U273" s="15" t="s">
        <v>5</v>
      </c>
      <c r="V273" s="15" t="s">
        <v>5</v>
      </c>
      <c r="W273" s="4" t="s">
        <v>5</v>
      </c>
      <c r="X273" s="15" t="s">
        <v>5</v>
      </c>
      <c r="Y273" s="16" t="s">
        <v>5</v>
      </c>
      <c r="Z273" s="15" t="s">
        <v>5</v>
      </c>
      <c r="AA273" s="15" t="s">
        <v>5</v>
      </c>
      <c r="AB273" s="13" t="s">
        <v>5</v>
      </c>
      <c r="AC273" s="13" t="s">
        <v>5</v>
      </c>
      <c r="AD273" s="10"/>
    </row>
    <row r="274" spans="1:30">
      <c r="A274" s="21">
        <v>268</v>
      </c>
      <c r="B274" s="13" t="s">
        <v>5</v>
      </c>
      <c r="C274" s="15" t="s">
        <v>5</v>
      </c>
      <c r="D274" s="15" t="s">
        <v>5</v>
      </c>
      <c r="E274" s="15" t="s">
        <v>5</v>
      </c>
      <c r="F274" s="15" t="s">
        <v>5</v>
      </c>
      <c r="G274" s="15" t="s">
        <v>5</v>
      </c>
      <c r="H274" s="15" t="s">
        <v>5</v>
      </c>
      <c r="I274" s="14" t="s">
        <v>5</v>
      </c>
      <c r="J274" s="13" t="s">
        <v>5</v>
      </c>
      <c r="K274" s="22" t="s">
        <v>5</v>
      </c>
      <c r="L274" s="4" t="s">
        <v>5</v>
      </c>
      <c r="M274" s="4" t="s">
        <v>5</v>
      </c>
      <c r="N274" s="4" t="s">
        <v>5</v>
      </c>
      <c r="O274" s="4" t="s">
        <v>5</v>
      </c>
      <c r="P274" s="4" t="s">
        <v>5</v>
      </c>
      <c r="Q274" s="4" t="s">
        <v>5</v>
      </c>
      <c r="R274" s="4" t="s">
        <v>5</v>
      </c>
      <c r="S274" s="4" t="s">
        <v>5</v>
      </c>
      <c r="T274" s="15" t="s">
        <v>5</v>
      </c>
      <c r="U274" s="15" t="s">
        <v>5</v>
      </c>
      <c r="V274" s="15" t="s">
        <v>5</v>
      </c>
      <c r="W274" s="4" t="s">
        <v>5</v>
      </c>
      <c r="X274" s="15" t="s">
        <v>5</v>
      </c>
      <c r="Y274" s="16" t="s">
        <v>5</v>
      </c>
      <c r="Z274" s="15" t="s">
        <v>5</v>
      </c>
      <c r="AA274" s="15" t="s">
        <v>5</v>
      </c>
      <c r="AB274" s="13" t="s">
        <v>5</v>
      </c>
      <c r="AC274" s="13" t="s">
        <v>5</v>
      </c>
      <c r="AD274" s="10"/>
    </row>
    <row r="275" spans="1:30">
      <c r="A275" s="21">
        <v>269</v>
      </c>
      <c r="B275" s="13" t="s">
        <v>5</v>
      </c>
      <c r="C275" s="15" t="s">
        <v>5</v>
      </c>
      <c r="D275" s="15" t="s">
        <v>5</v>
      </c>
      <c r="E275" s="15" t="s">
        <v>5</v>
      </c>
      <c r="F275" s="15" t="s">
        <v>5</v>
      </c>
      <c r="G275" s="15" t="s">
        <v>5</v>
      </c>
      <c r="H275" s="15" t="s">
        <v>5</v>
      </c>
      <c r="I275" s="14" t="s">
        <v>5</v>
      </c>
      <c r="J275" s="13" t="s">
        <v>5</v>
      </c>
      <c r="K275" s="22" t="s">
        <v>5</v>
      </c>
      <c r="L275" s="4" t="s">
        <v>5</v>
      </c>
      <c r="M275" s="4" t="s">
        <v>5</v>
      </c>
      <c r="N275" s="4" t="s">
        <v>5</v>
      </c>
      <c r="O275" s="4" t="s">
        <v>5</v>
      </c>
      <c r="P275" s="4" t="s">
        <v>5</v>
      </c>
      <c r="Q275" s="4" t="s">
        <v>5</v>
      </c>
      <c r="R275" s="4" t="s">
        <v>5</v>
      </c>
      <c r="S275" s="4" t="s">
        <v>5</v>
      </c>
      <c r="T275" s="15" t="s">
        <v>5</v>
      </c>
      <c r="U275" s="15" t="s">
        <v>5</v>
      </c>
      <c r="V275" s="15" t="s">
        <v>5</v>
      </c>
      <c r="W275" s="4" t="s">
        <v>5</v>
      </c>
      <c r="X275" s="15" t="s">
        <v>5</v>
      </c>
      <c r="Y275" s="16" t="s">
        <v>5</v>
      </c>
      <c r="Z275" s="15" t="s">
        <v>5</v>
      </c>
      <c r="AA275" s="15" t="s">
        <v>5</v>
      </c>
      <c r="AB275" s="13" t="s">
        <v>5</v>
      </c>
      <c r="AC275" s="13" t="s">
        <v>5</v>
      </c>
      <c r="AD275" s="10"/>
    </row>
    <row r="276" spans="1:30">
      <c r="A276" s="21">
        <v>270</v>
      </c>
      <c r="B276" s="13" t="s">
        <v>5</v>
      </c>
      <c r="C276" s="15" t="s">
        <v>5</v>
      </c>
      <c r="D276" s="15" t="s">
        <v>5</v>
      </c>
      <c r="E276" s="15" t="s">
        <v>5</v>
      </c>
      <c r="F276" s="15" t="s">
        <v>5</v>
      </c>
      <c r="G276" s="15" t="s">
        <v>5</v>
      </c>
      <c r="H276" s="15" t="s">
        <v>5</v>
      </c>
      <c r="I276" s="14" t="s">
        <v>5</v>
      </c>
      <c r="J276" s="13" t="s">
        <v>5</v>
      </c>
      <c r="K276" s="22" t="s">
        <v>5</v>
      </c>
      <c r="L276" s="4" t="s">
        <v>5</v>
      </c>
      <c r="M276" s="4" t="s">
        <v>5</v>
      </c>
      <c r="N276" s="4" t="s">
        <v>5</v>
      </c>
      <c r="O276" s="4" t="s">
        <v>5</v>
      </c>
      <c r="P276" s="4" t="s">
        <v>5</v>
      </c>
      <c r="Q276" s="4" t="s">
        <v>5</v>
      </c>
      <c r="R276" s="4" t="s">
        <v>5</v>
      </c>
      <c r="S276" s="4" t="s">
        <v>5</v>
      </c>
      <c r="T276" s="15" t="s">
        <v>5</v>
      </c>
      <c r="U276" s="15" t="s">
        <v>5</v>
      </c>
      <c r="V276" s="15" t="s">
        <v>5</v>
      </c>
      <c r="W276" s="4" t="s">
        <v>5</v>
      </c>
      <c r="X276" s="15" t="s">
        <v>5</v>
      </c>
      <c r="Y276" s="16" t="s">
        <v>5</v>
      </c>
      <c r="Z276" s="15" t="s">
        <v>5</v>
      </c>
      <c r="AA276" s="15" t="s">
        <v>5</v>
      </c>
      <c r="AB276" s="13" t="s">
        <v>5</v>
      </c>
      <c r="AC276" s="13" t="s">
        <v>5</v>
      </c>
      <c r="AD276" s="10"/>
    </row>
    <row r="277" spans="1:30">
      <c r="A277" s="21">
        <v>271</v>
      </c>
      <c r="B277" s="13" t="s">
        <v>5</v>
      </c>
      <c r="C277" s="15" t="s">
        <v>5</v>
      </c>
      <c r="D277" s="15" t="s">
        <v>5</v>
      </c>
      <c r="E277" s="15" t="s">
        <v>5</v>
      </c>
      <c r="F277" s="15" t="s">
        <v>5</v>
      </c>
      <c r="G277" s="15" t="s">
        <v>5</v>
      </c>
      <c r="H277" s="15" t="s">
        <v>5</v>
      </c>
      <c r="I277" s="14" t="s">
        <v>5</v>
      </c>
      <c r="J277" s="13" t="s">
        <v>5</v>
      </c>
      <c r="K277" s="22" t="s">
        <v>5</v>
      </c>
      <c r="L277" s="4" t="s">
        <v>5</v>
      </c>
      <c r="M277" s="4" t="s">
        <v>5</v>
      </c>
      <c r="N277" s="4" t="s">
        <v>5</v>
      </c>
      <c r="O277" s="4" t="s">
        <v>5</v>
      </c>
      <c r="P277" s="4" t="s">
        <v>5</v>
      </c>
      <c r="Q277" s="4" t="s">
        <v>5</v>
      </c>
      <c r="R277" s="4" t="s">
        <v>5</v>
      </c>
      <c r="S277" s="4" t="s">
        <v>5</v>
      </c>
      <c r="T277" s="15" t="s">
        <v>5</v>
      </c>
      <c r="U277" s="15" t="s">
        <v>5</v>
      </c>
      <c r="V277" s="15" t="s">
        <v>5</v>
      </c>
      <c r="W277" s="4" t="s">
        <v>5</v>
      </c>
      <c r="X277" s="15" t="s">
        <v>5</v>
      </c>
      <c r="Y277" s="16" t="s">
        <v>5</v>
      </c>
      <c r="Z277" s="15" t="s">
        <v>5</v>
      </c>
      <c r="AA277" s="15" t="s">
        <v>5</v>
      </c>
      <c r="AB277" s="13" t="s">
        <v>5</v>
      </c>
      <c r="AC277" s="13" t="s">
        <v>5</v>
      </c>
      <c r="AD277" s="10"/>
    </row>
    <row r="278" spans="1:30">
      <c r="A278" s="21">
        <v>272</v>
      </c>
      <c r="B278" s="13" t="s">
        <v>5</v>
      </c>
      <c r="C278" s="15" t="s">
        <v>5</v>
      </c>
      <c r="D278" s="15" t="s">
        <v>5</v>
      </c>
      <c r="E278" s="15" t="s">
        <v>5</v>
      </c>
      <c r="F278" s="15" t="s">
        <v>5</v>
      </c>
      <c r="G278" s="15" t="s">
        <v>5</v>
      </c>
      <c r="H278" s="15" t="s">
        <v>5</v>
      </c>
      <c r="I278" s="14" t="s">
        <v>5</v>
      </c>
      <c r="J278" s="13" t="s">
        <v>5</v>
      </c>
      <c r="K278" s="22" t="s">
        <v>5</v>
      </c>
      <c r="L278" s="4" t="s">
        <v>5</v>
      </c>
      <c r="M278" s="4" t="s">
        <v>5</v>
      </c>
      <c r="N278" s="4" t="s">
        <v>5</v>
      </c>
      <c r="O278" s="4" t="s">
        <v>5</v>
      </c>
      <c r="P278" s="4" t="s">
        <v>5</v>
      </c>
      <c r="Q278" s="4" t="s">
        <v>5</v>
      </c>
      <c r="R278" s="4" t="s">
        <v>5</v>
      </c>
      <c r="S278" s="4" t="s">
        <v>5</v>
      </c>
      <c r="T278" s="15" t="s">
        <v>5</v>
      </c>
      <c r="U278" s="15" t="s">
        <v>5</v>
      </c>
      <c r="V278" s="15" t="s">
        <v>5</v>
      </c>
      <c r="W278" s="4" t="s">
        <v>5</v>
      </c>
      <c r="X278" s="15" t="s">
        <v>5</v>
      </c>
      <c r="Y278" s="16" t="s">
        <v>5</v>
      </c>
      <c r="Z278" s="15" t="s">
        <v>5</v>
      </c>
      <c r="AA278" s="15" t="s">
        <v>5</v>
      </c>
      <c r="AB278" s="13" t="s">
        <v>5</v>
      </c>
      <c r="AC278" s="13" t="s">
        <v>5</v>
      </c>
      <c r="AD278" s="10"/>
    </row>
    <row r="279" spans="1:30">
      <c r="A279" s="21">
        <v>273</v>
      </c>
      <c r="B279" s="13" t="s">
        <v>5</v>
      </c>
      <c r="C279" s="15" t="s">
        <v>5</v>
      </c>
      <c r="D279" s="15" t="s">
        <v>5</v>
      </c>
      <c r="E279" s="15" t="s">
        <v>5</v>
      </c>
      <c r="F279" s="15" t="s">
        <v>5</v>
      </c>
      <c r="G279" s="15" t="s">
        <v>5</v>
      </c>
      <c r="H279" s="15" t="s">
        <v>5</v>
      </c>
      <c r="I279" s="14" t="s">
        <v>5</v>
      </c>
      <c r="J279" s="13" t="s">
        <v>5</v>
      </c>
      <c r="K279" s="22" t="s">
        <v>5</v>
      </c>
      <c r="L279" s="4" t="s">
        <v>5</v>
      </c>
      <c r="M279" s="4" t="s">
        <v>5</v>
      </c>
      <c r="N279" s="4" t="s">
        <v>5</v>
      </c>
      <c r="O279" s="4" t="s">
        <v>5</v>
      </c>
      <c r="P279" s="4" t="s">
        <v>5</v>
      </c>
      <c r="Q279" s="4" t="s">
        <v>5</v>
      </c>
      <c r="R279" s="4" t="s">
        <v>5</v>
      </c>
      <c r="S279" s="4" t="s">
        <v>5</v>
      </c>
      <c r="T279" s="15" t="s">
        <v>5</v>
      </c>
      <c r="U279" s="15" t="s">
        <v>5</v>
      </c>
      <c r="V279" s="15" t="s">
        <v>5</v>
      </c>
      <c r="W279" s="4" t="s">
        <v>5</v>
      </c>
      <c r="X279" s="15" t="s">
        <v>5</v>
      </c>
      <c r="Y279" s="16" t="s">
        <v>5</v>
      </c>
      <c r="Z279" s="15" t="s">
        <v>5</v>
      </c>
      <c r="AA279" s="15" t="s">
        <v>5</v>
      </c>
      <c r="AB279" s="13" t="s">
        <v>5</v>
      </c>
      <c r="AC279" s="13" t="s">
        <v>5</v>
      </c>
      <c r="AD279" s="10"/>
    </row>
    <row r="280" spans="1:30">
      <c r="A280" s="21">
        <v>274</v>
      </c>
      <c r="B280" s="13" t="s">
        <v>5</v>
      </c>
      <c r="C280" s="15" t="s">
        <v>5</v>
      </c>
      <c r="D280" s="15" t="s">
        <v>5</v>
      </c>
      <c r="E280" s="15" t="s">
        <v>5</v>
      </c>
      <c r="F280" s="15" t="s">
        <v>5</v>
      </c>
      <c r="G280" s="15" t="s">
        <v>5</v>
      </c>
      <c r="H280" s="15" t="s">
        <v>5</v>
      </c>
      <c r="I280" s="14" t="s">
        <v>5</v>
      </c>
      <c r="J280" s="13" t="s">
        <v>5</v>
      </c>
      <c r="K280" s="22" t="s">
        <v>5</v>
      </c>
      <c r="L280" s="4" t="s">
        <v>5</v>
      </c>
      <c r="M280" s="4" t="s">
        <v>5</v>
      </c>
      <c r="N280" s="4" t="s">
        <v>5</v>
      </c>
      <c r="O280" s="4" t="s">
        <v>5</v>
      </c>
      <c r="P280" s="4" t="s">
        <v>5</v>
      </c>
      <c r="Q280" s="4" t="s">
        <v>5</v>
      </c>
      <c r="R280" s="4" t="s">
        <v>5</v>
      </c>
      <c r="S280" s="4" t="s">
        <v>5</v>
      </c>
      <c r="T280" s="15" t="s">
        <v>5</v>
      </c>
      <c r="U280" s="15" t="s">
        <v>5</v>
      </c>
      <c r="V280" s="15" t="s">
        <v>5</v>
      </c>
      <c r="W280" s="4" t="s">
        <v>5</v>
      </c>
      <c r="X280" s="15" t="s">
        <v>5</v>
      </c>
      <c r="Y280" s="16" t="s">
        <v>5</v>
      </c>
      <c r="Z280" s="15" t="s">
        <v>5</v>
      </c>
      <c r="AA280" s="15" t="s">
        <v>5</v>
      </c>
      <c r="AB280" s="13" t="s">
        <v>5</v>
      </c>
      <c r="AC280" s="13" t="s">
        <v>5</v>
      </c>
      <c r="AD280" s="10"/>
    </row>
    <row r="281" spans="1:30">
      <c r="A281" s="21">
        <v>275</v>
      </c>
      <c r="B281" s="13" t="s">
        <v>5</v>
      </c>
      <c r="C281" s="15" t="s">
        <v>5</v>
      </c>
      <c r="D281" s="15" t="s">
        <v>5</v>
      </c>
      <c r="E281" s="15" t="s">
        <v>5</v>
      </c>
      <c r="F281" s="15" t="s">
        <v>5</v>
      </c>
      <c r="G281" s="15" t="s">
        <v>5</v>
      </c>
      <c r="H281" s="15" t="s">
        <v>5</v>
      </c>
      <c r="I281" s="14" t="s">
        <v>5</v>
      </c>
      <c r="J281" s="13" t="s">
        <v>5</v>
      </c>
      <c r="K281" s="22" t="s">
        <v>5</v>
      </c>
      <c r="L281" s="4" t="s">
        <v>5</v>
      </c>
      <c r="M281" s="4" t="s">
        <v>5</v>
      </c>
      <c r="N281" s="4" t="s">
        <v>5</v>
      </c>
      <c r="O281" s="4" t="s">
        <v>5</v>
      </c>
      <c r="P281" s="4" t="s">
        <v>5</v>
      </c>
      <c r="Q281" s="4" t="s">
        <v>5</v>
      </c>
      <c r="R281" s="4" t="s">
        <v>5</v>
      </c>
      <c r="S281" s="4" t="s">
        <v>5</v>
      </c>
      <c r="T281" s="15" t="s">
        <v>5</v>
      </c>
      <c r="U281" s="15" t="s">
        <v>5</v>
      </c>
      <c r="V281" s="15" t="s">
        <v>5</v>
      </c>
      <c r="W281" s="4" t="s">
        <v>5</v>
      </c>
      <c r="X281" s="15" t="s">
        <v>5</v>
      </c>
      <c r="Y281" s="16" t="s">
        <v>5</v>
      </c>
      <c r="Z281" s="15" t="s">
        <v>5</v>
      </c>
      <c r="AA281" s="15" t="s">
        <v>5</v>
      </c>
      <c r="AB281" s="13" t="s">
        <v>5</v>
      </c>
      <c r="AC281" s="13" t="s">
        <v>5</v>
      </c>
      <c r="AD281" s="10"/>
    </row>
    <row r="282" spans="1:30">
      <c r="A282" s="21">
        <v>276</v>
      </c>
      <c r="B282" s="13" t="s">
        <v>5</v>
      </c>
      <c r="C282" s="15" t="s">
        <v>5</v>
      </c>
      <c r="D282" s="15" t="s">
        <v>5</v>
      </c>
      <c r="E282" s="15" t="s">
        <v>5</v>
      </c>
      <c r="F282" s="15" t="s">
        <v>5</v>
      </c>
      <c r="G282" s="15" t="s">
        <v>5</v>
      </c>
      <c r="H282" s="15" t="s">
        <v>5</v>
      </c>
      <c r="I282" s="14" t="s">
        <v>5</v>
      </c>
      <c r="J282" s="13" t="s">
        <v>5</v>
      </c>
      <c r="K282" s="22" t="s">
        <v>5</v>
      </c>
      <c r="L282" s="4" t="s">
        <v>5</v>
      </c>
      <c r="M282" s="4" t="s">
        <v>5</v>
      </c>
      <c r="N282" s="4" t="s">
        <v>5</v>
      </c>
      <c r="O282" s="4" t="s">
        <v>5</v>
      </c>
      <c r="P282" s="4" t="s">
        <v>5</v>
      </c>
      <c r="Q282" s="4" t="s">
        <v>5</v>
      </c>
      <c r="R282" s="4" t="s">
        <v>5</v>
      </c>
      <c r="S282" s="4" t="s">
        <v>5</v>
      </c>
      <c r="T282" s="15" t="s">
        <v>5</v>
      </c>
      <c r="U282" s="15" t="s">
        <v>5</v>
      </c>
      <c r="V282" s="15" t="s">
        <v>5</v>
      </c>
      <c r="W282" s="4" t="s">
        <v>5</v>
      </c>
      <c r="X282" s="15" t="s">
        <v>5</v>
      </c>
      <c r="Y282" s="16" t="s">
        <v>5</v>
      </c>
      <c r="Z282" s="15" t="s">
        <v>5</v>
      </c>
      <c r="AA282" s="15" t="s">
        <v>5</v>
      </c>
      <c r="AB282" s="13" t="s">
        <v>5</v>
      </c>
      <c r="AC282" s="13" t="s">
        <v>5</v>
      </c>
      <c r="AD282" s="10"/>
    </row>
    <row r="283" spans="1:30">
      <c r="A283" s="21">
        <v>277</v>
      </c>
      <c r="B283" s="13" t="s">
        <v>5</v>
      </c>
      <c r="C283" s="15" t="s">
        <v>5</v>
      </c>
      <c r="D283" s="15" t="s">
        <v>5</v>
      </c>
      <c r="E283" s="15" t="s">
        <v>5</v>
      </c>
      <c r="F283" s="15" t="s">
        <v>5</v>
      </c>
      <c r="G283" s="15" t="s">
        <v>5</v>
      </c>
      <c r="H283" s="15" t="s">
        <v>5</v>
      </c>
      <c r="I283" s="14" t="s">
        <v>5</v>
      </c>
      <c r="J283" s="13" t="s">
        <v>5</v>
      </c>
      <c r="K283" s="22" t="s">
        <v>5</v>
      </c>
      <c r="L283" s="4" t="s">
        <v>5</v>
      </c>
      <c r="M283" s="4" t="s">
        <v>5</v>
      </c>
      <c r="N283" s="4" t="s">
        <v>5</v>
      </c>
      <c r="O283" s="4" t="s">
        <v>5</v>
      </c>
      <c r="P283" s="4" t="s">
        <v>5</v>
      </c>
      <c r="Q283" s="4" t="s">
        <v>5</v>
      </c>
      <c r="R283" s="4" t="s">
        <v>5</v>
      </c>
      <c r="S283" s="4" t="s">
        <v>5</v>
      </c>
      <c r="T283" s="15" t="s">
        <v>5</v>
      </c>
      <c r="U283" s="15" t="s">
        <v>5</v>
      </c>
      <c r="V283" s="15" t="s">
        <v>5</v>
      </c>
      <c r="W283" s="4" t="s">
        <v>5</v>
      </c>
      <c r="X283" s="15" t="s">
        <v>5</v>
      </c>
      <c r="Y283" s="16" t="s">
        <v>5</v>
      </c>
      <c r="Z283" s="15" t="s">
        <v>5</v>
      </c>
      <c r="AA283" s="15" t="s">
        <v>5</v>
      </c>
      <c r="AB283" s="13" t="s">
        <v>5</v>
      </c>
      <c r="AC283" s="13" t="s">
        <v>5</v>
      </c>
      <c r="AD283" s="10"/>
    </row>
    <row r="284" spans="1:30">
      <c r="A284" s="21">
        <v>278</v>
      </c>
      <c r="B284" s="13" t="s">
        <v>5</v>
      </c>
      <c r="C284" s="15" t="s">
        <v>5</v>
      </c>
      <c r="D284" s="15" t="s">
        <v>5</v>
      </c>
      <c r="E284" s="15" t="s">
        <v>5</v>
      </c>
      <c r="F284" s="15" t="s">
        <v>5</v>
      </c>
      <c r="G284" s="15" t="s">
        <v>5</v>
      </c>
      <c r="H284" s="15" t="s">
        <v>5</v>
      </c>
      <c r="I284" s="14" t="s">
        <v>5</v>
      </c>
      <c r="J284" s="13" t="s">
        <v>5</v>
      </c>
      <c r="K284" s="22" t="s">
        <v>5</v>
      </c>
      <c r="L284" s="4" t="s">
        <v>5</v>
      </c>
      <c r="M284" s="4" t="s">
        <v>5</v>
      </c>
      <c r="N284" s="4" t="s">
        <v>5</v>
      </c>
      <c r="O284" s="4" t="s">
        <v>5</v>
      </c>
      <c r="P284" s="4" t="s">
        <v>5</v>
      </c>
      <c r="Q284" s="4" t="s">
        <v>5</v>
      </c>
      <c r="R284" s="4" t="s">
        <v>5</v>
      </c>
      <c r="S284" s="4" t="s">
        <v>5</v>
      </c>
      <c r="T284" s="15" t="s">
        <v>5</v>
      </c>
      <c r="U284" s="15" t="s">
        <v>5</v>
      </c>
      <c r="V284" s="15" t="s">
        <v>5</v>
      </c>
      <c r="W284" s="4" t="s">
        <v>5</v>
      </c>
      <c r="X284" s="15" t="s">
        <v>5</v>
      </c>
      <c r="Y284" s="16" t="s">
        <v>5</v>
      </c>
      <c r="Z284" s="15" t="s">
        <v>5</v>
      </c>
      <c r="AA284" s="15" t="s">
        <v>5</v>
      </c>
      <c r="AB284" s="13" t="s">
        <v>5</v>
      </c>
      <c r="AC284" s="13" t="s">
        <v>5</v>
      </c>
      <c r="AD284" s="10"/>
    </row>
    <row r="285" spans="1:30">
      <c r="A285" s="21">
        <v>279</v>
      </c>
      <c r="B285" s="13" t="s">
        <v>5</v>
      </c>
      <c r="C285" s="15" t="s">
        <v>5</v>
      </c>
      <c r="D285" s="15" t="s">
        <v>5</v>
      </c>
      <c r="E285" s="15" t="s">
        <v>5</v>
      </c>
      <c r="F285" s="15" t="s">
        <v>5</v>
      </c>
      <c r="G285" s="15" t="s">
        <v>5</v>
      </c>
      <c r="H285" s="15" t="s">
        <v>5</v>
      </c>
      <c r="I285" s="14" t="s">
        <v>5</v>
      </c>
      <c r="J285" s="13" t="s">
        <v>5</v>
      </c>
      <c r="K285" s="22" t="s">
        <v>5</v>
      </c>
      <c r="L285" s="4" t="s">
        <v>5</v>
      </c>
      <c r="M285" s="4" t="s">
        <v>5</v>
      </c>
      <c r="N285" s="4" t="s">
        <v>5</v>
      </c>
      <c r="O285" s="4" t="s">
        <v>5</v>
      </c>
      <c r="P285" s="4" t="s">
        <v>5</v>
      </c>
      <c r="Q285" s="4" t="s">
        <v>5</v>
      </c>
      <c r="R285" s="4" t="s">
        <v>5</v>
      </c>
      <c r="S285" s="4" t="s">
        <v>5</v>
      </c>
      <c r="T285" s="15" t="s">
        <v>5</v>
      </c>
      <c r="U285" s="15" t="s">
        <v>5</v>
      </c>
      <c r="V285" s="15" t="s">
        <v>5</v>
      </c>
      <c r="W285" s="4" t="s">
        <v>5</v>
      </c>
      <c r="X285" s="15" t="s">
        <v>5</v>
      </c>
      <c r="Y285" s="16" t="s">
        <v>5</v>
      </c>
      <c r="Z285" s="15" t="s">
        <v>5</v>
      </c>
      <c r="AA285" s="15" t="s">
        <v>5</v>
      </c>
      <c r="AB285" s="13" t="s">
        <v>5</v>
      </c>
      <c r="AC285" s="13" t="s">
        <v>5</v>
      </c>
      <c r="AD285" s="10"/>
    </row>
    <row r="286" spans="1:30">
      <c r="A286" s="21">
        <v>280</v>
      </c>
      <c r="B286" s="13" t="s">
        <v>5</v>
      </c>
      <c r="C286" s="15" t="s">
        <v>5</v>
      </c>
      <c r="D286" s="15" t="s">
        <v>5</v>
      </c>
      <c r="E286" s="15" t="s">
        <v>5</v>
      </c>
      <c r="F286" s="15" t="s">
        <v>5</v>
      </c>
      <c r="G286" s="15" t="s">
        <v>5</v>
      </c>
      <c r="H286" s="15" t="s">
        <v>5</v>
      </c>
      <c r="I286" s="14" t="s">
        <v>5</v>
      </c>
      <c r="J286" s="13" t="s">
        <v>5</v>
      </c>
      <c r="K286" s="22" t="s">
        <v>5</v>
      </c>
      <c r="L286" s="4" t="s">
        <v>5</v>
      </c>
      <c r="M286" s="4" t="s">
        <v>5</v>
      </c>
      <c r="N286" s="4" t="s">
        <v>5</v>
      </c>
      <c r="O286" s="4" t="s">
        <v>5</v>
      </c>
      <c r="P286" s="4" t="s">
        <v>5</v>
      </c>
      <c r="Q286" s="4" t="s">
        <v>5</v>
      </c>
      <c r="R286" s="4" t="s">
        <v>5</v>
      </c>
      <c r="S286" s="4" t="s">
        <v>5</v>
      </c>
      <c r="T286" s="15" t="s">
        <v>5</v>
      </c>
      <c r="U286" s="15" t="s">
        <v>5</v>
      </c>
      <c r="V286" s="15" t="s">
        <v>5</v>
      </c>
      <c r="W286" s="4" t="s">
        <v>5</v>
      </c>
      <c r="X286" s="15" t="s">
        <v>5</v>
      </c>
      <c r="Y286" s="16" t="s">
        <v>5</v>
      </c>
      <c r="Z286" s="15" t="s">
        <v>5</v>
      </c>
      <c r="AA286" s="15" t="s">
        <v>5</v>
      </c>
      <c r="AB286" s="13" t="s">
        <v>5</v>
      </c>
      <c r="AC286" s="13" t="s">
        <v>5</v>
      </c>
      <c r="AD286" s="10"/>
    </row>
    <row r="287" spans="1:30">
      <c r="A287" s="21">
        <v>281</v>
      </c>
      <c r="B287" s="13" t="s">
        <v>5</v>
      </c>
      <c r="C287" s="15" t="s">
        <v>5</v>
      </c>
      <c r="D287" s="15" t="s">
        <v>5</v>
      </c>
      <c r="E287" s="15" t="s">
        <v>5</v>
      </c>
      <c r="F287" s="15" t="s">
        <v>5</v>
      </c>
      <c r="G287" s="15" t="s">
        <v>5</v>
      </c>
      <c r="H287" s="15" t="s">
        <v>5</v>
      </c>
      <c r="I287" s="14" t="s">
        <v>5</v>
      </c>
      <c r="J287" s="13" t="s">
        <v>5</v>
      </c>
      <c r="K287" s="22" t="s">
        <v>5</v>
      </c>
      <c r="L287" s="4" t="s">
        <v>5</v>
      </c>
      <c r="M287" s="4" t="s">
        <v>5</v>
      </c>
      <c r="N287" s="4" t="s">
        <v>5</v>
      </c>
      <c r="O287" s="4" t="s">
        <v>5</v>
      </c>
      <c r="P287" s="4" t="s">
        <v>5</v>
      </c>
      <c r="Q287" s="4" t="s">
        <v>5</v>
      </c>
      <c r="R287" s="4" t="s">
        <v>5</v>
      </c>
      <c r="S287" s="4" t="s">
        <v>5</v>
      </c>
      <c r="T287" s="15" t="s">
        <v>5</v>
      </c>
      <c r="U287" s="15" t="s">
        <v>5</v>
      </c>
      <c r="V287" s="15" t="s">
        <v>5</v>
      </c>
      <c r="W287" s="4" t="s">
        <v>5</v>
      </c>
      <c r="X287" s="15" t="s">
        <v>5</v>
      </c>
      <c r="Y287" s="16" t="s">
        <v>5</v>
      </c>
      <c r="Z287" s="15" t="s">
        <v>5</v>
      </c>
      <c r="AA287" s="15" t="s">
        <v>5</v>
      </c>
      <c r="AB287" s="13" t="s">
        <v>5</v>
      </c>
      <c r="AC287" s="13" t="s">
        <v>5</v>
      </c>
      <c r="AD287" s="10"/>
    </row>
    <row r="288" spans="1:30">
      <c r="A288" s="21">
        <v>282</v>
      </c>
      <c r="B288" s="13" t="s">
        <v>5</v>
      </c>
      <c r="C288" s="15" t="s">
        <v>5</v>
      </c>
      <c r="D288" s="15" t="s">
        <v>5</v>
      </c>
      <c r="E288" s="15" t="s">
        <v>5</v>
      </c>
      <c r="F288" s="15" t="s">
        <v>5</v>
      </c>
      <c r="G288" s="15" t="s">
        <v>5</v>
      </c>
      <c r="H288" s="15" t="s">
        <v>5</v>
      </c>
      <c r="I288" s="14" t="s">
        <v>5</v>
      </c>
      <c r="J288" s="13" t="s">
        <v>5</v>
      </c>
      <c r="K288" s="22" t="s">
        <v>5</v>
      </c>
      <c r="L288" s="4" t="s">
        <v>5</v>
      </c>
      <c r="M288" s="4" t="s">
        <v>5</v>
      </c>
      <c r="N288" s="4" t="s">
        <v>5</v>
      </c>
      <c r="O288" s="4" t="s">
        <v>5</v>
      </c>
      <c r="P288" s="4" t="s">
        <v>5</v>
      </c>
      <c r="Q288" s="4" t="s">
        <v>5</v>
      </c>
      <c r="R288" s="4" t="s">
        <v>5</v>
      </c>
      <c r="S288" s="4" t="s">
        <v>5</v>
      </c>
      <c r="T288" s="15" t="s">
        <v>5</v>
      </c>
      <c r="U288" s="15" t="s">
        <v>5</v>
      </c>
      <c r="V288" s="15" t="s">
        <v>5</v>
      </c>
      <c r="W288" s="4" t="s">
        <v>5</v>
      </c>
      <c r="X288" s="15" t="s">
        <v>5</v>
      </c>
      <c r="Y288" s="16" t="s">
        <v>5</v>
      </c>
      <c r="Z288" s="15" t="s">
        <v>5</v>
      </c>
      <c r="AA288" s="15" t="s">
        <v>5</v>
      </c>
      <c r="AB288" s="13" t="s">
        <v>5</v>
      </c>
      <c r="AC288" s="13" t="s">
        <v>5</v>
      </c>
      <c r="AD288" s="10"/>
    </row>
    <row r="289" spans="1:30">
      <c r="A289" s="21">
        <v>283</v>
      </c>
      <c r="B289" s="13" t="s">
        <v>5</v>
      </c>
      <c r="C289" s="15" t="s">
        <v>5</v>
      </c>
      <c r="D289" s="15" t="s">
        <v>5</v>
      </c>
      <c r="E289" s="15" t="s">
        <v>5</v>
      </c>
      <c r="F289" s="15" t="s">
        <v>5</v>
      </c>
      <c r="G289" s="15" t="s">
        <v>5</v>
      </c>
      <c r="H289" s="15" t="s">
        <v>5</v>
      </c>
      <c r="I289" s="14" t="s">
        <v>5</v>
      </c>
      <c r="J289" s="13" t="s">
        <v>5</v>
      </c>
      <c r="K289" s="22" t="s">
        <v>5</v>
      </c>
      <c r="L289" s="4" t="s">
        <v>5</v>
      </c>
      <c r="M289" s="4" t="s">
        <v>5</v>
      </c>
      <c r="N289" s="4" t="s">
        <v>5</v>
      </c>
      <c r="O289" s="4" t="s">
        <v>5</v>
      </c>
      <c r="P289" s="4" t="s">
        <v>5</v>
      </c>
      <c r="Q289" s="4" t="s">
        <v>5</v>
      </c>
      <c r="R289" s="4" t="s">
        <v>5</v>
      </c>
      <c r="S289" s="4" t="s">
        <v>5</v>
      </c>
      <c r="T289" s="15" t="s">
        <v>5</v>
      </c>
      <c r="U289" s="15" t="s">
        <v>5</v>
      </c>
      <c r="V289" s="15" t="s">
        <v>5</v>
      </c>
      <c r="W289" s="4" t="s">
        <v>5</v>
      </c>
      <c r="X289" s="15" t="s">
        <v>5</v>
      </c>
      <c r="Y289" s="16" t="s">
        <v>5</v>
      </c>
      <c r="Z289" s="15" t="s">
        <v>5</v>
      </c>
      <c r="AA289" s="15" t="s">
        <v>5</v>
      </c>
      <c r="AB289" s="13" t="s">
        <v>5</v>
      </c>
      <c r="AC289" s="13" t="s">
        <v>5</v>
      </c>
      <c r="AD289" s="10"/>
    </row>
    <row r="290" spans="1:30">
      <c r="A290" s="21">
        <v>284</v>
      </c>
      <c r="B290" s="13" t="s">
        <v>5</v>
      </c>
      <c r="C290" s="15" t="s">
        <v>5</v>
      </c>
      <c r="D290" s="15" t="s">
        <v>5</v>
      </c>
      <c r="E290" s="15" t="s">
        <v>5</v>
      </c>
      <c r="F290" s="15" t="s">
        <v>5</v>
      </c>
      <c r="G290" s="15" t="s">
        <v>5</v>
      </c>
      <c r="H290" s="15" t="s">
        <v>5</v>
      </c>
      <c r="I290" s="14" t="s">
        <v>5</v>
      </c>
      <c r="J290" s="13" t="s">
        <v>5</v>
      </c>
      <c r="K290" s="22" t="s">
        <v>5</v>
      </c>
      <c r="L290" s="4" t="s">
        <v>5</v>
      </c>
      <c r="M290" s="4" t="s">
        <v>5</v>
      </c>
      <c r="N290" s="4" t="s">
        <v>5</v>
      </c>
      <c r="O290" s="4" t="s">
        <v>5</v>
      </c>
      <c r="P290" s="4" t="s">
        <v>5</v>
      </c>
      <c r="Q290" s="4" t="s">
        <v>5</v>
      </c>
      <c r="R290" s="4" t="s">
        <v>5</v>
      </c>
      <c r="S290" s="4" t="s">
        <v>5</v>
      </c>
      <c r="T290" s="15" t="s">
        <v>5</v>
      </c>
      <c r="U290" s="15" t="s">
        <v>5</v>
      </c>
      <c r="V290" s="15" t="s">
        <v>5</v>
      </c>
      <c r="W290" s="4" t="s">
        <v>5</v>
      </c>
      <c r="X290" s="15" t="s">
        <v>5</v>
      </c>
      <c r="Y290" s="16" t="s">
        <v>5</v>
      </c>
      <c r="Z290" s="15" t="s">
        <v>5</v>
      </c>
      <c r="AA290" s="15" t="s">
        <v>5</v>
      </c>
      <c r="AB290" s="13" t="s">
        <v>5</v>
      </c>
      <c r="AC290" s="13" t="s">
        <v>5</v>
      </c>
      <c r="AD290" s="10"/>
    </row>
    <row r="291" spans="1:30">
      <c r="A291" s="21">
        <v>285</v>
      </c>
      <c r="B291" s="13" t="s">
        <v>5</v>
      </c>
      <c r="C291" s="15" t="s">
        <v>5</v>
      </c>
      <c r="D291" s="15" t="s">
        <v>5</v>
      </c>
      <c r="E291" s="15" t="s">
        <v>5</v>
      </c>
      <c r="F291" s="15" t="s">
        <v>5</v>
      </c>
      <c r="G291" s="15" t="s">
        <v>5</v>
      </c>
      <c r="H291" s="15" t="s">
        <v>5</v>
      </c>
      <c r="I291" s="14" t="s">
        <v>5</v>
      </c>
      <c r="J291" s="13" t="s">
        <v>5</v>
      </c>
      <c r="K291" s="22" t="s">
        <v>5</v>
      </c>
      <c r="L291" s="4" t="s">
        <v>5</v>
      </c>
      <c r="M291" s="4" t="s">
        <v>5</v>
      </c>
      <c r="N291" s="4" t="s">
        <v>5</v>
      </c>
      <c r="O291" s="4" t="s">
        <v>5</v>
      </c>
      <c r="P291" s="4" t="s">
        <v>5</v>
      </c>
      <c r="Q291" s="4" t="s">
        <v>5</v>
      </c>
      <c r="R291" s="4" t="s">
        <v>5</v>
      </c>
      <c r="S291" s="4" t="s">
        <v>5</v>
      </c>
      <c r="T291" s="15" t="s">
        <v>5</v>
      </c>
      <c r="U291" s="15" t="s">
        <v>5</v>
      </c>
      <c r="V291" s="15" t="s">
        <v>5</v>
      </c>
      <c r="W291" s="4" t="s">
        <v>5</v>
      </c>
      <c r="X291" s="15" t="s">
        <v>5</v>
      </c>
      <c r="Y291" s="16" t="s">
        <v>5</v>
      </c>
      <c r="Z291" s="15" t="s">
        <v>5</v>
      </c>
      <c r="AA291" s="15" t="s">
        <v>5</v>
      </c>
      <c r="AB291" s="13" t="s">
        <v>5</v>
      </c>
      <c r="AC291" s="13" t="s">
        <v>5</v>
      </c>
      <c r="AD291" s="10"/>
    </row>
    <row r="292" spans="1:30">
      <c r="A292" s="21">
        <v>286</v>
      </c>
      <c r="B292" s="13" t="s">
        <v>5</v>
      </c>
      <c r="C292" s="15" t="s">
        <v>5</v>
      </c>
      <c r="D292" s="15" t="s">
        <v>5</v>
      </c>
      <c r="E292" s="15" t="s">
        <v>5</v>
      </c>
      <c r="F292" s="15" t="s">
        <v>5</v>
      </c>
      <c r="G292" s="15" t="s">
        <v>5</v>
      </c>
      <c r="H292" s="15" t="s">
        <v>5</v>
      </c>
      <c r="I292" s="14" t="s">
        <v>5</v>
      </c>
      <c r="J292" s="13" t="s">
        <v>5</v>
      </c>
      <c r="K292" s="22" t="s">
        <v>5</v>
      </c>
      <c r="L292" s="4" t="s">
        <v>5</v>
      </c>
      <c r="M292" s="4" t="s">
        <v>5</v>
      </c>
      <c r="N292" s="4" t="s">
        <v>5</v>
      </c>
      <c r="O292" s="4" t="s">
        <v>5</v>
      </c>
      <c r="P292" s="4" t="s">
        <v>5</v>
      </c>
      <c r="Q292" s="4" t="s">
        <v>5</v>
      </c>
      <c r="R292" s="4" t="s">
        <v>5</v>
      </c>
      <c r="S292" s="4" t="s">
        <v>5</v>
      </c>
      <c r="T292" s="15" t="s">
        <v>5</v>
      </c>
      <c r="U292" s="15" t="s">
        <v>5</v>
      </c>
      <c r="V292" s="15" t="s">
        <v>5</v>
      </c>
      <c r="W292" s="4" t="s">
        <v>5</v>
      </c>
      <c r="X292" s="15" t="s">
        <v>5</v>
      </c>
      <c r="Y292" s="16" t="s">
        <v>5</v>
      </c>
      <c r="Z292" s="15" t="s">
        <v>5</v>
      </c>
      <c r="AA292" s="15" t="s">
        <v>5</v>
      </c>
      <c r="AB292" s="13" t="s">
        <v>5</v>
      </c>
      <c r="AC292" s="13" t="s">
        <v>5</v>
      </c>
      <c r="AD292" s="10"/>
    </row>
    <row r="293" spans="1:30">
      <c r="A293" s="21">
        <v>287</v>
      </c>
      <c r="B293" s="13" t="s">
        <v>5</v>
      </c>
      <c r="C293" s="15" t="s">
        <v>5</v>
      </c>
      <c r="D293" s="15" t="s">
        <v>5</v>
      </c>
      <c r="E293" s="15" t="s">
        <v>5</v>
      </c>
      <c r="F293" s="15" t="s">
        <v>5</v>
      </c>
      <c r="G293" s="15" t="s">
        <v>5</v>
      </c>
      <c r="H293" s="15" t="s">
        <v>5</v>
      </c>
      <c r="I293" s="14" t="s">
        <v>5</v>
      </c>
      <c r="J293" s="13" t="s">
        <v>5</v>
      </c>
      <c r="K293" s="22" t="s">
        <v>5</v>
      </c>
      <c r="L293" s="4" t="s">
        <v>5</v>
      </c>
      <c r="M293" s="4" t="s">
        <v>5</v>
      </c>
      <c r="N293" s="4" t="s">
        <v>5</v>
      </c>
      <c r="O293" s="4" t="s">
        <v>5</v>
      </c>
      <c r="P293" s="4" t="s">
        <v>5</v>
      </c>
      <c r="Q293" s="4" t="s">
        <v>5</v>
      </c>
      <c r="R293" s="4" t="s">
        <v>5</v>
      </c>
      <c r="S293" s="4" t="s">
        <v>5</v>
      </c>
      <c r="T293" s="15" t="s">
        <v>5</v>
      </c>
      <c r="U293" s="15" t="s">
        <v>5</v>
      </c>
      <c r="V293" s="15" t="s">
        <v>5</v>
      </c>
      <c r="W293" s="4" t="s">
        <v>5</v>
      </c>
      <c r="X293" s="15" t="s">
        <v>5</v>
      </c>
      <c r="Y293" s="16" t="s">
        <v>5</v>
      </c>
      <c r="Z293" s="15" t="s">
        <v>5</v>
      </c>
      <c r="AA293" s="15" t="s">
        <v>5</v>
      </c>
      <c r="AB293" s="13" t="s">
        <v>5</v>
      </c>
      <c r="AC293" s="13" t="s">
        <v>5</v>
      </c>
      <c r="AD293" s="10"/>
    </row>
    <row r="294" spans="1:30">
      <c r="A294" s="21">
        <v>288</v>
      </c>
      <c r="B294" s="13" t="s">
        <v>5</v>
      </c>
      <c r="C294" s="15" t="s">
        <v>5</v>
      </c>
      <c r="D294" s="15" t="s">
        <v>5</v>
      </c>
      <c r="E294" s="15" t="s">
        <v>5</v>
      </c>
      <c r="F294" s="15" t="s">
        <v>5</v>
      </c>
      <c r="G294" s="15" t="s">
        <v>5</v>
      </c>
      <c r="H294" s="15" t="s">
        <v>5</v>
      </c>
      <c r="I294" s="14" t="s">
        <v>5</v>
      </c>
      <c r="J294" s="13" t="s">
        <v>5</v>
      </c>
      <c r="K294" s="22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4" t="s">
        <v>5</v>
      </c>
      <c r="T294" s="15" t="s">
        <v>5</v>
      </c>
      <c r="U294" s="15" t="s">
        <v>5</v>
      </c>
      <c r="V294" s="15" t="s">
        <v>5</v>
      </c>
      <c r="W294" s="4" t="s">
        <v>5</v>
      </c>
      <c r="X294" s="15" t="s">
        <v>5</v>
      </c>
      <c r="Y294" s="16" t="s">
        <v>5</v>
      </c>
      <c r="Z294" s="15" t="s">
        <v>5</v>
      </c>
      <c r="AA294" s="15" t="s">
        <v>5</v>
      </c>
      <c r="AB294" s="13" t="s">
        <v>5</v>
      </c>
      <c r="AC294" s="13" t="s">
        <v>5</v>
      </c>
      <c r="AD294" s="10"/>
    </row>
    <row r="295" spans="1:30">
      <c r="A295" s="21">
        <v>289</v>
      </c>
      <c r="B295" s="13" t="s">
        <v>5</v>
      </c>
      <c r="C295" s="15" t="s">
        <v>5</v>
      </c>
      <c r="D295" s="15" t="s">
        <v>5</v>
      </c>
      <c r="E295" s="15" t="s">
        <v>5</v>
      </c>
      <c r="F295" s="15" t="s">
        <v>5</v>
      </c>
      <c r="G295" s="15" t="s">
        <v>5</v>
      </c>
      <c r="H295" s="15" t="s">
        <v>5</v>
      </c>
      <c r="I295" s="14" t="s">
        <v>5</v>
      </c>
      <c r="J295" s="13" t="s">
        <v>5</v>
      </c>
      <c r="K295" s="22" t="s">
        <v>5</v>
      </c>
      <c r="L295" s="4" t="s">
        <v>5</v>
      </c>
      <c r="M295" s="4" t="s">
        <v>5</v>
      </c>
      <c r="N295" s="4" t="s">
        <v>5</v>
      </c>
      <c r="O295" s="4" t="s">
        <v>5</v>
      </c>
      <c r="P295" s="4" t="s">
        <v>5</v>
      </c>
      <c r="Q295" s="4" t="s">
        <v>5</v>
      </c>
      <c r="R295" s="4" t="s">
        <v>5</v>
      </c>
      <c r="S295" s="4" t="s">
        <v>5</v>
      </c>
      <c r="T295" s="15" t="s">
        <v>5</v>
      </c>
      <c r="U295" s="15" t="s">
        <v>5</v>
      </c>
      <c r="V295" s="15" t="s">
        <v>5</v>
      </c>
      <c r="W295" s="4" t="s">
        <v>5</v>
      </c>
      <c r="X295" s="15" t="s">
        <v>5</v>
      </c>
      <c r="Y295" s="16" t="s">
        <v>5</v>
      </c>
      <c r="Z295" s="15" t="s">
        <v>5</v>
      </c>
      <c r="AA295" s="15" t="s">
        <v>5</v>
      </c>
      <c r="AB295" s="13" t="s">
        <v>5</v>
      </c>
      <c r="AC295" s="13" t="s">
        <v>5</v>
      </c>
      <c r="AD295" s="10"/>
    </row>
    <row r="296" spans="1:30">
      <c r="A296" s="21">
        <v>290</v>
      </c>
      <c r="B296" s="13" t="s">
        <v>5</v>
      </c>
      <c r="C296" s="15" t="s">
        <v>5</v>
      </c>
      <c r="D296" s="15" t="s">
        <v>5</v>
      </c>
      <c r="E296" s="15" t="s">
        <v>5</v>
      </c>
      <c r="F296" s="15" t="s">
        <v>5</v>
      </c>
      <c r="G296" s="15" t="s">
        <v>5</v>
      </c>
      <c r="H296" s="15" t="s">
        <v>5</v>
      </c>
      <c r="I296" s="14" t="s">
        <v>5</v>
      </c>
      <c r="J296" s="13" t="s">
        <v>5</v>
      </c>
      <c r="K296" s="22" t="s">
        <v>5</v>
      </c>
      <c r="L296" s="4" t="s">
        <v>5</v>
      </c>
      <c r="M296" s="4" t="s">
        <v>5</v>
      </c>
      <c r="N296" s="4" t="s">
        <v>5</v>
      </c>
      <c r="O296" s="4" t="s">
        <v>5</v>
      </c>
      <c r="P296" s="4" t="s">
        <v>5</v>
      </c>
      <c r="Q296" s="4" t="s">
        <v>5</v>
      </c>
      <c r="R296" s="4" t="s">
        <v>5</v>
      </c>
      <c r="S296" s="4" t="s">
        <v>5</v>
      </c>
      <c r="T296" s="15" t="s">
        <v>5</v>
      </c>
      <c r="U296" s="15" t="s">
        <v>5</v>
      </c>
      <c r="V296" s="15" t="s">
        <v>5</v>
      </c>
      <c r="W296" s="4" t="s">
        <v>5</v>
      </c>
      <c r="X296" s="15" t="s">
        <v>5</v>
      </c>
      <c r="Y296" s="16" t="s">
        <v>5</v>
      </c>
      <c r="Z296" s="15" t="s">
        <v>5</v>
      </c>
      <c r="AA296" s="15" t="s">
        <v>5</v>
      </c>
      <c r="AB296" s="13" t="s">
        <v>5</v>
      </c>
      <c r="AC296" s="13" t="s">
        <v>5</v>
      </c>
      <c r="AD296" s="10"/>
    </row>
    <row r="297" spans="1:30">
      <c r="A297" s="21">
        <v>291</v>
      </c>
      <c r="B297" s="13" t="s">
        <v>5</v>
      </c>
      <c r="C297" s="15" t="s">
        <v>5</v>
      </c>
      <c r="D297" s="15" t="s">
        <v>5</v>
      </c>
      <c r="E297" s="15" t="s">
        <v>5</v>
      </c>
      <c r="F297" s="15" t="s">
        <v>5</v>
      </c>
      <c r="G297" s="15" t="s">
        <v>5</v>
      </c>
      <c r="H297" s="15" t="s">
        <v>5</v>
      </c>
      <c r="I297" s="14" t="s">
        <v>5</v>
      </c>
      <c r="J297" s="13" t="s">
        <v>5</v>
      </c>
      <c r="K297" s="22" t="s">
        <v>5</v>
      </c>
      <c r="L297" s="4" t="s">
        <v>5</v>
      </c>
      <c r="M297" s="4" t="s">
        <v>5</v>
      </c>
      <c r="N297" s="4" t="s">
        <v>5</v>
      </c>
      <c r="O297" s="4" t="s">
        <v>5</v>
      </c>
      <c r="P297" s="4" t="s">
        <v>5</v>
      </c>
      <c r="Q297" s="4" t="s">
        <v>5</v>
      </c>
      <c r="R297" s="4" t="s">
        <v>5</v>
      </c>
      <c r="S297" s="4" t="s">
        <v>5</v>
      </c>
      <c r="T297" s="15" t="s">
        <v>5</v>
      </c>
      <c r="U297" s="15" t="s">
        <v>5</v>
      </c>
      <c r="V297" s="15" t="s">
        <v>5</v>
      </c>
      <c r="W297" s="4" t="s">
        <v>5</v>
      </c>
      <c r="X297" s="15" t="s">
        <v>5</v>
      </c>
      <c r="Y297" s="16" t="s">
        <v>5</v>
      </c>
      <c r="Z297" s="15" t="s">
        <v>5</v>
      </c>
      <c r="AA297" s="15" t="s">
        <v>5</v>
      </c>
      <c r="AB297" s="13" t="s">
        <v>5</v>
      </c>
      <c r="AC297" s="13" t="s">
        <v>5</v>
      </c>
      <c r="AD297" s="10"/>
    </row>
    <row r="298" spans="1:30">
      <c r="A298" s="21">
        <v>292</v>
      </c>
      <c r="B298" s="13" t="s">
        <v>5</v>
      </c>
      <c r="C298" s="15" t="s">
        <v>5</v>
      </c>
      <c r="D298" s="15" t="s">
        <v>5</v>
      </c>
      <c r="E298" s="15" t="s">
        <v>5</v>
      </c>
      <c r="F298" s="15" t="s">
        <v>5</v>
      </c>
      <c r="G298" s="15" t="s">
        <v>5</v>
      </c>
      <c r="H298" s="15" t="s">
        <v>5</v>
      </c>
      <c r="I298" s="14" t="s">
        <v>5</v>
      </c>
      <c r="J298" s="13" t="s">
        <v>5</v>
      </c>
      <c r="K298" s="22" t="s">
        <v>5</v>
      </c>
      <c r="L298" s="4" t="s">
        <v>5</v>
      </c>
      <c r="M298" s="4" t="s">
        <v>5</v>
      </c>
      <c r="N298" s="4" t="s">
        <v>5</v>
      </c>
      <c r="O298" s="4" t="s">
        <v>5</v>
      </c>
      <c r="P298" s="4" t="s">
        <v>5</v>
      </c>
      <c r="Q298" s="4" t="s">
        <v>5</v>
      </c>
      <c r="R298" s="4" t="s">
        <v>5</v>
      </c>
      <c r="S298" s="4" t="s">
        <v>5</v>
      </c>
      <c r="T298" s="15" t="s">
        <v>5</v>
      </c>
      <c r="U298" s="15" t="s">
        <v>5</v>
      </c>
      <c r="V298" s="15" t="s">
        <v>5</v>
      </c>
      <c r="W298" s="4" t="s">
        <v>5</v>
      </c>
      <c r="X298" s="15" t="s">
        <v>5</v>
      </c>
      <c r="Y298" s="16" t="s">
        <v>5</v>
      </c>
      <c r="Z298" s="15" t="s">
        <v>5</v>
      </c>
      <c r="AA298" s="15" t="s">
        <v>5</v>
      </c>
      <c r="AB298" s="13" t="s">
        <v>5</v>
      </c>
      <c r="AC298" s="13" t="s">
        <v>5</v>
      </c>
      <c r="AD298" s="10"/>
    </row>
    <row r="299" spans="1:30">
      <c r="A299" s="21">
        <v>293</v>
      </c>
      <c r="B299" s="13" t="s">
        <v>5</v>
      </c>
      <c r="C299" s="15" t="s">
        <v>5</v>
      </c>
      <c r="D299" s="15" t="s">
        <v>5</v>
      </c>
      <c r="E299" s="15" t="s">
        <v>5</v>
      </c>
      <c r="F299" s="15" t="s">
        <v>5</v>
      </c>
      <c r="G299" s="15" t="s">
        <v>5</v>
      </c>
      <c r="H299" s="15" t="s">
        <v>5</v>
      </c>
      <c r="I299" s="14" t="s">
        <v>5</v>
      </c>
      <c r="J299" s="13" t="s">
        <v>5</v>
      </c>
      <c r="K299" s="22" t="s">
        <v>5</v>
      </c>
      <c r="L299" s="4" t="s">
        <v>5</v>
      </c>
      <c r="M299" s="4" t="s">
        <v>5</v>
      </c>
      <c r="N299" s="4" t="s">
        <v>5</v>
      </c>
      <c r="O299" s="4" t="s">
        <v>5</v>
      </c>
      <c r="P299" s="4" t="s">
        <v>5</v>
      </c>
      <c r="Q299" s="4" t="s">
        <v>5</v>
      </c>
      <c r="R299" s="4" t="s">
        <v>5</v>
      </c>
      <c r="S299" s="4" t="s">
        <v>5</v>
      </c>
      <c r="T299" s="15" t="s">
        <v>5</v>
      </c>
      <c r="U299" s="15" t="s">
        <v>5</v>
      </c>
      <c r="V299" s="15" t="s">
        <v>5</v>
      </c>
      <c r="W299" s="4" t="s">
        <v>5</v>
      </c>
      <c r="X299" s="15" t="s">
        <v>5</v>
      </c>
      <c r="Y299" s="16" t="s">
        <v>5</v>
      </c>
      <c r="Z299" s="15" t="s">
        <v>5</v>
      </c>
      <c r="AA299" s="15" t="s">
        <v>5</v>
      </c>
      <c r="AB299" s="13" t="s">
        <v>5</v>
      </c>
      <c r="AC299" s="13" t="s">
        <v>5</v>
      </c>
      <c r="AD299" s="10"/>
    </row>
    <row r="300" spans="1:30">
      <c r="A300" s="21">
        <v>294</v>
      </c>
      <c r="B300" s="13" t="s">
        <v>5</v>
      </c>
      <c r="C300" s="15" t="s">
        <v>5</v>
      </c>
      <c r="D300" s="15" t="s">
        <v>5</v>
      </c>
      <c r="E300" s="15" t="s">
        <v>5</v>
      </c>
      <c r="F300" s="15" t="s">
        <v>5</v>
      </c>
      <c r="G300" s="15" t="s">
        <v>5</v>
      </c>
      <c r="H300" s="15" t="s">
        <v>5</v>
      </c>
      <c r="I300" s="14" t="s">
        <v>5</v>
      </c>
      <c r="J300" s="13" t="s">
        <v>5</v>
      </c>
      <c r="K300" s="22" t="s">
        <v>5</v>
      </c>
      <c r="L300" s="4" t="s">
        <v>5</v>
      </c>
      <c r="M300" s="4" t="s">
        <v>5</v>
      </c>
      <c r="N300" s="4" t="s">
        <v>5</v>
      </c>
      <c r="O300" s="4" t="s">
        <v>5</v>
      </c>
      <c r="P300" s="4" t="s">
        <v>5</v>
      </c>
      <c r="Q300" s="4" t="s">
        <v>5</v>
      </c>
      <c r="R300" s="4" t="s">
        <v>5</v>
      </c>
      <c r="S300" s="4" t="s">
        <v>5</v>
      </c>
      <c r="T300" s="15" t="s">
        <v>5</v>
      </c>
      <c r="U300" s="15" t="s">
        <v>5</v>
      </c>
      <c r="V300" s="15" t="s">
        <v>5</v>
      </c>
      <c r="W300" s="4" t="s">
        <v>5</v>
      </c>
      <c r="X300" s="15" t="s">
        <v>5</v>
      </c>
      <c r="Y300" s="16" t="s">
        <v>5</v>
      </c>
      <c r="Z300" s="15" t="s">
        <v>5</v>
      </c>
      <c r="AA300" s="15" t="s">
        <v>5</v>
      </c>
      <c r="AB300" s="13" t="s">
        <v>5</v>
      </c>
      <c r="AC300" s="13" t="s">
        <v>5</v>
      </c>
      <c r="AD300" s="10"/>
    </row>
    <row r="301" spans="1:30">
      <c r="A301" s="21">
        <v>295</v>
      </c>
      <c r="B301" s="13" t="s">
        <v>5</v>
      </c>
      <c r="C301" s="15" t="s">
        <v>5</v>
      </c>
      <c r="D301" s="15" t="s">
        <v>5</v>
      </c>
      <c r="E301" s="15" t="s">
        <v>5</v>
      </c>
      <c r="F301" s="15" t="s">
        <v>5</v>
      </c>
      <c r="G301" s="15" t="s">
        <v>5</v>
      </c>
      <c r="H301" s="15" t="s">
        <v>5</v>
      </c>
      <c r="I301" s="14" t="s">
        <v>5</v>
      </c>
      <c r="J301" s="13" t="s">
        <v>5</v>
      </c>
      <c r="K301" s="22" t="s">
        <v>5</v>
      </c>
      <c r="L301" s="4" t="s">
        <v>5</v>
      </c>
      <c r="M301" s="4" t="s">
        <v>5</v>
      </c>
      <c r="N301" s="4" t="s">
        <v>5</v>
      </c>
      <c r="O301" s="4" t="s">
        <v>5</v>
      </c>
      <c r="P301" s="4" t="s">
        <v>5</v>
      </c>
      <c r="Q301" s="4" t="s">
        <v>5</v>
      </c>
      <c r="R301" s="4" t="s">
        <v>5</v>
      </c>
      <c r="S301" s="4" t="s">
        <v>5</v>
      </c>
      <c r="T301" s="15" t="s">
        <v>5</v>
      </c>
      <c r="U301" s="15" t="s">
        <v>5</v>
      </c>
      <c r="V301" s="15" t="s">
        <v>5</v>
      </c>
      <c r="W301" s="4" t="s">
        <v>5</v>
      </c>
      <c r="X301" s="15" t="s">
        <v>5</v>
      </c>
      <c r="Y301" s="16" t="s">
        <v>5</v>
      </c>
      <c r="Z301" s="15" t="s">
        <v>5</v>
      </c>
      <c r="AA301" s="15" t="s">
        <v>5</v>
      </c>
      <c r="AB301" s="13" t="s">
        <v>5</v>
      </c>
      <c r="AC301" s="13" t="s">
        <v>5</v>
      </c>
      <c r="AD301" s="10"/>
    </row>
    <row r="302" spans="1:30">
      <c r="A302" s="21">
        <v>296</v>
      </c>
      <c r="B302" s="13" t="s">
        <v>5</v>
      </c>
      <c r="C302" s="15" t="s">
        <v>5</v>
      </c>
      <c r="D302" s="15" t="s">
        <v>5</v>
      </c>
      <c r="E302" s="15" t="s">
        <v>5</v>
      </c>
      <c r="F302" s="15" t="s">
        <v>5</v>
      </c>
      <c r="G302" s="15" t="s">
        <v>5</v>
      </c>
      <c r="H302" s="15" t="s">
        <v>5</v>
      </c>
      <c r="I302" s="14" t="s">
        <v>5</v>
      </c>
      <c r="J302" s="13" t="s">
        <v>5</v>
      </c>
      <c r="K302" s="22" t="s">
        <v>5</v>
      </c>
      <c r="L302" s="4" t="s">
        <v>5</v>
      </c>
      <c r="M302" s="4" t="s">
        <v>5</v>
      </c>
      <c r="N302" s="4" t="s">
        <v>5</v>
      </c>
      <c r="O302" s="4" t="s">
        <v>5</v>
      </c>
      <c r="P302" s="4" t="s">
        <v>5</v>
      </c>
      <c r="Q302" s="4" t="s">
        <v>5</v>
      </c>
      <c r="R302" s="4" t="s">
        <v>5</v>
      </c>
      <c r="S302" s="4" t="s">
        <v>5</v>
      </c>
      <c r="T302" s="15" t="s">
        <v>5</v>
      </c>
      <c r="U302" s="15" t="s">
        <v>5</v>
      </c>
      <c r="V302" s="15" t="s">
        <v>5</v>
      </c>
      <c r="W302" s="4" t="s">
        <v>5</v>
      </c>
      <c r="X302" s="15" t="s">
        <v>5</v>
      </c>
      <c r="Y302" s="16" t="s">
        <v>5</v>
      </c>
      <c r="Z302" s="15" t="s">
        <v>5</v>
      </c>
      <c r="AA302" s="15" t="s">
        <v>5</v>
      </c>
      <c r="AB302" s="13" t="s">
        <v>5</v>
      </c>
      <c r="AC302" s="13" t="s">
        <v>5</v>
      </c>
      <c r="AD302" s="10"/>
    </row>
    <row r="303" spans="1:30">
      <c r="A303" s="21">
        <v>297</v>
      </c>
      <c r="B303" s="13" t="s">
        <v>5</v>
      </c>
      <c r="C303" s="15" t="s">
        <v>5</v>
      </c>
      <c r="D303" s="15" t="s">
        <v>5</v>
      </c>
      <c r="E303" s="15" t="s">
        <v>5</v>
      </c>
      <c r="F303" s="15" t="s">
        <v>5</v>
      </c>
      <c r="G303" s="15" t="s">
        <v>5</v>
      </c>
      <c r="H303" s="15" t="s">
        <v>5</v>
      </c>
      <c r="I303" s="14" t="s">
        <v>5</v>
      </c>
      <c r="J303" s="13" t="s">
        <v>5</v>
      </c>
      <c r="K303" s="22" t="s">
        <v>5</v>
      </c>
      <c r="L303" s="4" t="s">
        <v>5</v>
      </c>
      <c r="M303" s="4" t="s">
        <v>5</v>
      </c>
      <c r="N303" s="4" t="s">
        <v>5</v>
      </c>
      <c r="O303" s="4" t="s">
        <v>5</v>
      </c>
      <c r="P303" s="4" t="s">
        <v>5</v>
      </c>
      <c r="Q303" s="4" t="s">
        <v>5</v>
      </c>
      <c r="R303" s="4" t="s">
        <v>5</v>
      </c>
      <c r="S303" s="4" t="s">
        <v>5</v>
      </c>
      <c r="T303" s="15" t="s">
        <v>5</v>
      </c>
      <c r="U303" s="15" t="s">
        <v>5</v>
      </c>
      <c r="V303" s="15" t="s">
        <v>5</v>
      </c>
      <c r="W303" s="4" t="s">
        <v>5</v>
      </c>
      <c r="X303" s="15" t="s">
        <v>5</v>
      </c>
      <c r="Y303" s="16" t="s">
        <v>5</v>
      </c>
      <c r="Z303" s="15" t="s">
        <v>5</v>
      </c>
      <c r="AA303" s="15" t="s">
        <v>5</v>
      </c>
      <c r="AB303" s="13" t="s">
        <v>5</v>
      </c>
      <c r="AC303" s="13" t="s">
        <v>5</v>
      </c>
      <c r="AD303" s="10"/>
    </row>
    <row r="304" spans="1:30">
      <c r="A304" s="21">
        <v>298</v>
      </c>
      <c r="B304" s="13" t="s">
        <v>5</v>
      </c>
      <c r="C304" s="15" t="s">
        <v>5</v>
      </c>
      <c r="D304" s="15" t="s">
        <v>5</v>
      </c>
      <c r="E304" s="15" t="s">
        <v>5</v>
      </c>
      <c r="F304" s="15" t="s">
        <v>5</v>
      </c>
      <c r="G304" s="15" t="s">
        <v>5</v>
      </c>
      <c r="H304" s="15" t="s">
        <v>5</v>
      </c>
      <c r="I304" s="14" t="s">
        <v>5</v>
      </c>
      <c r="J304" s="13" t="s">
        <v>5</v>
      </c>
      <c r="K304" s="22" t="s">
        <v>5</v>
      </c>
      <c r="L304" s="4" t="s">
        <v>5</v>
      </c>
      <c r="M304" s="4" t="s">
        <v>5</v>
      </c>
      <c r="N304" s="4" t="s">
        <v>5</v>
      </c>
      <c r="O304" s="4" t="s">
        <v>5</v>
      </c>
      <c r="P304" s="4" t="s">
        <v>5</v>
      </c>
      <c r="Q304" s="4" t="s">
        <v>5</v>
      </c>
      <c r="R304" s="4" t="s">
        <v>5</v>
      </c>
      <c r="S304" s="4" t="s">
        <v>5</v>
      </c>
      <c r="T304" s="15" t="s">
        <v>5</v>
      </c>
      <c r="U304" s="15" t="s">
        <v>5</v>
      </c>
      <c r="V304" s="15" t="s">
        <v>5</v>
      </c>
      <c r="W304" s="4" t="s">
        <v>5</v>
      </c>
      <c r="X304" s="15" t="s">
        <v>5</v>
      </c>
      <c r="Y304" s="16" t="s">
        <v>5</v>
      </c>
      <c r="Z304" s="15" t="s">
        <v>5</v>
      </c>
      <c r="AA304" s="15" t="s">
        <v>5</v>
      </c>
      <c r="AB304" s="13" t="s">
        <v>5</v>
      </c>
      <c r="AC304" s="13" t="s">
        <v>5</v>
      </c>
      <c r="AD304" s="10"/>
    </row>
    <row r="305" spans="1:30">
      <c r="A305" s="21">
        <v>299</v>
      </c>
      <c r="B305" s="13" t="s">
        <v>5</v>
      </c>
      <c r="C305" s="15" t="s">
        <v>5</v>
      </c>
      <c r="D305" s="15" t="s">
        <v>5</v>
      </c>
      <c r="E305" s="15" t="s">
        <v>5</v>
      </c>
      <c r="F305" s="15" t="s">
        <v>5</v>
      </c>
      <c r="G305" s="15" t="s">
        <v>5</v>
      </c>
      <c r="H305" s="15" t="s">
        <v>5</v>
      </c>
      <c r="I305" s="14" t="s">
        <v>5</v>
      </c>
      <c r="J305" s="13" t="s">
        <v>5</v>
      </c>
      <c r="K305" s="22" t="s">
        <v>5</v>
      </c>
      <c r="L305" s="4" t="s">
        <v>5</v>
      </c>
      <c r="M305" s="4" t="s">
        <v>5</v>
      </c>
      <c r="N305" s="4" t="s">
        <v>5</v>
      </c>
      <c r="O305" s="4" t="s">
        <v>5</v>
      </c>
      <c r="P305" s="4" t="s">
        <v>5</v>
      </c>
      <c r="Q305" s="4" t="s">
        <v>5</v>
      </c>
      <c r="R305" s="4" t="s">
        <v>5</v>
      </c>
      <c r="S305" s="4" t="s">
        <v>5</v>
      </c>
      <c r="T305" s="15" t="s">
        <v>5</v>
      </c>
      <c r="U305" s="15" t="s">
        <v>5</v>
      </c>
      <c r="V305" s="15" t="s">
        <v>5</v>
      </c>
      <c r="W305" s="4" t="s">
        <v>5</v>
      </c>
      <c r="X305" s="15" t="s">
        <v>5</v>
      </c>
      <c r="Y305" s="16" t="s">
        <v>5</v>
      </c>
      <c r="Z305" s="15" t="s">
        <v>5</v>
      </c>
      <c r="AA305" s="15" t="s">
        <v>5</v>
      </c>
      <c r="AB305" s="13" t="s">
        <v>5</v>
      </c>
      <c r="AC305" s="13" t="s">
        <v>5</v>
      </c>
      <c r="AD305" s="10"/>
    </row>
    <row r="306" spans="1:30">
      <c r="A306" s="21">
        <v>300</v>
      </c>
      <c r="B306" s="13" t="s">
        <v>5</v>
      </c>
      <c r="C306" s="15" t="s">
        <v>5</v>
      </c>
      <c r="D306" s="15" t="s">
        <v>5</v>
      </c>
      <c r="E306" s="15" t="s">
        <v>5</v>
      </c>
      <c r="F306" s="15" t="s">
        <v>5</v>
      </c>
      <c r="G306" s="15" t="s">
        <v>5</v>
      </c>
      <c r="H306" s="15" t="s">
        <v>5</v>
      </c>
      <c r="I306" s="14" t="s">
        <v>5</v>
      </c>
      <c r="J306" s="13" t="s">
        <v>5</v>
      </c>
      <c r="K306" s="22" t="s">
        <v>5</v>
      </c>
      <c r="L306" s="4" t="s">
        <v>5</v>
      </c>
      <c r="M306" s="4" t="s">
        <v>5</v>
      </c>
      <c r="N306" s="4" t="s">
        <v>5</v>
      </c>
      <c r="O306" s="4" t="s">
        <v>5</v>
      </c>
      <c r="P306" s="4" t="s">
        <v>5</v>
      </c>
      <c r="Q306" s="4" t="s">
        <v>5</v>
      </c>
      <c r="R306" s="4" t="s">
        <v>5</v>
      </c>
      <c r="S306" s="4" t="s">
        <v>5</v>
      </c>
      <c r="T306" s="15" t="s">
        <v>5</v>
      </c>
      <c r="U306" s="15" t="s">
        <v>5</v>
      </c>
      <c r="V306" s="15" t="s">
        <v>5</v>
      </c>
      <c r="W306" s="4" t="s">
        <v>5</v>
      </c>
      <c r="X306" s="15" t="s">
        <v>5</v>
      </c>
      <c r="Y306" s="16" t="s">
        <v>5</v>
      </c>
      <c r="Z306" s="15" t="s">
        <v>5</v>
      </c>
      <c r="AA306" s="15" t="s">
        <v>5</v>
      </c>
      <c r="AB306" s="13" t="s">
        <v>5</v>
      </c>
      <c r="AC306" s="13" t="s">
        <v>5</v>
      </c>
      <c r="AD306" s="10"/>
    </row>
    <row r="307" spans="1:30">
      <c r="A307" s="21">
        <v>301</v>
      </c>
      <c r="B307" s="13" t="s">
        <v>5</v>
      </c>
      <c r="C307" s="15" t="s">
        <v>5</v>
      </c>
      <c r="D307" s="15" t="s">
        <v>5</v>
      </c>
      <c r="E307" s="15" t="s">
        <v>5</v>
      </c>
      <c r="F307" s="15" t="s">
        <v>5</v>
      </c>
      <c r="G307" s="15" t="s">
        <v>5</v>
      </c>
      <c r="H307" s="15" t="s">
        <v>5</v>
      </c>
      <c r="I307" s="14" t="s">
        <v>5</v>
      </c>
      <c r="J307" s="13" t="s">
        <v>5</v>
      </c>
      <c r="K307" s="22" t="s">
        <v>5</v>
      </c>
      <c r="L307" s="4" t="s">
        <v>5</v>
      </c>
      <c r="M307" s="4" t="s">
        <v>5</v>
      </c>
      <c r="N307" s="4" t="s">
        <v>5</v>
      </c>
      <c r="O307" s="4" t="s">
        <v>5</v>
      </c>
      <c r="P307" s="4" t="s">
        <v>5</v>
      </c>
      <c r="Q307" s="4" t="s">
        <v>5</v>
      </c>
      <c r="R307" s="4" t="s">
        <v>5</v>
      </c>
      <c r="S307" s="4" t="s">
        <v>5</v>
      </c>
      <c r="T307" s="15" t="s">
        <v>5</v>
      </c>
      <c r="U307" s="15" t="s">
        <v>5</v>
      </c>
      <c r="V307" s="15" t="s">
        <v>5</v>
      </c>
      <c r="W307" s="4" t="s">
        <v>5</v>
      </c>
      <c r="X307" s="15" t="s">
        <v>5</v>
      </c>
      <c r="Y307" s="16" t="s">
        <v>5</v>
      </c>
      <c r="Z307" s="15" t="s">
        <v>5</v>
      </c>
      <c r="AA307" s="15" t="s">
        <v>5</v>
      </c>
      <c r="AB307" s="13" t="s">
        <v>5</v>
      </c>
      <c r="AC307" s="13" t="s">
        <v>5</v>
      </c>
      <c r="AD307" s="10"/>
    </row>
    <row r="308" spans="1:30">
      <c r="A308" s="21">
        <v>302</v>
      </c>
      <c r="B308" s="13" t="s">
        <v>5</v>
      </c>
      <c r="C308" s="15" t="s">
        <v>5</v>
      </c>
      <c r="D308" s="15" t="s">
        <v>5</v>
      </c>
      <c r="E308" s="15" t="s">
        <v>5</v>
      </c>
      <c r="F308" s="15" t="s">
        <v>5</v>
      </c>
      <c r="G308" s="15" t="s">
        <v>5</v>
      </c>
      <c r="H308" s="15" t="s">
        <v>5</v>
      </c>
      <c r="I308" s="14" t="s">
        <v>5</v>
      </c>
      <c r="J308" s="13" t="s">
        <v>5</v>
      </c>
      <c r="K308" s="22" t="s">
        <v>5</v>
      </c>
      <c r="L308" s="4" t="s">
        <v>5</v>
      </c>
      <c r="M308" s="4" t="s">
        <v>5</v>
      </c>
      <c r="N308" s="4" t="s">
        <v>5</v>
      </c>
      <c r="O308" s="4" t="s">
        <v>5</v>
      </c>
      <c r="P308" s="4" t="s">
        <v>5</v>
      </c>
      <c r="Q308" s="4" t="s">
        <v>5</v>
      </c>
      <c r="R308" s="4" t="s">
        <v>5</v>
      </c>
      <c r="S308" s="4" t="s">
        <v>5</v>
      </c>
      <c r="T308" s="15" t="s">
        <v>5</v>
      </c>
      <c r="U308" s="15" t="s">
        <v>5</v>
      </c>
      <c r="V308" s="15" t="s">
        <v>5</v>
      </c>
      <c r="W308" s="4" t="s">
        <v>5</v>
      </c>
      <c r="X308" s="15" t="s">
        <v>5</v>
      </c>
      <c r="Y308" s="16" t="s">
        <v>5</v>
      </c>
      <c r="Z308" s="15" t="s">
        <v>5</v>
      </c>
      <c r="AA308" s="15" t="s">
        <v>5</v>
      </c>
      <c r="AB308" s="13" t="s">
        <v>5</v>
      </c>
      <c r="AC308" s="13" t="s">
        <v>5</v>
      </c>
      <c r="AD308" s="10"/>
    </row>
    <row r="309" spans="1:30">
      <c r="A309" s="21">
        <v>303</v>
      </c>
      <c r="B309" s="13" t="s">
        <v>5</v>
      </c>
      <c r="C309" s="15" t="s">
        <v>5</v>
      </c>
      <c r="D309" s="15" t="s">
        <v>5</v>
      </c>
      <c r="E309" s="15" t="s">
        <v>5</v>
      </c>
      <c r="F309" s="15" t="s">
        <v>5</v>
      </c>
      <c r="G309" s="15" t="s">
        <v>5</v>
      </c>
      <c r="H309" s="15" t="s">
        <v>5</v>
      </c>
      <c r="I309" s="14" t="s">
        <v>5</v>
      </c>
      <c r="J309" s="13" t="s">
        <v>5</v>
      </c>
      <c r="K309" s="22" t="s">
        <v>5</v>
      </c>
      <c r="L309" s="4" t="s">
        <v>5</v>
      </c>
      <c r="M309" s="4" t="s">
        <v>5</v>
      </c>
      <c r="N309" s="4" t="s">
        <v>5</v>
      </c>
      <c r="O309" s="4" t="s">
        <v>5</v>
      </c>
      <c r="P309" s="4" t="s">
        <v>5</v>
      </c>
      <c r="Q309" s="4" t="s">
        <v>5</v>
      </c>
      <c r="R309" s="4" t="s">
        <v>5</v>
      </c>
      <c r="S309" s="4" t="s">
        <v>5</v>
      </c>
      <c r="T309" s="15" t="s">
        <v>5</v>
      </c>
      <c r="U309" s="15" t="s">
        <v>5</v>
      </c>
      <c r="V309" s="15" t="s">
        <v>5</v>
      </c>
      <c r="W309" s="4" t="s">
        <v>5</v>
      </c>
      <c r="X309" s="15" t="s">
        <v>5</v>
      </c>
      <c r="Y309" s="16" t="s">
        <v>5</v>
      </c>
      <c r="Z309" s="15" t="s">
        <v>5</v>
      </c>
      <c r="AA309" s="15" t="s">
        <v>5</v>
      </c>
      <c r="AB309" s="13" t="s">
        <v>5</v>
      </c>
      <c r="AC309" s="13" t="s">
        <v>5</v>
      </c>
      <c r="AD309" s="10"/>
    </row>
    <row r="310" spans="1:30">
      <c r="A310" s="21">
        <v>304</v>
      </c>
      <c r="B310" s="13" t="s">
        <v>5</v>
      </c>
      <c r="C310" s="15" t="s">
        <v>5</v>
      </c>
      <c r="D310" s="15" t="s">
        <v>5</v>
      </c>
      <c r="E310" s="15" t="s">
        <v>5</v>
      </c>
      <c r="F310" s="15" t="s">
        <v>5</v>
      </c>
      <c r="G310" s="15" t="s">
        <v>5</v>
      </c>
      <c r="H310" s="15" t="s">
        <v>5</v>
      </c>
      <c r="I310" s="14" t="s">
        <v>5</v>
      </c>
      <c r="J310" s="13" t="s">
        <v>5</v>
      </c>
      <c r="K310" s="22" t="s">
        <v>5</v>
      </c>
      <c r="L310" s="4" t="s">
        <v>5</v>
      </c>
      <c r="M310" s="4" t="s">
        <v>5</v>
      </c>
      <c r="N310" s="4" t="s">
        <v>5</v>
      </c>
      <c r="O310" s="4" t="s">
        <v>5</v>
      </c>
      <c r="P310" s="4" t="s">
        <v>5</v>
      </c>
      <c r="Q310" s="4" t="s">
        <v>5</v>
      </c>
      <c r="R310" s="4" t="s">
        <v>5</v>
      </c>
      <c r="S310" s="4" t="s">
        <v>5</v>
      </c>
      <c r="T310" s="15" t="s">
        <v>5</v>
      </c>
      <c r="U310" s="15" t="s">
        <v>5</v>
      </c>
      <c r="V310" s="15" t="s">
        <v>5</v>
      </c>
      <c r="W310" s="4" t="s">
        <v>5</v>
      </c>
      <c r="X310" s="15" t="s">
        <v>5</v>
      </c>
      <c r="Y310" s="16" t="s">
        <v>5</v>
      </c>
      <c r="Z310" s="15" t="s">
        <v>5</v>
      </c>
      <c r="AA310" s="15" t="s">
        <v>5</v>
      </c>
      <c r="AB310" s="13" t="s">
        <v>5</v>
      </c>
      <c r="AC310" s="13" t="s">
        <v>5</v>
      </c>
      <c r="AD310" s="10"/>
    </row>
    <row r="311" spans="1:30">
      <c r="A311" s="21">
        <v>305</v>
      </c>
      <c r="B311" s="13" t="s">
        <v>5</v>
      </c>
      <c r="C311" s="15" t="s">
        <v>5</v>
      </c>
      <c r="D311" s="15" t="s">
        <v>5</v>
      </c>
      <c r="E311" s="15" t="s">
        <v>5</v>
      </c>
      <c r="F311" s="15" t="s">
        <v>5</v>
      </c>
      <c r="G311" s="15" t="s">
        <v>5</v>
      </c>
      <c r="H311" s="15" t="s">
        <v>5</v>
      </c>
      <c r="I311" s="14" t="s">
        <v>5</v>
      </c>
      <c r="J311" s="13" t="s">
        <v>5</v>
      </c>
      <c r="K311" s="22" t="s">
        <v>5</v>
      </c>
      <c r="L311" s="4" t="s">
        <v>5</v>
      </c>
      <c r="M311" s="4" t="s">
        <v>5</v>
      </c>
      <c r="N311" s="4" t="s">
        <v>5</v>
      </c>
      <c r="O311" s="4" t="s">
        <v>5</v>
      </c>
      <c r="P311" s="4" t="s">
        <v>5</v>
      </c>
      <c r="Q311" s="4" t="s">
        <v>5</v>
      </c>
      <c r="R311" s="4" t="s">
        <v>5</v>
      </c>
      <c r="S311" s="4" t="s">
        <v>5</v>
      </c>
      <c r="T311" s="15" t="s">
        <v>5</v>
      </c>
      <c r="U311" s="15" t="s">
        <v>5</v>
      </c>
      <c r="V311" s="15" t="s">
        <v>5</v>
      </c>
      <c r="W311" s="4" t="s">
        <v>5</v>
      </c>
      <c r="X311" s="15" t="s">
        <v>5</v>
      </c>
      <c r="Y311" s="16" t="s">
        <v>5</v>
      </c>
      <c r="Z311" s="15" t="s">
        <v>5</v>
      </c>
      <c r="AA311" s="15" t="s">
        <v>5</v>
      </c>
      <c r="AB311" s="13" t="s">
        <v>5</v>
      </c>
      <c r="AC311" s="13" t="s">
        <v>5</v>
      </c>
      <c r="AD311" s="10"/>
    </row>
    <row r="312" spans="1:30">
      <c r="A312" s="21">
        <v>306</v>
      </c>
      <c r="B312" s="13" t="s">
        <v>5</v>
      </c>
      <c r="C312" s="15" t="s">
        <v>5</v>
      </c>
      <c r="D312" s="15" t="s">
        <v>5</v>
      </c>
      <c r="E312" s="15" t="s">
        <v>5</v>
      </c>
      <c r="F312" s="15" t="s">
        <v>5</v>
      </c>
      <c r="G312" s="15" t="s">
        <v>5</v>
      </c>
      <c r="H312" s="15" t="s">
        <v>5</v>
      </c>
      <c r="I312" s="14" t="s">
        <v>5</v>
      </c>
      <c r="J312" s="13" t="s">
        <v>5</v>
      </c>
      <c r="K312" s="22" t="s">
        <v>5</v>
      </c>
      <c r="L312" s="4" t="s">
        <v>5</v>
      </c>
      <c r="M312" s="4" t="s">
        <v>5</v>
      </c>
      <c r="N312" s="4" t="s">
        <v>5</v>
      </c>
      <c r="O312" s="4" t="s">
        <v>5</v>
      </c>
      <c r="P312" s="4" t="s">
        <v>5</v>
      </c>
      <c r="Q312" s="4" t="s">
        <v>5</v>
      </c>
      <c r="R312" s="4" t="s">
        <v>5</v>
      </c>
      <c r="S312" s="4" t="s">
        <v>5</v>
      </c>
      <c r="T312" s="15" t="s">
        <v>5</v>
      </c>
      <c r="U312" s="15" t="s">
        <v>5</v>
      </c>
      <c r="V312" s="15" t="s">
        <v>5</v>
      </c>
      <c r="W312" s="4" t="s">
        <v>5</v>
      </c>
      <c r="X312" s="15" t="s">
        <v>5</v>
      </c>
      <c r="Y312" s="16" t="s">
        <v>5</v>
      </c>
      <c r="Z312" s="15" t="s">
        <v>5</v>
      </c>
      <c r="AA312" s="15" t="s">
        <v>5</v>
      </c>
      <c r="AB312" s="13" t="s">
        <v>5</v>
      </c>
      <c r="AC312" s="13" t="s">
        <v>5</v>
      </c>
      <c r="AD312" s="10"/>
    </row>
    <row r="313" spans="1:30">
      <c r="A313" s="21">
        <v>307</v>
      </c>
      <c r="B313" s="13" t="s">
        <v>5</v>
      </c>
      <c r="C313" s="15" t="s">
        <v>5</v>
      </c>
      <c r="D313" s="15" t="s">
        <v>5</v>
      </c>
      <c r="E313" s="15" t="s">
        <v>5</v>
      </c>
      <c r="F313" s="15" t="s">
        <v>5</v>
      </c>
      <c r="G313" s="15" t="s">
        <v>5</v>
      </c>
      <c r="H313" s="15" t="s">
        <v>5</v>
      </c>
      <c r="I313" s="14" t="s">
        <v>5</v>
      </c>
      <c r="J313" s="13" t="s">
        <v>5</v>
      </c>
      <c r="K313" s="22" t="s">
        <v>5</v>
      </c>
      <c r="L313" s="4" t="s">
        <v>5</v>
      </c>
      <c r="M313" s="4" t="s">
        <v>5</v>
      </c>
      <c r="N313" s="4" t="s">
        <v>5</v>
      </c>
      <c r="O313" s="4" t="s">
        <v>5</v>
      </c>
      <c r="P313" s="4" t="s">
        <v>5</v>
      </c>
      <c r="Q313" s="4" t="s">
        <v>5</v>
      </c>
      <c r="R313" s="4" t="s">
        <v>5</v>
      </c>
      <c r="S313" s="4" t="s">
        <v>5</v>
      </c>
      <c r="T313" s="15" t="s">
        <v>5</v>
      </c>
      <c r="U313" s="15" t="s">
        <v>5</v>
      </c>
      <c r="V313" s="15" t="s">
        <v>5</v>
      </c>
      <c r="W313" s="4" t="s">
        <v>5</v>
      </c>
      <c r="X313" s="15" t="s">
        <v>5</v>
      </c>
      <c r="Y313" s="16" t="s">
        <v>5</v>
      </c>
      <c r="Z313" s="15" t="s">
        <v>5</v>
      </c>
      <c r="AA313" s="15" t="s">
        <v>5</v>
      </c>
      <c r="AB313" s="13" t="s">
        <v>5</v>
      </c>
      <c r="AC313" s="13" t="s">
        <v>5</v>
      </c>
      <c r="AD313" s="10"/>
    </row>
    <row r="314" spans="1:30">
      <c r="A314" s="21">
        <v>308</v>
      </c>
      <c r="B314" s="13" t="s">
        <v>5</v>
      </c>
      <c r="C314" s="15" t="s">
        <v>5</v>
      </c>
      <c r="D314" s="15" t="s">
        <v>5</v>
      </c>
      <c r="E314" s="15" t="s">
        <v>5</v>
      </c>
      <c r="F314" s="15" t="s">
        <v>5</v>
      </c>
      <c r="G314" s="15" t="s">
        <v>5</v>
      </c>
      <c r="H314" s="15" t="s">
        <v>5</v>
      </c>
      <c r="I314" s="14" t="s">
        <v>5</v>
      </c>
      <c r="J314" s="13" t="s">
        <v>5</v>
      </c>
      <c r="K314" s="22" t="s">
        <v>5</v>
      </c>
      <c r="L314" s="4" t="s">
        <v>5</v>
      </c>
      <c r="M314" s="4" t="s">
        <v>5</v>
      </c>
      <c r="N314" s="4" t="s">
        <v>5</v>
      </c>
      <c r="O314" s="4" t="s">
        <v>5</v>
      </c>
      <c r="P314" s="4" t="s">
        <v>5</v>
      </c>
      <c r="Q314" s="4" t="s">
        <v>5</v>
      </c>
      <c r="R314" s="4" t="s">
        <v>5</v>
      </c>
      <c r="S314" s="4" t="s">
        <v>5</v>
      </c>
      <c r="T314" s="15" t="s">
        <v>5</v>
      </c>
      <c r="U314" s="15" t="s">
        <v>5</v>
      </c>
      <c r="V314" s="15" t="s">
        <v>5</v>
      </c>
      <c r="W314" s="4" t="s">
        <v>5</v>
      </c>
      <c r="X314" s="15" t="s">
        <v>5</v>
      </c>
      <c r="Y314" s="16" t="s">
        <v>5</v>
      </c>
      <c r="Z314" s="15" t="s">
        <v>5</v>
      </c>
      <c r="AA314" s="15" t="s">
        <v>5</v>
      </c>
      <c r="AB314" s="13" t="s">
        <v>5</v>
      </c>
      <c r="AC314" s="13" t="s">
        <v>5</v>
      </c>
      <c r="AD314" s="10"/>
    </row>
    <row r="315" spans="1:30">
      <c r="A315" s="21">
        <v>309</v>
      </c>
      <c r="B315" s="13" t="s">
        <v>5</v>
      </c>
      <c r="C315" s="15" t="s">
        <v>5</v>
      </c>
      <c r="D315" s="15" t="s">
        <v>5</v>
      </c>
      <c r="E315" s="15" t="s">
        <v>5</v>
      </c>
      <c r="F315" s="15" t="s">
        <v>5</v>
      </c>
      <c r="G315" s="15" t="s">
        <v>5</v>
      </c>
      <c r="H315" s="15" t="s">
        <v>5</v>
      </c>
      <c r="I315" s="14" t="s">
        <v>5</v>
      </c>
      <c r="J315" s="13" t="s">
        <v>5</v>
      </c>
      <c r="K315" s="22" t="s">
        <v>5</v>
      </c>
      <c r="L315" s="4" t="s">
        <v>5</v>
      </c>
      <c r="M315" s="4" t="s">
        <v>5</v>
      </c>
      <c r="N315" s="4" t="s">
        <v>5</v>
      </c>
      <c r="O315" s="4" t="s">
        <v>5</v>
      </c>
      <c r="P315" s="4" t="s">
        <v>5</v>
      </c>
      <c r="Q315" s="4" t="s">
        <v>5</v>
      </c>
      <c r="R315" s="4" t="s">
        <v>5</v>
      </c>
      <c r="S315" s="4" t="s">
        <v>5</v>
      </c>
      <c r="T315" s="15" t="s">
        <v>5</v>
      </c>
      <c r="U315" s="15" t="s">
        <v>5</v>
      </c>
      <c r="V315" s="15" t="s">
        <v>5</v>
      </c>
      <c r="W315" s="4" t="s">
        <v>5</v>
      </c>
      <c r="X315" s="15" t="s">
        <v>5</v>
      </c>
      <c r="Y315" s="16" t="s">
        <v>5</v>
      </c>
      <c r="Z315" s="15" t="s">
        <v>5</v>
      </c>
      <c r="AA315" s="15" t="s">
        <v>5</v>
      </c>
      <c r="AB315" s="13" t="s">
        <v>5</v>
      </c>
      <c r="AC315" s="13" t="s">
        <v>5</v>
      </c>
      <c r="AD315" s="10"/>
    </row>
    <row r="316" spans="1:30">
      <c r="A316" s="21">
        <v>310</v>
      </c>
      <c r="B316" s="13" t="s">
        <v>5</v>
      </c>
      <c r="C316" s="15" t="s">
        <v>5</v>
      </c>
      <c r="D316" s="15" t="s">
        <v>5</v>
      </c>
      <c r="E316" s="15" t="s">
        <v>5</v>
      </c>
      <c r="F316" s="15" t="s">
        <v>5</v>
      </c>
      <c r="G316" s="15" t="s">
        <v>5</v>
      </c>
      <c r="H316" s="15" t="s">
        <v>5</v>
      </c>
      <c r="I316" s="14" t="s">
        <v>5</v>
      </c>
      <c r="J316" s="13" t="s">
        <v>5</v>
      </c>
      <c r="K316" s="22" t="s">
        <v>5</v>
      </c>
      <c r="L316" s="4" t="s">
        <v>5</v>
      </c>
      <c r="M316" s="4" t="s">
        <v>5</v>
      </c>
      <c r="N316" s="4" t="s">
        <v>5</v>
      </c>
      <c r="O316" s="4" t="s">
        <v>5</v>
      </c>
      <c r="P316" s="4" t="s">
        <v>5</v>
      </c>
      <c r="Q316" s="4" t="s">
        <v>5</v>
      </c>
      <c r="R316" s="4" t="s">
        <v>5</v>
      </c>
      <c r="S316" s="4" t="s">
        <v>5</v>
      </c>
      <c r="T316" s="15" t="s">
        <v>5</v>
      </c>
      <c r="U316" s="15" t="s">
        <v>5</v>
      </c>
      <c r="V316" s="15" t="s">
        <v>5</v>
      </c>
      <c r="W316" s="4" t="s">
        <v>5</v>
      </c>
      <c r="X316" s="15" t="s">
        <v>5</v>
      </c>
      <c r="Y316" s="16" t="s">
        <v>5</v>
      </c>
      <c r="Z316" s="15" t="s">
        <v>5</v>
      </c>
      <c r="AA316" s="15" t="s">
        <v>5</v>
      </c>
      <c r="AB316" s="13" t="s">
        <v>5</v>
      </c>
      <c r="AC316" s="13" t="s">
        <v>5</v>
      </c>
      <c r="AD316" s="10"/>
    </row>
    <row r="317" spans="1:30">
      <c r="A317" s="21">
        <v>311</v>
      </c>
      <c r="B317" s="13" t="s">
        <v>5</v>
      </c>
      <c r="C317" s="15" t="s">
        <v>5</v>
      </c>
      <c r="D317" s="15" t="s">
        <v>5</v>
      </c>
      <c r="E317" s="15" t="s">
        <v>5</v>
      </c>
      <c r="F317" s="15" t="s">
        <v>5</v>
      </c>
      <c r="G317" s="15" t="s">
        <v>5</v>
      </c>
      <c r="H317" s="15" t="s">
        <v>5</v>
      </c>
      <c r="I317" s="14" t="s">
        <v>5</v>
      </c>
      <c r="J317" s="13" t="s">
        <v>5</v>
      </c>
      <c r="K317" s="22" t="s">
        <v>5</v>
      </c>
      <c r="L317" s="4" t="s">
        <v>5</v>
      </c>
      <c r="M317" s="4" t="s">
        <v>5</v>
      </c>
      <c r="N317" s="4" t="s">
        <v>5</v>
      </c>
      <c r="O317" s="4" t="s">
        <v>5</v>
      </c>
      <c r="P317" s="4" t="s">
        <v>5</v>
      </c>
      <c r="Q317" s="4" t="s">
        <v>5</v>
      </c>
      <c r="R317" s="4" t="s">
        <v>5</v>
      </c>
      <c r="S317" s="4" t="s">
        <v>5</v>
      </c>
      <c r="T317" s="15" t="s">
        <v>5</v>
      </c>
      <c r="U317" s="15" t="s">
        <v>5</v>
      </c>
      <c r="V317" s="15" t="s">
        <v>5</v>
      </c>
      <c r="W317" s="4" t="s">
        <v>5</v>
      </c>
      <c r="X317" s="15" t="s">
        <v>5</v>
      </c>
      <c r="Y317" s="16" t="s">
        <v>5</v>
      </c>
      <c r="Z317" s="15" t="s">
        <v>5</v>
      </c>
      <c r="AA317" s="15" t="s">
        <v>5</v>
      </c>
      <c r="AB317" s="13" t="s">
        <v>5</v>
      </c>
      <c r="AC317" s="13" t="s">
        <v>5</v>
      </c>
      <c r="AD317" s="10"/>
    </row>
    <row r="318" spans="1:30">
      <c r="A318" s="21">
        <v>312</v>
      </c>
      <c r="B318" s="13" t="s">
        <v>5</v>
      </c>
      <c r="C318" s="15" t="s">
        <v>5</v>
      </c>
      <c r="D318" s="15" t="s">
        <v>5</v>
      </c>
      <c r="E318" s="15" t="s">
        <v>5</v>
      </c>
      <c r="F318" s="15" t="s">
        <v>5</v>
      </c>
      <c r="G318" s="15" t="s">
        <v>5</v>
      </c>
      <c r="H318" s="15" t="s">
        <v>5</v>
      </c>
      <c r="I318" s="14" t="s">
        <v>5</v>
      </c>
      <c r="J318" s="13" t="s">
        <v>5</v>
      </c>
      <c r="K318" s="22" t="s">
        <v>5</v>
      </c>
      <c r="L318" s="4" t="s">
        <v>5</v>
      </c>
      <c r="M318" s="4" t="s">
        <v>5</v>
      </c>
      <c r="N318" s="4" t="s">
        <v>5</v>
      </c>
      <c r="O318" s="4" t="s">
        <v>5</v>
      </c>
      <c r="P318" s="4" t="s">
        <v>5</v>
      </c>
      <c r="Q318" s="4" t="s">
        <v>5</v>
      </c>
      <c r="R318" s="4" t="s">
        <v>5</v>
      </c>
      <c r="S318" s="4" t="s">
        <v>5</v>
      </c>
      <c r="T318" s="15" t="s">
        <v>5</v>
      </c>
      <c r="U318" s="15" t="s">
        <v>5</v>
      </c>
      <c r="V318" s="15" t="s">
        <v>5</v>
      </c>
      <c r="W318" s="4" t="s">
        <v>5</v>
      </c>
      <c r="X318" s="15" t="s">
        <v>5</v>
      </c>
      <c r="Y318" s="16" t="s">
        <v>5</v>
      </c>
      <c r="Z318" s="15" t="s">
        <v>5</v>
      </c>
      <c r="AA318" s="15" t="s">
        <v>5</v>
      </c>
      <c r="AB318" s="13" t="s">
        <v>5</v>
      </c>
      <c r="AC318" s="13" t="s">
        <v>5</v>
      </c>
      <c r="AD318" s="10"/>
    </row>
    <row r="319" spans="1:30">
      <c r="A319" s="21">
        <v>313</v>
      </c>
      <c r="B319" s="13" t="s">
        <v>5</v>
      </c>
      <c r="C319" s="15" t="s">
        <v>5</v>
      </c>
      <c r="D319" s="15" t="s">
        <v>5</v>
      </c>
      <c r="E319" s="15" t="s">
        <v>5</v>
      </c>
      <c r="F319" s="15" t="s">
        <v>5</v>
      </c>
      <c r="G319" s="15" t="s">
        <v>5</v>
      </c>
      <c r="H319" s="15" t="s">
        <v>5</v>
      </c>
      <c r="I319" s="14" t="s">
        <v>5</v>
      </c>
      <c r="J319" s="13" t="s">
        <v>5</v>
      </c>
      <c r="K319" s="22" t="s">
        <v>5</v>
      </c>
      <c r="L319" s="4" t="s">
        <v>5</v>
      </c>
      <c r="M319" s="4" t="s">
        <v>5</v>
      </c>
      <c r="N319" s="4" t="s">
        <v>5</v>
      </c>
      <c r="O319" s="4" t="s">
        <v>5</v>
      </c>
      <c r="P319" s="4" t="s">
        <v>5</v>
      </c>
      <c r="Q319" s="4" t="s">
        <v>5</v>
      </c>
      <c r="R319" s="4" t="s">
        <v>5</v>
      </c>
      <c r="S319" s="4" t="s">
        <v>5</v>
      </c>
      <c r="T319" s="15" t="s">
        <v>5</v>
      </c>
      <c r="U319" s="15" t="s">
        <v>5</v>
      </c>
      <c r="V319" s="15" t="s">
        <v>5</v>
      </c>
      <c r="W319" s="4" t="s">
        <v>5</v>
      </c>
      <c r="X319" s="15" t="s">
        <v>5</v>
      </c>
      <c r="Y319" s="16" t="s">
        <v>5</v>
      </c>
      <c r="Z319" s="15" t="s">
        <v>5</v>
      </c>
      <c r="AA319" s="15" t="s">
        <v>5</v>
      </c>
      <c r="AB319" s="13" t="s">
        <v>5</v>
      </c>
      <c r="AC319" s="13" t="s">
        <v>5</v>
      </c>
      <c r="AD319" s="10"/>
    </row>
    <row r="320" spans="1:30">
      <c r="A320" s="21">
        <v>314</v>
      </c>
      <c r="B320" s="13" t="s">
        <v>5</v>
      </c>
      <c r="C320" s="15" t="s">
        <v>5</v>
      </c>
      <c r="D320" s="15" t="s">
        <v>5</v>
      </c>
      <c r="E320" s="15" t="s">
        <v>5</v>
      </c>
      <c r="F320" s="15" t="s">
        <v>5</v>
      </c>
      <c r="G320" s="15" t="s">
        <v>5</v>
      </c>
      <c r="H320" s="15" t="s">
        <v>5</v>
      </c>
      <c r="I320" s="14" t="s">
        <v>5</v>
      </c>
      <c r="J320" s="13" t="s">
        <v>5</v>
      </c>
      <c r="K320" s="22" t="s">
        <v>5</v>
      </c>
      <c r="L320" s="4" t="s">
        <v>5</v>
      </c>
      <c r="M320" s="4" t="s">
        <v>5</v>
      </c>
      <c r="N320" s="4" t="s">
        <v>5</v>
      </c>
      <c r="O320" s="4" t="s">
        <v>5</v>
      </c>
      <c r="P320" s="4" t="s">
        <v>5</v>
      </c>
      <c r="Q320" s="4" t="s">
        <v>5</v>
      </c>
      <c r="R320" s="4" t="s">
        <v>5</v>
      </c>
      <c r="S320" s="4" t="s">
        <v>5</v>
      </c>
      <c r="T320" s="15" t="s">
        <v>5</v>
      </c>
      <c r="U320" s="15" t="s">
        <v>5</v>
      </c>
      <c r="V320" s="15" t="s">
        <v>5</v>
      </c>
      <c r="W320" s="4" t="s">
        <v>5</v>
      </c>
      <c r="X320" s="15" t="s">
        <v>5</v>
      </c>
      <c r="Y320" s="16" t="s">
        <v>5</v>
      </c>
      <c r="Z320" s="15" t="s">
        <v>5</v>
      </c>
      <c r="AA320" s="15" t="s">
        <v>5</v>
      </c>
      <c r="AB320" s="13" t="s">
        <v>5</v>
      </c>
      <c r="AC320" s="13" t="s">
        <v>5</v>
      </c>
      <c r="AD320" s="10"/>
    </row>
    <row r="321" spans="1:30">
      <c r="A321" s="21">
        <v>315</v>
      </c>
      <c r="B321" s="13" t="s">
        <v>5</v>
      </c>
      <c r="C321" s="15" t="s">
        <v>5</v>
      </c>
      <c r="D321" s="15" t="s">
        <v>5</v>
      </c>
      <c r="E321" s="15" t="s">
        <v>5</v>
      </c>
      <c r="F321" s="15" t="s">
        <v>5</v>
      </c>
      <c r="G321" s="15" t="s">
        <v>5</v>
      </c>
      <c r="H321" s="15" t="s">
        <v>5</v>
      </c>
      <c r="I321" s="14" t="s">
        <v>5</v>
      </c>
      <c r="J321" s="13" t="s">
        <v>5</v>
      </c>
      <c r="K321" s="22" t="s">
        <v>5</v>
      </c>
      <c r="L321" s="4" t="s">
        <v>5</v>
      </c>
      <c r="M321" s="4" t="s">
        <v>5</v>
      </c>
      <c r="N321" s="4" t="s">
        <v>5</v>
      </c>
      <c r="O321" s="4" t="s">
        <v>5</v>
      </c>
      <c r="P321" s="4" t="s">
        <v>5</v>
      </c>
      <c r="Q321" s="4" t="s">
        <v>5</v>
      </c>
      <c r="R321" s="4" t="s">
        <v>5</v>
      </c>
      <c r="S321" s="4" t="s">
        <v>5</v>
      </c>
      <c r="T321" s="15" t="s">
        <v>5</v>
      </c>
      <c r="U321" s="15" t="s">
        <v>5</v>
      </c>
      <c r="V321" s="15" t="s">
        <v>5</v>
      </c>
      <c r="W321" s="4" t="s">
        <v>5</v>
      </c>
      <c r="X321" s="15" t="s">
        <v>5</v>
      </c>
      <c r="Y321" s="16" t="s">
        <v>5</v>
      </c>
      <c r="Z321" s="15" t="s">
        <v>5</v>
      </c>
      <c r="AA321" s="15" t="s">
        <v>5</v>
      </c>
      <c r="AB321" s="13" t="s">
        <v>5</v>
      </c>
      <c r="AC321" s="13" t="s">
        <v>5</v>
      </c>
      <c r="AD321" s="10"/>
    </row>
    <row r="322" spans="1:30">
      <c r="A322" s="21">
        <v>316</v>
      </c>
      <c r="B322" s="13" t="s">
        <v>5</v>
      </c>
      <c r="C322" s="15" t="s">
        <v>5</v>
      </c>
      <c r="D322" s="15" t="s">
        <v>5</v>
      </c>
      <c r="E322" s="15" t="s">
        <v>5</v>
      </c>
      <c r="F322" s="15" t="s">
        <v>5</v>
      </c>
      <c r="G322" s="15" t="s">
        <v>5</v>
      </c>
      <c r="H322" s="15" t="s">
        <v>5</v>
      </c>
      <c r="I322" s="14" t="s">
        <v>5</v>
      </c>
      <c r="J322" s="13" t="s">
        <v>5</v>
      </c>
      <c r="K322" s="22" t="s">
        <v>5</v>
      </c>
      <c r="L322" s="4" t="s">
        <v>5</v>
      </c>
      <c r="M322" s="4" t="s">
        <v>5</v>
      </c>
      <c r="N322" s="4" t="s">
        <v>5</v>
      </c>
      <c r="O322" s="4" t="s">
        <v>5</v>
      </c>
      <c r="P322" s="4" t="s">
        <v>5</v>
      </c>
      <c r="Q322" s="4" t="s">
        <v>5</v>
      </c>
      <c r="R322" s="4" t="s">
        <v>5</v>
      </c>
      <c r="S322" s="4" t="s">
        <v>5</v>
      </c>
      <c r="T322" s="15" t="s">
        <v>5</v>
      </c>
      <c r="U322" s="15" t="s">
        <v>5</v>
      </c>
      <c r="V322" s="15" t="s">
        <v>5</v>
      </c>
      <c r="W322" s="4" t="s">
        <v>5</v>
      </c>
      <c r="X322" s="15" t="s">
        <v>5</v>
      </c>
      <c r="Y322" s="16" t="s">
        <v>5</v>
      </c>
      <c r="Z322" s="15" t="s">
        <v>5</v>
      </c>
      <c r="AA322" s="15" t="s">
        <v>5</v>
      </c>
      <c r="AB322" s="13" t="s">
        <v>5</v>
      </c>
      <c r="AC322" s="13" t="s">
        <v>5</v>
      </c>
      <c r="AD322" s="10"/>
    </row>
    <row r="323" spans="1:30">
      <c r="A323" s="21">
        <v>317</v>
      </c>
      <c r="B323" s="13" t="s">
        <v>5</v>
      </c>
      <c r="C323" s="15" t="s">
        <v>5</v>
      </c>
      <c r="D323" s="15" t="s">
        <v>5</v>
      </c>
      <c r="E323" s="15" t="s">
        <v>5</v>
      </c>
      <c r="F323" s="15" t="s">
        <v>5</v>
      </c>
      <c r="G323" s="15" t="s">
        <v>5</v>
      </c>
      <c r="H323" s="15" t="s">
        <v>5</v>
      </c>
      <c r="I323" s="14" t="s">
        <v>5</v>
      </c>
      <c r="J323" s="13" t="s">
        <v>5</v>
      </c>
      <c r="K323" s="22" t="s">
        <v>5</v>
      </c>
      <c r="L323" s="4" t="s">
        <v>5</v>
      </c>
      <c r="M323" s="4" t="s">
        <v>5</v>
      </c>
      <c r="N323" s="4" t="s">
        <v>5</v>
      </c>
      <c r="O323" s="4" t="s">
        <v>5</v>
      </c>
      <c r="P323" s="4" t="s">
        <v>5</v>
      </c>
      <c r="Q323" s="4" t="s">
        <v>5</v>
      </c>
      <c r="R323" s="4" t="s">
        <v>5</v>
      </c>
      <c r="S323" s="4" t="s">
        <v>5</v>
      </c>
      <c r="T323" s="15" t="s">
        <v>5</v>
      </c>
      <c r="U323" s="15" t="s">
        <v>5</v>
      </c>
      <c r="V323" s="15" t="s">
        <v>5</v>
      </c>
      <c r="W323" s="4" t="s">
        <v>5</v>
      </c>
      <c r="X323" s="15" t="s">
        <v>5</v>
      </c>
      <c r="Y323" s="16" t="s">
        <v>5</v>
      </c>
      <c r="Z323" s="15" t="s">
        <v>5</v>
      </c>
      <c r="AA323" s="15" t="s">
        <v>5</v>
      </c>
      <c r="AB323" s="13" t="s">
        <v>5</v>
      </c>
      <c r="AC323" s="13" t="s">
        <v>5</v>
      </c>
      <c r="AD323" s="10"/>
    </row>
    <row r="324" spans="1:30">
      <c r="A324" s="21">
        <v>318</v>
      </c>
      <c r="B324" s="13" t="s">
        <v>5</v>
      </c>
      <c r="C324" s="15" t="s">
        <v>5</v>
      </c>
      <c r="D324" s="15" t="s">
        <v>5</v>
      </c>
      <c r="E324" s="15" t="s">
        <v>5</v>
      </c>
      <c r="F324" s="15" t="s">
        <v>5</v>
      </c>
      <c r="G324" s="15" t="s">
        <v>5</v>
      </c>
      <c r="H324" s="15" t="s">
        <v>5</v>
      </c>
      <c r="I324" s="14" t="s">
        <v>5</v>
      </c>
      <c r="J324" s="13" t="s">
        <v>5</v>
      </c>
      <c r="K324" s="22" t="s">
        <v>5</v>
      </c>
      <c r="L324" s="4" t="s">
        <v>5</v>
      </c>
      <c r="M324" s="4" t="s">
        <v>5</v>
      </c>
      <c r="N324" s="4" t="s">
        <v>5</v>
      </c>
      <c r="O324" s="4" t="s">
        <v>5</v>
      </c>
      <c r="P324" s="4" t="s">
        <v>5</v>
      </c>
      <c r="Q324" s="4" t="s">
        <v>5</v>
      </c>
      <c r="R324" s="4" t="s">
        <v>5</v>
      </c>
      <c r="S324" s="4" t="s">
        <v>5</v>
      </c>
      <c r="T324" s="15" t="s">
        <v>5</v>
      </c>
      <c r="U324" s="15" t="s">
        <v>5</v>
      </c>
      <c r="V324" s="15" t="s">
        <v>5</v>
      </c>
      <c r="W324" s="4" t="s">
        <v>5</v>
      </c>
      <c r="X324" s="15" t="s">
        <v>5</v>
      </c>
      <c r="Y324" s="16" t="s">
        <v>5</v>
      </c>
      <c r="Z324" s="15" t="s">
        <v>5</v>
      </c>
      <c r="AA324" s="15" t="s">
        <v>5</v>
      </c>
      <c r="AB324" s="13" t="s">
        <v>5</v>
      </c>
      <c r="AC324" s="13" t="s">
        <v>5</v>
      </c>
      <c r="AD324" s="10"/>
    </row>
    <row r="325" spans="1:30">
      <c r="A325" s="21">
        <v>319</v>
      </c>
      <c r="B325" s="13" t="s">
        <v>5</v>
      </c>
      <c r="C325" s="15" t="s">
        <v>5</v>
      </c>
      <c r="D325" s="15" t="s">
        <v>5</v>
      </c>
      <c r="E325" s="15" t="s">
        <v>5</v>
      </c>
      <c r="F325" s="15" t="s">
        <v>5</v>
      </c>
      <c r="G325" s="15" t="s">
        <v>5</v>
      </c>
      <c r="H325" s="15" t="s">
        <v>5</v>
      </c>
      <c r="I325" s="14" t="s">
        <v>5</v>
      </c>
      <c r="J325" s="13" t="s">
        <v>5</v>
      </c>
      <c r="K325" s="22" t="s">
        <v>5</v>
      </c>
      <c r="L325" s="4" t="s">
        <v>5</v>
      </c>
      <c r="M325" s="4" t="s">
        <v>5</v>
      </c>
      <c r="N325" s="4" t="s">
        <v>5</v>
      </c>
      <c r="O325" s="4" t="s">
        <v>5</v>
      </c>
      <c r="P325" s="4" t="s">
        <v>5</v>
      </c>
      <c r="Q325" s="4" t="s">
        <v>5</v>
      </c>
      <c r="R325" s="4" t="s">
        <v>5</v>
      </c>
      <c r="S325" s="4" t="s">
        <v>5</v>
      </c>
      <c r="T325" s="15" t="s">
        <v>5</v>
      </c>
      <c r="U325" s="15" t="s">
        <v>5</v>
      </c>
      <c r="V325" s="15" t="s">
        <v>5</v>
      </c>
      <c r="W325" s="4" t="s">
        <v>5</v>
      </c>
      <c r="X325" s="15" t="s">
        <v>5</v>
      </c>
      <c r="Y325" s="16" t="s">
        <v>5</v>
      </c>
      <c r="Z325" s="15" t="s">
        <v>5</v>
      </c>
      <c r="AA325" s="15" t="s">
        <v>5</v>
      </c>
      <c r="AB325" s="13" t="s">
        <v>5</v>
      </c>
      <c r="AC325" s="13" t="s">
        <v>5</v>
      </c>
      <c r="AD325" s="10"/>
    </row>
    <row r="326" spans="1:30">
      <c r="A326" s="21">
        <v>320</v>
      </c>
      <c r="B326" s="13" t="s">
        <v>5</v>
      </c>
      <c r="C326" s="15" t="s">
        <v>5</v>
      </c>
      <c r="D326" s="15" t="s">
        <v>5</v>
      </c>
      <c r="E326" s="15" t="s">
        <v>5</v>
      </c>
      <c r="F326" s="15" t="s">
        <v>5</v>
      </c>
      <c r="G326" s="15" t="s">
        <v>5</v>
      </c>
      <c r="H326" s="15" t="s">
        <v>5</v>
      </c>
      <c r="I326" s="14" t="s">
        <v>5</v>
      </c>
      <c r="J326" s="13" t="s">
        <v>5</v>
      </c>
      <c r="K326" s="22" t="s">
        <v>5</v>
      </c>
      <c r="L326" s="4" t="s">
        <v>5</v>
      </c>
      <c r="M326" s="4" t="s">
        <v>5</v>
      </c>
      <c r="N326" s="4" t="s">
        <v>5</v>
      </c>
      <c r="O326" s="4" t="s">
        <v>5</v>
      </c>
      <c r="P326" s="4" t="s">
        <v>5</v>
      </c>
      <c r="Q326" s="4" t="s">
        <v>5</v>
      </c>
      <c r="R326" s="4" t="s">
        <v>5</v>
      </c>
      <c r="S326" s="4" t="s">
        <v>5</v>
      </c>
      <c r="T326" s="15" t="s">
        <v>5</v>
      </c>
      <c r="U326" s="15" t="s">
        <v>5</v>
      </c>
      <c r="V326" s="15" t="s">
        <v>5</v>
      </c>
      <c r="W326" s="4" t="s">
        <v>5</v>
      </c>
      <c r="X326" s="15" t="s">
        <v>5</v>
      </c>
      <c r="Y326" s="16" t="s">
        <v>5</v>
      </c>
      <c r="Z326" s="15" t="s">
        <v>5</v>
      </c>
      <c r="AA326" s="15" t="s">
        <v>5</v>
      </c>
      <c r="AB326" s="13" t="s">
        <v>5</v>
      </c>
      <c r="AC326" s="13" t="s">
        <v>5</v>
      </c>
      <c r="AD326" s="10"/>
    </row>
    <row r="327" spans="1:30">
      <c r="A327" s="21">
        <v>321</v>
      </c>
      <c r="B327" s="13" t="s">
        <v>5</v>
      </c>
      <c r="C327" s="15" t="s">
        <v>5</v>
      </c>
      <c r="D327" s="15" t="s">
        <v>5</v>
      </c>
      <c r="E327" s="15" t="s">
        <v>5</v>
      </c>
      <c r="F327" s="15" t="s">
        <v>5</v>
      </c>
      <c r="G327" s="15" t="s">
        <v>5</v>
      </c>
      <c r="H327" s="15" t="s">
        <v>5</v>
      </c>
      <c r="I327" s="14" t="s">
        <v>5</v>
      </c>
      <c r="J327" s="13" t="s">
        <v>5</v>
      </c>
      <c r="K327" s="22" t="s">
        <v>5</v>
      </c>
      <c r="L327" s="4" t="s">
        <v>5</v>
      </c>
      <c r="M327" s="4" t="s">
        <v>5</v>
      </c>
      <c r="N327" s="4" t="s">
        <v>5</v>
      </c>
      <c r="O327" s="4" t="s">
        <v>5</v>
      </c>
      <c r="P327" s="4" t="s">
        <v>5</v>
      </c>
      <c r="Q327" s="4" t="s">
        <v>5</v>
      </c>
      <c r="R327" s="4" t="s">
        <v>5</v>
      </c>
      <c r="S327" s="4" t="s">
        <v>5</v>
      </c>
      <c r="T327" s="15" t="s">
        <v>5</v>
      </c>
      <c r="U327" s="15" t="s">
        <v>5</v>
      </c>
      <c r="V327" s="15" t="s">
        <v>5</v>
      </c>
      <c r="W327" s="4" t="s">
        <v>5</v>
      </c>
      <c r="X327" s="15" t="s">
        <v>5</v>
      </c>
      <c r="Y327" s="16" t="s">
        <v>5</v>
      </c>
      <c r="Z327" s="15" t="s">
        <v>5</v>
      </c>
      <c r="AA327" s="15" t="s">
        <v>5</v>
      </c>
      <c r="AB327" s="13" t="s">
        <v>5</v>
      </c>
      <c r="AC327" s="13" t="s">
        <v>5</v>
      </c>
      <c r="AD327" s="10"/>
    </row>
    <row r="328" spans="1:30">
      <c r="A328" s="21">
        <v>322</v>
      </c>
      <c r="B328" s="13" t="s">
        <v>5</v>
      </c>
      <c r="C328" s="15" t="s">
        <v>5</v>
      </c>
      <c r="D328" s="15" t="s">
        <v>5</v>
      </c>
      <c r="E328" s="15" t="s">
        <v>5</v>
      </c>
      <c r="F328" s="15" t="s">
        <v>5</v>
      </c>
      <c r="G328" s="15" t="s">
        <v>5</v>
      </c>
      <c r="H328" s="15" t="s">
        <v>5</v>
      </c>
      <c r="I328" s="14" t="s">
        <v>5</v>
      </c>
      <c r="J328" s="13" t="s">
        <v>5</v>
      </c>
      <c r="K328" s="22" t="s">
        <v>5</v>
      </c>
      <c r="L328" s="4" t="s">
        <v>5</v>
      </c>
      <c r="M328" s="4" t="s">
        <v>5</v>
      </c>
      <c r="N328" s="4" t="s">
        <v>5</v>
      </c>
      <c r="O328" s="4" t="s">
        <v>5</v>
      </c>
      <c r="P328" s="4" t="s">
        <v>5</v>
      </c>
      <c r="Q328" s="4" t="s">
        <v>5</v>
      </c>
      <c r="R328" s="4" t="s">
        <v>5</v>
      </c>
      <c r="S328" s="4" t="s">
        <v>5</v>
      </c>
      <c r="T328" s="15" t="s">
        <v>5</v>
      </c>
      <c r="U328" s="15" t="s">
        <v>5</v>
      </c>
      <c r="V328" s="15" t="s">
        <v>5</v>
      </c>
      <c r="W328" s="4" t="s">
        <v>5</v>
      </c>
      <c r="X328" s="15" t="s">
        <v>5</v>
      </c>
      <c r="Y328" s="16" t="s">
        <v>5</v>
      </c>
      <c r="Z328" s="15" t="s">
        <v>5</v>
      </c>
      <c r="AA328" s="15" t="s">
        <v>5</v>
      </c>
      <c r="AB328" s="13" t="s">
        <v>5</v>
      </c>
      <c r="AC328" s="13" t="s">
        <v>5</v>
      </c>
      <c r="AD328" s="10"/>
    </row>
    <row r="329" spans="1:30">
      <c r="A329" s="21">
        <v>323</v>
      </c>
      <c r="B329" s="13" t="s">
        <v>5</v>
      </c>
      <c r="C329" s="15" t="s">
        <v>5</v>
      </c>
      <c r="D329" s="15" t="s">
        <v>5</v>
      </c>
      <c r="E329" s="15" t="s">
        <v>5</v>
      </c>
      <c r="F329" s="15" t="s">
        <v>5</v>
      </c>
      <c r="G329" s="15" t="s">
        <v>5</v>
      </c>
      <c r="H329" s="15" t="s">
        <v>5</v>
      </c>
      <c r="I329" s="14" t="s">
        <v>5</v>
      </c>
      <c r="J329" s="13" t="s">
        <v>5</v>
      </c>
      <c r="K329" s="22" t="s">
        <v>5</v>
      </c>
      <c r="L329" s="4" t="s">
        <v>5</v>
      </c>
      <c r="M329" s="4" t="s">
        <v>5</v>
      </c>
      <c r="N329" s="4" t="s">
        <v>5</v>
      </c>
      <c r="O329" s="4" t="s">
        <v>5</v>
      </c>
      <c r="P329" s="4" t="s">
        <v>5</v>
      </c>
      <c r="Q329" s="4" t="s">
        <v>5</v>
      </c>
      <c r="R329" s="4" t="s">
        <v>5</v>
      </c>
      <c r="S329" s="4" t="s">
        <v>5</v>
      </c>
      <c r="T329" s="15" t="s">
        <v>5</v>
      </c>
      <c r="U329" s="15" t="s">
        <v>5</v>
      </c>
      <c r="V329" s="15" t="s">
        <v>5</v>
      </c>
      <c r="W329" s="4" t="s">
        <v>5</v>
      </c>
      <c r="X329" s="15" t="s">
        <v>5</v>
      </c>
      <c r="Y329" s="16" t="s">
        <v>5</v>
      </c>
      <c r="Z329" s="15" t="s">
        <v>5</v>
      </c>
      <c r="AA329" s="15" t="s">
        <v>5</v>
      </c>
      <c r="AB329" s="13" t="s">
        <v>5</v>
      </c>
      <c r="AC329" s="13" t="s">
        <v>5</v>
      </c>
      <c r="AD329" s="10"/>
    </row>
    <row r="330" spans="1:30">
      <c r="A330" s="21">
        <v>324</v>
      </c>
      <c r="B330" s="13" t="s">
        <v>5</v>
      </c>
      <c r="C330" s="15" t="s">
        <v>5</v>
      </c>
      <c r="D330" s="15" t="s">
        <v>5</v>
      </c>
      <c r="E330" s="15" t="s">
        <v>5</v>
      </c>
      <c r="F330" s="15" t="s">
        <v>5</v>
      </c>
      <c r="G330" s="15" t="s">
        <v>5</v>
      </c>
      <c r="H330" s="15" t="s">
        <v>5</v>
      </c>
      <c r="I330" s="14" t="s">
        <v>5</v>
      </c>
      <c r="J330" s="13" t="s">
        <v>5</v>
      </c>
      <c r="K330" s="22" t="s">
        <v>5</v>
      </c>
      <c r="L330" s="4" t="s">
        <v>5</v>
      </c>
      <c r="M330" s="4" t="s">
        <v>5</v>
      </c>
      <c r="N330" s="4" t="s">
        <v>5</v>
      </c>
      <c r="O330" s="4" t="s">
        <v>5</v>
      </c>
      <c r="P330" s="4" t="s">
        <v>5</v>
      </c>
      <c r="Q330" s="4" t="s">
        <v>5</v>
      </c>
      <c r="R330" s="4" t="s">
        <v>5</v>
      </c>
      <c r="S330" s="4" t="s">
        <v>5</v>
      </c>
      <c r="T330" s="15" t="s">
        <v>5</v>
      </c>
      <c r="U330" s="15" t="s">
        <v>5</v>
      </c>
      <c r="V330" s="15" t="s">
        <v>5</v>
      </c>
      <c r="W330" s="4" t="s">
        <v>5</v>
      </c>
      <c r="X330" s="15" t="s">
        <v>5</v>
      </c>
      <c r="Y330" s="16" t="s">
        <v>5</v>
      </c>
      <c r="Z330" s="15" t="s">
        <v>5</v>
      </c>
      <c r="AA330" s="15" t="s">
        <v>5</v>
      </c>
      <c r="AB330" s="13" t="s">
        <v>5</v>
      </c>
      <c r="AC330" s="13" t="s">
        <v>5</v>
      </c>
      <c r="AD330" s="10"/>
    </row>
    <row r="331" spans="1:30">
      <c r="A331" s="21">
        <v>325</v>
      </c>
      <c r="B331" s="13" t="s">
        <v>5</v>
      </c>
      <c r="C331" s="15" t="s">
        <v>5</v>
      </c>
      <c r="D331" s="15" t="s">
        <v>5</v>
      </c>
      <c r="E331" s="15" t="s">
        <v>5</v>
      </c>
      <c r="F331" s="15" t="s">
        <v>5</v>
      </c>
      <c r="G331" s="15" t="s">
        <v>5</v>
      </c>
      <c r="H331" s="15" t="s">
        <v>5</v>
      </c>
      <c r="I331" s="14" t="s">
        <v>5</v>
      </c>
      <c r="J331" s="13" t="s">
        <v>5</v>
      </c>
      <c r="K331" s="22" t="s">
        <v>5</v>
      </c>
      <c r="L331" s="4" t="s">
        <v>5</v>
      </c>
      <c r="M331" s="4" t="s">
        <v>5</v>
      </c>
      <c r="N331" s="4" t="s">
        <v>5</v>
      </c>
      <c r="O331" s="4" t="s">
        <v>5</v>
      </c>
      <c r="P331" s="4" t="s">
        <v>5</v>
      </c>
      <c r="Q331" s="4" t="s">
        <v>5</v>
      </c>
      <c r="R331" s="4" t="s">
        <v>5</v>
      </c>
      <c r="S331" s="4" t="s">
        <v>5</v>
      </c>
      <c r="T331" s="15" t="s">
        <v>5</v>
      </c>
      <c r="U331" s="15" t="s">
        <v>5</v>
      </c>
      <c r="V331" s="15" t="s">
        <v>5</v>
      </c>
      <c r="W331" s="4" t="s">
        <v>5</v>
      </c>
      <c r="X331" s="15" t="s">
        <v>5</v>
      </c>
      <c r="Y331" s="16" t="s">
        <v>5</v>
      </c>
      <c r="Z331" s="15" t="s">
        <v>5</v>
      </c>
      <c r="AA331" s="15" t="s">
        <v>5</v>
      </c>
      <c r="AB331" s="13" t="s">
        <v>5</v>
      </c>
      <c r="AC331" s="13" t="s">
        <v>5</v>
      </c>
      <c r="AD331" s="10"/>
    </row>
    <row r="332" spans="1:30">
      <c r="A332" s="21">
        <v>326</v>
      </c>
      <c r="B332" s="13" t="s">
        <v>5</v>
      </c>
      <c r="C332" s="15" t="s">
        <v>5</v>
      </c>
      <c r="D332" s="15" t="s">
        <v>5</v>
      </c>
      <c r="E332" s="15" t="s">
        <v>5</v>
      </c>
      <c r="F332" s="15" t="s">
        <v>5</v>
      </c>
      <c r="G332" s="15" t="s">
        <v>5</v>
      </c>
      <c r="H332" s="15" t="s">
        <v>5</v>
      </c>
      <c r="I332" s="14" t="s">
        <v>5</v>
      </c>
      <c r="J332" s="13" t="s">
        <v>5</v>
      </c>
      <c r="K332" s="22" t="s">
        <v>5</v>
      </c>
      <c r="L332" s="4" t="s">
        <v>5</v>
      </c>
      <c r="M332" s="4" t="s">
        <v>5</v>
      </c>
      <c r="N332" s="4" t="s">
        <v>5</v>
      </c>
      <c r="O332" s="4" t="s">
        <v>5</v>
      </c>
      <c r="P332" s="4" t="s">
        <v>5</v>
      </c>
      <c r="Q332" s="4" t="s">
        <v>5</v>
      </c>
      <c r="R332" s="4" t="s">
        <v>5</v>
      </c>
      <c r="S332" s="4" t="s">
        <v>5</v>
      </c>
      <c r="T332" s="15" t="s">
        <v>5</v>
      </c>
      <c r="U332" s="15" t="s">
        <v>5</v>
      </c>
      <c r="V332" s="15" t="s">
        <v>5</v>
      </c>
      <c r="W332" s="4" t="s">
        <v>5</v>
      </c>
      <c r="X332" s="15" t="s">
        <v>5</v>
      </c>
      <c r="Y332" s="16" t="s">
        <v>5</v>
      </c>
      <c r="Z332" s="15" t="s">
        <v>5</v>
      </c>
      <c r="AA332" s="15" t="s">
        <v>5</v>
      </c>
      <c r="AB332" s="13" t="s">
        <v>5</v>
      </c>
      <c r="AC332" s="13" t="s">
        <v>5</v>
      </c>
      <c r="AD332" s="10"/>
    </row>
    <row r="333" spans="1:30">
      <c r="A333" s="21">
        <v>327</v>
      </c>
      <c r="B333" s="13" t="s">
        <v>5</v>
      </c>
      <c r="C333" s="15" t="s">
        <v>5</v>
      </c>
      <c r="D333" s="15" t="s">
        <v>5</v>
      </c>
      <c r="E333" s="15" t="s">
        <v>5</v>
      </c>
      <c r="F333" s="15" t="s">
        <v>5</v>
      </c>
      <c r="G333" s="15" t="s">
        <v>5</v>
      </c>
      <c r="H333" s="15" t="s">
        <v>5</v>
      </c>
      <c r="I333" s="14" t="s">
        <v>5</v>
      </c>
      <c r="J333" s="13" t="s">
        <v>5</v>
      </c>
      <c r="K333" s="22" t="s">
        <v>5</v>
      </c>
      <c r="L333" s="4" t="s">
        <v>5</v>
      </c>
      <c r="M333" s="4" t="s">
        <v>5</v>
      </c>
      <c r="N333" s="4" t="s">
        <v>5</v>
      </c>
      <c r="O333" s="4" t="s">
        <v>5</v>
      </c>
      <c r="P333" s="4" t="s">
        <v>5</v>
      </c>
      <c r="Q333" s="4" t="s">
        <v>5</v>
      </c>
      <c r="R333" s="4" t="s">
        <v>5</v>
      </c>
      <c r="S333" s="4" t="s">
        <v>5</v>
      </c>
      <c r="T333" s="15" t="s">
        <v>5</v>
      </c>
      <c r="U333" s="15" t="s">
        <v>5</v>
      </c>
      <c r="V333" s="15" t="s">
        <v>5</v>
      </c>
      <c r="W333" s="4" t="s">
        <v>5</v>
      </c>
      <c r="X333" s="15" t="s">
        <v>5</v>
      </c>
      <c r="Y333" s="16" t="s">
        <v>5</v>
      </c>
      <c r="Z333" s="15" t="s">
        <v>5</v>
      </c>
      <c r="AA333" s="15" t="s">
        <v>5</v>
      </c>
      <c r="AB333" s="13" t="s">
        <v>5</v>
      </c>
      <c r="AC333" s="13" t="s">
        <v>5</v>
      </c>
      <c r="AD333" s="10"/>
    </row>
    <row r="334" spans="1:30">
      <c r="A334" s="21">
        <v>328</v>
      </c>
      <c r="B334" s="13" t="s">
        <v>5</v>
      </c>
      <c r="C334" s="15" t="s">
        <v>5</v>
      </c>
      <c r="D334" s="15" t="s">
        <v>5</v>
      </c>
      <c r="E334" s="15" t="s">
        <v>5</v>
      </c>
      <c r="F334" s="15" t="s">
        <v>5</v>
      </c>
      <c r="G334" s="15" t="s">
        <v>5</v>
      </c>
      <c r="H334" s="15" t="s">
        <v>5</v>
      </c>
      <c r="I334" s="14" t="s">
        <v>5</v>
      </c>
      <c r="J334" s="13" t="s">
        <v>5</v>
      </c>
      <c r="K334" s="22" t="s">
        <v>5</v>
      </c>
      <c r="L334" s="4" t="s">
        <v>5</v>
      </c>
      <c r="M334" s="4" t="s">
        <v>5</v>
      </c>
      <c r="N334" s="4" t="s">
        <v>5</v>
      </c>
      <c r="O334" s="4" t="s">
        <v>5</v>
      </c>
      <c r="P334" s="4" t="s">
        <v>5</v>
      </c>
      <c r="Q334" s="4" t="s">
        <v>5</v>
      </c>
      <c r="R334" s="4" t="s">
        <v>5</v>
      </c>
      <c r="S334" s="4" t="s">
        <v>5</v>
      </c>
      <c r="T334" s="15" t="s">
        <v>5</v>
      </c>
      <c r="U334" s="15" t="s">
        <v>5</v>
      </c>
      <c r="V334" s="15" t="s">
        <v>5</v>
      </c>
      <c r="W334" s="4" t="s">
        <v>5</v>
      </c>
      <c r="X334" s="15" t="s">
        <v>5</v>
      </c>
      <c r="Y334" s="16" t="s">
        <v>5</v>
      </c>
      <c r="Z334" s="15" t="s">
        <v>5</v>
      </c>
      <c r="AA334" s="15" t="s">
        <v>5</v>
      </c>
      <c r="AB334" s="13" t="s">
        <v>5</v>
      </c>
      <c r="AC334" s="13" t="s">
        <v>5</v>
      </c>
      <c r="AD334" s="10"/>
    </row>
    <row r="335" spans="1:30">
      <c r="A335" s="21">
        <v>329</v>
      </c>
      <c r="B335" s="13" t="s">
        <v>5</v>
      </c>
      <c r="C335" s="15" t="s">
        <v>5</v>
      </c>
      <c r="D335" s="15" t="s">
        <v>5</v>
      </c>
      <c r="E335" s="15" t="s">
        <v>5</v>
      </c>
      <c r="F335" s="15" t="s">
        <v>5</v>
      </c>
      <c r="G335" s="15" t="s">
        <v>5</v>
      </c>
      <c r="H335" s="15" t="s">
        <v>5</v>
      </c>
      <c r="I335" s="14" t="s">
        <v>5</v>
      </c>
      <c r="J335" s="13" t="s">
        <v>5</v>
      </c>
      <c r="K335" s="22" t="s">
        <v>5</v>
      </c>
      <c r="L335" s="4" t="s">
        <v>5</v>
      </c>
      <c r="M335" s="4" t="s">
        <v>5</v>
      </c>
      <c r="N335" s="4" t="s">
        <v>5</v>
      </c>
      <c r="O335" s="4" t="s">
        <v>5</v>
      </c>
      <c r="P335" s="4" t="s">
        <v>5</v>
      </c>
      <c r="Q335" s="4" t="s">
        <v>5</v>
      </c>
      <c r="R335" s="4" t="s">
        <v>5</v>
      </c>
      <c r="S335" s="4" t="s">
        <v>5</v>
      </c>
      <c r="T335" s="15" t="s">
        <v>5</v>
      </c>
      <c r="U335" s="15" t="s">
        <v>5</v>
      </c>
      <c r="V335" s="15" t="s">
        <v>5</v>
      </c>
      <c r="W335" s="4" t="s">
        <v>5</v>
      </c>
      <c r="X335" s="15" t="s">
        <v>5</v>
      </c>
      <c r="Y335" s="16" t="s">
        <v>5</v>
      </c>
      <c r="Z335" s="15" t="s">
        <v>5</v>
      </c>
      <c r="AA335" s="15" t="s">
        <v>5</v>
      </c>
      <c r="AB335" s="13" t="s">
        <v>5</v>
      </c>
      <c r="AC335" s="13" t="s">
        <v>5</v>
      </c>
      <c r="AD335" s="10"/>
    </row>
    <row r="336" spans="1:30">
      <c r="A336" s="21">
        <v>330</v>
      </c>
      <c r="B336" s="13" t="s">
        <v>5</v>
      </c>
      <c r="C336" s="15" t="s">
        <v>5</v>
      </c>
      <c r="D336" s="15" t="s">
        <v>5</v>
      </c>
      <c r="E336" s="15" t="s">
        <v>5</v>
      </c>
      <c r="F336" s="15" t="s">
        <v>5</v>
      </c>
      <c r="G336" s="15" t="s">
        <v>5</v>
      </c>
      <c r="H336" s="15" t="s">
        <v>5</v>
      </c>
      <c r="I336" s="14" t="s">
        <v>5</v>
      </c>
      <c r="J336" s="13" t="s">
        <v>5</v>
      </c>
      <c r="K336" s="22" t="s">
        <v>5</v>
      </c>
      <c r="L336" s="4" t="s">
        <v>5</v>
      </c>
      <c r="M336" s="4" t="s">
        <v>5</v>
      </c>
      <c r="N336" s="4" t="s">
        <v>5</v>
      </c>
      <c r="O336" s="4" t="s">
        <v>5</v>
      </c>
      <c r="P336" s="4" t="s">
        <v>5</v>
      </c>
      <c r="Q336" s="4" t="s">
        <v>5</v>
      </c>
      <c r="R336" s="4" t="s">
        <v>5</v>
      </c>
      <c r="S336" s="4" t="s">
        <v>5</v>
      </c>
      <c r="T336" s="15" t="s">
        <v>5</v>
      </c>
      <c r="U336" s="15" t="s">
        <v>5</v>
      </c>
      <c r="V336" s="15" t="s">
        <v>5</v>
      </c>
      <c r="W336" s="4" t="s">
        <v>5</v>
      </c>
      <c r="X336" s="15" t="s">
        <v>5</v>
      </c>
      <c r="Y336" s="16" t="s">
        <v>5</v>
      </c>
      <c r="Z336" s="15" t="s">
        <v>5</v>
      </c>
      <c r="AA336" s="15" t="s">
        <v>5</v>
      </c>
      <c r="AB336" s="13" t="s">
        <v>5</v>
      </c>
      <c r="AC336" s="13" t="s">
        <v>5</v>
      </c>
      <c r="AD336" s="10"/>
    </row>
    <row r="337" spans="1:30">
      <c r="A337" s="21">
        <v>331</v>
      </c>
      <c r="B337" s="13" t="s">
        <v>5</v>
      </c>
      <c r="C337" s="15" t="s">
        <v>5</v>
      </c>
      <c r="D337" s="15" t="s">
        <v>5</v>
      </c>
      <c r="E337" s="15" t="s">
        <v>5</v>
      </c>
      <c r="F337" s="15" t="s">
        <v>5</v>
      </c>
      <c r="G337" s="15" t="s">
        <v>5</v>
      </c>
      <c r="H337" s="15" t="s">
        <v>5</v>
      </c>
      <c r="I337" s="14" t="s">
        <v>5</v>
      </c>
      <c r="J337" s="13" t="s">
        <v>5</v>
      </c>
      <c r="K337" s="22" t="s">
        <v>5</v>
      </c>
      <c r="L337" s="4" t="s">
        <v>5</v>
      </c>
      <c r="M337" s="4" t="s">
        <v>5</v>
      </c>
      <c r="N337" s="4" t="s">
        <v>5</v>
      </c>
      <c r="O337" s="4" t="s">
        <v>5</v>
      </c>
      <c r="P337" s="4" t="s">
        <v>5</v>
      </c>
      <c r="Q337" s="4" t="s">
        <v>5</v>
      </c>
      <c r="R337" s="4" t="s">
        <v>5</v>
      </c>
      <c r="S337" s="4" t="s">
        <v>5</v>
      </c>
      <c r="T337" s="15" t="s">
        <v>5</v>
      </c>
      <c r="U337" s="15" t="s">
        <v>5</v>
      </c>
      <c r="V337" s="15" t="s">
        <v>5</v>
      </c>
      <c r="W337" s="4" t="s">
        <v>5</v>
      </c>
      <c r="X337" s="15" t="s">
        <v>5</v>
      </c>
      <c r="Y337" s="16" t="s">
        <v>5</v>
      </c>
      <c r="Z337" s="15" t="s">
        <v>5</v>
      </c>
      <c r="AA337" s="15" t="s">
        <v>5</v>
      </c>
      <c r="AB337" s="13" t="s">
        <v>5</v>
      </c>
      <c r="AC337" s="13" t="s">
        <v>5</v>
      </c>
      <c r="AD337" s="10"/>
    </row>
    <row r="338" spans="1:30">
      <c r="A338" s="21">
        <v>332</v>
      </c>
      <c r="B338" s="13" t="s">
        <v>5</v>
      </c>
      <c r="C338" s="15" t="s">
        <v>5</v>
      </c>
      <c r="D338" s="15" t="s">
        <v>5</v>
      </c>
      <c r="E338" s="15" t="s">
        <v>5</v>
      </c>
      <c r="F338" s="15" t="s">
        <v>5</v>
      </c>
      <c r="G338" s="15" t="s">
        <v>5</v>
      </c>
      <c r="H338" s="15" t="s">
        <v>5</v>
      </c>
      <c r="I338" s="14" t="s">
        <v>5</v>
      </c>
      <c r="J338" s="13" t="s">
        <v>5</v>
      </c>
      <c r="K338" s="22" t="s">
        <v>5</v>
      </c>
      <c r="L338" s="4" t="s">
        <v>5</v>
      </c>
      <c r="M338" s="4" t="s">
        <v>5</v>
      </c>
      <c r="N338" s="4" t="s">
        <v>5</v>
      </c>
      <c r="O338" s="4" t="s">
        <v>5</v>
      </c>
      <c r="P338" s="4" t="s">
        <v>5</v>
      </c>
      <c r="Q338" s="4" t="s">
        <v>5</v>
      </c>
      <c r="R338" s="4" t="s">
        <v>5</v>
      </c>
      <c r="S338" s="4" t="s">
        <v>5</v>
      </c>
      <c r="T338" s="15" t="s">
        <v>5</v>
      </c>
      <c r="U338" s="15" t="s">
        <v>5</v>
      </c>
      <c r="V338" s="15" t="s">
        <v>5</v>
      </c>
      <c r="W338" s="4" t="s">
        <v>5</v>
      </c>
      <c r="X338" s="15" t="s">
        <v>5</v>
      </c>
      <c r="Y338" s="16" t="s">
        <v>5</v>
      </c>
      <c r="Z338" s="15" t="s">
        <v>5</v>
      </c>
      <c r="AA338" s="15" t="s">
        <v>5</v>
      </c>
      <c r="AB338" s="13" t="s">
        <v>5</v>
      </c>
      <c r="AC338" s="13" t="s">
        <v>5</v>
      </c>
      <c r="AD338" s="10"/>
    </row>
    <row r="339" spans="1:30">
      <c r="A339" s="21">
        <v>333</v>
      </c>
      <c r="B339" s="13" t="s">
        <v>5</v>
      </c>
      <c r="C339" s="15" t="s">
        <v>5</v>
      </c>
      <c r="D339" s="15" t="s">
        <v>5</v>
      </c>
      <c r="E339" s="15" t="s">
        <v>5</v>
      </c>
      <c r="F339" s="15" t="s">
        <v>5</v>
      </c>
      <c r="G339" s="15" t="s">
        <v>5</v>
      </c>
      <c r="H339" s="15" t="s">
        <v>5</v>
      </c>
      <c r="I339" s="14" t="s">
        <v>5</v>
      </c>
      <c r="J339" s="13" t="s">
        <v>5</v>
      </c>
      <c r="K339" s="22" t="s">
        <v>5</v>
      </c>
      <c r="L339" s="4" t="s">
        <v>5</v>
      </c>
      <c r="M339" s="4" t="s">
        <v>5</v>
      </c>
      <c r="N339" s="4" t="s">
        <v>5</v>
      </c>
      <c r="O339" s="4" t="s">
        <v>5</v>
      </c>
      <c r="P339" s="4" t="s">
        <v>5</v>
      </c>
      <c r="Q339" s="4" t="s">
        <v>5</v>
      </c>
      <c r="R339" s="4" t="s">
        <v>5</v>
      </c>
      <c r="S339" s="4" t="s">
        <v>5</v>
      </c>
      <c r="T339" s="15" t="s">
        <v>5</v>
      </c>
      <c r="U339" s="15" t="s">
        <v>5</v>
      </c>
      <c r="V339" s="15" t="s">
        <v>5</v>
      </c>
      <c r="W339" s="4" t="s">
        <v>5</v>
      </c>
      <c r="X339" s="15" t="s">
        <v>5</v>
      </c>
      <c r="Y339" s="16" t="s">
        <v>5</v>
      </c>
      <c r="Z339" s="15" t="s">
        <v>5</v>
      </c>
      <c r="AA339" s="15" t="s">
        <v>5</v>
      </c>
      <c r="AB339" s="13" t="s">
        <v>5</v>
      </c>
      <c r="AC339" s="13" t="s">
        <v>5</v>
      </c>
      <c r="AD339" s="10"/>
    </row>
    <row r="340" spans="1:30">
      <c r="A340" s="21">
        <v>334</v>
      </c>
      <c r="B340" s="13" t="s">
        <v>5</v>
      </c>
      <c r="C340" s="15" t="s">
        <v>5</v>
      </c>
      <c r="D340" s="15" t="s">
        <v>5</v>
      </c>
      <c r="E340" s="15" t="s">
        <v>5</v>
      </c>
      <c r="F340" s="15" t="s">
        <v>5</v>
      </c>
      <c r="G340" s="15" t="s">
        <v>5</v>
      </c>
      <c r="H340" s="15" t="s">
        <v>5</v>
      </c>
      <c r="I340" s="14" t="s">
        <v>5</v>
      </c>
      <c r="J340" s="13" t="s">
        <v>5</v>
      </c>
      <c r="K340" s="22" t="s">
        <v>5</v>
      </c>
      <c r="L340" s="4" t="s">
        <v>5</v>
      </c>
      <c r="M340" s="4" t="s">
        <v>5</v>
      </c>
      <c r="N340" s="4" t="s">
        <v>5</v>
      </c>
      <c r="O340" s="4" t="s">
        <v>5</v>
      </c>
      <c r="P340" s="4" t="s">
        <v>5</v>
      </c>
      <c r="Q340" s="4" t="s">
        <v>5</v>
      </c>
      <c r="R340" s="4" t="s">
        <v>5</v>
      </c>
      <c r="S340" s="4" t="s">
        <v>5</v>
      </c>
      <c r="T340" s="15" t="s">
        <v>5</v>
      </c>
      <c r="U340" s="15" t="s">
        <v>5</v>
      </c>
      <c r="V340" s="15" t="s">
        <v>5</v>
      </c>
      <c r="W340" s="4" t="s">
        <v>5</v>
      </c>
      <c r="X340" s="15" t="s">
        <v>5</v>
      </c>
      <c r="Y340" s="16" t="s">
        <v>5</v>
      </c>
      <c r="Z340" s="15" t="s">
        <v>5</v>
      </c>
      <c r="AA340" s="15" t="s">
        <v>5</v>
      </c>
      <c r="AB340" s="13" t="s">
        <v>5</v>
      </c>
      <c r="AC340" s="13" t="s">
        <v>5</v>
      </c>
      <c r="AD340" s="10"/>
    </row>
    <row r="341" spans="1:30">
      <c r="A341" s="21">
        <v>335</v>
      </c>
      <c r="B341" s="13" t="s">
        <v>5</v>
      </c>
      <c r="C341" s="15" t="s">
        <v>5</v>
      </c>
      <c r="D341" s="15" t="s">
        <v>5</v>
      </c>
      <c r="E341" s="15" t="s">
        <v>5</v>
      </c>
      <c r="F341" s="15" t="s">
        <v>5</v>
      </c>
      <c r="G341" s="15" t="s">
        <v>5</v>
      </c>
      <c r="H341" s="15" t="s">
        <v>5</v>
      </c>
      <c r="I341" s="14" t="s">
        <v>5</v>
      </c>
      <c r="J341" s="13" t="s">
        <v>5</v>
      </c>
      <c r="K341" s="22" t="s">
        <v>5</v>
      </c>
      <c r="L341" s="4" t="s">
        <v>5</v>
      </c>
      <c r="M341" s="4" t="s">
        <v>5</v>
      </c>
      <c r="N341" s="4" t="s">
        <v>5</v>
      </c>
      <c r="O341" s="4" t="s">
        <v>5</v>
      </c>
      <c r="P341" s="4" t="s">
        <v>5</v>
      </c>
      <c r="Q341" s="4" t="s">
        <v>5</v>
      </c>
      <c r="R341" s="4" t="s">
        <v>5</v>
      </c>
      <c r="S341" s="4" t="s">
        <v>5</v>
      </c>
      <c r="T341" s="15" t="s">
        <v>5</v>
      </c>
      <c r="U341" s="15" t="s">
        <v>5</v>
      </c>
      <c r="V341" s="15" t="s">
        <v>5</v>
      </c>
      <c r="W341" s="4" t="s">
        <v>5</v>
      </c>
      <c r="X341" s="15" t="s">
        <v>5</v>
      </c>
      <c r="Y341" s="16" t="s">
        <v>5</v>
      </c>
      <c r="Z341" s="15" t="s">
        <v>5</v>
      </c>
      <c r="AA341" s="15" t="s">
        <v>5</v>
      </c>
      <c r="AB341" s="13" t="s">
        <v>5</v>
      </c>
      <c r="AC341" s="13" t="s">
        <v>5</v>
      </c>
      <c r="AD341" s="10"/>
    </row>
    <row r="342" spans="1:30">
      <c r="A342" s="21">
        <v>336</v>
      </c>
      <c r="B342" s="13" t="s">
        <v>5</v>
      </c>
      <c r="C342" s="15" t="s">
        <v>5</v>
      </c>
      <c r="D342" s="15" t="s">
        <v>5</v>
      </c>
      <c r="E342" s="15" t="s">
        <v>5</v>
      </c>
      <c r="F342" s="15" t="s">
        <v>5</v>
      </c>
      <c r="G342" s="15" t="s">
        <v>5</v>
      </c>
      <c r="H342" s="15" t="s">
        <v>5</v>
      </c>
      <c r="I342" s="14" t="s">
        <v>5</v>
      </c>
      <c r="J342" s="13" t="s">
        <v>5</v>
      </c>
      <c r="K342" s="22" t="s">
        <v>5</v>
      </c>
      <c r="L342" s="4" t="s">
        <v>5</v>
      </c>
      <c r="M342" s="4" t="s">
        <v>5</v>
      </c>
      <c r="N342" s="4" t="s">
        <v>5</v>
      </c>
      <c r="O342" s="4" t="s">
        <v>5</v>
      </c>
      <c r="P342" s="4" t="s">
        <v>5</v>
      </c>
      <c r="Q342" s="4" t="s">
        <v>5</v>
      </c>
      <c r="R342" s="4" t="s">
        <v>5</v>
      </c>
      <c r="S342" s="4" t="s">
        <v>5</v>
      </c>
      <c r="T342" s="15" t="s">
        <v>5</v>
      </c>
      <c r="U342" s="15" t="s">
        <v>5</v>
      </c>
      <c r="V342" s="15" t="s">
        <v>5</v>
      </c>
      <c r="W342" s="4" t="s">
        <v>5</v>
      </c>
      <c r="X342" s="15" t="s">
        <v>5</v>
      </c>
      <c r="Y342" s="16" t="s">
        <v>5</v>
      </c>
      <c r="Z342" s="15" t="s">
        <v>5</v>
      </c>
      <c r="AA342" s="15" t="s">
        <v>5</v>
      </c>
      <c r="AB342" s="13" t="s">
        <v>5</v>
      </c>
      <c r="AC342" s="13" t="s">
        <v>5</v>
      </c>
      <c r="AD342" s="10"/>
    </row>
    <row r="343" spans="1:30">
      <c r="A343" s="21">
        <v>337</v>
      </c>
      <c r="B343" s="13" t="s">
        <v>5</v>
      </c>
      <c r="C343" s="15" t="s">
        <v>5</v>
      </c>
      <c r="D343" s="15" t="s">
        <v>5</v>
      </c>
      <c r="E343" s="15" t="s">
        <v>5</v>
      </c>
      <c r="F343" s="15" t="s">
        <v>5</v>
      </c>
      <c r="G343" s="15" t="s">
        <v>5</v>
      </c>
      <c r="H343" s="15" t="s">
        <v>5</v>
      </c>
      <c r="I343" s="14" t="s">
        <v>5</v>
      </c>
      <c r="J343" s="13" t="s">
        <v>5</v>
      </c>
      <c r="K343" s="22" t="s">
        <v>5</v>
      </c>
      <c r="L343" s="4" t="s">
        <v>5</v>
      </c>
      <c r="M343" s="4" t="s">
        <v>5</v>
      </c>
      <c r="N343" s="4" t="s">
        <v>5</v>
      </c>
      <c r="O343" s="4" t="s">
        <v>5</v>
      </c>
      <c r="P343" s="4" t="s">
        <v>5</v>
      </c>
      <c r="Q343" s="4" t="s">
        <v>5</v>
      </c>
      <c r="R343" s="4" t="s">
        <v>5</v>
      </c>
      <c r="S343" s="4" t="s">
        <v>5</v>
      </c>
      <c r="T343" s="15" t="s">
        <v>5</v>
      </c>
      <c r="U343" s="15" t="s">
        <v>5</v>
      </c>
      <c r="V343" s="15" t="s">
        <v>5</v>
      </c>
      <c r="W343" s="4" t="s">
        <v>5</v>
      </c>
      <c r="X343" s="15" t="s">
        <v>5</v>
      </c>
      <c r="Y343" s="16" t="s">
        <v>5</v>
      </c>
      <c r="Z343" s="15" t="s">
        <v>5</v>
      </c>
      <c r="AA343" s="15" t="s">
        <v>5</v>
      </c>
      <c r="AB343" s="13" t="s">
        <v>5</v>
      </c>
      <c r="AC343" s="13" t="s">
        <v>5</v>
      </c>
      <c r="AD343" s="10"/>
    </row>
    <row r="344" spans="1:30">
      <c r="A344" s="21">
        <v>338</v>
      </c>
      <c r="B344" s="13" t="s">
        <v>5</v>
      </c>
      <c r="C344" s="15" t="s">
        <v>5</v>
      </c>
      <c r="D344" s="15" t="s">
        <v>5</v>
      </c>
      <c r="E344" s="15" t="s">
        <v>5</v>
      </c>
      <c r="F344" s="15" t="s">
        <v>5</v>
      </c>
      <c r="G344" s="15" t="s">
        <v>5</v>
      </c>
      <c r="H344" s="15" t="s">
        <v>5</v>
      </c>
      <c r="I344" s="14" t="s">
        <v>5</v>
      </c>
      <c r="J344" s="13" t="s">
        <v>5</v>
      </c>
      <c r="K344" s="22" t="s">
        <v>5</v>
      </c>
      <c r="L344" s="4" t="s">
        <v>5</v>
      </c>
      <c r="M344" s="4" t="s">
        <v>5</v>
      </c>
      <c r="N344" s="4" t="s">
        <v>5</v>
      </c>
      <c r="O344" s="4" t="s">
        <v>5</v>
      </c>
      <c r="P344" s="4" t="s">
        <v>5</v>
      </c>
      <c r="Q344" s="4" t="s">
        <v>5</v>
      </c>
      <c r="R344" s="4" t="s">
        <v>5</v>
      </c>
      <c r="S344" s="4" t="s">
        <v>5</v>
      </c>
      <c r="T344" s="15" t="s">
        <v>5</v>
      </c>
      <c r="U344" s="15" t="s">
        <v>5</v>
      </c>
      <c r="V344" s="15" t="s">
        <v>5</v>
      </c>
      <c r="W344" s="4" t="s">
        <v>5</v>
      </c>
      <c r="X344" s="15" t="s">
        <v>5</v>
      </c>
      <c r="Y344" s="16" t="s">
        <v>5</v>
      </c>
      <c r="Z344" s="15" t="s">
        <v>5</v>
      </c>
      <c r="AA344" s="15" t="s">
        <v>5</v>
      </c>
      <c r="AB344" s="13" t="s">
        <v>5</v>
      </c>
      <c r="AC344" s="13" t="s">
        <v>5</v>
      </c>
      <c r="AD344" s="10"/>
    </row>
    <row r="345" spans="1:30">
      <c r="A345" s="21">
        <v>339</v>
      </c>
      <c r="B345" s="13" t="s">
        <v>5</v>
      </c>
      <c r="C345" s="15" t="s">
        <v>5</v>
      </c>
      <c r="D345" s="15" t="s">
        <v>5</v>
      </c>
      <c r="E345" s="15" t="s">
        <v>5</v>
      </c>
      <c r="F345" s="15" t="s">
        <v>5</v>
      </c>
      <c r="G345" s="15" t="s">
        <v>5</v>
      </c>
      <c r="H345" s="15" t="s">
        <v>5</v>
      </c>
      <c r="I345" s="14" t="s">
        <v>5</v>
      </c>
      <c r="J345" s="13" t="s">
        <v>5</v>
      </c>
      <c r="K345" s="22" t="s">
        <v>5</v>
      </c>
      <c r="L345" s="4" t="s">
        <v>5</v>
      </c>
      <c r="M345" s="4" t="s">
        <v>5</v>
      </c>
      <c r="N345" s="4" t="s">
        <v>5</v>
      </c>
      <c r="O345" s="4" t="s">
        <v>5</v>
      </c>
      <c r="P345" s="4" t="s">
        <v>5</v>
      </c>
      <c r="Q345" s="4" t="s">
        <v>5</v>
      </c>
      <c r="R345" s="4" t="s">
        <v>5</v>
      </c>
      <c r="S345" s="4" t="s">
        <v>5</v>
      </c>
      <c r="T345" s="15" t="s">
        <v>5</v>
      </c>
      <c r="U345" s="15" t="s">
        <v>5</v>
      </c>
      <c r="V345" s="15" t="s">
        <v>5</v>
      </c>
      <c r="W345" s="4" t="s">
        <v>5</v>
      </c>
      <c r="X345" s="15" t="s">
        <v>5</v>
      </c>
      <c r="Y345" s="16" t="s">
        <v>5</v>
      </c>
      <c r="Z345" s="15" t="s">
        <v>5</v>
      </c>
      <c r="AA345" s="15" t="s">
        <v>5</v>
      </c>
      <c r="AB345" s="13" t="s">
        <v>5</v>
      </c>
      <c r="AC345" s="13" t="s">
        <v>5</v>
      </c>
      <c r="AD345" s="10"/>
    </row>
    <row r="346" spans="1:30">
      <c r="A346" s="21">
        <v>340</v>
      </c>
      <c r="B346" s="13" t="s">
        <v>5</v>
      </c>
      <c r="C346" s="15" t="s">
        <v>5</v>
      </c>
      <c r="D346" s="15" t="s">
        <v>5</v>
      </c>
      <c r="E346" s="15" t="s">
        <v>5</v>
      </c>
      <c r="F346" s="15" t="s">
        <v>5</v>
      </c>
      <c r="G346" s="15" t="s">
        <v>5</v>
      </c>
      <c r="H346" s="15" t="s">
        <v>5</v>
      </c>
      <c r="I346" s="14" t="s">
        <v>5</v>
      </c>
      <c r="J346" s="13" t="s">
        <v>5</v>
      </c>
      <c r="K346" s="22" t="s">
        <v>5</v>
      </c>
      <c r="L346" s="4" t="s">
        <v>5</v>
      </c>
      <c r="M346" s="4" t="s">
        <v>5</v>
      </c>
      <c r="N346" s="4" t="s">
        <v>5</v>
      </c>
      <c r="O346" s="4" t="s">
        <v>5</v>
      </c>
      <c r="P346" s="4" t="s">
        <v>5</v>
      </c>
      <c r="Q346" s="4" t="s">
        <v>5</v>
      </c>
      <c r="R346" s="4" t="s">
        <v>5</v>
      </c>
      <c r="S346" s="4" t="s">
        <v>5</v>
      </c>
      <c r="T346" s="15" t="s">
        <v>5</v>
      </c>
      <c r="U346" s="15" t="s">
        <v>5</v>
      </c>
      <c r="V346" s="15" t="s">
        <v>5</v>
      </c>
      <c r="W346" s="4" t="s">
        <v>5</v>
      </c>
      <c r="X346" s="15" t="s">
        <v>5</v>
      </c>
      <c r="Y346" s="16" t="s">
        <v>5</v>
      </c>
      <c r="Z346" s="15" t="s">
        <v>5</v>
      </c>
      <c r="AA346" s="15" t="s">
        <v>5</v>
      </c>
      <c r="AB346" s="13" t="s">
        <v>5</v>
      </c>
      <c r="AC346" s="13" t="s">
        <v>5</v>
      </c>
      <c r="AD346" s="10"/>
    </row>
    <row r="347" spans="1:30">
      <c r="A347" s="21">
        <v>341</v>
      </c>
      <c r="B347" s="13" t="s">
        <v>5</v>
      </c>
      <c r="C347" s="15" t="s">
        <v>5</v>
      </c>
      <c r="D347" s="15" t="s">
        <v>5</v>
      </c>
      <c r="E347" s="15" t="s">
        <v>5</v>
      </c>
      <c r="F347" s="15" t="s">
        <v>5</v>
      </c>
      <c r="G347" s="15" t="s">
        <v>5</v>
      </c>
      <c r="H347" s="15" t="s">
        <v>5</v>
      </c>
      <c r="I347" s="14" t="s">
        <v>5</v>
      </c>
      <c r="J347" s="13" t="s">
        <v>5</v>
      </c>
      <c r="K347" s="22" t="s">
        <v>5</v>
      </c>
      <c r="L347" s="4" t="s">
        <v>5</v>
      </c>
      <c r="M347" s="4" t="s">
        <v>5</v>
      </c>
      <c r="N347" s="4" t="s">
        <v>5</v>
      </c>
      <c r="O347" s="4" t="s">
        <v>5</v>
      </c>
      <c r="P347" s="4" t="s">
        <v>5</v>
      </c>
      <c r="Q347" s="4" t="s">
        <v>5</v>
      </c>
      <c r="R347" s="4" t="s">
        <v>5</v>
      </c>
      <c r="S347" s="4" t="s">
        <v>5</v>
      </c>
      <c r="T347" s="15" t="s">
        <v>5</v>
      </c>
      <c r="U347" s="15" t="s">
        <v>5</v>
      </c>
      <c r="V347" s="15" t="s">
        <v>5</v>
      </c>
      <c r="W347" s="4" t="s">
        <v>5</v>
      </c>
      <c r="X347" s="15" t="s">
        <v>5</v>
      </c>
      <c r="Y347" s="16" t="s">
        <v>5</v>
      </c>
      <c r="Z347" s="15" t="s">
        <v>5</v>
      </c>
      <c r="AA347" s="15" t="s">
        <v>5</v>
      </c>
      <c r="AB347" s="13" t="s">
        <v>5</v>
      </c>
      <c r="AC347" s="13" t="s">
        <v>5</v>
      </c>
      <c r="AD347" s="10"/>
    </row>
    <row r="348" spans="1:30">
      <c r="A348" s="21">
        <v>342</v>
      </c>
      <c r="B348" s="13" t="s">
        <v>5</v>
      </c>
      <c r="C348" s="15" t="s">
        <v>5</v>
      </c>
      <c r="D348" s="15" t="s">
        <v>5</v>
      </c>
      <c r="E348" s="15" t="s">
        <v>5</v>
      </c>
      <c r="F348" s="15" t="s">
        <v>5</v>
      </c>
      <c r="G348" s="15" t="s">
        <v>5</v>
      </c>
      <c r="H348" s="15" t="s">
        <v>5</v>
      </c>
      <c r="I348" s="14" t="s">
        <v>5</v>
      </c>
      <c r="J348" s="13" t="s">
        <v>5</v>
      </c>
      <c r="K348" s="22" t="s">
        <v>5</v>
      </c>
      <c r="L348" s="4" t="s">
        <v>5</v>
      </c>
      <c r="M348" s="4" t="s">
        <v>5</v>
      </c>
      <c r="N348" s="4" t="s">
        <v>5</v>
      </c>
      <c r="O348" s="4" t="s">
        <v>5</v>
      </c>
      <c r="P348" s="4" t="s">
        <v>5</v>
      </c>
      <c r="Q348" s="4" t="s">
        <v>5</v>
      </c>
      <c r="R348" s="4" t="s">
        <v>5</v>
      </c>
      <c r="S348" s="4" t="s">
        <v>5</v>
      </c>
      <c r="T348" s="15" t="s">
        <v>5</v>
      </c>
      <c r="U348" s="15" t="s">
        <v>5</v>
      </c>
      <c r="V348" s="15" t="s">
        <v>5</v>
      </c>
      <c r="W348" s="4" t="s">
        <v>5</v>
      </c>
      <c r="X348" s="15" t="s">
        <v>5</v>
      </c>
      <c r="Y348" s="16" t="s">
        <v>5</v>
      </c>
      <c r="Z348" s="15" t="s">
        <v>5</v>
      </c>
      <c r="AA348" s="15" t="s">
        <v>5</v>
      </c>
      <c r="AB348" s="13" t="s">
        <v>5</v>
      </c>
      <c r="AC348" s="13" t="s">
        <v>5</v>
      </c>
      <c r="AD348" s="10"/>
    </row>
    <row r="349" spans="1:30">
      <c r="A349" s="21">
        <v>343</v>
      </c>
      <c r="B349" s="13" t="s">
        <v>5</v>
      </c>
      <c r="C349" s="15" t="s">
        <v>5</v>
      </c>
      <c r="D349" s="15" t="s">
        <v>5</v>
      </c>
      <c r="E349" s="15" t="s">
        <v>5</v>
      </c>
      <c r="F349" s="15" t="s">
        <v>5</v>
      </c>
      <c r="G349" s="15" t="s">
        <v>5</v>
      </c>
      <c r="H349" s="15" t="s">
        <v>5</v>
      </c>
      <c r="I349" s="14" t="s">
        <v>5</v>
      </c>
      <c r="J349" s="13" t="s">
        <v>5</v>
      </c>
      <c r="K349" s="22" t="s">
        <v>5</v>
      </c>
      <c r="L349" s="4" t="s">
        <v>5</v>
      </c>
      <c r="M349" s="4" t="s">
        <v>5</v>
      </c>
      <c r="N349" s="4" t="s">
        <v>5</v>
      </c>
      <c r="O349" s="4" t="s">
        <v>5</v>
      </c>
      <c r="P349" s="4" t="s">
        <v>5</v>
      </c>
      <c r="Q349" s="4" t="s">
        <v>5</v>
      </c>
      <c r="R349" s="4" t="s">
        <v>5</v>
      </c>
      <c r="S349" s="4" t="s">
        <v>5</v>
      </c>
      <c r="T349" s="15" t="s">
        <v>5</v>
      </c>
      <c r="U349" s="15" t="s">
        <v>5</v>
      </c>
      <c r="V349" s="15" t="s">
        <v>5</v>
      </c>
      <c r="W349" s="4" t="s">
        <v>5</v>
      </c>
      <c r="X349" s="15" t="s">
        <v>5</v>
      </c>
      <c r="Y349" s="16" t="s">
        <v>5</v>
      </c>
      <c r="Z349" s="15" t="s">
        <v>5</v>
      </c>
      <c r="AA349" s="15" t="s">
        <v>5</v>
      </c>
      <c r="AB349" s="13" t="s">
        <v>5</v>
      </c>
      <c r="AC349" s="13" t="s">
        <v>5</v>
      </c>
      <c r="AD349" s="10"/>
    </row>
    <row r="350" spans="1:30">
      <c r="A350" s="21">
        <v>344</v>
      </c>
      <c r="B350" s="13" t="s">
        <v>5</v>
      </c>
      <c r="C350" s="15" t="s">
        <v>5</v>
      </c>
      <c r="D350" s="15" t="s">
        <v>5</v>
      </c>
      <c r="E350" s="15" t="s">
        <v>5</v>
      </c>
      <c r="F350" s="15" t="s">
        <v>5</v>
      </c>
      <c r="G350" s="15" t="s">
        <v>5</v>
      </c>
      <c r="H350" s="15" t="s">
        <v>5</v>
      </c>
      <c r="I350" s="14" t="s">
        <v>5</v>
      </c>
      <c r="J350" s="13" t="s">
        <v>5</v>
      </c>
      <c r="K350" s="22" t="s">
        <v>5</v>
      </c>
      <c r="L350" s="4" t="s">
        <v>5</v>
      </c>
      <c r="M350" s="4" t="s">
        <v>5</v>
      </c>
      <c r="N350" s="4" t="s">
        <v>5</v>
      </c>
      <c r="O350" s="4" t="s">
        <v>5</v>
      </c>
      <c r="P350" s="4" t="s">
        <v>5</v>
      </c>
      <c r="Q350" s="4" t="s">
        <v>5</v>
      </c>
      <c r="R350" s="4" t="s">
        <v>5</v>
      </c>
      <c r="S350" s="4" t="s">
        <v>5</v>
      </c>
      <c r="T350" s="15" t="s">
        <v>5</v>
      </c>
      <c r="U350" s="15" t="s">
        <v>5</v>
      </c>
      <c r="V350" s="15" t="s">
        <v>5</v>
      </c>
      <c r="W350" s="4" t="s">
        <v>5</v>
      </c>
      <c r="X350" s="15" t="s">
        <v>5</v>
      </c>
      <c r="Y350" s="16" t="s">
        <v>5</v>
      </c>
      <c r="Z350" s="15" t="s">
        <v>5</v>
      </c>
      <c r="AA350" s="15" t="s">
        <v>5</v>
      </c>
      <c r="AB350" s="13" t="s">
        <v>5</v>
      </c>
      <c r="AC350" s="13" t="s">
        <v>5</v>
      </c>
      <c r="AD350" s="10"/>
    </row>
    <row r="351" spans="1:30">
      <c r="A351" s="21">
        <v>345</v>
      </c>
      <c r="B351" s="13" t="s">
        <v>5</v>
      </c>
      <c r="C351" s="15" t="s">
        <v>5</v>
      </c>
      <c r="D351" s="15" t="s">
        <v>5</v>
      </c>
      <c r="E351" s="15" t="s">
        <v>5</v>
      </c>
      <c r="F351" s="15" t="s">
        <v>5</v>
      </c>
      <c r="G351" s="15" t="s">
        <v>5</v>
      </c>
      <c r="H351" s="15" t="s">
        <v>5</v>
      </c>
      <c r="I351" s="14" t="s">
        <v>5</v>
      </c>
      <c r="J351" s="13" t="s">
        <v>5</v>
      </c>
      <c r="K351" s="22" t="s">
        <v>5</v>
      </c>
      <c r="L351" s="4" t="s">
        <v>5</v>
      </c>
      <c r="M351" s="4" t="s">
        <v>5</v>
      </c>
      <c r="N351" s="4" t="s">
        <v>5</v>
      </c>
      <c r="O351" s="4" t="s">
        <v>5</v>
      </c>
      <c r="P351" s="4" t="s">
        <v>5</v>
      </c>
      <c r="Q351" s="4" t="s">
        <v>5</v>
      </c>
      <c r="R351" s="4" t="s">
        <v>5</v>
      </c>
      <c r="S351" s="4" t="s">
        <v>5</v>
      </c>
      <c r="T351" s="15" t="s">
        <v>5</v>
      </c>
      <c r="U351" s="15" t="s">
        <v>5</v>
      </c>
      <c r="V351" s="15" t="s">
        <v>5</v>
      </c>
      <c r="W351" s="4" t="s">
        <v>5</v>
      </c>
      <c r="X351" s="15" t="s">
        <v>5</v>
      </c>
      <c r="Y351" s="16" t="s">
        <v>5</v>
      </c>
      <c r="Z351" s="15" t="s">
        <v>5</v>
      </c>
      <c r="AA351" s="15" t="s">
        <v>5</v>
      </c>
      <c r="AB351" s="13" t="s">
        <v>5</v>
      </c>
      <c r="AC351" s="13" t="s">
        <v>5</v>
      </c>
      <c r="AD351" s="10"/>
    </row>
    <row r="352" spans="1:30">
      <c r="A352" s="21">
        <v>346</v>
      </c>
      <c r="B352" s="13" t="s">
        <v>5</v>
      </c>
      <c r="C352" s="15" t="s">
        <v>5</v>
      </c>
      <c r="D352" s="15" t="s">
        <v>5</v>
      </c>
      <c r="E352" s="15" t="s">
        <v>5</v>
      </c>
      <c r="F352" s="15" t="s">
        <v>5</v>
      </c>
      <c r="G352" s="15" t="s">
        <v>5</v>
      </c>
      <c r="H352" s="15" t="s">
        <v>5</v>
      </c>
      <c r="I352" s="14" t="s">
        <v>5</v>
      </c>
      <c r="J352" s="13" t="s">
        <v>5</v>
      </c>
      <c r="K352" s="22" t="s">
        <v>5</v>
      </c>
      <c r="L352" s="4" t="s">
        <v>5</v>
      </c>
      <c r="M352" s="4" t="s">
        <v>5</v>
      </c>
      <c r="N352" s="4" t="s">
        <v>5</v>
      </c>
      <c r="O352" s="4" t="s">
        <v>5</v>
      </c>
      <c r="P352" s="4" t="s">
        <v>5</v>
      </c>
      <c r="Q352" s="4" t="s">
        <v>5</v>
      </c>
      <c r="R352" s="4" t="s">
        <v>5</v>
      </c>
      <c r="S352" s="4" t="s">
        <v>5</v>
      </c>
      <c r="T352" s="15" t="s">
        <v>5</v>
      </c>
      <c r="U352" s="15" t="s">
        <v>5</v>
      </c>
      <c r="V352" s="15" t="s">
        <v>5</v>
      </c>
      <c r="W352" s="4" t="s">
        <v>5</v>
      </c>
      <c r="X352" s="15" t="s">
        <v>5</v>
      </c>
      <c r="Y352" s="16" t="s">
        <v>5</v>
      </c>
      <c r="Z352" s="15" t="s">
        <v>5</v>
      </c>
      <c r="AA352" s="15" t="s">
        <v>5</v>
      </c>
      <c r="AB352" s="13" t="s">
        <v>5</v>
      </c>
      <c r="AC352" s="13" t="s">
        <v>5</v>
      </c>
      <c r="AD352" s="10"/>
    </row>
    <row r="353" spans="1:30">
      <c r="A353" s="21">
        <v>347</v>
      </c>
      <c r="B353" s="13" t="s">
        <v>5</v>
      </c>
      <c r="C353" s="15" t="s">
        <v>5</v>
      </c>
      <c r="D353" s="15" t="s">
        <v>5</v>
      </c>
      <c r="E353" s="15" t="s">
        <v>5</v>
      </c>
      <c r="F353" s="15" t="s">
        <v>5</v>
      </c>
      <c r="G353" s="15" t="s">
        <v>5</v>
      </c>
      <c r="H353" s="15" t="s">
        <v>5</v>
      </c>
      <c r="I353" s="14" t="s">
        <v>5</v>
      </c>
      <c r="J353" s="13" t="s">
        <v>5</v>
      </c>
      <c r="K353" s="22" t="s">
        <v>5</v>
      </c>
      <c r="L353" s="4" t="s">
        <v>5</v>
      </c>
      <c r="M353" s="4" t="s">
        <v>5</v>
      </c>
      <c r="N353" s="4" t="s">
        <v>5</v>
      </c>
      <c r="O353" s="4" t="s">
        <v>5</v>
      </c>
      <c r="P353" s="4" t="s">
        <v>5</v>
      </c>
      <c r="Q353" s="4" t="s">
        <v>5</v>
      </c>
      <c r="R353" s="4" t="s">
        <v>5</v>
      </c>
      <c r="S353" s="4" t="s">
        <v>5</v>
      </c>
      <c r="T353" s="15" t="s">
        <v>5</v>
      </c>
      <c r="U353" s="15" t="s">
        <v>5</v>
      </c>
      <c r="V353" s="15" t="s">
        <v>5</v>
      </c>
      <c r="W353" s="4" t="s">
        <v>5</v>
      </c>
      <c r="X353" s="15" t="s">
        <v>5</v>
      </c>
      <c r="Y353" s="16" t="s">
        <v>5</v>
      </c>
      <c r="Z353" s="15" t="s">
        <v>5</v>
      </c>
      <c r="AA353" s="15" t="s">
        <v>5</v>
      </c>
      <c r="AB353" s="13" t="s">
        <v>5</v>
      </c>
      <c r="AC353" s="13" t="s">
        <v>5</v>
      </c>
      <c r="AD353" s="10"/>
    </row>
    <row r="354" spans="1:30">
      <c r="A354" s="21">
        <v>348</v>
      </c>
      <c r="B354" s="13" t="s">
        <v>5</v>
      </c>
      <c r="C354" s="15" t="s">
        <v>5</v>
      </c>
      <c r="D354" s="15" t="s">
        <v>5</v>
      </c>
      <c r="E354" s="15" t="s">
        <v>5</v>
      </c>
      <c r="F354" s="15" t="s">
        <v>5</v>
      </c>
      <c r="G354" s="15" t="s">
        <v>5</v>
      </c>
      <c r="H354" s="15" t="s">
        <v>5</v>
      </c>
      <c r="I354" s="14" t="s">
        <v>5</v>
      </c>
      <c r="J354" s="13" t="s">
        <v>5</v>
      </c>
      <c r="K354" s="22" t="s">
        <v>5</v>
      </c>
      <c r="L354" s="4" t="s">
        <v>5</v>
      </c>
      <c r="M354" s="4" t="s">
        <v>5</v>
      </c>
      <c r="N354" s="4" t="s">
        <v>5</v>
      </c>
      <c r="O354" s="4" t="s">
        <v>5</v>
      </c>
      <c r="P354" s="4" t="s">
        <v>5</v>
      </c>
      <c r="Q354" s="4" t="s">
        <v>5</v>
      </c>
      <c r="R354" s="4" t="s">
        <v>5</v>
      </c>
      <c r="S354" s="4" t="s">
        <v>5</v>
      </c>
      <c r="T354" s="15" t="s">
        <v>5</v>
      </c>
      <c r="U354" s="15" t="s">
        <v>5</v>
      </c>
      <c r="V354" s="15" t="s">
        <v>5</v>
      </c>
      <c r="W354" s="4" t="s">
        <v>5</v>
      </c>
      <c r="X354" s="15" t="s">
        <v>5</v>
      </c>
      <c r="Y354" s="16" t="s">
        <v>5</v>
      </c>
      <c r="Z354" s="15" t="s">
        <v>5</v>
      </c>
      <c r="AA354" s="15" t="s">
        <v>5</v>
      </c>
      <c r="AB354" s="13" t="s">
        <v>5</v>
      </c>
      <c r="AC354" s="13" t="s">
        <v>5</v>
      </c>
      <c r="AD354" s="10"/>
    </row>
    <row r="355" spans="1:30">
      <c r="A355" s="21">
        <v>349</v>
      </c>
      <c r="B355" s="13" t="s">
        <v>5</v>
      </c>
      <c r="C355" s="15" t="s">
        <v>5</v>
      </c>
      <c r="D355" s="15" t="s">
        <v>5</v>
      </c>
      <c r="E355" s="15" t="s">
        <v>5</v>
      </c>
      <c r="F355" s="15" t="s">
        <v>5</v>
      </c>
      <c r="G355" s="15" t="s">
        <v>5</v>
      </c>
      <c r="H355" s="15" t="s">
        <v>5</v>
      </c>
      <c r="I355" s="14" t="s">
        <v>5</v>
      </c>
      <c r="J355" s="13" t="s">
        <v>5</v>
      </c>
      <c r="K355" s="22" t="s">
        <v>5</v>
      </c>
      <c r="L355" s="4" t="s">
        <v>5</v>
      </c>
      <c r="M355" s="4" t="s">
        <v>5</v>
      </c>
      <c r="N355" s="4" t="s">
        <v>5</v>
      </c>
      <c r="O355" s="4" t="s">
        <v>5</v>
      </c>
      <c r="P355" s="4" t="s">
        <v>5</v>
      </c>
      <c r="Q355" s="4" t="s">
        <v>5</v>
      </c>
      <c r="R355" s="4" t="s">
        <v>5</v>
      </c>
      <c r="S355" s="4" t="s">
        <v>5</v>
      </c>
      <c r="T355" s="15" t="s">
        <v>5</v>
      </c>
      <c r="U355" s="15" t="s">
        <v>5</v>
      </c>
      <c r="V355" s="15" t="s">
        <v>5</v>
      </c>
      <c r="W355" s="4" t="s">
        <v>5</v>
      </c>
      <c r="X355" s="15" t="s">
        <v>5</v>
      </c>
      <c r="Y355" s="16" t="s">
        <v>5</v>
      </c>
      <c r="Z355" s="15" t="s">
        <v>5</v>
      </c>
      <c r="AA355" s="15" t="s">
        <v>5</v>
      </c>
      <c r="AB355" s="13" t="s">
        <v>5</v>
      </c>
      <c r="AC355" s="13" t="s">
        <v>5</v>
      </c>
      <c r="AD355" s="10"/>
    </row>
    <row r="356" spans="1:30">
      <c r="A356" s="21">
        <v>350</v>
      </c>
      <c r="B356" s="13" t="s">
        <v>5</v>
      </c>
      <c r="C356" s="15" t="s">
        <v>5</v>
      </c>
      <c r="D356" s="15" t="s">
        <v>5</v>
      </c>
      <c r="E356" s="15" t="s">
        <v>5</v>
      </c>
      <c r="F356" s="15" t="s">
        <v>5</v>
      </c>
      <c r="G356" s="15" t="s">
        <v>5</v>
      </c>
      <c r="H356" s="15" t="s">
        <v>5</v>
      </c>
      <c r="I356" s="14" t="s">
        <v>5</v>
      </c>
      <c r="J356" s="13" t="s">
        <v>5</v>
      </c>
      <c r="K356" s="22" t="s">
        <v>5</v>
      </c>
      <c r="L356" s="4" t="s">
        <v>5</v>
      </c>
      <c r="M356" s="4" t="s">
        <v>5</v>
      </c>
      <c r="N356" s="4" t="s">
        <v>5</v>
      </c>
      <c r="O356" s="4" t="s">
        <v>5</v>
      </c>
      <c r="P356" s="4" t="s">
        <v>5</v>
      </c>
      <c r="Q356" s="4" t="s">
        <v>5</v>
      </c>
      <c r="R356" s="4" t="s">
        <v>5</v>
      </c>
      <c r="S356" s="4" t="s">
        <v>5</v>
      </c>
      <c r="T356" s="15" t="s">
        <v>5</v>
      </c>
      <c r="U356" s="15" t="s">
        <v>5</v>
      </c>
      <c r="V356" s="15" t="s">
        <v>5</v>
      </c>
      <c r="W356" s="4" t="s">
        <v>5</v>
      </c>
      <c r="X356" s="15" t="s">
        <v>5</v>
      </c>
      <c r="Y356" s="16" t="s">
        <v>5</v>
      </c>
      <c r="Z356" s="15" t="s">
        <v>5</v>
      </c>
      <c r="AA356" s="15" t="s">
        <v>5</v>
      </c>
      <c r="AB356" s="13" t="s">
        <v>5</v>
      </c>
      <c r="AC356" s="13" t="s">
        <v>5</v>
      </c>
      <c r="AD356" s="10"/>
    </row>
    <row r="357" spans="1:30">
      <c r="A357" s="21">
        <v>351</v>
      </c>
      <c r="B357" s="13" t="s">
        <v>5</v>
      </c>
      <c r="C357" s="15" t="s">
        <v>5</v>
      </c>
      <c r="D357" s="15" t="s">
        <v>5</v>
      </c>
      <c r="E357" s="15" t="s">
        <v>5</v>
      </c>
      <c r="F357" s="15" t="s">
        <v>5</v>
      </c>
      <c r="G357" s="15" t="s">
        <v>5</v>
      </c>
      <c r="H357" s="15" t="s">
        <v>5</v>
      </c>
      <c r="I357" s="14" t="s">
        <v>5</v>
      </c>
      <c r="J357" s="13" t="s">
        <v>5</v>
      </c>
      <c r="K357" s="22" t="s">
        <v>5</v>
      </c>
      <c r="L357" s="4" t="s">
        <v>5</v>
      </c>
      <c r="M357" s="4" t="s">
        <v>5</v>
      </c>
      <c r="N357" s="4" t="s">
        <v>5</v>
      </c>
      <c r="O357" s="4" t="s">
        <v>5</v>
      </c>
      <c r="P357" s="4" t="s">
        <v>5</v>
      </c>
      <c r="Q357" s="4" t="s">
        <v>5</v>
      </c>
      <c r="R357" s="4" t="s">
        <v>5</v>
      </c>
      <c r="S357" s="4" t="s">
        <v>5</v>
      </c>
      <c r="T357" s="15" t="s">
        <v>5</v>
      </c>
      <c r="U357" s="15" t="s">
        <v>5</v>
      </c>
      <c r="V357" s="15" t="s">
        <v>5</v>
      </c>
      <c r="W357" s="4" t="s">
        <v>5</v>
      </c>
      <c r="X357" s="15" t="s">
        <v>5</v>
      </c>
      <c r="Y357" s="16" t="s">
        <v>5</v>
      </c>
      <c r="Z357" s="15" t="s">
        <v>5</v>
      </c>
      <c r="AA357" s="15" t="s">
        <v>5</v>
      </c>
      <c r="AB357" s="13" t="s">
        <v>5</v>
      </c>
      <c r="AC357" s="13" t="s">
        <v>5</v>
      </c>
      <c r="AD357" s="10"/>
    </row>
    <row r="358" spans="1:30">
      <c r="A358" s="21">
        <v>352</v>
      </c>
      <c r="B358" s="13" t="s">
        <v>5</v>
      </c>
      <c r="C358" s="15" t="s">
        <v>5</v>
      </c>
      <c r="D358" s="15" t="s">
        <v>5</v>
      </c>
      <c r="E358" s="15" t="s">
        <v>5</v>
      </c>
      <c r="F358" s="15" t="s">
        <v>5</v>
      </c>
      <c r="G358" s="15" t="s">
        <v>5</v>
      </c>
      <c r="H358" s="15" t="s">
        <v>5</v>
      </c>
      <c r="I358" s="14" t="s">
        <v>5</v>
      </c>
      <c r="J358" s="13" t="s">
        <v>5</v>
      </c>
      <c r="K358" s="22" t="s">
        <v>5</v>
      </c>
      <c r="L358" s="4" t="s">
        <v>5</v>
      </c>
      <c r="M358" s="4" t="s">
        <v>5</v>
      </c>
      <c r="N358" s="4" t="s">
        <v>5</v>
      </c>
      <c r="O358" s="4" t="s">
        <v>5</v>
      </c>
      <c r="P358" s="4" t="s">
        <v>5</v>
      </c>
      <c r="Q358" s="4" t="s">
        <v>5</v>
      </c>
      <c r="R358" s="4" t="s">
        <v>5</v>
      </c>
      <c r="S358" s="4" t="s">
        <v>5</v>
      </c>
      <c r="T358" s="15" t="s">
        <v>5</v>
      </c>
      <c r="U358" s="15" t="s">
        <v>5</v>
      </c>
      <c r="V358" s="15" t="s">
        <v>5</v>
      </c>
      <c r="W358" s="4" t="s">
        <v>5</v>
      </c>
      <c r="X358" s="15" t="s">
        <v>5</v>
      </c>
      <c r="Y358" s="16" t="s">
        <v>5</v>
      </c>
      <c r="Z358" s="15" t="s">
        <v>5</v>
      </c>
      <c r="AA358" s="15" t="s">
        <v>5</v>
      </c>
      <c r="AB358" s="13" t="s">
        <v>5</v>
      </c>
      <c r="AC358" s="13" t="s">
        <v>5</v>
      </c>
      <c r="AD358" s="10"/>
    </row>
    <row r="359" spans="1:30">
      <c r="A359" s="21">
        <v>353</v>
      </c>
      <c r="B359" s="13" t="s">
        <v>5</v>
      </c>
      <c r="C359" s="15" t="s">
        <v>5</v>
      </c>
      <c r="D359" s="15" t="s">
        <v>5</v>
      </c>
      <c r="E359" s="15" t="s">
        <v>5</v>
      </c>
      <c r="F359" s="15" t="s">
        <v>5</v>
      </c>
      <c r="G359" s="15" t="s">
        <v>5</v>
      </c>
      <c r="H359" s="15" t="s">
        <v>5</v>
      </c>
      <c r="I359" s="14" t="s">
        <v>5</v>
      </c>
      <c r="J359" s="13" t="s">
        <v>5</v>
      </c>
      <c r="K359" s="22" t="s">
        <v>5</v>
      </c>
      <c r="L359" s="4" t="s">
        <v>5</v>
      </c>
      <c r="M359" s="4" t="s">
        <v>5</v>
      </c>
      <c r="N359" s="4" t="s">
        <v>5</v>
      </c>
      <c r="O359" s="4" t="s">
        <v>5</v>
      </c>
      <c r="P359" s="4" t="s">
        <v>5</v>
      </c>
      <c r="Q359" s="4" t="s">
        <v>5</v>
      </c>
      <c r="R359" s="4" t="s">
        <v>5</v>
      </c>
      <c r="S359" s="4" t="s">
        <v>5</v>
      </c>
      <c r="T359" s="15" t="s">
        <v>5</v>
      </c>
      <c r="U359" s="15" t="s">
        <v>5</v>
      </c>
      <c r="V359" s="15" t="s">
        <v>5</v>
      </c>
      <c r="W359" s="4" t="s">
        <v>5</v>
      </c>
      <c r="X359" s="15" t="s">
        <v>5</v>
      </c>
      <c r="Y359" s="16" t="s">
        <v>5</v>
      </c>
      <c r="Z359" s="15" t="s">
        <v>5</v>
      </c>
      <c r="AA359" s="15" t="s">
        <v>5</v>
      </c>
      <c r="AB359" s="13" t="s">
        <v>5</v>
      </c>
      <c r="AC359" s="13" t="s">
        <v>5</v>
      </c>
      <c r="AD359" s="10"/>
    </row>
    <row r="360" spans="1:30">
      <c r="A360" s="21">
        <v>354</v>
      </c>
      <c r="B360" s="13" t="s">
        <v>5</v>
      </c>
      <c r="C360" s="15" t="s">
        <v>5</v>
      </c>
      <c r="D360" s="15" t="s">
        <v>5</v>
      </c>
      <c r="E360" s="15" t="s">
        <v>5</v>
      </c>
      <c r="F360" s="15" t="s">
        <v>5</v>
      </c>
      <c r="G360" s="15" t="s">
        <v>5</v>
      </c>
      <c r="H360" s="15" t="s">
        <v>5</v>
      </c>
      <c r="I360" s="14" t="s">
        <v>5</v>
      </c>
      <c r="J360" s="13" t="s">
        <v>5</v>
      </c>
      <c r="K360" s="22" t="s">
        <v>5</v>
      </c>
      <c r="L360" s="4" t="s">
        <v>5</v>
      </c>
      <c r="M360" s="4" t="s">
        <v>5</v>
      </c>
      <c r="N360" s="4" t="s">
        <v>5</v>
      </c>
      <c r="O360" s="4" t="s">
        <v>5</v>
      </c>
      <c r="P360" s="4" t="s">
        <v>5</v>
      </c>
      <c r="Q360" s="4" t="s">
        <v>5</v>
      </c>
      <c r="R360" s="4" t="s">
        <v>5</v>
      </c>
      <c r="S360" s="4" t="s">
        <v>5</v>
      </c>
      <c r="T360" s="15" t="s">
        <v>5</v>
      </c>
      <c r="U360" s="15" t="s">
        <v>5</v>
      </c>
      <c r="V360" s="15" t="s">
        <v>5</v>
      </c>
      <c r="W360" s="4" t="s">
        <v>5</v>
      </c>
      <c r="X360" s="15" t="s">
        <v>5</v>
      </c>
      <c r="Y360" s="16" t="s">
        <v>5</v>
      </c>
      <c r="Z360" s="15" t="s">
        <v>5</v>
      </c>
      <c r="AA360" s="15" t="s">
        <v>5</v>
      </c>
      <c r="AB360" s="13" t="s">
        <v>5</v>
      </c>
      <c r="AC360" s="13" t="s">
        <v>5</v>
      </c>
      <c r="AD360" s="10"/>
    </row>
    <row r="361" spans="1:30">
      <c r="A361" s="21">
        <v>355</v>
      </c>
      <c r="B361" s="13" t="s">
        <v>5</v>
      </c>
      <c r="C361" s="15" t="s">
        <v>5</v>
      </c>
      <c r="D361" s="15" t="s">
        <v>5</v>
      </c>
      <c r="E361" s="15" t="s">
        <v>5</v>
      </c>
      <c r="F361" s="15" t="s">
        <v>5</v>
      </c>
      <c r="G361" s="15" t="s">
        <v>5</v>
      </c>
      <c r="H361" s="15" t="s">
        <v>5</v>
      </c>
      <c r="I361" s="14" t="s">
        <v>5</v>
      </c>
      <c r="J361" s="13" t="s">
        <v>5</v>
      </c>
      <c r="K361" s="22" t="s">
        <v>5</v>
      </c>
      <c r="L361" s="4" t="s">
        <v>5</v>
      </c>
      <c r="M361" s="4" t="s">
        <v>5</v>
      </c>
      <c r="N361" s="4" t="s">
        <v>5</v>
      </c>
      <c r="O361" s="4" t="s">
        <v>5</v>
      </c>
      <c r="P361" s="4" t="s">
        <v>5</v>
      </c>
      <c r="Q361" s="4" t="s">
        <v>5</v>
      </c>
      <c r="R361" s="4" t="s">
        <v>5</v>
      </c>
      <c r="S361" s="4" t="s">
        <v>5</v>
      </c>
      <c r="T361" s="15" t="s">
        <v>5</v>
      </c>
      <c r="U361" s="15" t="s">
        <v>5</v>
      </c>
      <c r="V361" s="15" t="s">
        <v>5</v>
      </c>
      <c r="W361" s="4" t="s">
        <v>5</v>
      </c>
      <c r="X361" s="15" t="s">
        <v>5</v>
      </c>
      <c r="Y361" s="16" t="s">
        <v>5</v>
      </c>
      <c r="Z361" s="15" t="s">
        <v>5</v>
      </c>
      <c r="AA361" s="15" t="s">
        <v>5</v>
      </c>
      <c r="AB361" s="13" t="s">
        <v>5</v>
      </c>
      <c r="AC361" s="13" t="s">
        <v>5</v>
      </c>
      <c r="AD361" s="10"/>
    </row>
    <row r="362" spans="1:30">
      <c r="A362" s="21">
        <v>356</v>
      </c>
      <c r="B362" s="13" t="s">
        <v>5</v>
      </c>
      <c r="C362" s="15" t="s">
        <v>5</v>
      </c>
      <c r="D362" s="15" t="s">
        <v>5</v>
      </c>
      <c r="E362" s="15" t="s">
        <v>5</v>
      </c>
      <c r="F362" s="15" t="s">
        <v>5</v>
      </c>
      <c r="G362" s="15" t="s">
        <v>5</v>
      </c>
      <c r="H362" s="15" t="s">
        <v>5</v>
      </c>
      <c r="I362" s="14" t="s">
        <v>5</v>
      </c>
      <c r="J362" s="13" t="s">
        <v>5</v>
      </c>
      <c r="K362" s="22" t="s">
        <v>5</v>
      </c>
      <c r="L362" s="4" t="s">
        <v>5</v>
      </c>
      <c r="M362" s="4" t="s">
        <v>5</v>
      </c>
      <c r="N362" s="4" t="s">
        <v>5</v>
      </c>
      <c r="O362" s="4" t="s">
        <v>5</v>
      </c>
      <c r="P362" s="4" t="s">
        <v>5</v>
      </c>
      <c r="Q362" s="4" t="s">
        <v>5</v>
      </c>
      <c r="R362" s="4" t="s">
        <v>5</v>
      </c>
      <c r="S362" s="4" t="s">
        <v>5</v>
      </c>
      <c r="T362" s="15" t="s">
        <v>5</v>
      </c>
      <c r="U362" s="15" t="s">
        <v>5</v>
      </c>
      <c r="V362" s="15" t="s">
        <v>5</v>
      </c>
      <c r="W362" s="4" t="s">
        <v>5</v>
      </c>
      <c r="X362" s="15" t="s">
        <v>5</v>
      </c>
      <c r="Y362" s="16" t="s">
        <v>5</v>
      </c>
      <c r="Z362" s="15" t="s">
        <v>5</v>
      </c>
      <c r="AA362" s="15" t="s">
        <v>5</v>
      </c>
      <c r="AB362" s="13" t="s">
        <v>5</v>
      </c>
      <c r="AC362" s="13" t="s">
        <v>5</v>
      </c>
      <c r="AD362" s="10"/>
    </row>
    <row r="363" spans="1:30">
      <c r="A363" s="21">
        <v>357</v>
      </c>
      <c r="B363" s="13" t="s">
        <v>5</v>
      </c>
      <c r="C363" s="15" t="s">
        <v>5</v>
      </c>
      <c r="D363" s="15" t="s">
        <v>5</v>
      </c>
      <c r="E363" s="15" t="s">
        <v>5</v>
      </c>
      <c r="F363" s="15" t="s">
        <v>5</v>
      </c>
      <c r="G363" s="15" t="s">
        <v>5</v>
      </c>
      <c r="H363" s="15" t="s">
        <v>5</v>
      </c>
      <c r="I363" s="14" t="s">
        <v>5</v>
      </c>
      <c r="J363" s="13" t="s">
        <v>5</v>
      </c>
      <c r="K363" s="22" t="s">
        <v>5</v>
      </c>
      <c r="L363" s="4" t="s">
        <v>5</v>
      </c>
      <c r="M363" s="4" t="s">
        <v>5</v>
      </c>
      <c r="N363" s="4" t="s">
        <v>5</v>
      </c>
      <c r="O363" s="4" t="s">
        <v>5</v>
      </c>
      <c r="P363" s="4" t="s">
        <v>5</v>
      </c>
      <c r="Q363" s="4" t="s">
        <v>5</v>
      </c>
      <c r="R363" s="4" t="s">
        <v>5</v>
      </c>
      <c r="S363" s="4" t="s">
        <v>5</v>
      </c>
      <c r="T363" s="15" t="s">
        <v>5</v>
      </c>
      <c r="U363" s="15" t="s">
        <v>5</v>
      </c>
      <c r="V363" s="15" t="s">
        <v>5</v>
      </c>
      <c r="W363" s="4" t="s">
        <v>5</v>
      </c>
      <c r="X363" s="15" t="s">
        <v>5</v>
      </c>
      <c r="Y363" s="16" t="s">
        <v>5</v>
      </c>
      <c r="Z363" s="15" t="s">
        <v>5</v>
      </c>
      <c r="AA363" s="15" t="s">
        <v>5</v>
      </c>
      <c r="AB363" s="13" t="s">
        <v>5</v>
      </c>
      <c r="AC363" s="13" t="s">
        <v>5</v>
      </c>
      <c r="AD363" s="10"/>
    </row>
    <row r="364" spans="1:30">
      <c r="A364" s="21">
        <v>358</v>
      </c>
      <c r="B364" s="13" t="s">
        <v>5</v>
      </c>
      <c r="C364" s="15" t="s">
        <v>5</v>
      </c>
      <c r="D364" s="15" t="s">
        <v>5</v>
      </c>
      <c r="E364" s="15" t="s">
        <v>5</v>
      </c>
      <c r="F364" s="15" t="s">
        <v>5</v>
      </c>
      <c r="G364" s="15" t="s">
        <v>5</v>
      </c>
      <c r="H364" s="15" t="s">
        <v>5</v>
      </c>
      <c r="I364" s="14" t="s">
        <v>5</v>
      </c>
      <c r="J364" s="13" t="s">
        <v>5</v>
      </c>
      <c r="K364" s="22" t="s">
        <v>5</v>
      </c>
      <c r="L364" s="4" t="s">
        <v>5</v>
      </c>
      <c r="M364" s="4" t="s">
        <v>5</v>
      </c>
      <c r="N364" s="4" t="s">
        <v>5</v>
      </c>
      <c r="O364" s="4" t="s">
        <v>5</v>
      </c>
      <c r="P364" s="4" t="s">
        <v>5</v>
      </c>
      <c r="Q364" s="4" t="s">
        <v>5</v>
      </c>
      <c r="R364" s="4" t="s">
        <v>5</v>
      </c>
      <c r="S364" s="4" t="s">
        <v>5</v>
      </c>
      <c r="T364" s="15" t="s">
        <v>5</v>
      </c>
      <c r="U364" s="15" t="s">
        <v>5</v>
      </c>
      <c r="V364" s="15" t="s">
        <v>5</v>
      </c>
      <c r="W364" s="4" t="s">
        <v>5</v>
      </c>
      <c r="X364" s="15" t="s">
        <v>5</v>
      </c>
      <c r="Y364" s="16" t="s">
        <v>5</v>
      </c>
      <c r="Z364" s="15" t="s">
        <v>5</v>
      </c>
      <c r="AA364" s="15" t="s">
        <v>5</v>
      </c>
      <c r="AB364" s="13" t="s">
        <v>5</v>
      </c>
      <c r="AC364" s="13" t="s">
        <v>5</v>
      </c>
      <c r="AD364" s="10"/>
    </row>
    <row r="365" spans="1:30">
      <c r="A365" s="21">
        <v>359</v>
      </c>
      <c r="B365" s="13" t="s">
        <v>5</v>
      </c>
      <c r="C365" s="15" t="s">
        <v>5</v>
      </c>
      <c r="D365" s="15" t="s">
        <v>5</v>
      </c>
      <c r="E365" s="15" t="s">
        <v>5</v>
      </c>
      <c r="F365" s="15" t="s">
        <v>5</v>
      </c>
      <c r="G365" s="15" t="s">
        <v>5</v>
      </c>
      <c r="H365" s="15" t="s">
        <v>5</v>
      </c>
      <c r="I365" s="14" t="s">
        <v>5</v>
      </c>
      <c r="J365" s="13" t="s">
        <v>5</v>
      </c>
      <c r="K365" s="22" t="s">
        <v>5</v>
      </c>
      <c r="L365" s="4" t="s">
        <v>5</v>
      </c>
      <c r="M365" s="4" t="s">
        <v>5</v>
      </c>
      <c r="N365" s="4" t="s">
        <v>5</v>
      </c>
      <c r="O365" s="4" t="s">
        <v>5</v>
      </c>
      <c r="P365" s="4" t="s">
        <v>5</v>
      </c>
      <c r="Q365" s="4" t="s">
        <v>5</v>
      </c>
      <c r="R365" s="4" t="s">
        <v>5</v>
      </c>
      <c r="S365" s="4" t="s">
        <v>5</v>
      </c>
      <c r="T365" s="15" t="s">
        <v>5</v>
      </c>
      <c r="U365" s="15" t="s">
        <v>5</v>
      </c>
      <c r="V365" s="15" t="s">
        <v>5</v>
      </c>
      <c r="W365" s="4" t="s">
        <v>5</v>
      </c>
      <c r="X365" s="15" t="s">
        <v>5</v>
      </c>
      <c r="Y365" s="16" t="s">
        <v>5</v>
      </c>
      <c r="Z365" s="15" t="s">
        <v>5</v>
      </c>
      <c r="AA365" s="15" t="s">
        <v>5</v>
      </c>
      <c r="AB365" s="13" t="s">
        <v>5</v>
      </c>
      <c r="AC365" s="13" t="s">
        <v>5</v>
      </c>
      <c r="AD365" s="10"/>
    </row>
    <row r="366" spans="1:30">
      <c r="A366" s="21">
        <v>360</v>
      </c>
      <c r="B366" s="13" t="s">
        <v>5</v>
      </c>
      <c r="C366" s="15" t="s">
        <v>5</v>
      </c>
      <c r="D366" s="15" t="s">
        <v>5</v>
      </c>
      <c r="E366" s="15" t="s">
        <v>5</v>
      </c>
      <c r="F366" s="15" t="s">
        <v>5</v>
      </c>
      <c r="G366" s="15" t="s">
        <v>5</v>
      </c>
      <c r="H366" s="15" t="s">
        <v>5</v>
      </c>
      <c r="I366" s="14" t="s">
        <v>5</v>
      </c>
      <c r="J366" s="13" t="s">
        <v>5</v>
      </c>
      <c r="K366" s="22" t="s">
        <v>5</v>
      </c>
      <c r="L366" s="4" t="s">
        <v>5</v>
      </c>
      <c r="M366" s="4" t="s">
        <v>5</v>
      </c>
      <c r="N366" s="4" t="s">
        <v>5</v>
      </c>
      <c r="O366" s="4" t="s">
        <v>5</v>
      </c>
      <c r="P366" s="4" t="s">
        <v>5</v>
      </c>
      <c r="Q366" s="4" t="s">
        <v>5</v>
      </c>
      <c r="R366" s="4" t="s">
        <v>5</v>
      </c>
      <c r="S366" s="4" t="s">
        <v>5</v>
      </c>
      <c r="T366" s="15" t="s">
        <v>5</v>
      </c>
      <c r="U366" s="15" t="s">
        <v>5</v>
      </c>
      <c r="V366" s="15" t="s">
        <v>5</v>
      </c>
      <c r="W366" s="4" t="s">
        <v>5</v>
      </c>
      <c r="X366" s="15" t="s">
        <v>5</v>
      </c>
      <c r="Y366" s="16" t="s">
        <v>5</v>
      </c>
      <c r="Z366" s="15" t="s">
        <v>5</v>
      </c>
      <c r="AA366" s="15" t="s">
        <v>5</v>
      </c>
      <c r="AB366" s="13" t="s">
        <v>5</v>
      </c>
      <c r="AC366" s="13" t="s">
        <v>5</v>
      </c>
      <c r="AD366" s="10"/>
    </row>
    <row r="367" spans="1:30">
      <c r="A367" s="21">
        <v>361</v>
      </c>
      <c r="B367" s="13" t="s">
        <v>5</v>
      </c>
      <c r="C367" s="15" t="s">
        <v>5</v>
      </c>
      <c r="D367" s="15" t="s">
        <v>5</v>
      </c>
      <c r="E367" s="15" t="s">
        <v>5</v>
      </c>
      <c r="F367" s="15" t="s">
        <v>5</v>
      </c>
      <c r="G367" s="15" t="s">
        <v>5</v>
      </c>
      <c r="H367" s="15" t="s">
        <v>5</v>
      </c>
      <c r="I367" s="14" t="s">
        <v>5</v>
      </c>
      <c r="J367" s="13" t="s">
        <v>5</v>
      </c>
      <c r="K367" s="22" t="s">
        <v>5</v>
      </c>
      <c r="L367" s="4" t="s">
        <v>5</v>
      </c>
      <c r="M367" s="4" t="s">
        <v>5</v>
      </c>
      <c r="N367" s="4" t="s">
        <v>5</v>
      </c>
      <c r="O367" s="4" t="s">
        <v>5</v>
      </c>
      <c r="P367" s="4" t="s">
        <v>5</v>
      </c>
      <c r="Q367" s="4" t="s">
        <v>5</v>
      </c>
      <c r="R367" s="4" t="s">
        <v>5</v>
      </c>
      <c r="S367" s="4" t="s">
        <v>5</v>
      </c>
      <c r="T367" s="15" t="s">
        <v>5</v>
      </c>
      <c r="U367" s="15" t="s">
        <v>5</v>
      </c>
      <c r="V367" s="15" t="s">
        <v>5</v>
      </c>
      <c r="W367" s="4" t="s">
        <v>5</v>
      </c>
      <c r="X367" s="15" t="s">
        <v>5</v>
      </c>
      <c r="Y367" s="16" t="s">
        <v>5</v>
      </c>
      <c r="Z367" s="15" t="s">
        <v>5</v>
      </c>
      <c r="AA367" s="15" t="s">
        <v>5</v>
      </c>
      <c r="AB367" s="13" t="s">
        <v>5</v>
      </c>
      <c r="AC367" s="13" t="s">
        <v>5</v>
      </c>
      <c r="AD367" s="10"/>
    </row>
    <row r="368" spans="1:30">
      <c r="A368" s="21">
        <v>362</v>
      </c>
      <c r="B368" s="13" t="s">
        <v>5</v>
      </c>
      <c r="C368" s="15" t="s">
        <v>5</v>
      </c>
      <c r="D368" s="15" t="s">
        <v>5</v>
      </c>
      <c r="E368" s="15" t="s">
        <v>5</v>
      </c>
      <c r="F368" s="15" t="s">
        <v>5</v>
      </c>
      <c r="G368" s="15" t="s">
        <v>5</v>
      </c>
      <c r="H368" s="15" t="s">
        <v>5</v>
      </c>
      <c r="I368" s="14" t="s">
        <v>5</v>
      </c>
      <c r="J368" s="13" t="s">
        <v>5</v>
      </c>
      <c r="K368" s="22" t="s">
        <v>5</v>
      </c>
      <c r="L368" s="4" t="s">
        <v>5</v>
      </c>
      <c r="M368" s="4" t="s">
        <v>5</v>
      </c>
      <c r="N368" s="4" t="s">
        <v>5</v>
      </c>
      <c r="O368" s="4" t="s">
        <v>5</v>
      </c>
      <c r="P368" s="4" t="s">
        <v>5</v>
      </c>
      <c r="Q368" s="4" t="s">
        <v>5</v>
      </c>
      <c r="R368" s="4" t="s">
        <v>5</v>
      </c>
      <c r="S368" s="4" t="s">
        <v>5</v>
      </c>
      <c r="T368" s="15" t="s">
        <v>5</v>
      </c>
      <c r="U368" s="15" t="s">
        <v>5</v>
      </c>
      <c r="V368" s="15" t="s">
        <v>5</v>
      </c>
      <c r="W368" s="4" t="s">
        <v>5</v>
      </c>
      <c r="X368" s="15" t="s">
        <v>5</v>
      </c>
      <c r="Y368" s="16" t="s">
        <v>5</v>
      </c>
      <c r="Z368" s="15" t="s">
        <v>5</v>
      </c>
      <c r="AA368" s="15" t="s">
        <v>5</v>
      </c>
      <c r="AB368" s="13" t="s">
        <v>5</v>
      </c>
      <c r="AC368" s="13" t="s">
        <v>5</v>
      </c>
      <c r="AD368" s="10"/>
    </row>
    <row r="369" spans="1:30">
      <c r="A369" s="21">
        <v>363</v>
      </c>
      <c r="B369" s="13" t="s">
        <v>5</v>
      </c>
      <c r="C369" s="15" t="s">
        <v>5</v>
      </c>
      <c r="D369" s="15" t="s">
        <v>5</v>
      </c>
      <c r="E369" s="15" t="s">
        <v>5</v>
      </c>
      <c r="F369" s="15" t="s">
        <v>5</v>
      </c>
      <c r="G369" s="15" t="s">
        <v>5</v>
      </c>
      <c r="H369" s="15" t="s">
        <v>5</v>
      </c>
      <c r="I369" s="14" t="s">
        <v>5</v>
      </c>
      <c r="J369" s="13" t="s">
        <v>5</v>
      </c>
      <c r="K369" s="22" t="s">
        <v>5</v>
      </c>
      <c r="L369" s="4" t="s">
        <v>5</v>
      </c>
      <c r="M369" s="4" t="s">
        <v>5</v>
      </c>
      <c r="N369" s="4" t="s">
        <v>5</v>
      </c>
      <c r="O369" s="4" t="s">
        <v>5</v>
      </c>
      <c r="P369" s="4" t="s">
        <v>5</v>
      </c>
      <c r="Q369" s="4" t="s">
        <v>5</v>
      </c>
      <c r="R369" s="4" t="s">
        <v>5</v>
      </c>
      <c r="S369" s="4" t="s">
        <v>5</v>
      </c>
      <c r="T369" s="15" t="s">
        <v>5</v>
      </c>
      <c r="U369" s="15" t="s">
        <v>5</v>
      </c>
      <c r="V369" s="15" t="s">
        <v>5</v>
      </c>
      <c r="W369" s="4" t="s">
        <v>5</v>
      </c>
      <c r="X369" s="15" t="s">
        <v>5</v>
      </c>
      <c r="Y369" s="16" t="s">
        <v>5</v>
      </c>
      <c r="Z369" s="15" t="s">
        <v>5</v>
      </c>
      <c r="AA369" s="15" t="s">
        <v>5</v>
      </c>
      <c r="AB369" s="13" t="s">
        <v>5</v>
      </c>
      <c r="AC369" s="13" t="s">
        <v>5</v>
      </c>
      <c r="AD369" s="10"/>
    </row>
    <row r="370" spans="1:30">
      <c r="A370" s="21">
        <v>364</v>
      </c>
      <c r="B370" s="13" t="s">
        <v>5</v>
      </c>
      <c r="C370" s="15" t="s">
        <v>5</v>
      </c>
      <c r="D370" s="15" t="s">
        <v>5</v>
      </c>
      <c r="E370" s="15" t="s">
        <v>5</v>
      </c>
      <c r="F370" s="15" t="s">
        <v>5</v>
      </c>
      <c r="G370" s="15" t="s">
        <v>5</v>
      </c>
      <c r="H370" s="15" t="s">
        <v>5</v>
      </c>
      <c r="I370" s="14" t="s">
        <v>5</v>
      </c>
      <c r="J370" s="13" t="s">
        <v>5</v>
      </c>
      <c r="K370" s="22" t="s">
        <v>5</v>
      </c>
      <c r="L370" s="4" t="s">
        <v>5</v>
      </c>
      <c r="M370" s="4" t="s">
        <v>5</v>
      </c>
      <c r="N370" s="4" t="s">
        <v>5</v>
      </c>
      <c r="O370" s="4" t="s">
        <v>5</v>
      </c>
      <c r="P370" s="4" t="s">
        <v>5</v>
      </c>
      <c r="Q370" s="4" t="s">
        <v>5</v>
      </c>
      <c r="R370" s="4" t="s">
        <v>5</v>
      </c>
      <c r="S370" s="4" t="s">
        <v>5</v>
      </c>
      <c r="T370" s="15" t="s">
        <v>5</v>
      </c>
      <c r="U370" s="15" t="s">
        <v>5</v>
      </c>
      <c r="V370" s="15" t="s">
        <v>5</v>
      </c>
      <c r="W370" s="4" t="s">
        <v>5</v>
      </c>
      <c r="X370" s="15" t="s">
        <v>5</v>
      </c>
      <c r="Y370" s="16" t="s">
        <v>5</v>
      </c>
      <c r="Z370" s="15" t="s">
        <v>5</v>
      </c>
      <c r="AA370" s="15" t="s">
        <v>5</v>
      </c>
      <c r="AB370" s="13" t="s">
        <v>5</v>
      </c>
      <c r="AC370" s="13" t="s">
        <v>5</v>
      </c>
      <c r="AD370" s="10"/>
    </row>
    <row r="371" spans="1:30">
      <c r="A371" s="21">
        <v>365</v>
      </c>
      <c r="B371" s="13" t="s">
        <v>5</v>
      </c>
      <c r="C371" s="15" t="s">
        <v>5</v>
      </c>
      <c r="D371" s="15" t="s">
        <v>5</v>
      </c>
      <c r="E371" s="15" t="s">
        <v>5</v>
      </c>
      <c r="F371" s="15" t="s">
        <v>5</v>
      </c>
      <c r="G371" s="15" t="s">
        <v>5</v>
      </c>
      <c r="H371" s="15" t="s">
        <v>5</v>
      </c>
      <c r="I371" s="14" t="s">
        <v>5</v>
      </c>
      <c r="J371" s="13" t="s">
        <v>5</v>
      </c>
      <c r="K371" s="22" t="s">
        <v>5</v>
      </c>
      <c r="L371" s="4" t="s">
        <v>5</v>
      </c>
      <c r="M371" s="4" t="s">
        <v>5</v>
      </c>
      <c r="N371" s="4" t="s">
        <v>5</v>
      </c>
      <c r="O371" s="4" t="s">
        <v>5</v>
      </c>
      <c r="P371" s="4" t="s">
        <v>5</v>
      </c>
      <c r="Q371" s="4" t="s">
        <v>5</v>
      </c>
      <c r="R371" s="4" t="s">
        <v>5</v>
      </c>
      <c r="S371" s="4" t="s">
        <v>5</v>
      </c>
      <c r="T371" s="15" t="s">
        <v>5</v>
      </c>
      <c r="U371" s="15" t="s">
        <v>5</v>
      </c>
      <c r="V371" s="15" t="s">
        <v>5</v>
      </c>
      <c r="W371" s="4" t="s">
        <v>5</v>
      </c>
      <c r="X371" s="15" t="s">
        <v>5</v>
      </c>
      <c r="Y371" s="16" t="s">
        <v>5</v>
      </c>
      <c r="Z371" s="15" t="s">
        <v>5</v>
      </c>
      <c r="AA371" s="15" t="s">
        <v>5</v>
      </c>
      <c r="AB371" s="13" t="s">
        <v>5</v>
      </c>
      <c r="AC371" s="13" t="s">
        <v>5</v>
      </c>
      <c r="AD371" s="10"/>
    </row>
    <row r="372" spans="1:30">
      <c r="A372" s="21">
        <v>366</v>
      </c>
      <c r="B372" s="13" t="s">
        <v>5</v>
      </c>
      <c r="C372" s="15" t="s">
        <v>5</v>
      </c>
      <c r="D372" s="15" t="s">
        <v>5</v>
      </c>
      <c r="E372" s="15" t="s">
        <v>5</v>
      </c>
      <c r="F372" s="15" t="s">
        <v>5</v>
      </c>
      <c r="G372" s="15" t="s">
        <v>5</v>
      </c>
      <c r="H372" s="15" t="s">
        <v>5</v>
      </c>
      <c r="I372" s="14" t="s">
        <v>5</v>
      </c>
      <c r="J372" s="13" t="s">
        <v>5</v>
      </c>
      <c r="K372" s="22" t="s">
        <v>5</v>
      </c>
      <c r="L372" s="4" t="s">
        <v>5</v>
      </c>
      <c r="M372" s="4" t="s">
        <v>5</v>
      </c>
      <c r="N372" s="4" t="s">
        <v>5</v>
      </c>
      <c r="O372" s="4" t="s">
        <v>5</v>
      </c>
      <c r="P372" s="4" t="s">
        <v>5</v>
      </c>
      <c r="Q372" s="4" t="s">
        <v>5</v>
      </c>
      <c r="R372" s="4" t="s">
        <v>5</v>
      </c>
      <c r="S372" s="4" t="s">
        <v>5</v>
      </c>
      <c r="T372" s="15" t="s">
        <v>5</v>
      </c>
      <c r="U372" s="15" t="s">
        <v>5</v>
      </c>
      <c r="V372" s="15" t="s">
        <v>5</v>
      </c>
      <c r="W372" s="4" t="s">
        <v>5</v>
      </c>
      <c r="X372" s="15" t="s">
        <v>5</v>
      </c>
      <c r="Y372" s="16" t="s">
        <v>5</v>
      </c>
      <c r="Z372" s="15" t="s">
        <v>5</v>
      </c>
      <c r="AA372" s="15" t="s">
        <v>5</v>
      </c>
      <c r="AB372" s="13" t="s">
        <v>5</v>
      </c>
      <c r="AC372" s="13" t="s">
        <v>5</v>
      </c>
      <c r="AD372" s="10"/>
    </row>
    <row r="373" spans="1:30">
      <c r="A373" s="21">
        <v>367</v>
      </c>
      <c r="B373" s="13" t="s">
        <v>5</v>
      </c>
      <c r="C373" s="15" t="s">
        <v>5</v>
      </c>
      <c r="D373" s="15" t="s">
        <v>5</v>
      </c>
      <c r="E373" s="15" t="s">
        <v>5</v>
      </c>
      <c r="F373" s="15" t="s">
        <v>5</v>
      </c>
      <c r="G373" s="15" t="s">
        <v>5</v>
      </c>
      <c r="H373" s="15" t="s">
        <v>5</v>
      </c>
      <c r="I373" s="14" t="s">
        <v>5</v>
      </c>
      <c r="J373" s="13" t="s">
        <v>5</v>
      </c>
      <c r="K373" s="22" t="s">
        <v>5</v>
      </c>
      <c r="L373" s="4" t="s">
        <v>5</v>
      </c>
      <c r="M373" s="4" t="s">
        <v>5</v>
      </c>
      <c r="N373" s="4" t="s">
        <v>5</v>
      </c>
      <c r="O373" s="4" t="s">
        <v>5</v>
      </c>
      <c r="P373" s="4" t="s">
        <v>5</v>
      </c>
      <c r="Q373" s="4" t="s">
        <v>5</v>
      </c>
      <c r="R373" s="4" t="s">
        <v>5</v>
      </c>
      <c r="S373" s="4" t="s">
        <v>5</v>
      </c>
      <c r="T373" s="15" t="s">
        <v>5</v>
      </c>
      <c r="U373" s="15" t="s">
        <v>5</v>
      </c>
      <c r="V373" s="15" t="s">
        <v>5</v>
      </c>
      <c r="W373" s="4" t="s">
        <v>5</v>
      </c>
      <c r="X373" s="15" t="s">
        <v>5</v>
      </c>
      <c r="Y373" s="16" t="s">
        <v>5</v>
      </c>
      <c r="Z373" s="15" t="s">
        <v>5</v>
      </c>
      <c r="AA373" s="15" t="s">
        <v>5</v>
      </c>
      <c r="AB373" s="13" t="s">
        <v>5</v>
      </c>
      <c r="AC373" s="13" t="s">
        <v>5</v>
      </c>
      <c r="AD373" s="10"/>
    </row>
    <row r="374" spans="1:30">
      <c r="A374" s="21">
        <v>368</v>
      </c>
      <c r="B374" s="13" t="s">
        <v>5</v>
      </c>
      <c r="C374" s="15" t="s">
        <v>5</v>
      </c>
      <c r="D374" s="15" t="s">
        <v>5</v>
      </c>
      <c r="E374" s="15" t="s">
        <v>5</v>
      </c>
      <c r="F374" s="15" t="s">
        <v>5</v>
      </c>
      <c r="G374" s="15" t="s">
        <v>5</v>
      </c>
      <c r="H374" s="15" t="s">
        <v>5</v>
      </c>
      <c r="I374" s="14" t="s">
        <v>5</v>
      </c>
      <c r="J374" s="13" t="s">
        <v>5</v>
      </c>
      <c r="K374" s="22" t="s">
        <v>5</v>
      </c>
      <c r="L374" s="4" t="s">
        <v>5</v>
      </c>
      <c r="M374" s="4" t="s">
        <v>5</v>
      </c>
      <c r="N374" s="4" t="s">
        <v>5</v>
      </c>
      <c r="O374" s="4" t="s">
        <v>5</v>
      </c>
      <c r="P374" s="4" t="s">
        <v>5</v>
      </c>
      <c r="Q374" s="4" t="s">
        <v>5</v>
      </c>
      <c r="R374" s="4" t="s">
        <v>5</v>
      </c>
      <c r="S374" s="4" t="s">
        <v>5</v>
      </c>
      <c r="T374" s="15" t="s">
        <v>5</v>
      </c>
      <c r="U374" s="15" t="s">
        <v>5</v>
      </c>
      <c r="V374" s="15" t="s">
        <v>5</v>
      </c>
      <c r="W374" s="4" t="s">
        <v>5</v>
      </c>
      <c r="X374" s="15" t="s">
        <v>5</v>
      </c>
      <c r="Y374" s="16" t="s">
        <v>5</v>
      </c>
      <c r="Z374" s="15" t="s">
        <v>5</v>
      </c>
      <c r="AA374" s="15" t="s">
        <v>5</v>
      </c>
      <c r="AB374" s="13" t="s">
        <v>5</v>
      </c>
      <c r="AC374" s="13" t="s">
        <v>5</v>
      </c>
      <c r="AD374" s="10"/>
    </row>
    <row r="375" spans="1:30">
      <c r="A375" s="21">
        <v>369</v>
      </c>
      <c r="B375" s="13" t="s">
        <v>5</v>
      </c>
      <c r="C375" s="15" t="s">
        <v>5</v>
      </c>
      <c r="D375" s="15" t="s">
        <v>5</v>
      </c>
      <c r="E375" s="15" t="s">
        <v>5</v>
      </c>
      <c r="F375" s="15" t="s">
        <v>5</v>
      </c>
      <c r="G375" s="15" t="s">
        <v>5</v>
      </c>
      <c r="H375" s="15" t="s">
        <v>5</v>
      </c>
      <c r="I375" s="14" t="s">
        <v>5</v>
      </c>
      <c r="J375" s="13" t="s">
        <v>5</v>
      </c>
      <c r="K375" s="22" t="s">
        <v>5</v>
      </c>
      <c r="L375" s="4" t="s">
        <v>5</v>
      </c>
      <c r="M375" s="4" t="s">
        <v>5</v>
      </c>
      <c r="N375" s="4" t="s">
        <v>5</v>
      </c>
      <c r="O375" s="4" t="s">
        <v>5</v>
      </c>
      <c r="P375" s="4" t="s">
        <v>5</v>
      </c>
      <c r="Q375" s="4" t="s">
        <v>5</v>
      </c>
      <c r="R375" s="4" t="s">
        <v>5</v>
      </c>
      <c r="S375" s="4" t="s">
        <v>5</v>
      </c>
      <c r="T375" s="15" t="s">
        <v>5</v>
      </c>
      <c r="U375" s="15" t="s">
        <v>5</v>
      </c>
      <c r="V375" s="15" t="s">
        <v>5</v>
      </c>
      <c r="W375" s="4" t="s">
        <v>5</v>
      </c>
      <c r="X375" s="15" t="s">
        <v>5</v>
      </c>
      <c r="Y375" s="16" t="s">
        <v>5</v>
      </c>
      <c r="Z375" s="15" t="s">
        <v>5</v>
      </c>
      <c r="AA375" s="15" t="s">
        <v>5</v>
      </c>
      <c r="AB375" s="13" t="s">
        <v>5</v>
      </c>
      <c r="AC375" s="13" t="s">
        <v>5</v>
      </c>
      <c r="AD375" s="10"/>
    </row>
    <row r="376" spans="1:30">
      <c r="A376" s="21">
        <v>370</v>
      </c>
      <c r="B376" s="13" t="s">
        <v>5</v>
      </c>
      <c r="C376" s="15" t="s">
        <v>5</v>
      </c>
      <c r="D376" s="15" t="s">
        <v>5</v>
      </c>
      <c r="E376" s="15" t="s">
        <v>5</v>
      </c>
      <c r="F376" s="15" t="s">
        <v>5</v>
      </c>
      <c r="G376" s="15" t="s">
        <v>5</v>
      </c>
      <c r="H376" s="15" t="s">
        <v>5</v>
      </c>
      <c r="I376" s="14" t="s">
        <v>5</v>
      </c>
      <c r="J376" s="13" t="s">
        <v>5</v>
      </c>
      <c r="K376" s="22" t="s">
        <v>5</v>
      </c>
      <c r="L376" s="4" t="s">
        <v>5</v>
      </c>
      <c r="M376" s="4" t="s">
        <v>5</v>
      </c>
      <c r="N376" s="4" t="s">
        <v>5</v>
      </c>
      <c r="O376" s="4" t="s">
        <v>5</v>
      </c>
      <c r="P376" s="4" t="s">
        <v>5</v>
      </c>
      <c r="Q376" s="4" t="s">
        <v>5</v>
      </c>
      <c r="R376" s="4" t="s">
        <v>5</v>
      </c>
      <c r="S376" s="4" t="s">
        <v>5</v>
      </c>
      <c r="T376" s="15" t="s">
        <v>5</v>
      </c>
      <c r="U376" s="15" t="s">
        <v>5</v>
      </c>
      <c r="V376" s="15" t="s">
        <v>5</v>
      </c>
      <c r="W376" s="4" t="s">
        <v>5</v>
      </c>
      <c r="X376" s="15" t="s">
        <v>5</v>
      </c>
      <c r="Y376" s="16" t="s">
        <v>5</v>
      </c>
      <c r="Z376" s="15" t="s">
        <v>5</v>
      </c>
      <c r="AA376" s="15" t="s">
        <v>5</v>
      </c>
      <c r="AB376" s="13" t="s">
        <v>5</v>
      </c>
      <c r="AC376" s="13" t="s">
        <v>5</v>
      </c>
      <c r="AD376" s="10"/>
    </row>
    <row r="377" spans="1:30">
      <c r="A377" s="21">
        <v>371</v>
      </c>
      <c r="B377" s="13" t="s">
        <v>5</v>
      </c>
      <c r="C377" s="15" t="s">
        <v>5</v>
      </c>
      <c r="D377" s="15" t="s">
        <v>5</v>
      </c>
      <c r="E377" s="15" t="s">
        <v>5</v>
      </c>
      <c r="F377" s="15" t="s">
        <v>5</v>
      </c>
      <c r="G377" s="15" t="s">
        <v>5</v>
      </c>
      <c r="H377" s="15" t="s">
        <v>5</v>
      </c>
      <c r="I377" s="14" t="s">
        <v>5</v>
      </c>
      <c r="J377" s="13" t="s">
        <v>5</v>
      </c>
      <c r="K377" s="22" t="s">
        <v>5</v>
      </c>
      <c r="L377" s="4" t="s">
        <v>5</v>
      </c>
      <c r="M377" s="4" t="s">
        <v>5</v>
      </c>
      <c r="N377" s="4" t="s">
        <v>5</v>
      </c>
      <c r="O377" s="4" t="s">
        <v>5</v>
      </c>
      <c r="P377" s="4" t="s">
        <v>5</v>
      </c>
      <c r="Q377" s="4" t="s">
        <v>5</v>
      </c>
      <c r="R377" s="4" t="s">
        <v>5</v>
      </c>
      <c r="S377" s="4" t="s">
        <v>5</v>
      </c>
      <c r="T377" s="15" t="s">
        <v>5</v>
      </c>
      <c r="U377" s="15" t="s">
        <v>5</v>
      </c>
      <c r="V377" s="15" t="s">
        <v>5</v>
      </c>
      <c r="W377" s="4" t="s">
        <v>5</v>
      </c>
      <c r="X377" s="15" t="s">
        <v>5</v>
      </c>
      <c r="Y377" s="16" t="s">
        <v>5</v>
      </c>
      <c r="Z377" s="15" t="s">
        <v>5</v>
      </c>
      <c r="AA377" s="15" t="s">
        <v>5</v>
      </c>
      <c r="AB377" s="13" t="s">
        <v>5</v>
      </c>
      <c r="AC377" s="13" t="s">
        <v>5</v>
      </c>
      <c r="AD377" s="10"/>
    </row>
    <row r="378" spans="1:30">
      <c r="A378" s="21">
        <v>372</v>
      </c>
      <c r="B378" s="13" t="s">
        <v>5</v>
      </c>
      <c r="C378" s="15" t="s">
        <v>5</v>
      </c>
      <c r="D378" s="15" t="s">
        <v>5</v>
      </c>
      <c r="E378" s="15" t="s">
        <v>5</v>
      </c>
      <c r="F378" s="15" t="s">
        <v>5</v>
      </c>
      <c r="G378" s="15" t="s">
        <v>5</v>
      </c>
      <c r="H378" s="15" t="s">
        <v>5</v>
      </c>
      <c r="I378" s="14" t="s">
        <v>5</v>
      </c>
      <c r="J378" s="13" t="s">
        <v>5</v>
      </c>
      <c r="K378" s="22" t="s">
        <v>5</v>
      </c>
      <c r="L378" s="4" t="s">
        <v>5</v>
      </c>
      <c r="M378" s="4" t="s">
        <v>5</v>
      </c>
      <c r="N378" s="4" t="s">
        <v>5</v>
      </c>
      <c r="O378" s="4" t="s">
        <v>5</v>
      </c>
      <c r="P378" s="4" t="s">
        <v>5</v>
      </c>
      <c r="Q378" s="4" t="s">
        <v>5</v>
      </c>
      <c r="R378" s="4" t="s">
        <v>5</v>
      </c>
      <c r="S378" s="4" t="s">
        <v>5</v>
      </c>
      <c r="T378" s="15" t="s">
        <v>5</v>
      </c>
      <c r="U378" s="15" t="s">
        <v>5</v>
      </c>
      <c r="V378" s="15" t="s">
        <v>5</v>
      </c>
      <c r="W378" s="4" t="s">
        <v>5</v>
      </c>
      <c r="X378" s="15" t="s">
        <v>5</v>
      </c>
      <c r="Y378" s="16" t="s">
        <v>5</v>
      </c>
      <c r="Z378" s="15" t="s">
        <v>5</v>
      </c>
      <c r="AA378" s="15" t="s">
        <v>5</v>
      </c>
      <c r="AB378" s="13" t="s">
        <v>5</v>
      </c>
      <c r="AC378" s="13" t="s">
        <v>5</v>
      </c>
      <c r="AD378" s="10"/>
    </row>
    <row r="379" spans="1:30">
      <c r="A379" s="21">
        <v>373</v>
      </c>
      <c r="B379" s="13" t="s">
        <v>5</v>
      </c>
      <c r="C379" s="15" t="s">
        <v>5</v>
      </c>
      <c r="D379" s="15" t="s">
        <v>5</v>
      </c>
      <c r="E379" s="15" t="s">
        <v>5</v>
      </c>
      <c r="F379" s="15" t="s">
        <v>5</v>
      </c>
      <c r="G379" s="15" t="s">
        <v>5</v>
      </c>
      <c r="H379" s="15" t="s">
        <v>5</v>
      </c>
      <c r="I379" s="14" t="s">
        <v>5</v>
      </c>
      <c r="J379" s="13" t="s">
        <v>5</v>
      </c>
      <c r="K379" s="22" t="s">
        <v>5</v>
      </c>
      <c r="L379" s="4" t="s">
        <v>5</v>
      </c>
      <c r="M379" s="4" t="s">
        <v>5</v>
      </c>
      <c r="N379" s="4" t="s">
        <v>5</v>
      </c>
      <c r="O379" s="4" t="s">
        <v>5</v>
      </c>
      <c r="P379" s="4" t="s">
        <v>5</v>
      </c>
      <c r="Q379" s="4" t="s">
        <v>5</v>
      </c>
      <c r="R379" s="4" t="s">
        <v>5</v>
      </c>
      <c r="S379" s="4" t="s">
        <v>5</v>
      </c>
      <c r="T379" s="15" t="s">
        <v>5</v>
      </c>
      <c r="U379" s="15" t="s">
        <v>5</v>
      </c>
      <c r="V379" s="15" t="s">
        <v>5</v>
      </c>
      <c r="W379" s="4" t="s">
        <v>5</v>
      </c>
      <c r="X379" s="15" t="s">
        <v>5</v>
      </c>
      <c r="Y379" s="16" t="s">
        <v>5</v>
      </c>
      <c r="Z379" s="15" t="s">
        <v>5</v>
      </c>
      <c r="AA379" s="15" t="s">
        <v>5</v>
      </c>
      <c r="AB379" s="13" t="s">
        <v>5</v>
      </c>
      <c r="AC379" s="13" t="s">
        <v>5</v>
      </c>
      <c r="AD379" s="10"/>
    </row>
    <row r="380" spans="1:30">
      <c r="A380" s="21">
        <v>374</v>
      </c>
      <c r="B380" s="13" t="s">
        <v>5</v>
      </c>
      <c r="C380" s="15" t="s">
        <v>5</v>
      </c>
      <c r="D380" s="15" t="s">
        <v>5</v>
      </c>
      <c r="E380" s="15" t="s">
        <v>5</v>
      </c>
      <c r="F380" s="15" t="s">
        <v>5</v>
      </c>
      <c r="G380" s="15" t="s">
        <v>5</v>
      </c>
      <c r="H380" s="15" t="s">
        <v>5</v>
      </c>
      <c r="I380" s="14" t="s">
        <v>5</v>
      </c>
      <c r="J380" s="13" t="s">
        <v>5</v>
      </c>
      <c r="K380" s="22" t="s">
        <v>5</v>
      </c>
      <c r="L380" s="4" t="s">
        <v>5</v>
      </c>
      <c r="M380" s="4" t="s">
        <v>5</v>
      </c>
      <c r="N380" s="4" t="s">
        <v>5</v>
      </c>
      <c r="O380" s="4" t="s">
        <v>5</v>
      </c>
      <c r="P380" s="4" t="s">
        <v>5</v>
      </c>
      <c r="Q380" s="4" t="s">
        <v>5</v>
      </c>
      <c r="R380" s="4" t="s">
        <v>5</v>
      </c>
      <c r="S380" s="4" t="s">
        <v>5</v>
      </c>
      <c r="T380" s="15" t="s">
        <v>5</v>
      </c>
      <c r="U380" s="15" t="s">
        <v>5</v>
      </c>
      <c r="V380" s="15" t="s">
        <v>5</v>
      </c>
      <c r="W380" s="4" t="s">
        <v>5</v>
      </c>
      <c r="X380" s="15" t="s">
        <v>5</v>
      </c>
      <c r="Y380" s="16" t="s">
        <v>5</v>
      </c>
      <c r="Z380" s="15" t="s">
        <v>5</v>
      </c>
      <c r="AA380" s="15" t="s">
        <v>5</v>
      </c>
      <c r="AB380" s="13" t="s">
        <v>5</v>
      </c>
      <c r="AC380" s="13" t="s">
        <v>5</v>
      </c>
      <c r="AD380" s="10"/>
    </row>
    <row r="381" spans="1:30">
      <c r="A381" s="21">
        <v>375</v>
      </c>
      <c r="B381" s="13" t="s">
        <v>5</v>
      </c>
      <c r="C381" s="15" t="s">
        <v>5</v>
      </c>
      <c r="D381" s="15" t="s">
        <v>5</v>
      </c>
      <c r="E381" s="15" t="s">
        <v>5</v>
      </c>
      <c r="F381" s="15" t="s">
        <v>5</v>
      </c>
      <c r="G381" s="15" t="s">
        <v>5</v>
      </c>
      <c r="H381" s="15" t="s">
        <v>5</v>
      </c>
      <c r="I381" s="14" t="s">
        <v>5</v>
      </c>
      <c r="J381" s="13" t="s">
        <v>5</v>
      </c>
      <c r="K381" s="22" t="s">
        <v>5</v>
      </c>
      <c r="L381" s="4" t="s">
        <v>5</v>
      </c>
      <c r="M381" s="4" t="s">
        <v>5</v>
      </c>
      <c r="N381" s="4" t="s">
        <v>5</v>
      </c>
      <c r="O381" s="4" t="s">
        <v>5</v>
      </c>
      <c r="P381" s="4" t="s">
        <v>5</v>
      </c>
      <c r="Q381" s="4" t="s">
        <v>5</v>
      </c>
      <c r="R381" s="4" t="s">
        <v>5</v>
      </c>
      <c r="S381" s="4" t="s">
        <v>5</v>
      </c>
      <c r="T381" s="15" t="s">
        <v>5</v>
      </c>
      <c r="U381" s="15" t="s">
        <v>5</v>
      </c>
      <c r="V381" s="15" t="s">
        <v>5</v>
      </c>
      <c r="W381" s="4" t="s">
        <v>5</v>
      </c>
      <c r="X381" s="15" t="s">
        <v>5</v>
      </c>
      <c r="Y381" s="16" t="s">
        <v>5</v>
      </c>
      <c r="Z381" s="15" t="s">
        <v>5</v>
      </c>
      <c r="AA381" s="15" t="s">
        <v>5</v>
      </c>
      <c r="AB381" s="13" t="s">
        <v>5</v>
      </c>
      <c r="AC381" s="13" t="s">
        <v>5</v>
      </c>
      <c r="AD381" s="10"/>
    </row>
    <row r="382" spans="1:30">
      <c r="A382" s="21">
        <v>376</v>
      </c>
      <c r="B382" s="13" t="s">
        <v>5</v>
      </c>
      <c r="C382" s="15" t="s">
        <v>5</v>
      </c>
      <c r="D382" s="15" t="s">
        <v>5</v>
      </c>
      <c r="E382" s="15" t="s">
        <v>5</v>
      </c>
      <c r="F382" s="15" t="s">
        <v>5</v>
      </c>
      <c r="G382" s="15" t="s">
        <v>5</v>
      </c>
      <c r="H382" s="15" t="s">
        <v>5</v>
      </c>
      <c r="I382" s="14" t="s">
        <v>5</v>
      </c>
      <c r="J382" s="13" t="s">
        <v>5</v>
      </c>
      <c r="K382" s="22" t="s">
        <v>5</v>
      </c>
      <c r="L382" s="4" t="s">
        <v>5</v>
      </c>
      <c r="M382" s="4" t="s">
        <v>5</v>
      </c>
      <c r="N382" s="4" t="s">
        <v>5</v>
      </c>
      <c r="O382" s="4" t="s">
        <v>5</v>
      </c>
      <c r="P382" s="4" t="s">
        <v>5</v>
      </c>
      <c r="Q382" s="4" t="s">
        <v>5</v>
      </c>
      <c r="R382" s="4" t="s">
        <v>5</v>
      </c>
      <c r="S382" s="4" t="s">
        <v>5</v>
      </c>
      <c r="T382" s="15" t="s">
        <v>5</v>
      </c>
      <c r="U382" s="15" t="s">
        <v>5</v>
      </c>
      <c r="V382" s="15" t="s">
        <v>5</v>
      </c>
      <c r="W382" s="4" t="s">
        <v>5</v>
      </c>
      <c r="X382" s="15" t="s">
        <v>5</v>
      </c>
      <c r="Y382" s="16" t="s">
        <v>5</v>
      </c>
      <c r="Z382" s="15" t="s">
        <v>5</v>
      </c>
      <c r="AA382" s="15" t="s">
        <v>5</v>
      </c>
      <c r="AB382" s="13" t="s">
        <v>5</v>
      </c>
      <c r="AC382" s="13" t="s">
        <v>5</v>
      </c>
      <c r="AD382" s="10"/>
    </row>
    <row r="383" spans="1:30">
      <c r="A383" s="21">
        <v>377</v>
      </c>
      <c r="B383" s="13" t="s">
        <v>5</v>
      </c>
      <c r="C383" s="15" t="s">
        <v>5</v>
      </c>
      <c r="D383" s="15" t="s">
        <v>5</v>
      </c>
      <c r="E383" s="15" t="s">
        <v>5</v>
      </c>
      <c r="F383" s="15" t="s">
        <v>5</v>
      </c>
      <c r="G383" s="15" t="s">
        <v>5</v>
      </c>
      <c r="H383" s="15" t="s">
        <v>5</v>
      </c>
      <c r="I383" s="14" t="s">
        <v>5</v>
      </c>
      <c r="J383" s="13" t="s">
        <v>5</v>
      </c>
      <c r="K383" s="22" t="s">
        <v>5</v>
      </c>
      <c r="L383" s="4" t="s">
        <v>5</v>
      </c>
      <c r="M383" s="4" t="s">
        <v>5</v>
      </c>
      <c r="N383" s="4" t="s">
        <v>5</v>
      </c>
      <c r="O383" s="4" t="s">
        <v>5</v>
      </c>
      <c r="P383" s="4" t="s">
        <v>5</v>
      </c>
      <c r="Q383" s="4" t="s">
        <v>5</v>
      </c>
      <c r="R383" s="4" t="s">
        <v>5</v>
      </c>
      <c r="S383" s="4" t="s">
        <v>5</v>
      </c>
      <c r="T383" s="15" t="s">
        <v>5</v>
      </c>
      <c r="U383" s="15" t="s">
        <v>5</v>
      </c>
      <c r="V383" s="15" t="s">
        <v>5</v>
      </c>
      <c r="W383" s="4" t="s">
        <v>5</v>
      </c>
      <c r="X383" s="15" t="s">
        <v>5</v>
      </c>
      <c r="Y383" s="16" t="s">
        <v>5</v>
      </c>
      <c r="Z383" s="15" t="s">
        <v>5</v>
      </c>
      <c r="AA383" s="15" t="s">
        <v>5</v>
      </c>
      <c r="AB383" s="13" t="s">
        <v>5</v>
      </c>
      <c r="AC383" s="13" t="s">
        <v>5</v>
      </c>
      <c r="AD383" s="10"/>
    </row>
    <row r="384" spans="1:30">
      <c r="A384" s="21">
        <v>378</v>
      </c>
      <c r="B384" s="13" t="s">
        <v>5</v>
      </c>
      <c r="C384" s="15" t="s">
        <v>5</v>
      </c>
      <c r="D384" s="15" t="s">
        <v>5</v>
      </c>
      <c r="E384" s="15" t="s">
        <v>5</v>
      </c>
      <c r="F384" s="15" t="s">
        <v>5</v>
      </c>
      <c r="G384" s="15" t="s">
        <v>5</v>
      </c>
      <c r="H384" s="15" t="s">
        <v>5</v>
      </c>
      <c r="I384" s="14" t="s">
        <v>5</v>
      </c>
      <c r="J384" s="13" t="s">
        <v>5</v>
      </c>
      <c r="K384" s="22" t="s">
        <v>5</v>
      </c>
      <c r="L384" s="4" t="s">
        <v>5</v>
      </c>
      <c r="M384" s="4" t="s">
        <v>5</v>
      </c>
      <c r="N384" s="4" t="s">
        <v>5</v>
      </c>
      <c r="O384" s="4" t="s">
        <v>5</v>
      </c>
      <c r="P384" s="4" t="s">
        <v>5</v>
      </c>
      <c r="Q384" s="4" t="s">
        <v>5</v>
      </c>
      <c r="R384" s="4" t="s">
        <v>5</v>
      </c>
      <c r="S384" s="4" t="s">
        <v>5</v>
      </c>
      <c r="T384" s="15" t="s">
        <v>5</v>
      </c>
      <c r="U384" s="15" t="s">
        <v>5</v>
      </c>
      <c r="V384" s="15" t="s">
        <v>5</v>
      </c>
      <c r="W384" s="4" t="s">
        <v>5</v>
      </c>
      <c r="X384" s="15" t="s">
        <v>5</v>
      </c>
      <c r="Y384" s="16" t="s">
        <v>5</v>
      </c>
      <c r="Z384" s="15" t="s">
        <v>5</v>
      </c>
      <c r="AA384" s="15" t="s">
        <v>5</v>
      </c>
      <c r="AB384" s="13" t="s">
        <v>5</v>
      </c>
      <c r="AC384" s="13" t="s">
        <v>5</v>
      </c>
      <c r="AD384" s="10"/>
    </row>
    <row r="385" spans="1:30">
      <c r="A385" s="21">
        <v>379</v>
      </c>
      <c r="B385" s="13" t="s">
        <v>5</v>
      </c>
      <c r="C385" s="15" t="s">
        <v>5</v>
      </c>
      <c r="D385" s="15" t="s">
        <v>5</v>
      </c>
      <c r="E385" s="15" t="s">
        <v>5</v>
      </c>
      <c r="F385" s="15" t="s">
        <v>5</v>
      </c>
      <c r="G385" s="15" t="s">
        <v>5</v>
      </c>
      <c r="H385" s="15" t="s">
        <v>5</v>
      </c>
      <c r="I385" s="14" t="s">
        <v>5</v>
      </c>
      <c r="J385" s="13" t="s">
        <v>5</v>
      </c>
      <c r="K385" s="22" t="s">
        <v>5</v>
      </c>
      <c r="L385" s="4" t="s">
        <v>5</v>
      </c>
      <c r="M385" s="4" t="s">
        <v>5</v>
      </c>
      <c r="N385" s="4" t="s">
        <v>5</v>
      </c>
      <c r="O385" s="4" t="s">
        <v>5</v>
      </c>
      <c r="P385" s="4" t="s">
        <v>5</v>
      </c>
      <c r="Q385" s="4" t="s">
        <v>5</v>
      </c>
      <c r="R385" s="4" t="s">
        <v>5</v>
      </c>
      <c r="S385" s="4" t="s">
        <v>5</v>
      </c>
      <c r="T385" s="15" t="s">
        <v>5</v>
      </c>
      <c r="U385" s="15" t="s">
        <v>5</v>
      </c>
      <c r="V385" s="15" t="s">
        <v>5</v>
      </c>
      <c r="W385" s="4" t="s">
        <v>5</v>
      </c>
      <c r="X385" s="15" t="s">
        <v>5</v>
      </c>
      <c r="Y385" s="16" t="s">
        <v>5</v>
      </c>
      <c r="Z385" s="15" t="s">
        <v>5</v>
      </c>
      <c r="AA385" s="15" t="s">
        <v>5</v>
      </c>
      <c r="AB385" s="13" t="s">
        <v>5</v>
      </c>
      <c r="AC385" s="13" t="s">
        <v>5</v>
      </c>
      <c r="AD385" s="10"/>
    </row>
    <row r="386" spans="1:30">
      <c r="A386" s="21">
        <v>380</v>
      </c>
      <c r="B386" s="13" t="s">
        <v>5</v>
      </c>
      <c r="C386" s="15" t="s">
        <v>5</v>
      </c>
      <c r="D386" s="15" t="s">
        <v>5</v>
      </c>
      <c r="E386" s="15" t="s">
        <v>5</v>
      </c>
      <c r="F386" s="15" t="s">
        <v>5</v>
      </c>
      <c r="G386" s="15" t="s">
        <v>5</v>
      </c>
      <c r="H386" s="15" t="s">
        <v>5</v>
      </c>
      <c r="I386" s="14" t="s">
        <v>5</v>
      </c>
      <c r="J386" s="13" t="s">
        <v>5</v>
      </c>
      <c r="K386" s="22" t="s">
        <v>5</v>
      </c>
      <c r="L386" s="4" t="s">
        <v>5</v>
      </c>
      <c r="M386" s="4" t="s">
        <v>5</v>
      </c>
      <c r="N386" s="4" t="s">
        <v>5</v>
      </c>
      <c r="O386" s="4" t="s">
        <v>5</v>
      </c>
      <c r="P386" s="4" t="s">
        <v>5</v>
      </c>
      <c r="Q386" s="4" t="s">
        <v>5</v>
      </c>
      <c r="R386" s="4" t="s">
        <v>5</v>
      </c>
      <c r="S386" s="4" t="s">
        <v>5</v>
      </c>
      <c r="T386" s="15" t="s">
        <v>5</v>
      </c>
      <c r="U386" s="15" t="s">
        <v>5</v>
      </c>
      <c r="V386" s="15" t="s">
        <v>5</v>
      </c>
      <c r="W386" s="4" t="s">
        <v>5</v>
      </c>
      <c r="X386" s="15" t="s">
        <v>5</v>
      </c>
      <c r="Y386" s="16" t="s">
        <v>5</v>
      </c>
      <c r="Z386" s="15" t="s">
        <v>5</v>
      </c>
      <c r="AA386" s="15" t="s">
        <v>5</v>
      </c>
      <c r="AB386" s="13" t="s">
        <v>5</v>
      </c>
      <c r="AC386" s="13" t="s">
        <v>5</v>
      </c>
      <c r="AD386" s="10"/>
    </row>
    <row r="387" spans="1:30">
      <c r="A387" s="21">
        <v>381</v>
      </c>
      <c r="B387" s="13" t="s">
        <v>5</v>
      </c>
      <c r="C387" s="15" t="s">
        <v>5</v>
      </c>
      <c r="D387" s="15" t="s">
        <v>5</v>
      </c>
      <c r="E387" s="15" t="s">
        <v>5</v>
      </c>
      <c r="F387" s="15" t="s">
        <v>5</v>
      </c>
      <c r="G387" s="15" t="s">
        <v>5</v>
      </c>
      <c r="H387" s="15" t="s">
        <v>5</v>
      </c>
      <c r="I387" s="14" t="s">
        <v>5</v>
      </c>
      <c r="J387" s="13" t="s">
        <v>5</v>
      </c>
      <c r="K387" s="22" t="s">
        <v>5</v>
      </c>
      <c r="L387" s="4" t="s">
        <v>5</v>
      </c>
      <c r="M387" s="4" t="s">
        <v>5</v>
      </c>
      <c r="N387" s="4" t="s">
        <v>5</v>
      </c>
      <c r="O387" s="4" t="s">
        <v>5</v>
      </c>
      <c r="P387" s="4" t="s">
        <v>5</v>
      </c>
      <c r="Q387" s="4" t="s">
        <v>5</v>
      </c>
      <c r="R387" s="4" t="s">
        <v>5</v>
      </c>
      <c r="S387" s="4" t="s">
        <v>5</v>
      </c>
      <c r="T387" s="15" t="s">
        <v>5</v>
      </c>
      <c r="U387" s="15" t="s">
        <v>5</v>
      </c>
      <c r="V387" s="15" t="s">
        <v>5</v>
      </c>
      <c r="W387" s="4" t="s">
        <v>5</v>
      </c>
      <c r="X387" s="15" t="s">
        <v>5</v>
      </c>
      <c r="Y387" s="16" t="s">
        <v>5</v>
      </c>
      <c r="Z387" s="15" t="s">
        <v>5</v>
      </c>
      <c r="AA387" s="15" t="s">
        <v>5</v>
      </c>
      <c r="AB387" s="13" t="s">
        <v>5</v>
      </c>
      <c r="AC387" s="13" t="s">
        <v>5</v>
      </c>
      <c r="AD387" s="10"/>
    </row>
    <row r="388" spans="1:30">
      <c r="A388" s="21">
        <v>382</v>
      </c>
      <c r="B388" s="13" t="s">
        <v>5</v>
      </c>
      <c r="C388" s="15" t="s">
        <v>5</v>
      </c>
      <c r="D388" s="15" t="s">
        <v>5</v>
      </c>
      <c r="E388" s="15" t="s">
        <v>5</v>
      </c>
      <c r="F388" s="15" t="s">
        <v>5</v>
      </c>
      <c r="G388" s="15" t="s">
        <v>5</v>
      </c>
      <c r="H388" s="15" t="s">
        <v>5</v>
      </c>
      <c r="I388" s="14" t="s">
        <v>5</v>
      </c>
      <c r="J388" s="13" t="s">
        <v>5</v>
      </c>
      <c r="K388" s="22" t="s">
        <v>5</v>
      </c>
      <c r="L388" s="4" t="s">
        <v>5</v>
      </c>
      <c r="M388" s="4" t="s">
        <v>5</v>
      </c>
      <c r="N388" s="4" t="s">
        <v>5</v>
      </c>
      <c r="O388" s="4" t="s">
        <v>5</v>
      </c>
      <c r="P388" s="4" t="s">
        <v>5</v>
      </c>
      <c r="Q388" s="4" t="s">
        <v>5</v>
      </c>
      <c r="R388" s="4" t="s">
        <v>5</v>
      </c>
      <c r="S388" s="4" t="s">
        <v>5</v>
      </c>
      <c r="T388" s="15" t="s">
        <v>5</v>
      </c>
      <c r="U388" s="15" t="s">
        <v>5</v>
      </c>
      <c r="V388" s="15" t="s">
        <v>5</v>
      </c>
      <c r="W388" s="4" t="s">
        <v>5</v>
      </c>
      <c r="X388" s="15" t="s">
        <v>5</v>
      </c>
      <c r="Y388" s="16" t="s">
        <v>5</v>
      </c>
      <c r="Z388" s="15" t="s">
        <v>5</v>
      </c>
      <c r="AA388" s="15" t="s">
        <v>5</v>
      </c>
      <c r="AB388" s="13" t="s">
        <v>5</v>
      </c>
      <c r="AC388" s="13" t="s">
        <v>5</v>
      </c>
      <c r="AD388" s="10"/>
    </row>
    <row r="389" spans="1:30">
      <c r="A389" s="21">
        <v>383</v>
      </c>
      <c r="B389" s="13" t="s">
        <v>5</v>
      </c>
      <c r="C389" s="15" t="s">
        <v>5</v>
      </c>
      <c r="D389" s="15" t="s">
        <v>5</v>
      </c>
      <c r="E389" s="15" t="s">
        <v>5</v>
      </c>
      <c r="F389" s="15" t="s">
        <v>5</v>
      </c>
      <c r="G389" s="15" t="s">
        <v>5</v>
      </c>
      <c r="H389" s="15" t="s">
        <v>5</v>
      </c>
      <c r="I389" s="14" t="s">
        <v>5</v>
      </c>
      <c r="J389" s="13" t="s">
        <v>5</v>
      </c>
      <c r="K389" s="22" t="s">
        <v>5</v>
      </c>
      <c r="L389" s="4" t="s">
        <v>5</v>
      </c>
      <c r="M389" s="4" t="s">
        <v>5</v>
      </c>
      <c r="N389" s="4" t="s">
        <v>5</v>
      </c>
      <c r="O389" s="4" t="s">
        <v>5</v>
      </c>
      <c r="P389" s="4" t="s">
        <v>5</v>
      </c>
      <c r="Q389" s="4" t="s">
        <v>5</v>
      </c>
      <c r="R389" s="4" t="s">
        <v>5</v>
      </c>
      <c r="S389" s="4" t="s">
        <v>5</v>
      </c>
      <c r="T389" s="15" t="s">
        <v>5</v>
      </c>
      <c r="U389" s="15" t="s">
        <v>5</v>
      </c>
      <c r="V389" s="15" t="s">
        <v>5</v>
      </c>
      <c r="W389" s="4" t="s">
        <v>5</v>
      </c>
      <c r="X389" s="15" t="s">
        <v>5</v>
      </c>
      <c r="Y389" s="16" t="s">
        <v>5</v>
      </c>
      <c r="Z389" s="15" t="s">
        <v>5</v>
      </c>
      <c r="AA389" s="15" t="s">
        <v>5</v>
      </c>
      <c r="AB389" s="13" t="s">
        <v>5</v>
      </c>
      <c r="AC389" s="13" t="s">
        <v>5</v>
      </c>
      <c r="AD389" s="10"/>
    </row>
    <row r="390" spans="1:30">
      <c r="A390" s="21">
        <v>384</v>
      </c>
      <c r="B390" s="13" t="s">
        <v>5</v>
      </c>
      <c r="C390" s="15" t="s">
        <v>5</v>
      </c>
      <c r="D390" s="15" t="s">
        <v>5</v>
      </c>
      <c r="E390" s="15" t="s">
        <v>5</v>
      </c>
      <c r="F390" s="15" t="s">
        <v>5</v>
      </c>
      <c r="G390" s="15" t="s">
        <v>5</v>
      </c>
      <c r="H390" s="15" t="s">
        <v>5</v>
      </c>
      <c r="I390" s="14" t="s">
        <v>5</v>
      </c>
      <c r="J390" s="13" t="s">
        <v>5</v>
      </c>
      <c r="K390" s="22" t="s">
        <v>5</v>
      </c>
      <c r="L390" s="4" t="s">
        <v>5</v>
      </c>
      <c r="M390" s="4" t="s">
        <v>5</v>
      </c>
      <c r="N390" s="4" t="s">
        <v>5</v>
      </c>
      <c r="O390" s="4" t="s">
        <v>5</v>
      </c>
      <c r="P390" s="4" t="s">
        <v>5</v>
      </c>
      <c r="Q390" s="4" t="s">
        <v>5</v>
      </c>
      <c r="R390" s="4" t="s">
        <v>5</v>
      </c>
      <c r="S390" s="4" t="s">
        <v>5</v>
      </c>
      <c r="T390" s="15" t="s">
        <v>5</v>
      </c>
      <c r="U390" s="15" t="s">
        <v>5</v>
      </c>
      <c r="V390" s="15" t="s">
        <v>5</v>
      </c>
      <c r="W390" s="4" t="s">
        <v>5</v>
      </c>
      <c r="X390" s="15" t="s">
        <v>5</v>
      </c>
      <c r="Y390" s="16" t="s">
        <v>5</v>
      </c>
      <c r="Z390" s="15" t="s">
        <v>5</v>
      </c>
      <c r="AA390" s="15" t="s">
        <v>5</v>
      </c>
      <c r="AB390" s="13" t="s">
        <v>5</v>
      </c>
      <c r="AC390" s="13" t="s">
        <v>5</v>
      </c>
      <c r="AD390" s="10"/>
    </row>
    <row r="391" spans="1:30">
      <c r="A391" s="21">
        <v>385</v>
      </c>
      <c r="B391" s="13" t="s">
        <v>5</v>
      </c>
      <c r="C391" s="15" t="s">
        <v>5</v>
      </c>
      <c r="D391" s="15" t="s">
        <v>5</v>
      </c>
      <c r="E391" s="15" t="s">
        <v>5</v>
      </c>
      <c r="F391" s="15" t="s">
        <v>5</v>
      </c>
      <c r="G391" s="15" t="s">
        <v>5</v>
      </c>
      <c r="H391" s="15" t="s">
        <v>5</v>
      </c>
      <c r="I391" s="14" t="s">
        <v>5</v>
      </c>
      <c r="J391" s="13" t="s">
        <v>5</v>
      </c>
      <c r="K391" s="22" t="s">
        <v>5</v>
      </c>
      <c r="L391" s="4" t="s">
        <v>5</v>
      </c>
      <c r="M391" s="4" t="s">
        <v>5</v>
      </c>
      <c r="N391" s="4" t="s">
        <v>5</v>
      </c>
      <c r="O391" s="4" t="s">
        <v>5</v>
      </c>
      <c r="P391" s="4" t="s">
        <v>5</v>
      </c>
      <c r="Q391" s="4" t="s">
        <v>5</v>
      </c>
      <c r="R391" s="4" t="s">
        <v>5</v>
      </c>
      <c r="S391" s="4" t="s">
        <v>5</v>
      </c>
      <c r="T391" s="15" t="s">
        <v>5</v>
      </c>
      <c r="U391" s="15" t="s">
        <v>5</v>
      </c>
      <c r="V391" s="15" t="s">
        <v>5</v>
      </c>
      <c r="W391" s="4" t="s">
        <v>5</v>
      </c>
      <c r="X391" s="15" t="s">
        <v>5</v>
      </c>
      <c r="Y391" s="16" t="s">
        <v>5</v>
      </c>
      <c r="Z391" s="15" t="s">
        <v>5</v>
      </c>
      <c r="AA391" s="15" t="s">
        <v>5</v>
      </c>
      <c r="AB391" s="13" t="s">
        <v>5</v>
      </c>
      <c r="AC391" s="13" t="s">
        <v>5</v>
      </c>
      <c r="AD391" s="10"/>
    </row>
    <row r="392" spans="1:30">
      <c r="A392" s="21">
        <v>386</v>
      </c>
      <c r="B392" s="13" t="s">
        <v>5</v>
      </c>
      <c r="C392" s="15" t="s">
        <v>5</v>
      </c>
      <c r="D392" s="15" t="s">
        <v>5</v>
      </c>
      <c r="E392" s="15" t="s">
        <v>5</v>
      </c>
      <c r="F392" s="15" t="s">
        <v>5</v>
      </c>
      <c r="G392" s="15" t="s">
        <v>5</v>
      </c>
      <c r="H392" s="15" t="s">
        <v>5</v>
      </c>
      <c r="I392" s="14" t="s">
        <v>5</v>
      </c>
      <c r="J392" s="13" t="s">
        <v>5</v>
      </c>
      <c r="K392" s="22" t="s">
        <v>5</v>
      </c>
      <c r="L392" s="4" t="s">
        <v>5</v>
      </c>
      <c r="M392" s="4" t="s">
        <v>5</v>
      </c>
      <c r="N392" s="4" t="s">
        <v>5</v>
      </c>
      <c r="O392" s="4" t="s">
        <v>5</v>
      </c>
      <c r="P392" s="4" t="s">
        <v>5</v>
      </c>
      <c r="Q392" s="4" t="s">
        <v>5</v>
      </c>
      <c r="R392" s="4" t="s">
        <v>5</v>
      </c>
      <c r="S392" s="4" t="s">
        <v>5</v>
      </c>
      <c r="T392" s="15" t="s">
        <v>5</v>
      </c>
      <c r="U392" s="15" t="s">
        <v>5</v>
      </c>
      <c r="V392" s="15" t="s">
        <v>5</v>
      </c>
      <c r="W392" s="4" t="s">
        <v>5</v>
      </c>
      <c r="X392" s="15" t="s">
        <v>5</v>
      </c>
      <c r="Y392" s="16" t="s">
        <v>5</v>
      </c>
      <c r="Z392" s="15" t="s">
        <v>5</v>
      </c>
      <c r="AA392" s="15" t="s">
        <v>5</v>
      </c>
      <c r="AB392" s="13" t="s">
        <v>5</v>
      </c>
      <c r="AC392" s="13" t="s">
        <v>5</v>
      </c>
      <c r="AD392" s="10"/>
    </row>
    <row r="393" spans="1:30">
      <c r="A393" s="21">
        <v>387</v>
      </c>
      <c r="B393" s="13" t="s">
        <v>5</v>
      </c>
      <c r="C393" s="15" t="s">
        <v>5</v>
      </c>
      <c r="D393" s="15" t="s">
        <v>5</v>
      </c>
      <c r="E393" s="15" t="s">
        <v>5</v>
      </c>
      <c r="F393" s="15" t="s">
        <v>5</v>
      </c>
      <c r="G393" s="15" t="s">
        <v>5</v>
      </c>
      <c r="H393" s="15" t="s">
        <v>5</v>
      </c>
      <c r="I393" s="14" t="s">
        <v>5</v>
      </c>
      <c r="J393" s="13" t="s">
        <v>5</v>
      </c>
      <c r="K393" s="22" t="s">
        <v>5</v>
      </c>
      <c r="L393" s="4" t="s">
        <v>5</v>
      </c>
      <c r="M393" s="4" t="s">
        <v>5</v>
      </c>
      <c r="N393" s="4" t="s">
        <v>5</v>
      </c>
      <c r="O393" s="4" t="s">
        <v>5</v>
      </c>
      <c r="P393" s="4" t="s">
        <v>5</v>
      </c>
      <c r="Q393" s="4" t="s">
        <v>5</v>
      </c>
      <c r="R393" s="4" t="s">
        <v>5</v>
      </c>
      <c r="S393" s="4" t="s">
        <v>5</v>
      </c>
      <c r="T393" s="15" t="s">
        <v>5</v>
      </c>
      <c r="U393" s="15" t="s">
        <v>5</v>
      </c>
      <c r="V393" s="15" t="s">
        <v>5</v>
      </c>
      <c r="W393" s="4" t="s">
        <v>5</v>
      </c>
      <c r="X393" s="15" t="s">
        <v>5</v>
      </c>
      <c r="Y393" s="16" t="s">
        <v>5</v>
      </c>
      <c r="Z393" s="15" t="s">
        <v>5</v>
      </c>
      <c r="AA393" s="15" t="s">
        <v>5</v>
      </c>
      <c r="AB393" s="13" t="s">
        <v>5</v>
      </c>
      <c r="AC393" s="13" t="s">
        <v>5</v>
      </c>
      <c r="AD393" s="10"/>
    </row>
    <row r="394" spans="1:30">
      <c r="A394" s="21">
        <v>388</v>
      </c>
      <c r="B394" s="13" t="s">
        <v>5</v>
      </c>
      <c r="C394" s="15" t="s">
        <v>5</v>
      </c>
      <c r="D394" s="15" t="s">
        <v>5</v>
      </c>
      <c r="E394" s="15" t="s">
        <v>5</v>
      </c>
      <c r="F394" s="15" t="s">
        <v>5</v>
      </c>
      <c r="G394" s="15" t="s">
        <v>5</v>
      </c>
      <c r="H394" s="15" t="s">
        <v>5</v>
      </c>
      <c r="I394" s="14" t="s">
        <v>5</v>
      </c>
      <c r="J394" s="13" t="s">
        <v>5</v>
      </c>
      <c r="K394" s="22" t="s">
        <v>5</v>
      </c>
      <c r="L394" s="4" t="s">
        <v>5</v>
      </c>
      <c r="M394" s="4" t="s">
        <v>5</v>
      </c>
      <c r="N394" s="4" t="s">
        <v>5</v>
      </c>
      <c r="O394" s="4" t="s">
        <v>5</v>
      </c>
      <c r="P394" s="4" t="s">
        <v>5</v>
      </c>
      <c r="Q394" s="4" t="s">
        <v>5</v>
      </c>
      <c r="R394" s="4" t="s">
        <v>5</v>
      </c>
      <c r="S394" s="4" t="s">
        <v>5</v>
      </c>
      <c r="T394" s="15" t="s">
        <v>5</v>
      </c>
      <c r="U394" s="15" t="s">
        <v>5</v>
      </c>
      <c r="V394" s="15" t="s">
        <v>5</v>
      </c>
      <c r="W394" s="4" t="s">
        <v>5</v>
      </c>
      <c r="X394" s="15" t="s">
        <v>5</v>
      </c>
      <c r="Y394" s="16" t="s">
        <v>5</v>
      </c>
      <c r="Z394" s="15" t="s">
        <v>5</v>
      </c>
      <c r="AA394" s="15" t="s">
        <v>5</v>
      </c>
      <c r="AB394" s="13" t="s">
        <v>5</v>
      </c>
      <c r="AC394" s="13" t="s">
        <v>5</v>
      </c>
      <c r="AD394" s="10"/>
    </row>
    <row r="395" spans="1:30">
      <c r="A395" s="21">
        <v>389</v>
      </c>
      <c r="B395" s="13" t="s">
        <v>5</v>
      </c>
      <c r="C395" s="15" t="s">
        <v>5</v>
      </c>
      <c r="D395" s="15" t="s">
        <v>5</v>
      </c>
      <c r="E395" s="15" t="s">
        <v>5</v>
      </c>
      <c r="F395" s="15" t="s">
        <v>5</v>
      </c>
      <c r="G395" s="15" t="s">
        <v>5</v>
      </c>
      <c r="H395" s="15" t="s">
        <v>5</v>
      </c>
      <c r="I395" s="14" t="s">
        <v>5</v>
      </c>
      <c r="J395" s="13" t="s">
        <v>5</v>
      </c>
      <c r="K395" s="22" t="s">
        <v>5</v>
      </c>
      <c r="L395" s="4" t="s">
        <v>5</v>
      </c>
      <c r="M395" s="4" t="s">
        <v>5</v>
      </c>
      <c r="N395" s="4" t="s">
        <v>5</v>
      </c>
      <c r="O395" s="4" t="s">
        <v>5</v>
      </c>
      <c r="P395" s="4" t="s">
        <v>5</v>
      </c>
      <c r="Q395" s="4" t="s">
        <v>5</v>
      </c>
      <c r="R395" s="4" t="s">
        <v>5</v>
      </c>
      <c r="S395" s="4" t="s">
        <v>5</v>
      </c>
      <c r="T395" s="15" t="s">
        <v>5</v>
      </c>
      <c r="U395" s="15" t="s">
        <v>5</v>
      </c>
      <c r="V395" s="15" t="s">
        <v>5</v>
      </c>
      <c r="W395" s="4" t="s">
        <v>5</v>
      </c>
      <c r="X395" s="15" t="s">
        <v>5</v>
      </c>
      <c r="Y395" s="16" t="s">
        <v>5</v>
      </c>
      <c r="Z395" s="15" t="s">
        <v>5</v>
      </c>
      <c r="AA395" s="15" t="s">
        <v>5</v>
      </c>
      <c r="AB395" s="13" t="s">
        <v>5</v>
      </c>
      <c r="AC395" s="13" t="s">
        <v>5</v>
      </c>
      <c r="AD395" s="10"/>
    </row>
    <row r="396" spans="1:30">
      <c r="A396" s="21">
        <v>390</v>
      </c>
      <c r="B396" s="13" t="s">
        <v>5</v>
      </c>
      <c r="C396" s="15" t="s">
        <v>5</v>
      </c>
      <c r="D396" s="15" t="s">
        <v>5</v>
      </c>
      <c r="E396" s="15" t="s">
        <v>5</v>
      </c>
      <c r="F396" s="15" t="s">
        <v>5</v>
      </c>
      <c r="G396" s="15" t="s">
        <v>5</v>
      </c>
      <c r="H396" s="15" t="s">
        <v>5</v>
      </c>
      <c r="I396" s="14" t="s">
        <v>5</v>
      </c>
      <c r="J396" s="13" t="s">
        <v>5</v>
      </c>
      <c r="K396" s="22" t="s">
        <v>5</v>
      </c>
      <c r="L396" s="4" t="s">
        <v>5</v>
      </c>
      <c r="M396" s="4" t="s">
        <v>5</v>
      </c>
      <c r="N396" s="4" t="s">
        <v>5</v>
      </c>
      <c r="O396" s="4" t="s">
        <v>5</v>
      </c>
      <c r="P396" s="4" t="s">
        <v>5</v>
      </c>
      <c r="Q396" s="4" t="s">
        <v>5</v>
      </c>
      <c r="R396" s="4" t="s">
        <v>5</v>
      </c>
      <c r="S396" s="4" t="s">
        <v>5</v>
      </c>
      <c r="T396" s="15" t="s">
        <v>5</v>
      </c>
      <c r="U396" s="15" t="s">
        <v>5</v>
      </c>
      <c r="V396" s="15" t="s">
        <v>5</v>
      </c>
      <c r="W396" s="4" t="s">
        <v>5</v>
      </c>
      <c r="X396" s="15" t="s">
        <v>5</v>
      </c>
      <c r="Y396" s="16" t="s">
        <v>5</v>
      </c>
      <c r="Z396" s="15" t="s">
        <v>5</v>
      </c>
      <c r="AA396" s="15" t="s">
        <v>5</v>
      </c>
      <c r="AB396" s="13" t="s">
        <v>5</v>
      </c>
      <c r="AC396" s="13" t="s">
        <v>5</v>
      </c>
      <c r="AD396" s="10"/>
    </row>
    <row r="397" spans="1:30">
      <c r="A397" s="21">
        <v>391</v>
      </c>
      <c r="B397" s="13" t="s">
        <v>5</v>
      </c>
      <c r="C397" s="15" t="s">
        <v>5</v>
      </c>
      <c r="D397" s="15" t="s">
        <v>5</v>
      </c>
      <c r="E397" s="15" t="s">
        <v>5</v>
      </c>
      <c r="F397" s="15" t="s">
        <v>5</v>
      </c>
      <c r="G397" s="15" t="s">
        <v>5</v>
      </c>
      <c r="H397" s="15" t="s">
        <v>5</v>
      </c>
      <c r="I397" s="14" t="s">
        <v>5</v>
      </c>
      <c r="J397" s="13" t="s">
        <v>5</v>
      </c>
      <c r="K397" s="22" t="s">
        <v>5</v>
      </c>
      <c r="L397" s="4" t="s">
        <v>5</v>
      </c>
      <c r="M397" s="4" t="s">
        <v>5</v>
      </c>
      <c r="N397" s="4" t="s">
        <v>5</v>
      </c>
      <c r="O397" s="4" t="s">
        <v>5</v>
      </c>
      <c r="P397" s="4" t="s">
        <v>5</v>
      </c>
      <c r="Q397" s="4" t="s">
        <v>5</v>
      </c>
      <c r="R397" s="4" t="s">
        <v>5</v>
      </c>
      <c r="S397" s="4" t="s">
        <v>5</v>
      </c>
      <c r="T397" s="15" t="s">
        <v>5</v>
      </c>
      <c r="U397" s="15" t="s">
        <v>5</v>
      </c>
      <c r="V397" s="15" t="s">
        <v>5</v>
      </c>
      <c r="W397" s="4" t="s">
        <v>5</v>
      </c>
      <c r="X397" s="15" t="s">
        <v>5</v>
      </c>
      <c r="Y397" s="16" t="s">
        <v>5</v>
      </c>
      <c r="Z397" s="15" t="s">
        <v>5</v>
      </c>
      <c r="AA397" s="15" t="s">
        <v>5</v>
      </c>
      <c r="AB397" s="13" t="s">
        <v>5</v>
      </c>
      <c r="AC397" s="13" t="s">
        <v>5</v>
      </c>
      <c r="AD397" s="10"/>
    </row>
    <row r="398" spans="1:30">
      <c r="A398" s="21">
        <v>392</v>
      </c>
      <c r="B398" s="13" t="s">
        <v>5</v>
      </c>
      <c r="C398" s="15" t="s">
        <v>5</v>
      </c>
      <c r="D398" s="15" t="s">
        <v>5</v>
      </c>
      <c r="E398" s="15" t="s">
        <v>5</v>
      </c>
      <c r="F398" s="15" t="s">
        <v>5</v>
      </c>
      <c r="G398" s="15" t="s">
        <v>5</v>
      </c>
      <c r="H398" s="15" t="s">
        <v>5</v>
      </c>
      <c r="I398" s="14" t="s">
        <v>5</v>
      </c>
      <c r="J398" s="13" t="s">
        <v>5</v>
      </c>
      <c r="K398" s="22" t="s">
        <v>5</v>
      </c>
      <c r="L398" s="4" t="s">
        <v>5</v>
      </c>
      <c r="M398" s="4" t="s">
        <v>5</v>
      </c>
      <c r="N398" s="4" t="s">
        <v>5</v>
      </c>
      <c r="O398" s="4" t="s">
        <v>5</v>
      </c>
      <c r="P398" s="4" t="s">
        <v>5</v>
      </c>
      <c r="Q398" s="4" t="s">
        <v>5</v>
      </c>
      <c r="R398" s="4" t="s">
        <v>5</v>
      </c>
      <c r="S398" s="4" t="s">
        <v>5</v>
      </c>
      <c r="T398" s="15" t="s">
        <v>5</v>
      </c>
      <c r="U398" s="15" t="s">
        <v>5</v>
      </c>
      <c r="V398" s="15" t="s">
        <v>5</v>
      </c>
      <c r="W398" s="4" t="s">
        <v>5</v>
      </c>
      <c r="X398" s="15" t="s">
        <v>5</v>
      </c>
      <c r="Y398" s="16" t="s">
        <v>5</v>
      </c>
      <c r="Z398" s="15" t="s">
        <v>5</v>
      </c>
      <c r="AA398" s="15" t="s">
        <v>5</v>
      </c>
      <c r="AB398" s="13" t="s">
        <v>5</v>
      </c>
      <c r="AC398" s="13" t="s">
        <v>5</v>
      </c>
      <c r="AD398" s="10"/>
    </row>
    <row r="399" spans="1:30">
      <c r="A399" s="21">
        <v>393</v>
      </c>
      <c r="B399" s="13" t="s">
        <v>5</v>
      </c>
      <c r="C399" s="15" t="s">
        <v>5</v>
      </c>
      <c r="D399" s="15" t="s">
        <v>5</v>
      </c>
      <c r="E399" s="15" t="s">
        <v>5</v>
      </c>
      <c r="F399" s="15" t="s">
        <v>5</v>
      </c>
      <c r="G399" s="15" t="s">
        <v>5</v>
      </c>
      <c r="H399" s="15" t="s">
        <v>5</v>
      </c>
      <c r="I399" s="14" t="s">
        <v>5</v>
      </c>
      <c r="J399" s="13" t="s">
        <v>5</v>
      </c>
      <c r="K399" s="22" t="s">
        <v>5</v>
      </c>
      <c r="L399" s="4" t="s">
        <v>5</v>
      </c>
      <c r="M399" s="4" t="s">
        <v>5</v>
      </c>
      <c r="N399" s="4" t="s">
        <v>5</v>
      </c>
      <c r="O399" s="4" t="s">
        <v>5</v>
      </c>
      <c r="P399" s="4" t="s">
        <v>5</v>
      </c>
      <c r="Q399" s="4" t="s">
        <v>5</v>
      </c>
      <c r="R399" s="4" t="s">
        <v>5</v>
      </c>
      <c r="S399" s="4" t="s">
        <v>5</v>
      </c>
      <c r="T399" s="15" t="s">
        <v>5</v>
      </c>
      <c r="U399" s="15" t="s">
        <v>5</v>
      </c>
      <c r="V399" s="15" t="s">
        <v>5</v>
      </c>
      <c r="W399" s="4" t="s">
        <v>5</v>
      </c>
      <c r="X399" s="15" t="s">
        <v>5</v>
      </c>
      <c r="Y399" s="16" t="s">
        <v>5</v>
      </c>
      <c r="Z399" s="15" t="s">
        <v>5</v>
      </c>
      <c r="AA399" s="15" t="s">
        <v>5</v>
      </c>
      <c r="AB399" s="13" t="s">
        <v>5</v>
      </c>
      <c r="AC399" s="13" t="s">
        <v>5</v>
      </c>
      <c r="AD399" s="10"/>
    </row>
    <row r="400" spans="1:30">
      <c r="A400" s="21">
        <v>394</v>
      </c>
      <c r="B400" s="13" t="s">
        <v>5</v>
      </c>
      <c r="C400" s="15" t="s">
        <v>5</v>
      </c>
      <c r="D400" s="15" t="s">
        <v>5</v>
      </c>
      <c r="E400" s="15" t="s">
        <v>5</v>
      </c>
      <c r="F400" s="15" t="s">
        <v>5</v>
      </c>
      <c r="G400" s="15" t="s">
        <v>5</v>
      </c>
      <c r="H400" s="15" t="s">
        <v>5</v>
      </c>
      <c r="I400" s="14" t="s">
        <v>5</v>
      </c>
      <c r="J400" s="13" t="s">
        <v>5</v>
      </c>
      <c r="K400" s="22" t="s">
        <v>5</v>
      </c>
      <c r="L400" s="4" t="s">
        <v>5</v>
      </c>
      <c r="M400" s="4" t="s">
        <v>5</v>
      </c>
      <c r="N400" s="4" t="s">
        <v>5</v>
      </c>
      <c r="O400" s="4" t="s">
        <v>5</v>
      </c>
      <c r="P400" s="4" t="s">
        <v>5</v>
      </c>
      <c r="Q400" s="4" t="s">
        <v>5</v>
      </c>
      <c r="R400" s="4" t="s">
        <v>5</v>
      </c>
      <c r="S400" s="4" t="s">
        <v>5</v>
      </c>
      <c r="T400" s="15" t="s">
        <v>5</v>
      </c>
      <c r="U400" s="15" t="s">
        <v>5</v>
      </c>
      <c r="V400" s="15" t="s">
        <v>5</v>
      </c>
      <c r="W400" s="4" t="s">
        <v>5</v>
      </c>
      <c r="X400" s="15" t="s">
        <v>5</v>
      </c>
      <c r="Y400" s="16" t="s">
        <v>5</v>
      </c>
      <c r="Z400" s="15" t="s">
        <v>5</v>
      </c>
      <c r="AA400" s="15" t="s">
        <v>5</v>
      </c>
      <c r="AB400" s="13" t="s">
        <v>5</v>
      </c>
      <c r="AC400" s="13" t="s">
        <v>5</v>
      </c>
      <c r="AD400" s="10"/>
    </row>
    <row r="401" spans="1:30">
      <c r="A401" s="21">
        <v>395</v>
      </c>
      <c r="B401" s="13" t="s">
        <v>5</v>
      </c>
      <c r="C401" s="15" t="s">
        <v>5</v>
      </c>
      <c r="D401" s="15" t="s">
        <v>5</v>
      </c>
      <c r="E401" s="15" t="s">
        <v>5</v>
      </c>
      <c r="F401" s="15" t="s">
        <v>5</v>
      </c>
      <c r="G401" s="15" t="s">
        <v>5</v>
      </c>
      <c r="H401" s="15" t="s">
        <v>5</v>
      </c>
      <c r="I401" s="14" t="s">
        <v>5</v>
      </c>
      <c r="J401" s="13" t="s">
        <v>5</v>
      </c>
      <c r="K401" s="22" t="s">
        <v>5</v>
      </c>
      <c r="L401" s="4" t="s">
        <v>5</v>
      </c>
      <c r="M401" s="4" t="s">
        <v>5</v>
      </c>
      <c r="N401" s="4" t="s">
        <v>5</v>
      </c>
      <c r="O401" s="4" t="s">
        <v>5</v>
      </c>
      <c r="P401" s="4" t="s">
        <v>5</v>
      </c>
      <c r="Q401" s="4" t="s">
        <v>5</v>
      </c>
      <c r="R401" s="4" t="s">
        <v>5</v>
      </c>
      <c r="S401" s="4" t="s">
        <v>5</v>
      </c>
      <c r="T401" s="15" t="s">
        <v>5</v>
      </c>
      <c r="U401" s="15" t="s">
        <v>5</v>
      </c>
      <c r="V401" s="15" t="s">
        <v>5</v>
      </c>
      <c r="W401" s="4" t="s">
        <v>5</v>
      </c>
      <c r="X401" s="15" t="s">
        <v>5</v>
      </c>
      <c r="Y401" s="16" t="s">
        <v>5</v>
      </c>
      <c r="Z401" s="15" t="s">
        <v>5</v>
      </c>
      <c r="AA401" s="15" t="s">
        <v>5</v>
      </c>
      <c r="AB401" s="13" t="s">
        <v>5</v>
      </c>
      <c r="AC401" s="13" t="s">
        <v>5</v>
      </c>
      <c r="AD401" s="10"/>
    </row>
    <row r="402" spans="1:30">
      <c r="A402" s="21">
        <v>396</v>
      </c>
      <c r="B402" s="13" t="s">
        <v>5</v>
      </c>
      <c r="C402" s="15" t="s">
        <v>5</v>
      </c>
      <c r="D402" s="15" t="s">
        <v>5</v>
      </c>
      <c r="E402" s="15" t="s">
        <v>5</v>
      </c>
      <c r="F402" s="15" t="s">
        <v>5</v>
      </c>
      <c r="G402" s="15" t="s">
        <v>5</v>
      </c>
      <c r="H402" s="15" t="s">
        <v>5</v>
      </c>
      <c r="I402" s="14" t="s">
        <v>5</v>
      </c>
      <c r="J402" s="13" t="s">
        <v>5</v>
      </c>
      <c r="K402" s="22" t="s">
        <v>5</v>
      </c>
      <c r="L402" s="4" t="s">
        <v>5</v>
      </c>
      <c r="M402" s="4" t="s">
        <v>5</v>
      </c>
      <c r="N402" s="4" t="s">
        <v>5</v>
      </c>
      <c r="O402" s="4" t="s">
        <v>5</v>
      </c>
      <c r="P402" s="4" t="s">
        <v>5</v>
      </c>
      <c r="Q402" s="4" t="s">
        <v>5</v>
      </c>
      <c r="R402" s="4" t="s">
        <v>5</v>
      </c>
      <c r="S402" s="4" t="s">
        <v>5</v>
      </c>
      <c r="T402" s="15" t="s">
        <v>5</v>
      </c>
      <c r="U402" s="15" t="s">
        <v>5</v>
      </c>
      <c r="V402" s="15" t="s">
        <v>5</v>
      </c>
      <c r="W402" s="4" t="s">
        <v>5</v>
      </c>
      <c r="X402" s="15" t="s">
        <v>5</v>
      </c>
      <c r="Y402" s="16" t="s">
        <v>5</v>
      </c>
      <c r="Z402" s="15" t="s">
        <v>5</v>
      </c>
      <c r="AA402" s="15" t="s">
        <v>5</v>
      </c>
      <c r="AB402" s="13" t="s">
        <v>5</v>
      </c>
      <c r="AC402" s="13" t="s">
        <v>5</v>
      </c>
      <c r="AD402" s="10"/>
    </row>
    <row r="403" spans="1:30">
      <c r="A403" s="21">
        <v>397</v>
      </c>
      <c r="B403" s="13" t="s">
        <v>5</v>
      </c>
      <c r="C403" s="15" t="s">
        <v>5</v>
      </c>
      <c r="D403" s="15" t="s">
        <v>5</v>
      </c>
      <c r="E403" s="15" t="s">
        <v>5</v>
      </c>
      <c r="F403" s="15" t="s">
        <v>5</v>
      </c>
      <c r="G403" s="15" t="s">
        <v>5</v>
      </c>
      <c r="H403" s="15" t="s">
        <v>5</v>
      </c>
      <c r="I403" s="14" t="s">
        <v>5</v>
      </c>
      <c r="J403" s="13" t="s">
        <v>5</v>
      </c>
      <c r="K403" s="22" t="s">
        <v>5</v>
      </c>
      <c r="L403" s="4" t="s">
        <v>5</v>
      </c>
      <c r="M403" s="4" t="s">
        <v>5</v>
      </c>
      <c r="N403" s="4" t="s">
        <v>5</v>
      </c>
      <c r="O403" s="4" t="s">
        <v>5</v>
      </c>
      <c r="P403" s="4" t="s">
        <v>5</v>
      </c>
      <c r="Q403" s="4" t="s">
        <v>5</v>
      </c>
      <c r="R403" s="4" t="s">
        <v>5</v>
      </c>
      <c r="S403" s="4" t="s">
        <v>5</v>
      </c>
      <c r="T403" s="15" t="s">
        <v>5</v>
      </c>
      <c r="U403" s="15" t="s">
        <v>5</v>
      </c>
      <c r="V403" s="15" t="s">
        <v>5</v>
      </c>
      <c r="W403" s="4" t="s">
        <v>5</v>
      </c>
      <c r="X403" s="15" t="s">
        <v>5</v>
      </c>
      <c r="Y403" s="16" t="s">
        <v>5</v>
      </c>
      <c r="Z403" s="15" t="s">
        <v>5</v>
      </c>
      <c r="AA403" s="15" t="s">
        <v>5</v>
      </c>
      <c r="AB403" s="13" t="s">
        <v>5</v>
      </c>
      <c r="AC403" s="13" t="s">
        <v>5</v>
      </c>
      <c r="AD403" s="10"/>
    </row>
    <row r="404" spans="1:30">
      <c r="A404" s="21">
        <v>398</v>
      </c>
      <c r="B404" s="13" t="s">
        <v>5</v>
      </c>
      <c r="C404" s="15" t="s">
        <v>5</v>
      </c>
      <c r="D404" s="15" t="s">
        <v>5</v>
      </c>
      <c r="E404" s="15" t="s">
        <v>5</v>
      </c>
      <c r="F404" s="15" t="s">
        <v>5</v>
      </c>
      <c r="G404" s="15" t="s">
        <v>5</v>
      </c>
      <c r="H404" s="15" t="s">
        <v>5</v>
      </c>
      <c r="I404" s="14" t="s">
        <v>5</v>
      </c>
      <c r="J404" s="13" t="s">
        <v>5</v>
      </c>
      <c r="K404" s="22" t="s">
        <v>5</v>
      </c>
      <c r="L404" s="4" t="s">
        <v>5</v>
      </c>
      <c r="M404" s="4" t="s">
        <v>5</v>
      </c>
      <c r="N404" s="4" t="s">
        <v>5</v>
      </c>
      <c r="O404" s="4" t="s">
        <v>5</v>
      </c>
      <c r="P404" s="4" t="s">
        <v>5</v>
      </c>
      <c r="Q404" s="4" t="s">
        <v>5</v>
      </c>
      <c r="R404" s="4" t="s">
        <v>5</v>
      </c>
      <c r="S404" s="4" t="s">
        <v>5</v>
      </c>
      <c r="T404" s="15" t="s">
        <v>5</v>
      </c>
      <c r="U404" s="15" t="s">
        <v>5</v>
      </c>
      <c r="V404" s="15" t="s">
        <v>5</v>
      </c>
      <c r="W404" s="4" t="s">
        <v>5</v>
      </c>
      <c r="X404" s="15" t="s">
        <v>5</v>
      </c>
      <c r="Y404" s="16" t="s">
        <v>5</v>
      </c>
      <c r="Z404" s="15" t="s">
        <v>5</v>
      </c>
      <c r="AA404" s="15" t="s">
        <v>5</v>
      </c>
      <c r="AB404" s="13" t="s">
        <v>5</v>
      </c>
      <c r="AC404" s="13" t="s">
        <v>5</v>
      </c>
      <c r="AD404" s="10"/>
    </row>
    <row r="405" spans="1:30">
      <c r="A405" s="21">
        <v>399</v>
      </c>
      <c r="B405" s="13" t="s">
        <v>5</v>
      </c>
      <c r="C405" s="15" t="s">
        <v>5</v>
      </c>
      <c r="D405" s="15" t="s">
        <v>5</v>
      </c>
      <c r="E405" s="15" t="s">
        <v>5</v>
      </c>
      <c r="F405" s="15" t="s">
        <v>5</v>
      </c>
      <c r="G405" s="15" t="s">
        <v>5</v>
      </c>
      <c r="H405" s="15" t="s">
        <v>5</v>
      </c>
      <c r="I405" s="14" t="s">
        <v>5</v>
      </c>
      <c r="J405" s="13" t="s">
        <v>5</v>
      </c>
      <c r="K405" s="22" t="s">
        <v>5</v>
      </c>
      <c r="L405" s="4" t="s">
        <v>5</v>
      </c>
      <c r="M405" s="4" t="s">
        <v>5</v>
      </c>
      <c r="N405" s="4" t="s">
        <v>5</v>
      </c>
      <c r="O405" s="4" t="s">
        <v>5</v>
      </c>
      <c r="P405" s="4" t="s">
        <v>5</v>
      </c>
      <c r="Q405" s="4" t="s">
        <v>5</v>
      </c>
      <c r="R405" s="4" t="s">
        <v>5</v>
      </c>
      <c r="S405" s="4" t="s">
        <v>5</v>
      </c>
      <c r="T405" s="15" t="s">
        <v>5</v>
      </c>
      <c r="U405" s="15" t="s">
        <v>5</v>
      </c>
      <c r="V405" s="15" t="s">
        <v>5</v>
      </c>
      <c r="W405" s="4" t="s">
        <v>5</v>
      </c>
      <c r="X405" s="15" t="s">
        <v>5</v>
      </c>
      <c r="Y405" s="16" t="s">
        <v>5</v>
      </c>
      <c r="Z405" s="15" t="s">
        <v>5</v>
      </c>
      <c r="AA405" s="15" t="s">
        <v>5</v>
      </c>
      <c r="AB405" s="13" t="s">
        <v>5</v>
      </c>
      <c r="AC405" s="13" t="s">
        <v>5</v>
      </c>
      <c r="AD405" s="10"/>
    </row>
    <row r="406" spans="1:30">
      <c r="A406" s="21">
        <v>400</v>
      </c>
      <c r="B406" s="13" t="s">
        <v>5</v>
      </c>
      <c r="C406" s="15" t="s">
        <v>5</v>
      </c>
      <c r="D406" s="15" t="s">
        <v>5</v>
      </c>
      <c r="E406" s="15" t="s">
        <v>5</v>
      </c>
      <c r="F406" s="15" t="s">
        <v>5</v>
      </c>
      <c r="G406" s="15" t="s">
        <v>5</v>
      </c>
      <c r="H406" s="15" t="s">
        <v>5</v>
      </c>
      <c r="I406" s="14" t="s">
        <v>5</v>
      </c>
      <c r="J406" s="13" t="s">
        <v>5</v>
      </c>
      <c r="K406" s="22" t="s">
        <v>5</v>
      </c>
      <c r="L406" s="4" t="s">
        <v>5</v>
      </c>
      <c r="M406" s="4" t="s">
        <v>5</v>
      </c>
      <c r="N406" s="4" t="s">
        <v>5</v>
      </c>
      <c r="O406" s="4" t="s">
        <v>5</v>
      </c>
      <c r="P406" s="4" t="s">
        <v>5</v>
      </c>
      <c r="Q406" s="4" t="s">
        <v>5</v>
      </c>
      <c r="R406" s="4" t="s">
        <v>5</v>
      </c>
      <c r="S406" s="4" t="s">
        <v>5</v>
      </c>
      <c r="T406" s="15" t="s">
        <v>5</v>
      </c>
      <c r="U406" s="15" t="s">
        <v>5</v>
      </c>
      <c r="V406" s="15" t="s">
        <v>5</v>
      </c>
      <c r="W406" s="4" t="s">
        <v>5</v>
      </c>
      <c r="X406" s="15" t="s">
        <v>5</v>
      </c>
      <c r="Y406" s="16" t="s">
        <v>5</v>
      </c>
      <c r="Z406" s="15" t="s">
        <v>5</v>
      </c>
      <c r="AA406" s="15" t="s">
        <v>5</v>
      </c>
      <c r="AB406" s="13" t="s">
        <v>5</v>
      </c>
      <c r="AC406" s="13" t="s">
        <v>5</v>
      </c>
      <c r="AD406" s="10"/>
    </row>
    <row r="407" spans="1:30">
      <c r="A407" s="21">
        <v>401</v>
      </c>
      <c r="B407" s="13" t="s">
        <v>5</v>
      </c>
      <c r="C407" s="15" t="s">
        <v>5</v>
      </c>
      <c r="D407" s="15" t="s">
        <v>5</v>
      </c>
      <c r="E407" s="15" t="s">
        <v>5</v>
      </c>
      <c r="F407" s="15" t="s">
        <v>5</v>
      </c>
      <c r="G407" s="15" t="s">
        <v>5</v>
      </c>
      <c r="H407" s="15" t="s">
        <v>5</v>
      </c>
      <c r="I407" s="14" t="s">
        <v>5</v>
      </c>
      <c r="J407" s="13" t="s">
        <v>5</v>
      </c>
      <c r="K407" s="22" t="s">
        <v>5</v>
      </c>
      <c r="L407" s="4" t="s">
        <v>5</v>
      </c>
      <c r="M407" s="4" t="s">
        <v>5</v>
      </c>
      <c r="N407" s="4" t="s">
        <v>5</v>
      </c>
      <c r="O407" s="4" t="s">
        <v>5</v>
      </c>
      <c r="P407" s="4" t="s">
        <v>5</v>
      </c>
      <c r="Q407" s="4" t="s">
        <v>5</v>
      </c>
      <c r="R407" s="4" t="s">
        <v>5</v>
      </c>
      <c r="S407" s="4" t="s">
        <v>5</v>
      </c>
      <c r="T407" s="15" t="s">
        <v>5</v>
      </c>
      <c r="U407" s="15" t="s">
        <v>5</v>
      </c>
      <c r="V407" s="15" t="s">
        <v>5</v>
      </c>
      <c r="W407" s="4" t="s">
        <v>5</v>
      </c>
      <c r="X407" s="15" t="s">
        <v>5</v>
      </c>
      <c r="Y407" s="16" t="s">
        <v>5</v>
      </c>
      <c r="Z407" s="15" t="s">
        <v>5</v>
      </c>
      <c r="AA407" s="15" t="s">
        <v>5</v>
      </c>
      <c r="AB407" s="13" t="s">
        <v>5</v>
      </c>
      <c r="AC407" s="13" t="s">
        <v>5</v>
      </c>
      <c r="AD407" s="10"/>
    </row>
    <row r="408" spans="1:30">
      <c r="A408" s="21">
        <v>402</v>
      </c>
      <c r="B408" s="13" t="s">
        <v>5</v>
      </c>
      <c r="C408" s="15" t="s">
        <v>5</v>
      </c>
      <c r="D408" s="15" t="s">
        <v>5</v>
      </c>
      <c r="E408" s="15" t="s">
        <v>5</v>
      </c>
      <c r="F408" s="15" t="s">
        <v>5</v>
      </c>
      <c r="G408" s="15" t="s">
        <v>5</v>
      </c>
      <c r="H408" s="15" t="s">
        <v>5</v>
      </c>
      <c r="I408" s="14" t="s">
        <v>5</v>
      </c>
      <c r="J408" s="13" t="s">
        <v>5</v>
      </c>
      <c r="K408" s="22" t="s">
        <v>5</v>
      </c>
      <c r="L408" s="4" t="s">
        <v>5</v>
      </c>
      <c r="M408" s="4" t="s">
        <v>5</v>
      </c>
      <c r="N408" s="4" t="s">
        <v>5</v>
      </c>
      <c r="O408" s="4" t="s">
        <v>5</v>
      </c>
      <c r="P408" s="4" t="s">
        <v>5</v>
      </c>
      <c r="Q408" s="4" t="s">
        <v>5</v>
      </c>
      <c r="R408" s="4" t="s">
        <v>5</v>
      </c>
      <c r="S408" s="4" t="s">
        <v>5</v>
      </c>
      <c r="T408" s="15" t="s">
        <v>5</v>
      </c>
      <c r="U408" s="15" t="s">
        <v>5</v>
      </c>
      <c r="V408" s="15" t="s">
        <v>5</v>
      </c>
      <c r="W408" s="4" t="s">
        <v>5</v>
      </c>
      <c r="X408" s="15" t="s">
        <v>5</v>
      </c>
      <c r="Y408" s="16" t="s">
        <v>5</v>
      </c>
      <c r="Z408" s="15" t="s">
        <v>5</v>
      </c>
      <c r="AA408" s="15" t="s">
        <v>5</v>
      </c>
      <c r="AB408" s="13" t="s">
        <v>5</v>
      </c>
      <c r="AC408" s="13" t="s">
        <v>5</v>
      </c>
      <c r="AD408" s="10"/>
    </row>
    <row r="409" spans="1:30">
      <c r="A409" s="21">
        <v>403</v>
      </c>
      <c r="B409" s="13" t="s">
        <v>5</v>
      </c>
      <c r="C409" s="15" t="s">
        <v>5</v>
      </c>
      <c r="D409" s="15" t="s">
        <v>5</v>
      </c>
      <c r="E409" s="15" t="s">
        <v>5</v>
      </c>
      <c r="F409" s="15" t="s">
        <v>5</v>
      </c>
      <c r="G409" s="15" t="s">
        <v>5</v>
      </c>
      <c r="H409" s="15" t="s">
        <v>5</v>
      </c>
      <c r="I409" s="14" t="s">
        <v>5</v>
      </c>
      <c r="J409" s="13" t="s">
        <v>5</v>
      </c>
      <c r="K409" s="22" t="s">
        <v>5</v>
      </c>
      <c r="L409" s="4" t="s">
        <v>5</v>
      </c>
      <c r="M409" s="4" t="s">
        <v>5</v>
      </c>
      <c r="N409" s="4" t="s">
        <v>5</v>
      </c>
      <c r="O409" s="4" t="s">
        <v>5</v>
      </c>
      <c r="P409" s="4" t="s">
        <v>5</v>
      </c>
      <c r="Q409" s="4" t="s">
        <v>5</v>
      </c>
      <c r="R409" s="4" t="s">
        <v>5</v>
      </c>
      <c r="S409" s="4" t="s">
        <v>5</v>
      </c>
      <c r="T409" s="15" t="s">
        <v>5</v>
      </c>
      <c r="U409" s="15" t="s">
        <v>5</v>
      </c>
      <c r="V409" s="15" t="s">
        <v>5</v>
      </c>
      <c r="W409" s="4" t="s">
        <v>5</v>
      </c>
      <c r="X409" s="15" t="s">
        <v>5</v>
      </c>
      <c r="Y409" s="16" t="s">
        <v>5</v>
      </c>
      <c r="Z409" s="15" t="s">
        <v>5</v>
      </c>
      <c r="AA409" s="15" t="s">
        <v>5</v>
      </c>
      <c r="AB409" s="13" t="s">
        <v>5</v>
      </c>
      <c r="AC409" s="13" t="s">
        <v>5</v>
      </c>
      <c r="AD409" s="10"/>
    </row>
    <row r="410" spans="1:30">
      <c r="A410" s="21">
        <v>404</v>
      </c>
      <c r="B410" s="13" t="s">
        <v>5</v>
      </c>
      <c r="C410" s="15" t="s">
        <v>5</v>
      </c>
      <c r="D410" s="15" t="s">
        <v>5</v>
      </c>
      <c r="E410" s="15" t="s">
        <v>5</v>
      </c>
      <c r="F410" s="15" t="s">
        <v>5</v>
      </c>
      <c r="G410" s="15" t="s">
        <v>5</v>
      </c>
      <c r="H410" s="15" t="s">
        <v>5</v>
      </c>
      <c r="I410" s="14" t="s">
        <v>5</v>
      </c>
      <c r="J410" s="13" t="s">
        <v>5</v>
      </c>
      <c r="K410" s="22" t="s">
        <v>5</v>
      </c>
      <c r="L410" s="4" t="s">
        <v>5</v>
      </c>
      <c r="M410" s="4" t="s">
        <v>5</v>
      </c>
      <c r="N410" s="4" t="s">
        <v>5</v>
      </c>
      <c r="O410" s="4" t="s">
        <v>5</v>
      </c>
      <c r="P410" s="4" t="s">
        <v>5</v>
      </c>
      <c r="Q410" s="4" t="s">
        <v>5</v>
      </c>
      <c r="R410" s="4" t="s">
        <v>5</v>
      </c>
      <c r="S410" s="4" t="s">
        <v>5</v>
      </c>
      <c r="T410" s="15" t="s">
        <v>5</v>
      </c>
      <c r="U410" s="15" t="s">
        <v>5</v>
      </c>
      <c r="V410" s="15" t="s">
        <v>5</v>
      </c>
      <c r="W410" s="4" t="s">
        <v>5</v>
      </c>
      <c r="X410" s="15" t="s">
        <v>5</v>
      </c>
      <c r="Y410" s="16" t="s">
        <v>5</v>
      </c>
      <c r="Z410" s="15" t="s">
        <v>5</v>
      </c>
      <c r="AA410" s="15" t="s">
        <v>5</v>
      </c>
      <c r="AB410" s="13" t="s">
        <v>5</v>
      </c>
      <c r="AC410" s="13" t="s">
        <v>5</v>
      </c>
      <c r="AD410" s="10"/>
    </row>
    <row r="411" spans="1:30">
      <c r="A411" s="21">
        <v>405</v>
      </c>
      <c r="B411" s="13" t="s">
        <v>5</v>
      </c>
      <c r="C411" s="15" t="s">
        <v>5</v>
      </c>
      <c r="D411" s="15" t="s">
        <v>5</v>
      </c>
      <c r="E411" s="15" t="s">
        <v>5</v>
      </c>
      <c r="F411" s="15" t="s">
        <v>5</v>
      </c>
      <c r="G411" s="15" t="s">
        <v>5</v>
      </c>
      <c r="H411" s="15" t="s">
        <v>5</v>
      </c>
      <c r="I411" s="14" t="s">
        <v>5</v>
      </c>
      <c r="J411" s="13" t="s">
        <v>5</v>
      </c>
      <c r="K411" s="22" t="s">
        <v>5</v>
      </c>
      <c r="L411" s="4" t="s">
        <v>5</v>
      </c>
      <c r="M411" s="4" t="s">
        <v>5</v>
      </c>
      <c r="N411" s="4" t="s">
        <v>5</v>
      </c>
      <c r="O411" s="4" t="s">
        <v>5</v>
      </c>
      <c r="P411" s="4" t="s">
        <v>5</v>
      </c>
      <c r="Q411" s="4" t="s">
        <v>5</v>
      </c>
      <c r="R411" s="4" t="s">
        <v>5</v>
      </c>
      <c r="S411" s="4" t="s">
        <v>5</v>
      </c>
      <c r="T411" s="15" t="s">
        <v>5</v>
      </c>
      <c r="U411" s="15" t="s">
        <v>5</v>
      </c>
      <c r="V411" s="15" t="s">
        <v>5</v>
      </c>
      <c r="W411" s="4" t="s">
        <v>5</v>
      </c>
      <c r="X411" s="15" t="s">
        <v>5</v>
      </c>
      <c r="Y411" s="16" t="s">
        <v>5</v>
      </c>
      <c r="Z411" s="15" t="s">
        <v>5</v>
      </c>
      <c r="AA411" s="15" t="s">
        <v>5</v>
      </c>
      <c r="AB411" s="13" t="s">
        <v>5</v>
      </c>
      <c r="AC411" s="13" t="s">
        <v>5</v>
      </c>
      <c r="AD411" s="10"/>
    </row>
    <row r="412" spans="1:30">
      <c r="A412" s="21">
        <v>406</v>
      </c>
      <c r="B412" s="13" t="s">
        <v>5</v>
      </c>
      <c r="C412" s="15" t="s">
        <v>5</v>
      </c>
      <c r="D412" s="15" t="s">
        <v>5</v>
      </c>
      <c r="E412" s="15" t="s">
        <v>5</v>
      </c>
      <c r="F412" s="15" t="s">
        <v>5</v>
      </c>
      <c r="G412" s="15" t="s">
        <v>5</v>
      </c>
      <c r="H412" s="15" t="s">
        <v>5</v>
      </c>
      <c r="I412" s="14" t="s">
        <v>5</v>
      </c>
      <c r="J412" s="13" t="s">
        <v>5</v>
      </c>
      <c r="K412" s="22" t="s">
        <v>5</v>
      </c>
      <c r="L412" s="4" t="s">
        <v>5</v>
      </c>
      <c r="M412" s="4" t="s">
        <v>5</v>
      </c>
      <c r="N412" s="4" t="s">
        <v>5</v>
      </c>
      <c r="O412" s="4" t="s">
        <v>5</v>
      </c>
      <c r="P412" s="4" t="s">
        <v>5</v>
      </c>
      <c r="Q412" s="4" t="s">
        <v>5</v>
      </c>
      <c r="R412" s="4" t="s">
        <v>5</v>
      </c>
      <c r="S412" s="4" t="s">
        <v>5</v>
      </c>
      <c r="T412" s="15" t="s">
        <v>5</v>
      </c>
      <c r="U412" s="15" t="s">
        <v>5</v>
      </c>
      <c r="V412" s="15" t="s">
        <v>5</v>
      </c>
      <c r="W412" s="4" t="s">
        <v>5</v>
      </c>
      <c r="X412" s="15" t="s">
        <v>5</v>
      </c>
      <c r="Y412" s="16" t="s">
        <v>5</v>
      </c>
      <c r="Z412" s="15" t="s">
        <v>5</v>
      </c>
      <c r="AA412" s="15" t="s">
        <v>5</v>
      </c>
      <c r="AB412" s="13" t="s">
        <v>5</v>
      </c>
      <c r="AC412" s="13" t="s">
        <v>5</v>
      </c>
      <c r="AD412" s="10"/>
    </row>
    <row r="413" spans="1:30">
      <c r="A413" s="21">
        <v>407</v>
      </c>
      <c r="B413" s="13" t="s">
        <v>5</v>
      </c>
      <c r="C413" s="15" t="s">
        <v>5</v>
      </c>
      <c r="D413" s="15" t="s">
        <v>5</v>
      </c>
      <c r="E413" s="15" t="s">
        <v>5</v>
      </c>
      <c r="F413" s="15" t="s">
        <v>5</v>
      </c>
      <c r="G413" s="15" t="s">
        <v>5</v>
      </c>
      <c r="H413" s="15" t="s">
        <v>5</v>
      </c>
      <c r="I413" s="14" t="s">
        <v>5</v>
      </c>
      <c r="J413" s="13" t="s">
        <v>5</v>
      </c>
      <c r="K413" s="22" t="s">
        <v>5</v>
      </c>
      <c r="L413" s="4" t="s">
        <v>5</v>
      </c>
      <c r="M413" s="4" t="s">
        <v>5</v>
      </c>
      <c r="N413" s="4" t="s">
        <v>5</v>
      </c>
      <c r="O413" s="4" t="s">
        <v>5</v>
      </c>
      <c r="P413" s="4" t="s">
        <v>5</v>
      </c>
      <c r="Q413" s="4" t="s">
        <v>5</v>
      </c>
      <c r="R413" s="4" t="s">
        <v>5</v>
      </c>
      <c r="S413" s="4" t="s">
        <v>5</v>
      </c>
      <c r="T413" s="15" t="s">
        <v>5</v>
      </c>
      <c r="U413" s="15" t="s">
        <v>5</v>
      </c>
      <c r="V413" s="15" t="s">
        <v>5</v>
      </c>
      <c r="W413" s="4" t="s">
        <v>5</v>
      </c>
      <c r="X413" s="15" t="s">
        <v>5</v>
      </c>
      <c r="Y413" s="16" t="s">
        <v>5</v>
      </c>
      <c r="Z413" s="15" t="s">
        <v>5</v>
      </c>
      <c r="AA413" s="15" t="s">
        <v>5</v>
      </c>
      <c r="AB413" s="13" t="s">
        <v>5</v>
      </c>
      <c r="AC413" s="13" t="s">
        <v>5</v>
      </c>
      <c r="AD413" s="10"/>
    </row>
    <row r="414" spans="1:30">
      <c r="A414" s="21">
        <v>408</v>
      </c>
      <c r="B414" s="13" t="s">
        <v>5</v>
      </c>
      <c r="C414" s="15" t="s">
        <v>5</v>
      </c>
      <c r="D414" s="15" t="s">
        <v>5</v>
      </c>
      <c r="E414" s="15" t="s">
        <v>5</v>
      </c>
      <c r="F414" s="15" t="s">
        <v>5</v>
      </c>
      <c r="G414" s="15" t="s">
        <v>5</v>
      </c>
      <c r="H414" s="15" t="s">
        <v>5</v>
      </c>
      <c r="I414" s="14" t="s">
        <v>5</v>
      </c>
      <c r="J414" s="13" t="s">
        <v>5</v>
      </c>
      <c r="K414" s="22" t="s">
        <v>5</v>
      </c>
      <c r="L414" s="4" t="s">
        <v>5</v>
      </c>
      <c r="M414" s="4" t="s">
        <v>5</v>
      </c>
      <c r="N414" s="4" t="s">
        <v>5</v>
      </c>
      <c r="O414" s="4" t="s">
        <v>5</v>
      </c>
      <c r="P414" s="4" t="s">
        <v>5</v>
      </c>
      <c r="Q414" s="4" t="s">
        <v>5</v>
      </c>
      <c r="R414" s="4" t="s">
        <v>5</v>
      </c>
      <c r="S414" s="4" t="s">
        <v>5</v>
      </c>
      <c r="T414" s="15" t="s">
        <v>5</v>
      </c>
      <c r="U414" s="15" t="s">
        <v>5</v>
      </c>
      <c r="V414" s="15" t="s">
        <v>5</v>
      </c>
      <c r="W414" s="4" t="s">
        <v>5</v>
      </c>
      <c r="X414" s="15" t="s">
        <v>5</v>
      </c>
      <c r="Y414" s="16" t="s">
        <v>5</v>
      </c>
      <c r="Z414" s="15" t="s">
        <v>5</v>
      </c>
      <c r="AA414" s="15" t="s">
        <v>5</v>
      </c>
      <c r="AB414" s="13" t="s">
        <v>5</v>
      </c>
      <c r="AC414" s="13" t="s">
        <v>5</v>
      </c>
      <c r="AD414" s="10"/>
    </row>
    <row r="415" spans="1:30">
      <c r="A415" s="21">
        <v>409</v>
      </c>
      <c r="B415" s="13" t="s">
        <v>5</v>
      </c>
      <c r="C415" s="15" t="s">
        <v>5</v>
      </c>
      <c r="D415" s="15" t="s">
        <v>5</v>
      </c>
      <c r="E415" s="15" t="s">
        <v>5</v>
      </c>
      <c r="F415" s="15" t="s">
        <v>5</v>
      </c>
      <c r="G415" s="15" t="s">
        <v>5</v>
      </c>
      <c r="H415" s="15" t="s">
        <v>5</v>
      </c>
      <c r="I415" s="14" t="s">
        <v>5</v>
      </c>
      <c r="J415" s="13" t="s">
        <v>5</v>
      </c>
      <c r="K415" s="22" t="s">
        <v>5</v>
      </c>
      <c r="L415" s="4" t="s">
        <v>5</v>
      </c>
      <c r="M415" s="4" t="s">
        <v>5</v>
      </c>
      <c r="N415" s="4" t="s">
        <v>5</v>
      </c>
      <c r="O415" s="4" t="s">
        <v>5</v>
      </c>
      <c r="P415" s="4" t="s">
        <v>5</v>
      </c>
      <c r="Q415" s="4" t="s">
        <v>5</v>
      </c>
      <c r="R415" s="4" t="s">
        <v>5</v>
      </c>
      <c r="S415" s="4" t="s">
        <v>5</v>
      </c>
      <c r="T415" s="15" t="s">
        <v>5</v>
      </c>
      <c r="U415" s="15" t="s">
        <v>5</v>
      </c>
      <c r="V415" s="15" t="s">
        <v>5</v>
      </c>
      <c r="W415" s="4" t="s">
        <v>5</v>
      </c>
      <c r="X415" s="15" t="s">
        <v>5</v>
      </c>
      <c r="Y415" s="16" t="s">
        <v>5</v>
      </c>
      <c r="Z415" s="15" t="s">
        <v>5</v>
      </c>
      <c r="AA415" s="15" t="s">
        <v>5</v>
      </c>
      <c r="AB415" s="13" t="s">
        <v>5</v>
      </c>
      <c r="AC415" s="13" t="s">
        <v>5</v>
      </c>
      <c r="AD415" s="10"/>
    </row>
    <row r="416" spans="1:30">
      <c r="A416" s="21">
        <v>410</v>
      </c>
      <c r="B416" s="13" t="s">
        <v>5</v>
      </c>
      <c r="C416" s="15" t="s">
        <v>5</v>
      </c>
      <c r="D416" s="15" t="s">
        <v>5</v>
      </c>
      <c r="E416" s="15" t="s">
        <v>5</v>
      </c>
      <c r="F416" s="15" t="s">
        <v>5</v>
      </c>
      <c r="G416" s="15" t="s">
        <v>5</v>
      </c>
      <c r="H416" s="15" t="s">
        <v>5</v>
      </c>
      <c r="I416" s="14" t="s">
        <v>5</v>
      </c>
      <c r="J416" s="13" t="s">
        <v>5</v>
      </c>
      <c r="K416" s="22" t="s">
        <v>5</v>
      </c>
      <c r="L416" s="4" t="s">
        <v>5</v>
      </c>
      <c r="M416" s="4" t="s">
        <v>5</v>
      </c>
      <c r="N416" s="4" t="s">
        <v>5</v>
      </c>
      <c r="O416" s="4" t="s">
        <v>5</v>
      </c>
      <c r="P416" s="4" t="s">
        <v>5</v>
      </c>
      <c r="Q416" s="4" t="s">
        <v>5</v>
      </c>
      <c r="R416" s="4" t="s">
        <v>5</v>
      </c>
      <c r="S416" s="4" t="s">
        <v>5</v>
      </c>
      <c r="T416" s="15" t="s">
        <v>5</v>
      </c>
      <c r="U416" s="15" t="s">
        <v>5</v>
      </c>
      <c r="V416" s="15" t="s">
        <v>5</v>
      </c>
      <c r="W416" s="4" t="s">
        <v>5</v>
      </c>
      <c r="X416" s="15" t="s">
        <v>5</v>
      </c>
      <c r="Y416" s="16" t="s">
        <v>5</v>
      </c>
      <c r="Z416" s="15" t="s">
        <v>5</v>
      </c>
      <c r="AA416" s="15" t="s">
        <v>5</v>
      </c>
      <c r="AB416" s="13" t="s">
        <v>5</v>
      </c>
      <c r="AC416" s="13" t="s">
        <v>5</v>
      </c>
      <c r="AD416" s="10"/>
    </row>
    <row r="417" spans="1:30">
      <c r="A417" s="21">
        <v>411</v>
      </c>
      <c r="B417" s="13" t="s">
        <v>5</v>
      </c>
      <c r="C417" s="15" t="s">
        <v>5</v>
      </c>
      <c r="D417" s="15" t="s">
        <v>5</v>
      </c>
      <c r="E417" s="15" t="s">
        <v>5</v>
      </c>
      <c r="F417" s="15" t="s">
        <v>5</v>
      </c>
      <c r="G417" s="15" t="s">
        <v>5</v>
      </c>
      <c r="H417" s="15" t="s">
        <v>5</v>
      </c>
      <c r="I417" s="14" t="s">
        <v>5</v>
      </c>
      <c r="J417" s="13" t="s">
        <v>5</v>
      </c>
      <c r="K417" s="22" t="s">
        <v>5</v>
      </c>
      <c r="L417" s="4" t="s">
        <v>5</v>
      </c>
      <c r="M417" s="4" t="s">
        <v>5</v>
      </c>
      <c r="N417" s="4" t="s">
        <v>5</v>
      </c>
      <c r="O417" s="4" t="s">
        <v>5</v>
      </c>
      <c r="P417" s="4" t="s">
        <v>5</v>
      </c>
      <c r="Q417" s="4" t="s">
        <v>5</v>
      </c>
      <c r="R417" s="4" t="s">
        <v>5</v>
      </c>
      <c r="S417" s="4" t="s">
        <v>5</v>
      </c>
      <c r="T417" s="15" t="s">
        <v>5</v>
      </c>
      <c r="U417" s="15" t="s">
        <v>5</v>
      </c>
      <c r="V417" s="15" t="s">
        <v>5</v>
      </c>
      <c r="W417" s="4" t="s">
        <v>5</v>
      </c>
      <c r="X417" s="15" t="s">
        <v>5</v>
      </c>
      <c r="Y417" s="16" t="s">
        <v>5</v>
      </c>
      <c r="Z417" s="15" t="s">
        <v>5</v>
      </c>
      <c r="AA417" s="15" t="s">
        <v>5</v>
      </c>
      <c r="AB417" s="13" t="s">
        <v>5</v>
      </c>
      <c r="AC417" s="13" t="s">
        <v>5</v>
      </c>
      <c r="AD417" s="10"/>
    </row>
    <row r="418" spans="1:30">
      <c r="A418" s="21">
        <v>412</v>
      </c>
      <c r="B418" s="13" t="s">
        <v>5</v>
      </c>
      <c r="C418" s="15" t="s">
        <v>5</v>
      </c>
      <c r="D418" s="15" t="s">
        <v>5</v>
      </c>
      <c r="E418" s="15" t="s">
        <v>5</v>
      </c>
      <c r="F418" s="15" t="s">
        <v>5</v>
      </c>
      <c r="G418" s="15" t="s">
        <v>5</v>
      </c>
      <c r="H418" s="15" t="s">
        <v>5</v>
      </c>
      <c r="I418" s="14" t="s">
        <v>5</v>
      </c>
      <c r="J418" s="13" t="s">
        <v>5</v>
      </c>
      <c r="K418" s="22" t="s">
        <v>5</v>
      </c>
      <c r="L418" s="4" t="s">
        <v>5</v>
      </c>
      <c r="M418" s="4" t="s">
        <v>5</v>
      </c>
      <c r="N418" s="4" t="s">
        <v>5</v>
      </c>
      <c r="O418" s="4" t="s">
        <v>5</v>
      </c>
      <c r="P418" s="4" t="s">
        <v>5</v>
      </c>
      <c r="Q418" s="4" t="s">
        <v>5</v>
      </c>
      <c r="R418" s="4" t="s">
        <v>5</v>
      </c>
      <c r="S418" s="4" t="s">
        <v>5</v>
      </c>
      <c r="T418" s="15" t="s">
        <v>5</v>
      </c>
      <c r="U418" s="15" t="s">
        <v>5</v>
      </c>
      <c r="V418" s="15" t="s">
        <v>5</v>
      </c>
      <c r="W418" s="4" t="s">
        <v>5</v>
      </c>
      <c r="X418" s="15" t="s">
        <v>5</v>
      </c>
      <c r="Y418" s="16" t="s">
        <v>5</v>
      </c>
      <c r="Z418" s="15" t="s">
        <v>5</v>
      </c>
      <c r="AA418" s="15" t="s">
        <v>5</v>
      </c>
      <c r="AB418" s="13" t="s">
        <v>5</v>
      </c>
      <c r="AC418" s="13" t="s">
        <v>5</v>
      </c>
      <c r="AD418" s="10"/>
    </row>
    <row r="419" spans="1:30">
      <c r="A419" s="21">
        <v>413</v>
      </c>
      <c r="B419" s="13" t="s">
        <v>5</v>
      </c>
      <c r="C419" s="15" t="s">
        <v>5</v>
      </c>
      <c r="D419" s="15" t="s">
        <v>5</v>
      </c>
      <c r="E419" s="15" t="s">
        <v>5</v>
      </c>
      <c r="F419" s="15" t="s">
        <v>5</v>
      </c>
      <c r="G419" s="15" t="s">
        <v>5</v>
      </c>
      <c r="H419" s="15" t="s">
        <v>5</v>
      </c>
      <c r="I419" s="14" t="s">
        <v>5</v>
      </c>
      <c r="J419" s="13" t="s">
        <v>5</v>
      </c>
      <c r="K419" s="22" t="s">
        <v>5</v>
      </c>
      <c r="L419" s="4" t="s">
        <v>5</v>
      </c>
      <c r="M419" s="4" t="s">
        <v>5</v>
      </c>
      <c r="N419" s="4" t="s">
        <v>5</v>
      </c>
      <c r="O419" s="4" t="s">
        <v>5</v>
      </c>
      <c r="P419" s="4" t="s">
        <v>5</v>
      </c>
      <c r="Q419" s="4" t="s">
        <v>5</v>
      </c>
      <c r="R419" s="4" t="s">
        <v>5</v>
      </c>
      <c r="S419" s="4" t="s">
        <v>5</v>
      </c>
      <c r="T419" s="15" t="s">
        <v>5</v>
      </c>
      <c r="U419" s="15" t="s">
        <v>5</v>
      </c>
      <c r="V419" s="15" t="s">
        <v>5</v>
      </c>
      <c r="W419" s="4" t="s">
        <v>5</v>
      </c>
      <c r="X419" s="15" t="s">
        <v>5</v>
      </c>
      <c r="Y419" s="16" t="s">
        <v>5</v>
      </c>
      <c r="Z419" s="15" t="s">
        <v>5</v>
      </c>
      <c r="AA419" s="15" t="s">
        <v>5</v>
      </c>
      <c r="AB419" s="13" t="s">
        <v>5</v>
      </c>
      <c r="AC419" s="13" t="s">
        <v>5</v>
      </c>
      <c r="AD419" s="10"/>
    </row>
    <row r="420" spans="1:30">
      <c r="A420" s="21">
        <v>414</v>
      </c>
      <c r="B420" s="13" t="s">
        <v>5</v>
      </c>
      <c r="C420" s="15" t="s">
        <v>5</v>
      </c>
      <c r="D420" s="15" t="s">
        <v>5</v>
      </c>
      <c r="E420" s="15" t="s">
        <v>5</v>
      </c>
      <c r="F420" s="15" t="s">
        <v>5</v>
      </c>
      <c r="G420" s="15" t="s">
        <v>5</v>
      </c>
      <c r="H420" s="15" t="s">
        <v>5</v>
      </c>
      <c r="I420" s="14" t="s">
        <v>5</v>
      </c>
      <c r="J420" s="13" t="s">
        <v>5</v>
      </c>
      <c r="K420" s="22" t="s">
        <v>5</v>
      </c>
      <c r="L420" s="4" t="s">
        <v>5</v>
      </c>
      <c r="M420" s="4" t="s">
        <v>5</v>
      </c>
      <c r="N420" s="4" t="s">
        <v>5</v>
      </c>
      <c r="O420" s="4" t="s">
        <v>5</v>
      </c>
      <c r="P420" s="4" t="s">
        <v>5</v>
      </c>
      <c r="Q420" s="4" t="s">
        <v>5</v>
      </c>
      <c r="R420" s="4" t="s">
        <v>5</v>
      </c>
      <c r="S420" s="4" t="s">
        <v>5</v>
      </c>
      <c r="T420" s="15" t="s">
        <v>5</v>
      </c>
      <c r="U420" s="15" t="s">
        <v>5</v>
      </c>
      <c r="V420" s="15" t="s">
        <v>5</v>
      </c>
      <c r="W420" s="4" t="s">
        <v>5</v>
      </c>
      <c r="X420" s="15" t="s">
        <v>5</v>
      </c>
      <c r="Y420" s="16" t="s">
        <v>5</v>
      </c>
      <c r="Z420" s="15" t="s">
        <v>5</v>
      </c>
      <c r="AA420" s="15" t="s">
        <v>5</v>
      </c>
      <c r="AB420" s="13" t="s">
        <v>5</v>
      </c>
      <c r="AC420" s="13" t="s">
        <v>5</v>
      </c>
      <c r="AD420" s="10"/>
    </row>
    <row r="421" spans="1:30">
      <c r="A421" s="21">
        <v>415</v>
      </c>
      <c r="B421" s="13" t="s">
        <v>5</v>
      </c>
      <c r="C421" s="15" t="s">
        <v>5</v>
      </c>
      <c r="D421" s="15" t="s">
        <v>5</v>
      </c>
      <c r="E421" s="15" t="s">
        <v>5</v>
      </c>
      <c r="F421" s="15" t="s">
        <v>5</v>
      </c>
      <c r="G421" s="15" t="s">
        <v>5</v>
      </c>
      <c r="H421" s="15" t="s">
        <v>5</v>
      </c>
      <c r="I421" s="14" t="s">
        <v>5</v>
      </c>
      <c r="J421" s="13" t="s">
        <v>5</v>
      </c>
      <c r="K421" s="22" t="s">
        <v>5</v>
      </c>
      <c r="L421" s="4" t="s">
        <v>5</v>
      </c>
      <c r="M421" s="4" t="s">
        <v>5</v>
      </c>
      <c r="N421" s="4" t="s">
        <v>5</v>
      </c>
      <c r="O421" s="4" t="s">
        <v>5</v>
      </c>
      <c r="P421" s="4" t="s">
        <v>5</v>
      </c>
      <c r="Q421" s="4" t="s">
        <v>5</v>
      </c>
      <c r="R421" s="4" t="s">
        <v>5</v>
      </c>
      <c r="S421" s="4" t="s">
        <v>5</v>
      </c>
      <c r="T421" s="15" t="s">
        <v>5</v>
      </c>
      <c r="U421" s="15" t="s">
        <v>5</v>
      </c>
      <c r="V421" s="15" t="s">
        <v>5</v>
      </c>
      <c r="W421" s="4" t="s">
        <v>5</v>
      </c>
      <c r="X421" s="15" t="s">
        <v>5</v>
      </c>
      <c r="Y421" s="16" t="s">
        <v>5</v>
      </c>
      <c r="Z421" s="15" t="s">
        <v>5</v>
      </c>
      <c r="AA421" s="15" t="s">
        <v>5</v>
      </c>
      <c r="AB421" s="13" t="s">
        <v>5</v>
      </c>
      <c r="AC421" s="13" t="s">
        <v>5</v>
      </c>
      <c r="AD421" s="10"/>
    </row>
    <row r="422" spans="1:30">
      <c r="A422" s="21">
        <v>416</v>
      </c>
      <c r="B422" s="13" t="s">
        <v>5</v>
      </c>
      <c r="C422" s="15" t="s">
        <v>5</v>
      </c>
      <c r="D422" s="15" t="s">
        <v>5</v>
      </c>
      <c r="E422" s="15" t="s">
        <v>5</v>
      </c>
      <c r="F422" s="15" t="s">
        <v>5</v>
      </c>
      <c r="G422" s="15" t="s">
        <v>5</v>
      </c>
      <c r="H422" s="15" t="s">
        <v>5</v>
      </c>
      <c r="I422" s="14" t="s">
        <v>5</v>
      </c>
      <c r="J422" s="13" t="s">
        <v>5</v>
      </c>
      <c r="K422" s="22" t="s">
        <v>5</v>
      </c>
      <c r="L422" s="4" t="s">
        <v>5</v>
      </c>
      <c r="M422" s="4" t="s">
        <v>5</v>
      </c>
      <c r="N422" s="4" t="s">
        <v>5</v>
      </c>
      <c r="O422" s="4" t="s">
        <v>5</v>
      </c>
      <c r="P422" s="4" t="s">
        <v>5</v>
      </c>
      <c r="Q422" s="4" t="s">
        <v>5</v>
      </c>
      <c r="R422" s="4" t="s">
        <v>5</v>
      </c>
      <c r="S422" s="4" t="s">
        <v>5</v>
      </c>
      <c r="T422" s="15" t="s">
        <v>5</v>
      </c>
      <c r="U422" s="15" t="s">
        <v>5</v>
      </c>
      <c r="V422" s="15" t="s">
        <v>5</v>
      </c>
      <c r="W422" s="4" t="s">
        <v>5</v>
      </c>
      <c r="X422" s="15" t="s">
        <v>5</v>
      </c>
      <c r="Y422" s="16" t="s">
        <v>5</v>
      </c>
      <c r="Z422" s="15" t="s">
        <v>5</v>
      </c>
      <c r="AA422" s="15" t="s">
        <v>5</v>
      </c>
      <c r="AB422" s="13" t="s">
        <v>5</v>
      </c>
      <c r="AC422" s="13" t="s">
        <v>5</v>
      </c>
      <c r="AD422" s="10"/>
    </row>
    <row r="423" spans="1:30">
      <c r="A423" s="21">
        <v>417</v>
      </c>
      <c r="B423" s="13" t="s">
        <v>5</v>
      </c>
      <c r="C423" s="15" t="s">
        <v>5</v>
      </c>
      <c r="D423" s="15" t="s">
        <v>5</v>
      </c>
      <c r="E423" s="15" t="s">
        <v>5</v>
      </c>
      <c r="F423" s="15" t="s">
        <v>5</v>
      </c>
      <c r="G423" s="15" t="s">
        <v>5</v>
      </c>
      <c r="H423" s="15" t="s">
        <v>5</v>
      </c>
      <c r="I423" s="14" t="s">
        <v>5</v>
      </c>
      <c r="J423" s="13" t="s">
        <v>5</v>
      </c>
      <c r="K423" s="22" t="s">
        <v>5</v>
      </c>
      <c r="L423" s="4" t="s">
        <v>5</v>
      </c>
      <c r="M423" s="4" t="s">
        <v>5</v>
      </c>
      <c r="N423" s="4" t="s">
        <v>5</v>
      </c>
      <c r="O423" s="4" t="s">
        <v>5</v>
      </c>
      <c r="P423" s="4" t="s">
        <v>5</v>
      </c>
      <c r="Q423" s="4" t="s">
        <v>5</v>
      </c>
      <c r="R423" s="4" t="s">
        <v>5</v>
      </c>
      <c r="S423" s="4" t="s">
        <v>5</v>
      </c>
      <c r="T423" s="15" t="s">
        <v>5</v>
      </c>
      <c r="U423" s="15" t="s">
        <v>5</v>
      </c>
      <c r="V423" s="15" t="s">
        <v>5</v>
      </c>
      <c r="W423" s="4" t="s">
        <v>5</v>
      </c>
      <c r="X423" s="15" t="s">
        <v>5</v>
      </c>
      <c r="Y423" s="16" t="s">
        <v>5</v>
      </c>
      <c r="Z423" s="15" t="s">
        <v>5</v>
      </c>
      <c r="AA423" s="15" t="s">
        <v>5</v>
      </c>
      <c r="AB423" s="13" t="s">
        <v>5</v>
      </c>
      <c r="AC423" s="13" t="s">
        <v>5</v>
      </c>
      <c r="AD423" s="10"/>
    </row>
    <row r="424" spans="1:30">
      <c r="A424" s="21">
        <v>418</v>
      </c>
      <c r="B424" s="13" t="s">
        <v>5</v>
      </c>
      <c r="C424" s="15" t="s">
        <v>5</v>
      </c>
      <c r="D424" s="15" t="s">
        <v>5</v>
      </c>
      <c r="E424" s="15" t="s">
        <v>5</v>
      </c>
      <c r="F424" s="15" t="s">
        <v>5</v>
      </c>
      <c r="G424" s="15" t="s">
        <v>5</v>
      </c>
      <c r="H424" s="15" t="s">
        <v>5</v>
      </c>
      <c r="I424" s="14" t="s">
        <v>5</v>
      </c>
      <c r="J424" s="13" t="s">
        <v>5</v>
      </c>
      <c r="K424" s="22" t="s">
        <v>5</v>
      </c>
      <c r="L424" s="4" t="s">
        <v>5</v>
      </c>
      <c r="M424" s="4" t="s">
        <v>5</v>
      </c>
      <c r="N424" s="4" t="s">
        <v>5</v>
      </c>
      <c r="O424" s="4" t="s">
        <v>5</v>
      </c>
      <c r="P424" s="4" t="s">
        <v>5</v>
      </c>
      <c r="Q424" s="4" t="s">
        <v>5</v>
      </c>
      <c r="R424" s="4" t="s">
        <v>5</v>
      </c>
      <c r="S424" s="4" t="s">
        <v>5</v>
      </c>
      <c r="T424" s="15" t="s">
        <v>5</v>
      </c>
      <c r="U424" s="15" t="s">
        <v>5</v>
      </c>
      <c r="V424" s="15" t="s">
        <v>5</v>
      </c>
      <c r="W424" s="4" t="s">
        <v>5</v>
      </c>
      <c r="X424" s="15" t="s">
        <v>5</v>
      </c>
      <c r="Y424" s="16" t="s">
        <v>5</v>
      </c>
      <c r="Z424" s="15" t="s">
        <v>5</v>
      </c>
      <c r="AA424" s="15" t="s">
        <v>5</v>
      </c>
      <c r="AB424" s="13" t="s">
        <v>5</v>
      </c>
      <c r="AC424" s="13" t="s">
        <v>5</v>
      </c>
      <c r="AD424" s="10"/>
    </row>
    <row r="425" spans="1:30">
      <c r="A425" s="21">
        <v>419</v>
      </c>
      <c r="B425" s="13" t="s">
        <v>5</v>
      </c>
      <c r="C425" s="15" t="s">
        <v>5</v>
      </c>
      <c r="D425" s="15" t="s">
        <v>5</v>
      </c>
      <c r="E425" s="15" t="s">
        <v>5</v>
      </c>
      <c r="F425" s="15" t="s">
        <v>5</v>
      </c>
      <c r="G425" s="15" t="s">
        <v>5</v>
      </c>
      <c r="H425" s="15" t="s">
        <v>5</v>
      </c>
      <c r="I425" s="14" t="s">
        <v>5</v>
      </c>
      <c r="J425" s="13" t="s">
        <v>5</v>
      </c>
      <c r="K425" s="22" t="s">
        <v>5</v>
      </c>
      <c r="L425" s="4" t="s">
        <v>5</v>
      </c>
      <c r="M425" s="4" t="s">
        <v>5</v>
      </c>
      <c r="N425" s="4" t="s">
        <v>5</v>
      </c>
      <c r="O425" s="4" t="s">
        <v>5</v>
      </c>
      <c r="P425" s="4" t="s">
        <v>5</v>
      </c>
      <c r="Q425" s="4" t="s">
        <v>5</v>
      </c>
      <c r="R425" s="4" t="s">
        <v>5</v>
      </c>
      <c r="S425" s="4" t="s">
        <v>5</v>
      </c>
      <c r="T425" s="15" t="s">
        <v>5</v>
      </c>
      <c r="U425" s="15" t="s">
        <v>5</v>
      </c>
      <c r="V425" s="15" t="s">
        <v>5</v>
      </c>
      <c r="W425" s="4" t="s">
        <v>5</v>
      </c>
      <c r="X425" s="15" t="s">
        <v>5</v>
      </c>
      <c r="Y425" s="16" t="s">
        <v>5</v>
      </c>
      <c r="Z425" s="15" t="s">
        <v>5</v>
      </c>
      <c r="AA425" s="15" t="s">
        <v>5</v>
      </c>
      <c r="AB425" s="13" t="s">
        <v>5</v>
      </c>
      <c r="AC425" s="13" t="s">
        <v>5</v>
      </c>
      <c r="AD425" s="10"/>
    </row>
    <row r="426" spans="1:30">
      <c r="A426" s="21">
        <v>420</v>
      </c>
      <c r="B426" s="13" t="s">
        <v>5</v>
      </c>
      <c r="C426" s="15" t="s">
        <v>5</v>
      </c>
      <c r="D426" s="15" t="s">
        <v>5</v>
      </c>
      <c r="E426" s="15" t="s">
        <v>5</v>
      </c>
      <c r="F426" s="15" t="s">
        <v>5</v>
      </c>
      <c r="G426" s="15" t="s">
        <v>5</v>
      </c>
      <c r="H426" s="15" t="s">
        <v>5</v>
      </c>
      <c r="I426" s="14" t="s">
        <v>5</v>
      </c>
      <c r="J426" s="13" t="s">
        <v>5</v>
      </c>
      <c r="K426" s="22" t="s">
        <v>5</v>
      </c>
      <c r="L426" s="4" t="s">
        <v>5</v>
      </c>
      <c r="M426" s="4" t="s">
        <v>5</v>
      </c>
      <c r="N426" s="4" t="s">
        <v>5</v>
      </c>
      <c r="O426" s="4" t="s">
        <v>5</v>
      </c>
      <c r="P426" s="4" t="s">
        <v>5</v>
      </c>
      <c r="Q426" s="4" t="s">
        <v>5</v>
      </c>
      <c r="R426" s="4" t="s">
        <v>5</v>
      </c>
      <c r="S426" s="4" t="s">
        <v>5</v>
      </c>
      <c r="T426" s="15" t="s">
        <v>5</v>
      </c>
      <c r="U426" s="15" t="s">
        <v>5</v>
      </c>
      <c r="V426" s="15" t="s">
        <v>5</v>
      </c>
      <c r="W426" s="4" t="s">
        <v>5</v>
      </c>
      <c r="X426" s="15" t="s">
        <v>5</v>
      </c>
      <c r="Y426" s="16" t="s">
        <v>5</v>
      </c>
      <c r="Z426" s="15" t="s">
        <v>5</v>
      </c>
      <c r="AA426" s="15" t="s">
        <v>5</v>
      </c>
      <c r="AB426" s="13" t="s">
        <v>5</v>
      </c>
      <c r="AC426" s="13" t="s">
        <v>5</v>
      </c>
      <c r="AD426" s="10"/>
    </row>
    <row r="427" spans="1:30">
      <c r="A427" s="21">
        <v>421</v>
      </c>
      <c r="B427" s="13" t="s">
        <v>5</v>
      </c>
      <c r="C427" s="15" t="s">
        <v>5</v>
      </c>
      <c r="D427" s="15" t="s">
        <v>5</v>
      </c>
      <c r="E427" s="15" t="s">
        <v>5</v>
      </c>
      <c r="F427" s="15" t="s">
        <v>5</v>
      </c>
      <c r="G427" s="15" t="s">
        <v>5</v>
      </c>
      <c r="H427" s="15" t="s">
        <v>5</v>
      </c>
      <c r="I427" s="14" t="s">
        <v>5</v>
      </c>
      <c r="J427" s="13" t="s">
        <v>5</v>
      </c>
      <c r="K427" s="22" t="s">
        <v>5</v>
      </c>
      <c r="L427" s="4" t="s">
        <v>5</v>
      </c>
      <c r="M427" s="4" t="s">
        <v>5</v>
      </c>
      <c r="N427" s="4" t="s">
        <v>5</v>
      </c>
      <c r="O427" s="4" t="s">
        <v>5</v>
      </c>
      <c r="P427" s="4" t="s">
        <v>5</v>
      </c>
      <c r="Q427" s="4" t="s">
        <v>5</v>
      </c>
      <c r="R427" s="4" t="s">
        <v>5</v>
      </c>
      <c r="S427" s="4" t="s">
        <v>5</v>
      </c>
      <c r="T427" s="15" t="s">
        <v>5</v>
      </c>
      <c r="U427" s="15" t="s">
        <v>5</v>
      </c>
      <c r="V427" s="15" t="s">
        <v>5</v>
      </c>
      <c r="W427" s="4" t="s">
        <v>5</v>
      </c>
      <c r="X427" s="15" t="s">
        <v>5</v>
      </c>
      <c r="Y427" s="16" t="s">
        <v>5</v>
      </c>
      <c r="Z427" s="15" t="s">
        <v>5</v>
      </c>
      <c r="AA427" s="15" t="s">
        <v>5</v>
      </c>
      <c r="AB427" s="13" t="s">
        <v>5</v>
      </c>
      <c r="AC427" s="13" t="s">
        <v>5</v>
      </c>
      <c r="AD427" s="10"/>
    </row>
    <row r="428" spans="1:30">
      <c r="A428" s="21">
        <v>422</v>
      </c>
      <c r="B428" s="13" t="s">
        <v>5</v>
      </c>
      <c r="C428" s="15" t="s">
        <v>5</v>
      </c>
      <c r="D428" s="15" t="s">
        <v>5</v>
      </c>
      <c r="E428" s="15" t="s">
        <v>5</v>
      </c>
      <c r="F428" s="15" t="s">
        <v>5</v>
      </c>
      <c r="G428" s="15" t="s">
        <v>5</v>
      </c>
      <c r="H428" s="15" t="s">
        <v>5</v>
      </c>
      <c r="I428" s="14" t="s">
        <v>5</v>
      </c>
      <c r="J428" s="13" t="s">
        <v>5</v>
      </c>
      <c r="K428" s="22" t="s">
        <v>5</v>
      </c>
      <c r="L428" s="4" t="s">
        <v>5</v>
      </c>
      <c r="M428" s="4" t="s">
        <v>5</v>
      </c>
      <c r="N428" s="4" t="s">
        <v>5</v>
      </c>
      <c r="O428" s="4" t="s">
        <v>5</v>
      </c>
      <c r="P428" s="4" t="s">
        <v>5</v>
      </c>
      <c r="Q428" s="4" t="s">
        <v>5</v>
      </c>
      <c r="R428" s="4" t="s">
        <v>5</v>
      </c>
      <c r="S428" s="4" t="s">
        <v>5</v>
      </c>
      <c r="T428" s="15" t="s">
        <v>5</v>
      </c>
      <c r="U428" s="15" t="s">
        <v>5</v>
      </c>
      <c r="V428" s="15" t="s">
        <v>5</v>
      </c>
      <c r="W428" s="4" t="s">
        <v>5</v>
      </c>
      <c r="X428" s="15" t="s">
        <v>5</v>
      </c>
      <c r="Y428" s="16" t="s">
        <v>5</v>
      </c>
      <c r="Z428" s="15" t="s">
        <v>5</v>
      </c>
      <c r="AA428" s="15" t="s">
        <v>5</v>
      </c>
      <c r="AB428" s="13" t="s">
        <v>5</v>
      </c>
      <c r="AC428" s="13" t="s">
        <v>5</v>
      </c>
      <c r="AD428" s="10"/>
    </row>
    <row r="429" spans="1:30">
      <c r="A429" s="21">
        <v>423</v>
      </c>
      <c r="B429" s="13" t="s">
        <v>5</v>
      </c>
      <c r="C429" s="15" t="s">
        <v>5</v>
      </c>
      <c r="D429" s="15" t="s">
        <v>5</v>
      </c>
      <c r="E429" s="15" t="s">
        <v>5</v>
      </c>
      <c r="F429" s="15" t="s">
        <v>5</v>
      </c>
      <c r="G429" s="15" t="s">
        <v>5</v>
      </c>
      <c r="H429" s="15" t="s">
        <v>5</v>
      </c>
      <c r="I429" s="14" t="s">
        <v>5</v>
      </c>
      <c r="J429" s="13" t="s">
        <v>5</v>
      </c>
      <c r="K429" s="22" t="s">
        <v>5</v>
      </c>
      <c r="L429" s="4" t="s">
        <v>5</v>
      </c>
      <c r="M429" s="4" t="s">
        <v>5</v>
      </c>
      <c r="N429" s="4" t="s">
        <v>5</v>
      </c>
      <c r="O429" s="4" t="s">
        <v>5</v>
      </c>
      <c r="P429" s="4" t="s">
        <v>5</v>
      </c>
      <c r="Q429" s="4" t="s">
        <v>5</v>
      </c>
      <c r="R429" s="4" t="s">
        <v>5</v>
      </c>
      <c r="S429" s="4" t="s">
        <v>5</v>
      </c>
      <c r="T429" s="15" t="s">
        <v>5</v>
      </c>
      <c r="U429" s="15" t="s">
        <v>5</v>
      </c>
      <c r="V429" s="15" t="s">
        <v>5</v>
      </c>
      <c r="W429" s="4" t="s">
        <v>5</v>
      </c>
      <c r="X429" s="15" t="s">
        <v>5</v>
      </c>
      <c r="Y429" s="16" t="s">
        <v>5</v>
      </c>
      <c r="Z429" s="15" t="s">
        <v>5</v>
      </c>
      <c r="AA429" s="15" t="s">
        <v>5</v>
      </c>
      <c r="AB429" s="13" t="s">
        <v>5</v>
      </c>
      <c r="AC429" s="13" t="s">
        <v>5</v>
      </c>
      <c r="AD429" s="10"/>
    </row>
    <row r="430" spans="1:30">
      <c r="A430" s="21">
        <v>424</v>
      </c>
      <c r="B430" s="13" t="s">
        <v>5</v>
      </c>
      <c r="C430" s="15" t="s">
        <v>5</v>
      </c>
      <c r="D430" s="15" t="s">
        <v>5</v>
      </c>
      <c r="E430" s="15" t="s">
        <v>5</v>
      </c>
      <c r="F430" s="15" t="s">
        <v>5</v>
      </c>
      <c r="G430" s="15" t="s">
        <v>5</v>
      </c>
      <c r="H430" s="15" t="s">
        <v>5</v>
      </c>
      <c r="I430" s="14" t="s">
        <v>5</v>
      </c>
      <c r="J430" s="13" t="s">
        <v>5</v>
      </c>
      <c r="K430" s="22" t="s">
        <v>5</v>
      </c>
      <c r="L430" s="4" t="s">
        <v>5</v>
      </c>
      <c r="M430" s="4" t="s">
        <v>5</v>
      </c>
      <c r="N430" s="4" t="s">
        <v>5</v>
      </c>
      <c r="O430" s="4" t="s">
        <v>5</v>
      </c>
      <c r="P430" s="4" t="s">
        <v>5</v>
      </c>
      <c r="Q430" s="4" t="s">
        <v>5</v>
      </c>
      <c r="R430" s="4" t="s">
        <v>5</v>
      </c>
      <c r="S430" s="4" t="s">
        <v>5</v>
      </c>
      <c r="T430" s="15" t="s">
        <v>5</v>
      </c>
      <c r="U430" s="15" t="s">
        <v>5</v>
      </c>
      <c r="V430" s="15" t="s">
        <v>5</v>
      </c>
      <c r="W430" s="4" t="s">
        <v>5</v>
      </c>
      <c r="X430" s="15" t="s">
        <v>5</v>
      </c>
      <c r="Y430" s="16" t="s">
        <v>5</v>
      </c>
      <c r="Z430" s="15" t="s">
        <v>5</v>
      </c>
      <c r="AA430" s="15" t="s">
        <v>5</v>
      </c>
      <c r="AB430" s="13" t="s">
        <v>5</v>
      </c>
      <c r="AC430" s="13" t="s">
        <v>5</v>
      </c>
      <c r="AD430" s="10"/>
    </row>
    <row r="431" spans="1:30">
      <c r="A431" s="21">
        <v>425</v>
      </c>
      <c r="B431" s="13" t="s">
        <v>5</v>
      </c>
      <c r="C431" s="15" t="s">
        <v>5</v>
      </c>
      <c r="D431" s="15" t="s">
        <v>5</v>
      </c>
      <c r="E431" s="15" t="s">
        <v>5</v>
      </c>
      <c r="F431" s="15" t="s">
        <v>5</v>
      </c>
      <c r="G431" s="15" t="s">
        <v>5</v>
      </c>
      <c r="H431" s="15" t="s">
        <v>5</v>
      </c>
      <c r="I431" s="14" t="s">
        <v>5</v>
      </c>
      <c r="J431" s="13" t="s">
        <v>5</v>
      </c>
      <c r="K431" s="22" t="s">
        <v>5</v>
      </c>
      <c r="L431" s="4" t="s">
        <v>5</v>
      </c>
      <c r="M431" s="4" t="s">
        <v>5</v>
      </c>
      <c r="N431" s="4" t="s">
        <v>5</v>
      </c>
      <c r="O431" s="4" t="s">
        <v>5</v>
      </c>
      <c r="P431" s="4" t="s">
        <v>5</v>
      </c>
      <c r="Q431" s="4" t="s">
        <v>5</v>
      </c>
      <c r="R431" s="4" t="s">
        <v>5</v>
      </c>
      <c r="S431" s="4" t="s">
        <v>5</v>
      </c>
      <c r="T431" s="15" t="s">
        <v>5</v>
      </c>
      <c r="U431" s="15" t="s">
        <v>5</v>
      </c>
      <c r="V431" s="15" t="s">
        <v>5</v>
      </c>
      <c r="W431" s="4" t="s">
        <v>5</v>
      </c>
      <c r="X431" s="15" t="s">
        <v>5</v>
      </c>
      <c r="Y431" s="16" t="s">
        <v>5</v>
      </c>
      <c r="Z431" s="15" t="s">
        <v>5</v>
      </c>
      <c r="AA431" s="15" t="s">
        <v>5</v>
      </c>
      <c r="AB431" s="13" t="s">
        <v>5</v>
      </c>
      <c r="AC431" s="13" t="s">
        <v>5</v>
      </c>
      <c r="AD431" s="10"/>
    </row>
    <row r="432" spans="1:30">
      <c r="A432" s="21">
        <v>426</v>
      </c>
      <c r="B432" s="13" t="s">
        <v>5</v>
      </c>
      <c r="C432" s="15" t="s">
        <v>5</v>
      </c>
      <c r="D432" s="15" t="s">
        <v>5</v>
      </c>
      <c r="E432" s="15" t="s">
        <v>5</v>
      </c>
      <c r="F432" s="15" t="s">
        <v>5</v>
      </c>
      <c r="G432" s="15" t="s">
        <v>5</v>
      </c>
      <c r="H432" s="15" t="s">
        <v>5</v>
      </c>
      <c r="I432" s="14" t="s">
        <v>5</v>
      </c>
      <c r="J432" s="13" t="s">
        <v>5</v>
      </c>
      <c r="K432" s="22" t="s">
        <v>5</v>
      </c>
      <c r="L432" s="4" t="s">
        <v>5</v>
      </c>
      <c r="M432" s="4" t="s">
        <v>5</v>
      </c>
      <c r="N432" s="4" t="s">
        <v>5</v>
      </c>
      <c r="O432" s="4" t="s">
        <v>5</v>
      </c>
      <c r="P432" s="4" t="s">
        <v>5</v>
      </c>
      <c r="Q432" s="4" t="s">
        <v>5</v>
      </c>
      <c r="R432" s="4" t="s">
        <v>5</v>
      </c>
      <c r="S432" s="4" t="s">
        <v>5</v>
      </c>
      <c r="T432" s="15" t="s">
        <v>5</v>
      </c>
      <c r="U432" s="15" t="s">
        <v>5</v>
      </c>
      <c r="V432" s="15" t="s">
        <v>5</v>
      </c>
      <c r="W432" s="4" t="s">
        <v>5</v>
      </c>
      <c r="X432" s="15" t="s">
        <v>5</v>
      </c>
      <c r="Y432" s="16" t="s">
        <v>5</v>
      </c>
      <c r="Z432" s="15" t="s">
        <v>5</v>
      </c>
      <c r="AA432" s="15" t="s">
        <v>5</v>
      </c>
      <c r="AB432" s="13" t="s">
        <v>5</v>
      </c>
      <c r="AC432" s="13" t="s">
        <v>5</v>
      </c>
      <c r="AD432" s="10"/>
    </row>
    <row r="433" spans="1:30">
      <c r="A433" s="21">
        <v>427</v>
      </c>
      <c r="B433" s="13" t="s">
        <v>5</v>
      </c>
      <c r="C433" s="15" t="s">
        <v>5</v>
      </c>
      <c r="D433" s="15" t="s">
        <v>5</v>
      </c>
      <c r="E433" s="15" t="s">
        <v>5</v>
      </c>
      <c r="F433" s="15" t="s">
        <v>5</v>
      </c>
      <c r="G433" s="15" t="s">
        <v>5</v>
      </c>
      <c r="H433" s="15" t="s">
        <v>5</v>
      </c>
      <c r="I433" s="14" t="s">
        <v>5</v>
      </c>
      <c r="J433" s="13" t="s">
        <v>5</v>
      </c>
      <c r="K433" s="22" t="s">
        <v>5</v>
      </c>
      <c r="L433" s="4" t="s">
        <v>5</v>
      </c>
      <c r="M433" s="4" t="s">
        <v>5</v>
      </c>
      <c r="N433" s="4" t="s">
        <v>5</v>
      </c>
      <c r="O433" s="4" t="s">
        <v>5</v>
      </c>
      <c r="P433" s="4" t="s">
        <v>5</v>
      </c>
      <c r="Q433" s="4" t="s">
        <v>5</v>
      </c>
      <c r="R433" s="4" t="s">
        <v>5</v>
      </c>
      <c r="S433" s="4" t="s">
        <v>5</v>
      </c>
      <c r="T433" s="15" t="s">
        <v>5</v>
      </c>
      <c r="U433" s="15" t="s">
        <v>5</v>
      </c>
      <c r="V433" s="15" t="s">
        <v>5</v>
      </c>
      <c r="W433" s="4" t="s">
        <v>5</v>
      </c>
      <c r="X433" s="15" t="s">
        <v>5</v>
      </c>
      <c r="Y433" s="16" t="s">
        <v>5</v>
      </c>
      <c r="Z433" s="15" t="s">
        <v>5</v>
      </c>
      <c r="AA433" s="15" t="s">
        <v>5</v>
      </c>
      <c r="AB433" s="13" t="s">
        <v>5</v>
      </c>
      <c r="AC433" s="13" t="s">
        <v>5</v>
      </c>
      <c r="AD433" s="10"/>
    </row>
    <row r="434" spans="1:30">
      <c r="A434" s="21">
        <v>428</v>
      </c>
      <c r="B434" s="13" t="s">
        <v>5</v>
      </c>
      <c r="C434" s="15" t="s">
        <v>5</v>
      </c>
      <c r="D434" s="15" t="s">
        <v>5</v>
      </c>
      <c r="E434" s="15" t="s">
        <v>5</v>
      </c>
      <c r="F434" s="15" t="s">
        <v>5</v>
      </c>
      <c r="G434" s="15" t="s">
        <v>5</v>
      </c>
      <c r="H434" s="15" t="s">
        <v>5</v>
      </c>
      <c r="I434" s="14" t="s">
        <v>5</v>
      </c>
      <c r="J434" s="13" t="s">
        <v>5</v>
      </c>
      <c r="K434" s="22" t="s">
        <v>5</v>
      </c>
      <c r="L434" s="4" t="s">
        <v>5</v>
      </c>
      <c r="M434" s="4" t="s">
        <v>5</v>
      </c>
      <c r="N434" s="4" t="s">
        <v>5</v>
      </c>
      <c r="O434" s="4" t="s">
        <v>5</v>
      </c>
      <c r="P434" s="4" t="s">
        <v>5</v>
      </c>
      <c r="Q434" s="4" t="s">
        <v>5</v>
      </c>
      <c r="R434" s="4" t="s">
        <v>5</v>
      </c>
      <c r="S434" s="4" t="s">
        <v>5</v>
      </c>
      <c r="T434" s="15" t="s">
        <v>5</v>
      </c>
      <c r="U434" s="15" t="s">
        <v>5</v>
      </c>
      <c r="V434" s="15" t="s">
        <v>5</v>
      </c>
      <c r="W434" s="4" t="s">
        <v>5</v>
      </c>
      <c r="X434" s="15" t="s">
        <v>5</v>
      </c>
      <c r="Y434" s="16" t="s">
        <v>5</v>
      </c>
      <c r="Z434" s="15" t="s">
        <v>5</v>
      </c>
      <c r="AA434" s="15" t="s">
        <v>5</v>
      </c>
      <c r="AB434" s="13" t="s">
        <v>5</v>
      </c>
      <c r="AC434" s="13" t="s">
        <v>5</v>
      </c>
      <c r="AD434" s="10"/>
    </row>
    <row r="435" spans="1:30">
      <c r="A435" s="21">
        <v>429</v>
      </c>
      <c r="B435" s="13" t="s">
        <v>5</v>
      </c>
      <c r="C435" s="15" t="s">
        <v>5</v>
      </c>
      <c r="D435" s="15" t="s">
        <v>5</v>
      </c>
      <c r="E435" s="15" t="s">
        <v>5</v>
      </c>
      <c r="F435" s="15" t="s">
        <v>5</v>
      </c>
      <c r="G435" s="15" t="s">
        <v>5</v>
      </c>
      <c r="H435" s="15" t="s">
        <v>5</v>
      </c>
      <c r="I435" s="14" t="s">
        <v>5</v>
      </c>
      <c r="J435" s="13" t="s">
        <v>5</v>
      </c>
      <c r="K435" s="22" t="s">
        <v>5</v>
      </c>
      <c r="L435" s="4" t="s">
        <v>5</v>
      </c>
      <c r="M435" s="4" t="s">
        <v>5</v>
      </c>
      <c r="N435" s="4" t="s">
        <v>5</v>
      </c>
      <c r="O435" s="4" t="s">
        <v>5</v>
      </c>
      <c r="P435" s="4" t="s">
        <v>5</v>
      </c>
      <c r="Q435" s="4" t="s">
        <v>5</v>
      </c>
      <c r="R435" s="4" t="s">
        <v>5</v>
      </c>
      <c r="S435" s="4" t="s">
        <v>5</v>
      </c>
      <c r="T435" s="15" t="s">
        <v>5</v>
      </c>
      <c r="U435" s="15" t="s">
        <v>5</v>
      </c>
      <c r="V435" s="15" t="s">
        <v>5</v>
      </c>
      <c r="W435" s="4" t="s">
        <v>5</v>
      </c>
      <c r="X435" s="15" t="s">
        <v>5</v>
      </c>
      <c r="Y435" s="16" t="s">
        <v>5</v>
      </c>
      <c r="Z435" s="15" t="s">
        <v>5</v>
      </c>
      <c r="AA435" s="15" t="s">
        <v>5</v>
      </c>
      <c r="AB435" s="13" t="s">
        <v>5</v>
      </c>
      <c r="AC435" s="13" t="s">
        <v>5</v>
      </c>
      <c r="AD435" s="10"/>
    </row>
    <row r="436" spans="1:30">
      <c r="A436" s="21">
        <v>430</v>
      </c>
      <c r="B436" s="13" t="s">
        <v>5</v>
      </c>
      <c r="C436" s="15" t="s">
        <v>5</v>
      </c>
      <c r="D436" s="15" t="s">
        <v>5</v>
      </c>
      <c r="E436" s="15" t="s">
        <v>5</v>
      </c>
      <c r="F436" s="15" t="s">
        <v>5</v>
      </c>
      <c r="G436" s="15" t="s">
        <v>5</v>
      </c>
      <c r="H436" s="15" t="s">
        <v>5</v>
      </c>
      <c r="I436" s="14" t="s">
        <v>5</v>
      </c>
      <c r="J436" s="13" t="s">
        <v>5</v>
      </c>
      <c r="K436" s="22" t="s">
        <v>5</v>
      </c>
      <c r="L436" s="4" t="s">
        <v>5</v>
      </c>
      <c r="M436" s="4" t="s">
        <v>5</v>
      </c>
      <c r="N436" s="4" t="s">
        <v>5</v>
      </c>
      <c r="O436" s="4" t="s">
        <v>5</v>
      </c>
      <c r="P436" s="4" t="s">
        <v>5</v>
      </c>
      <c r="Q436" s="4" t="s">
        <v>5</v>
      </c>
      <c r="R436" s="4" t="s">
        <v>5</v>
      </c>
      <c r="S436" s="4" t="s">
        <v>5</v>
      </c>
      <c r="T436" s="15" t="s">
        <v>5</v>
      </c>
      <c r="U436" s="15" t="s">
        <v>5</v>
      </c>
      <c r="V436" s="15" t="s">
        <v>5</v>
      </c>
      <c r="W436" s="4" t="s">
        <v>5</v>
      </c>
      <c r="X436" s="15" t="s">
        <v>5</v>
      </c>
      <c r="Y436" s="16" t="s">
        <v>5</v>
      </c>
      <c r="Z436" s="15" t="s">
        <v>5</v>
      </c>
      <c r="AA436" s="15" t="s">
        <v>5</v>
      </c>
      <c r="AB436" s="13" t="s">
        <v>5</v>
      </c>
      <c r="AC436" s="13" t="s">
        <v>5</v>
      </c>
      <c r="AD436" s="10"/>
    </row>
    <row r="437" spans="1:30">
      <c r="A437" s="21">
        <v>431</v>
      </c>
      <c r="B437" s="13" t="s">
        <v>5</v>
      </c>
      <c r="C437" s="15" t="s">
        <v>5</v>
      </c>
      <c r="D437" s="15" t="s">
        <v>5</v>
      </c>
      <c r="E437" s="15" t="s">
        <v>5</v>
      </c>
      <c r="F437" s="15" t="s">
        <v>5</v>
      </c>
      <c r="G437" s="15" t="s">
        <v>5</v>
      </c>
      <c r="H437" s="15" t="s">
        <v>5</v>
      </c>
      <c r="I437" s="14" t="s">
        <v>5</v>
      </c>
      <c r="J437" s="13" t="s">
        <v>5</v>
      </c>
      <c r="K437" s="22" t="s">
        <v>5</v>
      </c>
      <c r="L437" s="4" t="s">
        <v>5</v>
      </c>
      <c r="M437" s="4" t="s">
        <v>5</v>
      </c>
      <c r="N437" s="4" t="s">
        <v>5</v>
      </c>
      <c r="O437" s="4" t="s">
        <v>5</v>
      </c>
      <c r="P437" s="4" t="s">
        <v>5</v>
      </c>
      <c r="Q437" s="4" t="s">
        <v>5</v>
      </c>
      <c r="R437" s="4" t="s">
        <v>5</v>
      </c>
      <c r="S437" s="4" t="s">
        <v>5</v>
      </c>
      <c r="T437" s="15" t="s">
        <v>5</v>
      </c>
      <c r="U437" s="15" t="s">
        <v>5</v>
      </c>
      <c r="V437" s="15" t="s">
        <v>5</v>
      </c>
      <c r="W437" s="4" t="s">
        <v>5</v>
      </c>
      <c r="X437" s="15" t="s">
        <v>5</v>
      </c>
      <c r="Y437" s="16" t="s">
        <v>5</v>
      </c>
      <c r="Z437" s="15" t="s">
        <v>5</v>
      </c>
      <c r="AA437" s="15" t="s">
        <v>5</v>
      </c>
      <c r="AB437" s="13" t="s">
        <v>5</v>
      </c>
      <c r="AC437" s="13" t="s">
        <v>5</v>
      </c>
      <c r="AD437" s="10"/>
    </row>
    <row r="438" spans="1:30">
      <c r="A438" s="21">
        <v>432</v>
      </c>
      <c r="B438" s="13" t="s">
        <v>5</v>
      </c>
      <c r="C438" s="15" t="s">
        <v>5</v>
      </c>
      <c r="D438" s="15" t="s">
        <v>5</v>
      </c>
      <c r="E438" s="15" t="s">
        <v>5</v>
      </c>
      <c r="F438" s="15" t="s">
        <v>5</v>
      </c>
      <c r="G438" s="15" t="s">
        <v>5</v>
      </c>
      <c r="H438" s="15" t="s">
        <v>5</v>
      </c>
      <c r="I438" s="14" t="s">
        <v>5</v>
      </c>
      <c r="J438" s="13" t="s">
        <v>5</v>
      </c>
      <c r="K438" s="22" t="s">
        <v>5</v>
      </c>
      <c r="L438" s="4" t="s">
        <v>5</v>
      </c>
      <c r="M438" s="4" t="s">
        <v>5</v>
      </c>
      <c r="N438" s="4" t="s">
        <v>5</v>
      </c>
      <c r="O438" s="4" t="s">
        <v>5</v>
      </c>
      <c r="P438" s="4" t="s">
        <v>5</v>
      </c>
      <c r="Q438" s="4" t="s">
        <v>5</v>
      </c>
      <c r="R438" s="4" t="s">
        <v>5</v>
      </c>
      <c r="S438" s="4" t="s">
        <v>5</v>
      </c>
      <c r="T438" s="15" t="s">
        <v>5</v>
      </c>
      <c r="U438" s="15" t="s">
        <v>5</v>
      </c>
      <c r="V438" s="15" t="s">
        <v>5</v>
      </c>
      <c r="W438" s="4" t="s">
        <v>5</v>
      </c>
      <c r="X438" s="15" t="s">
        <v>5</v>
      </c>
      <c r="Y438" s="16" t="s">
        <v>5</v>
      </c>
      <c r="Z438" s="15" t="s">
        <v>5</v>
      </c>
      <c r="AA438" s="15" t="s">
        <v>5</v>
      </c>
      <c r="AB438" s="13" t="s">
        <v>5</v>
      </c>
      <c r="AC438" s="13" t="s">
        <v>5</v>
      </c>
      <c r="AD438" s="10"/>
    </row>
    <row r="439" spans="1:30">
      <c r="A439" s="21">
        <v>433</v>
      </c>
      <c r="B439" s="13" t="s">
        <v>5</v>
      </c>
      <c r="C439" s="15" t="s">
        <v>5</v>
      </c>
      <c r="D439" s="15" t="s">
        <v>5</v>
      </c>
      <c r="E439" s="15" t="s">
        <v>5</v>
      </c>
      <c r="F439" s="15" t="s">
        <v>5</v>
      </c>
      <c r="G439" s="15" t="s">
        <v>5</v>
      </c>
      <c r="H439" s="15" t="s">
        <v>5</v>
      </c>
      <c r="I439" s="14" t="s">
        <v>5</v>
      </c>
      <c r="J439" s="13" t="s">
        <v>5</v>
      </c>
      <c r="K439" s="22" t="s">
        <v>5</v>
      </c>
      <c r="L439" s="4" t="s">
        <v>5</v>
      </c>
      <c r="M439" s="4" t="s">
        <v>5</v>
      </c>
      <c r="N439" s="4" t="s">
        <v>5</v>
      </c>
      <c r="O439" s="4" t="s">
        <v>5</v>
      </c>
      <c r="P439" s="4" t="s">
        <v>5</v>
      </c>
      <c r="Q439" s="4" t="s">
        <v>5</v>
      </c>
      <c r="R439" s="4" t="s">
        <v>5</v>
      </c>
      <c r="S439" s="4" t="s">
        <v>5</v>
      </c>
      <c r="T439" s="15" t="s">
        <v>5</v>
      </c>
      <c r="U439" s="15" t="s">
        <v>5</v>
      </c>
      <c r="V439" s="15" t="s">
        <v>5</v>
      </c>
      <c r="W439" s="4" t="s">
        <v>5</v>
      </c>
      <c r="X439" s="15" t="s">
        <v>5</v>
      </c>
      <c r="Y439" s="16" t="s">
        <v>5</v>
      </c>
      <c r="Z439" s="15" t="s">
        <v>5</v>
      </c>
      <c r="AA439" s="15" t="s">
        <v>5</v>
      </c>
      <c r="AB439" s="13" t="s">
        <v>5</v>
      </c>
      <c r="AC439" s="13" t="s">
        <v>5</v>
      </c>
      <c r="AD439" s="10"/>
    </row>
    <row r="440" spans="1:30">
      <c r="A440" s="21">
        <v>434</v>
      </c>
      <c r="B440" s="13" t="s">
        <v>5</v>
      </c>
      <c r="C440" s="15" t="s">
        <v>5</v>
      </c>
      <c r="D440" s="15" t="s">
        <v>5</v>
      </c>
      <c r="E440" s="15" t="s">
        <v>5</v>
      </c>
      <c r="F440" s="15" t="s">
        <v>5</v>
      </c>
      <c r="G440" s="15" t="s">
        <v>5</v>
      </c>
      <c r="H440" s="15" t="s">
        <v>5</v>
      </c>
      <c r="I440" s="14" t="s">
        <v>5</v>
      </c>
      <c r="J440" s="13" t="s">
        <v>5</v>
      </c>
      <c r="K440" s="22" t="s">
        <v>5</v>
      </c>
      <c r="L440" s="4" t="s">
        <v>5</v>
      </c>
      <c r="M440" s="4" t="s">
        <v>5</v>
      </c>
      <c r="N440" s="4" t="s">
        <v>5</v>
      </c>
      <c r="O440" s="4" t="s">
        <v>5</v>
      </c>
      <c r="P440" s="4" t="s">
        <v>5</v>
      </c>
      <c r="Q440" s="4" t="s">
        <v>5</v>
      </c>
      <c r="R440" s="4" t="s">
        <v>5</v>
      </c>
      <c r="S440" s="4" t="s">
        <v>5</v>
      </c>
      <c r="T440" s="15" t="s">
        <v>5</v>
      </c>
      <c r="U440" s="15" t="s">
        <v>5</v>
      </c>
      <c r="V440" s="15" t="s">
        <v>5</v>
      </c>
      <c r="W440" s="4" t="s">
        <v>5</v>
      </c>
      <c r="X440" s="15" t="s">
        <v>5</v>
      </c>
      <c r="Y440" s="16" t="s">
        <v>5</v>
      </c>
      <c r="Z440" s="15" t="s">
        <v>5</v>
      </c>
      <c r="AA440" s="15" t="s">
        <v>5</v>
      </c>
      <c r="AB440" s="13" t="s">
        <v>5</v>
      </c>
      <c r="AC440" s="13" t="s">
        <v>5</v>
      </c>
      <c r="AD440" s="10"/>
    </row>
    <row r="441" spans="1:30">
      <c r="A441" s="21">
        <v>435</v>
      </c>
      <c r="B441" s="13" t="s">
        <v>5</v>
      </c>
      <c r="C441" s="15" t="s">
        <v>5</v>
      </c>
      <c r="D441" s="15" t="s">
        <v>5</v>
      </c>
      <c r="E441" s="15" t="s">
        <v>5</v>
      </c>
      <c r="F441" s="15" t="s">
        <v>5</v>
      </c>
      <c r="G441" s="15" t="s">
        <v>5</v>
      </c>
      <c r="H441" s="15" t="s">
        <v>5</v>
      </c>
      <c r="I441" s="14" t="s">
        <v>5</v>
      </c>
      <c r="J441" s="13" t="s">
        <v>5</v>
      </c>
      <c r="K441" s="22" t="s">
        <v>5</v>
      </c>
      <c r="L441" s="4" t="s">
        <v>5</v>
      </c>
      <c r="M441" s="4" t="s">
        <v>5</v>
      </c>
      <c r="N441" s="4" t="s">
        <v>5</v>
      </c>
      <c r="O441" s="4" t="s">
        <v>5</v>
      </c>
      <c r="P441" s="4" t="s">
        <v>5</v>
      </c>
      <c r="Q441" s="4" t="s">
        <v>5</v>
      </c>
      <c r="R441" s="4" t="s">
        <v>5</v>
      </c>
      <c r="S441" s="4" t="s">
        <v>5</v>
      </c>
      <c r="T441" s="15" t="s">
        <v>5</v>
      </c>
      <c r="U441" s="15" t="s">
        <v>5</v>
      </c>
      <c r="V441" s="15" t="s">
        <v>5</v>
      </c>
      <c r="W441" s="4" t="s">
        <v>5</v>
      </c>
      <c r="X441" s="15" t="s">
        <v>5</v>
      </c>
      <c r="Y441" s="16" t="s">
        <v>5</v>
      </c>
      <c r="Z441" s="15" t="s">
        <v>5</v>
      </c>
      <c r="AA441" s="15" t="s">
        <v>5</v>
      </c>
      <c r="AB441" s="13" t="s">
        <v>5</v>
      </c>
      <c r="AC441" s="13" t="s">
        <v>5</v>
      </c>
      <c r="AD441" s="10"/>
    </row>
    <row r="442" spans="1:30">
      <c r="A442" s="21">
        <v>436</v>
      </c>
      <c r="B442" s="13" t="s">
        <v>5</v>
      </c>
      <c r="C442" s="15" t="s">
        <v>5</v>
      </c>
      <c r="D442" s="15" t="s">
        <v>5</v>
      </c>
      <c r="E442" s="15" t="s">
        <v>5</v>
      </c>
      <c r="F442" s="15" t="s">
        <v>5</v>
      </c>
      <c r="G442" s="15" t="s">
        <v>5</v>
      </c>
      <c r="H442" s="15" t="s">
        <v>5</v>
      </c>
      <c r="I442" s="14" t="s">
        <v>5</v>
      </c>
      <c r="J442" s="13" t="s">
        <v>5</v>
      </c>
      <c r="K442" s="22" t="s">
        <v>5</v>
      </c>
      <c r="L442" s="4" t="s">
        <v>5</v>
      </c>
      <c r="M442" s="4" t="s">
        <v>5</v>
      </c>
      <c r="N442" s="4" t="s">
        <v>5</v>
      </c>
      <c r="O442" s="4" t="s">
        <v>5</v>
      </c>
      <c r="P442" s="4" t="s">
        <v>5</v>
      </c>
      <c r="Q442" s="4" t="s">
        <v>5</v>
      </c>
      <c r="R442" s="4" t="s">
        <v>5</v>
      </c>
      <c r="S442" s="4" t="s">
        <v>5</v>
      </c>
      <c r="T442" s="15" t="s">
        <v>5</v>
      </c>
      <c r="U442" s="15" t="s">
        <v>5</v>
      </c>
      <c r="V442" s="15" t="s">
        <v>5</v>
      </c>
      <c r="W442" s="4" t="s">
        <v>5</v>
      </c>
      <c r="X442" s="15" t="s">
        <v>5</v>
      </c>
      <c r="Y442" s="16" t="s">
        <v>5</v>
      </c>
      <c r="Z442" s="15" t="s">
        <v>5</v>
      </c>
      <c r="AA442" s="15" t="s">
        <v>5</v>
      </c>
      <c r="AB442" s="13" t="s">
        <v>5</v>
      </c>
      <c r="AC442" s="13" t="s">
        <v>5</v>
      </c>
      <c r="AD442" s="10"/>
    </row>
    <row r="443" spans="1:30">
      <c r="A443" s="21">
        <v>437</v>
      </c>
      <c r="B443" s="13" t="s">
        <v>5</v>
      </c>
      <c r="C443" s="15" t="s">
        <v>5</v>
      </c>
      <c r="D443" s="15" t="s">
        <v>5</v>
      </c>
      <c r="E443" s="15" t="s">
        <v>5</v>
      </c>
      <c r="F443" s="15" t="s">
        <v>5</v>
      </c>
      <c r="G443" s="15" t="s">
        <v>5</v>
      </c>
      <c r="H443" s="15" t="s">
        <v>5</v>
      </c>
      <c r="I443" s="14" t="s">
        <v>5</v>
      </c>
      <c r="J443" s="13" t="s">
        <v>5</v>
      </c>
      <c r="K443" s="22" t="s">
        <v>5</v>
      </c>
      <c r="L443" s="4" t="s">
        <v>5</v>
      </c>
      <c r="M443" s="4" t="s">
        <v>5</v>
      </c>
      <c r="N443" s="4" t="s">
        <v>5</v>
      </c>
      <c r="O443" s="4" t="s">
        <v>5</v>
      </c>
      <c r="P443" s="4" t="s">
        <v>5</v>
      </c>
      <c r="Q443" s="4" t="s">
        <v>5</v>
      </c>
      <c r="R443" s="4" t="s">
        <v>5</v>
      </c>
      <c r="S443" s="4" t="s">
        <v>5</v>
      </c>
      <c r="T443" s="15" t="s">
        <v>5</v>
      </c>
      <c r="U443" s="15" t="s">
        <v>5</v>
      </c>
      <c r="V443" s="15" t="s">
        <v>5</v>
      </c>
      <c r="W443" s="4" t="s">
        <v>5</v>
      </c>
      <c r="X443" s="15" t="s">
        <v>5</v>
      </c>
      <c r="Y443" s="16" t="s">
        <v>5</v>
      </c>
      <c r="Z443" s="15" t="s">
        <v>5</v>
      </c>
      <c r="AA443" s="15" t="s">
        <v>5</v>
      </c>
      <c r="AB443" s="13" t="s">
        <v>5</v>
      </c>
      <c r="AC443" s="13" t="s">
        <v>5</v>
      </c>
      <c r="AD443" s="10"/>
    </row>
    <row r="444" spans="1:30">
      <c r="A444" s="21">
        <v>438</v>
      </c>
      <c r="B444" s="13" t="s">
        <v>5</v>
      </c>
      <c r="C444" s="15" t="s">
        <v>5</v>
      </c>
      <c r="D444" s="15" t="s">
        <v>5</v>
      </c>
      <c r="E444" s="15" t="s">
        <v>5</v>
      </c>
      <c r="F444" s="15" t="s">
        <v>5</v>
      </c>
      <c r="G444" s="15" t="s">
        <v>5</v>
      </c>
      <c r="H444" s="15" t="s">
        <v>5</v>
      </c>
      <c r="I444" s="14" t="s">
        <v>5</v>
      </c>
      <c r="J444" s="13" t="s">
        <v>5</v>
      </c>
      <c r="K444" s="22" t="s">
        <v>5</v>
      </c>
      <c r="L444" s="4" t="s">
        <v>5</v>
      </c>
      <c r="M444" s="4" t="s">
        <v>5</v>
      </c>
      <c r="N444" s="4" t="s">
        <v>5</v>
      </c>
      <c r="O444" s="4" t="s">
        <v>5</v>
      </c>
      <c r="P444" s="4" t="s">
        <v>5</v>
      </c>
      <c r="Q444" s="4" t="s">
        <v>5</v>
      </c>
      <c r="R444" s="4" t="s">
        <v>5</v>
      </c>
      <c r="S444" s="4" t="s">
        <v>5</v>
      </c>
      <c r="T444" s="15" t="s">
        <v>5</v>
      </c>
      <c r="U444" s="15" t="s">
        <v>5</v>
      </c>
      <c r="V444" s="15" t="s">
        <v>5</v>
      </c>
      <c r="W444" s="4" t="s">
        <v>5</v>
      </c>
      <c r="X444" s="15" t="s">
        <v>5</v>
      </c>
      <c r="Y444" s="16" t="s">
        <v>5</v>
      </c>
      <c r="Z444" s="15" t="s">
        <v>5</v>
      </c>
      <c r="AA444" s="15" t="s">
        <v>5</v>
      </c>
      <c r="AB444" s="13" t="s">
        <v>5</v>
      </c>
      <c r="AC444" s="13" t="s">
        <v>5</v>
      </c>
      <c r="AD444" s="10"/>
    </row>
    <row r="445" spans="1:30">
      <c r="A445" s="21">
        <v>439</v>
      </c>
      <c r="B445" s="13" t="s">
        <v>5</v>
      </c>
      <c r="C445" s="15" t="s">
        <v>5</v>
      </c>
      <c r="D445" s="15" t="s">
        <v>5</v>
      </c>
      <c r="E445" s="15" t="s">
        <v>5</v>
      </c>
      <c r="F445" s="15" t="s">
        <v>5</v>
      </c>
      <c r="G445" s="15" t="s">
        <v>5</v>
      </c>
      <c r="H445" s="15" t="s">
        <v>5</v>
      </c>
      <c r="I445" s="14" t="s">
        <v>5</v>
      </c>
      <c r="J445" s="13" t="s">
        <v>5</v>
      </c>
      <c r="K445" s="22" t="s">
        <v>5</v>
      </c>
      <c r="L445" s="4" t="s">
        <v>5</v>
      </c>
      <c r="M445" s="4" t="s">
        <v>5</v>
      </c>
      <c r="N445" s="4" t="s">
        <v>5</v>
      </c>
      <c r="O445" s="4" t="s">
        <v>5</v>
      </c>
      <c r="P445" s="4" t="s">
        <v>5</v>
      </c>
      <c r="Q445" s="4" t="s">
        <v>5</v>
      </c>
      <c r="R445" s="4" t="s">
        <v>5</v>
      </c>
      <c r="S445" s="4" t="s">
        <v>5</v>
      </c>
      <c r="T445" s="15" t="s">
        <v>5</v>
      </c>
      <c r="U445" s="15" t="s">
        <v>5</v>
      </c>
      <c r="V445" s="15" t="s">
        <v>5</v>
      </c>
      <c r="W445" s="4" t="s">
        <v>5</v>
      </c>
      <c r="X445" s="15" t="s">
        <v>5</v>
      </c>
      <c r="Y445" s="16" t="s">
        <v>5</v>
      </c>
      <c r="Z445" s="15" t="s">
        <v>5</v>
      </c>
      <c r="AA445" s="15" t="s">
        <v>5</v>
      </c>
      <c r="AB445" s="13" t="s">
        <v>5</v>
      </c>
      <c r="AC445" s="13" t="s">
        <v>5</v>
      </c>
      <c r="AD445" s="10"/>
    </row>
    <row r="446" spans="1:30">
      <c r="A446" s="21">
        <v>440</v>
      </c>
      <c r="B446" s="13" t="s">
        <v>5</v>
      </c>
      <c r="C446" s="15" t="s">
        <v>5</v>
      </c>
      <c r="D446" s="15" t="s">
        <v>5</v>
      </c>
      <c r="E446" s="15" t="s">
        <v>5</v>
      </c>
      <c r="F446" s="15" t="s">
        <v>5</v>
      </c>
      <c r="G446" s="15" t="s">
        <v>5</v>
      </c>
      <c r="H446" s="15" t="s">
        <v>5</v>
      </c>
      <c r="I446" s="14" t="s">
        <v>5</v>
      </c>
      <c r="J446" s="13" t="s">
        <v>5</v>
      </c>
      <c r="K446" s="22" t="s">
        <v>5</v>
      </c>
      <c r="L446" s="4" t="s">
        <v>5</v>
      </c>
      <c r="M446" s="4" t="s">
        <v>5</v>
      </c>
      <c r="N446" s="4" t="s">
        <v>5</v>
      </c>
      <c r="O446" s="4" t="s">
        <v>5</v>
      </c>
      <c r="P446" s="4" t="s">
        <v>5</v>
      </c>
      <c r="Q446" s="4" t="s">
        <v>5</v>
      </c>
      <c r="R446" s="4" t="s">
        <v>5</v>
      </c>
      <c r="S446" s="4" t="s">
        <v>5</v>
      </c>
      <c r="T446" s="15" t="s">
        <v>5</v>
      </c>
      <c r="U446" s="15" t="s">
        <v>5</v>
      </c>
      <c r="V446" s="15" t="s">
        <v>5</v>
      </c>
      <c r="W446" s="4" t="s">
        <v>5</v>
      </c>
      <c r="X446" s="15" t="s">
        <v>5</v>
      </c>
      <c r="Y446" s="16" t="s">
        <v>5</v>
      </c>
      <c r="Z446" s="15" t="s">
        <v>5</v>
      </c>
      <c r="AA446" s="15" t="s">
        <v>5</v>
      </c>
      <c r="AB446" s="13" t="s">
        <v>5</v>
      </c>
      <c r="AC446" s="13" t="s">
        <v>5</v>
      </c>
      <c r="AD446" s="10"/>
    </row>
    <row r="447" spans="1:30">
      <c r="A447" s="21">
        <v>441</v>
      </c>
      <c r="B447" s="13" t="s">
        <v>5</v>
      </c>
      <c r="C447" s="15" t="s">
        <v>5</v>
      </c>
      <c r="D447" s="15" t="s">
        <v>5</v>
      </c>
      <c r="E447" s="15" t="s">
        <v>5</v>
      </c>
      <c r="F447" s="15" t="s">
        <v>5</v>
      </c>
      <c r="G447" s="15" t="s">
        <v>5</v>
      </c>
      <c r="H447" s="15" t="s">
        <v>5</v>
      </c>
      <c r="I447" s="14" t="s">
        <v>5</v>
      </c>
      <c r="J447" s="13" t="s">
        <v>5</v>
      </c>
      <c r="K447" s="22" t="s">
        <v>5</v>
      </c>
      <c r="L447" s="4" t="s">
        <v>5</v>
      </c>
      <c r="M447" s="4" t="s">
        <v>5</v>
      </c>
      <c r="N447" s="4" t="s">
        <v>5</v>
      </c>
      <c r="O447" s="4" t="s">
        <v>5</v>
      </c>
      <c r="P447" s="4" t="s">
        <v>5</v>
      </c>
      <c r="Q447" s="4" t="s">
        <v>5</v>
      </c>
      <c r="R447" s="4" t="s">
        <v>5</v>
      </c>
      <c r="S447" s="4" t="s">
        <v>5</v>
      </c>
      <c r="T447" s="15" t="s">
        <v>5</v>
      </c>
      <c r="U447" s="15" t="s">
        <v>5</v>
      </c>
      <c r="V447" s="15" t="s">
        <v>5</v>
      </c>
      <c r="W447" s="4" t="s">
        <v>5</v>
      </c>
      <c r="X447" s="15" t="s">
        <v>5</v>
      </c>
      <c r="Y447" s="16" t="s">
        <v>5</v>
      </c>
      <c r="Z447" s="15" t="s">
        <v>5</v>
      </c>
      <c r="AA447" s="15" t="s">
        <v>5</v>
      </c>
      <c r="AB447" s="13" t="s">
        <v>5</v>
      </c>
      <c r="AC447" s="13" t="s">
        <v>5</v>
      </c>
      <c r="AD447" s="10"/>
    </row>
    <row r="448" spans="1:30">
      <c r="A448" s="21">
        <v>442</v>
      </c>
      <c r="B448" s="13" t="s">
        <v>5</v>
      </c>
      <c r="C448" s="15" t="s">
        <v>5</v>
      </c>
      <c r="D448" s="15" t="s">
        <v>5</v>
      </c>
      <c r="E448" s="15" t="s">
        <v>5</v>
      </c>
      <c r="F448" s="15" t="s">
        <v>5</v>
      </c>
      <c r="G448" s="15" t="s">
        <v>5</v>
      </c>
      <c r="H448" s="15" t="s">
        <v>5</v>
      </c>
      <c r="I448" s="14" t="s">
        <v>5</v>
      </c>
      <c r="J448" s="13" t="s">
        <v>5</v>
      </c>
      <c r="K448" s="22" t="s">
        <v>5</v>
      </c>
      <c r="L448" s="4" t="s">
        <v>5</v>
      </c>
      <c r="M448" s="4" t="s">
        <v>5</v>
      </c>
      <c r="N448" s="4" t="s">
        <v>5</v>
      </c>
      <c r="O448" s="4" t="s">
        <v>5</v>
      </c>
      <c r="P448" s="4" t="s">
        <v>5</v>
      </c>
      <c r="Q448" s="4" t="s">
        <v>5</v>
      </c>
      <c r="R448" s="4" t="s">
        <v>5</v>
      </c>
      <c r="S448" s="4" t="s">
        <v>5</v>
      </c>
      <c r="T448" s="15" t="s">
        <v>5</v>
      </c>
      <c r="U448" s="15" t="s">
        <v>5</v>
      </c>
      <c r="V448" s="15" t="s">
        <v>5</v>
      </c>
      <c r="W448" s="4" t="s">
        <v>5</v>
      </c>
      <c r="X448" s="15" t="s">
        <v>5</v>
      </c>
      <c r="Y448" s="16" t="s">
        <v>5</v>
      </c>
      <c r="Z448" s="15" t="s">
        <v>5</v>
      </c>
      <c r="AA448" s="15" t="s">
        <v>5</v>
      </c>
      <c r="AB448" s="13" t="s">
        <v>5</v>
      </c>
      <c r="AC448" s="13" t="s">
        <v>5</v>
      </c>
      <c r="AD448" s="10"/>
    </row>
    <row r="449" spans="1:30">
      <c r="A449" s="21">
        <v>443</v>
      </c>
      <c r="B449" s="13" t="s">
        <v>5</v>
      </c>
      <c r="C449" s="15" t="s">
        <v>5</v>
      </c>
      <c r="D449" s="15" t="s">
        <v>5</v>
      </c>
      <c r="E449" s="15" t="s">
        <v>5</v>
      </c>
      <c r="F449" s="15" t="s">
        <v>5</v>
      </c>
      <c r="G449" s="15" t="s">
        <v>5</v>
      </c>
      <c r="H449" s="15" t="s">
        <v>5</v>
      </c>
      <c r="I449" s="14" t="s">
        <v>5</v>
      </c>
      <c r="J449" s="13" t="s">
        <v>5</v>
      </c>
      <c r="K449" s="22" t="s">
        <v>5</v>
      </c>
      <c r="L449" s="4" t="s">
        <v>5</v>
      </c>
      <c r="M449" s="4" t="s">
        <v>5</v>
      </c>
      <c r="N449" s="4" t="s">
        <v>5</v>
      </c>
      <c r="O449" s="4" t="s">
        <v>5</v>
      </c>
      <c r="P449" s="4" t="s">
        <v>5</v>
      </c>
      <c r="Q449" s="4" t="s">
        <v>5</v>
      </c>
      <c r="R449" s="4" t="s">
        <v>5</v>
      </c>
      <c r="S449" s="4" t="s">
        <v>5</v>
      </c>
      <c r="T449" s="15" t="s">
        <v>5</v>
      </c>
      <c r="U449" s="15" t="s">
        <v>5</v>
      </c>
      <c r="V449" s="15" t="s">
        <v>5</v>
      </c>
      <c r="W449" s="4" t="s">
        <v>5</v>
      </c>
      <c r="X449" s="15" t="s">
        <v>5</v>
      </c>
      <c r="Y449" s="16" t="s">
        <v>5</v>
      </c>
      <c r="Z449" s="15" t="s">
        <v>5</v>
      </c>
      <c r="AA449" s="15" t="s">
        <v>5</v>
      </c>
      <c r="AB449" s="13" t="s">
        <v>5</v>
      </c>
      <c r="AC449" s="13" t="s">
        <v>5</v>
      </c>
      <c r="AD449" s="10"/>
    </row>
    <row r="450" spans="1:30">
      <c r="A450" s="21">
        <v>444</v>
      </c>
      <c r="B450" s="13" t="s">
        <v>5</v>
      </c>
      <c r="C450" s="15" t="s">
        <v>5</v>
      </c>
      <c r="D450" s="15" t="s">
        <v>5</v>
      </c>
      <c r="E450" s="15" t="s">
        <v>5</v>
      </c>
      <c r="F450" s="15" t="s">
        <v>5</v>
      </c>
      <c r="G450" s="15" t="s">
        <v>5</v>
      </c>
      <c r="H450" s="15" t="s">
        <v>5</v>
      </c>
      <c r="I450" s="14" t="s">
        <v>5</v>
      </c>
      <c r="J450" s="13" t="s">
        <v>5</v>
      </c>
      <c r="K450" s="22" t="s">
        <v>5</v>
      </c>
      <c r="L450" s="4" t="s">
        <v>5</v>
      </c>
      <c r="M450" s="4" t="s">
        <v>5</v>
      </c>
      <c r="N450" s="4" t="s">
        <v>5</v>
      </c>
      <c r="O450" s="4" t="s">
        <v>5</v>
      </c>
      <c r="P450" s="4" t="s">
        <v>5</v>
      </c>
      <c r="Q450" s="4" t="s">
        <v>5</v>
      </c>
      <c r="R450" s="4" t="s">
        <v>5</v>
      </c>
      <c r="S450" s="4" t="s">
        <v>5</v>
      </c>
      <c r="T450" s="15" t="s">
        <v>5</v>
      </c>
      <c r="U450" s="15" t="s">
        <v>5</v>
      </c>
      <c r="V450" s="15" t="s">
        <v>5</v>
      </c>
      <c r="W450" s="4" t="s">
        <v>5</v>
      </c>
      <c r="X450" s="15" t="s">
        <v>5</v>
      </c>
      <c r="Y450" s="16" t="s">
        <v>5</v>
      </c>
      <c r="Z450" s="15" t="s">
        <v>5</v>
      </c>
      <c r="AA450" s="15" t="s">
        <v>5</v>
      </c>
      <c r="AB450" s="13" t="s">
        <v>5</v>
      </c>
      <c r="AC450" s="13" t="s">
        <v>5</v>
      </c>
      <c r="AD450" s="10"/>
    </row>
    <row r="451" spans="1:30">
      <c r="A451" s="21">
        <v>445</v>
      </c>
      <c r="B451" s="13" t="s">
        <v>5</v>
      </c>
      <c r="C451" s="15" t="s">
        <v>5</v>
      </c>
      <c r="D451" s="15" t="s">
        <v>5</v>
      </c>
      <c r="E451" s="15" t="s">
        <v>5</v>
      </c>
      <c r="F451" s="15" t="s">
        <v>5</v>
      </c>
      <c r="G451" s="15" t="s">
        <v>5</v>
      </c>
      <c r="H451" s="15" t="s">
        <v>5</v>
      </c>
      <c r="I451" s="14" t="s">
        <v>5</v>
      </c>
      <c r="J451" s="13" t="s">
        <v>5</v>
      </c>
      <c r="K451" s="22" t="s">
        <v>5</v>
      </c>
      <c r="L451" s="4" t="s">
        <v>5</v>
      </c>
      <c r="M451" s="4" t="s">
        <v>5</v>
      </c>
      <c r="N451" s="4" t="s">
        <v>5</v>
      </c>
      <c r="O451" s="4" t="s">
        <v>5</v>
      </c>
      <c r="P451" s="4" t="s">
        <v>5</v>
      </c>
      <c r="Q451" s="4" t="s">
        <v>5</v>
      </c>
      <c r="R451" s="4" t="s">
        <v>5</v>
      </c>
      <c r="S451" s="4" t="s">
        <v>5</v>
      </c>
      <c r="T451" s="15" t="s">
        <v>5</v>
      </c>
      <c r="U451" s="15" t="s">
        <v>5</v>
      </c>
      <c r="V451" s="15" t="s">
        <v>5</v>
      </c>
      <c r="W451" s="4" t="s">
        <v>5</v>
      </c>
      <c r="X451" s="15" t="s">
        <v>5</v>
      </c>
      <c r="Y451" s="16" t="s">
        <v>5</v>
      </c>
      <c r="Z451" s="15" t="s">
        <v>5</v>
      </c>
      <c r="AA451" s="15" t="s">
        <v>5</v>
      </c>
      <c r="AB451" s="13" t="s">
        <v>5</v>
      </c>
      <c r="AC451" s="13" t="s">
        <v>5</v>
      </c>
      <c r="AD451" s="10"/>
    </row>
    <row r="452" spans="1:30">
      <c r="A452" s="21">
        <v>446</v>
      </c>
      <c r="B452" s="13" t="s">
        <v>5</v>
      </c>
      <c r="C452" s="15" t="s">
        <v>5</v>
      </c>
      <c r="D452" s="15" t="s">
        <v>5</v>
      </c>
      <c r="E452" s="15" t="s">
        <v>5</v>
      </c>
      <c r="F452" s="15" t="s">
        <v>5</v>
      </c>
      <c r="G452" s="15" t="s">
        <v>5</v>
      </c>
      <c r="H452" s="15" t="s">
        <v>5</v>
      </c>
      <c r="I452" s="14" t="s">
        <v>5</v>
      </c>
      <c r="J452" s="13" t="s">
        <v>5</v>
      </c>
      <c r="K452" s="22" t="s">
        <v>5</v>
      </c>
      <c r="L452" s="4" t="s">
        <v>5</v>
      </c>
      <c r="M452" s="4" t="s">
        <v>5</v>
      </c>
      <c r="N452" s="4" t="s">
        <v>5</v>
      </c>
      <c r="O452" s="4" t="s">
        <v>5</v>
      </c>
      <c r="P452" s="4" t="s">
        <v>5</v>
      </c>
      <c r="Q452" s="4" t="s">
        <v>5</v>
      </c>
      <c r="R452" s="4" t="s">
        <v>5</v>
      </c>
      <c r="S452" s="4" t="s">
        <v>5</v>
      </c>
      <c r="T452" s="15" t="s">
        <v>5</v>
      </c>
      <c r="U452" s="15" t="s">
        <v>5</v>
      </c>
      <c r="V452" s="15" t="s">
        <v>5</v>
      </c>
      <c r="W452" s="4" t="s">
        <v>5</v>
      </c>
      <c r="X452" s="15" t="s">
        <v>5</v>
      </c>
      <c r="Y452" s="16" t="s">
        <v>5</v>
      </c>
      <c r="Z452" s="15" t="s">
        <v>5</v>
      </c>
      <c r="AA452" s="15" t="s">
        <v>5</v>
      </c>
      <c r="AB452" s="13" t="s">
        <v>5</v>
      </c>
      <c r="AC452" s="13" t="s">
        <v>5</v>
      </c>
      <c r="AD452" s="10"/>
    </row>
    <row r="453" spans="1:30">
      <c r="A453" s="21">
        <v>447</v>
      </c>
      <c r="B453" s="13" t="s">
        <v>5</v>
      </c>
      <c r="C453" s="15" t="s">
        <v>5</v>
      </c>
      <c r="D453" s="15" t="s">
        <v>5</v>
      </c>
      <c r="E453" s="15" t="s">
        <v>5</v>
      </c>
      <c r="F453" s="15" t="s">
        <v>5</v>
      </c>
      <c r="G453" s="15" t="s">
        <v>5</v>
      </c>
      <c r="H453" s="15" t="s">
        <v>5</v>
      </c>
      <c r="I453" s="14" t="s">
        <v>5</v>
      </c>
      <c r="J453" s="13" t="s">
        <v>5</v>
      </c>
      <c r="K453" s="22" t="s">
        <v>5</v>
      </c>
      <c r="L453" s="4" t="s">
        <v>5</v>
      </c>
      <c r="M453" s="4" t="s">
        <v>5</v>
      </c>
      <c r="N453" s="4" t="s">
        <v>5</v>
      </c>
      <c r="O453" s="4" t="s">
        <v>5</v>
      </c>
      <c r="P453" s="4" t="s">
        <v>5</v>
      </c>
      <c r="Q453" s="4" t="s">
        <v>5</v>
      </c>
      <c r="R453" s="4" t="s">
        <v>5</v>
      </c>
      <c r="S453" s="4" t="s">
        <v>5</v>
      </c>
      <c r="T453" s="15" t="s">
        <v>5</v>
      </c>
      <c r="U453" s="15" t="s">
        <v>5</v>
      </c>
      <c r="V453" s="15" t="s">
        <v>5</v>
      </c>
      <c r="W453" s="4" t="s">
        <v>5</v>
      </c>
      <c r="X453" s="15" t="s">
        <v>5</v>
      </c>
      <c r="Y453" s="16" t="s">
        <v>5</v>
      </c>
      <c r="Z453" s="15" t="s">
        <v>5</v>
      </c>
      <c r="AA453" s="15" t="s">
        <v>5</v>
      </c>
      <c r="AB453" s="13" t="s">
        <v>5</v>
      </c>
      <c r="AC453" s="13" t="s">
        <v>5</v>
      </c>
      <c r="AD453" s="10"/>
    </row>
    <row r="454" spans="1:30">
      <c r="A454" s="21">
        <v>448</v>
      </c>
      <c r="B454" s="13" t="s">
        <v>5</v>
      </c>
      <c r="C454" s="15" t="s">
        <v>5</v>
      </c>
      <c r="D454" s="15" t="s">
        <v>5</v>
      </c>
      <c r="E454" s="15" t="s">
        <v>5</v>
      </c>
      <c r="F454" s="15" t="s">
        <v>5</v>
      </c>
      <c r="G454" s="15" t="s">
        <v>5</v>
      </c>
      <c r="H454" s="15" t="s">
        <v>5</v>
      </c>
      <c r="I454" s="14" t="s">
        <v>5</v>
      </c>
      <c r="J454" s="13" t="s">
        <v>5</v>
      </c>
      <c r="K454" s="22" t="s">
        <v>5</v>
      </c>
      <c r="L454" s="4" t="s">
        <v>5</v>
      </c>
      <c r="M454" s="4" t="s">
        <v>5</v>
      </c>
      <c r="N454" s="4" t="s">
        <v>5</v>
      </c>
      <c r="O454" s="4" t="s">
        <v>5</v>
      </c>
      <c r="P454" s="4" t="s">
        <v>5</v>
      </c>
      <c r="Q454" s="4" t="s">
        <v>5</v>
      </c>
      <c r="R454" s="4" t="s">
        <v>5</v>
      </c>
      <c r="S454" s="4" t="s">
        <v>5</v>
      </c>
      <c r="T454" s="15" t="s">
        <v>5</v>
      </c>
      <c r="U454" s="15" t="s">
        <v>5</v>
      </c>
      <c r="V454" s="15" t="s">
        <v>5</v>
      </c>
      <c r="W454" s="4" t="s">
        <v>5</v>
      </c>
      <c r="X454" s="15" t="s">
        <v>5</v>
      </c>
      <c r="Y454" s="16" t="s">
        <v>5</v>
      </c>
      <c r="Z454" s="15" t="s">
        <v>5</v>
      </c>
      <c r="AA454" s="15" t="s">
        <v>5</v>
      </c>
      <c r="AB454" s="13" t="s">
        <v>5</v>
      </c>
      <c r="AC454" s="13" t="s">
        <v>5</v>
      </c>
      <c r="AD454" s="10"/>
    </row>
    <row r="455" spans="1:30">
      <c r="A455" s="21">
        <v>449</v>
      </c>
      <c r="B455" s="13" t="s">
        <v>5</v>
      </c>
      <c r="C455" s="15" t="s">
        <v>5</v>
      </c>
      <c r="D455" s="15" t="s">
        <v>5</v>
      </c>
      <c r="E455" s="15" t="s">
        <v>5</v>
      </c>
      <c r="F455" s="15" t="s">
        <v>5</v>
      </c>
      <c r="G455" s="15" t="s">
        <v>5</v>
      </c>
      <c r="H455" s="15" t="s">
        <v>5</v>
      </c>
      <c r="I455" s="14" t="s">
        <v>5</v>
      </c>
      <c r="J455" s="13" t="s">
        <v>5</v>
      </c>
      <c r="K455" s="22" t="s">
        <v>5</v>
      </c>
      <c r="L455" s="4" t="s">
        <v>5</v>
      </c>
      <c r="M455" s="4" t="s">
        <v>5</v>
      </c>
      <c r="N455" s="4" t="s">
        <v>5</v>
      </c>
      <c r="O455" s="4" t="s">
        <v>5</v>
      </c>
      <c r="P455" s="4" t="s">
        <v>5</v>
      </c>
      <c r="Q455" s="4" t="s">
        <v>5</v>
      </c>
      <c r="R455" s="4" t="s">
        <v>5</v>
      </c>
      <c r="S455" s="4" t="s">
        <v>5</v>
      </c>
      <c r="T455" s="15" t="s">
        <v>5</v>
      </c>
      <c r="U455" s="15" t="s">
        <v>5</v>
      </c>
      <c r="V455" s="15" t="s">
        <v>5</v>
      </c>
      <c r="W455" s="4" t="s">
        <v>5</v>
      </c>
      <c r="X455" s="15" t="s">
        <v>5</v>
      </c>
      <c r="Y455" s="16" t="s">
        <v>5</v>
      </c>
      <c r="Z455" s="15" t="s">
        <v>5</v>
      </c>
      <c r="AA455" s="15" t="s">
        <v>5</v>
      </c>
      <c r="AB455" s="13" t="s">
        <v>5</v>
      </c>
      <c r="AC455" s="13" t="s">
        <v>5</v>
      </c>
      <c r="AD455" s="10"/>
    </row>
    <row r="456" spans="1:30">
      <c r="A456" s="21">
        <v>450</v>
      </c>
      <c r="B456" s="13" t="s">
        <v>5</v>
      </c>
      <c r="C456" s="15" t="s">
        <v>5</v>
      </c>
      <c r="D456" s="15" t="s">
        <v>5</v>
      </c>
      <c r="E456" s="15" t="s">
        <v>5</v>
      </c>
      <c r="F456" s="15" t="s">
        <v>5</v>
      </c>
      <c r="G456" s="15" t="s">
        <v>5</v>
      </c>
      <c r="H456" s="15" t="s">
        <v>5</v>
      </c>
      <c r="I456" s="14" t="s">
        <v>5</v>
      </c>
      <c r="J456" s="13" t="s">
        <v>5</v>
      </c>
      <c r="K456" s="22" t="s">
        <v>5</v>
      </c>
      <c r="L456" s="4" t="s">
        <v>5</v>
      </c>
      <c r="M456" s="4" t="s">
        <v>5</v>
      </c>
      <c r="N456" s="4" t="s">
        <v>5</v>
      </c>
      <c r="O456" s="4" t="s">
        <v>5</v>
      </c>
      <c r="P456" s="4" t="s">
        <v>5</v>
      </c>
      <c r="Q456" s="4" t="s">
        <v>5</v>
      </c>
      <c r="R456" s="4" t="s">
        <v>5</v>
      </c>
      <c r="S456" s="4" t="s">
        <v>5</v>
      </c>
      <c r="T456" s="15" t="s">
        <v>5</v>
      </c>
      <c r="U456" s="15" t="s">
        <v>5</v>
      </c>
      <c r="V456" s="15" t="s">
        <v>5</v>
      </c>
      <c r="W456" s="4" t="s">
        <v>5</v>
      </c>
      <c r="X456" s="15" t="s">
        <v>5</v>
      </c>
      <c r="Y456" s="16" t="s">
        <v>5</v>
      </c>
      <c r="Z456" s="15" t="s">
        <v>5</v>
      </c>
      <c r="AA456" s="15" t="s">
        <v>5</v>
      </c>
      <c r="AB456" s="13" t="s">
        <v>5</v>
      </c>
      <c r="AC456" s="13" t="s">
        <v>5</v>
      </c>
      <c r="AD456" s="10"/>
    </row>
    <row r="457" spans="1:30">
      <c r="A457" s="21">
        <v>451</v>
      </c>
      <c r="B457" s="13" t="s">
        <v>5</v>
      </c>
      <c r="C457" s="15" t="s">
        <v>5</v>
      </c>
      <c r="D457" s="15" t="s">
        <v>5</v>
      </c>
      <c r="E457" s="15" t="s">
        <v>5</v>
      </c>
      <c r="F457" s="15" t="s">
        <v>5</v>
      </c>
      <c r="G457" s="15" t="s">
        <v>5</v>
      </c>
      <c r="H457" s="15" t="s">
        <v>5</v>
      </c>
      <c r="I457" s="14" t="s">
        <v>5</v>
      </c>
      <c r="J457" s="13" t="s">
        <v>5</v>
      </c>
      <c r="K457" s="22" t="s">
        <v>5</v>
      </c>
      <c r="L457" s="4" t="s">
        <v>5</v>
      </c>
      <c r="M457" s="4" t="s">
        <v>5</v>
      </c>
      <c r="N457" s="4" t="s">
        <v>5</v>
      </c>
      <c r="O457" s="4" t="s">
        <v>5</v>
      </c>
      <c r="P457" s="4" t="s">
        <v>5</v>
      </c>
      <c r="Q457" s="4" t="s">
        <v>5</v>
      </c>
      <c r="R457" s="4" t="s">
        <v>5</v>
      </c>
      <c r="S457" s="4" t="s">
        <v>5</v>
      </c>
      <c r="T457" s="15" t="s">
        <v>5</v>
      </c>
      <c r="U457" s="15" t="s">
        <v>5</v>
      </c>
      <c r="V457" s="15" t="s">
        <v>5</v>
      </c>
      <c r="W457" s="4" t="s">
        <v>5</v>
      </c>
      <c r="X457" s="15" t="s">
        <v>5</v>
      </c>
      <c r="Y457" s="16" t="s">
        <v>5</v>
      </c>
      <c r="Z457" s="15" t="s">
        <v>5</v>
      </c>
      <c r="AA457" s="15" t="s">
        <v>5</v>
      </c>
      <c r="AB457" s="13" t="s">
        <v>5</v>
      </c>
      <c r="AC457" s="13" t="s">
        <v>5</v>
      </c>
      <c r="AD457" s="10"/>
    </row>
    <row r="458" spans="1:30">
      <c r="A458" s="21">
        <v>452</v>
      </c>
      <c r="B458" s="13" t="s">
        <v>5</v>
      </c>
      <c r="C458" s="15" t="s">
        <v>5</v>
      </c>
      <c r="D458" s="15" t="s">
        <v>5</v>
      </c>
      <c r="E458" s="15" t="s">
        <v>5</v>
      </c>
      <c r="F458" s="15" t="s">
        <v>5</v>
      </c>
      <c r="G458" s="15" t="s">
        <v>5</v>
      </c>
      <c r="H458" s="15" t="s">
        <v>5</v>
      </c>
      <c r="I458" s="14" t="s">
        <v>5</v>
      </c>
      <c r="J458" s="13" t="s">
        <v>5</v>
      </c>
      <c r="K458" s="22" t="s">
        <v>5</v>
      </c>
      <c r="L458" s="4" t="s">
        <v>5</v>
      </c>
      <c r="M458" s="4" t="s">
        <v>5</v>
      </c>
      <c r="N458" s="4" t="s">
        <v>5</v>
      </c>
      <c r="O458" s="4" t="s">
        <v>5</v>
      </c>
      <c r="P458" s="4" t="s">
        <v>5</v>
      </c>
      <c r="Q458" s="4" t="s">
        <v>5</v>
      </c>
      <c r="R458" s="4" t="s">
        <v>5</v>
      </c>
      <c r="S458" s="4" t="s">
        <v>5</v>
      </c>
      <c r="T458" s="15" t="s">
        <v>5</v>
      </c>
      <c r="U458" s="15" t="s">
        <v>5</v>
      </c>
      <c r="V458" s="15" t="s">
        <v>5</v>
      </c>
      <c r="W458" s="4" t="s">
        <v>5</v>
      </c>
      <c r="X458" s="15" t="s">
        <v>5</v>
      </c>
      <c r="Y458" s="16" t="s">
        <v>5</v>
      </c>
      <c r="Z458" s="15" t="s">
        <v>5</v>
      </c>
      <c r="AA458" s="15" t="s">
        <v>5</v>
      </c>
      <c r="AB458" s="13" t="s">
        <v>5</v>
      </c>
      <c r="AC458" s="13" t="s">
        <v>5</v>
      </c>
      <c r="AD458" s="10"/>
    </row>
    <row r="459" spans="1:30">
      <c r="A459" s="21">
        <v>453</v>
      </c>
      <c r="B459" s="13" t="s">
        <v>5</v>
      </c>
      <c r="C459" s="15" t="s">
        <v>5</v>
      </c>
      <c r="D459" s="15" t="s">
        <v>5</v>
      </c>
      <c r="E459" s="15" t="s">
        <v>5</v>
      </c>
      <c r="F459" s="15" t="s">
        <v>5</v>
      </c>
      <c r="G459" s="15" t="s">
        <v>5</v>
      </c>
      <c r="H459" s="15" t="s">
        <v>5</v>
      </c>
      <c r="I459" s="14" t="s">
        <v>5</v>
      </c>
      <c r="J459" s="13" t="s">
        <v>5</v>
      </c>
      <c r="K459" s="22" t="s">
        <v>5</v>
      </c>
      <c r="L459" s="4" t="s">
        <v>5</v>
      </c>
      <c r="M459" s="4" t="s">
        <v>5</v>
      </c>
      <c r="N459" s="4" t="s">
        <v>5</v>
      </c>
      <c r="O459" s="4" t="s">
        <v>5</v>
      </c>
      <c r="P459" s="4" t="s">
        <v>5</v>
      </c>
      <c r="Q459" s="4" t="s">
        <v>5</v>
      </c>
      <c r="R459" s="4" t="s">
        <v>5</v>
      </c>
      <c r="S459" s="4" t="s">
        <v>5</v>
      </c>
      <c r="T459" s="15" t="s">
        <v>5</v>
      </c>
      <c r="U459" s="15" t="s">
        <v>5</v>
      </c>
      <c r="V459" s="15" t="s">
        <v>5</v>
      </c>
      <c r="W459" s="4" t="s">
        <v>5</v>
      </c>
      <c r="X459" s="15" t="s">
        <v>5</v>
      </c>
      <c r="Y459" s="16" t="s">
        <v>5</v>
      </c>
      <c r="Z459" s="15" t="s">
        <v>5</v>
      </c>
      <c r="AA459" s="15" t="s">
        <v>5</v>
      </c>
      <c r="AB459" s="13" t="s">
        <v>5</v>
      </c>
      <c r="AC459" s="13" t="s">
        <v>5</v>
      </c>
      <c r="AD459" s="10"/>
    </row>
    <row r="460" spans="1:30">
      <c r="A460" s="21">
        <v>454</v>
      </c>
      <c r="B460" s="13" t="s">
        <v>5</v>
      </c>
      <c r="C460" s="15" t="s">
        <v>5</v>
      </c>
      <c r="D460" s="15" t="s">
        <v>5</v>
      </c>
      <c r="E460" s="15" t="s">
        <v>5</v>
      </c>
      <c r="F460" s="15" t="s">
        <v>5</v>
      </c>
      <c r="G460" s="15" t="s">
        <v>5</v>
      </c>
      <c r="H460" s="15" t="s">
        <v>5</v>
      </c>
      <c r="I460" s="14" t="s">
        <v>5</v>
      </c>
      <c r="J460" s="13" t="s">
        <v>5</v>
      </c>
      <c r="K460" s="22" t="s">
        <v>5</v>
      </c>
      <c r="L460" s="4" t="s">
        <v>5</v>
      </c>
      <c r="M460" s="4" t="s">
        <v>5</v>
      </c>
      <c r="N460" s="4" t="s">
        <v>5</v>
      </c>
      <c r="O460" s="4" t="s">
        <v>5</v>
      </c>
      <c r="P460" s="4" t="s">
        <v>5</v>
      </c>
      <c r="Q460" s="4" t="s">
        <v>5</v>
      </c>
      <c r="R460" s="4" t="s">
        <v>5</v>
      </c>
      <c r="S460" s="4" t="s">
        <v>5</v>
      </c>
      <c r="T460" s="15" t="s">
        <v>5</v>
      </c>
      <c r="U460" s="15" t="s">
        <v>5</v>
      </c>
      <c r="V460" s="15" t="s">
        <v>5</v>
      </c>
      <c r="W460" s="4" t="s">
        <v>5</v>
      </c>
      <c r="X460" s="15" t="s">
        <v>5</v>
      </c>
      <c r="Y460" s="16" t="s">
        <v>5</v>
      </c>
      <c r="Z460" s="15" t="s">
        <v>5</v>
      </c>
      <c r="AA460" s="15" t="s">
        <v>5</v>
      </c>
      <c r="AB460" s="13" t="s">
        <v>5</v>
      </c>
      <c r="AC460" s="13" t="s">
        <v>5</v>
      </c>
      <c r="AD460" s="10"/>
    </row>
    <row r="461" spans="1:30">
      <c r="A461" s="21">
        <v>455</v>
      </c>
      <c r="B461" s="13" t="s">
        <v>5</v>
      </c>
      <c r="C461" s="15" t="s">
        <v>5</v>
      </c>
      <c r="D461" s="15" t="s">
        <v>5</v>
      </c>
      <c r="E461" s="15" t="s">
        <v>5</v>
      </c>
      <c r="F461" s="15" t="s">
        <v>5</v>
      </c>
      <c r="G461" s="15" t="s">
        <v>5</v>
      </c>
      <c r="H461" s="15" t="s">
        <v>5</v>
      </c>
      <c r="I461" s="14" t="s">
        <v>5</v>
      </c>
      <c r="J461" s="13" t="s">
        <v>5</v>
      </c>
      <c r="K461" s="22" t="s">
        <v>5</v>
      </c>
      <c r="L461" s="4" t="s">
        <v>5</v>
      </c>
      <c r="M461" s="4" t="s">
        <v>5</v>
      </c>
      <c r="N461" s="4" t="s">
        <v>5</v>
      </c>
      <c r="O461" s="4" t="s">
        <v>5</v>
      </c>
      <c r="P461" s="4" t="s">
        <v>5</v>
      </c>
      <c r="Q461" s="4" t="s">
        <v>5</v>
      </c>
      <c r="R461" s="4" t="s">
        <v>5</v>
      </c>
      <c r="S461" s="4" t="s">
        <v>5</v>
      </c>
      <c r="T461" s="15" t="s">
        <v>5</v>
      </c>
      <c r="U461" s="15" t="s">
        <v>5</v>
      </c>
      <c r="V461" s="15" t="s">
        <v>5</v>
      </c>
      <c r="W461" s="4" t="s">
        <v>5</v>
      </c>
      <c r="X461" s="15" t="s">
        <v>5</v>
      </c>
      <c r="Y461" s="16" t="s">
        <v>5</v>
      </c>
      <c r="Z461" s="15" t="s">
        <v>5</v>
      </c>
      <c r="AA461" s="15" t="s">
        <v>5</v>
      </c>
      <c r="AB461" s="13" t="s">
        <v>5</v>
      </c>
      <c r="AC461" s="13" t="s">
        <v>5</v>
      </c>
      <c r="AD461" s="10"/>
    </row>
    <row r="462" spans="1:30">
      <c r="A462" s="21">
        <v>456</v>
      </c>
      <c r="B462" s="13" t="s">
        <v>5</v>
      </c>
      <c r="C462" s="15" t="s">
        <v>5</v>
      </c>
      <c r="D462" s="15" t="s">
        <v>5</v>
      </c>
      <c r="E462" s="15" t="s">
        <v>5</v>
      </c>
      <c r="F462" s="15" t="s">
        <v>5</v>
      </c>
      <c r="G462" s="15" t="s">
        <v>5</v>
      </c>
      <c r="H462" s="15" t="s">
        <v>5</v>
      </c>
      <c r="I462" s="14" t="s">
        <v>5</v>
      </c>
      <c r="J462" s="13" t="s">
        <v>5</v>
      </c>
      <c r="K462" s="22" t="s">
        <v>5</v>
      </c>
      <c r="L462" s="4" t="s">
        <v>5</v>
      </c>
      <c r="M462" s="4" t="s">
        <v>5</v>
      </c>
      <c r="N462" s="4" t="s">
        <v>5</v>
      </c>
      <c r="O462" s="4" t="s">
        <v>5</v>
      </c>
      <c r="P462" s="4" t="s">
        <v>5</v>
      </c>
      <c r="Q462" s="4" t="s">
        <v>5</v>
      </c>
      <c r="R462" s="4" t="s">
        <v>5</v>
      </c>
      <c r="S462" s="4" t="s">
        <v>5</v>
      </c>
      <c r="T462" s="15" t="s">
        <v>5</v>
      </c>
      <c r="U462" s="15" t="s">
        <v>5</v>
      </c>
      <c r="V462" s="15" t="s">
        <v>5</v>
      </c>
      <c r="W462" s="4" t="s">
        <v>5</v>
      </c>
      <c r="X462" s="15" t="s">
        <v>5</v>
      </c>
      <c r="Y462" s="16" t="s">
        <v>5</v>
      </c>
      <c r="Z462" s="15" t="s">
        <v>5</v>
      </c>
      <c r="AA462" s="15" t="s">
        <v>5</v>
      </c>
      <c r="AB462" s="13" t="s">
        <v>5</v>
      </c>
      <c r="AC462" s="13" t="s">
        <v>5</v>
      </c>
      <c r="AD462" s="10"/>
    </row>
    <row r="463" spans="1:30">
      <c r="A463" s="21">
        <v>457</v>
      </c>
      <c r="B463" s="13" t="s">
        <v>5</v>
      </c>
      <c r="C463" s="15" t="s">
        <v>5</v>
      </c>
      <c r="D463" s="15" t="s">
        <v>5</v>
      </c>
      <c r="E463" s="15" t="s">
        <v>5</v>
      </c>
      <c r="F463" s="15" t="s">
        <v>5</v>
      </c>
      <c r="G463" s="15" t="s">
        <v>5</v>
      </c>
      <c r="H463" s="15" t="s">
        <v>5</v>
      </c>
      <c r="I463" s="14" t="s">
        <v>5</v>
      </c>
      <c r="J463" s="13" t="s">
        <v>5</v>
      </c>
      <c r="K463" s="22" t="s">
        <v>5</v>
      </c>
      <c r="L463" s="4" t="s">
        <v>5</v>
      </c>
      <c r="M463" s="4" t="s">
        <v>5</v>
      </c>
      <c r="N463" s="4" t="s">
        <v>5</v>
      </c>
      <c r="O463" s="4" t="s">
        <v>5</v>
      </c>
      <c r="P463" s="4" t="s">
        <v>5</v>
      </c>
      <c r="Q463" s="4" t="s">
        <v>5</v>
      </c>
      <c r="R463" s="4" t="s">
        <v>5</v>
      </c>
      <c r="S463" s="4" t="s">
        <v>5</v>
      </c>
      <c r="T463" s="15" t="s">
        <v>5</v>
      </c>
      <c r="U463" s="15" t="s">
        <v>5</v>
      </c>
      <c r="V463" s="15" t="s">
        <v>5</v>
      </c>
      <c r="W463" s="4" t="s">
        <v>5</v>
      </c>
      <c r="X463" s="15" t="s">
        <v>5</v>
      </c>
      <c r="Y463" s="16" t="s">
        <v>5</v>
      </c>
      <c r="Z463" s="15" t="s">
        <v>5</v>
      </c>
      <c r="AA463" s="15" t="s">
        <v>5</v>
      </c>
      <c r="AB463" s="13" t="s">
        <v>5</v>
      </c>
      <c r="AC463" s="13" t="s">
        <v>5</v>
      </c>
      <c r="AD463" s="10"/>
    </row>
    <row r="464" spans="1:30">
      <c r="A464" s="21">
        <v>458</v>
      </c>
      <c r="B464" s="13" t="s">
        <v>5</v>
      </c>
      <c r="C464" s="15" t="s">
        <v>5</v>
      </c>
      <c r="D464" s="15" t="s">
        <v>5</v>
      </c>
      <c r="E464" s="15" t="s">
        <v>5</v>
      </c>
      <c r="F464" s="15" t="s">
        <v>5</v>
      </c>
      <c r="G464" s="15" t="s">
        <v>5</v>
      </c>
      <c r="H464" s="15" t="s">
        <v>5</v>
      </c>
      <c r="I464" s="14" t="s">
        <v>5</v>
      </c>
      <c r="J464" s="13" t="s">
        <v>5</v>
      </c>
      <c r="K464" s="22" t="s">
        <v>5</v>
      </c>
      <c r="L464" s="4" t="s">
        <v>5</v>
      </c>
      <c r="M464" s="4" t="s">
        <v>5</v>
      </c>
      <c r="N464" s="4" t="s">
        <v>5</v>
      </c>
      <c r="O464" s="4" t="s">
        <v>5</v>
      </c>
      <c r="P464" s="4" t="s">
        <v>5</v>
      </c>
      <c r="Q464" s="4" t="s">
        <v>5</v>
      </c>
      <c r="R464" s="4" t="s">
        <v>5</v>
      </c>
      <c r="S464" s="4" t="s">
        <v>5</v>
      </c>
      <c r="T464" s="15" t="s">
        <v>5</v>
      </c>
      <c r="U464" s="15" t="s">
        <v>5</v>
      </c>
      <c r="V464" s="15" t="s">
        <v>5</v>
      </c>
      <c r="W464" s="4" t="s">
        <v>5</v>
      </c>
      <c r="X464" s="15" t="s">
        <v>5</v>
      </c>
      <c r="Y464" s="16" t="s">
        <v>5</v>
      </c>
      <c r="Z464" s="15" t="s">
        <v>5</v>
      </c>
      <c r="AA464" s="15" t="s">
        <v>5</v>
      </c>
      <c r="AB464" s="13" t="s">
        <v>5</v>
      </c>
      <c r="AC464" s="13" t="s">
        <v>5</v>
      </c>
      <c r="AD464" s="10"/>
    </row>
    <row r="465" spans="1:30">
      <c r="A465" s="21">
        <v>459</v>
      </c>
      <c r="B465" s="13" t="s">
        <v>5</v>
      </c>
      <c r="C465" s="15" t="s">
        <v>5</v>
      </c>
      <c r="D465" s="15" t="s">
        <v>5</v>
      </c>
      <c r="E465" s="15" t="s">
        <v>5</v>
      </c>
      <c r="F465" s="15" t="s">
        <v>5</v>
      </c>
      <c r="G465" s="15" t="s">
        <v>5</v>
      </c>
      <c r="H465" s="15" t="s">
        <v>5</v>
      </c>
      <c r="I465" s="14" t="s">
        <v>5</v>
      </c>
      <c r="J465" s="13" t="s">
        <v>5</v>
      </c>
      <c r="K465" s="22" t="s">
        <v>5</v>
      </c>
      <c r="L465" s="4" t="s">
        <v>5</v>
      </c>
      <c r="M465" s="4" t="s">
        <v>5</v>
      </c>
      <c r="N465" s="4" t="s">
        <v>5</v>
      </c>
      <c r="O465" s="4" t="s">
        <v>5</v>
      </c>
      <c r="P465" s="4" t="s">
        <v>5</v>
      </c>
      <c r="Q465" s="4" t="s">
        <v>5</v>
      </c>
      <c r="R465" s="4" t="s">
        <v>5</v>
      </c>
      <c r="S465" s="4" t="s">
        <v>5</v>
      </c>
      <c r="T465" s="15" t="s">
        <v>5</v>
      </c>
      <c r="U465" s="15" t="s">
        <v>5</v>
      </c>
      <c r="V465" s="15" t="s">
        <v>5</v>
      </c>
      <c r="W465" s="4" t="s">
        <v>5</v>
      </c>
      <c r="X465" s="15" t="s">
        <v>5</v>
      </c>
      <c r="Y465" s="16" t="s">
        <v>5</v>
      </c>
      <c r="Z465" s="15" t="s">
        <v>5</v>
      </c>
      <c r="AA465" s="15" t="s">
        <v>5</v>
      </c>
      <c r="AB465" s="13" t="s">
        <v>5</v>
      </c>
      <c r="AC465" s="13" t="s">
        <v>5</v>
      </c>
      <c r="AD465" s="10"/>
    </row>
    <row r="466" spans="1:30">
      <c r="A466" s="21">
        <v>460</v>
      </c>
      <c r="B466" s="13" t="s">
        <v>5</v>
      </c>
      <c r="C466" s="15" t="s">
        <v>5</v>
      </c>
      <c r="D466" s="15" t="s">
        <v>5</v>
      </c>
      <c r="E466" s="15" t="s">
        <v>5</v>
      </c>
      <c r="F466" s="15" t="s">
        <v>5</v>
      </c>
      <c r="G466" s="15" t="s">
        <v>5</v>
      </c>
      <c r="H466" s="15" t="s">
        <v>5</v>
      </c>
      <c r="I466" s="14" t="s">
        <v>5</v>
      </c>
      <c r="J466" s="13" t="s">
        <v>5</v>
      </c>
      <c r="K466" s="22" t="s">
        <v>5</v>
      </c>
      <c r="L466" s="4" t="s">
        <v>5</v>
      </c>
      <c r="M466" s="4" t="s">
        <v>5</v>
      </c>
      <c r="N466" s="4" t="s">
        <v>5</v>
      </c>
      <c r="O466" s="4" t="s">
        <v>5</v>
      </c>
      <c r="P466" s="4" t="s">
        <v>5</v>
      </c>
      <c r="Q466" s="4" t="s">
        <v>5</v>
      </c>
      <c r="R466" s="4" t="s">
        <v>5</v>
      </c>
      <c r="S466" s="4" t="s">
        <v>5</v>
      </c>
      <c r="T466" s="15" t="s">
        <v>5</v>
      </c>
      <c r="U466" s="15" t="s">
        <v>5</v>
      </c>
      <c r="V466" s="15" t="s">
        <v>5</v>
      </c>
      <c r="W466" s="4" t="s">
        <v>5</v>
      </c>
      <c r="X466" s="15" t="s">
        <v>5</v>
      </c>
      <c r="Y466" s="16" t="s">
        <v>5</v>
      </c>
      <c r="Z466" s="15" t="s">
        <v>5</v>
      </c>
      <c r="AA466" s="15" t="s">
        <v>5</v>
      </c>
      <c r="AB466" s="13" t="s">
        <v>5</v>
      </c>
      <c r="AC466" s="13" t="s">
        <v>5</v>
      </c>
      <c r="AD466" s="10"/>
    </row>
    <row r="467" spans="1:30">
      <c r="A467" s="21">
        <v>461</v>
      </c>
      <c r="B467" s="13" t="s">
        <v>5</v>
      </c>
      <c r="C467" s="15" t="s">
        <v>5</v>
      </c>
      <c r="D467" s="15" t="s">
        <v>5</v>
      </c>
      <c r="E467" s="15" t="s">
        <v>5</v>
      </c>
      <c r="F467" s="15" t="s">
        <v>5</v>
      </c>
      <c r="G467" s="15" t="s">
        <v>5</v>
      </c>
      <c r="H467" s="15" t="s">
        <v>5</v>
      </c>
      <c r="I467" s="14" t="s">
        <v>5</v>
      </c>
      <c r="J467" s="13" t="s">
        <v>5</v>
      </c>
      <c r="K467" s="22" t="s">
        <v>5</v>
      </c>
      <c r="L467" s="4" t="s">
        <v>5</v>
      </c>
      <c r="M467" s="4" t="s">
        <v>5</v>
      </c>
      <c r="N467" s="4" t="s">
        <v>5</v>
      </c>
      <c r="O467" s="4" t="s">
        <v>5</v>
      </c>
      <c r="P467" s="4" t="s">
        <v>5</v>
      </c>
      <c r="Q467" s="4" t="s">
        <v>5</v>
      </c>
      <c r="R467" s="4" t="s">
        <v>5</v>
      </c>
      <c r="S467" s="4" t="s">
        <v>5</v>
      </c>
      <c r="T467" s="15" t="s">
        <v>5</v>
      </c>
      <c r="U467" s="15" t="s">
        <v>5</v>
      </c>
      <c r="V467" s="15" t="s">
        <v>5</v>
      </c>
      <c r="W467" s="4" t="s">
        <v>5</v>
      </c>
      <c r="X467" s="15" t="s">
        <v>5</v>
      </c>
      <c r="Y467" s="16" t="s">
        <v>5</v>
      </c>
      <c r="Z467" s="15" t="s">
        <v>5</v>
      </c>
      <c r="AA467" s="15" t="s">
        <v>5</v>
      </c>
      <c r="AB467" s="13" t="s">
        <v>5</v>
      </c>
      <c r="AC467" s="13" t="s">
        <v>5</v>
      </c>
      <c r="AD467" s="10"/>
    </row>
    <row r="468" spans="1:30">
      <c r="A468" s="21">
        <v>462</v>
      </c>
      <c r="B468" s="13" t="s">
        <v>5</v>
      </c>
      <c r="C468" s="15" t="s">
        <v>5</v>
      </c>
      <c r="D468" s="15" t="s">
        <v>5</v>
      </c>
      <c r="E468" s="15" t="s">
        <v>5</v>
      </c>
      <c r="F468" s="15" t="s">
        <v>5</v>
      </c>
      <c r="G468" s="15" t="s">
        <v>5</v>
      </c>
      <c r="H468" s="15" t="s">
        <v>5</v>
      </c>
      <c r="I468" s="14" t="s">
        <v>5</v>
      </c>
      <c r="J468" s="13" t="s">
        <v>5</v>
      </c>
      <c r="K468" s="22" t="s">
        <v>5</v>
      </c>
      <c r="L468" s="4" t="s">
        <v>5</v>
      </c>
      <c r="M468" s="4" t="s">
        <v>5</v>
      </c>
      <c r="N468" s="4" t="s">
        <v>5</v>
      </c>
      <c r="O468" s="4" t="s">
        <v>5</v>
      </c>
      <c r="P468" s="4" t="s">
        <v>5</v>
      </c>
      <c r="Q468" s="4" t="s">
        <v>5</v>
      </c>
      <c r="R468" s="4" t="s">
        <v>5</v>
      </c>
      <c r="S468" s="4" t="s">
        <v>5</v>
      </c>
      <c r="T468" s="15" t="s">
        <v>5</v>
      </c>
      <c r="U468" s="15" t="s">
        <v>5</v>
      </c>
      <c r="V468" s="15" t="s">
        <v>5</v>
      </c>
      <c r="W468" s="4" t="s">
        <v>5</v>
      </c>
      <c r="X468" s="15" t="s">
        <v>5</v>
      </c>
      <c r="Y468" s="16" t="s">
        <v>5</v>
      </c>
      <c r="Z468" s="15" t="s">
        <v>5</v>
      </c>
      <c r="AA468" s="15" t="s">
        <v>5</v>
      </c>
      <c r="AB468" s="13" t="s">
        <v>5</v>
      </c>
      <c r="AC468" s="13" t="s">
        <v>5</v>
      </c>
      <c r="AD468" s="10"/>
    </row>
    <row r="469" spans="1:30">
      <c r="A469" s="21">
        <v>463</v>
      </c>
      <c r="B469" s="13" t="s">
        <v>5</v>
      </c>
      <c r="C469" s="15" t="s">
        <v>5</v>
      </c>
      <c r="D469" s="15" t="s">
        <v>5</v>
      </c>
      <c r="E469" s="15" t="s">
        <v>5</v>
      </c>
      <c r="F469" s="15" t="s">
        <v>5</v>
      </c>
      <c r="G469" s="15" t="s">
        <v>5</v>
      </c>
      <c r="H469" s="15" t="s">
        <v>5</v>
      </c>
      <c r="I469" s="14" t="s">
        <v>5</v>
      </c>
      <c r="J469" s="13" t="s">
        <v>5</v>
      </c>
      <c r="K469" s="22" t="s">
        <v>5</v>
      </c>
      <c r="L469" s="4" t="s">
        <v>5</v>
      </c>
      <c r="M469" s="4" t="s">
        <v>5</v>
      </c>
      <c r="N469" s="4" t="s">
        <v>5</v>
      </c>
      <c r="O469" s="4" t="s">
        <v>5</v>
      </c>
      <c r="P469" s="4" t="s">
        <v>5</v>
      </c>
      <c r="Q469" s="4" t="s">
        <v>5</v>
      </c>
      <c r="R469" s="4" t="s">
        <v>5</v>
      </c>
      <c r="S469" s="4" t="s">
        <v>5</v>
      </c>
      <c r="T469" s="15" t="s">
        <v>5</v>
      </c>
      <c r="U469" s="15" t="s">
        <v>5</v>
      </c>
      <c r="V469" s="15" t="s">
        <v>5</v>
      </c>
      <c r="W469" s="4" t="s">
        <v>5</v>
      </c>
      <c r="X469" s="15" t="s">
        <v>5</v>
      </c>
      <c r="Y469" s="16" t="s">
        <v>5</v>
      </c>
      <c r="Z469" s="15" t="s">
        <v>5</v>
      </c>
      <c r="AA469" s="15" t="s">
        <v>5</v>
      </c>
      <c r="AB469" s="13" t="s">
        <v>5</v>
      </c>
      <c r="AC469" s="13" t="s">
        <v>5</v>
      </c>
      <c r="AD469" s="10"/>
    </row>
    <row r="470" spans="1:30">
      <c r="A470" s="21">
        <v>464</v>
      </c>
      <c r="B470" s="13" t="s">
        <v>5</v>
      </c>
      <c r="C470" s="15" t="s">
        <v>5</v>
      </c>
      <c r="D470" s="15" t="s">
        <v>5</v>
      </c>
      <c r="E470" s="15" t="s">
        <v>5</v>
      </c>
      <c r="F470" s="15" t="s">
        <v>5</v>
      </c>
      <c r="G470" s="15" t="s">
        <v>5</v>
      </c>
      <c r="H470" s="15" t="s">
        <v>5</v>
      </c>
      <c r="I470" s="14" t="s">
        <v>5</v>
      </c>
      <c r="J470" s="13" t="s">
        <v>5</v>
      </c>
      <c r="K470" s="22" t="s">
        <v>5</v>
      </c>
      <c r="L470" s="4" t="s">
        <v>5</v>
      </c>
      <c r="M470" s="4" t="s">
        <v>5</v>
      </c>
      <c r="N470" s="4" t="s">
        <v>5</v>
      </c>
      <c r="O470" s="4" t="s">
        <v>5</v>
      </c>
      <c r="P470" s="4" t="s">
        <v>5</v>
      </c>
      <c r="Q470" s="4" t="s">
        <v>5</v>
      </c>
      <c r="R470" s="4" t="s">
        <v>5</v>
      </c>
      <c r="S470" s="4" t="s">
        <v>5</v>
      </c>
      <c r="T470" s="15" t="s">
        <v>5</v>
      </c>
      <c r="U470" s="15" t="s">
        <v>5</v>
      </c>
      <c r="V470" s="15" t="s">
        <v>5</v>
      </c>
      <c r="W470" s="4" t="s">
        <v>5</v>
      </c>
      <c r="X470" s="15" t="s">
        <v>5</v>
      </c>
      <c r="Y470" s="16" t="s">
        <v>5</v>
      </c>
      <c r="Z470" s="15" t="s">
        <v>5</v>
      </c>
      <c r="AA470" s="15" t="s">
        <v>5</v>
      </c>
      <c r="AB470" s="13" t="s">
        <v>5</v>
      </c>
      <c r="AC470" s="13" t="s">
        <v>5</v>
      </c>
      <c r="AD470" s="10"/>
    </row>
    <row r="471" spans="1:30">
      <c r="A471" s="21">
        <v>465</v>
      </c>
      <c r="B471" s="13" t="s">
        <v>5</v>
      </c>
      <c r="C471" s="15" t="s">
        <v>5</v>
      </c>
      <c r="D471" s="15" t="s">
        <v>5</v>
      </c>
      <c r="E471" s="15" t="s">
        <v>5</v>
      </c>
      <c r="F471" s="15" t="s">
        <v>5</v>
      </c>
      <c r="G471" s="15" t="s">
        <v>5</v>
      </c>
      <c r="H471" s="15" t="s">
        <v>5</v>
      </c>
      <c r="I471" s="14" t="s">
        <v>5</v>
      </c>
      <c r="J471" s="13" t="s">
        <v>5</v>
      </c>
      <c r="K471" s="22" t="s">
        <v>5</v>
      </c>
      <c r="L471" s="4" t="s">
        <v>5</v>
      </c>
      <c r="M471" s="4" t="s">
        <v>5</v>
      </c>
      <c r="N471" s="4" t="s">
        <v>5</v>
      </c>
      <c r="O471" s="4" t="s">
        <v>5</v>
      </c>
      <c r="P471" s="4" t="s">
        <v>5</v>
      </c>
      <c r="Q471" s="4" t="s">
        <v>5</v>
      </c>
      <c r="R471" s="4" t="s">
        <v>5</v>
      </c>
      <c r="S471" s="4" t="s">
        <v>5</v>
      </c>
      <c r="T471" s="15" t="s">
        <v>5</v>
      </c>
      <c r="U471" s="15" t="s">
        <v>5</v>
      </c>
      <c r="V471" s="15" t="s">
        <v>5</v>
      </c>
      <c r="W471" s="4" t="s">
        <v>5</v>
      </c>
      <c r="X471" s="15" t="s">
        <v>5</v>
      </c>
      <c r="Y471" s="16" t="s">
        <v>5</v>
      </c>
      <c r="Z471" s="15" t="s">
        <v>5</v>
      </c>
      <c r="AA471" s="15" t="s">
        <v>5</v>
      </c>
      <c r="AB471" s="13" t="s">
        <v>5</v>
      </c>
      <c r="AC471" s="13" t="s">
        <v>5</v>
      </c>
      <c r="AD471" s="10"/>
    </row>
    <row r="472" spans="1:30">
      <c r="A472" s="21">
        <v>466</v>
      </c>
      <c r="B472" s="13" t="s">
        <v>5</v>
      </c>
      <c r="C472" s="15" t="s">
        <v>5</v>
      </c>
      <c r="D472" s="15" t="s">
        <v>5</v>
      </c>
      <c r="E472" s="15" t="s">
        <v>5</v>
      </c>
      <c r="F472" s="15" t="s">
        <v>5</v>
      </c>
      <c r="G472" s="15" t="s">
        <v>5</v>
      </c>
      <c r="H472" s="15" t="s">
        <v>5</v>
      </c>
      <c r="I472" s="14" t="s">
        <v>5</v>
      </c>
      <c r="J472" s="13" t="s">
        <v>5</v>
      </c>
      <c r="K472" s="22" t="s">
        <v>5</v>
      </c>
      <c r="L472" s="4" t="s">
        <v>5</v>
      </c>
      <c r="M472" s="4" t="s">
        <v>5</v>
      </c>
      <c r="N472" s="4" t="s">
        <v>5</v>
      </c>
      <c r="O472" s="4" t="s">
        <v>5</v>
      </c>
      <c r="P472" s="4" t="s">
        <v>5</v>
      </c>
      <c r="Q472" s="4" t="s">
        <v>5</v>
      </c>
      <c r="R472" s="4" t="s">
        <v>5</v>
      </c>
      <c r="S472" s="4" t="s">
        <v>5</v>
      </c>
      <c r="T472" s="15" t="s">
        <v>5</v>
      </c>
      <c r="U472" s="15" t="s">
        <v>5</v>
      </c>
      <c r="V472" s="15" t="s">
        <v>5</v>
      </c>
      <c r="W472" s="4" t="s">
        <v>5</v>
      </c>
      <c r="X472" s="15" t="s">
        <v>5</v>
      </c>
      <c r="Y472" s="16" t="s">
        <v>5</v>
      </c>
      <c r="Z472" s="15" t="s">
        <v>5</v>
      </c>
      <c r="AA472" s="15" t="s">
        <v>5</v>
      </c>
      <c r="AB472" s="13" t="s">
        <v>5</v>
      </c>
      <c r="AC472" s="13" t="s">
        <v>5</v>
      </c>
      <c r="AD472" s="10"/>
    </row>
    <row r="473" spans="1:30">
      <c r="A473" s="21">
        <v>467</v>
      </c>
      <c r="B473" s="13" t="s">
        <v>5</v>
      </c>
      <c r="C473" s="15" t="s">
        <v>5</v>
      </c>
      <c r="D473" s="15" t="s">
        <v>5</v>
      </c>
      <c r="E473" s="15" t="s">
        <v>5</v>
      </c>
      <c r="F473" s="15" t="s">
        <v>5</v>
      </c>
      <c r="G473" s="15" t="s">
        <v>5</v>
      </c>
      <c r="H473" s="15" t="s">
        <v>5</v>
      </c>
      <c r="I473" s="14" t="s">
        <v>5</v>
      </c>
      <c r="J473" s="13" t="s">
        <v>5</v>
      </c>
      <c r="K473" s="22" t="s">
        <v>5</v>
      </c>
      <c r="L473" s="4" t="s">
        <v>5</v>
      </c>
      <c r="M473" s="4" t="s">
        <v>5</v>
      </c>
      <c r="N473" s="4" t="s">
        <v>5</v>
      </c>
      <c r="O473" s="4" t="s">
        <v>5</v>
      </c>
      <c r="P473" s="4" t="s">
        <v>5</v>
      </c>
      <c r="Q473" s="4" t="s">
        <v>5</v>
      </c>
      <c r="R473" s="4" t="s">
        <v>5</v>
      </c>
      <c r="S473" s="4" t="s">
        <v>5</v>
      </c>
      <c r="T473" s="15" t="s">
        <v>5</v>
      </c>
      <c r="U473" s="15" t="s">
        <v>5</v>
      </c>
      <c r="V473" s="15" t="s">
        <v>5</v>
      </c>
      <c r="W473" s="4" t="s">
        <v>5</v>
      </c>
      <c r="X473" s="15" t="s">
        <v>5</v>
      </c>
      <c r="Y473" s="16" t="s">
        <v>5</v>
      </c>
      <c r="Z473" s="15" t="s">
        <v>5</v>
      </c>
      <c r="AA473" s="15" t="s">
        <v>5</v>
      </c>
      <c r="AB473" s="13" t="s">
        <v>5</v>
      </c>
      <c r="AC473" s="13" t="s">
        <v>5</v>
      </c>
      <c r="AD473" s="10"/>
    </row>
    <row r="474" spans="1:30">
      <c r="A474" s="21">
        <v>468</v>
      </c>
      <c r="B474" s="13" t="s">
        <v>5</v>
      </c>
      <c r="C474" s="15" t="s">
        <v>5</v>
      </c>
      <c r="D474" s="15" t="s">
        <v>5</v>
      </c>
      <c r="E474" s="15" t="s">
        <v>5</v>
      </c>
      <c r="F474" s="15" t="s">
        <v>5</v>
      </c>
      <c r="G474" s="15" t="s">
        <v>5</v>
      </c>
      <c r="H474" s="15" t="s">
        <v>5</v>
      </c>
      <c r="I474" s="14" t="s">
        <v>5</v>
      </c>
      <c r="J474" s="13" t="s">
        <v>5</v>
      </c>
      <c r="K474" s="22" t="s">
        <v>5</v>
      </c>
      <c r="L474" s="4" t="s">
        <v>5</v>
      </c>
      <c r="M474" s="4" t="s">
        <v>5</v>
      </c>
      <c r="N474" s="4" t="s">
        <v>5</v>
      </c>
      <c r="O474" s="4" t="s">
        <v>5</v>
      </c>
      <c r="P474" s="4" t="s">
        <v>5</v>
      </c>
      <c r="Q474" s="4" t="s">
        <v>5</v>
      </c>
      <c r="R474" s="4" t="s">
        <v>5</v>
      </c>
      <c r="S474" s="4" t="s">
        <v>5</v>
      </c>
      <c r="T474" s="15" t="s">
        <v>5</v>
      </c>
      <c r="U474" s="15" t="s">
        <v>5</v>
      </c>
      <c r="V474" s="15" t="s">
        <v>5</v>
      </c>
      <c r="W474" s="4" t="s">
        <v>5</v>
      </c>
      <c r="X474" s="15" t="s">
        <v>5</v>
      </c>
      <c r="Y474" s="16" t="s">
        <v>5</v>
      </c>
      <c r="Z474" s="15" t="s">
        <v>5</v>
      </c>
      <c r="AA474" s="15" t="s">
        <v>5</v>
      </c>
      <c r="AB474" s="13" t="s">
        <v>5</v>
      </c>
      <c r="AC474" s="13" t="s">
        <v>5</v>
      </c>
      <c r="AD474" s="10"/>
    </row>
    <row r="475" spans="1:30">
      <c r="A475" s="21">
        <v>469</v>
      </c>
      <c r="B475" s="13" t="s">
        <v>5</v>
      </c>
      <c r="C475" s="15" t="s">
        <v>5</v>
      </c>
      <c r="D475" s="15" t="s">
        <v>5</v>
      </c>
      <c r="E475" s="15" t="s">
        <v>5</v>
      </c>
      <c r="F475" s="15" t="s">
        <v>5</v>
      </c>
      <c r="G475" s="15" t="s">
        <v>5</v>
      </c>
      <c r="H475" s="15" t="s">
        <v>5</v>
      </c>
      <c r="I475" s="14" t="s">
        <v>5</v>
      </c>
      <c r="J475" s="13" t="s">
        <v>5</v>
      </c>
      <c r="K475" s="22" t="s">
        <v>5</v>
      </c>
      <c r="L475" s="4" t="s">
        <v>5</v>
      </c>
      <c r="M475" s="4" t="s">
        <v>5</v>
      </c>
      <c r="N475" s="4" t="s">
        <v>5</v>
      </c>
      <c r="O475" s="4" t="s">
        <v>5</v>
      </c>
      <c r="P475" s="4" t="s">
        <v>5</v>
      </c>
      <c r="Q475" s="4" t="s">
        <v>5</v>
      </c>
      <c r="R475" s="4" t="s">
        <v>5</v>
      </c>
      <c r="S475" s="4" t="s">
        <v>5</v>
      </c>
      <c r="T475" s="15" t="s">
        <v>5</v>
      </c>
      <c r="U475" s="15" t="s">
        <v>5</v>
      </c>
      <c r="V475" s="15" t="s">
        <v>5</v>
      </c>
      <c r="W475" s="4" t="s">
        <v>5</v>
      </c>
      <c r="X475" s="15" t="s">
        <v>5</v>
      </c>
      <c r="Y475" s="16" t="s">
        <v>5</v>
      </c>
      <c r="Z475" s="15" t="s">
        <v>5</v>
      </c>
      <c r="AA475" s="15" t="s">
        <v>5</v>
      </c>
      <c r="AB475" s="13" t="s">
        <v>5</v>
      </c>
      <c r="AC475" s="13" t="s">
        <v>5</v>
      </c>
      <c r="AD475" s="10"/>
    </row>
    <row r="476" spans="1:30">
      <c r="A476" s="21">
        <v>470</v>
      </c>
      <c r="B476" s="13" t="s">
        <v>5</v>
      </c>
      <c r="C476" s="15" t="s">
        <v>5</v>
      </c>
      <c r="D476" s="15" t="s">
        <v>5</v>
      </c>
      <c r="E476" s="15" t="s">
        <v>5</v>
      </c>
      <c r="F476" s="15" t="s">
        <v>5</v>
      </c>
      <c r="G476" s="15" t="s">
        <v>5</v>
      </c>
      <c r="H476" s="15" t="s">
        <v>5</v>
      </c>
      <c r="I476" s="14" t="s">
        <v>5</v>
      </c>
      <c r="J476" s="13" t="s">
        <v>5</v>
      </c>
      <c r="K476" s="22" t="s">
        <v>5</v>
      </c>
      <c r="L476" s="4" t="s">
        <v>5</v>
      </c>
      <c r="M476" s="4" t="s">
        <v>5</v>
      </c>
      <c r="N476" s="4" t="s">
        <v>5</v>
      </c>
      <c r="O476" s="4" t="s">
        <v>5</v>
      </c>
      <c r="P476" s="4" t="s">
        <v>5</v>
      </c>
      <c r="Q476" s="4" t="s">
        <v>5</v>
      </c>
      <c r="R476" s="4" t="s">
        <v>5</v>
      </c>
      <c r="S476" s="4" t="s">
        <v>5</v>
      </c>
      <c r="T476" s="15" t="s">
        <v>5</v>
      </c>
      <c r="U476" s="15" t="s">
        <v>5</v>
      </c>
      <c r="V476" s="15" t="s">
        <v>5</v>
      </c>
      <c r="W476" s="4" t="s">
        <v>5</v>
      </c>
      <c r="X476" s="15" t="s">
        <v>5</v>
      </c>
      <c r="Y476" s="16" t="s">
        <v>5</v>
      </c>
      <c r="Z476" s="15" t="s">
        <v>5</v>
      </c>
      <c r="AA476" s="15" t="s">
        <v>5</v>
      </c>
      <c r="AB476" s="13" t="s">
        <v>5</v>
      </c>
      <c r="AC476" s="13" t="s">
        <v>5</v>
      </c>
      <c r="AD476" s="10"/>
    </row>
    <row r="477" spans="1:30">
      <c r="A477" s="21">
        <v>471</v>
      </c>
      <c r="B477" s="13" t="s">
        <v>5</v>
      </c>
      <c r="C477" s="15" t="s">
        <v>5</v>
      </c>
      <c r="D477" s="15" t="s">
        <v>5</v>
      </c>
      <c r="E477" s="15" t="s">
        <v>5</v>
      </c>
      <c r="F477" s="15" t="s">
        <v>5</v>
      </c>
      <c r="G477" s="15" t="s">
        <v>5</v>
      </c>
      <c r="H477" s="15" t="s">
        <v>5</v>
      </c>
      <c r="I477" s="14" t="s">
        <v>5</v>
      </c>
      <c r="J477" s="13" t="s">
        <v>5</v>
      </c>
      <c r="K477" s="22" t="s">
        <v>5</v>
      </c>
      <c r="L477" s="4" t="s">
        <v>5</v>
      </c>
      <c r="M477" s="4" t="s">
        <v>5</v>
      </c>
      <c r="N477" s="4" t="s">
        <v>5</v>
      </c>
      <c r="O477" s="4" t="s">
        <v>5</v>
      </c>
      <c r="P477" s="4" t="s">
        <v>5</v>
      </c>
      <c r="Q477" s="4" t="s">
        <v>5</v>
      </c>
      <c r="R477" s="4" t="s">
        <v>5</v>
      </c>
      <c r="S477" s="4" t="s">
        <v>5</v>
      </c>
      <c r="T477" s="15" t="s">
        <v>5</v>
      </c>
      <c r="U477" s="15" t="s">
        <v>5</v>
      </c>
      <c r="V477" s="15" t="s">
        <v>5</v>
      </c>
      <c r="W477" s="4" t="s">
        <v>5</v>
      </c>
      <c r="X477" s="15" t="s">
        <v>5</v>
      </c>
      <c r="Y477" s="16" t="s">
        <v>5</v>
      </c>
      <c r="Z477" s="15" t="s">
        <v>5</v>
      </c>
      <c r="AA477" s="15" t="s">
        <v>5</v>
      </c>
      <c r="AB477" s="13" t="s">
        <v>5</v>
      </c>
      <c r="AC477" s="13" t="s">
        <v>5</v>
      </c>
      <c r="AD477" s="10"/>
    </row>
    <row r="478" spans="1:30">
      <c r="A478" s="21">
        <v>472</v>
      </c>
      <c r="B478" s="13" t="s">
        <v>5</v>
      </c>
      <c r="C478" s="15" t="s">
        <v>5</v>
      </c>
      <c r="D478" s="15" t="s">
        <v>5</v>
      </c>
      <c r="E478" s="15" t="s">
        <v>5</v>
      </c>
      <c r="F478" s="15" t="s">
        <v>5</v>
      </c>
      <c r="G478" s="15" t="s">
        <v>5</v>
      </c>
      <c r="H478" s="15" t="s">
        <v>5</v>
      </c>
      <c r="I478" s="14" t="s">
        <v>5</v>
      </c>
      <c r="J478" s="13" t="s">
        <v>5</v>
      </c>
      <c r="K478" s="22" t="s">
        <v>5</v>
      </c>
      <c r="L478" s="4" t="s">
        <v>5</v>
      </c>
      <c r="M478" s="4" t="s">
        <v>5</v>
      </c>
      <c r="N478" s="4" t="s">
        <v>5</v>
      </c>
      <c r="O478" s="4" t="s">
        <v>5</v>
      </c>
      <c r="P478" s="4" t="s">
        <v>5</v>
      </c>
      <c r="Q478" s="4" t="s">
        <v>5</v>
      </c>
      <c r="R478" s="4" t="s">
        <v>5</v>
      </c>
      <c r="S478" s="4" t="s">
        <v>5</v>
      </c>
      <c r="T478" s="15" t="s">
        <v>5</v>
      </c>
      <c r="U478" s="15" t="s">
        <v>5</v>
      </c>
      <c r="V478" s="15" t="s">
        <v>5</v>
      </c>
      <c r="W478" s="4" t="s">
        <v>5</v>
      </c>
      <c r="X478" s="15" t="s">
        <v>5</v>
      </c>
      <c r="Y478" s="16" t="s">
        <v>5</v>
      </c>
      <c r="Z478" s="15" t="s">
        <v>5</v>
      </c>
      <c r="AA478" s="15" t="s">
        <v>5</v>
      </c>
      <c r="AB478" s="13" t="s">
        <v>5</v>
      </c>
      <c r="AC478" s="13" t="s">
        <v>5</v>
      </c>
      <c r="AD478" s="10"/>
    </row>
    <row r="479" spans="1:30">
      <c r="A479" s="21">
        <v>473</v>
      </c>
      <c r="B479" s="13" t="s">
        <v>5</v>
      </c>
      <c r="C479" s="15" t="s">
        <v>5</v>
      </c>
      <c r="D479" s="15" t="s">
        <v>5</v>
      </c>
      <c r="E479" s="15" t="s">
        <v>5</v>
      </c>
      <c r="F479" s="15" t="s">
        <v>5</v>
      </c>
      <c r="G479" s="15" t="s">
        <v>5</v>
      </c>
      <c r="H479" s="15" t="s">
        <v>5</v>
      </c>
      <c r="I479" s="14" t="s">
        <v>5</v>
      </c>
      <c r="J479" s="13" t="s">
        <v>5</v>
      </c>
      <c r="K479" s="22" t="s">
        <v>5</v>
      </c>
      <c r="L479" s="4" t="s">
        <v>5</v>
      </c>
      <c r="M479" s="4" t="s">
        <v>5</v>
      </c>
      <c r="N479" s="4" t="s">
        <v>5</v>
      </c>
      <c r="O479" s="4" t="s">
        <v>5</v>
      </c>
      <c r="P479" s="4" t="s">
        <v>5</v>
      </c>
      <c r="Q479" s="4" t="s">
        <v>5</v>
      </c>
      <c r="R479" s="4" t="s">
        <v>5</v>
      </c>
      <c r="S479" s="4" t="s">
        <v>5</v>
      </c>
      <c r="T479" s="15" t="s">
        <v>5</v>
      </c>
      <c r="U479" s="15" t="s">
        <v>5</v>
      </c>
      <c r="V479" s="15" t="s">
        <v>5</v>
      </c>
      <c r="W479" s="4" t="s">
        <v>5</v>
      </c>
      <c r="X479" s="15" t="s">
        <v>5</v>
      </c>
      <c r="Y479" s="16" t="s">
        <v>5</v>
      </c>
      <c r="Z479" s="15" t="s">
        <v>5</v>
      </c>
      <c r="AA479" s="15" t="s">
        <v>5</v>
      </c>
      <c r="AB479" s="13" t="s">
        <v>5</v>
      </c>
      <c r="AC479" s="13" t="s">
        <v>5</v>
      </c>
      <c r="AD479" s="10"/>
    </row>
    <row r="480" spans="1:30">
      <c r="A480" s="21">
        <v>474</v>
      </c>
      <c r="B480" s="13" t="s">
        <v>5</v>
      </c>
      <c r="C480" s="15" t="s">
        <v>5</v>
      </c>
      <c r="D480" s="15" t="s">
        <v>5</v>
      </c>
      <c r="E480" s="15" t="s">
        <v>5</v>
      </c>
      <c r="F480" s="15" t="s">
        <v>5</v>
      </c>
      <c r="G480" s="15" t="s">
        <v>5</v>
      </c>
      <c r="H480" s="15" t="s">
        <v>5</v>
      </c>
      <c r="I480" s="14" t="s">
        <v>5</v>
      </c>
      <c r="J480" s="13" t="s">
        <v>5</v>
      </c>
      <c r="K480" s="22" t="s">
        <v>5</v>
      </c>
      <c r="L480" s="4" t="s">
        <v>5</v>
      </c>
      <c r="M480" s="4" t="s">
        <v>5</v>
      </c>
      <c r="N480" s="4" t="s">
        <v>5</v>
      </c>
      <c r="O480" s="4" t="s">
        <v>5</v>
      </c>
      <c r="P480" s="4" t="s">
        <v>5</v>
      </c>
      <c r="Q480" s="4" t="s">
        <v>5</v>
      </c>
      <c r="R480" s="4" t="s">
        <v>5</v>
      </c>
      <c r="S480" s="4" t="s">
        <v>5</v>
      </c>
      <c r="T480" s="15" t="s">
        <v>5</v>
      </c>
      <c r="U480" s="15" t="s">
        <v>5</v>
      </c>
      <c r="V480" s="15" t="s">
        <v>5</v>
      </c>
      <c r="W480" s="4" t="s">
        <v>5</v>
      </c>
      <c r="X480" s="15" t="s">
        <v>5</v>
      </c>
      <c r="Y480" s="16" t="s">
        <v>5</v>
      </c>
      <c r="Z480" s="15" t="s">
        <v>5</v>
      </c>
      <c r="AA480" s="15" t="s">
        <v>5</v>
      </c>
      <c r="AB480" s="13" t="s">
        <v>5</v>
      </c>
      <c r="AC480" s="13" t="s">
        <v>5</v>
      </c>
      <c r="AD480" s="10"/>
    </row>
    <row r="481" spans="1:30">
      <c r="A481" s="21">
        <v>475</v>
      </c>
      <c r="B481" s="13" t="s">
        <v>5</v>
      </c>
      <c r="C481" s="15" t="s">
        <v>5</v>
      </c>
      <c r="D481" s="15" t="s">
        <v>5</v>
      </c>
      <c r="E481" s="15" t="s">
        <v>5</v>
      </c>
      <c r="F481" s="15" t="s">
        <v>5</v>
      </c>
      <c r="G481" s="15" t="s">
        <v>5</v>
      </c>
      <c r="H481" s="15" t="s">
        <v>5</v>
      </c>
      <c r="I481" s="14" t="s">
        <v>5</v>
      </c>
      <c r="J481" s="13" t="s">
        <v>5</v>
      </c>
      <c r="K481" s="22" t="s">
        <v>5</v>
      </c>
      <c r="L481" s="4" t="s">
        <v>5</v>
      </c>
      <c r="M481" s="4" t="s">
        <v>5</v>
      </c>
      <c r="N481" s="4" t="s">
        <v>5</v>
      </c>
      <c r="O481" s="4" t="s">
        <v>5</v>
      </c>
      <c r="P481" s="4" t="s">
        <v>5</v>
      </c>
      <c r="Q481" s="4" t="s">
        <v>5</v>
      </c>
      <c r="R481" s="4" t="s">
        <v>5</v>
      </c>
      <c r="S481" s="4" t="s">
        <v>5</v>
      </c>
      <c r="T481" s="15" t="s">
        <v>5</v>
      </c>
      <c r="U481" s="15" t="s">
        <v>5</v>
      </c>
      <c r="V481" s="15" t="s">
        <v>5</v>
      </c>
      <c r="W481" s="4" t="s">
        <v>5</v>
      </c>
      <c r="X481" s="15" t="s">
        <v>5</v>
      </c>
      <c r="Y481" s="16" t="s">
        <v>5</v>
      </c>
      <c r="Z481" s="15" t="s">
        <v>5</v>
      </c>
      <c r="AA481" s="15" t="s">
        <v>5</v>
      </c>
      <c r="AB481" s="13" t="s">
        <v>5</v>
      </c>
      <c r="AC481" s="13" t="s">
        <v>5</v>
      </c>
      <c r="AD481" s="10"/>
    </row>
    <row r="482" spans="1:30">
      <c r="A482" s="21">
        <v>476</v>
      </c>
      <c r="B482" s="13" t="s">
        <v>5</v>
      </c>
      <c r="C482" s="15" t="s">
        <v>5</v>
      </c>
      <c r="D482" s="15" t="s">
        <v>5</v>
      </c>
      <c r="E482" s="15" t="s">
        <v>5</v>
      </c>
      <c r="F482" s="15" t="s">
        <v>5</v>
      </c>
      <c r="G482" s="15" t="s">
        <v>5</v>
      </c>
      <c r="H482" s="15" t="s">
        <v>5</v>
      </c>
      <c r="I482" s="14" t="s">
        <v>5</v>
      </c>
      <c r="J482" s="13" t="s">
        <v>5</v>
      </c>
      <c r="K482" s="22" t="s">
        <v>5</v>
      </c>
      <c r="L482" s="4" t="s">
        <v>5</v>
      </c>
      <c r="M482" s="4" t="s">
        <v>5</v>
      </c>
      <c r="N482" s="4" t="s">
        <v>5</v>
      </c>
      <c r="O482" s="4" t="s">
        <v>5</v>
      </c>
      <c r="P482" s="4" t="s">
        <v>5</v>
      </c>
      <c r="Q482" s="4" t="s">
        <v>5</v>
      </c>
      <c r="R482" s="4" t="s">
        <v>5</v>
      </c>
      <c r="S482" s="4" t="s">
        <v>5</v>
      </c>
      <c r="T482" s="15" t="s">
        <v>5</v>
      </c>
      <c r="U482" s="15" t="s">
        <v>5</v>
      </c>
      <c r="V482" s="15" t="s">
        <v>5</v>
      </c>
      <c r="W482" s="4" t="s">
        <v>5</v>
      </c>
      <c r="X482" s="15" t="s">
        <v>5</v>
      </c>
      <c r="Y482" s="16" t="s">
        <v>5</v>
      </c>
      <c r="Z482" s="15" t="s">
        <v>5</v>
      </c>
      <c r="AA482" s="15" t="s">
        <v>5</v>
      </c>
      <c r="AB482" s="13" t="s">
        <v>5</v>
      </c>
      <c r="AC482" s="13" t="s">
        <v>5</v>
      </c>
      <c r="AD482" s="10"/>
    </row>
    <row r="483" spans="1:30">
      <c r="A483" s="21">
        <v>477</v>
      </c>
      <c r="B483" s="13" t="s">
        <v>5</v>
      </c>
      <c r="C483" s="15" t="s">
        <v>5</v>
      </c>
      <c r="D483" s="15" t="s">
        <v>5</v>
      </c>
      <c r="E483" s="15" t="s">
        <v>5</v>
      </c>
      <c r="F483" s="15" t="s">
        <v>5</v>
      </c>
      <c r="G483" s="15" t="s">
        <v>5</v>
      </c>
      <c r="H483" s="15" t="s">
        <v>5</v>
      </c>
      <c r="I483" s="14" t="s">
        <v>5</v>
      </c>
      <c r="J483" s="13" t="s">
        <v>5</v>
      </c>
      <c r="K483" s="22" t="s">
        <v>5</v>
      </c>
      <c r="L483" s="4" t="s">
        <v>5</v>
      </c>
      <c r="M483" s="4" t="s">
        <v>5</v>
      </c>
      <c r="N483" s="4" t="s">
        <v>5</v>
      </c>
      <c r="O483" s="4" t="s">
        <v>5</v>
      </c>
      <c r="P483" s="4" t="s">
        <v>5</v>
      </c>
      <c r="Q483" s="4" t="s">
        <v>5</v>
      </c>
      <c r="R483" s="4" t="s">
        <v>5</v>
      </c>
      <c r="S483" s="4" t="s">
        <v>5</v>
      </c>
      <c r="T483" s="15" t="s">
        <v>5</v>
      </c>
      <c r="U483" s="15" t="s">
        <v>5</v>
      </c>
      <c r="V483" s="15" t="s">
        <v>5</v>
      </c>
      <c r="W483" s="4" t="s">
        <v>5</v>
      </c>
      <c r="X483" s="15" t="s">
        <v>5</v>
      </c>
      <c r="Y483" s="16" t="s">
        <v>5</v>
      </c>
      <c r="Z483" s="15" t="s">
        <v>5</v>
      </c>
      <c r="AA483" s="15" t="s">
        <v>5</v>
      </c>
      <c r="AB483" s="13" t="s">
        <v>5</v>
      </c>
      <c r="AC483" s="13" t="s">
        <v>5</v>
      </c>
      <c r="AD483" s="10"/>
    </row>
    <row r="484" spans="1:30">
      <c r="A484" s="21">
        <v>478</v>
      </c>
      <c r="B484" s="13" t="s">
        <v>5</v>
      </c>
      <c r="C484" s="15" t="s">
        <v>5</v>
      </c>
      <c r="D484" s="15" t="s">
        <v>5</v>
      </c>
      <c r="E484" s="15" t="s">
        <v>5</v>
      </c>
      <c r="F484" s="15" t="s">
        <v>5</v>
      </c>
      <c r="G484" s="15" t="s">
        <v>5</v>
      </c>
      <c r="H484" s="15" t="s">
        <v>5</v>
      </c>
      <c r="I484" s="14" t="s">
        <v>5</v>
      </c>
      <c r="J484" s="13" t="s">
        <v>5</v>
      </c>
      <c r="K484" s="22" t="s">
        <v>5</v>
      </c>
      <c r="L484" s="4" t="s">
        <v>5</v>
      </c>
      <c r="M484" s="4" t="s">
        <v>5</v>
      </c>
      <c r="N484" s="4" t="s">
        <v>5</v>
      </c>
      <c r="O484" s="4" t="s">
        <v>5</v>
      </c>
      <c r="P484" s="4" t="s">
        <v>5</v>
      </c>
      <c r="Q484" s="4" t="s">
        <v>5</v>
      </c>
      <c r="R484" s="4" t="s">
        <v>5</v>
      </c>
      <c r="S484" s="4" t="s">
        <v>5</v>
      </c>
      <c r="T484" s="15" t="s">
        <v>5</v>
      </c>
      <c r="U484" s="15" t="s">
        <v>5</v>
      </c>
      <c r="V484" s="15" t="s">
        <v>5</v>
      </c>
      <c r="W484" s="4" t="s">
        <v>5</v>
      </c>
      <c r="X484" s="15" t="s">
        <v>5</v>
      </c>
      <c r="Y484" s="16" t="s">
        <v>5</v>
      </c>
      <c r="Z484" s="15" t="s">
        <v>5</v>
      </c>
      <c r="AA484" s="15" t="s">
        <v>5</v>
      </c>
      <c r="AB484" s="13" t="s">
        <v>5</v>
      </c>
      <c r="AC484" s="13" t="s">
        <v>5</v>
      </c>
      <c r="AD484" s="10"/>
    </row>
    <row r="485" spans="1:30">
      <c r="A485" s="21">
        <v>479</v>
      </c>
      <c r="B485" s="13" t="s">
        <v>5</v>
      </c>
      <c r="C485" s="15" t="s">
        <v>5</v>
      </c>
      <c r="D485" s="15" t="s">
        <v>5</v>
      </c>
      <c r="E485" s="15" t="s">
        <v>5</v>
      </c>
      <c r="F485" s="15" t="s">
        <v>5</v>
      </c>
      <c r="G485" s="15" t="s">
        <v>5</v>
      </c>
      <c r="H485" s="15" t="s">
        <v>5</v>
      </c>
      <c r="I485" s="14" t="s">
        <v>5</v>
      </c>
      <c r="J485" s="13" t="s">
        <v>5</v>
      </c>
      <c r="K485" s="22" t="s">
        <v>5</v>
      </c>
      <c r="L485" s="4" t="s">
        <v>5</v>
      </c>
      <c r="M485" s="4" t="s">
        <v>5</v>
      </c>
      <c r="N485" s="4" t="s">
        <v>5</v>
      </c>
      <c r="O485" s="4" t="s">
        <v>5</v>
      </c>
      <c r="P485" s="4" t="s">
        <v>5</v>
      </c>
      <c r="Q485" s="4" t="s">
        <v>5</v>
      </c>
      <c r="R485" s="4" t="s">
        <v>5</v>
      </c>
      <c r="S485" s="4" t="s">
        <v>5</v>
      </c>
      <c r="T485" s="15" t="s">
        <v>5</v>
      </c>
      <c r="U485" s="15" t="s">
        <v>5</v>
      </c>
      <c r="V485" s="15" t="s">
        <v>5</v>
      </c>
      <c r="W485" s="4" t="s">
        <v>5</v>
      </c>
      <c r="X485" s="15" t="s">
        <v>5</v>
      </c>
      <c r="Y485" s="16" t="s">
        <v>5</v>
      </c>
      <c r="Z485" s="15" t="s">
        <v>5</v>
      </c>
      <c r="AA485" s="15" t="s">
        <v>5</v>
      </c>
      <c r="AB485" s="13" t="s">
        <v>5</v>
      </c>
      <c r="AC485" s="13" t="s">
        <v>5</v>
      </c>
      <c r="AD485" s="10"/>
    </row>
    <row r="486" spans="1:30">
      <c r="A486" s="21">
        <v>480</v>
      </c>
      <c r="B486" s="13" t="s">
        <v>5</v>
      </c>
      <c r="C486" s="15" t="s">
        <v>5</v>
      </c>
      <c r="D486" s="15" t="s">
        <v>5</v>
      </c>
      <c r="E486" s="15" t="s">
        <v>5</v>
      </c>
      <c r="F486" s="15" t="s">
        <v>5</v>
      </c>
      <c r="G486" s="15" t="s">
        <v>5</v>
      </c>
      <c r="H486" s="15" t="s">
        <v>5</v>
      </c>
      <c r="I486" s="14" t="s">
        <v>5</v>
      </c>
      <c r="J486" s="13" t="s">
        <v>5</v>
      </c>
      <c r="K486" s="22" t="s">
        <v>5</v>
      </c>
      <c r="L486" s="4" t="s">
        <v>5</v>
      </c>
      <c r="M486" s="4" t="s">
        <v>5</v>
      </c>
      <c r="N486" s="4" t="s">
        <v>5</v>
      </c>
      <c r="O486" s="4" t="s">
        <v>5</v>
      </c>
      <c r="P486" s="4" t="s">
        <v>5</v>
      </c>
      <c r="Q486" s="4" t="s">
        <v>5</v>
      </c>
      <c r="R486" s="4" t="s">
        <v>5</v>
      </c>
      <c r="S486" s="4" t="s">
        <v>5</v>
      </c>
      <c r="T486" s="15" t="s">
        <v>5</v>
      </c>
      <c r="U486" s="15" t="s">
        <v>5</v>
      </c>
      <c r="V486" s="15" t="s">
        <v>5</v>
      </c>
      <c r="W486" s="4" t="s">
        <v>5</v>
      </c>
      <c r="X486" s="15" t="s">
        <v>5</v>
      </c>
      <c r="Y486" s="16" t="s">
        <v>5</v>
      </c>
      <c r="Z486" s="15" t="s">
        <v>5</v>
      </c>
      <c r="AA486" s="15" t="s">
        <v>5</v>
      </c>
      <c r="AB486" s="13" t="s">
        <v>5</v>
      </c>
      <c r="AC486" s="13" t="s">
        <v>5</v>
      </c>
      <c r="AD486" s="10"/>
    </row>
    <row r="487" spans="1:30">
      <c r="A487" s="21">
        <v>481</v>
      </c>
      <c r="B487" s="13" t="s">
        <v>5</v>
      </c>
      <c r="C487" s="15" t="s">
        <v>5</v>
      </c>
      <c r="D487" s="15" t="s">
        <v>5</v>
      </c>
      <c r="E487" s="15" t="s">
        <v>5</v>
      </c>
      <c r="F487" s="15" t="s">
        <v>5</v>
      </c>
      <c r="G487" s="15" t="s">
        <v>5</v>
      </c>
      <c r="H487" s="15" t="s">
        <v>5</v>
      </c>
      <c r="I487" s="14" t="s">
        <v>5</v>
      </c>
      <c r="J487" s="13" t="s">
        <v>5</v>
      </c>
      <c r="K487" s="22" t="s">
        <v>5</v>
      </c>
      <c r="L487" s="4" t="s">
        <v>5</v>
      </c>
      <c r="M487" s="4" t="s">
        <v>5</v>
      </c>
      <c r="N487" s="4" t="s">
        <v>5</v>
      </c>
      <c r="O487" s="4" t="s">
        <v>5</v>
      </c>
      <c r="P487" s="4" t="s">
        <v>5</v>
      </c>
      <c r="Q487" s="4" t="s">
        <v>5</v>
      </c>
      <c r="R487" s="4" t="s">
        <v>5</v>
      </c>
      <c r="S487" s="4" t="s">
        <v>5</v>
      </c>
      <c r="T487" s="15" t="s">
        <v>5</v>
      </c>
      <c r="U487" s="15" t="s">
        <v>5</v>
      </c>
      <c r="V487" s="15" t="s">
        <v>5</v>
      </c>
      <c r="W487" s="4" t="s">
        <v>5</v>
      </c>
      <c r="X487" s="15" t="s">
        <v>5</v>
      </c>
      <c r="Y487" s="16" t="s">
        <v>5</v>
      </c>
      <c r="Z487" s="15" t="s">
        <v>5</v>
      </c>
      <c r="AA487" s="15" t="s">
        <v>5</v>
      </c>
      <c r="AB487" s="13" t="s">
        <v>5</v>
      </c>
      <c r="AC487" s="13" t="s">
        <v>5</v>
      </c>
      <c r="AD487" s="10"/>
    </row>
    <row r="488" spans="1:30">
      <c r="A488" s="21">
        <v>482</v>
      </c>
      <c r="B488" s="13" t="s">
        <v>5</v>
      </c>
      <c r="C488" s="15" t="s">
        <v>5</v>
      </c>
      <c r="D488" s="15" t="s">
        <v>5</v>
      </c>
      <c r="E488" s="15" t="s">
        <v>5</v>
      </c>
      <c r="F488" s="15" t="s">
        <v>5</v>
      </c>
      <c r="G488" s="15" t="s">
        <v>5</v>
      </c>
      <c r="H488" s="15" t="s">
        <v>5</v>
      </c>
      <c r="I488" s="14" t="s">
        <v>5</v>
      </c>
      <c r="J488" s="13" t="s">
        <v>5</v>
      </c>
      <c r="K488" s="22" t="s">
        <v>5</v>
      </c>
      <c r="L488" s="4" t="s">
        <v>5</v>
      </c>
      <c r="M488" s="4" t="s">
        <v>5</v>
      </c>
      <c r="N488" s="4" t="s">
        <v>5</v>
      </c>
      <c r="O488" s="4" t="s">
        <v>5</v>
      </c>
      <c r="P488" s="4" t="s">
        <v>5</v>
      </c>
      <c r="Q488" s="4" t="s">
        <v>5</v>
      </c>
      <c r="R488" s="4" t="s">
        <v>5</v>
      </c>
      <c r="S488" s="4" t="s">
        <v>5</v>
      </c>
      <c r="T488" s="15" t="s">
        <v>5</v>
      </c>
      <c r="U488" s="15" t="s">
        <v>5</v>
      </c>
      <c r="V488" s="15" t="s">
        <v>5</v>
      </c>
      <c r="W488" s="4" t="s">
        <v>5</v>
      </c>
      <c r="X488" s="15" t="s">
        <v>5</v>
      </c>
      <c r="Y488" s="16" t="s">
        <v>5</v>
      </c>
      <c r="Z488" s="15" t="s">
        <v>5</v>
      </c>
      <c r="AA488" s="15" t="s">
        <v>5</v>
      </c>
      <c r="AB488" s="13" t="s">
        <v>5</v>
      </c>
      <c r="AC488" s="13" t="s">
        <v>5</v>
      </c>
      <c r="AD488" s="10"/>
    </row>
    <row r="489" spans="1:30">
      <c r="A489" s="21">
        <v>483</v>
      </c>
      <c r="B489" s="13" t="s">
        <v>5</v>
      </c>
      <c r="C489" s="15" t="s">
        <v>5</v>
      </c>
      <c r="D489" s="15" t="s">
        <v>5</v>
      </c>
      <c r="E489" s="15" t="s">
        <v>5</v>
      </c>
      <c r="F489" s="15" t="s">
        <v>5</v>
      </c>
      <c r="G489" s="15" t="s">
        <v>5</v>
      </c>
      <c r="H489" s="15" t="s">
        <v>5</v>
      </c>
      <c r="I489" s="14" t="s">
        <v>5</v>
      </c>
      <c r="J489" s="13" t="s">
        <v>5</v>
      </c>
      <c r="K489" s="22" t="s">
        <v>5</v>
      </c>
      <c r="L489" s="4" t="s">
        <v>5</v>
      </c>
      <c r="M489" s="4" t="s">
        <v>5</v>
      </c>
      <c r="N489" s="4" t="s">
        <v>5</v>
      </c>
      <c r="O489" s="4" t="s">
        <v>5</v>
      </c>
      <c r="P489" s="4" t="s">
        <v>5</v>
      </c>
      <c r="Q489" s="4" t="s">
        <v>5</v>
      </c>
      <c r="R489" s="4" t="s">
        <v>5</v>
      </c>
      <c r="S489" s="4" t="s">
        <v>5</v>
      </c>
      <c r="T489" s="15" t="s">
        <v>5</v>
      </c>
      <c r="U489" s="15" t="s">
        <v>5</v>
      </c>
      <c r="V489" s="15" t="s">
        <v>5</v>
      </c>
      <c r="W489" s="4" t="s">
        <v>5</v>
      </c>
      <c r="X489" s="15" t="s">
        <v>5</v>
      </c>
      <c r="Y489" s="16" t="s">
        <v>5</v>
      </c>
      <c r="Z489" s="15" t="s">
        <v>5</v>
      </c>
      <c r="AA489" s="15" t="s">
        <v>5</v>
      </c>
      <c r="AB489" s="13" t="s">
        <v>5</v>
      </c>
      <c r="AC489" s="13" t="s">
        <v>5</v>
      </c>
      <c r="AD489" s="10"/>
    </row>
    <row r="490" spans="1:30">
      <c r="A490" s="21">
        <v>484</v>
      </c>
      <c r="B490" s="13" t="s">
        <v>5</v>
      </c>
      <c r="C490" s="15" t="s">
        <v>5</v>
      </c>
      <c r="D490" s="15" t="s">
        <v>5</v>
      </c>
      <c r="E490" s="15" t="s">
        <v>5</v>
      </c>
      <c r="F490" s="15" t="s">
        <v>5</v>
      </c>
      <c r="G490" s="15" t="s">
        <v>5</v>
      </c>
      <c r="H490" s="15" t="s">
        <v>5</v>
      </c>
      <c r="I490" s="14" t="s">
        <v>5</v>
      </c>
      <c r="J490" s="13" t="s">
        <v>5</v>
      </c>
      <c r="K490" s="22" t="s">
        <v>5</v>
      </c>
      <c r="L490" s="4" t="s">
        <v>5</v>
      </c>
      <c r="M490" s="4" t="s">
        <v>5</v>
      </c>
      <c r="N490" s="4" t="s">
        <v>5</v>
      </c>
      <c r="O490" s="4" t="s">
        <v>5</v>
      </c>
      <c r="P490" s="4" t="s">
        <v>5</v>
      </c>
      <c r="Q490" s="4" t="s">
        <v>5</v>
      </c>
      <c r="R490" s="4" t="s">
        <v>5</v>
      </c>
      <c r="S490" s="4" t="s">
        <v>5</v>
      </c>
      <c r="T490" s="15" t="s">
        <v>5</v>
      </c>
      <c r="U490" s="15" t="s">
        <v>5</v>
      </c>
      <c r="V490" s="15" t="s">
        <v>5</v>
      </c>
      <c r="W490" s="4" t="s">
        <v>5</v>
      </c>
      <c r="X490" s="15" t="s">
        <v>5</v>
      </c>
      <c r="Y490" s="16" t="s">
        <v>5</v>
      </c>
      <c r="Z490" s="15" t="s">
        <v>5</v>
      </c>
      <c r="AA490" s="15" t="s">
        <v>5</v>
      </c>
      <c r="AB490" s="13" t="s">
        <v>5</v>
      </c>
      <c r="AC490" s="13" t="s">
        <v>5</v>
      </c>
      <c r="AD490" s="10"/>
    </row>
    <row r="491" spans="1:30">
      <c r="A491" s="21">
        <v>485</v>
      </c>
      <c r="B491" s="13" t="s">
        <v>5</v>
      </c>
      <c r="C491" s="15" t="s">
        <v>5</v>
      </c>
      <c r="D491" s="15" t="s">
        <v>5</v>
      </c>
      <c r="E491" s="15" t="s">
        <v>5</v>
      </c>
      <c r="F491" s="15" t="s">
        <v>5</v>
      </c>
      <c r="G491" s="15" t="s">
        <v>5</v>
      </c>
      <c r="H491" s="15" t="s">
        <v>5</v>
      </c>
      <c r="I491" s="14" t="s">
        <v>5</v>
      </c>
      <c r="J491" s="13" t="s">
        <v>5</v>
      </c>
      <c r="K491" s="22" t="s">
        <v>5</v>
      </c>
      <c r="L491" s="4" t="s">
        <v>5</v>
      </c>
      <c r="M491" s="4" t="s">
        <v>5</v>
      </c>
      <c r="N491" s="4" t="s">
        <v>5</v>
      </c>
      <c r="O491" s="4" t="s">
        <v>5</v>
      </c>
      <c r="P491" s="4" t="s">
        <v>5</v>
      </c>
      <c r="Q491" s="4" t="s">
        <v>5</v>
      </c>
      <c r="R491" s="4" t="s">
        <v>5</v>
      </c>
      <c r="S491" s="4" t="s">
        <v>5</v>
      </c>
      <c r="T491" s="15" t="s">
        <v>5</v>
      </c>
      <c r="U491" s="15" t="s">
        <v>5</v>
      </c>
      <c r="V491" s="15" t="s">
        <v>5</v>
      </c>
      <c r="W491" s="4" t="s">
        <v>5</v>
      </c>
      <c r="X491" s="15" t="s">
        <v>5</v>
      </c>
      <c r="Y491" s="16" t="s">
        <v>5</v>
      </c>
      <c r="Z491" s="15" t="s">
        <v>5</v>
      </c>
      <c r="AA491" s="15" t="s">
        <v>5</v>
      </c>
      <c r="AB491" s="13" t="s">
        <v>5</v>
      </c>
      <c r="AC491" s="13" t="s">
        <v>5</v>
      </c>
      <c r="AD491" s="10"/>
    </row>
    <row r="492" spans="1:30">
      <c r="A492" s="21">
        <v>486</v>
      </c>
      <c r="B492" s="13" t="s">
        <v>5</v>
      </c>
      <c r="C492" s="15" t="s">
        <v>5</v>
      </c>
      <c r="D492" s="15" t="s">
        <v>5</v>
      </c>
      <c r="E492" s="15" t="s">
        <v>5</v>
      </c>
      <c r="F492" s="15" t="s">
        <v>5</v>
      </c>
      <c r="G492" s="15" t="s">
        <v>5</v>
      </c>
      <c r="H492" s="15" t="s">
        <v>5</v>
      </c>
      <c r="I492" s="14" t="s">
        <v>5</v>
      </c>
      <c r="J492" s="13" t="s">
        <v>5</v>
      </c>
      <c r="K492" s="22" t="s">
        <v>5</v>
      </c>
      <c r="L492" s="4" t="s">
        <v>5</v>
      </c>
      <c r="M492" s="4" t="s">
        <v>5</v>
      </c>
      <c r="N492" s="4" t="s">
        <v>5</v>
      </c>
      <c r="O492" s="4" t="s">
        <v>5</v>
      </c>
      <c r="P492" s="4" t="s">
        <v>5</v>
      </c>
      <c r="Q492" s="4" t="s">
        <v>5</v>
      </c>
      <c r="R492" s="4" t="s">
        <v>5</v>
      </c>
      <c r="S492" s="4" t="s">
        <v>5</v>
      </c>
      <c r="T492" s="15" t="s">
        <v>5</v>
      </c>
      <c r="U492" s="15" t="s">
        <v>5</v>
      </c>
      <c r="V492" s="15" t="s">
        <v>5</v>
      </c>
      <c r="W492" s="4" t="s">
        <v>5</v>
      </c>
      <c r="X492" s="15" t="s">
        <v>5</v>
      </c>
      <c r="Y492" s="16" t="s">
        <v>5</v>
      </c>
      <c r="Z492" s="15" t="s">
        <v>5</v>
      </c>
      <c r="AA492" s="15" t="s">
        <v>5</v>
      </c>
      <c r="AB492" s="13" t="s">
        <v>5</v>
      </c>
      <c r="AC492" s="13" t="s">
        <v>5</v>
      </c>
      <c r="AD492" s="10"/>
    </row>
    <row r="493" spans="1:30">
      <c r="A493" s="21">
        <v>487</v>
      </c>
      <c r="B493" s="13" t="s">
        <v>5</v>
      </c>
      <c r="C493" s="15" t="s">
        <v>5</v>
      </c>
      <c r="D493" s="15" t="s">
        <v>5</v>
      </c>
      <c r="E493" s="15" t="s">
        <v>5</v>
      </c>
      <c r="F493" s="15" t="s">
        <v>5</v>
      </c>
      <c r="G493" s="15" t="s">
        <v>5</v>
      </c>
      <c r="H493" s="15" t="s">
        <v>5</v>
      </c>
      <c r="I493" s="14" t="s">
        <v>5</v>
      </c>
      <c r="J493" s="13" t="s">
        <v>5</v>
      </c>
      <c r="K493" s="22" t="s">
        <v>5</v>
      </c>
      <c r="L493" s="4" t="s">
        <v>5</v>
      </c>
      <c r="M493" s="4" t="s">
        <v>5</v>
      </c>
      <c r="N493" s="4" t="s">
        <v>5</v>
      </c>
      <c r="O493" s="4" t="s">
        <v>5</v>
      </c>
      <c r="P493" s="4" t="s">
        <v>5</v>
      </c>
      <c r="Q493" s="4" t="s">
        <v>5</v>
      </c>
      <c r="R493" s="4" t="s">
        <v>5</v>
      </c>
      <c r="S493" s="4" t="s">
        <v>5</v>
      </c>
      <c r="T493" s="15" t="s">
        <v>5</v>
      </c>
      <c r="U493" s="15" t="s">
        <v>5</v>
      </c>
      <c r="V493" s="15" t="s">
        <v>5</v>
      </c>
      <c r="W493" s="4" t="s">
        <v>5</v>
      </c>
      <c r="X493" s="15" t="s">
        <v>5</v>
      </c>
      <c r="Y493" s="16" t="s">
        <v>5</v>
      </c>
      <c r="Z493" s="15" t="s">
        <v>5</v>
      </c>
      <c r="AA493" s="15" t="s">
        <v>5</v>
      </c>
      <c r="AB493" s="13" t="s">
        <v>5</v>
      </c>
      <c r="AC493" s="13" t="s">
        <v>5</v>
      </c>
      <c r="AD493" s="10"/>
    </row>
    <row r="494" spans="1:30">
      <c r="A494" s="21">
        <v>488</v>
      </c>
      <c r="B494" s="13" t="s">
        <v>5</v>
      </c>
      <c r="C494" s="15" t="s">
        <v>5</v>
      </c>
      <c r="D494" s="15" t="s">
        <v>5</v>
      </c>
      <c r="E494" s="15" t="s">
        <v>5</v>
      </c>
      <c r="F494" s="15" t="s">
        <v>5</v>
      </c>
      <c r="G494" s="15" t="s">
        <v>5</v>
      </c>
      <c r="H494" s="15" t="s">
        <v>5</v>
      </c>
      <c r="I494" s="14" t="s">
        <v>5</v>
      </c>
      <c r="J494" s="13" t="s">
        <v>5</v>
      </c>
      <c r="K494" s="22" t="s">
        <v>5</v>
      </c>
      <c r="L494" s="4" t="s">
        <v>5</v>
      </c>
      <c r="M494" s="4" t="s">
        <v>5</v>
      </c>
      <c r="N494" s="4" t="s">
        <v>5</v>
      </c>
      <c r="O494" s="4" t="s">
        <v>5</v>
      </c>
      <c r="P494" s="4" t="s">
        <v>5</v>
      </c>
      <c r="Q494" s="4" t="s">
        <v>5</v>
      </c>
      <c r="R494" s="4" t="s">
        <v>5</v>
      </c>
      <c r="S494" s="4" t="s">
        <v>5</v>
      </c>
      <c r="T494" s="15" t="s">
        <v>5</v>
      </c>
      <c r="U494" s="15" t="s">
        <v>5</v>
      </c>
      <c r="V494" s="15" t="s">
        <v>5</v>
      </c>
      <c r="W494" s="4" t="s">
        <v>5</v>
      </c>
      <c r="X494" s="15" t="s">
        <v>5</v>
      </c>
      <c r="Y494" s="16" t="s">
        <v>5</v>
      </c>
      <c r="Z494" s="15" t="s">
        <v>5</v>
      </c>
      <c r="AA494" s="15" t="s">
        <v>5</v>
      </c>
      <c r="AB494" s="13" t="s">
        <v>5</v>
      </c>
      <c r="AC494" s="13" t="s">
        <v>5</v>
      </c>
      <c r="AD494" s="10"/>
    </row>
    <row r="495" spans="1:30">
      <c r="A495" s="21">
        <v>489</v>
      </c>
      <c r="B495" s="13" t="s">
        <v>5</v>
      </c>
      <c r="C495" s="15" t="s">
        <v>5</v>
      </c>
      <c r="D495" s="15" t="s">
        <v>5</v>
      </c>
      <c r="E495" s="15" t="s">
        <v>5</v>
      </c>
      <c r="F495" s="15" t="s">
        <v>5</v>
      </c>
      <c r="G495" s="15" t="s">
        <v>5</v>
      </c>
      <c r="H495" s="15" t="s">
        <v>5</v>
      </c>
      <c r="I495" s="14" t="s">
        <v>5</v>
      </c>
      <c r="J495" s="13" t="s">
        <v>5</v>
      </c>
      <c r="K495" s="22" t="s">
        <v>5</v>
      </c>
      <c r="L495" s="4" t="s">
        <v>5</v>
      </c>
      <c r="M495" s="4" t="s">
        <v>5</v>
      </c>
      <c r="N495" s="4" t="s">
        <v>5</v>
      </c>
      <c r="O495" s="4" t="s">
        <v>5</v>
      </c>
      <c r="P495" s="4" t="s">
        <v>5</v>
      </c>
      <c r="Q495" s="4" t="s">
        <v>5</v>
      </c>
      <c r="R495" s="4" t="s">
        <v>5</v>
      </c>
      <c r="S495" s="4" t="s">
        <v>5</v>
      </c>
      <c r="T495" s="15" t="s">
        <v>5</v>
      </c>
      <c r="U495" s="15" t="s">
        <v>5</v>
      </c>
      <c r="V495" s="15" t="s">
        <v>5</v>
      </c>
      <c r="W495" s="4" t="s">
        <v>5</v>
      </c>
      <c r="X495" s="15" t="s">
        <v>5</v>
      </c>
      <c r="Y495" s="16" t="s">
        <v>5</v>
      </c>
      <c r="Z495" s="15" t="s">
        <v>5</v>
      </c>
      <c r="AA495" s="15" t="s">
        <v>5</v>
      </c>
      <c r="AB495" s="13" t="s">
        <v>5</v>
      </c>
      <c r="AC495" s="13" t="s">
        <v>5</v>
      </c>
      <c r="AD495" s="10"/>
    </row>
    <row r="496" spans="1:30">
      <c r="A496" s="21">
        <v>490</v>
      </c>
      <c r="B496" s="13" t="s">
        <v>5</v>
      </c>
      <c r="C496" s="15" t="s">
        <v>5</v>
      </c>
      <c r="D496" s="15" t="s">
        <v>5</v>
      </c>
      <c r="E496" s="15" t="s">
        <v>5</v>
      </c>
      <c r="F496" s="15" t="s">
        <v>5</v>
      </c>
      <c r="G496" s="15" t="s">
        <v>5</v>
      </c>
      <c r="H496" s="15" t="s">
        <v>5</v>
      </c>
      <c r="I496" s="14" t="s">
        <v>5</v>
      </c>
      <c r="J496" s="13" t="s">
        <v>5</v>
      </c>
      <c r="K496" s="22" t="s">
        <v>5</v>
      </c>
      <c r="L496" s="4" t="s">
        <v>5</v>
      </c>
      <c r="M496" s="4" t="s">
        <v>5</v>
      </c>
      <c r="N496" s="4" t="s">
        <v>5</v>
      </c>
      <c r="O496" s="4" t="s">
        <v>5</v>
      </c>
      <c r="P496" s="4" t="s">
        <v>5</v>
      </c>
      <c r="Q496" s="4" t="s">
        <v>5</v>
      </c>
      <c r="R496" s="4" t="s">
        <v>5</v>
      </c>
      <c r="S496" s="4" t="s">
        <v>5</v>
      </c>
      <c r="T496" s="15" t="s">
        <v>5</v>
      </c>
      <c r="U496" s="15" t="s">
        <v>5</v>
      </c>
      <c r="V496" s="15" t="s">
        <v>5</v>
      </c>
      <c r="W496" s="4" t="s">
        <v>5</v>
      </c>
      <c r="X496" s="15" t="s">
        <v>5</v>
      </c>
      <c r="Y496" s="16" t="s">
        <v>5</v>
      </c>
      <c r="Z496" s="15" t="s">
        <v>5</v>
      </c>
      <c r="AA496" s="15" t="s">
        <v>5</v>
      </c>
      <c r="AB496" s="13" t="s">
        <v>5</v>
      </c>
      <c r="AC496" s="13" t="s">
        <v>5</v>
      </c>
      <c r="AD496" s="10"/>
    </row>
    <row r="497" spans="1:30">
      <c r="A497" s="21">
        <v>491</v>
      </c>
      <c r="B497" s="13" t="s">
        <v>5</v>
      </c>
      <c r="C497" s="15" t="s">
        <v>5</v>
      </c>
      <c r="D497" s="15" t="s">
        <v>5</v>
      </c>
      <c r="E497" s="15" t="s">
        <v>5</v>
      </c>
      <c r="F497" s="15" t="s">
        <v>5</v>
      </c>
      <c r="G497" s="15" t="s">
        <v>5</v>
      </c>
      <c r="H497" s="15" t="s">
        <v>5</v>
      </c>
      <c r="I497" s="14" t="s">
        <v>5</v>
      </c>
      <c r="J497" s="13" t="s">
        <v>5</v>
      </c>
      <c r="K497" s="22" t="s">
        <v>5</v>
      </c>
      <c r="L497" s="4" t="s">
        <v>5</v>
      </c>
      <c r="M497" s="4" t="s">
        <v>5</v>
      </c>
      <c r="N497" s="4" t="s">
        <v>5</v>
      </c>
      <c r="O497" s="4" t="s">
        <v>5</v>
      </c>
      <c r="P497" s="4" t="s">
        <v>5</v>
      </c>
      <c r="Q497" s="4" t="s">
        <v>5</v>
      </c>
      <c r="R497" s="4" t="s">
        <v>5</v>
      </c>
      <c r="S497" s="4" t="s">
        <v>5</v>
      </c>
      <c r="T497" s="15" t="s">
        <v>5</v>
      </c>
      <c r="U497" s="15" t="s">
        <v>5</v>
      </c>
      <c r="V497" s="15" t="s">
        <v>5</v>
      </c>
      <c r="W497" s="4" t="s">
        <v>5</v>
      </c>
      <c r="X497" s="15" t="s">
        <v>5</v>
      </c>
      <c r="Y497" s="16" t="s">
        <v>5</v>
      </c>
      <c r="Z497" s="15" t="s">
        <v>5</v>
      </c>
      <c r="AA497" s="15" t="s">
        <v>5</v>
      </c>
      <c r="AB497" s="13" t="s">
        <v>5</v>
      </c>
      <c r="AC497" s="13" t="s">
        <v>5</v>
      </c>
      <c r="AD497" s="10"/>
    </row>
    <row r="498" spans="1:30">
      <c r="A498" s="21">
        <v>492</v>
      </c>
      <c r="B498" s="13" t="s">
        <v>5</v>
      </c>
      <c r="C498" s="15" t="s">
        <v>5</v>
      </c>
      <c r="D498" s="15" t="s">
        <v>5</v>
      </c>
      <c r="E498" s="15" t="s">
        <v>5</v>
      </c>
      <c r="F498" s="15" t="s">
        <v>5</v>
      </c>
      <c r="G498" s="15" t="s">
        <v>5</v>
      </c>
      <c r="H498" s="15" t="s">
        <v>5</v>
      </c>
      <c r="I498" s="14" t="s">
        <v>5</v>
      </c>
      <c r="J498" s="13" t="s">
        <v>5</v>
      </c>
      <c r="K498" s="22" t="s">
        <v>5</v>
      </c>
      <c r="L498" s="4" t="s">
        <v>5</v>
      </c>
      <c r="M498" s="4" t="s">
        <v>5</v>
      </c>
      <c r="N498" s="4" t="s">
        <v>5</v>
      </c>
      <c r="O498" s="4" t="s">
        <v>5</v>
      </c>
      <c r="P498" s="4" t="s">
        <v>5</v>
      </c>
      <c r="Q498" s="4" t="s">
        <v>5</v>
      </c>
      <c r="R498" s="4" t="s">
        <v>5</v>
      </c>
      <c r="S498" s="4" t="s">
        <v>5</v>
      </c>
      <c r="T498" s="15" t="s">
        <v>5</v>
      </c>
      <c r="U498" s="15" t="s">
        <v>5</v>
      </c>
      <c r="V498" s="15" t="s">
        <v>5</v>
      </c>
      <c r="W498" s="4" t="s">
        <v>5</v>
      </c>
      <c r="X498" s="15" t="s">
        <v>5</v>
      </c>
      <c r="Y498" s="16" t="s">
        <v>5</v>
      </c>
      <c r="Z498" s="15" t="s">
        <v>5</v>
      </c>
      <c r="AA498" s="15" t="s">
        <v>5</v>
      </c>
      <c r="AB498" s="13" t="s">
        <v>5</v>
      </c>
      <c r="AC498" s="13" t="s">
        <v>5</v>
      </c>
      <c r="AD498" s="10"/>
    </row>
    <row r="499" spans="1:30">
      <c r="A499" s="21">
        <v>493</v>
      </c>
      <c r="B499" s="13" t="s">
        <v>5</v>
      </c>
      <c r="C499" s="15" t="s">
        <v>5</v>
      </c>
      <c r="D499" s="15" t="s">
        <v>5</v>
      </c>
      <c r="E499" s="15" t="s">
        <v>5</v>
      </c>
      <c r="F499" s="15" t="s">
        <v>5</v>
      </c>
      <c r="G499" s="15" t="s">
        <v>5</v>
      </c>
      <c r="H499" s="15" t="s">
        <v>5</v>
      </c>
      <c r="I499" s="14" t="s">
        <v>5</v>
      </c>
      <c r="J499" s="13" t="s">
        <v>5</v>
      </c>
      <c r="K499" s="22" t="s">
        <v>5</v>
      </c>
      <c r="L499" s="4" t="s">
        <v>5</v>
      </c>
      <c r="M499" s="4" t="s">
        <v>5</v>
      </c>
      <c r="N499" s="4" t="s">
        <v>5</v>
      </c>
      <c r="O499" s="4" t="s">
        <v>5</v>
      </c>
      <c r="P499" s="4" t="s">
        <v>5</v>
      </c>
      <c r="Q499" s="4" t="s">
        <v>5</v>
      </c>
      <c r="R499" s="4" t="s">
        <v>5</v>
      </c>
      <c r="S499" s="4" t="s">
        <v>5</v>
      </c>
      <c r="T499" s="15" t="s">
        <v>5</v>
      </c>
      <c r="U499" s="15" t="s">
        <v>5</v>
      </c>
      <c r="V499" s="15" t="s">
        <v>5</v>
      </c>
      <c r="W499" s="4" t="s">
        <v>5</v>
      </c>
      <c r="X499" s="15" t="s">
        <v>5</v>
      </c>
      <c r="Y499" s="16" t="s">
        <v>5</v>
      </c>
      <c r="Z499" s="15" t="s">
        <v>5</v>
      </c>
      <c r="AA499" s="15" t="s">
        <v>5</v>
      </c>
      <c r="AB499" s="13" t="s">
        <v>5</v>
      </c>
      <c r="AC499" s="13" t="s">
        <v>5</v>
      </c>
      <c r="AD499" s="10"/>
    </row>
    <row r="500" spans="1:30">
      <c r="A500" s="21">
        <v>494</v>
      </c>
      <c r="B500" s="13" t="s">
        <v>5</v>
      </c>
      <c r="C500" s="15" t="s">
        <v>5</v>
      </c>
      <c r="D500" s="15" t="s">
        <v>5</v>
      </c>
      <c r="E500" s="15" t="s">
        <v>5</v>
      </c>
      <c r="F500" s="15" t="s">
        <v>5</v>
      </c>
      <c r="G500" s="15" t="s">
        <v>5</v>
      </c>
      <c r="H500" s="15" t="s">
        <v>5</v>
      </c>
      <c r="I500" s="14" t="s">
        <v>5</v>
      </c>
      <c r="J500" s="13" t="s">
        <v>5</v>
      </c>
      <c r="K500" s="22" t="s">
        <v>5</v>
      </c>
      <c r="L500" s="4" t="s">
        <v>5</v>
      </c>
      <c r="M500" s="4" t="s">
        <v>5</v>
      </c>
      <c r="N500" s="4" t="s">
        <v>5</v>
      </c>
      <c r="O500" s="4" t="s">
        <v>5</v>
      </c>
      <c r="P500" s="4" t="s">
        <v>5</v>
      </c>
      <c r="Q500" s="4" t="s">
        <v>5</v>
      </c>
      <c r="R500" s="4" t="s">
        <v>5</v>
      </c>
      <c r="S500" s="4" t="s">
        <v>5</v>
      </c>
      <c r="T500" s="15" t="s">
        <v>5</v>
      </c>
      <c r="U500" s="15" t="s">
        <v>5</v>
      </c>
      <c r="V500" s="15" t="s">
        <v>5</v>
      </c>
      <c r="W500" s="4" t="s">
        <v>5</v>
      </c>
      <c r="X500" s="15" t="s">
        <v>5</v>
      </c>
      <c r="Y500" s="16" t="s">
        <v>5</v>
      </c>
      <c r="Z500" s="15" t="s">
        <v>5</v>
      </c>
      <c r="AA500" s="15" t="s">
        <v>5</v>
      </c>
      <c r="AB500" s="13" t="s">
        <v>5</v>
      </c>
      <c r="AC500" s="13" t="s">
        <v>5</v>
      </c>
      <c r="AD500" s="10"/>
    </row>
    <row r="501" spans="1:30">
      <c r="A501" s="21">
        <v>495</v>
      </c>
      <c r="B501" s="13" t="s">
        <v>5</v>
      </c>
      <c r="C501" s="15" t="s">
        <v>5</v>
      </c>
      <c r="D501" s="15" t="s">
        <v>5</v>
      </c>
      <c r="E501" s="15" t="s">
        <v>5</v>
      </c>
      <c r="F501" s="15" t="s">
        <v>5</v>
      </c>
      <c r="G501" s="15" t="s">
        <v>5</v>
      </c>
      <c r="H501" s="15" t="s">
        <v>5</v>
      </c>
      <c r="I501" s="14" t="s">
        <v>5</v>
      </c>
      <c r="J501" s="13" t="s">
        <v>5</v>
      </c>
      <c r="K501" s="22" t="s">
        <v>5</v>
      </c>
      <c r="L501" s="4" t="s">
        <v>5</v>
      </c>
      <c r="M501" s="4" t="s">
        <v>5</v>
      </c>
      <c r="N501" s="4" t="s">
        <v>5</v>
      </c>
      <c r="O501" s="4" t="s">
        <v>5</v>
      </c>
      <c r="P501" s="4" t="s">
        <v>5</v>
      </c>
      <c r="Q501" s="4" t="s">
        <v>5</v>
      </c>
      <c r="R501" s="4" t="s">
        <v>5</v>
      </c>
      <c r="S501" s="4" t="s">
        <v>5</v>
      </c>
      <c r="T501" s="15" t="s">
        <v>5</v>
      </c>
      <c r="U501" s="15" t="s">
        <v>5</v>
      </c>
      <c r="V501" s="15" t="s">
        <v>5</v>
      </c>
      <c r="W501" s="4" t="s">
        <v>5</v>
      </c>
      <c r="X501" s="15" t="s">
        <v>5</v>
      </c>
      <c r="Y501" s="16" t="s">
        <v>5</v>
      </c>
      <c r="Z501" s="15" t="s">
        <v>5</v>
      </c>
      <c r="AA501" s="15" t="s">
        <v>5</v>
      </c>
      <c r="AB501" s="13" t="s">
        <v>5</v>
      </c>
      <c r="AC501" s="13" t="s">
        <v>5</v>
      </c>
      <c r="AD501" s="10"/>
    </row>
    <row r="502" spans="1:30">
      <c r="A502" s="21">
        <v>496</v>
      </c>
      <c r="B502" s="13" t="s">
        <v>5</v>
      </c>
      <c r="C502" s="15" t="s">
        <v>5</v>
      </c>
      <c r="D502" s="15" t="s">
        <v>5</v>
      </c>
      <c r="E502" s="15" t="s">
        <v>5</v>
      </c>
      <c r="F502" s="15" t="s">
        <v>5</v>
      </c>
      <c r="G502" s="15" t="s">
        <v>5</v>
      </c>
      <c r="H502" s="15" t="s">
        <v>5</v>
      </c>
      <c r="I502" s="14" t="s">
        <v>5</v>
      </c>
      <c r="J502" s="13" t="s">
        <v>5</v>
      </c>
      <c r="K502" s="22" t="s">
        <v>5</v>
      </c>
      <c r="L502" s="4" t="s">
        <v>5</v>
      </c>
      <c r="M502" s="4" t="s">
        <v>5</v>
      </c>
      <c r="N502" s="4" t="s">
        <v>5</v>
      </c>
      <c r="O502" s="4" t="s">
        <v>5</v>
      </c>
      <c r="P502" s="4" t="s">
        <v>5</v>
      </c>
      <c r="Q502" s="4" t="s">
        <v>5</v>
      </c>
      <c r="R502" s="4" t="s">
        <v>5</v>
      </c>
      <c r="S502" s="4" t="s">
        <v>5</v>
      </c>
      <c r="T502" s="15" t="s">
        <v>5</v>
      </c>
      <c r="U502" s="15" t="s">
        <v>5</v>
      </c>
      <c r="V502" s="15" t="s">
        <v>5</v>
      </c>
      <c r="W502" s="4" t="s">
        <v>5</v>
      </c>
      <c r="X502" s="15" t="s">
        <v>5</v>
      </c>
      <c r="Y502" s="16" t="s">
        <v>5</v>
      </c>
      <c r="Z502" s="15" t="s">
        <v>5</v>
      </c>
      <c r="AA502" s="15" t="s">
        <v>5</v>
      </c>
      <c r="AB502" s="13" t="s">
        <v>5</v>
      </c>
      <c r="AC502" s="13" t="s">
        <v>5</v>
      </c>
      <c r="AD502" s="10"/>
    </row>
    <row r="503" spans="1:30">
      <c r="A503" s="21">
        <v>497</v>
      </c>
      <c r="B503" s="13" t="s">
        <v>5</v>
      </c>
      <c r="C503" s="15" t="s">
        <v>5</v>
      </c>
      <c r="D503" s="15" t="s">
        <v>5</v>
      </c>
      <c r="E503" s="15" t="s">
        <v>5</v>
      </c>
      <c r="F503" s="15" t="s">
        <v>5</v>
      </c>
      <c r="G503" s="15" t="s">
        <v>5</v>
      </c>
      <c r="H503" s="15" t="s">
        <v>5</v>
      </c>
      <c r="I503" s="14" t="s">
        <v>5</v>
      </c>
      <c r="J503" s="13" t="s">
        <v>5</v>
      </c>
      <c r="K503" s="22" t="s">
        <v>5</v>
      </c>
      <c r="L503" s="4" t="s">
        <v>5</v>
      </c>
      <c r="M503" s="4" t="s">
        <v>5</v>
      </c>
      <c r="N503" s="4" t="s">
        <v>5</v>
      </c>
      <c r="O503" s="4" t="s">
        <v>5</v>
      </c>
      <c r="P503" s="4" t="s">
        <v>5</v>
      </c>
      <c r="Q503" s="4" t="s">
        <v>5</v>
      </c>
      <c r="R503" s="4" t="s">
        <v>5</v>
      </c>
      <c r="S503" s="4" t="s">
        <v>5</v>
      </c>
      <c r="T503" s="15" t="s">
        <v>5</v>
      </c>
      <c r="U503" s="15" t="s">
        <v>5</v>
      </c>
      <c r="V503" s="15" t="s">
        <v>5</v>
      </c>
      <c r="W503" s="4" t="s">
        <v>5</v>
      </c>
      <c r="X503" s="15" t="s">
        <v>5</v>
      </c>
      <c r="Y503" s="16" t="s">
        <v>5</v>
      </c>
      <c r="Z503" s="15" t="s">
        <v>5</v>
      </c>
      <c r="AA503" s="15" t="s">
        <v>5</v>
      </c>
      <c r="AB503" s="13" t="s">
        <v>5</v>
      </c>
      <c r="AC503" s="13" t="s">
        <v>5</v>
      </c>
      <c r="AD503" s="10"/>
    </row>
    <row r="504" spans="1:30">
      <c r="A504" s="21">
        <v>498</v>
      </c>
      <c r="B504" s="13" t="s">
        <v>5</v>
      </c>
      <c r="C504" s="15" t="s">
        <v>5</v>
      </c>
      <c r="D504" s="15" t="s">
        <v>5</v>
      </c>
      <c r="E504" s="15" t="s">
        <v>5</v>
      </c>
      <c r="F504" s="15" t="s">
        <v>5</v>
      </c>
      <c r="G504" s="15" t="s">
        <v>5</v>
      </c>
      <c r="H504" s="15" t="s">
        <v>5</v>
      </c>
      <c r="I504" s="14" t="s">
        <v>5</v>
      </c>
      <c r="J504" s="13" t="s">
        <v>5</v>
      </c>
      <c r="K504" s="22" t="s">
        <v>5</v>
      </c>
      <c r="L504" s="4" t="s">
        <v>5</v>
      </c>
      <c r="M504" s="4" t="s">
        <v>5</v>
      </c>
      <c r="N504" s="4" t="s">
        <v>5</v>
      </c>
      <c r="O504" s="4" t="s">
        <v>5</v>
      </c>
      <c r="P504" s="4" t="s">
        <v>5</v>
      </c>
      <c r="Q504" s="4" t="s">
        <v>5</v>
      </c>
      <c r="R504" s="4" t="s">
        <v>5</v>
      </c>
      <c r="S504" s="4" t="s">
        <v>5</v>
      </c>
      <c r="T504" s="15" t="s">
        <v>5</v>
      </c>
      <c r="U504" s="15" t="s">
        <v>5</v>
      </c>
      <c r="V504" s="15" t="s">
        <v>5</v>
      </c>
      <c r="W504" s="4" t="s">
        <v>5</v>
      </c>
      <c r="X504" s="15" t="s">
        <v>5</v>
      </c>
      <c r="Y504" s="16" t="s">
        <v>5</v>
      </c>
      <c r="Z504" s="15" t="s">
        <v>5</v>
      </c>
      <c r="AA504" s="15" t="s">
        <v>5</v>
      </c>
      <c r="AB504" s="13" t="s">
        <v>5</v>
      </c>
      <c r="AC504" s="13" t="s">
        <v>5</v>
      </c>
      <c r="AD504" s="10"/>
    </row>
    <row r="505" spans="1:30">
      <c r="A505" s="21">
        <v>499</v>
      </c>
      <c r="B505" s="13" t="s">
        <v>5</v>
      </c>
      <c r="C505" s="15" t="s">
        <v>5</v>
      </c>
      <c r="D505" s="15" t="s">
        <v>5</v>
      </c>
      <c r="E505" s="15" t="s">
        <v>5</v>
      </c>
      <c r="F505" s="15" t="s">
        <v>5</v>
      </c>
      <c r="G505" s="15" t="s">
        <v>5</v>
      </c>
      <c r="H505" s="15" t="s">
        <v>5</v>
      </c>
      <c r="I505" s="14" t="s">
        <v>5</v>
      </c>
      <c r="J505" s="13" t="s">
        <v>5</v>
      </c>
      <c r="K505" s="22" t="s">
        <v>5</v>
      </c>
      <c r="L505" s="4" t="s">
        <v>5</v>
      </c>
      <c r="M505" s="4" t="s">
        <v>5</v>
      </c>
      <c r="N505" s="4" t="s">
        <v>5</v>
      </c>
      <c r="O505" s="4" t="s">
        <v>5</v>
      </c>
      <c r="P505" s="4" t="s">
        <v>5</v>
      </c>
      <c r="Q505" s="4" t="s">
        <v>5</v>
      </c>
      <c r="R505" s="4" t="s">
        <v>5</v>
      </c>
      <c r="S505" s="4" t="s">
        <v>5</v>
      </c>
      <c r="T505" s="15" t="s">
        <v>5</v>
      </c>
      <c r="U505" s="15" t="s">
        <v>5</v>
      </c>
      <c r="V505" s="15" t="s">
        <v>5</v>
      </c>
      <c r="W505" s="4" t="s">
        <v>5</v>
      </c>
      <c r="X505" s="15" t="s">
        <v>5</v>
      </c>
      <c r="Y505" s="16" t="s">
        <v>5</v>
      </c>
      <c r="Z505" s="15" t="s">
        <v>5</v>
      </c>
      <c r="AA505" s="15" t="s">
        <v>5</v>
      </c>
      <c r="AB505" s="13" t="s">
        <v>5</v>
      </c>
      <c r="AC505" s="13" t="s">
        <v>5</v>
      </c>
      <c r="AD505" s="10"/>
    </row>
    <row r="506" spans="1:30">
      <c r="A506" s="21">
        <v>500</v>
      </c>
      <c r="B506" s="13" t="s">
        <v>5</v>
      </c>
      <c r="C506" s="15" t="s">
        <v>5</v>
      </c>
      <c r="D506" s="15" t="s">
        <v>5</v>
      </c>
      <c r="E506" s="15" t="s">
        <v>5</v>
      </c>
      <c r="F506" s="15" t="s">
        <v>5</v>
      </c>
      <c r="G506" s="15" t="s">
        <v>5</v>
      </c>
      <c r="H506" s="15" t="s">
        <v>5</v>
      </c>
      <c r="I506" s="14" t="s">
        <v>5</v>
      </c>
      <c r="J506" s="13" t="s">
        <v>5</v>
      </c>
      <c r="K506" s="22" t="s">
        <v>5</v>
      </c>
      <c r="L506" s="4" t="s">
        <v>5</v>
      </c>
      <c r="M506" s="4" t="s">
        <v>5</v>
      </c>
      <c r="N506" s="4" t="s">
        <v>5</v>
      </c>
      <c r="O506" s="4" t="s">
        <v>5</v>
      </c>
      <c r="P506" s="4" t="s">
        <v>5</v>
      </c>
      <c r="Q506" s="4" t="s">
        <v>5</v>
      </c>
      <c r="R506" s="4" t="s">
        <v>5</v>
      </c>
      <c r="S506" s="4" t="s">
        <v>5</v>
      </c>
      <c r="T506" s="15" t="s">
        <v>5</v>
      </c>
      <c r="U506" s="15" t="s">
        <v>5</v>
      </c>
      <c r="V506" s="15" t="s">
        <v>5</v>
      </c>
      <c r="W506" s="4" t="s">
        <v>5</v>
      </c>
      <c r="X506" s="15" t="s">
        <v>5</v>
      </c>
      <c r="Y506" s="16" t="s">
        <v>5</v>
      </c>
      <c r="Z506" s="15" t="s">
        <v>5</v>
      </c>
      <c r="AA506" s="15" t="s">
        <v>5</v>
      </c>
      <c r="AB506" s="13" t="s">
        <v>5</v>
      </c>
      <c r="AC506" s="13" t="s">
        <v>5</v>
      </c>
      <c r="AD506" s="10"/>
    </row>
    <row r="507" spans="1:30">
      <c r="A507" s="21">
        <v>501</v>
      </c>
      <c r="B507" s="13" t="s">
        <v>5</v>
      </c>
      <c r="C507" s="15" t="s">
        <v>5</v>
      </c>
      <c r="D507" s="15" t="s">
        <v>5</v>
      </c>
      <c r="E507" s="15" t="s">
        <v>5</v>
      </c>
      <c r="F507" s="15" t="s">
        <v>5</v>
      </c>
      <c r="G507" s="15" t="s">
        <v>5</v>
      </c>
      <c r="H507" s="15" t="s">
        <v>5</v>
      </c>
      <c r="I507" s="14" t="s">
        <v>5</v>
      </c>
      <c r="J507" s="13" t="s">
        <v>5</v>
      </c>
      <c r="K507" s="22" t="s">
        <v>5</v>
      </c>
      <c r="L507" s="4" t="s">
        <v>5</v>
      </c>
      <c r="M507" s="4" t="s">
        <v>5</v>
      </c>
      <c r="N507" s="4" t="s">
        <v>5</v>
      </c>
      <c r="O507" s="4" t="s">
        <v>5</v>
      </c>
      <c r="P507" s="4" t="s">
        <v>5</v>
      </c>
      <c r="Q507" s="4" t="s">
        <v>5</v>
      </c>
      <c r="R507" s="4" t="s">
        <v>5</v>
      </c>
      <c r="S507" s="4" t="s">
        <v>5</v>
      </c>
      <c r="T507" s="15" t="s">
        <v>5</v>
      </c>
      <c r="U507" s="15" t="s">
        <v>5</v>
      </c>
      <c r="V507" s="15" t="s">
        <v>5</v>
      </c>
      <c r="W507" s="4" t="s">
        <v>5</v>
      </c>
      <c r="X507" s="15" t="s">
        <v>5</v>
      </c>
      <c r="Y507" s="16" t="s">
        <v>5</v>
      </c>
      <c r="Z507" s="15" t="s">
        <v>5</v>
      </c>
      <c r="AA507" s="15" t="s">
        <v>5</v>
      </c>
      <c r="AB507" s="13" t="s">
        <v>5</v>
      </c>
      <c r="AC507" s="13" t="s">
        <v>5</v>
      </c>
      <c r="AD507" s="10"/>
    </row>
    <row r="508" spans="1:30">
      <c r="A508" s="21">
        <v>502</v>
      </c>
      <c r="B508" s="13" t="s">
        <v>5</v>
      </c>
      <c r="C508" s="15" t="s">
        <v>5</v>
      </c>
      <c r="D508" s="15" t="s">
        <v>5</v>
      </c>
      <c r="E508" s="15" t="s">
        <v>5</v>
      </c>
      <c r="F508" s="15" t="s">
        <v>5</v>
      </c>
      <c r="G508" s="15" t="s">
        <v>5</v>
      </c>
      <c r="H508" s="15" t="s">
        <v>5</v>
      </c>
      <c r="I508" s="14" t="s">
        <v>5</v>
      </c>
      <c r="J508" s="13" t="s">
        <v>5</v>
      </c>
      <c r="K508" s="22" t="s">
        <v>5</v>
      </c>
      <c r="L508" s="4" t="s">
        <v>5</v>
      </c>
      <c r="M508" s="4" t="s">
        <v>5</v>
      </c>
      <c r="N508" s="4" t="s">
        <v>5</v>
      </c>
      <c r="O508" s="4" t="s">
        <v>5</v>
      </c>
      <c r="P508" s="4" t="s">
        <v>5</v>
      </c>
      <c r="Q508" s="4" t="s">
        <v>5</v>
      </c>
      <c r="R508" s="4" t="s">
        <v>5</v>
      </c>
      <c r="S508" s="4" t="s">
        <v>5</v>
      </c>
      <c r="T508" s="15" t="s">
        <v>5</v>
      </c>
      <c r="U508" s="15" t="s">
        <v>5</v>
      </c>
      <c r="V508" s="15" t="s">
        <v>5</v>
      </c>
      <c r="W508" s="4" t="s">
        <v>5</v>
      </c>
      <c r="X508" s="15" t="s">
        <v>5</v>
      </c>
      <c r="Y508" s="16" t="s">
        <v>5</v>
      </c>
      <c r="Z508" s="15" t="s">
        <v>5</v>
      </c>
      <c r="AA508" s="15" t="s">
        <v>5</v>
      </c>
      <c r="AB508" s="13" t="s">
        <v>5</v>
      </c>
      <c r="AC508" s="13" t="s">
        <v>5</v>
      </c>
      <c r="AD508" s="10"/>
    </row>
    <row r="509" spans="1:30">
      <c r="A509" s="21">
        <v>503</v>
      </c>
      <c r="B509" s="13" t="s">
        <v>5</v>
      </c>
      <c r="C509" s="15" t="s">
        <v>5</v>
      </c>
      <c r="D509" s="15" t="s">
        <v>5</v>
      </c>
      <c r="E509" s="15" t="s">
        <v>5</v>
      </c>
      <c r="F509" s="15" t="s">
        <v>5</v>
      </c>
      <c r="G509" s="15" t="s">
        <v>5</v>
      </c>
      <c r="H509" s="15" t="s">
        <v>5</v>
      </c>
      <c r="I509" s="14" t="s">
        <v>5</v>
      </c>
      <c r="J509" s="13" t="s">
        <v>5</v>
      </c>
      <c r="K509" s="22" t="s">
        <v>5</v>
      </c>
      <c r="L509" s="4" t="s">
        <v>5</v>
      </c>
      <c r="M509" s="4" t="s">
        <v>5</v>
      </c>
      <c r="N509" s="4" t="s">
        <v>5</v>
      </c>
      <c r="O509" s="4" t="s">
        <v>5</v>
      </c>
      <c r="P509" s="4" t="s">
        <v>5</v>
      </c>
      <c r="Q509" s="4" t="s">
        <v>5</v>
      </c>
      <c r="R509" s="4" t="s">
        <v>5</v>
      </c>
      <c r="S509" s="4" t="s">
        <v>5</v>
      </c>
      <c r="T509" s="15" t="s">
        <v>5</v>
      </c>
      <c r="U509" s="15" t="s">
        <v>5</v>
      </c>
      <c r="V509" s="15" t="s">
        <v>5</v>
      </c>
      <c r="W509" s="4" t="s">
        <v>5</v>
      </c>
      <c r="X509" s="15" t="s">
        <v>5</v>
      </c>
      <c r="Y509" s="16" t="s">
        <v>5</v>
      </c>
      <c r="Z509" s="15" t="s">
        <v>5</v>
      </c>
      <c r="AA509" s="15" t="s">
        <v>5</v>
      </c>
      <c r="AB509" s="13" t="s">
        <v>5</v>
      </c>
      <c r="AC509" s="13" t="s">
        <v>5</v>
      </c>
      <c r="AD509" s="10"/>
    </row>
    <row r="510" spans="1:30">
      <c r="A510" s="21">
        <v>504</v>
      </c>
      <c r="B510" s="13" t="s">
        <v>5</v>
      </c>
      <c r="C510" s="15" t="s">
        <v>5</v>
      </c>
      <c r="D510" s="15" t="s">
        <v>5</v>
      </c>
      <c r="E510" s="15" t="s">
        <v>5</v>
      </c>
      <c r="F510" s="15" t="s">
        <v>5</v>
      </c>
      <c r="G510" s="15" t="s">
        <v>5</v>
      </c>
      <c r="H510" s="15" t="s">
        <v>5</v>
      </c>
      <c r="I510" s="14" t="s">
        <v>5</v>
      </c>
      <c r="J510" s="13" t="s">
        <v>5</v>
      </c>
      <c r="K510" s="22" t="s">
        <v>5</v>
      </c>
      <c r="L510" s="4" t="s">
        <v>5</v>
      </c>
      <c r="M510" s="4" t="s">
        <v>5</v>
      </c>
      <c r="N510" s="4" t="s">
        <v>5</v>
      </c>
      <c r="O510" s="4" t="s">
        <v>5</v>
      </c>
      <c r="P510" s="4" t="s">
        <v>5</v>
      </c>
      <c r="Q510" s="4" t="s">
        <v>5</v>
      </c>
      <c r="R510" s="4" t="s">
        <v>5</v>
      </c>
      <c r="S510" s="4" t="s">
        <v>5</v>
      </c>
      <c r="T510" s="15" t="s">
        <v>5</v>
      </c>
      <c r="U510" s="15" t="s">
        <v>5</v>
      </c>
      <c r="V510" s="15" t="s">
        <v>5</v>
      </c>
      <c r="W510" s="4" t="s">
        <v>5</v>
      </c>
      <c r="X510" s="15" t="s">
        <v>5</v>
      </c>
      <c r="Y510" s="16" t="s">
        <v>5</v>
      </c>
      <c r="Z510" s="15" t="s">
        <v>5</v>
      </c>
      <c r="AA510" s="15" t="s">
        <v>5</v>
      </c>
      <c r="AB510" s="13" t="s">
        <v>5</v>
      </c>
      <c r="AC510" s="13" t="s">
        <v>5</v>
      </c>
      <c r="AD510" s="10"/>
    </row>
    <row r="511" spans="1:30">
      <c r="A511" s="21">
        <v>505</v>
      </c>
      <c r="B511" s="13" t="s">
        <v>5</v>
      </c>
      <c r="C511" s="15" t="s">
        <v>5</v>
      </c>
      <c r="D511" s="15" t="s">
        <v>5</v>
      </c>
      <c r="E511" s="15" t="s">
        <v>5</v>
      </c>
      <c r="F511" s="15" t="s">
        <v>5</v>
      </c>
      <c r="G511" s="15" t="s">
        <v>5</v>
      </c>
      <c r="H511" s="15" t="s">
        <v>5</v>
      </c>
      <c r="I511" s="14" t="s">
        <v>5</v>
      </c>
      <c r="J511" s="13" t="s">
        <v>5</v>
      </c>
      <c r="K511" s="22" t="s">
        <v>5</v>
      </c>
      <c r="L511" s="4" t="s">
        <v>5</v>
      </c>
      <c r="M511" s="4" t="s">
        <v>5</v>
      </c>
      <c r="N511" s="4" t="s">
        <v>5</v>
      </c>
      <c r="O511" s="4" t="s">
        <v>5</v>
      </c>
      <c r="P511" s="4" t="s">
        <v>5</v>
      </c>
      <c r="Q511" s="4" t="s">
        <v>5</v>
      </c>
      <c r="R511" s="4" t="s">
        <v>5</v>
      </c>
      <c r="S511" s="4" t="s">
        <v>5</v>
      </c>
      <c r="T511" s="15" t="s">
        <v>5</v>
      </c>
      <c r="U511" s="15" t="s">
        <v>5</v>
      </c>
      <c r="V511" s="15" t="s">
        <v>5</v>
      </c>
      <c r="W511" s="4" t="s">
        <v>5</v>
      </c>
      <c r="X511" s="15" t="s">
        <v>5</v>
      </c>
      <c r="Y511" s="16" t="s">
        <v>5</v>
      </c>
      <c r="Z511" s="15" t="s">
        <v>5</v>
      </c>
      <c r="AA511" s="15" t="s">
        <v>5</v>
      </c>
      <c r="AB511" s="13" t="s">
        <v>5</v>
      </c>
      <c r="AC511" s="13" t="s">
        <v>5</v>
      </c>
      <c r="AD511" s="10"/>
    </row>
    <row r="512" spans="1:30">
      <c r="A512" s="21">
        <v>506</v>
      </c>
      <c r="B512" s="13" t="s">
        <v>5</v>
      </c>
      <c r="C512" s="15" t="s">
        <v>5</v>
      </c>
      <c r="D512" s="15" t="s">
        <v>5</v>
      </c>
      <c r="E512" s="15" t="s">
        <v>5</v>
      </c>
      <c r="F512" s="15" t="s">
        <v>5</v>
      </c>
      <c r="G512" s="15" t="s">
        <v>5</v>
      </c>
      <c r="H512" s="15" t="s">
        <v>5</v>
      </c>
      <c r="I512" s="14" t="s">
        <v>5</v>
      </c>
      <c r="J512" s="13" t="s">
        <v>5</v>
      </c>
      <c r="K512" s="22" t="s">
        <v>5</v>
      </c>
      <c r="L512" s="4" t="s">
        <v>5</v>
      </c>
      <c r="M512" s="4" t="s">
        <v>5</v>
      </c>
      <c r="N512" s="4" t="s">
        <v>5</v>
      </c>
      <c r="O512" s="4" t="s">
        <v>5</v>
      </c>
      <c r="P512" s="4" t="s">
        <v>5</v>
      </c>
      <c r="Q512" s="4" t="s">
        <v>5</v>
      </c>
      <c r="R512" s="4" t="s">
        <v>5</v>
      </c>
      <c r="S512" s="4" t="s">
        <v>5</v>
      </c>
      <c r="T512" s="15" t="s">
        <v>5</v>
      </c>
      <c r="U512" s="15" t="s">
        <v>5</v>
      </c>
      <c r="V512" s="15" t="s">
        <v>5</v>
      </c>
      <c r="W512" s="4" t="s">
        <v>5</v>
      </c>
      <c r="X512" s="15" t="s">
        <v>5</v>
      </c>
      <c r="Y512" s="16" t="s">
        <v>5</v>
      </c>
      <c r="Z512" s="15" t="s">
        <v>5</v>
      </c>
      <c r="AA512" s="15" t="s">
        <v>5</v>
      </c>
      <c r="AB512" s="13" t="s">
        <v>5</v>
      </c>
      <c r="AC512" s="13" t="s">
        <v>5</v>
      </c>
      <c r="AD512" s="10"/>
    </row>
    <row r="513" spans="1:30">
      <c r="A513" s="21">
        <v>507</v>
      </c>
      <c r="B513" s="13" t="s">
        <v>5</v>
      </c>
      <c r="C513" s="15" t="s">
        <v>5</v>
      </c>
      <c r="D513" s="15" t="s">
        <v>5</v>
      </c>
      <c r="E513" s="15" t="s">
        <v>5</v>
      </c>
      <c r="F513" s="15" t="s">
        <v>5</v>
      </c>
      <c r="G513" s="15" t="s">
        <v>5</v>
      </c>
      <c r="H513" s="15" t="s">
        <v>5</v>
      </c>
      <c r="I513" s="14" t="s">
        <v>5</v>
      </c>
      <c r="J513" s="13" t="s">
        <v>5</v>
      </c>
      <c r="K513" s="22" t="s">
        <v>5</v>
      </c>
      <c r="L513" s="4" t="s">
        <v>5</v>
      </c>
      <c r="M513" s="4" t="s">
        <v>5</v>
      </c>
      <c r="N513" s="4" t="s">
        <v>5</v>
      </c>
      <c r="O513" s="4" t="s">
        <v>5</v>
      </c>
      <c r="P513" s="4" t="s">
        <v>5</v>
      </c>
      <c r="Q513" s="4" t="s">
        <v>5</v>
      </c>
      <c r="R513" s="4" t="s">
        <v>5</v>
      </c>
      <c r="S513" s="4" t="s">
        <v>5</v>
      </c>
      <c r="T513" s="15" t="s">
        <v>5</v>
      </c>
      <c r="U513" s="15" t="s">
        <v>5</v>
      </c>
      <c r="V513" s="15" t="s">
        <v>5</v>
      </c>
      <c r="W513" s="4" t="s">
        <v>5</v>
      </c>
      <c r="X513" s="15" t="s">
        <v>5</v>
      </c>
      <c r="Y513" s="16" t="s">
        <v>5</v>
      </c>
      <c r="Z513" s="15" t="s">
        <v>5</v>
      </c>
      <c r="AA513" s="15" t="s">
        <v>5</v>
      </c>
      <c r="AB513" s="13" t="s">
        <v>5</v>
      </c>
      <c r="AC513" s="13" t="s">
        <v>5</v>
      </c>
      <c r="AD513" s="10"/>
    </row>
    <row r="514" spans="1:30">
      <c r="A514" s="21">
        <v>508</v>
      </c>
      <c r="B514" s="13" t="s">
        <v>5</v>
      </c>
      <c r="C514" s="15" t="s">
        <v>5</v>
      </c>
      <c r="D514" s="15" t="s">
        <v>5</v>
      </c>
      <c r="E514" s="15" t="s">
        <v>5</v>
      </c>
      <c r="F514" s="15" t="s">
        <v>5</v>
      </c>
      <c r="G514" s="15" t="s">
        <v>5</v>
      </c>
      <c r="H514" s="15" t="s">
        <v>5</v>
      </c>
      <c r="I514" s="14" t="s">
        <v>5</v>
      </c>
      <c r="J514" s="13" t="s">
        <v>5</v>
      </c>
      <c r="K514" s="22" t="s">
        <v>5</v>
      </c>
      <c r="L514" s="4" t="s">
        <v>5</v>
      </c>
      <c r="M514" s="4" t="s">
        <v>5</v>
      </c>
      <c r="N514" s="4" t="s">
        <v>5</v>
      </c>
      <c r="O514" s="4" t="s">
        <v>5</v>
      </c>
      <c r="P514" s="4" t="s">
        <v>5</v>
      </c>
      <c r="Q514" s="4" t="s">
        <v>5</v>
      </c>
      <c r="R514" s="4" t="s">
        <v>5</v>
      </c>
      <c r="S514" s="4" t="s">
        <v>5</v>
      </c>
      <c r="T514" s="15" t="s">
        <v>5</v>
      </c>
      <c r="U514" s="15" t="s">
        <v>5</v>
      </c>
      <c r="V514" s="15" t="s">
        <v>5</v>
      </c>
      <c r="W514" s="4" t="s">
        <v>5</v>
      </c>
      <c r="X514" s="15" t="s">
        <v>5</v>
      </c>
      <c r="Y514" s="16" t="s">
        <v>5</v>
      </c>
      <c r="Z514" s="15" t="s">
        <v>5</v>
      </c>
      <c r="AA514" s="15" t="s">
        <v>5</v>
      </c>
      <c r="AB514" s="13" t="s">
        <v>5</v>
      </c>
      <c r="AC514" s="13" t="s">
        <v>5</v>
      </c>
      <c r="AD514" s="10"/>
    </row>
    <row r="515" spans="1:30">
      <c r="A515" s="21">
        <v>509</v>
      </c>
      <c r="B515" s="13" t="s">
        <v>5</v>
      </c>
      <c r="C515" s="15" t="s">
        <v>5</v>
      </c>
      <c r="D515" s="15" t="s">
        <v>5</v>
      </c>
      <c r="E515" s="15" t="s">
        <v>5</v>
      </c>
      <c r="F515" s="15" t="s">
        <v>5</v>
      </c>
      <c r="G515" s="15" t="s">
        <v>5</v>
      </c>
      <c r="H515" s="15" t="s">
        <v>5</v>
      </c>
      <c r="I515" s="14" t="s">
        <v>5</v>
      </c>
      <c r="J515" s="13" t="s">
        <v>5</v>
      </c>
      <c r="K515" s="22" t="s">
        <v>5</v>
      </c>
      <c r="L515" s="4" t="s">
        <v>5</v>
      </c>
      <c r="M515" s="4" t="s">
        <v>5</v>
      </c>
      <c r="N515" s="4" t="s">
        <v>5</v>
      </c>
      <c r="O515" s="4" t="s">
        <v>5</v>
      </c>
      <c r="P515" s="4" t="s">
        <v>5</v>
      </c>
      <c r="Q515" s="4" t="s">
        <v>5</v>
      </c>
      <c r="R515" s="4" t="s">
        <v>5</v>
      </c>
      <c r="S515" s="4" t="s">
        <v>5</v>
      </c>
      <c r="T515" s="15" t="s">
        <v>5</v>
      </c>
      <c r="U515" s="15" t="s">
        <v>5</v>
      </c>
      <c r="V515" s="15" t="s">
        <v>5</v>
      </c>
      <c r="W515" s="4" t="s">
        <v>5</v>
      </c>
      <c r="X515" s="15" t="s">
        <v>5</v>
      </c>
      <c r="Y515" s="16" t="s">
        <v>5</v>
      </c>
      <c r="Z515" s="15" t="s">
        <v>5</v>
      </c>
      <c r="AA515" s="15" t="s">
        <v>5</v>
      </c>
      <c r="AB515" s="13" t="s">
        <v>5</v>
      </c>
      <c r="AC515" s="13" t="s">
        <v>5</v>
      </c>
      <c r="AD515" s="10"/>
    </row>
    <row r="516" spans="1:30">
      <c r="A516" s="21">
        <v>510</v>
      </c>
      <c r="B516" s="13" t="s">
        <v>5</v>
      </c>
      <c r="C516" s="15" t="s">
        <v>5</v>
      </c>
      <c r="D516" s="15" t="s">
        <v>5</v>
      </c>
      <c r="E516" s="15" t="s">
        <v>5</v>
      </c>
      <c r="F516" s="15" t="s">
        <v>5</v>
      </c>
      <c r="G516" s="15" t="s">
        <v>5</v>
      </c>
      <c r="H516" s="15" t="s">
        <v>5</v>
      </c>
      <c r="I516" s="14" t="s">
        <v>5</v>
      </c>
      <c r="J516" s="13" t="s">
        <v>5</v>
      </c>
      <c r="K516" s="22" t="s">
        <v>5</v>
      </c>
      <c r="L516" s="4" t="s">
        <v>5</v>
      </c>
      <c r="M516" s="4" t="s">
        <v>5</v>
      </c>
      <c r="N516" s="4" t="s">
        <v>5</v>
      </c>
      <c r="O516" s="4" t="s">
        <v>5</v>
      </c>
      <c r="P516" s="4" t="s">
        <v>5</v>
      </c>
      <c r="Q516" s="4" t="s">
        <v>5</v>
      </c>
      <c r="R516" s="4" t="s">
        <v>5</v>
      </c>
      <c r="S516" s="4" t="s">
        <v>5</v>
      </c>
      <c r="T516" s="15" t="s">
        <v>5</v>
      </c>
      <c r="U516" s="15" t="s">
        <v>5</v>
      </c>
      <c r="V516" s="15" t="s">
        <v>5</v>
      </c>
      <c r="W516" s="4" t="s">
        <v>5</v>
      </c>
      <c r="X516" s="15" t="s">
        <v>5</v>
      </c>
      <c r="Y516" s="16" t="s">
        <v>5</v>
      </c>
      <c r="Z516" s="15" t="s">
        <v>5</v>
      </c>
      <c r="AA516" s="15" t="s">
        <v>5</v>
      </c>
      <c r="AB516" s="13" t="s">
        <v>5</v>
      </c>
      <c r="AC516" s="13" t="s">
        <v>5</v>
      </c>
      <c r="AD516" s="10"/>
    </row>
    <row r="517" spans="1:30">
      <c r="A517" s="21">
        <v>511</v>
      </c>
      <c r="B517" s="13" t="s">
        <v>5</v>
      </c>
      <c r="C517" s="15" t="s">
        <v>5</v>
      </c>
      <c r="D517" s="15" t="s">
        <v>5</v>
      </c>
      <c r="E517" s="15" t="s">
        <v>5</v>
      </c>
      <c r="F517" s="15" t="s">
        <v>5</v>
      </c>
      <c r="G517" s="15" t="s">
        <v>5</v>
      </c>
      <c r="H517" s="15" t="s">
        <v>5</v>
      </c>
      <c r="I517" s="14" t="s">
        <v>5</v>
      </c>
      <c r="J517" s="13" t="s">
        <v>5</v>
      </c>
      <c r="K517" s="22" t="s">
        <v>5</v>
      </c>
      <c r="L517" s="4" t="s">
        <v>5</v>
      </c>
      <c r="M517" s="4" t="s">
        <v>5</v>
      </c>
      <c r="N517" s="4" t="s">
        <v>5</v>
      </c>
      <c r="O517" s="4" t="s">
        <v>5</v>
      </c>
      <c r="P517" s="4" t="s">
        <v>5</v>
      </c>
      <c r="Q517" s="4" t="s">
        <v>5</v>
      </c>
      <c r="R517" s="4" t="s">
        <v>5</v>
      </c>
      <c r="S517" s="4" t="s">
        <v>5</v>
      </c>
      <c r="T517" s="15" t="s">
        <v>5</v>
      </c>
      <c r="U517" s="15" t="s">
        <v>5</v>
      </c>
      <c r="V517" s="15" t="s">
        <v>5</v>
      </c>
      <c r="W517" s="4" t="s">
        <v>5</v>
      </c>
      <c r="X517" s="15" t="s">
        <v>5</v>
      </c>
      <c r="Y517" s="16" t="s">
        <v>5</v>
      </c>
      <c r="Z517" s="15" t="s">
        <v>5</v>
      </c>
      <c r="AA517" s="15" t="s">
        <v>5</v>
      </c>
      <c r="AB517" s="13" t="s">
        <v>5</v>
      </c>
      <c r="AC517" s="13" t="s">
        <v>5</v>
      </c>
      <c r="AD517" s="10"/>
    </row>
    <row r="518" spans="1:30">
      <c r="A518" s="21">
        <v>512</v>
      </c>
      <c r="B518" s="13" t="s">
        <v>5</v>
      </c>
      <c r="C518" s="15" t="s">
        <v>5</v>
      </c>
      <c r="D518" s="15" t="s">
        <v>5</v>
      </c>
      <c r="E518" s="15" t="s">
        <v>5</v>
      </c>
      <c r="F518" s="15" t="s">
        <v>5</v>
      </c>
      <c r="G518" s="15" t="s">
        <v>5</v>
      </c>
      <c r="H518" s="15" t="s">
        <v>5</v>
      </c>
      <c r="I518" s="14" t="s">
        <v>5</v>
      </c>
      <c r="J518" s="13" t="s">
        <v>5</v>
      </c>
      <c r="K518" s="22" t="s">
        <v>5</v>
      </c>
      <c r="L518" s="4" t="s">
        <v>5</v>
      </c>
      <c r="M518" s="4" t="s">
        <v>5</v>
      </c>
      <c r="N518" s="4" t="s">
        <v>5</v>
      </c>
      <c r="O518" s="4" t="s">
        <v>5</v>
      </c>
      <c r="P518" s="4" t="s">
        <v>5</v>
      </c>
      <c r="Q518" s="4" t="s">
        <v>5</v>
      </c>
      <c r="R518" s="4" t="s">
        <v>5</v>
      </c>
      <c r="S518" s="4" t="s">
        <v>5</v>
      </c>
      <c r="T518" s="15" t="s">
        <v>5</v>
      </c>
      <c r="U518" s="15" t="s">
        <v>5</v>
      </c>
      <c r="V518" s="15" t="s">
        <v>5</v>
      </c>
      <c r="W518" s="4" t="s">
        <v>5</v>
      </c>
      <c r="X518" s="15" t="s">
        <v>5</v>
      </c>
      <c r="Y518" s="16" t="s">
        <v>5</v>
      </c>
      <c r="Z518" s="15" t="s">
        <v>5</v>
      </c>
      <c r="AA518" s="15" t="s">
        <v>5</v>
      </c>
      <c r="AB518" s="13" t="s">
        <v>5</v>
      </c>
      <c r="AC518" s="13" t="s">
        <v>5</v>
      </c>
      <c r="AD518" s="10"/>
    </row>
    <row r="519" spans="1:30">
      <c r="A519" s="21">
        <v>513</v>
      </c>
      <c r="B519" s="13" t="s">
        <v>5</v>
      </c>
      <c r="C519" s="15" t="s">
        <v>5</v>
      </c>
      <c r="D519" s="15" t="s">
        <v>5</v>
      </c>
      <c r="E519" s="15" t="s">
        <v>5</v>
      </c>
      <c r="F519" s="15" t="s">
        <v>5</v>
      </c>
      <c r="G519" s="15" t="s">
        <v>5</v>
      </c>
      <c r="H519" s="15" t="s">
        <v>5</v>
      </c>
      <c r="I519" s="14" t="s">
        <v>5</v>
      </c>
      <c r="J519" s="13" t="s">
        <v>5</v>
      </c>
      <c r="K519" s="22" t="s">
        <v>5</v>
      </c>
      <c r="L519" s="4" t="s">
        <v>5</v>
      </c>
      <c r="M519" s="4" t="s">
        <v>5</v>
      </c>
      <c r="N519" s="4" t="s">
        <v>5</v>
      </c>
      <c r="O519" s="4" t="s">
        <v>5</v>
      </c>
      <c r="P519" s="4" t="s">
        <v>5</v>
      </c>
      <c r="Q519" s="4" t="s">
        <v>5</v>
      </c>
      <c r="R519" s="4" t="s">
        <v>5</v>
      </c>
      <c r="S519" s="4" t="s">
        <v>5</v>
      </c>
      <c r="T519" s="15" t="s">
        <v>5</v>
      </c>
      <c r="U519" s="15" t="s">
        <v>5</v>
      </c>
      <c r="V519" s="15" t="s">
        <v>5</v>
      </c>
      <c r="W519" s="4" t="s">
        <v>5</v>
      </c>
      <c r="X519" s="15" t="s">
        <v>5</v>
      </c>
      <c r="Y519" s="16" t="s">
        <v>5</v>
      </c>
      <c r="Z519" s="15" t="s">
        <v>5</v>
      </c>
      <c r="AA519" s="15" t="s">
        <v>5</v>
      </c>
      <c r="AB519" s="13" t="s">
        <v>5</v>
      </c>
      <c r="AC519" s="13" t="s">
        <v>5</v>
      </c>
      <c r="AD519" s="10"/>
    </row>
    <row r="520" spans="1:30">
      <c r="A520" s="21">
        <v>514</v>
      </c>
      <c r="B520" s="13" t="s">
        <v>5</v>
      </c>
      <c r="C520" s="15" t="s">
        <v>5</v>
      </c>
      <c r="D520" s="15" t="s">
        <v>5</v>
      </c>
      <c r="E520" s="15" t="s">
        <v>5</v>
      </c>
      <c r="F520" s="15" t="s">
        <v>5</v>
      </c>
      <c r="G520" s="15" t="s">
        <v>5</v>
      </c>
      <c r="H520" s="15" t="s">
        <v>5</v>
      </c>
      <c r="I520" s="14" t="s">
        <v>5</v>
      </c>
      <c r="J520" s="13" t="s">
        <v>5</v>
      </c>
      <c r="K520" s="22" t="s">
        <v>5</v>
      </c>
      <c r="L520" s="4" t="s">
        <v>5</v>
      </c>
      <c r="M520" s="4" t="s">
        <v>5</v>
      </c>
      <c r="N520" s="4" t="s">
        <v>5</v>
      </c>
      <c r="O520" s="4" t="s">
        <v>5</v>
      </c>
      <c r="P520" s="4" t="s">
        <v>5</v>
      </c>
      <c r="Q520" s="4" t="s">
        <v>5</v>
      </c>
      <c r="R520" s="4" t="s">
        <v>5</v>
      </c>
      <c r="S520" s="4" t="s">
        <v>5</v>
      </c>
      <c r="T520" s="15" t="s">
        <v>5</v>
      </c>
      <c r="U520" s="15" t="s">
        <v>5</v>
      </c>
      <c r="V520" s="15" t="s">
        <v>5</v>
      </c>
      <c r="W520" s="4" t="s">
        <v>5</v>
      </c>
      <c r="X520" s="15" t="s">
        <v>5</v>
      </c>
      <c r="Y520" s="16" t="s">
        <v>5</v>
      </c>
      <c r="Z520" s="15" t="s">
        <v>5</v>
      </c>
      <c r="AA520" s="15" t="s">
        <v>5</v>
      </c>
      <c r="AB520" s="13" t="s">
        <v>5</v>
      </c>
      <c r="AC520" s="13" t="s">
        <v>5</v>
      </c>
      <c r="AD520" s="10"/>
    </row>
    <row r="521" spans="1:30">
      <c r="A521" s="21">
        <v>515</v>
      </c>
      <c r="B521" s="13" t="s">
        <v>5</v>
      </c>
      <c r="C521" s="15" t="s">
        <v>5</v>
      </c>
      <c r="D521" s="15" t="s">
        <v>5</v>
      </c>
      <c r="E521" s="15" t="s">
        <v>5</v>
      </c>
      <c r="F521" s="15" t="s">
        <v>5</v>
      </c>
      <c r="G521" s="15" t="s">
        <v>5</v>
      </c>
      <c r="H521" s="15" t="s">
        <v>5</v>
      </c>
      <c r="I521" s="14" t="s">
        <v>5</v>
      </c>
      <c r="J521" s="13" t="s">
        <v>5</v>
      </c>
      <c r="K521" s="22" t="s">
        <v>5</v>
      </c>
      <c r="L521" s="4" t="s">
        <v>5</v>
      </c>
      <c r="M521" s="4" t="s">
        <v>5</v>
      </c>
      <c r="N521" s="4" t="s">
        <v>5</v>
      </c>
      <c r="O521" s="4" t="s">
        <v>5</v>
      </c>
      <c r="P521" s="4" t="s">
        <v>5</v>
      </c>
      <c r="Q521" s="4" t="s">
        <v>5</v>
      </c>
      <c r="R521" s="4" t="s">
        <v>5</v>
      </c>
      <c r="S521" s="4" t="s">
        <v>5</v>
      </c>
      <c r="T521" s="15" t="s">
        <v>5</v>
      </c>
      <c r="U521" s="15" t="s">
        <v>5</v>
      </c>
      <c r="V521" s="15" t="s">
        <v>5</v>
      </c>
      <c r="W521" s="4" t="s">
        <v>5</v>
      </c>
      <c r="X521" s="15" t="s">
        <v>5</v>
      </c>
      <c r="Y521" s="16" t="s">
        <v>5</v>
      </c>
      <c r="Z521" s="15" t="s">
        <v>5</v>
      </c>
      <c r="AA521" s="15" t="s">
        <v>5</v>
      </c>
      <c r="AB521" s="13" t="s">
        <v>5</v>
      </c>
      <c r="AC521" s="13" t="s">
        <v>5</v>
      </c>
      <c r="AD521" s="10"/>
    </row>
    <row r="522" spans="1:30">
      <c r="A522" s="21">
        <v>516</v>
      </c>
      <c r="B522" s="13" t="s">
        <v>5</v>
      </c>
      <c r="C522" s="15" t="s">
        <v>5</v>
      </c>
      <c r="D522" s="15" t="s">
        <v>5</v>
      </c>
      <c r="E522" s="15" t="s">
        <v>5</v>
      </c>
      <c r="F522" s="15" t="s">
        <v>5</v>
      </c>
      <c r="G522" s="15" t="s">
        <v>5</v>
      </c>
      <c r="H522" s="15" t="s">
        <v>5</v>
      </c>
      <c r="I522" s="14" t="s">
        <v>5</v>
      </c>
      <c r="J522" s="13" t="s">
        <v>5</v>
      </c>
      <c r="K522" s="22" t="s">
        <v>5</v>
      </c>
      <c r="L522" s="4" t="s">
        <v>5</v>
      </c>
      <c r="M522" s="4" t="s">
        <v>5</v>
      </c>
      <c r="N522" s="4" t="s">
        <v>5</v>
      </c>
      <c r="O522" s="4" t="s">
        <v>5</v>
      </c>
      <c r="P522" s="4" t="s">
        <v>5</v>
      </c>
      <c r="Q522" s="4" t="s">
        <v>5</v>
      </c>
      <c r="R522" s="4" t="s">
        <v>5</v>
      </c>
      <c r="S522" s="4" t="s">
        <v>5</v>
      </c>
      <c r="T522" s="15" t="s">
        <v>5</v>
      </c>
      <c r="U522" s="15" t="s">
        <v>5</v>
      </c>
      <c r="V522" s="15" t="s">
        <v>5</v>
      </c>
      <c r="W522" s="4" t="s">
        <v>5</v>
      </c>
      <c r="X522" s="15" t="s">
        <v>5</v>
      </c>
      <c r="Y522" s="16" t="s">
        <v>5</v>
      </c>
      <c r="Z522" s="15" t="s">
        <v>5</v>
      </c>
      <c r="AA522" s="15" t="s">
        <v>5</v>
      </c>
      <c r="AB522" s="13" t="s">
        <v>5</v>
      </c>
      <c r="AC522" s="13" t="s">
        <v>5</v>
      </c>
      <c r="AD522" s="10"/>
    </row>
    <row r="523" spans="1:30">
      <c r="A523" s="21">
        <v>517</v>
      </c>
      <c r="B523" s="13" t="s">
        <v>5</v>
      </c>
      <c r="C523" s="15" t="s">
        <v>5</v>
      </c>
      <c r="D523" s="15" t="s">
        <v>5</v>
      </c>
      <c r="E523" s="15" t="s">
        <v>5</v>
      </c>
      <c r="F523" s="15" t="s">
        <v>5</v>
      </c>
      <c r="G523" s="15" t="s">
        <v>5</v>
      </c>
      <c r="H523" s="15" t="s">
        <v>5</v>
      </c>
      <c r="I523" s="14" t="s">
        <v>5</v>
      </c>
      <c r="J523" s="13" t="s">
        <v>5</v>
      </c>
      <c r="K523" s="22" t="s">
        <v>5</v>
      </c>
      <c r="L523" s="4" t="s">
        <v>5</v>
      </c>
      <c r="M523" s="4" t="s">
        <v>5</v>
      </c>
      <c r="N523" s="4" t="s">
        <v>5</v>
      </c>
      <c r="O523" s="4" t="s">
        <v>5</v>
      </c>
      <c r="P523" s="4" t="s">
        <v>5</v>
      </c>
      <c r="Q523" s="4" t="s">
        <v>5</v>
      </c>
      <c r="R523" s="4" t="s">
        <v>5</v>
      </c>
      <c r="S523" s="4" t="s">
        <v>5</v>
      </c>
      <c r="T523" s="15" t="s">
        <v>5</v>
      </c>
      <c r="U523" s="15" t="s">
        <v>5</v>
      </c>
      <c r="V523" s="15" t="s">
        <v>5</v>
      </c>
      <c r="W523" s="4" t="s">
        <v>5</v>
      </c>
      <c r="X523" s="15" t="s">
        <v>5</v>
      </c>
      <c r="Y523" s="16" t="s">
        <v>5</v>
      </c>
      <c r="Z523" s="15" t="s">
        <v>5</v>
      </c>
      <c r="AA523" s="15" t="s">
        <v>5</v>
      </c>
      <c r="AB523" s="13" t="s">
        <v>5</v>
      </c>
      <c r="AC523" s="13" t="s">
        <v>5</v>
      </c>
      <c r="AD523" s="10"/>
    </row>
    <row r="524" spans="1:30">
      <c r="A524" s="21">
        <v>518</v>
      </c>
      <c r="B524" s="13" t="s">
        <v>5</v>
      </c>
      <c r="C524" s="15" t="s">
        <v>5</v>
      </c>
      <c r="D524" s="15" t="s">
        <v>5</v>
      </c>
      <c r="E524" s="15" t="s">
        <v>5</v>
      </c>
      <c r="F524" s="15" t="s">
        <v>5</v>
      </c>
      <c r="G524" s="15" t="s">
        <v>5</v>
      </c>
      <c r="H524" s="15" t="s">
        <v>5</v>
      </c>
      <c r="I524" s="14" t="s">
        <v>5</v>
      </c>
      <c r="J524" s="13" t="s">
        <v>5</v>
      </c>
      <c r="K524" s="22" t="s">
        <v>5</v>
      </c>
      <c r="L524" s="4" t="s">
        <v>5</v>
      </c>
      <c r="M524" s="4" t="s">
        <v>5</v>
      </c>
      <c r="N524" s="4" t="s">
        <v>5</v>
      </c>
      <c r="O524" s="4" t="s">
        <v>5</v>
      </c>
      <c r="P524" s="4" t="s">
        <v>5</v>
      </c>
      <c r="Q524" s="4" t="s">
        <v>5</v>
      </c>
      <c r="R524" s="4" t="s">
        <v>5</v>
      </c>
      <c r="S524" s="4" t="s">
        <v>5</v>
      </c>
      <c r="T524" s="15" t="s">
        <v>5</v>
      </c>
      <c r="U524" s="15" t="s">
        <v>5</v>
      </c>
      <c r="V524" s="15" t="s">
        <v>5</v>
      </c>
      <c r="W524" s="4" t="s">
        <v>5</v>
      </c>
      <c r="X524" s="15" t="s">
        <v>5</v>
      </c>
      <c r="Y524" s="16" t="s">
        <v>5</v>
      </c>
      <c r="Z524" s="15" t="s">
        <v>5</v>
      </c>
      <c r="AA524" s="15" t="s">
        <v>5</v>
      </c>
      <c r="AB524" s="13" t="s">
        <v>5</v>
      </c>
      <c r="AC524" s="13" t="s">
        <v>5</v>
      </c>
      <c r="AD524" s="10"/>
    </row>
    <row r="525" spans="1:30">
      <c r="A525" s="21">
        <v>519</v>
      </c>
      <c r="B525" s="13" t="s">
        <v>5</v>
      </c>
      <c r="C525" s="15" t="s">
        <v>5</v>
      </c>
      <c r="D525" s="15" t="s">
        <v>5</v>
      </c>
      <c r="E525" s="15" t="s">
        <v>5</v>
      </c>
      <c r="F525" s="15" t="s">
        <v>5</v>
      </c>
      <c r="G525" s="15" t="s">
        <v>5</v>
      </c>
      <c r="H525" s="15" t="s">
        <v>5</v>
      </c>
      <c r="I525" s="14" t="s">
        <v>5</v>
      </c>
      <c r="J525" s="13" t="s">
        <v>5</v>
      </c>
      <c r="K525" s="22" t="s">
        <v>5</v>
      </c>
      <c r="L525" s="4" t="s">
        <v>5</v>
      </c>
      <c r="M525" s="4" t="s">
        <v>5</v>
      </c>
      <c r="N525" s="4" t="s">
        <v>5</v>
      </c>
      <c r="O525" s="4" t="s">
        <v>5</v>
      </c>
      <c r="P525" s="4" t="s">
        <v>5</v>
      </c>
      <c r="Q525" s="4" t="s">
        <v>5</v>
      </c>
      <c r="R525" s="4" t="s">
        <v>5</v>
      </c>
      <c r="S525" s="4" t="s">
        <v>5</v>
      </c>
      <c r="T525" s="15" t="s">
        <v>5</v>
      </c>
      <c r="U525" s="15" t="s">
        <v>5</v>
      </c>
      <c r="V525" s="15" t="s">
        <v>5</v>
      </c>
      <c r="W525" s="4" t="s">
        <v>5</v>
      </c>
      <c r="X525" s="15" t="s">
        <v>5</v>
      </c>
      <c r="Y525" s="16" t="s">
        <v>5</v>
      </c>
      <c r="Z525" s="15" t="s">
        <v>5</v>
      </c>
      <c r="AA525" s="15" t="s">
        <v>5</v>
      </c>
      <c r="AB525" s="13" t="s">
        <v>5</v>
      </c>
      <c r="AC525" s="13" t="s">
        <v>5</v>
      </c>
      <c r="AD525" s="10"/>
    </row>
    <row r="526" spans="1:30">
      <c r="A526" s="21">
        <v>520</v>
      </c>
      <c r="B526" s="13" t="s">
        <v>5</v>
      </c>
      <c r="C526" s="15" t="s">
        <v>5</v>
      </c>
      <c r="D526" s="15" t="s">
        <v>5</v>
      </c>
      <c r="E526" s="15" t="s">
        <v>5</v>
      </c>
      <c r="F526" s="15" t="s">
        <v>5</v>
      </c>
      <c r="G526" s="15" t="s">
        <v>5</v>
      </c>
      <c r="H526" s="15" t="s">
        <v>5</v>
      </c>
      <c r="I526" s="14" t="s">
        <v>5</v>
      </c>
      <c r="J526" s="13" t="s">
        <v>5</v>
      </c>
      <c r="K526" s="22" t="s">
        <v>5</v>
      </c>
      <c r="L526" s="4" t="s">
        <v>5</v>
      </c>
      <c r="M526" s="4" t="s">
        <v>5</v>
      </c>
      <c r="N526" s="4" t="s">
        <v>5</v>
      </c>
      <c r="O526" s="4" t="s">
        <v>5</v>
      </c>
      <c r="P526" s="4" t="s">
        <v>5</v>
      </c>
      <c r="Q526" s="4" t="s">
        <v>5</v>
      </c>
      <c r="R526" s="4" t="s">
        <v>5</v>
      </c>
      <c r="S526" s="4" t="s">
        <v>5</v>
      </c>
      <c r="T526" s="15" t="s">
        <v>5</v>
      </c>
      <c r="U526" s="15" t="s">
        <v>5</v>
      </c>
      <c r="V526" s="15" t="s">
        <v>5</v>
      </c>
      <c r="W526" s="4" t="s">
        <v>5</v>
      </c>
      <c r="X526" s="15" t="s">
        <v>5</v>
      </c>
      <c r="Y526" s="16" t="s">
        <v>5</v>
      </c>
      <c r="Z526" s="15" t="s">
        <v>5</v>
      </c>
      <c r="AA526" s="15" t="s">
        <v>5</v>
      </c>
      <c r="AB526" s="13" t="s">
        <v>5</v>
      </c>
      <c r="AC526" s="13" t="s">
        <v>5</v>
      </c>
      <c r="AD526" s="10"/>
    </row>
    <row r="527" spans="1:30">
      <c r="A527" s="21">
        <v>521</v>
      </c>
      <c r="B527" s="13" t="s">
        <v>5</v>
      </c>
      <c r="C527" s="15" t="s">
        <v>5</v>
      </c>
      <c r="D527" s="15" t="s">
        <v>5</v>
      </c>
      <c r="E527" s="15" t="s">
        <v>5</v>
      </c>
      <c r="F527" s="15" t="s">
        <v>5</v>
      </c>
      <c r="G527" s="15" t="s">
        <v>5</v>
      </c>
      <c r="H527" s="15" t="s">
        <v>5</v>
      </c>
      <c r="I527" s="14" t="s">
        <v>5</v>
      </c>
      <c r="J527" s="13" t="s">
        <v>5</v>
      </c>
      <c r="K527" s="22" t="s">
        <v>5</v>
      </c>
      <c r="L527" s="4" t="s">
        <v>5</v>
      </c>
      <c r="M527" s="4" t="s">
        <v>5</v>
      </c>
      <c r="N527" s="4" t="s">
        <v>5</v>
      </c>
      <c r="O527" s="4" t="s">
        <v>5</v>
      </c>
      <c r="P527" s="4" t="s">
        <v>5</v>
      </c>
      <c r="Q527" s="4" t="s">
        <v>5</v>
      </c>
      <c r="R527" s="4" t="s">
        <v>5</v>
      </c>
      <c r="S527" s="4" t="s">
        <v>5</v>
      </c>
      <c r="T527" s="15" t="s">
        <v>5</v>
      </c>
      <c r="U527" s="15" t="s">
        <v>5</v>
      </c>
      <c r="V527" s="15" t="s">
        <v>5</v>
      </c>
      <c r="W527" s="4" t="s">
        <v>5</v>
      </c>
      <c r="X527" s="15" t="s">
        <v>5</v>
      </c>
      <c r="Y527" s="16" t="s">
        <v>5</v>
      </c>
      <c r="Z527" s="15" t="s">
        <v>5</v>
      </c>
      <c r="AA527" s="15" t="s">
        <v>5</v>
      </c>
      <c r="AB527" s="13" t="s">
        <v>5</v>
      </c>
      <c r="AC527" s="13" t="s">
        <v>5</v>
      </c>
      <c r="AD527" s="10"/>
    </row>
    <row r="528" spans="1:30">
      <c r="A528" s="21">
        <v>522</v>
      </c>
      <c r="B528" s="13" t="s">
        <v>5</v>
      </c>
      <c r="C528" s="15" t="s">
        <v>5</v>
      </c>
      <c r="D528" s="15" t="s">
        <v>5</v>
      </c>
      <c r="E528" s="15" t="s">
        <v>5</v>
      </c>
      <c r="F528" s="15" t="s">
        <v>5</v>
      </c>
      <c r="G528" s="15" t="s">
        <v>5</v>
      </c>
      <c r="H528" s="15" t="s">
        <v>5</v>
      </c>
      <c r="I528" s="14" t="s">
        <v>5</v>
      </c>
      <c r="J528" s="13" t="s">
        <v>5</v>
      </c>
      <c r="K528" s="22" t="s">
        <v>5</v>
      </c>
      <c r="L528" s="4" t="s">
        <v>5</v>
      </c>
      <c r="M528" s="4" t="s">
        <v>5</v>
      </c>
      <c r="N528" s="4" t="s">
        <v>5</v>
      </c>
      <c r="O528" s="4" t="s">
        <v>5</v>
      </c>
      <c r="P528" s="4" t="s">
        <v>5</v>
      </c>
      <c r="Q528" s="4" t="s">
        <v>5</v>
      </c>
      <c r="R528" s="4" t="s">
        <v>5</v>
      </c>
      <c r="S528" s="4" t="s">
        <v>5</v>
      </c>
      <c r="T528" s="15" t="s">
        <v>5</v>
      </c>
      <c r="U528" s="15" t="s">
        <v>5</v>
      </c>
      <c r="V528" s="15" t="s">
        <v>5</v>
      </c>
      <c r="W528" s="4" t="s">
        <v>5</v>
      </c>
      <c r="X528" s="15" t="s">
        <v>5</v>
      </c>
      <c r="Y528" s="16" t="s">
        <v>5</v>
      </c>
      <c r="Z528" s="15" t="s">
        <v>5</v>
      </c>
      <c r="AA528" s="15" t="s">
        <v>5</v>
      </c>
      <c r="AB528" s="13" t="s">
        <v>5</v>
      </c>
      <c r="AC528" s="13" t="s">
        <v>5</v>
      </c>
      <c r="AD528" s="10"/>
    </row>
    <row r="529" spans="1:30">
      <c r="A529" s="21">
        <v>523</v>
      </c>
      <c r="B529" s="13" t="s">
        <v>5</v>
      </c>
      <c r="C529" s="15" t="s">
        <v>5</v>
      </c>
      <c r="D529" s="15" t="s">
        <v>5</v>
      </c>
      <c r="E529" s="15" t="s">
        <v>5</v>
      </c>
      <c r="F529" s="15" t="s">
        <v>5</v>
      </c>
      <c r="G529" s="15" t="s">
        <v>5</v>
      </c>
      <c r="H529" s="15" t="s">
        <v>5</v>
      </c>
      <c r="I529" s="14" t="s">
        <v>5</v>
      </c>
      <c r="J529" s="13" t="s">
        <v>5</v>
      </c>
      <c r="K529" s="22" t="s">
        <v>5</v>
      </c>
      <c r="L529" s="4" t="s">
        <v>5</v>
      </c>
      <c r="M529" s="4" t="s">
        <v>5</v>
      </c>
      <c r="N529" s="4" t="s">
        <v>5</v>
      </c>
      <c r="O529" s="4" t="s">
        <v>5</v>
      </c>
      <c r="P529" s="4" t="s">
        <v>5</v>
      </c>
      <c r="Q529" s="4" t="s">
        <v>5</v>
      </c>
      <c r="R529" s="4" t="s">
        <v>5</v>
      </c>
      <c r="S529" s="4" t="s">
        <v>5</v>
      </c>
      <c r="T529" s="15" t="s">
        <v>5</v>
      </c>
      <c r="U529" s="15" t="s">
        <v>5</v>
      </c>
      <c r="V529" s="15" t="s">
        <v>5</v>
      </c>
      <c r="W529" s="4" t="s">
        <v>5</v>
      </c>
      <c r="X529" s="15" t="s">
        <v>5</v>
      </c>
      <c r="Y529" s="16" t="s">
        <v>5</v>
      </c>
      <c r="Z529" s="15" t="s">
        <v>5</v>
      </c>
      <c r="AA529" s="15" t="s">
        <v>5</v>
      </c>
      <c r="AB529" s="13" t="s">
        <v>5</v>
      </c>
      <c r="AC529" s="13" t="s">
        <v>5</v>
      </c>
      <c r="AD529" s="10"/>
    </row>
    <row r="530" spans="1:30">
      <c r="A530" s="21">
        <v>524</v>
      </c>
      <c r="B530" s="13" t="s">
        <v>5</v>
      </c>
      <c r="C530" s="15" t="s">
        <v>5</v>
      </c>
      <c r="D530" s="15" t="s">
        <v>5</v>
      </c>
      <c r="E530" s="15" t="s">
        <v>5</v>
      </c>
      <c r="F530" s="15" t="s">
        <v>5</v>
      </c>
      <c r="G530" s="15" t="s">
        <v>5</v>
      </c>
      <c r="H530" s="15" t="s">
        <v>5</v>
      </c>
      <c r="I530" s="14" t="s">
        <v>5</v>
      </c>
      <c r="J530" s="13" t="s">
        <v>5</v>
      </c>
      <c r="K530" s="22" t="s">
        <v>5</v>
      </c>
      <c r="L530" s="4" t="s">
        <v>5</v>
      </c>
      <c r="M530" s="4" t="s">
        <v>5</v>
      </c>
      <c r="N530" s="4" t="s">
        <v>5</v>
      </c>
      <c r="O530" s="4" t="s">
        <v>5</v>
      </c>
      <c r="P530" s="4" t="s">
        <v>5</v>
      </c>
      <c r="Q530" s="4" t="s">
        <v>5</v>
      </c>
      <c r="R530" s="4" t="s">
        <v>5</v>
      </c>
      <c r="S530" s="4" t="s">
        <v>5</v>
      </c>
      <c r="T530" s="15" t="s">
        <v>5</v>
      </c>
      <c r="U530" s="15" t="s">
        <v>5</v>
      </c>
      <c r="V530" s="15" t="s">
        <v>5</v>
      </c>
      <c r="W530" s="4" t="s">
        <v>5</v>
      </c>
      <c r="X530" s="15" t="s">
        <v>5</v>
      </c>
      <c r="Y530" s="16" t="s">
        <v>5</v>
      </c>
      <c r="Z530" s="15" t="s">
        <v>5</v>
      </c>
      <c r="AA530" s="15" t="s">
        <v>5</v>
      </c>
      <c r="AB530" s="13" t="s">
        <v>5</v>
      </c>
      <c r="AC530" s="13" t="s">
        <v>5</v>
      </c>
      <c r="AD530" s="10"/>
    </row>
    <row r="531" spans="1:30">
      <c r="A531" s="21">
        <v>525</v>
      </c>
      <c r="B531" s="13" t="s">
        <v>5</v>
      </c>
      <c r="C531" s="15" t="s">
        <v>5</v>
      </c>
      <c r="D531" s="15" t="s">
        <v>5</v>
      </c>
      <c r="E531" s="15" t="s">
        <v>5</v>
      </c>
      <c r="F531" s="15" t="s">
        <v>5</v>
      </c>
      <c r="G531" s="15" t="s">
        <v>5</v>
      </c>
      <c r="H531" s="15" t="s">
        <v>5</v>
      </c>
      <c r="I531" s="14" t="s">
        <v>5</v>
      </c>
      <c r="J531" s="13" t="s">
        <v>5</v>
      </c>
      <c r="K531" s="22" t="s">
        <v>5</v>
      </c>
      <c r="L531" s="4" t="s">
        <v>5</v>
      </c>
      <c r="M531" s="4" t="s">
        <v>5</v>
      </c>
      <c r="N531" s="4" t="s">
        <v>5</v>
      </c>
      <c r="O531" s="4" t="s">
        <v>5</v>
      </c>
      <c r="P531" s="4" t="s">
        <v>5</v>
      </c>
      <c r="Q531" s="4" t="s">
        <v>5</v>
      </c>
      <c r="R531" s="4" t="s">
        <v>5</v>
      </c>
      <c r="S531" s="4" t="s">
        <v>5</v>
      </c>
      <c r="T531" s="15" t="s">
        <v>5</v>
      </c>
      <c r="U531" s="15" t="s">
        <v>5</v>
      </c>
      <c r="V531" s="15" t="s">
        <v>5</v>
      </c>
      <c r="W531" s="4" t="s">
        <v>5</v>
      </c>
      <c r="X531" s="15" t="s">
        <v>5</v>
      </c>
      <c r="Y531" s="16" t="s">
        <v>5</v>
      </c>
      <c r="Z531" s="15" t="s">
        <v>5</v>
      </c>
      <c r="AA531" s="15" t="s">
        <v>5</v>
      </c>
      <c r="AB531" s="13" t="s">
        <v>5</v>
      </c>
      <c r="AC531" s="13" t="s">
        <v>5</v>
      </c>
      <c r="AD531" s="10"/>
    </row>
    <row r="532" spans="1:30">
      <c r="A532" s="21">
        <v>526</v>
      </c>
      <c r="B532" s="13" t="s">
        <v>5</v>
      </c>
      <c r="C532" s="15" t="s">
        <v>5</v>
      </c>
      <c r="D532" s="15" t="s">
        <v>5</v>
      </c>
      <c r="E532" s="15" t="s">
        <v>5</v>
      </c>
      <c r="F532" s="15" t="s">
        <v>5</v>
      </c>
      <c r="G532" s="15" t="s">
        <v>5</v>
      </c>
      <c r="H532" s="15" t="s">
        <v>5</v>
      </c>
      <c r="I532" s="14" t="s">
        <v>5</v>
      </c>
      <c r="J532" s="13" t="s">
        <v>5</v>
      </c>
      <c r="K532" s="22" t="s">
        <v>5</v>
      </c>
      <c r="L532" s="4" t="s">
        <v>5</v>
      </c>
      <c r="M532" s="4" t="s">
        <v>5</v>
      </c>
      <c r="N532" s="4" t="s">
        <v>5</v>
      </c>
      <c r="O532" s="4" t="s">
        <v>5</v>
      </c>
      <c r="P532" s="4" t="s">
        <v>5</v>
      </c>
      <c r="Q532" s="4" t="s">
        <v>5</v>
      </c>
      <c r="R532" s="4" t="s">
        <v>5</v>
      </c>
      <c r="S532" s="4" t="s">
        <v>5</v>
      </c>
      <c r="T532" s="15" t="s">
        <v>5</v>
      </c>
      <c r="U532" s="15" t="s">
        <v>5</v>
      </c>
      <c r="V532" s="15" t="s">
        <v>5</v>
      </c>
      <c r="W532" s="4" t="s">
        <v>5</v>
      </c>
      <c r="X532" s="15" t="s">
        <v>5</v>
      </c>
      <c r="Y532" s="16" t="s">
        <v>5</v>
      </c>
      <c r="Z532" s="15" t="s">
        <v>5</v>
      </c>
      <c r="AA532" s="15" t="s">
        <v>5</v>
      </c>
      <c r="AB532" s="13" t="s">
        <v>5</v>
      </c>
      <c r="AC532" s="13" t="s">
        <v>5</v>
      </c>
      <c r="AD532" s="10"/>
    </row>
    <row r="533" spans="1:30">
      <c r="A533" s="21">
        <v>527</v>
      </c>
      <c r="B533" s="13" t="s">
        <v>5</v>
      </c>
      <c r="C533" s="15" t="s">
        <v>5</v>
      </c>
      <c r="D533" s="15" t="s">
        <v>5</v>
      </c>
      <c r="E533" s="15" t="s">
        <v>5</v>
      </c>
      <c r="F533" s="15" t="s">
        <v>5</v>
      </c>
      <c r="G533" s="15" t="s">
        <v>5</v>
      </c>
      <c r="H533" s="15" t="s">
        <v>5</v>
      </c>
      <c r="I533" s="14" t="s">
        <v>5</v>
      </c>
      <c r="J533" s="13" t="s">
        <v>5</v>
      </c>
      <c r="K533" s="22" t="s">
        <v>5</v>
      </c>
      <c r="L533" s="4" t="s">
        <v>5</v>
      </c>
      <c r="M533" s="4" t="s">
        <v>5</v>
      </c>
      <c r="N533" s="4" t="s">
        <v>5</v>
      </c>
      <c r="O533" s="4" t="s">
        <v>5</v>
      </c>
      <c r="P533" s="4" t="s">
        <v>5</v>
      </c>
      <c r="Q533" s="4" t="s">
        <v>5</v>
      </c>
      <c r="R533" s="4" t="s">
        <v>5</v>
      </c>
      <c r="S533" s="4" t="s">
        <v>5</v>
      </c>
      <c r="T533" s="15" t="s">
        <v>5</v>
      </c>
      <c r="U533" s="15" t="s">
        <v>5</v>
      </c>
      <c r="V533" s="15" t="s">
        <v>5</v>
      </c>
      <c r="W533" s="4" t="s">
        <v>5</v>
      </c>
      <c r="X533" s="15" t="s">
        <v>5</v>
      </c>
      <c r="Y533" s="16" t="s">
        <v>5</v>
      </c>
      <c r="Z533" s="15" t="s">
        <v>5</v>
      </c>
      <c r="AA533" s="15" t="s">
        <v>5</v>
      </c>
      <c r="AB533" s="13" t="s">
        <v>5</v>
      </c>
      <c r="AC533" s="13" t="s">
        <v>5</v>
      </c>
      <c r="AD533" s="10"/>
    </row>
    <row r="534" spans="1:30">
      <c r="A534" s="21">
        <v>528</v>
      </c>
      <c r="B534" s="13" t="s">
        <v>5</v>
      </c>
      <c r="C534" s="15" t="s">
        <v>5</v>
      </c>
      <c r="D534" s="15" t="s">
        <v>5</v>
      </c>
      <c r="E534" s="15" t="s">
        <v>5</v>
      </c>
      <c r="F534" s="15" t="s">
        <v>5</v>
      </c>
      <c r="G534" s="15" t="s">
        <v>5</v>
      </c>
      <c r="H534" s="15" t="s">
        <v>5</v>
      </c>
      <c r="I534" s="14" t="s">
        <v>5</v>
      </c>
      <c r="J534" s="13" t="s">
        <v>5</v>
      </c>
      <c r="K534" s="22" t="s">
        <v>5</v>
      </c>
      <c r="L534" s="4" t="s">
        <v>5</v>
      </c>
      <c r="M534" s="4" t="s">
        <v>5</v>
      </c>
      <c r="N534" s="4" t="s">
        <v>5</v>
      </c>
      <c r="O534" s="4" t="s">
        <v>5</v>
      </c>
      <c r="P534" s="4" t="s">
        <v>5</v>
      </c>
      <c r="Q534" s="4" t="s">
        <v>5</v>
      </c>
      <c r="R534" s="4" t="s">
        <v>5</v>
      </c>
      <c r="S534" s="4" t="s">
        <v>5</v>
      </c>
      <c r="T534" s="15" t="s">
        <v>5</v>
      </c>
      <c r="U534" s="15" t="s">
        <v>5</v>
      </c>
      <c r="V534" s="15" t="s">
        <v>5</v>
      </c>
      <c r="W534" s="4" t="s">
        <v>5</v>
      </c>
      <c r="X534" s="15" t="s">
        <v>5</v>
      </c>
      <c r="Y534" s="16" t="s">
        <v>5</v>
      </c>
      <c r="Z534" s="15" t="s">
        <v>5</v>
      </c>
      <c r="AA534" s="15" t="s">
        <v>5</v>
      </c>
      <c r="AB534" s="13" t="s">
        <v>5</v>
      </c>
      <c r="AC534" s="13" t="s">
        <v>5</v>
      </c>
      <c r="AD534" s="10"/>
    </row>
    <row r="535" spans="1:30">
      <c r="A535" s="21">
        <v>529</v>
      </c>
      <c r="B535" s="13" t="s">
        <v>5</v>
      </c>
      <c r="C535" s="15" t="s">
        <v>5</v>
      </c>
      <c r="D535" s="15" t="s">
        <v>5</v>
      </c>
      <c r="E535" s="15" t="s">
        <v>5</v>
      </c>
      <c r="F535" s="15" t="s">
        <v>5</v>
      </c>
      <c r="G535" s="15" t="s">
        <v>5</v>
      </c>
      <c r="H535" s="15" t="s">
        <v>5</v>
      </c>
      <c r="I535" s="14" t="s">
        <v>5</v>
      </c>
      <c r="J535" s="13" t="s">
        <v>5</v>
      </c>
      <c r="K535" s="22" t="s">
        <v>5</v>
      </c>
      <c r="L535" s="4" t="s">
        <v>5</v>
      </c>
      <c r="M535" s="4" t="s">
        <v>5</v>
      </c>
      <c r="N535" s="4" t="s">
        <v>5</v>
      </c>
      <c r="O535" s="4" t="s">
        <v>5</v>
      </c>
      <c r="P535" s="4" t="s">
        <v>5</v>
      </c>
      <c r="Q535" s="4" t="s">
        <v>5</v>
      </c>
      <c r="R535" s="4" t="s">
        <v>5</v>
      </c>
      <c r="S535" s="4" t="s">
        <v>5</v>
      </c>
      <c r="T535" s="15" t="s">
        <v>5</v>
      </c>
      <c r="U535" s="15" t="s">
        <v>5</v>
      </c>
      <c r="V535" s="15" t="s">
        <v>5</v>
      </c>
      <c r="W535" s="4" t="s">
        <v>5</v>
      </c>
      <c r="X535" s="15" t="s">
        <v>5</v>
      </c>
      <c r="Y535" s="16" t="s">
        <v>5</v>
      </c>
      <c r="Z535" s="15" t="s">
        <v>5</v>
      </c>
      <c r="AA535" s="15" t="s">
        <v>5</v>
      </c>
      <c r="AB535" s="13" t="s">
        <v>5</v>
      </c>
      <c r="AC535" s="13" t="s">
        <v>5</v>
      </c>
      <c r="AD535" s="10"/>
    </row>
    <row r="536" spans="1:30">
      <c r="A536" s="21">
        <v>530</v>
      </c>
      <c r="B536" s="13" t="s">
        <v>5</v>
      </c>
      <c r="C536" s="15" t="s">
        <v>5</v>
      </c>
      <c r="D536" s="15" t="s">
        <v>5</v>
      </c>
      <c r="E536" s="15" t="s">
        <v>5</v>
      </c>
      <c r="F536" s="15" t="s">
        <v>5</v>
      </c>
      <c r="G536" s="15" t="s">
        <v>5</v>
      </c>
      <c r="H536" s="15" t="s">
        <v>5</v>
      </c>
      <c r="I536" s="14" t="s">
        <v>5</v>
      </c>
      <c r="J536" s="13" t="s">
        <v>5</v>
      </c>
      <c r="K536" s="22" t="s">
        <v>5</v>
      </c>
      <c r="L536" s="4" t="s">
        <v>5</v>
      </c>
      <c r="M536" s="4" t="s">
        <v>5</v>
      </c>
      <c r="N536" s="4" t="s">
        <v>5</v>
      </c>
      <c r="O536" s="4" t="s">
        <v>5</v>
      </c>
      <c r="P536" s="4" t="s">
        <v>5</v>
      </c>
      <c r="Q536" s="4" t="s">
        <v>5</v>
      </c>
      <c r="R536" s="4" t="s">
        <v>5</v>
      </c>
      <c r="S536" s="4" t="s">
        <v>5</v>
      </c>
      <c r="T536" s="15" t="s">
        <v>5</v>
      </c>
      <c r="U536" s="15" t="s">
        <v>5</v>
      </c>
      <c r="V536" s="15" t="s">
        <v>5</v>
      </c>
      <c r="W536" s="4" t="s">
        <v>5</v>
      </c>
      <c r="X536" s="15" t="s">
        <v>5</v>
      </c>
      <c r="Y536" s="16" t="s">
        <v>5</v>
      </c>
      <c r="Z536" s="15" t="s">
        <v>5</v>
      </c>
      <c r="AA536" s="15" t="s">
        <v>5</v>
      </c>
      <c r="AB536" s="13" t="s">
        <v>5</v>
      </c>
      <c r="AC536" s="13" t="s">
        <v>5</v>
      </c>
      <c r="AD536" s="10"/>
    </row>
    <row r="537" spans="1:30">
      <c r="A537" s="21">
        <v>531</v>
      </c>
      <c r="B537" s="13" t="s">
        <v>5</v>
      </c>
      <c r="C537" s="15" t="s">
        <v>5</v>
      </c>
      <c r="D537" s="15" t="s">
        <v>5</v>
      </c>
      <c r="E537" s="15" t="s">
        <v>5</v>
      </c>
      <c r="F537" s="15" t="s">
        <v>5</v>
      </c>
      <c r="G537" s="15" t="s">
        <v>5</v>
      </c>
      <c r="H537" s="15" t="s">
        <v>5</v>
      </c>
      <c r="I537" s="14" t="s">
        <v>5</v>
      </c>
      <c r="J537" s="13" t="s">
        <v>5</v>
      </c>
      <c r="K537" s="22" t="s">
        <v>5</v>
      </c>
      <c r="L537" s="4" t="s">
        <v>5</v>
      </c>
      <c r="M537" s="4" t="s">
        <v>5</v>
      </c>
      <c r="N537" s="4" t="s">
        <v>5</v>
      </c>
      <c r="O537" s="4" t="s">
        <v>5</v>
      </c>
      <c r="P537" s="4" t="s">
        <v>5</v>
      </c>
      <c r="Q537" s="4" t="s">
        <v>5</v>
      </c>
      <c r="R537" s="4" t="s">
        <v>5</v>
      </c>
      <c r="S537" s="4" t="s">
        <v>5</v>
      </c>
      <c r="T537" s="15" t="s">
        <v>5</v>
      </c>
      <c r="U537" s="15" t="s">
        <v>5</v>
      </c>
      <c r="V537" s="15" t="s">
        <v>5</v>
      </c>
      <c r="W537" s="4" t="s">
        <v>5</v>
      </c>
      <c r="X537" s="15" t="s">
        <v>5</v>
      </c>
      <c r="Y537" s="16" t="s">
        <v>5</v>
      </c>
      <c r="Z537" s="15" t="s">
        <v>5</v>
      </c>
      <c r="AA537" s="15" t="s">
        <v>5</v>
      </c>
      <c r="AB537" s="13" t="s">
        <v>5</v>
      </c>
      <c r="AC537" s="13" t="s">
        <v>5</v>
      </c>
      <c r="AD537" s="10"/>
    </row>
    <row r="538" spans="1:30">
      <c r="A538" s="21">
        <v>532</v>
      </c>
      <c r="B538" s="13" t="s">
        <v>5</v>
      </c>
      <c r="C538" s="15" t="s">
        <v>5</v>
      </c>
      <c r="D538" s="15" t="s">
        <v>5</v>
      </c>
      <c r="E538" s="15" t="s">
        <v>5</v>
      </c>
      <c r="F538" s="15" t="s">
        <v>5</v>
      </c>
      <c r="G538" s="15" t="s">
        <v>5</v>
      </c>
      <c r="H538" s="15" t="s">
        <v>5</v>
      </c>
      <c r="I538" s="14" t="s">
        <v>5</v>
      </c>
      <c r="J538" s="13" t="s">
        <v>5</v>
      </c>
      <c r="K538" s="22" t="s">
        <v>5</v>
      </c>
      <c r="L538" s="4" t="s">
        <v>5</v>
      </c>
      <c r="M538" s="4" t="s">
        <v>5</v>
      </c>
      <c r="N538" s="4" t="s">
        <v>5</v>
      </c>
      <c r="O538" s="4" t="s">
        <v>5</v>
      </c>
      <c r="P538" s="4" t="s">
        <v>5</v>
      </c>
      <c r="Q538" s="4" t="s">
        <v>5</v>
      </c>
      <c r="R538" s="4" t="s">
        <v>5</v>
      </c>
      <c r="S538" s="4" t="s">
        <v>5</v>
      </c>
      <c r="T538" s="15" t="s">
        <v>5</v>
      </c>
      <c r="U538" s="15" t="s">
        <v>5</v>
      </c>
      <c r="V538" s="15" t="s">
        <v>5</v>
      </c>
      <c r="W538" s="4" t="s">
        <v>5</v>
      </c>
      <c r="X538" s="15" t="s">
        <v>5</v>
      </c>
      <c r="Y538" s="16" t="s">
        <v>5</v>
      </c>
      <c r="Z538" s="15" t="s">
        <v>5</v>
      </c>
      <c r="AA538" s="15" t="s">
        <v>5</v>
      </c>
      <c r="AB538" s="13" t="s">
        <v>5</v>
      </c>
      <c r="AC538" s="13" t="s">
        <v>5</v>
      </c>
      <c r="AD538" s="10"/>
    </row>
    <row r="539" spans="1:30">
      <c r="A539" s="21">
        <v>533</v>
      </c>
      <c r="B539" s="13" t="s">
        <v>5</v>
      </c>
      <c r="C539" s="15" t="s">
        <v>5</v>
      </c>
      <c r="D539" s="15" t="s">
        <v>5</v>
      </c>
      <c r="E539" s="15" t="s">
        <v>5</v>
      </c>
      <c r="F539" s="15" t="s">
        <v>5</v>
      </c>
      <c r="G539" s="15" t="s">
        <v>5</v>
      </c>
      <c r="H539" s="15" t="s">
        <v>5</v>
      </c>
      <c r="I539" s="14" t="s">
        <v>5</v>
      </c>
      <c r="J539" s="13" t="s">
        <v>5</v>
      </c>
      <c r="K539" s="22" t="s">
        <v>5</v>
      </c>
      <c r="L539" s="4" t="s">
        <v>5</v>
      </c>
      <c r="M539" s="4" t="s">
        <v>5</v>
      </c>
      <c r="N539" s="4" t="s">
        <v>5</v>
      </c>
      <c r="O539" s="4" t="s">
        <v>5</v>
      </c>
      <c r="P539" s="4" t="s">
        <v>5</v>
      </c>
      <c r="Q539" s="4" t="s">
        <v>5</v>
      </c>
      <c r="R539" s="4" t="s">
        <v>5</v>
      </c>
      <c r="S539" s="4" t="s">
        <v>5</v>
      </c>
      <c r="T539" s="15" t="s">
        <v>5</v>
      </c>
      <c r="U539" s="15" t="s">
        <v>5</v>
      </c>
      <c r="V539" s="15" t="s">
        <v>5</v>
      </c>
      <c r="W539" s="4" t="s">
        <v>5</v>
      </c>
      <c r="X539" s="15" t="s">
        <v>5</v>
      </c>
      <c r="Y539" s="16" t="s">
        <v>5</v>
      </c>
      <c r="Z539" s="15" t="s">
        <v>5</v>
      </c>
      <c r="AA539" s="15" t="s">
        <v>5</v>
      </c>
      <c r="AB539" s="13" t="s">
        <v>5</v>
      </c>
      <c r="AC539" s="13" t="s">
        <v>5</v>
      </c>
      <c r="AD539" s="10"/>
    </row>
    <row r="540" spans="1:30">
      <c r="A540" s="21">
        <v>534</v>
      </c>
      <c r="B540" s="13" t="s">
        <v>5</v>
      </c>
      <c r="C540" s="15" t="s">
        <v>5</v>
      </c>
      <c r="D540" s="15" t="s">
        <v>5</v>
      </c>
      <c r="E540" s="15" t="s">
        <v>5</v>
      </c>
      <c r="F540" s="15" t="s">
        <v>5</v>
      </c>
      <c r="G540" s="15" t="s">
        <v>5</v>
      </c>
      <c r="H540" s="15" t="s">
        <v>5</v>
      </c>
      <c r="I540" s="14" t="s">
        <v>5</v>
      </c>
      <c r="J540" s="13" t="s">
        <v>5</v>
      </c>
      <c r="K540" s="22" t="s">
        <v>5</v>
      </c>
      <c r="L540" s="4" t="s">
        <v>5</v>
      </c>
      <c r="M540" s="4" t="s">
        <v>5</v>
      </c>
      <c r="N540" s="4" t="s">
        <v>5</v>
      </c>
      <c r="O540" s="4" t="s">
        <v>5</v>
      </c>
      <c r="P540" s="4" t="s">
        <v>5</v>
      </c>
      <c r="Q540" s="4" t="s">
        <v>5</v>
      </c>
      <c r="R540" s="4" t="s">
        <v>5</v>
      </c>
      <c r="S540" s="4" t="s">
        <v>5</v>
      </c>
      <c r="T540" s="15" t="s">
        <v>5</v>
      </c>
      <c r="U540" s="15" t="s">
        <v>5</v>
      </c>
      <c r="V540" s="15" t="s">
        <v>5</v>
      </c>
      <c r="W540" s="4" t="s">
        <v>5</v>
      </c>
      <c r="X540" s="15" t="s">
        <v>5</v>
      </c>
      <c r="Y540" s="16" t="s">
        <v>5</v>
      </c>
      <c r="Z540" s="15" t="s">
        <v>5</v>
      </c>
      <c r="AA540" s="15" t="s">
        <v>5</v>
      </c>
      <c r="AB540" s="13" t="s">
        <v>5</v>
      </c>
      <c r="AC540" s="13" t="s">
        <v>5</v>
      </c>
      <c r="AD540" s="10"/>
    </row>
    <row r="541" spans="1:30">
      <c r="A541" s="21">
        <v>535</v>
      </c>
      <c r="B541" s="13" t="s">
        <v>5</v>
      </c>
      <c r="C541" s="15" t="s">
        <v>5</v>
      </c>
      <c r="D541" s="15" t="s">
        <v>5</v>
      </c>
      <c r="E541" s="15" t="s">
        <v>5</v>
      </c>
      <c r="F541" s="15" t="s">
        <v>5</v>
      </c>
      <c r="G541" s="15" t="s">
        <v>5</v>
      </c>
      <c r="H541" s="15" t="s">
        <v>5</v>
      </c>
      <c r="I541" s="14" t="s">
        <v>5</v>
      </c>
      <c r="J541" s="13" t="s">
        <v>5</v>
      </c>
      <c r="K541" s="22" t="s">
        <v>5</v>
      </c>
      <c r="L541" s="4" t="s">
        <v>5</v>
      </c>
      <c r="M541" s="4" t="s">
        <v>5</v>
      </c>
      <c r="N541" s="4" t="s">
        <v>5</v>
      </c>
      <c r="O541" s="4" t="s">
        <v>5</v>
      </c>
      <c r="P541" s="4" t="s">
        <v>5</v>
      </c>
      <c r="Q541" s="4" t="s">
        <v>5</v>
      </c>
      <c r="R541" s="4" t="s">
        <v>5</v>
      </c>
      <c r="S541" s="4" t="s">
        <v>5</v>
      </c>
      <c r="T541" s="15" t="s">
        <v>5</v>
      </c>
      <c r="U541" s="15" t="s">
        <v>5</v>
      </c>
      <c r="V541" s="15" t="s">
        <v>5</v>
      </c>
      <c r="W541" s="4" t="s">
        <v>5</v>
      </c>
      <c r="X541" s="15" t="s">
        <v>5</v>
      </c>
      <c r="Y541" s="16" t="s">
        <v>5</v>
      </c>
      <c r="Z541" s="15" t="s">
        <v>5</v>
      </c>
      <c r="AA541" s="15" t="s">
        <v>5</v>
      </c>
      <c r="AB541" s="13" t="s">
        <v>5</v>
      </c>
      <c r="AC541" s="13" t="s">
        <v>5</v>
      </c>
      <c r="AD541" s="10"/>
    </row>
    <row r="542" spans="1:30">
      <c r="A542" s="21">
        <v>536</v>
      </c>
      <c r="B542" s="13" t="s">
        <v>5</v>
      </c>
      <c r="C542" s="15" t="s">
        <v>5</v>
      </c>
      <c r="D542" s="15" t="s">
        <v>5</v>
      </c>
      <c r="E542" s="15" t="s">
        <v>5</v>
      </c>
      <c r="F542" s="15" t="s">
        <v>5</v>
      </c>
      <c r="G542" s="15" t="s">
        <v>5</v>
      </c>
      <c r="H542" s="15" t="s">
        <v>5</v>
      </c>
      <c r="I542" s="14" t="s">
        <v>5</v>
      </c>
      <c r="J542" s="13" t="s">
        <v>5</v>
      </c>
      <c r="K542" s="22" t="s">
        <v>5</v>
      </c>
      <c r="L542" s="4" t="s">
        <v>5</v>
      </c>
      <c r="M542" s="4" t="s">
        <v>5</v>
      </c>
      <c r="N542" s="4" t="s">
        <v>5</v>
      </c>
      <c r="O542" s="4" t="s">
        <v>5</v>
      </c>
      <c r="P542" s="4" t="s">
        <v>5</v>
      </c>
      <c r="Q542" s="4" t="s">
        <v>5</v>
      </c>
      <c r="R542" s="4" t="s">
        <v>5</v>
      </c>
      <c r="S542" s="4" t="s">
        <v>5</v>
      </c>
      <c r="T542" s="15" t="s">
        <v>5</v>
      </c>
      <c r="U542" s="15" t="s">
        <v>5</v>
      </c>
      <c r="V542" s="15" t="s">
        <v>5</v>
      </c>
      <c r="W542" s="4" t="s">
        <v>5</v>
      </c>
      <c r="X542" s="15" t="s">
        <v>5</v>
      </c>
      <c r="Y542" s="16" t="s">
        <v>5</v>
      </c>
      <c r="Z542" s="15" t="s">
        <v>5</v>
      </c>
      <c r="AA542" s="15" t="s">
        <v>5</v>
      </c>
      <c r="AB542" s="13" t="s">
        <v>5</v>
      </c>
      <c r="AC542" s="13" t="s">
        <v>5</v>
      </c>
      <c r="AD542" s="10"/>
    </row>
    <row r="543" spans="1:30">
      <c r="A543" s="21">
        <v>537</v>
      </c>
      <c r="B543" s="13" t="s">
        <v>5</v>
      </c>
      <c r="C543" s="15" t="s">
        <v>5</v>
      </c>
      <c r="D543" s="15" t="s">
        <v>5</v>
      </c>
      <c r="E543" s="15" t="s">
        <v>5</v>
      </c>
      <c r="F543" s="15" t="s">
        <v>5</v>
      </c>
      <c r="G543" s="15" t="s">
        <v>5</v>
      </c>
      <c r="H543" s="15" t="s">
        <v>5</v>
      </c>
      <c r="I543" s="14" t="s">
        <v>5</v>
      </c>
      <c r="J543" s="13" t="s">
        <v>5</v>
      </c>
      <c r="K543" s="22" t="s">
        <v>5</v>
      </c>
      <c r="L543" s="4" t="s">
        <v>5</v>
      </c>
      <c r="M543" s="4" t="s">
        <v>5</v>
      </c>
      <c r="N543" s="4" t="s">
        <v>5</v>
      </c>
      <c r="O543" s="4" t="s">
        <v>5</v>
      </c>
      <c r="P543" s="4" t="s">
        <v>5</v>
      </c>
      <c r="Q543" s="4" t="s">
        <v>5</v>
      </c>
      <c r="R543" s="4" t="s">
        <v>5</v>
      </c>
      <c r="S543" s="4" t="s">
        <v>5</v>
      </c>
      <c r="T543" s="15" t="s">
        <v>5</v>
      </c>
      <c r="U543" s="15" t="s">
        <v>5</v>
      </c>
      <c r="V543" s="15" t="s">
        <v>5</v>
      </c>
      <c r="W543" s="4" t="s">
        <v>5</v>
      </c>
      <c r="X543" s="15" t="s">
        <v>5</v>
      </c>
      <c r="Y543" s="16" t="s">
        <v>5</v>
      </c>
      <c r="Z543" s="15" t="s">
        <v>5</v>
      </c>
      <c r="AA543" s="15" t="s">
        <v>5</v>
      </c>
      <c r="AB543" s="13" t="s">
        <v>5</v>
      </c>
      <c r="AC543" s="13" t="s">
        <v>5</v>
      </c>
      <c r="AD543" s="10"/>
    </row>
    <row r="544" spans="1:30">
      <c r="A544" s="21">
        <v>538</v>
      </c>
      <c r="B544" s="13" t="s">
        <v>5</v>
      </c>
      <c r="C544" s="15" t="s">
        <v>5</v>
      </c>
      <c r="D544" s="15" t="s">
        <v>5</v>
      </c>
      <c r="E544" s="15" t="s">
        <v>5</v>
      </c>
      <c r="F544" s="15" t="s">
        <v>5</v>
      </c>
      <c r="G544" s="15" t="s">
        <v>5</v>
      </c>
      <c r="H544" s="15" t="s">
        <v>5</v>
      </c>
      <c r="I544" s="14" t="s">
        <v>5</v>
      </c>
      <c r="J544" s="13" t="s">
        <v>5</v>
      </c>
      <c r="K544" s="22" t="s">
        <v>5</v>
      </c>
      <c r="L544" s="4" t="s">
        <v>5</v>
      </c>
      <c r="M544" s="4" t="s">
        <v>5</v>
      </c>
      <c r="N544" s="4" t="s">
        <v>5</v>
      </c>
      <c r="O544" s="4" t="s">
        <v>5</v>
      </c>
      <c r="P544" s="4" t="s">
        <v>5</v>
      </c>
      <c r="Q544" s="4" t="s">
        <v>5</v>
      </c>
      <c r="R544" s="4" t="s">
        <v>5</v>
      </c>
      <c r="S544" s="4" t="s">
        <v>5</v>
      </c>
      <c r="T544" s="15" t="s">
        <v>5</v>
      </c>
      <c r="U544" s="15" t="s">
        <v>5</v>
      </c>
      <c r="V544" s="15" t="s">
        <v>5</v>
      </c>
      <c r="W544" s="4" t="s">
        <v>5</v>
      </c>
      <c r="X544" s="15" t="s">
        <v>5</v>
      </c>
      <c r="Y544" s="16" t="s">
        <v>5</v>
      </c>
      <c r="Z544" s="15" t="s">
        <v>5</v>
      </c>
      <c r="AA544" s="15" t="s">
        <v>5</v>
      </c>
      <c r="AB544" s="13" t="s">
        <v>5</v>
      </c>
      <c r="AC544" s="13" t="s">
        <v>5</v>
      </c>
      <c r="AD544" s="10"/>
    </row>
    <row r="545" spans="1:30">
      <c r="A545" s="21">
        <v>539</v>
      </c>
      <c r="B545" s="13" t="s">
        <v>5</v>
      </c>
      <c r="C545" s="15" t="s">
        <v>5</v>
      </c>
      <c r="D545" s="15" t="s">
        <v>5</v>
      </c>
      <c r="E545" s="15" t="s">
        <v>5</v>
      </c>
      <c r="F545" s="15" t="s">
        <v>5</v>
      </c>
      <c r="G545" s="15" t="s">
        <v>5</v>
      </c>
      <c r="H545" s="15" t="s">
        <v>5</v>
      </c>
      <c r="I545" s="14" t="s">
        <v>5</v>
      </c>
      <c r="J545" s="13" t="s">
        <v>5</v>
      </c>
      <c r="K545" s="22" t="s">
        <v>5</v>
      </c>
      <c r="L545" s="4" t="s">
        <v>5</v>
      </c>
      <c r="M545" s="4" t="s">
        <v>5</v>
      </c>
      <c r="N545" s="4" t="s">
        <v>5</v>
      </c>
      <c r="O545" s="4" t="s">
        <v>5</v>
      </c>
      <c r="P545" s="4" t="s">
        <v>5</v>
      </c>
      <c r="Q545" s="4" t="s">
        <v>5</v>
      </c>
      <c r="R545" s="4" t="s">
        <v>5</v>
      </c>
      <c r="S545" s="4" t="s">
        <v>5</v>
      </c>
      <c r="T545" s="15" t="s">
        <v>5</v>
      </c>
      <c r="U545" s="15" t="s">
        <v>5</v>
      </c>
      <c r="V545" s="15" t="s">
        <v>5</v>
      </c>
      <c r="W545" s="4" t="s">
        <v>5</v>
      </c>
      <c r="X545" s="15" t="s">
        <v>5</v>
      </c>
      <c r="Y545" s="16" t="s">
        <v>5</v>
      </c>
      <c r="Z545" s="15" t="s">
        <v>5</v>
      </c>
      <c r="AA545" s="15" t="s">
        <v>5</v>
      </c>
      <c r="AB545" s="13" t="s">
        <v>5</v>
      </c>
      <c r="AC545" s="13" t="s">
        <v>5</v>
      </c>
      <c r="AD545" s="10"/>
    </row>
    <row r="546" spans="1:30">
      <c r="A546" s="21">
        <v>540</v>
      </c>
      <c r="B546" s="13" t="s">
        <v>5</v>
      </c>
      <c r="C546" s="15" t="s">
        <v>5</v>
      </c>
      <c r="D546" s="15" t="s">
        <v>5</v>
      </c>
      <c r="E546" s="15" t="s">
        <v>5</v>
      </c>
      <c r="F546" s="15" t="s">
        <v>5</v>
      </c>
      <c r="G546" s="15" t="s">
        <v>5</v>
      </c>
      <c r="H546" s="15" t="s">
        <v>5</v>
      </c>
      <c r="I546" s="14" t="s">
        <v>5</v>
      </c>
      <c r="J546" s="13" t="s">
        <v>5</v>
      </c>
      <c r="K546" s="22" t="s">
        <v>5</v>
      </c>
      <c r="L546" s="4" t="s">
        <v>5</v>
      </c>
      <c r="M546" s="4" t="s">
        <v>5</v>
      </c>
      <c r="N546" s="4" t="s">
        <v>5</v>
      </c>
      <c r="O546" s="4" t="s">
        <v>5</v>
      </c>
      <c r="P546" s="4" t="s">
        <v>5</v>
      </c>
      <c r="Q546" s="4" t="s">
        <v>5</v>
      </c>
      <c r="R546" s="4" t="s">
        <v>5</v>
      </c>
      <c r="S546" s="4" t="s">
        <v>5</v>
      </c>
      <c r="T546" s="15" t="s">
        <v>5</v>
      </c>
      <c r="U546" s="15" t="s">
        <v>5</v>
      </c>
      <c r="V546" s="15" t="s">
        <v>5</v>
      </c>
      <c r="W546" s="4" t="s">
        <v>5</v>
      </c>
      <c r="X546" s="15" t="s">
        <v>5</v>
      </c>
      <c r="Y546" s="16" t="s">
        <v>5</v>
      </c>
      <c r="Z546" s="15" t="s">
        <v>5</v>
      </c>
      <c r="AA546" s="15" t="s">
        <v>5</v>
      </c>
      <c r="AB546" s="13" t="s">
        <v>5</v>
      </c>
      <c r="AC546" s="13" t="s">
        <v>5</v>
      </c>
      <c r="AD546" s="10"/>
    </row>
    <row r="547" spans="1:30">
      <c r="A547" s="21">
        <v>541</v>
      </c>
      <c r="B547" s="13" t="s">
        <v>5</v>
      </c>
      <c r="C547" s="15" t="s">
        <v>5</v>
      </c>
      <c r="D547" s="15" t="s">
        <v>5</v>
      </c>
      <c r="E547" s="15" t="s">
        <v>5</v>
      </c>
      <c r="F547" s="15" t="s">
        <v>5</v>
      </c>
      <c r="G547" s="15" t="s">
        <v>5</v>
      </c>
      <c r="H547" s="15" t="s">
        <v>5</v>
      </c>
      <c r="I547" s="14" t="s">
        <v>5</v>
      </c>
      <c r="J547" s="13" t="s">
        <v>5</v>
      </c>
      <c r="K547" s="22" t="s">
        <v>5</v>
      </c>
      <c r="L547" s="4" t="s">
        <v>5</v>
      </c>
      <c r="M547" s="4" t="s">
        <v>5</v>
      </c>
      <c r="N547" s="4" t="s">
        <v>5</v>
      </c>
      <c r="O547" s="4" t="s">
        <v>5</v>
      </c>
      <c r="P547" s="4" t="s">
        <v>5</v>
      </c>
      <c r="Q547" s="4" t="s">
        <v>5</v>
      </c>
      <c r="R547" s="4" t="s">
        <v>5</v>
      </c>
      <c r="S547" s="4" t="s">
        <v>5</v>
      </c>
      <c r="T547" s="15" t="s">
        <v>5</v>
      </c>
      <c r="U547" s="15" t="s">
        <v>5</v>
      </c>
      <c r="V547" s="15" t="s">
        <v>5</v>
      </c>
      <c r="W547" s="4" t="s">
        <v>5</v>
      </c>
      <c r="X547" s="15" t="s">
        <v>5</v>
      </c>
      <c r="Y547" s="16" t="s">
        <v>5</v>
      </c>
      <c r="Z547" s="15" t="s">
        <v>5</v>
      </c>
      <c r="AA547" s="15" t="s">
        <v>5</v>
      </c>
      <c r="AB547" s="13" t="s">
        <v>5</v>
      </c>
      <c r="AC547" s="13" t="s">
        <v>5</v>
      </c>
      <c r="AD547" s="10"/>
    </row>
    <row r="548" spans="1:30">
      <c r="A548" s="21">
        <v>542</v>
      </c>
      <c r="B548" s="13" t="s">
        <v>5</v>
      </c>
      <c r="C548" s="15" t="s">
        <v>5</v>
      </c>
      <c r="D548" s="15" t="s">
        <v>5</v>
      </c>
      <c r="E548" s="15" t="s">
        <v>5</v>
      </c>
      <c r="F548" s="15" t="s">
        <v>5</v>
      </c>
      <c r="G548" s="15" t="s">
        <v>5</v>
      </c>
      <c r="H548" s="15" t="s">
        <v>5</v>
      </c>
      <c r="I548" s="14" t="s">
        <v>5</v>
      </c>
      <c r="J548" s="13" t="s">
        <v>5</v>
      </c>
      <c r="K548" s="22" t="s">
        <v>5</v>
      </c>
      <c r="L548" s="4" t="s">
        <v>5</v>
      </c>
      <c r="M548" s="4" t="s">
        <v>5</v>
      </c>
      <c r="N548" s="4" t="s">
        <v>5</v>
      </c>
      <c r="O548" s="4" t="s">
        <v>5</v>
      </c>
      <c r="P548" s="4" t="s">
        <v>5</v>
      </c>
      <c r="Q548" s="4" t="s">
        <v>5</v>
      </c>
      <c r="R548" s="4" t="s">
        <v>5</v>
      </c>
      <c r="S548" s="4" t="s">
        <v>5</v>
      </c>
      <c r="T548" s="15" t="s">
        <v>5</v>
      </c>
      <c r="U548" s="15" t="s">
        <v>5</v>
      </c>
      <c r="V548" s="15" t="s">
        <v>5</v>
      </c>
      <c r="W548" s="4" t="s">
        <v>5</v>
      </c>
      <c r="X548" s="15" t="s">
        <v>5</v>
      </c>
      <c r="Y548" s="16" t="s">
        <v>5</v>
      </c>
      <c r="Z548" s="15" t="s">
        <v>5</v>
      </c>
      <c r="AA548" s="15" t="s">
        <v>5</v>
      </c>
      <c r="AB548" s="13" t="s">
        <v>5</v>
      </c>
      <c r="AC548" s="13" t="s">
        <v>5</v>
      </c>
      <c r="AD548" s="10"/>
    </row>
    <row r="549" spans="1:30">
      <c r="A549" s="21">
        <v>543</v>
      </c>
      <c r="B549" s="13" t="s">
        <v>5</v>
      </c>
      <c r="C549" s="15" t="s">
        <v>5</v>
      </c>
      <c r="D549" s="15" t="s">
        <v>5</v>
      </c>
      <c r="E549" s="15" t="s">
        <v>5</v>
      </c>
      <c r="F549" s="15" t="s">
        <v>5</v>
      </c>
      <c r="G549" s="15" t="s">
        <v>5</v>
      </c>
      <c r="H549" s="15" t="s">
        <v>5</v>
      </c>
      <c r="I549" s="14" t="s">
        <v>5</v>
      </c>
      <c r="J549" s="13" t="s">
        <v>5</v>
      </c>
      <c r="K549" s="22" t="s">
        <v>5</v>
      </c>
      <c r="L549" s="4" t="s">
        <v>5</v>
      </c>
      <c r="M549" s="4" t="s">
        <v>5</v>
      </c>
      <c r="N549" s="4" t="s">
        <v>5</v>
      </c>
      <c r="O549" s="4" t="s">
        <v>5</v>
      </c>
      <c r="P549" s="4" t="s">
        <v>5</v>
      </c>
      <c r="Q549" s="4" t="s">
        <v>5</v>
      </c>
      <c r="R549" s="4" t="s">
        <v>5</v>
      </c>
      <c r="S549" s="4" t="s">
        <v>5</v>
      </c>
      <c r="T549" s="15" t="s">
        <v>5</v>
      </c>
      <c r="U549" s="15" t="s">
        <v>5</v>
      </c>
      <c r="V549" s="15" t="s">
        <v>5</v>
      </c>
      <c r="W549" s="4" t="s">
        <v>5</v>
      </c>
      <c r="X549" s="15" t="s">
        <v>5</v>
      </c>
      <c r="Y549" s="16" t="s">
        <v>5</v>
      </c>
      <c r="Z549" s="15" t="s">
        <v>5</v>
      </c>
      <c r="AA549" s="15" t="s">
        <v>5</v>
      </c>
      <c r="AB549" s="13" t="s">
        <v>5</v>
      </c>
      <c r="AC549" s="13" t="s">
        <v>5</v>
      </c>
      <c r="AD549" s="10"/>
    </row>
    <row r="550" spans="1:30">
      <c r="A550" s="21">
        <v>544</v>
      </c>
      <c r="B550" s="13" t="s">
        <v>5</v>
      </c>
      <c r="C550" s="15" t="s">
        <v>5</v>
      </c>
      <c r="D550" s="15" t="s">
        <v>5</v>
      </c>
      <c r="E550" s="15" t="s">
        <v>5</v>
      </c>
      <c r="F550" s="15" t="s">
        <v>5</v>
      </c>
      <c r="G550" s="15" t="s">
        <v>5</v>
      </c>
      <c r="H550" s="15" t="s">
        <v>5</v>
      </c>
      <c r="I550" s="14" t="s">
        <v>5</v>
      </c>
      <c r="J550" s="13" t="s">
        <v>5</v>
      </c>
      <c r="K550" s="22" t="s">
        <v>5</v>
      </c>
      <c r="L550" s="4" t="s">
        <v>5</v>
      </c>
      <c r="M550" s="4" t="s">
        <v>5</v>
      </c>
      <c r="N550" s="4" t="s">
        <v>5</v>
      </c>
      <c r="O550" s="4" t="s">
        <v>5</v>
      </c>
      <c r="P550" s="4" t="s">
        <v>5</v>
      </c>
      <c r="Q550" s="4" t="s">
        <v>5</v>
      </c>
      <c r="R550" s="4" t="s">
        <v>5</v>
      </c>
      <c r="S550" s="4" t="s">
        <v>5</v>
      </c>
      <c r="T550" s="15" t="s">
        <v>5</v>
      </c>
      <c r="U550" s="15" t="s">
        <v>5</v>
      </c>
      <c r="V550" s="15" t="s">
        <v>5</v>
      </c>
      <c r="W550" s="4" t="s">
        <v>5</v>
      </c>
      <c r="X550" s="15" t="s">
        <v>5</v>
      </c>
      <c r="Y550" s="16" t="s">
        <v>5</v>
      </c>
      <c r="Z550" s="15" t="s">
        <v>5</v>
      </c>
      <c r="AA550" s="15" t="s">
        <v>5</v>
      </c>
      <c r="AB550" s="13" t="s">
        <v>5</v>
      </c>
      <c r="AC550" s="13" t="s">
        <v>5</v>
      </c>
      <c r="AD550" s="10"/>
    </row>
    <row r="551" spans="1:30">
      <c r="A551" s="21">
        <v>545</v>
      </c>
      <c r="B551" s="13" t="s">
        <v>5</v>
      </c>
      <c r="C551" s="15" t="s">
        <v>5</v>
      </c>
      <c r="D551" s="15" t="s">
        <v>5</v>
      </c>
      <c r="E551" s="15" t="s">
        <v>5</v>
      </c>
      <c r="F551" s="15" t="s">
        <v>5</v>
      </c>
      <c r="G551" s="15" t="s">
        <v>5</v>
      </c>
      <c r="H551" s="15" t="s">
        <v>5</v>
      </c>
      <c r="I551" s="14" t="s">
        <v>5</v>
      </c>
      <c r="J551" s="13" t="s">
        <v>5</v>
      </c>
      <c r="K551" s="22" t="s">
        <v>5</v>
      </c>
      <c r="L551" s="4" t="s">
        <v>5</v>
      </c>
      <c r="M551" s="4" t="s">
        <v>5</v>
      </c>
      <c r="N551" s="4" t="s">
        <v>5</v>
      </c>
      <c r="O551" s="4" t="s">
        <v>5</v>
      </c>
      <c r="P551" s="4" t="s">
        <v>5</v>
      </c>
      <c r="Q551" s="4" t="s">
        <v>5</v>
      </c>
      <c r="R551" s="4" t="s">
        <v>5</v>
      </c>
      <c r="S551" s="4" t="s">
        <v>5</v>
      </c>
      <c r="T551" s="15" t="s">
        <v>5</v>
      </c>
      <c r="U551" s="15" t="s">
        <v>5</v>
      </c>
      <c r="V551" s="15" t="s">
        <v>5</v>
      </c>
      <c r="W551" s="4" t="s">
        <v>5</v>
      </c>
      <c r="X551" s="15" t="s">
        <v>5</v>
      </c>
      <c r="Y551" s="16" t="s">
        <v>5</v>
      </c>
      <c r="Z551" s="15" t="s">
        <v>5</v>
      </c>
      <c r="AA551" s="15" t="s">
        <v>5</v>
      </c>
      <c r="AB551" s="13" t="s">
        <v>5</v>
      </c>
      <c r="AC551" s="13" t="s">
        <v>5</v>
      </c>
      <c r="AD551" s="10"/>
    </row>
    <row r="552" spans="1:30">
      <c r="A552" s="21">
        <v>546</v>
      </c>
      <c r="B552" s="13" t="s">
        <v>5</v>
      </c>
      <c r="C552" s="15" t="s">
        <v>5</v>
      </c>
      <c r="D552" s="15" t="s">
        <v>5</v>
      </c>
      <c r="E552" s="15" t="s">
        <v>5</v>
      </c>
      <c r="F552" s="15" t="s">
        <v>5</v>
      </c>
      <c r="G552" s="15" t="s">
        <v>5</v>
      </c>
      <c r="H552" s="15" t="s">
        <v>5</v>
      </c>
      <c r="I552" s="14" t="s">
        <v>5</v>
      </c>
      <c r="J552" s="13" t="s">
        <v>5</v>
      </c>
      <c r="K552" s="22" t="s">
        <v>5</v>
      </c>
      <c r="L552" s="4" t="s">
        <v>5</v>
      </c>
      <c r="M552" s="4" t="s">
        <v>5</v>
      </c>
      <c r="N552" s="4" t="s">
        <v>5</v>
      </c>
      <c r="O552" s="4" t="s">
        <v>5</v>
      </c>
      <c r="P552" s="4" t="s">
        <v>5</v>
      </c>
      <c r="Q552" s="4" t="s">
        <v>5</v>
      </c>
      <c r="R552" s="4" t="s">
        <v>5</v>
      </c>
      <c r="S552" s="4" t="s">
        <v>5</v>
      </c>
      <c r="T552" s="15" t="s">
        <v>5</v>
      </c>
      <c r="U552" s="15" t="s">
        <v>5</v>
      </c>
      <c r="V552" s="15" t="s">
        <v>5</v>
      </c>
      <c r="W552" s="4" t="s">
        <v>5</v>
      </c>
      <c r="X552" s="15" t="s">
        <v>5</v>
      </c>
      <c r="Y552" s="16" t="s">
        <v>5</v>
      </c>
      <c r="Z552" s="15" t="s">
        <v>5</v>
      </c>
      <c r="AA552" s="15" t="s">
        <v>5</v>
      </c>
      <c r="AB552" s="13" t="s">
        <v>5</v>
      </c>
      <c r="AC552" s="13" t="s">
        <v>5</v>
      </c>
      <c r="AD552" s="10"/>
    </row>
    <row r="553" spans="1:30">
      <c r="A553" s="21">
        <v>547</v>
      </c>
      <c r="B553" s="13" t="s">
        <v>5</v>
      </c>
      <c r="C553" s="15" t="s">
        <v>5</v>
      </c>
      <c r="D553" s="15" t="s">
        <v>5</v>
      </c>
      <c r="E553" s="15" t="s">
        <v>5</v>
      </c>
      <c r="F553" s="15" t="s">
        <v>5</v>
      </c>
      <c r="G553" s="15" t="s">
        <v>5</v>
      </c>
      <c r="H553" s="15" t="s">
        <v>5</v>
      </c>
      <c r="I553" s="14" t="s">
        <v>5</v>
      </c>
      <c r="J553" s="13" t="s">
        <v>5</v>
      </c>
      <c r="K553" s="22" t="s">
        <v>5</v>
      </c>
      <c r="L553" s="4" t="s">
        <v>5</v>
      </c>
      <c r="M553" s="4" t="s">
        <v>5</v>
      </c>
      <c r="N553" s="4" t="s">
        <v>5</v>
      </c>
      <c r="O553" s="4" t="s">
        <v>5</v>
      </c>
      <c r="P553" s="4" t="s">
        <v>5</v>
      </c>
      <c r="Q553" s="4" t="s">
        <v>5</v>
      </c>
      <c r="R553" s="4" t="s">
        <v>5</v>
      </c>
      <c r="S553" s="4" t="s">
        <v>5</v>
      </c>
      <c r="T553" s="15" t="s">
        <v>5</v>
      </c>
      <c r="U553" s="15" t="s">
        <v>5</v>
      </c>
      <c r="V553" s="15" t="s">
        <v>5</v>
      </c>
      <c r="W553" s="4" t="s">
        <v>5</v>
      </c>
      <c r="X553" s="15" t="s">
        <v>5</v>
      </c>
      <c r="Y553" s="16" t="s">
        <v>5</v>
      </c>
      <c r="Z553" s="15" t="s">
        <v>5</v>
      </c>
      <c r="AA553" s="15" t="s">
        <v>5</v>
      </c>
      <c r="AB553" s="13" t="s">
        <v>5</v>
      </c>
      <c r="AC553" s="13" t="s">
        <v>5</v>
      </c>
      <c r="AD553" s="10"/>
    </row>
    <row r="554" spans="1:30">
      <c r="A554" s="21">
        <v>548</v>
      </c>
      <c r="B554" s="13" t="s">
        <v>5</v>
      </c>
      <c r="C554" s="15" t="s">
        <v>5</v>
      </c>
      <c r="D554" s="15" t="s">
        <v>5</v>
      </c>
      <c r="E554" s="15" t="s">
        <v>5</v>
      </c>
      <c r="F554" s="15" t="s">
        <v>5</v>
      </c>
      <c r="G554" s="15" t="s">
        <v>5</v>
      </c>
      <c r="H554" s="15" t="s">
        <v>5</v>
      </c>
      <c r="I554" s="14" t="s">
        <v>5</v>
      </c>
      <c r="J554" s="13" t="s">
        <v>5</v>
      </c>
      <c r="K554" s="22" t="s">
        <v>5</v>
      </c>
      <c r="L554" s="4" t="s">
        <v>5</v>
      </c>
      <c r="M554" s="4" t="s">
        <v>5</v>
      </c>
      <c r="N554" s="4" t="s">
        <v>5</v>
      </c>
      <c r="O554" s="4" t="s">
        <v>5</v>
      </c>
      <c r="P554" s="4" t="s">
        <v>5</v>
      </c>
      <c r="Q554" s="4" t="s">
        <v>5</v>
      </c>
      <c r="R554" s="4" t="s">
        <v>5</v>
      </c>
      <c r="S554" s="4" t="s">
        <v>5</v>
      </c>
      <c r="T554" s="15" t="s">
        <v>5</v>
      </c>
      <c r="U554" s="15" t="s">
        <v>5</v>
      </c>
      <c r="V554" s="15" t="s">
        <v>5</v>
      </c>
      <c r="W554" s="4" t="s">
        <v>5</v>
      </c>
      <c r="X554" s="15" t="s">
        <v>5</v>
      </c>
      <c r="Y554" s="16" t="s">
        <v>5</v>
      </c>
      <c r="Z554" s="15" t="s">
        <v>5</v>
      </c>
      <c r="AA554" s="15" t="s">
        <v>5</v>
      </c>
      <c r="AB554" s="13" t="s">
        <v>5</v>
      </c>
      <c r="AC554" s="13" t="s">
        <v>5</v>
      </c>
      <c r="AD554" s="10"/>
    </row>
    <row r="555" spans="1:30">
      <c r="A555" s="21">
        <v>549</v>
      </c>
      <c r="B555" s="13" t="s">
        <v>5</v>
      </c>
      <c r="C555" s="15" t="s">
        <v>5</v>
      </c>
      <c r="D555" s="15" t="s">
        <v>5</v>
      </c>
      <c r="E555" s="15" t="s">
        <v>5</v>
      </c>
      <c r="F555" s="15" t="s">
        <v>5</v>
      </c>
      <c r="G555" s="15" t="s">
        <v>5</v>
      </c>
      <c r="H555" s="15" t="s">
        <v>5</v>
      </c>
      <c r="I555" s="14" t="s">
        <v>5</v>
      </c>
      <c r="J555" s="13" t="s">
        <v>5</v>
      </c>
      <c r="K555" s="22" t="s">
        <v>5</v>
      </c>
      <c r="L555" s="4" t="s">
        <v>5</v>
      </c>
      <c r="M555" s="4" t="s">
        <v>5</v>
      </c>
      <c r="N555" s="4" t="s">
        <v>5</v>
      </c>
      <c r="O555" s="4" t="s">
        <v>5</v>
      </c>
      <c r="P555" s="4" t="s">
        <v>5</v>
      </c>
      <c r="Q555" s="4" t="s">
        <v>5</v>
      </c>
      <c r="R555" s="4" t="s">
        <v>5</v>
      </c>
      <c r="S555" s="4" t="s">
        <v>5</v>
      </c>
      <c r="T555" s="15" t="s">
        <v>5</v>
      </c>
      <c r="U555" s="15" t="s">
        <v>5</v>
      </c>
      <c r="V555" s="15" t="s">
        <v>5</v>
      </c>
      <c r="W555" s="4" t="s">
        <v>5</v>
      </c>
      <c r="X555" s="15" t="s">
        <v>5</v>
      </c>
      <c r="Y555" s="16" t="s">
        <v>5</v>
      </c>
      <c r="Z555" s="15" t="s">
        <v>5</v>
      </c>
      <c r="AA555" s="15" t="s">
        <v>5</v>
      </c>
      <c r="AB555" s="13" t="s">
        <v>5</v>
      </c>
      <c r="AC555" s="13" t="s">
        <v>5</v>
      </c>
      <c r="AD555" s="10"/>
    </row>
    <row r="556" spans="1:30">
      <c r="A556" s="21">
        <v>550</v>
      </c>
      <c r="B556" s="13" t="s">
        <v>5</v>
      </c>
      <c r="C556" s="15" t="s">
        <v>5</v>
      </c>
      <c r="D556" s="15" t="s">
        <v>5</v>
      </c>
      <c r="E556" s="15" t="s">
        <v>5</v>
      </c>
      <c r="F556" s="15" t="s">
        <v>5</v>
      </c>
      <c r="G556" s="15" t="s">
        <v>5</v>
      </c>
      <c r="H556" s="15" t="s">
        <v>5</v>
      </c>
      <c r="I556" s="14" t="s">
        <v>5</v>
      </c>
      <c r="J556" s="13" t="s">
        <v>5</v>
      </c>
      <c r="K556" s="22" t="s">
        <v>5</v>
      </c>
      <c r="L556" s="4" t="s">
        <v>5</v>
      </c>
      <c r="M556" s="4" t="s">
        <v>5</v>
      </c>
      <c r="N556" s="4" t="s">
        <v>5</v>
      </c>
      <c r="O556" s="4" t="s">
        <v>5</v>
      </c>
      <c r="P556" s="4" t="s">
        <v>5</v>
      </c>
      <c r="Q556" s="4" t="s">
        <v>5</v>
      </c>
      <c r="R556" s="4" t="s">
        <v>5</v>
      </c>
      <c r="S556" s="4" t="s">
        <v>5</v>
      </c>
      <c r="T556" s="15" t="s">
        <v>5</v>
      </c>
      <c r="U556" s="15" t="s">
        <v>5</v>
      </c>
      <c r="V556" s="15" t="s">
        <v>5</v>
      </c>
      <c r="W556" s="4" t="s">
        <v>5</v>
      </c>
      <c r="X556" s="15" t="s">
        <v>5</v>
      </c>
      <c r="Y556" s="16" t="s">
        <v>5</v>
      </c>
      <c r="Z556" s="15" t="s">
        <v>5</v>
      </c>
      <c r="AA556" s="15" t="s">
        <v>5</v>
      </c>
      <c r="AB556" s="13" t="s">
        <v>5</v>
      </c>
      <c r="AC556" s="13" t="s">
        <v>5</v>
      </c>
      <c r="AD556" s="10"/>
    </row>
    <row r="557" spans="1:30">
      <c r="A557" s="21">
        <v>551</v>
      </c>
      <c r="B557" s="13" t="s">
        <v>5</v>
      </c>
      <c r="C557" s="15" t="s">
        <v>5</v>
      </c>
      <c r="D557" s="15" t="s">
        <v>5</v>
      </c>
      <c r="E557" s="15" t="s">
        <v>5</v>
      </c>
      <c r="F557" s="15" t="s">
        <v>5</v>
      </c>
      <c r="G557" s="15" t="s">
        <v>5</v>
      </c>
      <c r="H557" s="15" t="s">
        <v>5</v>
      </c>
      <c r="I557" s="14" t="s">
        <v>5</v>
      </c>
      <c r="J557" s="13" t="s">
        <v>5</v>
      </c>
      <c r="K557" s="22" t="s">
        <v>5</v>
      </c>
      <c r="L557" s="4" t="s">
        <v>5</v>
      </c>
      <c r="M557" s="4" t="s">
        <v>5</v>
      </c>
      <c r="N557" s="4" t="s">
        <v>5</v>
      </c>
      <c r="O557" s="4" t="s">
        <v>5</v>
      </c>
      <c r="P557" s="4" t="s">
        <v>5</v>
      </c>
      <c r="Q557" s="4" t="s">
        <v>5</v>
      </c>
      <c r="R557" s="4" t="s">
        <v>5</v>
      </c>
      <c r="S557" s="4" t="s">
        <v>5</v>
      </c>
      <c r="T557" s="15" t="s">
        <v>5</v>
      </c>
      <c r="U557" s="15" t="s">
        <v>5</v>
      </c>
      <c r="V557" s="15" t="s">
        <v>5</v>
      </c>
      <c r="W557" s="4" t="s">
        <v>5</v>
      </c>
      <c r="X557" s="15" t="s">
        <v>5</v>
      </c>
      <c r="Y557" s="16" t="s">
        <v>5</v>
      </c>
      <c r="Z557" s="15" t="s">
        <v>5</v>
      </c>
      <c r="AA557" s="15" t="s">
        <v>5</v>
      </c>
      <c r="AB557" s="13" t="s">
        <v>5</v>
      </c>
      <c r="AC557" s="13" t="s">
        <v>5</v>
      </c>
      <c r="AD557" s="10"/>
    </row>
    <row r="558" spans="1:30">
      <c r="A558" s="21">
        <v>552</v>
      </c>
      <c r="B558" s="13" t="s">
        <v>5</v>
      </c>
      <c r="C558" s="15" t="s">
        <v>5</v>
      </c>
      <c r="D558" s="15" t="s">
        <v>5</v>
      </c>
      <c r="E558" s="15" t="s">
        <v>5</v>
      </c>
      <c r="F558" s="15" t="s">
        <v>5</v>
      </c>
      <c r="G558" s="15" t="s">
        <v>5</v>
      </c>
      <c r="H558" s="15" t="s">
        <v>5</v>
      </c>
      <c r="I558" s="14" t="s">
        <v>5</v>
      </c>
      <c r="J558" s="13" t="s">
        <v>5</v>
      </c>
      <c r="K558" s="22" t="s">
        <v>5</v>
      </c>
      <c r="L558" s="4" t="s">
        <v>5</v>
      </c>
      <c r="M558" s="4" t="s">
        <v>5</v>
      </c>
      <c r="N558" s="4" t="s">
        <v>5</v>
      </c>
      <c r="O558" s="4" t="s">
        <v>5</v>
      </c>
      <c r="P558" s="4" t="s">
        <v>5</v>
      </c>
      <c r="Q558" s="4" t="s">
        <v>5</v>
      </c>
      <c r="R558" s="4" t="s">
        <v>5</v>
      </c>
      <c r="S558" s="4" t="s">
        <v>5</v>
      </c>
      <c r="T558" s="15" t="s">
        <v>5</v>
      </c>
      <c r="U558" s="15" t="s">
        <v>5</v>
      </c>
      <c r="V558" s="15" t="s">
        <v>5</v>
      </c>
      <c r="W558" s="4" t="s">
        <v>5</v>
      </c>
      <c r="X558" s="15" t="s">
        <v>5</v>
      </c>
      <c r="Y558" s="16" t="s">
        <v>5</v>
      </c>
      <c r="Z558" s="15" t="s">
        <v>5</v>
      </c>
      <c r="AA558" s="15" t="s">
        <v>5</v>
      </c>
      <c r="AB558" s="13" t="s">
        <v>5</v>
      </c>
      <c r="AC558" s="13" t="s">
        <v>5</v>
      </c>
      <c r="AD558" s="10"/>
    </row>
    <row r="559" spans="1:30">
      <c r="A559" s="21">
        <v>553</v>
      </c>
      <c r="B559" s="13" t="s">
        <v>5</v>
      </c>
      <c r="C559" s="15" t="s">
        <v>5</v>
      </c>
      <c r="D559" s="15" t="s">
        <v>5</v>
      </c>
      <c r="E559" s="15" t="s">
        <v>5</v>
      </c>
      <c r="F559" s="15" t="s">
        <v>5</v>
      </c>
      <c r="G559" s="15" t="s">
        <v>5</v>
      </c>
      <c r="H559" s="15" t="s">
        <v>5</v>
      </c>
      <c r="I559" s="14" t="s">
        <v>5</v>
      </c>
      <c r="J559" s="13" t="s">
        <v>5</v>
      </c>
      <c r="K559" s="22" t="s">
        <v>5</v>
      </c>
      <c r="L559" s="4" t="s">
        <v>5</v>
      </c>
      <c r="M559" s="4" t="s">
        <v>5</v>
      </c>
      <c r="N559" s="4" t="s">
        <v>5</v>
      </c>
      <c r="O559" s="4" t="s">
        <v>5</v>
      </c>
      <c r="P559" s="4" t="s">
        <v>5</v>
      </c>
      <c r="Q559" s="4" t="s">
        <v>5</v>
      </c>
      <c r="R559" s="4" t="s">
        <v>5</v>
      </c>
      <c r="S559" s="4" t="s">
        <v>5</v>
      </c>
      <c r="T559" s="15" t="s">
        <v>5</v>
      </c>
      <c r="U559" s="15" t="s">
        <v>5</v>
      </c>
      <c r="V559" s="15" t="s">
        <v>5</v>
      </c>
      <c r="W559" s="4" t="s">
        <v>5</v>
      </c>
      <c r="X559" s="15" t="s">
        <v>5</v>
      </c>
      <c r="Y559" s="16" t="s">
        <v>5</v>
      </c>
      <c r="Z559" s="15" t="s">
        <v>5</v>
      </c>
      <c r="AA559" s="15" t="s">
        <v>5</v>
      </c>
      <c r="AB559" s="13" t="s">
        <v>5</v>
      </c>
      <c r="AC559" s="13" t="s">
        <v>5</v>
      </c>
      <c r="AD559" s="10"/>
    </row>
    <row r="560" spans="1:30">
      <c r="A560" s="21">
        <v>554</v>
      </c>
      <c r="B560" s="13" t="s">
        <v>5</v>
      </c>
      <c r="C560" s="15" t="s">
        <v>5</v>
      </c>
      <c r="D560" s="15" t="s">
        <v>5</v>
      </c>
      <c r="E560" s="15" t="s">
        <v>5</v>
      </c>
      <c r="F560" s="15" t="s">
        <v>5</v>
      </c>
      <c r="G560" s="15" t="s">
        <v>5</v>
      </c>
      <c r="H560" s="15" t="s">
        <v>5</v>
      </c>
      <c r="I560" s="14" t="s">
        <v>5</v>
      </c>
      <c r="J560" s="13" t="s">
        <v>5</v>
      </c>
      <c r="K560" s="22" t="s">
        <v>5</v>
      </c>
      <c r="L560" s="4" t="s">
        <v>5</v>
      </c>
      <c r="M560" s="4" t="s">
        <v>5</v>
      </c>
      <c r="N560" s="4" t="s">
        <v>5</v>
      </c>
      <c r="O560" s="4" t="s">
        <v>5</v>
      </c>
      <c r="P560" s="4" t="s">
        <v>5</v>
      </c>
      <c r="Q560" s="4" t="s">
        <v>5</v>
      </c>
      <c r="R560" s="4" t="s">
        <v>5</v>
      </c>
      <c r="S560" s="4" t="s">
        <v>5</v>
      </c>
      <c r="T560" s="15" t="s">
        <v>5</v>
      </c>
      <c r="U560" s="15" t="s">
        <v>5</v>
      </c>
      <c r="V560" s="15" t="s">
        <v>5</v>
      </c>
      <c r="W560" s="4" t="s">
        <v>5</v>
      </c>
      <c r="X560" s="15" t="s">
        <v>5</v>
      </c>
      <c r="Y560" s="16" t="s">
        <v>5</v>
      </c>
      <c r="Z560" s="15" t="s">
        <v>5</v>
      </c>
      <c r="AA560" s="15" t="s">
        <v>5</v>
      </c>
      <c r="AB560" s="13" t="s">
        <v>5</v>
      </c>
      <c r="AC560" s="13" t="s">
        <v>5</v>
      </c>
      <c r="AD560" s="10"/>
    </row>
    <row r="561" spans="1:30">
      <c r="A561" s="21">
        <v>555</v>
      </c>
      <c r="B561" s="13" t="s">
        <v>5</v>
      </c>
      <c r="C561" s="15" t="s">
        <v>5</v>
      </c>
      <c r="D561" s="15" t="s">
        <v>5</v>
      </c>
      <c r="E561" s="15" t="s">
        <v>5</v>
      </c>
      <c r="F561" s="15" t="s">
        <v>5</v>
      </c>
      <c r="G561" s="15" t="s">
        <v>5</v>
      </c>
      <c r="H561" s="15" t="s">
        <v>5</v>
      </c>
      <c r="I561" s="14" t="s">
        <v>5</v>
      </c>
      <c r="J561" s="13" t="s">
        <v>5</v>
      </c>
      <c r="K561" s="22" t="s">
        <v>5</v>
      </c>
      <c r="L561" s="4" t="s">
        <v>5</v>
      </c>
      <c r="M561" s="4" t="s">
        <v>5</v>
      </c>
      <c r="N561" s="4" t="s">
        <v>5</v>
      </c>
      <c r="O561" s="4" t="s">
        <v>5</v>
      </c>
      <c r="P561" s="4" t="s">
        <v>5</v>
      </c>
      <c r="Q561" s="4" t="s">
        <v>5</v>
      </c>
      <c r="R561" s="4" t="s">
        <v>5</v>
      </c>
      <c r="S561" s="4" t="s">
        <v>5</v>
      </c>
      <c r="T561" s="15" t="s">
        <v>5</v>
      </c>
      <c r="U561" s="15" t="s">
        <v>5</v>
      </c>
      <c r="V561" s="15" t="s">
        <v>5</v>
      </c>
      <c r="W561" s="4" t="s">
        <v>5</v>
      </c>
      <c r="X561" s="15" t="s">
        <v>5</v>
      </c>
      <c r="Y561" s="16" t="s">
        <v>5</v>
      </c>
      <c r="Z561" s="15" t="s">
        <v>5</v>
      </c>
      <c r="AA561" s="15" t="s">
        <v>5</v>
      </c>
      <c r="AB561" s="13" t="s">
        <v>5</v>
      </c>
      <c r="AC561" s="13" t="s">
        <v>5</v>
      </c>
      <c r="AD561" s="10"/>
    </row>
    <row r="562" spans="1:30">
      <c r="A562" s="21">
        <v>556</v>
      </c>
      <c r="B562" s="13" t="s">
        <v>5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  <c r="H562" s="15" t="s">
        <v>5</v>
      </c>
      <c r="I562" s="14" t="s">
        <v>5</v>
      </c>
      <c r="J562" s="13" t="s">
        <v>5</v>
      </c>
      <c r="K562" s="22" t="s">
        <v>5</v>
      </c>
      <c r="L562" s="4" t="s">
        <v>5</v>
      </c>
      <c r="M562" s="4" t="s">
        <v>5</v>
      </c>
      <c r="N562" s="4" t="s">
        <v>5</v>
      </c>
      <c r="O562" s="4" t="s">
        <v>5</v>
      </c>
      <c r="P562" s="4" t="s">
        <v>5</v>
      </c>
      <c r="Q562" s="4" t="s">
        <v>5</v>
      </c>
      <c r="R562" s="4" t="s">
        <v>5</v>
      </c>
      <c r="S562" s="4" t="s">
        <v>5</v>
      </c>
      <c r="T562" s="15" t="s">
        <v>5</v>
      </c>
      <c r="U562" s="15" t="s">
        <v>5</v>
      </c>
      <c r="V562" s="15" t="s">
        <v>5</v>
      </c>
      <c r="W562" s="4" t="s">
        <v>5</v>
      </c>
      <c r="X562" s="15" t="s">
        <v>5</v>
      </c>
      <c r="Y562" s="16" t="s">
        <v>5</v>
      </c>
      <c r="Z562" s="15" t="s">
        <v>5</v>
      </c>
      <c r="AA562" s="15" t="s">
        <v>5</v>
      </c>
      <c r="AB562" s="13" t="s">
        <v>5</v>
      </c>
      <c r="AC562" s="13" t="s">
        <v>5</v>
      </c>
      <c r="AD562" s="10"/>
    </row>
    <row r="563" spans="1:30">
      <c r="A563" s="21">
        <v>557</v>
      </c>
      <c r="B563" s="13" t="s">
        <v>5</v>
      </c>
      <c r="C563" s="15" t="s">
        <v>5</v>
      </c>
      <c r="D563" s="15" t="s">
        <v>5</v>
      </c>
      <c r="E563" s="15" t="s">
        <v>5</v>
      </c>
      <c r="F563" s="15" t="s">
        <v>5</v>
      </c>
      <c r="G563" s="15" t="s">
        <v>5</v>
      </c>
      <c r="H563" s="15" t="s">
        <v>5</v>
      </c>
      <c r="I563" s="14" t="s">
        <v>5</v>
      </c>
      <c r="J563" s="13" t="s">
        <v>5</v>
      </c>
      <c r="K563" s="22" t="s">
        <v>5</v>
      </c>
      <c r="L563" s="4" t="s">
        <v>5</v>
      </c>
      <c r="M563" s="4" t="s">
        <v>5</v>
      </c>
      <c r="N563" s="4" t="s">
        <v>5</v>
      </c>
      <c r="O563" s="4" t="s">
        <v>5</v>
      </c>
      <c r="P563" s="4" t="s">
        <v>5</v>
      </c>
      <c r="Q563" s="4" t="s">
        <v>5</v>
      </c>
      <c r="R563" s="4" t="s">
        <v>5</v>
      </c>
      <c r="S563" s="4" t="s">
        <v>5</v>
      </c>
      <c r="T563" s="15" t="s">
        <v>5</v>
      </c>
      <c r="U563" s="15" t="s">
        <v>5</v>
      </c>
      <c r="V563" s="15" t="s">
        <v>5</v>
      </c>
      <c r="W563" s="4" t="s">
        <v>5</v>
      </c>
      <c r="X563" s="15" t="s">
        <v>5</v>
      </c>
      <c r="Y563" s="16" t="s">
        <v>5</v>
      </c>
      <c r="Z563" s="15" t="s">
        <v>5</v>
      </c>
      <c r="AA563" s="15" t="s">
        <v>5</v>
      </c>
      <c r="AB563" s="13" t="s">
        <v>5</v>
      </c>
      <c r="AC563" s="13" t="s">
        <v>5</v>
      </c>
      <c r="AD563" s="10"/>
    </row>
    <row r="564" spans="1:30">
      <c r="A564" s="21">
        <v>558</v>
      </c>
      <c r="B564" s="13" t="s">
        <v>5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  <c r="H564" s="15" t="s">
        <v>5</v>
      </c>
      <c r="I564" s="14" t="s">
        <v>5</v>
      </c>
      <c r="J564" s="13" t="s">
        <v>5</v>
      </c>
      <c r="K564" s="22" t="s">
        <v>5</v>
      </c>
      <c r="L564" s="4" t="s">
        <v>5</v>
      </c>
      <c r="M564" s="4" t="s">
        <v>5</v>
      </c>
      <c r="N564" s="4" t="s">
        <v>5</v>
      </c>
      <c r="O564" s="4" t="s">
        <v>5</v>
      </c>
      <c r="P564" s="4" t="s">
        <v>5</v>
      </c>
      <c r="Q564" s="4" t="s">
        <v>5</v>
      </c>
      <c r="R564" s="4" t="s">
        <v>5</v>
      </c>
      <c r="S564" s="4" t="s">
        <v>5</v>
      </c>
      <c r="T564" s="15" t="s">
        <v>5</v>
      </c>
      <c r="U564" s="15" t="s">
        <v>5</v>
      </c>
      <c r="V564" s="15" t="s">
        <v>5</v>
      </c>
      <c r="W564" s="4" t="s">
        <v>5</v>
      </c>
      <c r="X564" s="15" t="s">
        <v>5</v>
      </c>
      <c r="Y564" s="16" t="s">
        <v>5</v>
      </c>
      <c r="Z564" s="15" t="s">
        <v>5</v>
      </c>
      <c r="AA564" s="15" t="s">
        <v>5</v>
      </c>
      <c r="AB564" s="13" t="s">
        <v>5</v>
      </c>
      <c r="AC564" s="13" t="s">
        <v>5</v>
      </c>
      <c r="AD564" s="10"/>
    </row>
    <row r="565" spans="1:30">
      <c r="A565" s="21">
        <v>559</v>
      </c>
      <c r="B565" s="13" t="s">
        <v>5</v>
      </c>
      <c r="C565" s="15" t="s">
        <v>5</v>
      </c>
      <c r="D565" s="15" t="s">
        <v>5</v>
      </c>
      <c r="E565" s="15" t="s">
        <v>5</v>
      </c>
      <c r="F565" s="15" t="s">
        <v>5</v>
      </c>
      <c r="G565" s="15" t="s">
        <v>5</v>
      </c>
      <c r="H565" s="15" t="s">
        <v>5</v>
      </c>
      <c r="I565" s="14" t="s">
        <v>5</v>
      </c>
      <c r="J565" s="13" t="s">
        <v>5</v>
      </c>
      <c r="K565" s="22" t="s">
        <v>5</v>
      </c>
      <c r="L565" s="4" t="s">
        <v>5</v>
      </c>
      <c r="M565" s="4" t="s">
        <v>5</v>
      </c>
      <c r="N565" s="4" t="s">
        <v>5</v>
      </c>
      <c r="O565" s="4" t="s">
        <v>5</v>
      </c>
      <c r="P565" s="4" t="s">
        <v>5</v>
      </c>
      <c r="Q565" s="4" t="s">
        <v>5</v>
      </c>
      <c r="R565" s="4" t="s">
        <v>5</v>
      </c>
      <c r="S565" s="4" t="s">
        <v>5</v>
      </c>
      <c r="T565" s="15" t="s">
        <v>5</v>
      </c>
      <c r="U565" s="15" t="s">
        <v>5</v>
      </c>
      <c r="V565" s="15" t="s">
        <v>5</v>
      </c>
      <c r="W565" s="4" t="s">
        <v>5</v>
      </c>
      <c r="X565" s="15" t="s">
        <v>5</v>
      </c>
      <c r="Y565" s="16" t="s">
        <v>5</v>
      </c>
      <c r="Z565" s="15" t="s">
        <v>5</v>
      </c>
      <c r="AA565" s="15" t="s">
        <v>5</v>
      </c>
      <c r="AB565" s="13" t="s">
        <v>5</v>
      </c>
      <c r="AC565" s="13" t="s">
        <v>5</v>
      </c>
      <c r="AD565" s="10"/>
    </row>
    <row r="566" spans="1:30">
      <c r="A566" s="21">
        <v>560</v>
      </c>
      <c r="B566" s="13" t="s">
        <v>5</v>
      </c>
      <c r="C566" s="15" t="s">
        <v>5</v>
      </c>
      <c r="D566" s="15" t="s">
        <v>5</v>
      </c>
      <c r="E566" s="15" t="s">
        <v>5</v>
      </c>
      <c r="F566" s="15" t="s">
        <v>5</v>
      </c>
      <c r="G566" s="15" t="s">
        <v>5</v>
      </c>
      <c r="H566" s="15" t="s">
        <v>5</v>
      </c>
      <c r="I566" s="14" t="s">
        <v>5</v>
      </c>
      <c r="J566" s="13" t="s">
        <v>5</v>
      </c>
      <c r="K566" s="22" t="s">
        <v>5</v>
      </c>
      <c r="L566" s="4" t="s">
        <v>5</v>
      </c>
      <c r="M566" s="4" t="s">
        <v>5</v>
      </c>
      <c r="N566" s="4" t="s">
        <v>5</v>
      </c>
      <c r="O566" s="4" t="s">
        <v>5</v>
      </c>
      <c r="P566" s="4" t="s">
        <v>5</v>
      </c>
      <c r="Q566" s="4" t="s">
        <v>5</v>
      </c>
      <c r="R566" s="4" t="s">
        <v>5</v>
      </c>
      <c r="S566" s="4" t="s">
        <v>5</v>
      </c>
      <c r="T566" s="15" t="s">
        <v>5</v>
      </c>
      <c r="U566" s="15" t="s">
        <v>5</v>
      </c>
      <c r="V566" s="15" t="s">
        <v>5</v>
      </c>
      <c r="W566" s="4" t="s">
        <v>5</v>
      </c>
      <c r="X566" s="15" t="s">
        <v>5</v>
      </c>
      <c r="Y566" s="16" t="s">
        <v>5</v>
      </c>
      <c r="Z566" s="15" t="s">
        <v>5</v>
      </c>
      <c r="AA566" s="15" t="s">
        <v>5</v>
      </c>
      <c r="AB566" s="13" t="s">
        <v>5</v>
      </c>
      <c r="AC566" s="13" t="s">
        <v>5</v>
      </c>
      <c r="AD566" s="10"/>
    </row>
    <row r="567" spans="1:30">
      <c r="A567" s="21">
        <v>561</v>
      </c>
      <c r="B567" s="13" t="s">
        <v>5</v>
      </c>
      <c r="C567" s="15" t="s">
        <v>5</v>
      </c>
      <c r="D567" s="15" t="s">
        <v>5</v>
      </c>
      <c r="E567" s="15" t="s">
        <v>5</v>
      </c>
      <c r="F567" s="15" t="s">
        <v>5</v>
      </c>
      <c r="G567" s="15" t="s">
        <v>5</v>
      </c>
      <c r="H567" s="15" t="s">
        <v>5</v>
      </c>
      <c r="I567" s="14" t="s">
        <v>5</v>
      </c>
      <c r="J567" s="13" t="s">
        <v>5</v>
      </c>
      <c r="K567" s="22" t="s">
        <v>5</v>
      </c>
      <c r="L567" s="4" t="s">
        <v>5</v>
      </c>
      <c r="M567" s="4" t="s">
        <v>5</v>
      </c>
      <c r="N567" s="4" t="s">
        <v>5</v>
      </c>
      <c r="O567" s="4" t="s">
        <v>5</v>
      </c>
      <c r="P567" s="4" t="s">
        <v>5</v>
      </c>
      <c r="Q567" s="4" t="s">
        <v>5</v>
      </c>
      <c r="R567" s="4" t="s">
        <v>5</v>
      </c>
      <c r="S567" s="4" t="s">
        <v>5</v>
      </c>
      <c r="T567" s="15" t="s">
        <v>5</v>
      </c>
      <c r="U567" s="15" t="s">
        <v>5</v>
      </c>
      <c r="V567" s="15" t="s">
        <v>5</v>
      </c>
      <c r="W567" s="4" t="s">
        <v>5</v>
      </c>
      <c r="X567" s="15" t="s">
        <v>5</v>
      </c>
      <c r="Y567" s="16" t="s">
        <v>5</v>
      </c>
      <c r="Z567" s="15" t="s">
        <v>5</v>
      </c>
      <c r="AA567" s="15" t="s">
        <v>5</v>
      </c>
      <c r="AB567" s="13" t="s">
        <v>5</v>
      </c>
      <c r="AC567" s="13" t="s">
        <v>5</v>
      </c>
      <c r="AD567" s="10"/>
    </row>
    <row r="568" spans="1:30">
      <c r="A568" s="21">
        <v>562</v>
      </c>
      <c r="B568" s="13" t="s">
        <v>5</v>
      </c>
      <c r="C568" s="15" t="s">
        <v>5</v>
      </c>
      <c r="D568" s="15" t="s">
        <v>5</v>
      </c>
      <c r="E568" s="15" t="s">
        <v>5</v>
      </c>
      <c r="F568" s="15" t="s">
        <v>5</v>
      </c>
      <c r="G568" s="15" t="s">
        <v>5</v>
      </c>
      <c r="H568" s="15" t="s">
        <v>5</v>
      </c>
      <c r="I568" s="14" t="s">
        <v>5</v>
      </c>
      <c r="J568" s="13" t="s">
        <v>5</v>
      </c>
      <c r="K568" s="22" t="s">
        <v>5</v>
      </c>
      <c r="L568" s="4" t="s">
        <v>5</v>
      </c>
      <c r="M568" s="4" t="s">
        <v>5</v>
      </c>
      <c r="N568" s="4" t="s">
        <v>5</v>
      </c>
      <c r="O568" s="4" t="s">
        <v>5</v>
      </c>
      <c r="P568" s="4" t="s">
        <v>5</v>
      </c>
      <c r="Q568" s="4" t="s">
        <v>5</v>
      </c>
      <c r="R568" s="4" t="s">
        <v>5</v>
      </c>
      <c r="S568" s="4" t="s">
        <v>5</v>
      </c>
      <c r="T568" s="15" t="s">
        <v>5</v>
      </c>
      <c r="U568" s="15" t="s">
        <v>5</v>
      </c>
      <c r="V568" s="15" t="s">
        <v>5</v>
      </c>
      <c r="W568" s="4" t="s">
        <v>5</v>
      </c>
      <c r="X568" s="15" t="s">
        <v>5</v>
      </c>
      <c r="Y568" s="16" t="s">
        <v>5</v>
      </c>
      <c r="Z568" s="15" t="s">
        <v>5</v>
      </c>
      <c r="AA568" s="15" t="s">
        <v>5</v>
      </c>
      <c r="AB568" s="13" t="s">
        <v>5</v>
      </c>
      <c r="AC568" s="13" t="s">
        <v>5</v>
      </c>
      <c r="AD568" s="10"/>
    </row>
    <row r="569" spans="1:30">
      <c r="A569" s="21">
        <v>563</v>
      </c>
      <c r="B569" s="13" t="s">
        <v>5</v>
      </c>
      <c r="C569" s="15" t="s">
        <v>5</v>
      </c>
      <c r="D569" s="15" t="s">
        <v>5</v>
      </c>
      <c r="E569" s="15" t="s">
        <v>5</v>
      </c>
      <c r="F569" s="15" t="s">
        <v>5</v>
      </c>
      <c r="G569" s="15" t="s">
        <v>5</v>
      </c>
      <c r="H569" s="15" t="s">
        <v>5</v>
      </c>
      <c r="I569" s="14" t="s">
        <v>5</v>
      </c>
      <c r="J569" s="13" t="s">
        <v>5</v>
      </c>
      <c r="K569" s="22" t="s">
        <v>5</v>
      </c>
      <c r="L569" s="4" t="s">
        <v>5</v>
      </c>
      <c r="M569" s="4" t="s">
        <v>5</v>
      </c>
      <c r="N569" s="4" t="s">
        <v>5</v>
      </c>
      <c r="O569" s="4" t="s">
        <v>5</v>
      </c>
      <c r="P569" s="4" t="s">
        <v>5</v>
      </c>
      <c r="Q569" s="4" t="s">
        <v>5</v>
      </c>
      <c r="R569" s="4" t="s">
        <v>5</v>
      </c>
      <c r="S569" s="4" t="s">
        <v>5</v>
      </c>
      <c r="T569" s="15" t="s">
        <v>5</v>
      </c>
      <c r="U569" s="15" t="s">
        <v>5</v>
      </c>
      <c r="V569" s="15" t="s">
        <v>5</v>
      </c>
      <c r="W569" s="4" t="s">
        <v>5</v>
      </c>
      <c r="X569" s="15" t="s">
        <v>5</v>
      </c>
      <c r="Y569" s="16" t="s">
        <v>5</v>
      </c>
      <c r="Z569" s="15" t="s">
        <v>5</v>
      </c>
      <c r="AA569" s="15" t="s">
        <v>5</v>
      </c>
      <c r="AB569" s="13" t="s">
        <v>5</v>
      </c>
      <c r="AC569" s="13" t="s">
        <v>5</v>
      </c>
      <c r="AD569" s="10"/>
    </row>
    <row r="570" spans="1:30">
      <c r="A570" s="21">
        <v>564</v>
      </c>
      <c r="B570" s="13" t="s">
        <v>5</v>
      </c>
      <c r="C570" s="15" t="s">
        <v>5</v>
      </c>
      <c r="D570" s="15" t="s">
        <v>5</v>
      </c>
      <c r="E570" s="15" t="s">
        <v>5</v>
      </c>
      <c r="F570" s="15" t="s">
        <v>5</v>
      </c>
      <c r="G570" s="15" t="s">
        <v>5</v>
      </c>
      <c r="H570" s="15" t="s">
        <v>5</v>
      </c>
      <c r="I570" s="14" t="s">
        <v>5</v>
      </c>
      <c r="J570" s="13" t="s">
        <v>5</v>
      </c>
      <c r="K570" s="22" t="s">
        <v>5</v>
      </c>
      <c r="L570" s="4" t="s">
        <v>5</v>
      </c>
      <c r="M570" s="4" t="s">
        <v>5</v>
      </c>
      <c r="N570" s="4" t="s">
        <v>5</v>
      </c>
      <c r="O570" s="4" t="s">
        <v>5</v>
      </c>
      <c r="P570" s="4" t="s">
        <v>5</v>
      </c>
      <c r="Q570" s="4" t="s">
        <v>5</v>
      </c>
      <c r="R570" s="4" t="s">
        <v>5</v>
      </c>
      <c r="S570" s="4" t="s">
        <v>5</v>
      </c>
      <c r="T570" s="15" t="s">
        <v>5</v>
      </c>
      <c r="U570" s="15" t="s">
        <v>5</v>
      </c>
      <c r="V570" s="15" t="s">
        <v>5</v>
      </c>
      <c r="W570" s="4" t="s">
        <v>5</v>
      </c>
      <c r="X570" s="15" t="s">
        <v>5</v>
      </c>
      <c r="Y570" s="16" t="s">
        <v>5</v>
      </c>
      <c r="Z570" s="15" t="s">
        <v>5</v>
      </c>
      <c r="AA570" s="15" t="s">
        <v>5</v>
      </c>
      <c r="AB570" s="13" t="s">
        <v>5</v>
      </c>
      <c r="AC570" s="13" t="s">
        <v>5</v>
      </c>
      <c r="AD570" s="10"/>
    </row>
    <row r="571" spans="1:30">
      <c r="A571" s="21">
        <v>565</v>
      </c>
      <c r="B571" s="13" t="s">
        <v>5</v>
      </c>
      <c r="C571" s="15" t="s">
        <v>5</v>
      </c>
      <c r="D571" s="15" t="s">
        <v>5</v>
      </c>
      <c r="E571" s="15" t="s">
        <v>5</v>
      </c>
      <c r="F571" s="15" t="s">
        <v>5</v>
      </c>
      <c r="G571" s="15" t="s">
        <v>5</v>
      </c>
      <c r="H571" s="15" t="s">
        <v>5</v>
      </c>
      <c r="I571" s="14" t="s">
        <v>5</v>
      </c>
      <c r="J571" s="13" t="s">
        <v>5</v>
      </c>
      <c r="K571" s="22" t="s">
        <v>5</v>
      </c>
      <c r="L571" s="4" t="s">
        <v>5</v>
      </c>
      <c r="M571" s="4" t="s">
        <v>5</v>
      </c>
      <c r="N571" s="4" t="s">
        <v>5</v>
      </c>
      <c r="O571" s="4" t="s">
        <v>5</v>
      </c>
      <c r="P571" s="4" t="s">
        <v>5</v>
      </c>
      <c r="Q571" s="4" t="s">
        <v>5</v>
      </c>
      <c r="R571" s="4" t="s">
        <v>5</v>
      </c>
      <c r="S571" s="4" t="s">
        <v>5</v>
      </c>
      <c r="T571" s="15" t="s">
        <v>5</v>
      </c>
      <c r="U571" s="15" t="s">
        <v>5</v>
      </c>
      <c r="V571" s="15" t="s">
        <v>5</v>
      </c>
      <c r="W571" s="4" t="s">
        <v>5</v>
      </c>
      <c r="X571" s="15" t="s">
        <v>5</v>
      </c>
      <c r="Y571" s="16" t="s">
        <v>5</v>
      </c>
      <c r="Z571" s="15" t="s">
        <v>5</v>
      </c>
      <c r="AA571" s="15" t="s">
        <v>5</v>
      </c>
      <c r="AB571" s="13" t="s">
        <v>5</v>
      </c>
      <c r="AC571" s="13" t="s">
        <v>5</v>
      </c>
      <c r="AD571" s="10"/>
    </row>
    <row r="572" spans="1:30">
      <c r="A572" s="21">
        <v>566</v>
      </c>
      <c r="B572" s="13" t="s">
        <v>5</v>
      </c>
      <c r="C572" s="15" t="s">
        <v>5</v>
      </c>
      <c r="D572" s="15" t="s">
        <v>5</v>
      </c>
      <c r="E572" s="15" t="s">
        <v>5</v>
      </c>
      <c r="F572" s="15" t="s">
        <v>5</v>
      </c>
      <c r="G572" s="15" t="s">
        <v>5</v>
      </c>
      <c r="H572" s="15" t="s">
        <v>5</v>
      </c>
      <c r="I572" s="14" t="s">
        <v>5</v>
      </c>
      <c r="J572" s="13" t="s">
        <v>5</v>
      </c>
      <c r="K572" s="22" t="s">
        <v>5</v>
      </c>
      <c r="L572" s="4" t="s">
        <v>5</v>
      </c>
      <c r="M572" s="4" t="s">
        <v>5</v>
      </c>
      <c r="N572" s="4" t="s">
        <v>5</v>
      </c>
      <c r="O572" s="4" t="s">
        <v>5</v>
      </c>
      <c r="P572" s="4" t="s">
        <v>5</v>
      </c>
      <c r="Q572" s="4" t="s">
        <v>5</v>
      </c>
      <c r="R572" s="4" t="s">
        <v>5</v>
      </c>
      <c r="S572" s="4" t="s">
        <v>5</v>
      </c>
      <c r="T572" s="15" t="s">
        <v>5</v>
      </c>
      <c r="U572" s="15" t="s">
        <v>5</v>
      </c>
      <c r="V572" s="15" t="s">
        <v>5</v>
      </c>
      <c r="W572" s="4" t="s">
        <v>5</v>
      </c>
      <c r="X572" s="15" t="s">
        <v>5</v>
      </c>
      <c r="Y572" s="16" t="s">
        <v>5</v>
      </c>
      <c r="Z572" s="15" t="s">
        <v>5</v>
      </c>
      <c r="AA572" s="15" t="s">
        <v>5</v>
      </c>
      <c r="AB572" s="13" t="s">
        <v>5</v>
      </c>
      <c r="AC572" s="13" t="s">
        <v>5</v>
      </c>
      <c r="AD572" s="10"/>
    </row>
    <row r="573" spans="1:30">
      <c r="A573" s="21">
        <v>567</v>
      </c>
      <c r="B573" s="13" t="s">
        <v>5</v>
      </c>
      <c r="C573" s="15" t="s">
        <v>5</v>
      </c>
      <c r="D573" s="15" t="s">
        <v>5</v>
      </c>
      <c r="E573" s="15" t="s">
        <v>5</v>
      </c>
      <c r="F573" s="15" t="s">
        <v>5</v>
      </c>
      <c r="G573" s="15" t="s">
        <v>5</v>
      </c>
      <c r="H573" s="15" t="s">
        <v>5</v>
      </c>
      <c r="I573" s="14" t="s">
        <v>5</v>
      </c>
      <c r="J573" s="13" t="s">
        <v>5</v>
      </c>
      <c r="K573" s="22" t="s">
        <v>5</v>
      </c>
      <c r="L573" s="4" t="s">
        <v>5</v>
      </c>
      <c r="M573" s="4" t="s">
        <v>5</v>
      </c>
      <c r="N573" s="4" t="s">
        <v>5</v>
      </c>
      <c r="O573" s="4" t="s">
        <v>5</v>
      </c>
      <c r="P573" s="4" t="s">
        <v>5</v>
      </c>
      <c r="Q573" s="4" t="s">
        <v>5</v>
      </c>
      <c r="R573" s="4" t="s">
        <v>5</v>
      </c>
      <c r="S573" s="4" t="s">
        <v>5</v>
      </c>
      <c r="T573" s="15" t="s">
        <v>5</v>
      </c>
      <c r="U573" s="15" t="s">
        <v>5</v>
      </c>
      <c r="V573" s="15" t="s">
        <v>5</v>
      </c>
      <c r="W573" s="4" t="s">
        <v>5</v>
      </c>
      <c r="X573" s="15" t="s">
        <v>5</v>
      </c>
      <c r="Y573" s="16" t="s">
        <v>5</v>
      </c>
      <c r="Z573" s="15" t="s">
        <v>5</v>
      </c>
      <c r="AA573" s="15" t="s">
        <v>5</v>
      </c>
      <c r="AB573" s="13" t="s">
        <v>5</v>
      </c>
      <c r="AC573" s="13" t="s">
        <v>5</v>
      </c>
      <c r="AD573" s="10"/>
    </row>
    <row r="574" spans="1:30">
      <c r="A574" s="21">
        <v>568</v>
      </c>
      <c r="B574" s="13" t="s">
        <v>5</v>
      </c>
      <c r="C574" s="15" t="s">
        <v>5</v>
      </c>
      <c r="D574" s="15" t="s">
        <v>5</v>
      </c>
      <c r="E574" s="15" t="s">
        <v>5</v>
      </c>
      <c r="F574" s="15" t="s">
        <v>5</v>
      </c>
      <c r="G574" s="15" t="s">
        <v>5</v>
      </c>
      <c r="H574" s="15" t="s">
        <v>5</v>
      </c>
      <c r="I574" s="14" t="s">
        <v>5</v>
      </c>
      <c r="J574" s="13" t="s">
        <v>5</v>
      </c>
      <c r="K574" s="22" t="s">
        <v>5</v>
      </c>
      <c r="L574" s="4" t="s">
        <v>5</v>
      </c>
      <c r="M574" s="4" t="s">
        <v>5</v>
      </c>
      <c r="N574" s="4" t="s">
        <v>5</v>
      </c>
      <c r="O574" s="4" t="s">
        <v>5</v>
      </c>
      <c r="P574" s="4" t="s">
        <v>5</v>
      </c>
      <c r="Q574" s="4" t="s">
        <v>5</v>
      </c>
      <c r="R574" s="4" t="s">
        <v>5</v>
      </c>
      <c r="S574" s="4" t="s">
        <v>5</v>
      </c>
      <c r="T574" s="15" t="s">
        <v>5</v>
      </c>
      <c r="U574" s="15" t="s">
        <v>5</v>
      </c>
      <c r="V574" s="15" t="s">
        <v>5</v>
      </c>
      <c r="W574" s="4" t="s">
        <v>5</v>
      </c>
      <c r="X574" s="15" t="s">
        <v>5</v>
      </c>
      <c r="Y574" s="16" t="s">
        <v>5</v>
      </c>
      <c r="Z574" s="15" t="s">
        <v>5</v>
      </c>
      <c r="AA574" s="15" t="s">
        <v>5</v>
      </c>
      <c r="AB574" s="13" t="s">
        <v>5</v>
      </c>
      <c r="AC574" s="13" t="s">
        <v>5</v>
      </c>
      <c r="AD574" s="10"/>
    </row>
    <row r="575" spans="1:30">
      <c r="A575" s="21">
        <v>569</v>
      </c>
      <c r="B575" s="13" t="s">
        <v>5</v>
      </c>
      <c r="C575" s="15" t="s">
        <v>5</v>
      </c>
      <c r="D575" s="15" t="s">
        <v>5</v>
      </c>
      <c r="E575" s="15" t="s">
        <v>5</v>
      </c>
      <c r="F575" s="15" t="s">
        <v>5</v>
      </c>
      <c r="G575" s="15" t="s">
        <v>5</v>
      </c>
      <c r="H575" s="15" t="s">
        <v>5</v>
      </c>
      <c r="I575" s="14" t="s">
        <v>5</v>
      </c>
      <c r="J575" s="13" t="s">
        <v>5</v>
      </c>
      <c r="K575" s="22" t="s">
        <v>5</v>
      </c>
      <c r="L575" s="4" t="s">
        <v>5</v>
      </c>
      <c r="M575" s="4" t="s">
        <v>5</v>
      </c>
      <c r="N575" s="4" t="s">
        <v>5</v>
      </c>
      <c r="O575" s="4" t="s">
        <v>5</v>
      </c>
      <c r="P575" s="4" t="s">
        <v>5</v>
      </c>
      <c r="Q575" s="4" t="s">
        <v>5</v>
      </c>
      <c r="R575" s="4" t="s">
        <v>5</v>
      </c>
      <c r="S575" s="4" t="s">
        <v>5</v>
      </c>
      <c r="T575" s="15" t="s">
        <v>5</v>
      </c>
      <c r="U575" s="15" t="s">
        <v>5</v>
      </c>
      <c r="V575" s="15" t="s">
        <v>5</v>
      </c>
      <c r="W575" s="4" t="s">
        <v>5</v>
      </c>
      <c r="X575" s="15" t="s">
        <v>5</v>
      </c>
      <c r="Y575" s="16" t="s">
        <v>5</v>
      </c>
      <c r="Z575" s="15" t="s">
        <v>5</v>
      </c>
      <c r="AA575" s="15" t="s">
        <v>5</v>
      </c>
      <c r="AB575" s="13" t="s">
        <v>5</v>
      </c>
      <c r="AC575" s="13" t="s">
        <v>5</v>
      </c>
      <c r="AD575" s="10"/>
    </row>
    <row r="576" spans="1:30">
      <c r="A576" s="21">
        <v>570</v>
      </c>
      <c r="B576" s="13" t="s">
        <v>5</v>
      </c>
      <c r="C576" s="15" t="s">
        <v>5</v>
      </c>
      <c r="D576" s="15" t="s">
        <v>5</v>
      </c>
      <c r="E576" s="15" t="s">
        <v>5</v>
      </c>
      <c r="F576" s="15" t="s">
        <v>5</v>
      </c>
      <c r="G576" s="15" t="s">
        <v>5</v>
      </c>
      <c r="H576" s="15" t="s">
        <v>5</v>
      </c>
      <c r="I576" s="14" t="s">
        <v>5</v>
      </c>
      <c r="J576" s="13" t="s">
        <v>5</v>
      </c>
      <c r="K576" s="22" t="s">
        <v>5</v>
      </c>
      <c r="L576" s="4" t="s">
        <v>5</v>
      </c>
      <c r="M576" s="4" t="s">
        <v>5</v>
      </c>
      <c r="N576" s="4" t="s">
        <v>5</v>
      </c>
      <c r="O576" s="4" t="s">
        <v>5</v>
      </c>
      <c r="P576" s="4" t="s">
        <v>5</v>
      </c>
      <c r="Q576" s="4" t="s">
        <v>5</v>
      </c>
      <c r="R576" s="4" t="s">
        <v>5</v>
      </c>
      <c r="S576" s="4" t="s">
        <v>5</v>
      </c>
      <c r="T576" s="15" t="s">
        <v>5</v>
      </c>
      <c r="U576" s="15" t="s">
        <v>5</v>
      </c>
      <c r="V576" s="15" t="s">
        <v>5</v>
      </c>
      <c r="W576" s="4" t="s">
        <v>5</v>
      </c>
      <c r="X576" s="15" t="s">
        <v>5</v>
      </c>
      <c r="Y576" s="16" t="s">
        <v>5</v>
      </c>
      <c r="Z576" s="15" t="s">
        <v>5</v>
      </c>
      <c r="AA576" s="15" t="s">
        <v>5</v>
      </c>
      <c r="AB576" s="13" t="s">
        <v>5</v>
      </c>
      <c r="AC576" s="13" t="s">
        <v>5</v>
      </c>
      <c r="AD576" s="10"/>
    </row>
    <row r="577" spans="1:30">
      <c r="A577" s="21">
        <v>571</v>
      </c>
      <c r="B577" s="13" t="s">
        <v>5</v>
      </c>
      <c r="C577" s="15" t="s">
        <v>5</v>
      </c>
      <c r="D577" s="15" t="s">
        <v>5</v>
      </c>
      <c r="E577" s="15" t="s">
        <v>5</v>
      </c>
      <c r="F577" s="15" t="s">
        <v>5</v>
      </c>
      <c r="G577" s="15" t="s">
        <v>5</v>
      </c>
      <c r="H577" s="15" t="s">
        <v>5</v>
      </c>
      <c r="I577" s="14" t="s">
        <v>5</v>
      </c>
      <c r="J577" s="13" t="s">
        <v>5</v>
      </c>
      <c r="K577" s="22" t="s">
        <v>5</v>
      </c>
      <c r="L577" s="4" t="s">
        <v>5</v>
      </c>
      <c r="M577" s="4" t="s">
        <v>5</v>
      </c>
      <c r="N577" s="4" t="s">
        <v>5</v>
      </c>
      <c r="O577" s="4" t="s">
        <v>5</v>
      </c>
      <c r="P577" s="4" t="s">
        <v>5</v>
      </c>
      <c r="Q577" s="4" t="s">
        <v>5</v>
      </c>
      <c r="R577" s="4" t="s">
        <v>5</v>
      </c>
      <c r="S577" s="4" t="s">
        <v>5</v>
      </c>
      <c r="T577" s="15" t="s">
        <v>5</v>
      </c>
      <c r="U577" s="15" t="s">
        <v>5</v>
      </c>
      <c r="V577" s="15" t="s">
        <v>5</v>
      </c>
      <c r="W577" s="4" t="s">
        <v>5</v>
      </c>
      <c r="X577" s="15" t="s">
        <v>5</v>
      </c>
      <c r="Y577" s="16" t="s">
        <v>5</v>
      </c>
      <c r="Z577" s="15" t="s">
        <v>5</v>
      </c>
      <c r="AA577" s="15" t="s">
        <v>5</v>
      </c>
      <c r="AB577" s="13" t="s">
        <v>5</v>
      </c>
      <c r="AC577" s="13" t="s">
        <v>5</v>
      </c>
      <c r="AD577" s="10"/>
    </row>
    <row r="578" spans="1:30">
      <c r="A578" s="21">
        <v>572</v>
      </c>
      <c r="B578" s="13" t="s">
        <v>5</v>
      </c>
      <c r="C578" s="15" t="s">
        <v>5</v>
      </c>
      <c r="D578" s="15" t="s">
        <v>5</v>
      </c>
      <c r="E578" s="15" t="s">
        <v>5</v>
      </c>
      <c r="F578" s="15" t="s">
        <v>5</v>
      </c>
      <c r="G578" s="15" t="s">
        <v>5</v>
      </c>
      <c r="H578" s="15" t="s">
        <v>5</v>
      </c>
      <c r="I578" s="14" t="s">
        <v>5</v>
      </c>
      <c r="J578" s="13" t="s">
        <v>5</v>
      </c>
      <c r="K578" s="22" t="s">
        <v>5</v>
      </c>
      <c r="L578" s="4" t="s">
        <v>5</v>
      </c>
      <c r="M578" s="4" t="s">
        <v>5</v>
      </c>
      <c r="N578" s="4" t="s">
        <v>5</v>
      </c>
      <c r="O578" s="4" t="s">
        <v>5</v>
      </c>
      <c r="P578" s="4" t="s">
        <v>5</v>
      </c>
      <c r="Q578" s="4" t="s">
        <v>5</v>
      </c>
      <c r="R578" s="4" t="s">
        <v>5</v>
      </c>
      <c r="S578" s="4" t="s">
        <v>5</v>
      </c>
      <c r="T578" s="15" t="s">
        <v>5</v>
      </c>
      <c r="U578" s="15" t="s">
        <v>5</v>
      </c>
      <c r="V578" s="15" t="s">
        <v>5</v>
      </c>
      <c r="W578" s="4" t="s">
        <v>5</v>
      </c>
      <c r="X578" s="15" t="s">
        <v>5</v>
      </c>
      <c r="Y578" s="16" t="s">
        <v>5</v>
      </c>
      <c r="Z578" s="15" t="s">
        <v>5</v>
      </c>
      <c r="AA578" s="15" t="s">
        <v>5</v>
      </c>
      <c r="AB578" s="13" t="s">
        <v>5</v>
      </c>
      <c r="AC578" s="13" t="s">
        <v>5</v>
      </c>
      <c r="AD578" s="10"/>
    </row>
    <row r="579" spans="1:30">
      <c r="A579" s="21">
        <v>573</v>
      </c>
      <c r="B579" s="13" t="s">
        <v>5</v>
      </c>
      <c r="C579" s="15" t="s">
        <v>5</v>
      </c>
      <c r="D579" s="15" t="s">
        <v>5</v>
      </c>
      <c r="E579" s="15" t="s">
        <v>5</v>
      </c>
      <c r="F579" s="15" t="s">
        <v>5</v>
      </c>
      <c r="G579" s="15" t="s">
        <v>5</v>
      </c>
      <c r="H579" s="15" t="s">
        <v>5</v>
      </c>
      <c r="I579" s="14" t="s">
        <v>5</v>
      </c>
      <c r="J579" s="13" t="s">
        <v>5</v>
      </c>
      <c r="K579" s="22" t="s">
        <v>5</v>
      </c>
      <c r="L579" s="4" t="s">
        <v>5</v>
      </c>
      <c r="M579" s="4" t="s">
        <v>5</v>
      </c>
      <c r="N579" s="4" t="s">
        <v>5</v>
      </c>
      <c r="O579" s="4" t="s">
        <v>5</v>
      </c>
      <c r="P579" s="4" t="s">
        <v>5</v>
      </c>
      <c r="Q579" s="4" t="s">
        <v>5</v>
      </c>
      <c r="R579" s="4" t="s">
        <v>5</v>
      </c>
      <c r="S579" s="4" t="s">
        <v>5</v>
      </c>
      <c r="T579" s="15" t="s">
        <v>5</v>
      </c>
      <c r="U579" s="15" t="s">
        <v>5</v>
      </c>
      <c r="V579" s="15" t="s">
        <v>5</v>
      </c>
      <c r="W579" s="4" t="s">
        <v>5</v>
      </c>
      <c r="X579" s="15" t="s">
        <v>5</v>
      </c>
      <c r="Y579" s="16" t="s">
        <v>5</v>
      </c>
      <c r="Z579" s="15" t="s">
        <v>5</v>
      </c>
      <c r="AA579" s="15" t="s">
        <v>5</v>
      </c>
      <c r="AB579" s="13" t="s">
        <v>5</v>
      </c>
      <c r="AC579" s="13" t="s">
        <v>5</v>
      </c>
      <c r="AD579" s="10"/>
    </row>
    <row r="580" spans="1:30">
      <c r="A580" s="21">
        <v>574</v>
      </c>
      <c r="B580" s="13" t="s">
        <v>5</v>
      </c>
      <c r="C580" s="15" t="s">
        <v>5</v>
      </c>
      <c r="D580" s="15" t="s">
        <v>5</v>
      </c>
      <c r="E580" s="15" t="s">
        <v>5</v>
      </c>
      <c r="F580" s="15" t="s">
        <v>5</v>
      </c>
      <c r="G580" s="15" t="s">
        <v>5</v>
      </c>
      <c r="H580" s="15" t="s">
        <v>5</v>
      </c>
      <c r="I580" s="14" t="s">
        <v>5</v>
      </c>
      <c r="J580" s="13" t="s">
        <v>5</v>
      </c>
      <c r="K580" s="22" t="s">
        <v>5</v>
      </c>
      <c r="L580" s="4" t="s">
        <v>5</v>
      </c>
      <c r="M580" s="4" t="s">
        <v>5</v>
      </c>
      <c r="N580" s="4" t="s">
        <v>5</v>
      </c>
      <c r="O580" s="4" t="s">
        <v>5</v>
      </c>
      <c r="P580" s="4" t="s">
        <v>5</v>
      </c>
      <c r="Q580" s="4" t="s">
        <v>5</v>
      </c>
      <c r="R580" s="4" t="s">
        <v>5</v>
      </c>
      <c r="S580" s="4" t="s">
        <v>5</v>
      </c>
      <c r="T580" s="15" t="s">
        <v>5</v>
      </c>
      <c r="U580" s="15" t="s">
        <v>5</v>
      </c>
      <c r="V580" s="15" t="s">
        <v>5</v>
      </c>
      <c r="W580" s="4" t="s">
        <v>5</v>
      </c>
      <c r="X580" s="15" t="s">
        <v>5</v>
      </c>
      <c r="Y580" s="16" t="s">
        <v>5</v>
      </c>
      <c r="Z580" s="15" t="s">
        <v>5</v>
      </c>
      <c r="AA580" s="15" t="s">
        <v>5</v>
      </c>
      <c r="AB580" s="13" t="s">
        <v>5</v>
      </c>
      <c r="AC580" s="13" t="s">
        <v>5</v>
      </c>
      <c r="AD580" s="10"/>
    </row>
    <row r="581" spans="1:30">
      <c r="A581" s="21">
        <v>575</v>
      </c>
      <c r="B581" s="13" t="s">
        <v>5</v>
      </c>
      <c r="C581" s="15" t="s">
        <v>5</v>
      </c>
      <c r="D581" s="15" t="s">
        <v>5</v>
      </c>
      <c r="E581" s="15" t="s">
        <v>5</v>
      </c>
      <c r="F581" s="15" t="s">
        <v>5</v>
      </c>
      <c r="G581" s="15" t="s">
        <v>5</v>
      </c>
      <c r="H581" s="15" t="s">
        <v>5</v>
      </c>
      <c r="I581" s="14" t="s">
        <v>5</v>
      </c>
      <c r="J581" s="13" t="s">
        <v>5</v>
      </c>
      <c r="K581" s="22" t="s">
        <v>5</v>
      </c>
      <c r="L581" s="4" t="s">
        <v>5</v>
      </c>
      <c r="M581" s="4" t="s">
        <v>5</v>
      </c>
      <c r="N581" s="4" t="s">
        <v>5</v>
      </c>
      <c r="O581" s="4" t="s">
        <v>5</v>
      </c>
      <c r="P581" s="4" t="s">
        <v>5</v>
      </c>
      <c r="Q581" s="4" t="s">
        <v>5</v>
      </c>
      <c r="R581" s="4" t="s">
        <v>5</v>
      </c>
      <c r="S581" s="4" t="s">
        <v>5</v>
      </c>
      <c r="T581" s="15" t="s">
        <v>5</v>
      </c>
      <c r="U581" s="15" t="s">
        <v>5</v>
      </c>
      <c r="V581" s="15" t="s">
        <v>5</v>
      </c>
      <c r="W581" s="4" t="s">
        <v>5</v>
      </c>
      <c r="X581" s="15" t="s">
        <v>5</v>
      </c>
      <c r="Y581" s="16" t="s">
        <v>5</v>
      </c>
      <c r="Z581" s="15" t="s">
        <v>5</v>
      </c>
      <c r="AA581" s="15" t="s">
        <v>5</v>
      </c>
      <c r="AB581" s="13" t="s">
        <v>5</v>
      </c>
      <c r="AC581" s="13" t="s">
        <v>5</v>
      </c>
      <c r="AD581" s="10"/>
    </row>
    <row r="582" spans="1:30">
      <c r="A582" s="21">
        <v>576</v>
      </c>
      <c r="B582" s="13" t="s">
        <v>5</v>
      </c>
      <c r="C582" s="15" t="s">
        <v>5</v>
      </c>
      <c r="D582" s="15" t="s">
        <v>5</v>
      </c>
      <c r="E582" s="15" t="s">
        <v>5</v>
      </c>
      <c r="F582" s="15" t="s">
        <v>5</v>
      </c>
      <c r="G582" s="15" t="s">
        <v>5</v>
      </c>
      <c r="H582" s="15" t="s">
        <v>5</v>
      </c>
      <c r="I582" s="14" t="s">
        <v>5</v>
      </c>
      <c r="J582" s="13" t="s">
        <v>5</v>
      </c>
      <c r="K582" s="22" t="s">
        <v>5</v>
      </c>
      <c r="L582" s="4" t="s">
        <v>5</v>
      </c>
      <c r="M582" s="4" t="s">
        <v>5</v>
      </c>
      <c r="N582" s="4" t="s">
        <v>5</v>
      </c>
      <c r="O582" s="4" t="s">
        <v>5</v>
      </c>
      <c r="P582" s="4" t="s">
        <v>5</v>
      </c>
      <c r="Q582" s="4" t="s">
        <v>5</v>
      </c>
      <c r="R582" s="4" t="s">
        <v>5</v>
      </c>
      <c r="S582" s="4" t="s">
        <v>5</v>
      </c>
      <c r="T582" s="15" t="s">
        <v>5</v>
      </c>
      <c r="U582" s="15" t="s">
        <v>5</v>
      </c>
      <c r="V582" s="15" t="s">
        <v>5</v>
      </c>
      <c r="W582" s="4" t="s">
        <v>5</v>
      </c>
      <c r="X582" s="15" t="s">
        <v>5</v>
      </c>
      <c r="Y582" s="16" t="s">
        <v>5</v>
      </c>
      <c r="Z582" s="15" t="s">
        <v>5</v>
      </c>
      <c r="AA582" s="15" t="s">
        <v>5</v>
      </c>
      <c r="AB582" s="13" t="s">
        <v>5</v>
      </c>
      <c r="AC582" s="13" t="s">
        <v>5</v>
      </c>
      <c r="AD582" s="10"/>
    </row>
    <row r="583" spans="1:30">
      <c r="A583" s="21">
        <v>577</v>
      </c>
      <c r="B583" s="13" t="s">
        <v>5</v>
      </c>
      <c r="C583" s="15" t="s">
        <v>5</v>
      </c>
      <c r="D583" s="15" t="s">
        <v>5</v>
      </c>
      <c r="E583" s="15" t="s">
        <v>5</v>
      </c>
      <c r="F583" s="15" t="s">
        <v>5</v>
      </c>
      <c r="G583" s="15" t="s">
        <v>5</v>
      </c>
      <c r="H583" s="15" t="s">
        <v>5</v>
      </c>
      <c r="I583" s="14" t="s">
        <v>5</v>
      </c>
      <c r="J583" s="13" t="s">
        <v>5</v>
      </c>
      <c r="K583" s="22" t="s">
        <v>5</v>
      </c>
      <c r="L583" s="4" t="s">
        <v>5</v>
      </c>
      <c r="M583" s="4" t="s">
        <v>5</v>
      </c>
      <c r="N583" s="4" t="s">
        <v>5</v>
      </c>
      <c r="O583" s="4" t="s">
        <v>5</v>
      </c>
      <c r="P583" s="4" t="s">
        <v>5</v>
      </c>
      <c r="Q583" s="4" t="s">
        <v>5</v>
      </c>
      <c r="R583" s="4" t="s">
        <v>5</v>
      </c>
      <c r="S583" s="4" t="s">
        <v>5</v>
      </c>
      <c r="T583" s="15" t="s">
        <v>5</v>
      </c>
      <c r="U583" s="15" t="s">
        <v>5</v>
      </c>
      <c r="V583" s="15" t="s">
        <v>5</v>
      </c>
      <c r="W583" s="4" t="s">
        <v>5</v>
      </c>
      <c r="X583" s="15" t="s">
        <v>5</v>
      </c>
      <c r="Y583" s="16" t="s">
        <v>5</v>
      </c>
      <c r="Z583" s="15" t="s">
        <v>5</v>
      </c>
      <c r="AA583" s="15" t="s">
        <v>5</v>
      </c>
      <c r="AB583" s="13" t="s">
        <v>5</v>
      </c>
      <c r="AC583" s="13" t="s">
        <v>5</v>
      </c>
      <c r="AD583" s="10"/>
    </row>
    <row r="584" spans="1:30">
      <c r="A584" s="21">
        <v>578</v>
      </c>
      <c r="B584" s="13" t="s">
        <v>5</v>
      </c>
      <c r="C584" s="15" t="s">
        <v>5</v>
      </c>
      <c r="D584" s="15" t="s">
        <v>5</v>
      </c>
      <c r="E584" s="15" t="s">
        <v>5</v>
      </c>
      <c r="F584" s="15" t="s">
        <v>5</v>
      </c>
      <c r="G584" s="15" t="s">
        <v>5</v>
      </c>
      <c r="H584" s="15" t="s">
        <v>5</v>
      </c>
      <c r="I584" s="14" t="s">
        <v>5</v>
      </c>
      <c r="J584" s="13" t="s">
        <v>5</v>
      </c>
      <c r="K584" s="22" t="s">
        <v>5</v>
      </c>
      <c r="L584" s="4" t="s">
        <v>5</v>
      </c>
      <c r="M584" s="4" t="s">
        <v>5</v>
      </c>
      <c r="N584" s="4" t="s">
        <v>5</v>
      </c>
      <c r="O584" s="4" t="s">
        <v>5</v>
      </c>
      <c r="P584" s="4" t="s">
        <v>5</v>
      </c>
      <c r="Q584" s="4" t="s">
        <v>5</v>
      </c>
      <c r="R584" s="4" t="s">
        <v>5</v>
      </c>
      <c r="S584" s="4" t="s">
        <v>5</v>
      </c>
      <c r="T584" s="15" t="s">
        <v>5</v>
      </c>
      <c r="U584" s="15" t="s">
        <v>5</v>
      </c>
      <c r="V584" s="15" t="s">
        <v>5</v>
      </c>
      <c r="W584" s="4" t="s">
        <v>5</v>
      </c>
      <c r="X584" s="15" t="s">
        <v>5</v>
      </c>
      <c r="Y584" s="16" t="s">
        <v>5</v>
      </c>
      <c r="Z584" s="15" t="s">
        <v>5</v>
      </c>
      <c r="AA584" s="15" t="s">
        <v>5</v>
      </c>
      <c r="AB584" s="13" t="s">
        <v>5</v>
      </c>
      <c r="AC584" s="13" t="s">
        <v>5</v>
      </c>
      <c r="AD584" s="10"/>
    </row>
    <row r="585" spans="1:30">
      <c r="A585" s="21">
        <v>579</v>
      </c>
      <c r="B585" s="13" t="s">
        <v>5</v>
      </c>
      <c r="C585" s="15" t="s">
        <v>5</v>
      </c>
      <c r="D585" s="15" t="s">
        <v>5</v>
      </c>
      <c r="E585" s="15" t="s">
        <v>5</v>
      </c>
      <c r="F585" s="15" t="s">
        <v>5</v>
      </c>
      <c r="G585" s="15" t="s">
        <v>5</v>
      </c>
      <c r="H585" s="15" t="s">
        <v>5</v>
      </c>
      <c r="I585" s="14" t="s">
        <v>5</v>
      </c>
      <c r="J585" s="13" t="s">
        <v>5</v>
      </c>
      <c r="K585" s="22" t="s">
        <v>5</v>
      </c>
      <c r="L585" s="4" t="s">
        <v>5</v>
      </c>
      <c r="M585" s="4" t="s">
        <v>5</v>
      </c>
      <c r="N585" s="4" t="s">
        <v>5</v>
      </c>
      <c r="O585" s="4" t="s">
        <v>5</v>
      </c>
      <c r="P585" s="4" t="s">
        <v>5</v>
      </c>
      <c r="Q585" s="4" t="s">
        <v>5</v>
      </c>
      <c r="R585" s="4" t="s">
        <v>5</v>
      </c>
      <c r="S585" s="4" t="s">
        <v>5</v>
      </c>
      <c r="T585" s="15" t="s">
        <v>5</v>
      </c>
      <c r="U585" s="15" t="s">
        <v>5</v>
      </c>
      <c r="V585" s="15" t="s">
        <v>5</v>
      </c>
      <c r="W585" s="4" t="s">
        <v>5</v>
      </c>
      <c r="X585" s="15" t="s">
        <v>5</v>
      </c>
      <c r="Y585" s="16" t="s">
        <v>5</v>
      </c>
      <c r="Z585" s="15" t="s">
        <v>5</v>
      </c>
      <c r="AA585" s="15" t="s">
        <v>5</v>
      </c>
      <c r="AB585" s="13" t="s">
        <v>5</v>
      </c>
      <c r="AC585" s="13" t="s">
        <v>5</v>
      </c>
      <c r="AD585" s="10"/>
    </row>
    <row r="586" spans="1:30">
      <c r="A586" s="21">
        <v>580</v>
      </c>
      <c r="B586" s="13" t="s">
        <v>5</v>
      </c>
      <c r="C586" s="15" t="s">
        <v>5</v>
      </c>
      <c r="D586" s="15" t="s">
        <v>5</v>
      </c>
      <c r="E586" s="15" t="s">
        <v>5</v>
      </c>
      <c r="F586" s="15" t="s">
        <v>5</v>
      </c>
      <c r="G586" s="15" t="s">
        <v>5</v>
      </c>
      <c r="H586" s="15" t="s">
        <v>5</v>
      </c>
      <c r="I586" s="14" t="s">
        <v>5</v>
      </c>
      <c r="J586" s="13" t="s">
        <v>5</v>
      </c>
      <c r="K586" s="22" t="s">
        <v>5</v>
      </c>
      <c r="L586" s="4" t="s">
        <v>5</v>
      </c>
      <c r="M586" s="4" t="s">
        <v>5</v>
      </c>
      <c r="N586" s="4" t="s">
        <v>5</v>
      </c>
      <c r="O586" s="4" t="s">
        <v>5</v>
      </c>
      <c r="P586" s="4" t="s">
        <v>5</v>
      </c>
      <c r="Q586" s="4" t="s">
        <v>5</v>
      </c>
      <c r="R586" s="4" t="s">
        <v>5</v>
      </c>
      <c r="S586" s="4" t="s">
        <v>5</v>
      </c>
      <c r="T586" s="15" t="s">
        <v>5</v>
      </c>
      <c r="U586" s="15" t="s">
        <v>5</v>
      </c>
      <c r="V586" s="15" t="s">
        <v>5</v>
      </c>
      <c r="W586" s="4" t="s">
        <v>5</v>
      </c>
      <c r="X586" s="15" t="s">
        <v>5</v>
      </c>
      <c r="Y586" s="16" t="s">
        <v>5</v>
      </c>
      <c r="Z586" s="15" t="s">
        <v>5</v>
      </c>
      <c r="AA586" s="15" t="s">
        <v>5</v>
      </c>
      <c r="AB586" s="13" t="s">
        <v>5</v>
      </c>
      <c r="AC586" s="13" t="s">
        <v>5</v>
      </c>
      <c r="AD586" s="10"/>
    </row>
    <row r="587" spans="1:30">
      <c r="A587" s="21">
        <v>581</v>
      </c>
      <c r="B587" s="13" t="s">
        <v>5</v>
      </c>
      <c r="C587" s="15" t="s">
        <v>5</v>
      </c>
      <c r="D587" s="15" t="s">
        <v>5</v>
      </c>
      <c r="E587" s="15" t="s">
        <v>5</v>
      </c>
      <c r="F587" s="15" t="s">
        <v>5</v>
      </c>
      <c r="G587" s="15" t="s">
        <v>5</v>
      </c>
      <c r="H587" s="15" t="s">
        <v>5</v>
      </c>
      <c r="I587" s="14" t="s">
        <v>5</v>
      </c>
      <c r="J587" s="13" t="s">
        <v>5</v>
      </c>
      <c r="K587" s="22" t="s">
        <v>5</v>
      </c>
      <c r="L587" s="4" t="s">
        <v>5</v>
      </c>
      <c r="M587" s="4" t="s">
        <v>5</v>
      </c>
      <c r="N587" s="4" t="s">
        <v>5</v>
      </c>
      <c r="O587" s="4" t="s">
        <v>5</v>
      </c>
      <c r="P587" s="4" t="s">
        <v>5</v>
      </c>
      <c r="Q587" s="4" t="s">
        <v>5</v>
      </c>
      <c r="R587" s="4" t="s">
        <v>5</v>
      </c>
      <c r="S587" s="4" t="s">
        <v>5</v>
      </c>
      <c r="T587" s="15" t="s">
        <v>5</v>
      </c>
      <c r="U587" s="15" t="s">
        <v>5</v>
      </c>
      <c r="V587" s="15" t="s">
        <v>5</v>
      </c>
      <c r="W587" s="4" t="s">
        <v>5</v>
      </c>
      <c r="X587" s="15" t="s">
        <v>5</v>
      </c>
      <c r="Y587" s="16" t="s">
        <v>5</v>
      </c>
      <c r="Z587" s="15" t="s">
        <v>5</v>
      </c>
      <c r="AA587" s="15" t="s">
        <v>5</v>
      </c>
      <c r="AB587" s="13" t="s">
        <v>5</v>
      </c>
      <c r="AC587" s="13" t="s">
        <v>5</v>
      </c>
      <c r="AD587" s="10"/>
    </row>
    <row r="588" spans="1:30">
      <c r="A588" s="21">
        <v>582</v>
      </c>
      <c r="B588" s="13" t="s">
        <v>5</v>
      </c>
      <c r="C588" s="15" t="s">
        <v>5</v>
      </c>
      <c r="D588" s="15" t="s">
        <v>5</v>
      </c>
      <c r="E588" s="15" t="s">
        <v>5</v>
      </c>
      <c r="F588" s="15" t="s">
        <v>5</v>
      </c>
      <c r="G588" s="15" t="s">
        <v>5</v>
      </c>
      <c r="H588" s="15" t="s">
        <v>5</v>
      </c>
      <c r="I588" s="14" t="s">
        <v>5</v>
      </c>
      <c r="J588" s="13" t="s">
        <v>5</v>
      </c>
      <c r="K588" s="22" t="s">
        <v>5</v>
      </c>
      <c r="L588" s="4" t="s">
        <v>5</v>
      </c>
      <c r="M588" s="4" t="s">
        <v>5</v>
      </c>
      <c r="N588" s="4" t="s">
        <v>5</v>
      </c>
      <c r="O588" s="4" t="s">
        <v>5</v>
      </c>
      <c r="P588" s="4" t="s">
        <v>5</v>
      </c>
      <c r="Q588" s="4" t="s">
        <v>5</v>
      </c>
      <c r="R588" s="4" t="s">
        <v>5</v>
      </c>
      <c r="S588" s="4" t="s">
        <v>5</v>
      </c>
      <c r="T588" s="15" t="s">
        <v>5</v>
      </c>
      <c r="U588" s="15" t="s">
        <v>5</v>
      </c>
      <c r="V588" s="15" t="s">
        <v>5</v>
      </c>
      <c r="W588" s="4" t="s">
        <v>5</v>
      </c>
      <c r="X588" s="15" t="s">
        <v>5</v>
      </c>
      <c r="Y588" s="16" t="s">
        <v>5</v>
      </c>
      <c r="Z588" s="15" t="s">
        <v>5</v>
      </c>
      <c r="AA588" s="15" t="s">
        <v>5</v>
      </c>
      <c r="AB588" s="13" t="s">
        <v>5</v>
      </c>
      <c r="AC588" s="13" t="s">
        <v>5</v>
      </c>
      <c r="AD588" s="10"/>
    </row>
    <row r="589" spans="1:30">
      <c r="A589" s="21">
        <v>583</v>
      </c>
      <c r="B589" s="13" t="s">
        <v>5</v>
      </c>
      <c r="C589" s="15" t="s">
        <v>5</v>
      </c>
      <c r="D589" s="15" t="s">
        <v>5</v>
      </c>
      <c r="E589" s="15" t="s">
        <v>5</v>
      </c>
      <c r="F589" s="15" t="s">
        <v>5</v>
      </c>
      <c r="G589" s="15" t="s">
        <v>5</v>
      </c>
      <c r="H589" s="15" t="s">
        <v>5</v>
      </c>
      <c r="I589" s="14" t="s">
        <v>5</v>
      </c>
      <c r="J589" s="13" t="s">
        <v>5</v>
      </c>
      <c r="K589" s="22" t="s">
        <v>5</v>
      </c>
      <c r="L589" s="4" t="s">
        <v>5</v>
      </c>
      <c r="M589" s="4" t="s">
        <v>5</v>
      </c>
      <c r="N589" s="4" t="s">
        <v>5</v>
      </c>
      <c r="O589" s="4" t="s">
        <v>5</v>
      </c>
      <c r="P589" s="4" t="s">
        <v>5</v>
      </c>
      <c r="Q589" s="4" t="s">
        <v>5</v>
      </c>
      <c r="R589" s="4" t="s">
        <v>5</v>
      </c>
      <c r="S589" s="4" t="s">
        <v>5</v>
      </c>
      <c r="T589" s="15" t="s">
        <v>5</v>
      </c>
      <c r="U589" s="15" t="s">
        <v>5</v>
      </c>
      <c r="V589" s="15" t="s">
        <v>5</v>
      </c>
      <c r="W589" s="4" t="s">
        <v>5</v>
      </c>
      <c r="X589" s="15" t="s">
        <v>5</v>
      </c>
      <c r="Y589" s="16" t="s">
        <v>5</v>
      </c>
      <c r="Z589" s="15" t="s">
        <v>5</v>
      </c>
      <c r="AA589" s="15" t="s">
        <v>5</v>
      </c>
      <c r="AB589" s="13" t="s">
        <v>5</v>
      </c>
      <c r="AC589" s="13" t="s">
        <v>5</v>
      </c>
      <c r="AD589" s="10"/>
    </row>
    <row r="590" spans="1:30">
      <c r="A590" s="21">
        <v>584</v>
      </c>
      <c r="B590" s="13" t="s">
        <v>5</v>
      </c>
      <c r="C590" s="15" t="s">
        <v>5</v>
      </c>
      <c r="D590" s="15" t="s">
        <v>5</v>
      </c>
      <c r="E590" s="15" t="s">
        <v>5</v>
      </c>
      <c r="F590" s="15" t="s">
        <v>5</v>
      </c>
      <c r="G590" s="15" t="s">
        <v>5</v>
      </c>
      <c r="H590" s="15" t="s">
        <v>5</v>
      </c>
      <c r="I590" s="14" t="s">
        <v>5</v>
      </c>
      <c r="J590" s="13" t="s">
        <v>5</v>
      </c>
      <c r="K590" s="22" t="s">
        <v>5</v>
      </c>
      <c r="L590" s="4" t="s">
        <v>5</v>
      </c>
      <c r="M590" s="4" t="s">
        <v>5</v>
      </c>
      <c r="N590" s="4" t="s">
        <v>5</v>
      </c>
      <c r="O590" s="4" t="s">
        <v>5</v>
      </c>
      <c r="P590" s="4" t="s">
        <v>5</v>
      </c>
      <c r="Q590" s="4" t="s">
        <v>5</v>
      </c>
      <c r="R590" s="4" t="s">
        <v>5</v>
      </c>
      <c r="S590" s="4" t="s">
        <v>5</v>
      </c>
      <c r="T590" s="15" t="s">
        <v>5</v>
      </c>
      <c r="U590" s="15" t="s">
        <v>5</v>
      </c>
      <c r="V590" s="15" t="s">
        <v>5</v>
      </c>
      <c r="W590" s="4" t="s">
        <v>5</v>
      </c>
      <c r="X590" s="15" t="s">
        <v>5</v>
      </c>
      <c r="Y590" s="16" t="s">
        <v>5</v>
      </c>
      <c r="Z590" s="15" t="s">
        <v>5</v>
      </c>
      <c r="AA590" s="15" t="s">
        <v>5</v>
      </c>
      <c r="AB590" s="13" t="s">
        <v>5</v>
      </c>
      <c r="AC590" s="13" t="s">
        <v>5</v>
      </c>
      <c r="AD590" s="10"/>
    </row>
    <row r="591" spans="1:30">
      <c r="A591" s="21">
        <v>585</v>
      </c>
      <c r="B591" s="13" t="s">
        <v>5</v>
      </c>
      <c r="C591" s="15" t="s">
        <v>5</v>
      </c>
      <c r="D591" s="15" t="s">
        <v>5</v>
      </c>
      <c r="E591" s="15" t="s">
        <v>5</v>
      </c>
      <c r="F591" s="15" t="s">
        <v>5</v>
      </c>
      <c r="G591" s="15" t="s">
        <v>5</v>
      </c>
      <c r="H591" s="15" t="s">
        <v>5</v>
      </c>
      <c r="I591" s="14" t="s">
        <v>5</v>
      </c>
      <c r="J591" s="13" t="s">
        <v>5</v>
      </c>
      <c r="K591" s="22" t="s">
        <v>5</v>
      </c>
      <c r="L591" s="4" t="s">
        <v>5</v>
      </c>
      <c r="M591" s="4" t="s">
        <v>5</v>
      </c>
      <c r="N591" s="4" t="s">
        <v>5</v>
      </c>
      <c r="O591" s="4" t="s">
        <v>5</v>
      </c>
      <c r="P591" s="4" t="s">
        <v>5</v>
      </c>
      <c r="Q591" s="4" t="s">
        <v>5</v>
      </c>
      <c r="R591" s="4" t="s">
        <v>5</v>
      </c>
      <c r="S591" s="4" t="s">
        <v>5</v>
      </c>
      <c r="T591" s="15" t="s">
        <v>5</v>
      </c>
      <c r="U591" s="15" t="s">
        <v>5</v>
      </c>
      <c r="V591" s="15" t="s">
        <v>5</v>
      </c>
      <c r="W591" s="4" t="s">
        <v>5</v>
      </c>
      <c r="X591" s="15" t="s">
        <v>5</v>
      </c>
      <c r="Y591" s="16" t="s">
        <v>5</v>
      </c>
      <c r="Z591" s="15" t="s">
        <v>5</v>
      </c>
      <c r="AA591" s="15" t="s">
        <v>5</v>
      </c>
      <c r="AB591" s="13" t="s">
        <v>5</v>
      </c>
      <c r="AC591" s="13" t="s">
        <v>5</v>
      </c>
      <c r="AD591" s="10"/>
    </row>
    <row r="592" spans="1:30">
      <c r="A592" s="21">
        <v>586</v>
      </c>
      <c r="B592" s="13" t="s">
        <v>5</v>
      </c>
      <c r="C592" s="15" t="s">
        <v>5</v>
      </c>
      <c r="D592" s="15" t="s">
        <v>5</v>
      </c>
      <c r="E592" s="15" t="s">
        <v>5</v>
      </c>
      <c r="F592" s="15" t="s">
        <v>5</v>
      </c>
      <c r="G592" s="15" t="s">
        <v>5</v>
      </c>
      <c r="H592" s="15" t="s">
        <v>5</v>
      </c>
      <c r="I592" s="14" t="s">
        <v>5</v>
      </c>
      <c r="J592" s="13" t="s">
        <v>5</v>
      </c>
      <c r="K592" s="22" t="s">
        <v>5</v>
      </c>
      <c r="L592" s="4" t="s">
        <v>5</v>
      </c>
      <c r="M592" s="4" t="s">
        <v>5</v>
      </c>
      <c r="N592" s="4" t="s">
        <v>5</v>
      </c>
      <c r="O592" s="4" t="s">
        <v>5</v>
      </c>
      <c r="P592" s="4" t="s">
        <v>5</v>
      </c>
      <c r="Q592" s="4" t="s">
        <v>5</v>
      </c>
      <c r="R592" s="4" t="s">
        <v>5</v>
      </c>
      <c r="S592" s="4" t="s">
        <v>5</v>
      </c>
      <c r="T592" s="15" t="s">
        <v>5</v>
      </c>
      <c r="U592" s="15" t="s">
        <v>5</v>
      </c>
      <c r="V592" s="15" t="s">
        <v>5</v>
      </c>
      <c r="W592" s="4" t="s">
        <v>5</v>
      </c>
      <c r="X592" s="15" t="s">
        <v>5</v>
      </c>
      <c r="Y592" s="16" t="s">
        <v>5</v>
      </c>
      <c r="Z592" s="15" t="s">
        <v>5</v>
      </c>
      <c r="AA592" s="15" t="s">
        <v>5</v>
      </c>
      <c r="AB592" s="13" t="s">
        <v>5</v>
      </c>
      <c r="AC592" s="13" t="s">
        <v>5</v>
      </c>
      <c r="AD592" s="10"/>
    </row>
    <row r="593" spans="1:30">
      <c r="A593" s="21">
        <v>587</v>
      </c>
      <c r="B593" s="13" t="s">
        <v>5</v>
      </c>
      <c r="C593" s="15" t="s">
        <v>5</v>
      </c>
      <c r="D593" s="15" t="s">
        <v>5</v>
      </c>
      <c r="E593" s="15" t="s">
        <v>5</v>
      </c>
      <c r="F593" s="15" t="s">
        <v>5</v>
      </c>
      <c r="G593" s="15" t="s">
        <v>5</v>
      </c>
      <c r="H593" s="15" t="s">
        <v>5</v>
      </c>
      <c r="I593" s="14" t="s">
        <v>5</v>
      </c>
      <c r="J593" s="13" t="s">
        <v>5</v>
      </c>
      <c r="K593" s="22" t="s">
        <v>5</v>
      </c>
      <c r="L593" s="4" t="s">
        <v>5</v>
      </c>
      <c r="M593" s="4" t="s">
        <v>5</v>
      </c>
      <c r="N593" s="4" t="s">
        <v>5</v>
      </c>
      <c r="O593" s="4" t="s">
        <v>5</v>
      </c>
      <c r="P593" s="4" t="s">
        <v>5</v>
      </c>
      <c r="Q593" s="4" t="s">
        <v>5</v>
      </c>
      <c r="R593" s="4" t="s">
        <v>5</v>
      </c>
      <c r="S593" s="4" t="s">
        <v>5</v>
      </c>
      <c r="T593" s="15" t="s">
        <v>5</v>
      </c>
      <c r="U593" s="15" t="s">
        <v>5</v>
      </c>
      <c r="V593" s="15" t="s">
        <v>5</v>
      </c>
      <c r="W593" s="4" t="s">
        <v>5</v>
      </c>
      <c r="X593" s="15" t="s">
        <v>5</v>
      </c>
      <c r="Y593" s="16" t="s">
        <v>5</v>
      </c>
      <c r="Z593" s="15" t="s">
        <v>5</v>
      </c>
      <c r="AA593" s="15" t="s">
        <v>5</v>
      </c>
      <c r="AB593" s="13" t="s">
        <v>5</v>
      </c>
      <c r="AC593" s="13" t="s">
        <v>5</v>
      </c>
      <c r="AD593" s="10"/>
    </row>
    <row r="594" spans="1:30">
      <c r="A594" s="21">
        <v>588</v>
      </c>
      <c r="B594" s="13" t="s">
        <v>5</v>
      </c>
      <c r="C594" s="15" t="s">
        <v>5</v>
      </c>
      <c r="D594" s="15" t="s">
        <v>5</v>
      </c>
      <c r="E594" s="15" t="s">
        <v>5</v>
      </c>
      <c r="F594" s="15" t="s">
        <v>5</v>
      </c>
      <c r="G594" s="15" t="s">
        <v>5</v>
      </c>
      <c r="H594" s="15" t="s">
        <v>5</v>
      </c>
      <c r="I594" s="14" t="s">
        <v>5</v>
      </c>
      <c r="J594" s="13" t="s">
        <v>5</v>
      </c>
      <c r="K594" s="22" t="s">
        <v>5</v>
      </c>
      <c r="L594" s="4" t="s">
        <v>5</v>
      </c>
      <c r="M594" s="4" t="s">
        <v>5</v>
      </c>
      <c r="N594" s="4" t="s">
        <v>5</v>
      </c>
      <c r="O594" s="4" t="s">
        <v>5</v>
      </c>
      <c r="P594" s="4" t="s">
        <v>5</v>
      </c>
      <c r="Q594" s="4" t="s">
        <v>5</v>
      </c>
      <c r="R594" s="4" t="s">
        <v>5</v>
      </c>
      <c r="S594" s="4" t="s">
        <v>5</v>
      </c>
      <c r="T594" s="15" t="s">
        <v>5</v>
      </c>
      <c r="U594" s="15" t="s">
        <v>5</v>
      </c>
      <c r="V594" s="15" t="s">
        <v>5</v>
      </c>
      <c r="W594" s="4" t="s">
        <v>5</v>
      </c>
      <c r="X594" s="15" t="s">
        <v>5</v>
      </c>
      <c r="Y594" s="16" t="s">
        <v>5</v>
      </c>
      <c r="Z594" s="15" t="s">
        <v>5</v>
      </c>
      <c r="AA594" s="15" t="s">
        <v>5</v>
      </c>
      <c r="AB594" s="13" t="s">
        <v>5</v>
      </c>
      <c r="AC594" s="13" t="s">
        <v>5</v>
      </c>
      <c r="AD594" s="10"/>
    </row>
    <row r="595" spans="1:30">
      <c r="A595" s="21">
        <v>589</v>
      </c>
      <c r="B595" s="13" t="s">
        <v>5</v>
      </c>
      <c r="C595" s="15" t="s">
        <v>5</v>
      </c>
      <c r="D595" s="15" t="s">
        <v>5</v>
      </c>
      <c r="E595" s="15" t="s">
        <v>5</v>
      </c>
      <c r="F595" s="15" t="s">
        <v>5</v>
      </c>
      <c r="G595" s="15" t="s">
        <v>5</v>
      </c>
      <c r="H595" s="15" t="s">
        <v>5</v>
      </c>
      <c r="I595" s="14" t="s">
        <v>5</v>
      </c>
      <c r="J595" s="13" t="s">
        <v>5</v>
      </c>
      <c r="K595" s="22" t="s">
        <v>5</v>
      </c>
      <c r="L595" s="4" t="s">
        <v>5</v>
      </c>
      <c r="M595" s="4" t="s">
        <v>5</v>
      </c>
      <c r="N595" s="4" t="s">
        <v>5</v>
      </c>
      <c r="O595" s="4" t="s">
        <v>5</v>
      </c>
      <c r="P595" s="4" t="s">
        <v>5</v>
      </c>
      <c r="Q595" s="4" t="s">
        <v>5</v>
      </c>
      <c r="R595" s="4" t="s">
        <v>5</v>
      </c>
      <c r="S595" s="4" t="s">
        <v>5</v>
      </c>
      <c r="T595" s="15" t="s">
        <v>5</v>
      </c>
      <c r="U595" s="15" t="s">
        <v>5</v>
      </c>
      <c r="V595" s="15" t="s">
        <v>5</v>
      </c>
      <c r="W595" s="4" t="s">
        <v>5</v>
      </c>
      <c r="X595" s="15" t="s">
        <v>5</v>
      </c>
      <c r="Y595" s="16" t="s">
        <v>5</v>
      </c>
      <c r="Z595" s="15" t="s">
        <v>5</v>
      </c>
      <c r="AA595" s="15" t="s">
        <v>5</v>
      </c>
      <c r="AB595" s="13" t="s">
        <v>5</v>
      </c>
      <c r="AC595" s="13" t="s">
        <v>5</v>
      </c>
      <c r="AD595" s="10"/>
    </row>
    <row r="596" spans="1:30">
      <c r="A596" s="21">
        <v>590</v>
      </c>
      <c r="B596" s="13" t="s">
        <v>5</v>
      </c>
      <c r="C596" s="15" t="s">
        <v>5</v>
      </c>
      <c r="D596" s="15" t="s">
        <v>5</v>
      </c>
      <c r="E596" s="15" t="s">
        <v>5</v>
      </c>
      <c r="F596" s="15" t="s">
        <v>5</v>
      </c>
      <c r="G596" s="15" t="s">
        <v>5</v>
      </c>
      <c r="H596" s="15" t="s">
        <v>5</v>
      </c>
      <c r="I596" s="14" t="s">
        <v>5</v>
      </c>
      <c r="J596" s="13" t="s">
        <v>5</v>
      </c>
      <c r="K596" s="22" t="s">
        <v>5</v>
      </c>
      <c r="L596" s="4" t="s">
        <v>5</v>
      </c>
      <c r="M596" s="4" t="s">
        <v>5</v>
      </c>
      <c r="N596" s="4" t="s">
        <v>5</v>
      </c>
      <c r="O596" s="4" t="s">
        <v>5</v>
      </c>
      <c r="P596" s="4" t="s">
        <v>5</v>
      </c>
      <c r="Q596" s="4" t="s">
        <v>5</v>
      </c>
      <c r="R596" s="4" t="s">
        <v>5</v>
      </c>
      <c r="S596" s="4" t="s">
        <v>5</v>
      </c>
      <c r="T596" s="15" t="s">
        <v>5</v>
      </c>
      <c r="U596" s="15" t="s">
        <v>5</v>
      </c>
      <c r="V596" s="15" t="s">
        <v>5</v>
      </c>
      <c r="W596" s="4" t="s">
        <v>5</v>
      </c>
      <c r="X596" s="15" t="s">
        <v>5</v>
      </c>
      <c r="Y596" s="16" t="s">
        <v>5</v>
      </c>
      <c r="Z596" s="15" t="s">
        <v>5</v>
      </c>
      <c r="AA596" s="15" t="s">
        <v>5</v>
      </c>
      <c r="AB596" s="13" t="s">
        <v>5</v>
      </c>
      <c r="AC596" s="13" t="s">
        <v>5</v>
      </c>
      <c r="AD596" s="10"/>
    </row>
    <row r="597" spans="1:30">
      <c r="A597" s="21">
        <v>591</v>
      </c>
      <c r="B597" s="13" t="s">
        <v>5</v>
      </c>
      <c r="C597" s="15" t="s">
        <v>5</v>
      </c>
      <c r="D597" s="15" t="s">
        <v>5</v>
      </c>
      <c r="E597" s="15" t="s">
        <v>5</v>
      </c>
      <c r="F597" s="15" t="s">
        <v>5</v>
      </c>
      <c r="G597" s="15" t="s">
        <v>5</v>
      </c>
      <c r="H597" s="15" t="s">
        <v>5</v>
      </c>
      <c r="I597" s="14" t="s">
        <v>5</v>
      </c>
      <c r="J597" s="13" t="s">
        <v>5</v>
      </c>
      <c r="K597" s="22" t="s">
        <v>5</v>
      </c>
      <c r="L597" s="4" t="s">
        <v>5</v>
      </c>
      <c r="M597" s="4" t="s">
        <v>5</v>
      </c>
      <c r="N597" s="4" t="s">
        <v>5</v>
      </c>
      <c r="O597" s="4" t="s">
        <v>5</v>
      </c>
      <c r="P597" s="4" t="s">
        <v>5</v>
      </c>
      <c r="Q597" s="4" t="s">
        <v>5</v>
      </c>
      <c r="R597" s="4" t="s">
        <v>5</v>
      </c>
      <c r="S597" s="4" t="s">
        <v>5</v>
      </c>
      <c r="T597" s="15" t="s">
        <v>5</v>
      </c>
      <c r="U597" s="15" t="s">
        <v>5</v>
      </c>
      <c r="V597" s="15" t="s">
        <v>5</v>
      </c>
      <c r="W597" s="4" t="s">
        <v>5</v>
      </c>
      <c r="X597" s="15" t="s">
        <v>5</v>
      </c>
      <c r="Y597" s="16" t="s">
        <v>5</v>
      </c>
      <c r="Z597" s="15" t="s">
        <v>5</v>
      </c>
      <c r="AA597" s="15" t="s">
        <v>5</v>
      </c>
      <c r="AB597" s="13" t="s">
        <v>5</v>
      </c>
      <c r="AC597" s="13" t="s">
        <v>5</v>
      </c>
      <c r="AD597" s="10"/>
    </row>
    <row r="598" spans="1:30">
      <c r="A598" s="21">
        <v>592</v>
      </c>
      <c r="B598" s="13" t="s">
        <v>5</v>
      </c>
      <c r="C598" s="15" t="s">
        <v>5</v>
      </c>
      <c r="D598" s="15" t="s">
        <v>5</v>
      </c>
      <c r="E598" s="15" t="s">
        <v>5</v>
      </c>
      <c r="F598" s="15" t="s">
        <v>5</v>
      </c>
      <c r="G598" s="15" t="s">
        <v>5</v>
      </c>
      <c r="H598" s="15" t="s">
        <v>5</v>
      </c>
      <c r="I598" s="14" t="s">
        <v>5</v>
      </c>
      <c r="J598" s="13" t="s">
        <v>5</v>
      </c>
      <c r="K598" s="22" t="s">
        <v>5</v>
      </c>
      <c r="L598" s="4" t="s">
        <v>5</v>
      </c>
      <c r="M598" s="4" t="s">
        <v>5</v>
      </c>
      <c r="N598" s="4" t="s">
        <v>5</v>
      </c>
      <c r="O598" s="4" t="s">
        <v>5</v>
      </c>
      <c r="P598" s="4" t="s">
        <v>5</v>
      </c>
      <c r="Q598" s="4" t="s">
        <v>5</v>
      </c>
      <c r="R598" s="4" t="s">
        <v>5</v>
      </c>
      <c r="S598" s="4" t="s">
        <v>5</v>
      </c>
      <c r="T598" s="15" t="s">
        <v>5</v>
      </c>
      <c r="U598" s="15" t="s">
        <v>5</v>
      </c>
      <c r="V598" s="15" t="s">
        <v>5</v>
      </c>
      <c r="W598" s="4" t="s">
        <v>5</v>
      </c>
      <c r="X598" s="15" t="s">
        <v>5</v>
      </c>
      <c r="Y598" s="16" t="s">
        <v>5</v>
      </c>
      <c r="Z598" s="15" t="s">
        <v>5</v>
      </c>
      <c r="AA598" s="15" t="s">
        <v>5</v>
      </c>
      <c r="AB598" s="13" t="s">
        <v>5</v>
      </c>
      <c r="AC598" s="13" t="s">
        <v>5</v>
      </c>
      <c r="AD598" s="10"/>
    </row>
    <row r="599" spans="1:30">
      <c r="A599" s="21">
        <v>593</v>
      </c>
      <c r="B599" s="13" t="s">
        <v>5</v>
      </c>
      <c r="C599" s="15" t="s">
        <v>5</v>
      </c>
      <c r="D599" s="15" t="s">
        <v>5</v>
      </c>
      <c r="E599" s="15" t="s">
        <v>5</v>
      </c>
      <c r="F599" s="15" t="s">
        <v>5</v>
      </c>
      <c r="G599" s="15" t="s">
        <v>5</v>
      </c>
      <c r="H599" s="15" t="s">
        <v>5</v>
      </c>
      <c r="I599" s="14" t="s">
        <v>5</v>
      </c>
      <c r="J599" s="13" t="s">
        <v>5</v>
      </c>
      <c r="K599" s="22" t="s">
        <v>5</v>
      </c>
      <c r="L599" s="4" t="s">
        <v>5</v>
      </c>
      <c r="M599" s="4" t="s">
        <v>5</v>
      </c>
      <c r="N599" s="4" t="s">
        <v>5</v>
      </c>
      <c r="O599" s="4" t="s">
        <v>5</v>
      </c>
      <c r="P599" s="4" t="s">
        <v>5</v>
      </c>
      <c r="Q599" s="4" t="s">
        <v>5</v>
      </c>
      <c r="R599" s="4" t="s">
        <v>5</v>
      </c>
      <c r="S599" s="4" t="s">
        <v>5</v>
      </c>
      <c r="T599" s="15" t="s">
        <v>5</v>
      </c>
      <c r="U599" s="15" t="s">
        <v>5</v>
      </c>
      <c r="V599" s="15" t="s">
        <v>5</v>
      </c>
      <c r="W599" s="4" t="s">
        <v>5</v>
      </c>
      <c r="X599" s="15" t="s">
        <v>5</v>
      </c>
      <c r="Y599" s="16" t="s">
        <v>5</v>
      </c>
      <c r="Z599" s="15" t="s">
        <v>5</v>
      </c>
      <c r="AA599" s="15" t="s">
        <v>5</v>
      </c>
      <c r="AB599" s="13" t="s">
        <v>5</v>
      </c>
      <c r="AC599" s="13" t="s">
        <v>5</v>
      </c>
      <c r="AD599" s="10"/>
    </row>
    <row r="600" spans="1:30">
      <c r="A600" s="21">
        <v>594</v>
      </c>
      <c r="B600" s="13" t="s">
        <v>5</v>
      </c>
      <c r="C600" s="15" t="s">
        <v>5</v>
      </c>
      <c r="D600" s="15" t="s">
        <v>5</v>
      </c>
      <c r="E600" s="15" t="s">
        <v>5</v>
      </c>
      <c r="F600" s="15" t="s">
        <v>5</v>
      </c>
      <c r="G600" s="15" t="s">
        <v>5</v>
      </c>
      <c r="H600" s="15" t="s">
        <v>5</v>
      </c>
      <c r="I600" s="14" t="s">
        <v>5</v>
      </c>
      <c r="J600" s="13" t="s">
        <v>5</v>
      </c>
      <c r="K600" s="22" t="s">
        <v>5</v>
      </c>
      <c r="L600" s="4" t="s">
        <v>5</v>
      </c>
      <c r="M600" s="4" t="s">
        <v>5</v>
      </c>
      <c r="N600" s="4" t="s">
        <v>5</v>
      </c>
      <c r="O600" s="4" t="s">
        <v>5</v>
      </c>
      <c r="P600" s="4" t="s">
        <v>5</v>
      </c>
      <c r="Q600" s="4" t="s">
        <v>5</v>
      </c>
      <c r="R600" s="4" t="s">
        <v>5</v>
      </c>
      <c r="S600" s="4" t="s">
        <v>5</v>
      </c>
      <c r="T600" s="15" t="s">
        <v>5</v>
      </c>
      <c r="U600" s="15" t="s">
        <v>5</v>
      </c>
      <c r="V600" s="15" t="s">
        <v>5</v>
      </c>
      <c r="W600" s="4" t="s">
        <v>5</v>
      </c>
      <c r="X600" s="15" t="s">
        <v>5</v>
      </c>
      <c r="Y600" s="16" t="s">
        <v>5</v>
      </c>
      <c r="Z600" s="15" t="s">
        <v>5</v>
      </c>
      <c r="AA600" s="15" t="s">
        <v>5</v>
      </c>
      <c r="AB600" s="13" t="s">
        <v>5</v>
      </c>
      <c r="AC600" s="13" t="s">
        <v>5</v>
      </c>
      <c r="AD600" s="10"/>
    </row>
    <row r="601" spans="1:30">
      <c r="A601" s="21">
        <v>595</v>
      </c>
      <c r="B601" s="13" t="s">
        <v>5</v>
      </c>
      <c r="C601" s="15" t="s">
        <v>5</v>
      </c>
      <c r="D601" s="15" t="s">
        <v>5</v>
      </c>
      <c r="E601" s="15" t="s">
        <v>5</v>
      </c>
      <c r="F601" s="15" t="s">
        <v>5</v>
      </c>
      <c r="G601" s="15" t="s">
        <v>5</v>
      </c>
      <c r="H601" s="15" t="s">
        <v>5</v>
      </c>
      <c r="I601" s="14" t="s">
        <v>5</v>
      </c>
      <c r="J601" s="13" t="s">
        <v>5</v>
      </c>
      <c r="K601" s="22" t="s">
        <v>5</v>
      </c>
      <c r="L601" s="4" t="s">
        <v>5</v>
      </c>
      <c r="M601" s="4" t="s">
        <v>5</v>
      </c>
      <c r="N601" s="4" t="s">
        <v>5</v>
      </c>
      <c r="O601" s="4" t="s">
        <v>5</v>
      </c>
      <c r="P601" s="4" t="s">
        <v>5</v>
      </c>
      <c r="Q601" s="4" t="s">
        <v>5</v>
      </c>
      <c r="R601" s="4" t="s">
        <v>5</v>
      </c>
      <c r="S601" s="4" t="s">
        <v>5</v>
      </c>
      <c r="T601" s="15" t="s">
        <v>5</v>
      </c>
      <c r="U601" s="15" t="s">
        <v>5</v>
      </c>
      <c r="V601" s="15" t="s">
        <v>5</v>
      </c>
      <c r="W601" s="4" t="s">
        <v>5</v>
      </c>
      <c r="X601" s="15" t="s">
        <v>5</v>
      </c>
      <c r="Y601" s="16" t="s">
        <v>5</v>
      </c>
      <c r="Z601" s="15" t="s">
        <v>5</v>
      </c>
      <c r="AA601" s="15" t="s">
        <v>5</v>
      </c>
      <c r="AB601" s="13" t="s">
        <v>5</v>
      </c>
      <c r="AC601" s="13" t="s">
        <v>5</v>
      </c>
      <c r="AD601" s="10"/>
    </row>
    <row r="602" spans="1:30">
      <c r="A602" s="21">
        <v>596</v>
      </c>
      <c r="B602" s="13" t="s">
        <v>5</v>
      </c>
      <c r="C602" s="15" t="s">
        <v>5</v>
      </c>
      <c r="D602" s="15" t="s">
        <v>5</v>
      </c>
      <c r="E602" s="15" t="s">
        <v>5</v>
      </c>
      <c r="F602" s="15" t="s">
        <v>5</v>
      </c>
      <c r="G602" s="15" t="s">
        <v>5</v>
      </c>
      <c r="H602" s="15" t="s">
        <v>5</v>
      </c>
      <c r="I602" s="14" t="s">
        <v>5</v>
      </c>
      <c r="J602" s="13" t="s">
        <v>5</v>
      </c>
      <c r="K602" s="22" t="s">
        <v>5</v>
      </c>
      <c r="L602" s="4" t="s">
        <v>5</v>
      </c>
      <c r="M602" s="4" t="s">
        <v>5</v>
      </c>
      <c r="N602" s="4" t="s">
        <v>5</v>
      </c>
      <c r="O602" s="4" t="s">
        <v>5</v>
      </c>
      <c r="P602" s="4" t="s">
        <v>5</v>
      </c>
      <c r="Q602" s="4" t="s">
        <v>5</v>
      </c>
      <c r="R602" s="4" t="s">
        <v>5</v>
      </c>
      <c r="S602" s="4" t="s">
        <v>5</v>
      </c>
      <c r="T602" s="15" t="s">
        <v>5</v>
      </c>
      <c r="U602" s="15" t="s">
        <v>5</v>
      </c>
      <c r="V602" s="15" t="s">
        <v>5</v>
      </c>
      <c r="W602" s="4" t="s">
        <v>5</v>
      </c>
      <c r="X602" s="15" t="s">
        <v>5</v>
      </c>
      <c r="Y602" s="16" t="s">
        <v>5</v>
      </c>
      <c r="Z602" s="15" t="s">
        <v>5</v>
      </c>
      <c r="AA602" s="15" t="s">
        <v>5</v>
      </c>
      <c r="AB602" s="13" t="s">
        <v>5</v>
      </c>
      <c r="AC602" s="13" t="s">
        <v>5</v>
      </c>
      <c r="AD602" s="10"/>
    </row>
    <row r="603" spans="1:30">
      <c r="A603" s="21">
        <v>597</v>
      </c>
      <c r="B603" s="13" t="s">
        <v>5</v>
      </c>
      <c r="C603" s="15" t="s">
        <v>5</v>
      </c>
      <c r="D603" s="15" t="s">
        <v>5</v>
      </c>
      <c r="E603" s="15" t="s">
        <v>5</v>
      </c>
      <c r="F603" s="15" t="s">
        <v>5</v>
      </c>
      <c r="G603" s="15" t="s">
        <v>5</v>
      </c>
      <c r="H603" s="15" t="s">
        <v>5</v>
      </c>
      <c r="I603" s="14" t="s">
        <v>5</v>
      </c>
      <c r="J603" s="13" t="s">
        <v>5</v>
      </c>
      <c r="K603" s="22" t="s">
        <v>5</v>
      </c>
      <c r="L603" s="4" t="s">
        <v>5</v>
      </c>
      <c r="M603" s="4" t="s">
        <v>5</v>
      </c>
      <c r="N603" s="4" t="s">
        <v>5</v>
      </c>
      <c r="O603" s="4" t="s">
        <v>5</v>
      </c>
      <c r="P603" s="4" t="s">
        <v>5</v>
      </c>
      <c r="Q603" s="4" t="s">
        <v>5</v>
      </c>
      <c r="R603" s="4" t="s">
        <v>5</v>
      </c>
      <c r="S603" s="4" t="s">
        <v>5</v>
      </c>
      <c r="T603" s="15" t="s">
        <v>5</v>
      </c>
      <c r="U603" s="15" t="s">
        <v>5</v>
      </c>
      <c r="V603" s="15" t="s">
        <v>5</v>
      </c>
      <c r="W603" s="4" t="s">
        <v>5</v>
      </c>
      <c r="X603" s="15" t="s">
        <v>5</v>
      </c>
      <c r="Y603" s="16" t="s">
        <v>5</v>
      </c>
      <c r="Z603" s="15" t="s">
        <v>5</v>
      </c>
      <c r="AA603" s="15" t="s">
        <v>5</v>
      </c>
      <c r="AB603" s="13" t="s">
        <v>5</v>
      </c>
      <c r="AC603" s="13" t="s">
        <v>5</v>
      </c>
      <c r="AD603" s="10"/>
    </row>
    <row r="604" spans="1:30">
      <c r="A604" s="21">
        <v>598</v>
      </c>
      <c r="B604" s="13" t="s">
        <v>5</v>
      </c>
      <c r="C604" s="15" t="s">
        <v>5</v>
      </c>
      <c r="D604" s="15" t="s">
        <v>5</v>
      </c>
      <c r="E604" s="15" t="s">
        <v>5</v>
      </c>
      <c r="F604" s="15" t="s">
        <v>5</v>
      </c>
      <c r="G604" s="15" t="s">
        <v>5</v>
      </c>
      <c r="H604" s="15" t="s">
        <v>5</v>
      </c>
      <c r="I604" s="14" t="s">
        <v>5</v>
      </c>
      <c r="J604" s="13" t="s">
        <v>5</v>
      </c>
      <c r="K604" s="22" t="s">
        <v>5</v>
      </c>
      <c r="L604" s="4" t="s">
        <v>5</v>
      </c>
      <c r="M604" s="4" t="s">
        <v>5</v>
      </c>
      <c r="N604" s="4" t="s">
        <v>5</v>
      </c>
      <c r="O604" s="4" t="s">
        <v>5</v>
      </c>
      <c r="P604" s="4" t="s">
        <v>5</v>
      </c>
      <c r="Q604" s="4" t="s">
        <v>5</v>
      </c>
      <c r="R604" s="4" t="s">
        <v>5</v>
      </c>
      <c r="S604" s="4" t="s">
        <v>5</v>
      </c>
      <c r="T604" s="15" t="s">
        <v>5</v>
      </c>
      <c r="U604" s="15" t="s">
        <v>5</v>
      </c>
      <c r="V604" s="15" t="s">
        <v>5</v>
      </c>
      <c r="W604" s="4" t="s">
        <v>5</v>
      </c>
      <c r="X604" s="15" t="s">
        <v>5</v>
      </c>
      <c r="Y604" s="16" t="s">
        <v>5</v>
      </c>
      <c r="Z604" s="15" t="s">
        <v>5</v>
      </c>
      <c r="AA604" s="15" t="s">
        <v>5</v>
      </c>
      <c r="AB604" s="13" t="s">
        <v>5</v>
      </c>
      <c r="AC604" s="13" t="s">
        <v>5</v>
      </c>
      <c r="AD604" s="10"/>
    </row>
    <row r="605" spans="1:30">
      <c r="A605" s="21">
        <v>599</v>
      </c>
      <c r="B605" s="13" t="s">
        <v>5</v>
      </c>
      <c r="C605" s="15" t="s">
        <v>5</v>
      </c>
      <c r="D605" s="15" t="s">
        <v>5</v>
      </c>
      <c r="E605" s="15" t="s">
        <v>5</v>
      </c>
      <c r="F605" s="15" t="s">
        <v>5</v>
      </c>
      <c r="G605" s="15" t="s">
        <v>5</v>
      </c>
      <c r="H605" s="15" t="s">
        <v>5</v>
      </c>
      <c r="I605" s="14" t="s">
        <v>5</v>
      </c>
      <c r="J605" s="13" t="s">
        <v>5</v>
      </c>
      <c r="K605" s="22" t="s">
        <v>5</v>
      </c>
      <c r="L605" s="4" t="s">
        <v>5</v>
      </c>
      <c r="M605" s="4" t="s">
        <v>5</v>
      </c>
      <c r="N605" s="4" t="s">
        <v>5</v>
      </c>
      <c r="O605" s="4" t="s">
        <v>5</v>
      </c>
      <c r="P605" s="4" t="s">
        <v>5</v>
      </c>
      <c r="Q605" s="4" t="s">
        <v>5</v>
      </c>
      <c r="R605" s="4" t="s">
        <v>5</v>
      </c>
      <c r="S605" s="4" t="s">
        <v>5</v>
      </c>
      <c r="T605" s="15" t="s">
        <v>5</v>
      </c>
      <c r="U605" s="15" t="s">
        <v>5</v>
      </c>
      <c r="V605" s="15" t="s">
        <v>5</v>
      </c>
      <c r="W605" s="4" t="s">
        <v>5</v>
      </c>
      <c r="X605" s="15" t="s">
        <v>5</v>
      </c>
      <c r="Y605" s="16" t="s">
        <v>5</v>
      </c>
      <c r="Z605" s="15" t="s">
        <v>5</v>
      </c>
      <c r="AA605" s="15" t="s">
        <v>5</v>
      </c>
      <c r="AB605" s="13" t="s">
        <v>5</v>
      </c>
      <c r="AC605" s="13" t="s">
        <v>5</v>
      </c>
      <c r="AD605" s="10"/>
    </row>
    <row r="606" spans="1:30">
      <c r="A606" s="21">
        <v>600</v>
      </c>
      <c r="B606" s="13" t="s">
        <v>5</v>
      </c>
      <c r="C606" s="15" t="s">
        <v>5</v>
      </c>
      <c r="D606" s="15" t="s">
        <v>5</v>
      </c>
      <c r="E606" s="15" t="s">
        <v>5</v>
      </c>
      <c r="F606" s="15" t="s">
        <v>5</v>
      </c>
      <c r="G606" s="15" t="s">
        <v>5</v>
      </c>
      <c r="H606" s="15" t="s">
        <v>5</v>
      </c>
      <c r="I606" s="14" t="s">
        <v>5</v>
      </c>
      <c r="J606" s="13" t="s">
        <v>5</v>
      </c>
      <c r="K606" s="22" t="s">
        <v>5</v>
      </c>
      <c r="L606" s="4" t="s">
        <v>5</v>
      </c>
      <c r="M606" s="4" t="s">
        <v>5</v>
      </c>
      <c r="N606" s="4" t="s">
        <v>5</v>
      </c>
      <c r="O606" s="4" t="s">
        <v>5</v>
      </c>
      <c r="P606" s="4" t="s">
        <v>5</v>
      </c>
      <c r="Q606" s="4" t="s">
        <v>5</v>
      </c>
      <c r="R606" s="4" t="s">
        <v>5</v>
      </c>
      <c r="S606" s="4" t="s">
        <v>5</v>
      </c>
      <c r="T606" s="15" t="s">
        <v>5</v>
      </c>
      <c r="U606" s="15" t="s">
        <v>5</v>
      </c>
      <c r="V606" s="15" t="s">
        <v>5</v>
      </c>
      <c r="W606" s="4" t="s">
        <v>5</v>
      </c>
      <c r="X606" s="15" t="s">
        <v>5</v>
      </c>
      <c r="Y606" s="16" t="s">
        <v>5</v>
      </c>
      <c r="Z606" s="15" t="s">
        <v>5</v>
      </c>
      <c r="AA606" s="15" t="s">
        <v>5</v>
      </c>
      <c r="AB606" s="13" t="s">
        <v>5</v>
      </c>
      <c r="AC606" s="13" t="s">
        <v>5</v>
      </c>
      <c r="AD606" s="10"/>
    </row>
  </sheetData>
  <sheetProtection sheet="1" objects="1" scenarios="1"/>
  <dataValidations count="4">
    <dataValidation type="decimal" allowBlank="1" showInputMessage="1" showErrorMessage="1" sqref="I7:I606">
      <formula1>0</formula1>
      <formula2>1</formula2>
    </dataValidation>
    <dataValidation type="list" allowBlank="1" showInputMessage="1" showErrorMessage="1" sqref="K7:K606">
      <formula1>"0000,0001,0002,0010,0011,0100,0101,0110,0111,1000,1001,1100,1101,1110,1111"</formula1>
    </dataValidation>
    <dataValidation type="decimal" operator="greaterThanOrEqual" allowBlank="1" showInputMessage="1" showErrorMessage="1" sqref="L7:P606">
      <formula1>0</formula1>
    </dataValidation>
    <dataValidation type="decimal" allowBlank="1" showInputMessage="1" showErrorMessage="1" sqref="S7:S606">
      <formula1>0</formula1>
      <formula2>1</formula2>
    </dataValidation>
  </dataValidation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13" ht="21" customHeight="1">
      <c r="A1" s="1">
        <f>"EDCM calculations for "&amp;'11'!B7&amp;" in "&amp;'11'!C7&amp;" ("&amp;'11'!D7&amp;")"</f>
        <v>0</v>
      </c>
    </row>
    <row r="3" spans="1:13">
      <c r="B3" s="3" t="s">
        <v>268</v>
      </c>
      <c r="C3" s="3" t="s">
        <v>269</v>
      </c>
      <c r="D3" s="3" t="s">
        <v>270</v>
      </c>
      <c r="E3" s="3" t="s">
        <v>271</v>
      </c>
    </row>
    <row r="4" spans="1:13">
      <c r="B4" s="5">
        <v>0.68</v>
      </c>
      <c r="C4" s="5">
        <v>0.95</v>
      </c>
      <c r="D4" s="5">
        <v>0.5</v>
      </c>
      <c r="E4" s="5">
        <v>0.2</v>
      </c>
      <c r="F4" s="10"/>
    </row>
    <row r="6" spans="1:13" ht="21" customHeight="1">
      <c r="A6" s="1" t="s">
        <v>272</v>
      </c>
    </row>
    <row r="7" spans="1:13"/>
    <row r="8" spans="1:13">
      <c r="B8" s="3" t="s">
        <v>7</v>
      </c>
      <c r="C8" s="3" t="s">
        <v>8</v>
      </c>
      <c r="D8" s="3" t="s">
        <v>9</v>
      </c>
      <c r="E8" s="3" t="s">
        <v>10</v>
      </c>
      <c r="F8" s="3" t="s">
        <v>11</v>
      </c>
      <c r="G8" s="3" t="s">
        <v>12</v>
      </c>
      <c r="H8" s="3" t="s">
        <v>31</v>
      </c>
      <c r="I8" s="3" t="s">
        <v>32</v>
      </c>
      <c r="J8" s="3" t="s">
        <v>33</v>
      </c>
      <c r="K8" s="3" t="s">
        <v>34</v>
      </c>
      <c r="L8" s="3" t="s">
        <v>35</v>
      </c>
    </row>
    <row r="9" spans="1:13">
      <c r="A9" s="11" t="s">
        <v>273</v>
      </c>
      <c r="B9" s="5">
        <v>1</v>
      </c>
      <c r="C9" s="5">
        <v>1</v>
      </c>
      <c r="D9" s="5">
        <v>1</v>
      </c>
      <c r="E9" s="5">
        <v>1</v>
      </c>
      <c r="F9" s="5">
        <v>1</v>
      </c>
      <c r="G9" s="5">
        <v>1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10"/>
    </row>
    <row r="11" spans="1:13" ht="21" customHeight="1">
      <c r="A11" s="1" t="s">
        <v>274</v>
      </c>
    </row>
    <row r="12" spans="1:13"/>
    <row r="13" spans="1:13">
      <c r="B13" s="3" t="s">
        <v>7</v>
      </c>
      <c r="C13" s="3" t="s">
        <v>8</v>
      </c>
      <c r="D13" s="3" t="s">
        <v>9</v>
      </c>
      <c r="E13" s="3" t="s">
        <v>10</v>
      </c>
      <c r="F13" s="3" t="s">
        <v>11</v>
      </c>
      <c r="G13" s="3" t="s">
        <v>12</v>
      </c>
      <c r="H13" s="3" t="s">
        <v>31</v>
      </c>
      <c r="I13" s="3" t="s">
        <v>32</v>
      </c>
      <c r="J13" s="3" t="s">
        <v>33</v>
      </c>
      <c r="K13" s="3" t="s">
        <v>34</v>
      </c>
      <c r="L13" s="3" t="s">
        <v>35</v>
      </c>
    </row>
    <row r="14" spans="1:13">
      <c r="A14" s="11" t="s">
        <v>275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1</v>
      </c>
      <c r="I14" s="5">
        <v>1</v>
      </c>
      <c r="J14" s="5">
        <v>1</v>
      </c>
      <c r="K14" s="5">
        <v>0</v>
      </c>
      <c r="L14" s="5">
        <v>0</v>
      </c>
      <c r="M14" s="10"/>
    </row>
    <row r="16" spans="1:13" ht="21" customHeight="1">
      <c r="A16" s="1" t="s">
        <v>276</v>
      </c>
    </row>
    <row r="17" spans="1:13"/>
    <row r="18" spans="1:13">
      <c r="B18" s="3" t="s">
        <v>7</v>
      </c>
      <c r="C18" s="3" t="s">
        <v>8</v>
      </c>
      <c r="D18" s="3" t="s">
        <v>9</v>
      </c>
      <c r="E18" s="3" t="s">
        <v>10</v>
      </c>
      <c r="F18" s="3" t="s">
        <v>11</v>
      </c>
      <c r="G18" s="3" t="s">
        <v>12</v>
      </c>
      <c r="H18" s="3" t="s">
        <v>31</v>
      </c>
      <c r="I18" s="3" t="s">
        <v>32</v>
      </c>
      <c r="J18" s="3" t="s">
        <v>33</v>
      </c>
      <c r="K18" s="3" t="s">
        <v>34</v>
      </c>
      <c r="L18" s="3" t="s">
        <v>35</v>
      </c>
    </row>
    <row r="19" spans="1:13">
      <c r="A19" s="11" t="s">
        <v>277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1</v>
      </c>
      <c r="L19" s="5">
        <v>1</v>
      </c>
      <c r="M19" s="10"/>
    </row>
  </sheetData>
  <sheetProtection sheet="1" objects="1" scenarios="1"/>
  <dataValidations count="2">
    <dataValidation type="decimal" allowBlank="1" showInputMessage="1" showErrorMessage="1" sqref="B4">
      <formula1>0</formula1>
      <formula2>1</formula2>
    </dataValidation>
    <dataValidation type="decimal" allowBlank="1" showInputMessage="1" showErrorMessage="1" sqref="C4">
      <formula1>0.001</formula1>
      <formula2>1</formula2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66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1" ht="21" customHeight="1">
      <c r="A1" s="1">
        <f>"EDCM calculations for "&amp;'11'!B7&amp;" in "&amp;'11'!C7&amp;" ("&amp;'11'!D7&amp;")"</f>
        <v>0</v>
      </c>
    </row>
    <row r="3" spans="1:1" hidden="1" outlineLevel="1">
      <c r="A3" s="2" t="s">
        <v>278</v>
      </c>
    </row>
    <row r="4" spans="1:1" hidden="1" outlineLevel="1">
      <c r="A4" s="12" t="s">
        <v>279</v>
      </c>
    </row>
    <row r="5" spans="1:1" hidden="1" outlineLevel="1">
      <c r="A5" s="12" t="s">
        <v>280</v>
      </c>
    </row>
    <row r="6" spans="1:1" hidden="1" outlineLevel="1">
      <c r="A6" s="12" t="s">
        <v>281</v>
      </c>
    </row>
    <row r="7" spans="1:1" hidden="1" outlineLevel="1">
      <c r="A7" s="12" t="s">
        <v>282</v>
      </c>
    </row>
    <row r="8" spans="1:1" hidden="1" outlineLevel="1">
      <c r="A8" s="12" t="s">
        <v>283</v>
      </c>
    </row>
    <row r="9" spans="1:1" hidden="1" outlineLevel="1">
      <c r="A9" s="12" t="s">
        <v>284</v>
      </c>
    </row>
    <row r="10" spans="1:1" hidden="1" outlineLevel="1">
      <c r="A10" s="12" t="s">
        <v>285</v>
      </c>
    </row>
    <row r="11" spans="1:1" hidden="1" outlineLevel="1">
      <c r="A11" s="12" t="s">
        <v>286</v>
      </c>
    </row>
    <row r="12" spans="1:1" hidden="1" outlineLevel="1">
      <c r="A12" s="12" t="s">
        <v>287</v>
      </c>
    </row>
    <row r="13" spans="1:1" hidden="1" outlineLevel="1">
      <c r="A13" s="12" t="s">
        <v>288</v>
      </c>
    </row>
    <row r="14" spans="1:1" hidden="1" outlineLevel="1">
      <c r="A14" s="12" t="s">
        <v>289</v>
      </c>
    </row>
    <row r="15" spans="1:1" hidden="1" outlineLevel="1">
      <c r="A15" s="12" t="s">
        <v>290</v>
      </c>
    </row>
    <row r="16" spans="1:1" hidden="1" outlineLevel="1">
      <c r="A16" s="12" t="s">
        <v>291</v>
      </c>
    </row>
    <row r="17" spans="1:1" hidden="1" outlineLevel="1">
      <c r="A17" s="12" t="s">
        <v>292</v>
      </c>
    </row>
    <row r="18" spans="1:1" hidden="1" outlineLevel="1">
      <c r="A18" s="12" t="s">
        <v>293</v>
      </c>
    </row>
    <row r="19" spans="1:1" hidden="1" outlineLevel="1">
      <c r="A19" s="12" t="s">
        <v>294</v>
      </c>
    </row>
    <row r="20" spans="1:1" hidden="1" outlineLevel="1">
      <c r="A20" s="12" t="s">
        <v>295</v>
      </c>
    </row>
    <row r="21" spans="1:1" hidden="1" outlineLevel="1">
      <c r="A21" s="12" t="s">
        <v>296</v>
      </c>
    </row>
    <row r="22" spans="1:1" hidden="1" outlineLevel="1">
      <c r="A22" s="12" t="s">
        <v>297</v>
      </c>
    </row>
    <row r="23" spans="1:1" hidden="1" outlineLevel="1">
      <c r="A23" s="12" t="s">
        <v>298</v>
      </c>
    </row>
    <row r="24" spans="1:1" hidden="1" outlineLevel="1">
      <c r="A24" s="12" t="s">
        <v>299</v>
      </c>
    </row>
    <row r="25" spans="1:1" hidden="1" outlineLevel="1">
      <c r="A25" s="12" t="s">
        <v>300</v>
      </c>
    </row>
    <row r="26" spans="1:1" hidden="1" outlineLevel="1">
      <c r="A26" s="12" t="s">
        <v>301</v>
      </c>
    </row>
    <row r="27" spans="1:1" hidden="1" outlineLevel="1">
      <c r="A27" s="12" t="s">
        <v>302</v>
      </c>
    </row>
    <row r="28" spans="1:1" hidden="1" outlineLevel="1">
      <c r="A28" s="12" t="s">
        <v>303</v>
      </c>
    </row>
    <row r="29" spans="1:1" hidden="1" outlineLevel="1">
      <c r="A29" s="12" t="s">
        <v>304</v>
      </c>
    </row>
    <row r="30" spans="1:1" hidden="1" outlineLevel="1">
      <c r="A30" s="12" t="s">
        <v>305</v>
      </c>
    </row>
    <row r="31" spans="1:1" hidden="1" outlineLevel="1">
      <c r="A31" s="12" t="s">
        <v>306</v>
      </c>
    </row>
    <row r="32" spans="1:1" hidden="1" outlineLevel="1">
      <c r="A32" s="12" t="s">
        <v>307</v>
      </c>
    </row>
    <row r="33" spans="1:1" hidden="1" outlineLevel="1">
      <c r="A33" s="12" t="s">
        <v>308</v>
      </c>
    </row>
    <row r="34" spans="1:1" hidden="1" outlineLevel="1">
      <c r="A34" s="12" t="s">
        <v>309</v>
      </c>
    </row>
    <row r="35" spans="1:1" hidden="1" outlineLevel="1">
      <c r="A35" s="12" t="s">
        <v>310</v>
      </c>
    </row>
    <row r="36" spans="1:1" hidden="1" outlineLevel="1">
      <c r="A36" s="12" t="s">
        <v>311</v>
      </c>
    </row>
    <row r="37" spans="1:1" hidden="1" outlineLevel="1">
      <c r="A37" s="12" t="s">
        <v>312</v>
      </c>
    </row>
    <row r="38" spans="1:1" hidden="1" outlineLevel="1">
      <c r="A38" s="12" t="s">
        <v>313</v>
      </c>
    </row>
    <row r="39" spans="1:1" hidden="1" outlineLevel="1">
      <c r="A39" s="12" t="s">
        <v>314</v>
      </c>
    </row>
    <row r="40" spans="1:1" hidden="1" outlineLevel="1">
      <c r="A40" s="12" t="s">
        <v>315</v>
      </c>
    </row>
    <row r="41" spans="1:1" hidden="1" outlineLevel="1">
      <c r="A41" s="12" t="s">
        <v>316</v>
      </c>
    </row>
    <row r="42" spans="1:1" hidden="1" outlineLevel="1">
      <c r="A42" s="12" t="s">
        <v>317</v>
      </c>
    </row>
    <row r="43" spans="1:1" hidden="1" outlineLevel="1">
      <c r="A43" s="12" t="s">
        <v>318</v>
      </c>
    </row>
    <row r="44" spans="1:1" hidden="1" outlineLevel="1">
      <c r="A44" s="12" t="s">
        <v>319</v>
      </c>
    </row>
    <row r="45" spans="1:1" hidden="1" outlineLevel="1">
      <c r="A45" s="12" t="s">
        <v>320</v>
      </c>
    </row>
    <row r="46" spans="1:1" hidden="1" outlineLevel="1">
      <c r="A46" s="12" t="s">
        <v>321</v>
      </c>
    </row>
    <row r="47" spans="1:1" hidden="1" outlineLevel="1">
      <c r="A47" s="12" t="s">
        <v>322</v>
      </c>
    </row>
    <row r="48" spans="1:1" hidden="1" outlineLevel="1">
      <c r="A48" s="12" t="s">
        <v>323</v>
      </c>
    </row>
    <row r="49" spans="1:45" hidden="1" outlineLevel="1">
      <c r="A49" s="12" t="s">
        <v>324</v>
      </c>
    </row>
    <row r="50" spans="1:45" hidden="1" outlineLevel="1">
      <c r="A50" s="12" t="s">
        <v>325</v>
      </c>
    </row>
    <row r="51" spans="1:45" hidden="1" outlineLevel="1">
      <c r="A51" s="12" t="s">
        <v>326</v>
      </c>
    </row>
    <row r="52" spans="1:45" hidden="1" outlineLevel="1">
      <c r="A52" s="12" t="s">
        <v>327</v>
      </c>
    </row>
    <row r="53" spans="1:45" hidden="1" outlineLevel="1">
      <c r="A53" s="12" t="s">
        <v>328</v>
      </c>
    </row>
    <row r="54" spans="1:45" hidden="1" outlineLevel="1">
      <c r="A54" s="12" t="s">
        <v>329</v>
      </c>
    </row>
    <row r="55" spans="1:45" hidden="1" outlineLevel="1">
      <c r="A55" s="12" t="s">
        <v>330</v>
      </c>
    </row>
    <row r="56" spans="1:45" hidden="1" outlineLevel="1">
      <c r="A56" s="12" t="s">
        <v>331</v>
      </c>
    </row>
    <row r="57" spans="1:45" hidden="1" outlineLevel="1">
      <c r="A57" s="12" t="s">
        <v>332</v>
      </c>
    </row>
    <row r="58" spans="1:45" hidden="1" outlineLevel="1">
      <c r="A58" s="12" t="s">
        <v>333</v>
      </c>
    </row>
    <row r="59" spans="1:45" hidden="1" outlineLevel="1">
      <c r="A59" s="12" t="s">
        <v>334</v>
      </c>
    </row>
    <row r="60" spans="1:45" hidden="1" outlineLevel="1">
      <c r="A60" s="23" t="s">
        <v>335</v>
      </c>
      <c r="B60" s="23" t="s">
        <v>336</v>
      </c>
      <c r="C60" s="23" t="s">
        <v>336</v>
      </c>
      <c r="D60" s="23" t="s">
        <v>336</v>
      </c>
      <c r="E60" s="23" t="s">
        <v>336</v>
      </c>
      <c r="F60" s="23" t="s">
        <v>336</v>
      </c>
      <c r="G60" s="23" t="s">
        <v>336</v>
      </c>
      <c r="H60" s="23" t="s">
        <v>336</v>
      </c>
      <c r="I60" s="23" t="s">
        <v>336</v>
      </c>
      <c r="J60" s="23" t="s">
        <v>336</v>
      </c>
      <c r="K60" s="23" t="s">
        <v>336</v>
      </c>
      <c r="L60" s="23" t="s">
        <v>336</v>
      </c>
      <c r="M60" s="23" t="s">
        <v>336</v>
      </c>
      <c r="N60" s="23" t="s">
        <v>336</v>
      </c>
      <c r="O60" s="23" t="s">
        <v>336</v>
      </c>
      <c r="P60" s="23" t="s">
        <v>336</v>
      </c>
      <c r="Q60" s="23" t="s">
        <v>336</v>
      </c>
      <c r="R60" s="23" t="s">
        <v>336</v>
      </c>
      <c r="S60" s="23" t="s">
        <v>336</v>
      </c>
      <c r="T60" s="23" t="s">
        <v>336</v>
      </c>
      <c r="U60" s="23" t="s">
        <v>336</v>
      </c>
      <c r="V60" s="23" t="s">
        <v>336</v>
      </c>
      <c r="W60" s="23" t="s">
        <v>336</v>
      </c>
      <c r="X60" s="23" t="s">
        <v>336</v>
      </c>
      <c r="Y60" s="23" t="s">
        <v>336</v>
      </c>
      <c r="Z60" s="23" t="s">
        <v>336</v>
      </c>
      <c r="AA60" s="23" t="s">
        <v>336</v>
      </c>
      <c r="AB60" s="23" t="s">
        <v>336</v>
      </c>
      <c r="AC60" s="23" t="s">
        <v>336</v>
      </c>
      <c r="AD60" s="23" t="s">
        <v>336</v>
      </c>
      <c r="AE60" s="23" t="s">
        <v>336</v>
      </c>
      <c r="AF60" s="23" t="s">
        <v>336</v>
      </c>
      <c r="AG60" s="23" t="s">
        <v>336</v>
      </c>
      <c r="AH60" s="23" t="s">
        <v>336</v>
      </c>
      <c r="AI60" s="23" t="s">
        <v>336</v>
      </c>
      <c r="AJ60" s="23" t="s">
        <v>336</v>
      </c>
      <c r="AK60" s="23" t="s">
        <v>336</v>
      </c>
      <c r="AL60" s="23" t="s">
        <v>336</v>
      </c>
      <c r="AM60" s="23" t="s">
        <v>336</v>
      </c>
      <c r="AN60" s="23" t="s">
        <v>336</v>
      </c>
      <c r="AO60" s="23" t="s">
        <v>336</v>
      </c>
      <c r="AP60" s="23" t="s">
        <v>336</v>
      </c>
      <c r="AQ60" s="23" t="s">
        <v>336</v>
      </c>
      <c r="AR60" s="23" t="s">
        <v>336</v>
      </c>
    </row>
    <row r="61" spans="1:45" hidden="1" outlineLevel="1">
      <c r="A61" s="23" t="s">
        <v>337</v>
      </c>
      <c r="B61" s="23" t="s">
        <v>338</v>
      </c>
      <c r="C61" s="23" t="s">
        <v>339</v>
      </c>
      <c r="D61" s="23" t="s">
        <v>340</v>
      </c>
      <c r="E61" s="23" t="s">
        <v>341</v>
      </c>
      <c r="F61" s="23" t="s">
        <v>342</v>
      </c>
      <c r="G61" s="23" t="s">
        <v>343</v>
      </c>
      <c r="H61" s="23" t="s">
        <v>344</v>
      </c>
      <c r="I61" s="23" t="s">
        <v>345</v>
      </c>
      <c r="J61" s="23" t="s">
        <v>346</v>
      </c>
      <c r="K61" s="23" t="s">
        <v>347</v>
      </c>
      <c r="L61" s="23" t="s">
        <v>348</v>
      </c>
      <c r="M61" s="23" t="s">
        <v>349</v>
      </c>
      <c r="N61" s="23" t="s">
        <v>350</v>
      </c>
      <c r="O61" s="23" t="s">
        <v>351</v>
      </c>
      <c r="P61" s="23" t="s">
        <v>352</v>
      </c>
      <c r="Q61" s="23" t="s">
        <v>353</v>
      </c>
      <c r="R61" s="23" t="s">
        <v>354</v>
      </c>
      <c r="S61" s="23" t="s">
        <v>355</v>
      </c>
      <c r="T61" s="23" t="s">
        <v>356</v>
      </c>
      <c r="U61" s="23" t="s">
        <v>357</v>
      </c>
      <c r="V61" s="23" t="s">
        <v>358</v>
      </c>
      <c r="W61" s="23" t="s">
        <v>359</v>
      </c>
      <c r="X61" s="23" t="s">
        <v>360</v>
      </c>
      <c r="Y61" s="23" t="s">
        <v>361</v>
      </c>
      <c r="Z61" s="23" t="s">
        <v>362</v>
      </c>
      <c r="AA61" s="23" t="s">
        <v>363</v>
      </c>
      <c r="AB61" s="23" t="s">
        <v>364</v>
      </c>
      <c r="AC61" s="23" t="s">
        <v>365</v>
      </c>
      <c r="AD61" s="23" t="s">
        <v>366</v>
      </c>
      <c r="AE61" s="23" t="s">
        <v>367</v>
      </c>
      <c r="AF61" s="23" t="s">
        <v>368</v>
      </c>
      <c r="AG61" s="23" t="s">
        <v>369</v>
      </c>
      <c r="AH61" s="23" t="s">
        <v>370</v>
      </c>
      <c r="AI61" s="23" t="s">
        <v>371</v>
      </c>
      <c r="AJ61" s="23" t="s">
        <v>372</v>
      </c>
      <c r="AK61" s="23" t="s">
        <v>373</v>
      </c>
      <c r="AL61" s="23" t="s">
        <v>374</v>
      </c>
      <c r="AM61" s="23" t="s">
        <v>375</v>
      </c>
      <c r="AN61" s="23" t="s">
        <v>376</v>
      </c>
      <c r="AO61" s="23" t="s">
        <v>377</v>
      </c>
      <c r="AP61" s="23" t="s">
        <v>378</v>
      </c>
      <c r="AQ61" s="23" t="s">
        <v>379</v>
      </c>
      <c r="AR61" s="23" t="s">
        <v>380</v>
      </c>
    </row>
    <row r="62" spans="1:45"/>
    <row r="63" spans="1:45">
      <c r="B63" s="3" t="s">
        <v>381</v>
      </c>
      <c r="C63" s="3" t="s">
        <v>382</v>
      </c>
      <c r="D63" s="3" t="s">
        <v>383</v>
      </c>
      <c r="E63" s="3" t="s">
        <v>384</v>
      </c>
      <c r="F63" s="3" t="s">
        <v>385</v>
      </c>
      <c r="G63" s="3" t="s">
        <v>386</v>
      </c>
      <c r="H63" s="3" t="s">
        <v>387</v>
      </c>
      <c r="I63" s="3" t="s">
        <v>388</v>
      </c>
      <c r="J63" s="3" t="s">
        <v>389</v>
      </c>
      <c r="K63" s="3" t="s">
        <v>390</v>
      </c>
      <c r="L63" s="3" t="s">
        <v>391</v>
      </c>
      <c r="M63" s="3" t="s">
        <v>392</v>
      </c>
      <c r="N63" s="3" t="s">
        <v>393</v>
      </c>
      <c r="O63" s="3" t="s">
        <v>394</v>
      </c>
      <c r="P63" s="3" t="s">
        <v>395</v>
      </c>
      <c r="Q63" s="3" t="s">
        <v>396</v>
      </c>
      <c r="R63" s="3" t="s">
        <v>397</v>
      </c>
      <c r="S63" s="3" t="s">
        <v>398</v>
      </c>
      <c r="T63" s="3" t="s">
        <v>399</v>
      </c>
      <c r="U63" s="3" t="s">
        <v>400</v>
      </c>
      <c r="V63" s="3" t="s">
        <v>401</v>
      </c>
      <c r="W63" s="3" t="s">
        <v>402</v>
      </c>
      <c r="X63" s="3" t="s">
        <v>403</v>
      </c>
      <c r="Y63" s="3" t="s">
        <v>404</v>
      </c>
      <c r="Z63" s="3" t="s">
        <v>405</v>
      </c>
      <c r="AA63" s="3" t="s">
        <v>406</v>
      </c>
      <c r="AB63" s="3" t="s">
        <v>407</v>
      </c>
      <c r="AC63" s="3" t="s">
        <v>408</v>
      </c>
      <c r="AD63" s="3" t="s">
        <v>409</v>
      </c>
      <c r="AE63" s="3" t="s">
        <v>410</v>
      </c>
      <c r="AF63" s="3" t="s">
        <v>411</v>
      </c>
      <c r="AG63" s="3" t="s">
        <v>412</v>
      </c>
      <c r="AH63" s="3" t="s">
        <v>413</v>
      </c>
      <c r="AI63" s="3" t="s">
        <v>414</v>
      </c>
      <c r="AJ63" s="3" t="s">
        <v>415</v>
      </c>
      <c r="AK63" s="3" t="s">
        <v>416</v>
      </c>
      <c r="AL63" s="3" t="s">
        <v>417</v>
      </c>
      <c r="AM63" s="3" t="s">
        <v>418</v>
      </c>
      <c r="AN63" s="3" t="s">
        <v>419</v>
      </c>
      <c r="AO63" s="3" t="s">
        <v>420</v>
      </c>
      <c r="AP63" s="3" t="s">
        <v>421</v>
      </c>
      <c r="AQ63" s="3" t="s">
        <v>422</v>
      </c>
      <c r="AR63" s="3" t="s">
        <v>423</v>
      </c>
    </row>
    <row r="64" spans="1:45">
      <c r="A64" s="21">
        <v>1</v>
      </c>
      <c r="B64" s="6">
        <f>OR('935'!E7&lt;&gt;"VOID",'935'!F7&lt;&gt;"VOID",'935'!G7&lt;&gt;"VOID")</f>
        <v>0</v>
      </c>
      <c r="C64" s="24">
        <f>IF('935'!D7="VOID",0,'935'!D7*(1-'935'!X7/'11'!B$17))</f>
        <v>0</v>
      </c>
      <c r="D64" s="24">
        <f>IF('935'!E7="VOID",0,'935'!E7*(1-'935'!X7/'11'!B$17))</f>
        <v>0</v>
      </c>
      <c r="E64" s="24">
        <f>IF('935'!F7="VOID",0,'935'!F7*(1-'935'!X7/'11'!B$17))</f>
        <v>0</v>
      </c>
      <c r="F64" s="24">
        <f>IF('935'!G7="VOID",0,'935'!G7*(1-'935'!X7/'11'!B$17))</f>
        <v>0</v>
      </c>
      <c r="G64" s="24">
        <f>D64+E64+F64</f>
        <v>0</v>
      </c>
      <c r="H64" s="25">
        <f>MATCH('935'!J7,'913'!$B$6:$B$1205,0)</f>
        <v>0</v>
      </c>
      <c r="I64" s="25">
        <f>MATCH(INDEX('913'!$D$6:$D$1205,H64),'913'!$B$6:$B$1205,0)</f>
        <v>0</v>
      </c>
      <c r="J64" s="25">
        <f>MATCH(INDEX('913'!$D$6:$D$1205,I64),'913'!$B$6:$B$1205,0)</f>
        <v>0</v>
      </c>
      <c r="K64" s="25">
        <f>MATCH(INDEX('913'!$D$6:$D$1205,J64),'913'!$B$6:$B$1205,0)</f>
        <v>0</v>
      </c>
      <c r="L64" s="25">
        <f>MATCH(INDEX('913'!$D$6:$D$1205,K64),'913'!$B$6:$B$1205,0)</f>
        <v>0</v>
      </c>
      <c r="M64" s="25">
        <f>MATCH(INDEX('913'!$D$6:$D$1205,L64),'913'!$B$6:$B$1205,0)</f>
        <v>0</v>
      </c>
      <c r="N64" s="25">
        <f>MATCH(INDEX('913'!$D$6:$D$1205,M64),'913'!$B$6:$B$1205,0)</f>
        <v>0</v>
      </c>
      <c r="O64" s="25">
        <f>MATCH(INDEX('913'!$D$6:$D$1205,N64),'913'!$B$6:$B$1205,0)</f>
        <v>0</v>
      </c>
      <c r="P64" s="6">
        <f>IF(ISNUMBER(H64),MAX(0,INDEX('913'!$E$6:$E$1205,H64)),0)</f>
        <v>0</v>
      </c>
      <c r="Q64" s="6">
        <f>IF(ISNUMBER(I64),MAX(0,INDEX('913'!$E$6:$E$1205,I64)),0)</f>
        <v>0</v>
      </c>
      <c r="R64" s="6">
        <f>IF(ISNUMBER(J64),MAX(0,INDEX('913'!$E$6:$E$1205,J64)),0)</f>
        <v>0</v>
      </c>
      <c r="S64" s="6">
        <f>IF(ISNUMBER(K64),MAX(0,INDEX('913'!$E$6:$E$1205,K64)),0)</f>
        <v>0</v>
      </c>
      <c r="T64" s="6">
        <f>IF(ISNUMBER(L64),MAX(0,INDEX('913'!$E$6:$E$1205,L64)),0)</f>
        <v>0</v>
      </c>
      <c r="U64" s="6">
        <f>IF(ISNUMBER(M64),MAX(0,INDEX('913'!$E$6:$E$1205,M64)),0)</f>
        <v>0</v>
      </c>
      <c r="V64" s="6">
        <f>IF(ISNUMBER(N64),MAX(0,INDEX('913'!$E$6:$E$1205,N64)),0)</f>
        <v>0</v>
      </c>
      <c r="W64" s="6">
        <f>IF(ISNUMBER(O64),MAX(0,INDEX('913'!$E$6:$E$1205,O64)),0)</f>
        <v>0</v>
      </c>
      <c r="X64" s="6">
        <f>IF(ISNUMBER(H64),MAX(0,INDEX('913'!$F$6:$F$1205,H64)),0)</f>
        <v>0</v>
      </c>
      <c r="Y64" s="6">
        <f>IF(ISNUMBER(I64),MAX(0,INDEX('913'!$F$6:$F$1205,I64)),0)</f>
        <v>0</v>
      </c>
      <c r="Z64" s="6">
        <f>IF(ISNUMBER(J64),MAX(0,INDEX('913'!$F$6:$F$1205,J64)),0)</f>
        <v>0</v>
      </c>
      <c r="AA64" s="6">
        <f>IF(ISNUMBER(K64),MAX(0,INDEX('913'!$F$6:$F$1205,K64)),0)</f>
        <v>0</v>
      </c>
      <c r="AB64" s="6">
        <f>IF(ISNUMBER(L64),MAX(0,INDEX('913'!$F$6:$F$1205,L64)),0)</f>
        <v>0</v>
      </c>
      <c r="AC64" s="6">
        <f>IF(ISNUMBER(M64),MAX(0,INDEX('913'!$F$6:$F$1205,M64)),0)</f>
        <v>0</v>
      </c>
      <c r="AD64" s="6">
        <f>IF(ISNUMBER(N64),MAX(0,INDEX('913'!$F$6:$F$1205,N64)),0)</f>
        <v>0</v>
      </c>
      <c r="AE64" s="6">
        <f>IF(ISNUMBER(O64),MAX(0,INDEX('913'!$F$6:$F$1205,O64)),0)</f>
        <v>0</v>
      </c>
      <c r="AF64" s="24">
        <f>IF(ISNUMBER(H64),SQRT(INDEX('913'!$I$6:$I$1205,H64)^2+INDEX('913'!$J$6:$J$1205,H64)^2),0)</f>
        <v>0</v>
      </c>
      <c r="AG64" s="24">
        <f>IF(ISNUMBER(I64),SQRT(INDEX('913'!$I$6:$I$1205,I64)^2+INDEX('913'!$J$6:$J$1205,I64)^2),0)</f>
        <v>0</v>
      </c>
      <c r="AH64" s="24">
        <f>IF(ISNUMBER(J64),SQRT(INDEX('913'!$I$6:$I$1205,J64)^2+INDEX('913'!$J$6:$J$1205,J64)^2),0)</f>
        <v>0</v>
      </c>
      <c r="AI64" s="24">
        <f>IF(ISNUMBER(K64),SQRT(INDEX('913'!$I$6:$I$1205,K64)^2+INDEX('913'!$J$6:$J$1205,K64)^2),0)</f>
        <v>0</v>
      </c>
      <c r="AJ64" s="24">
        <f>IF(ISNUMBER(L64),SQRT(INDEX('913'!$I$6:$I$1205,L64)^2+INDEX('913'!$J$6:$J$1205,L64)^2),0)</f>
        <v>0</v>
      </c>
      <c r="AK64" s="24">
        <f>IF(ISNUMBER(M64),SQRT(INDEX('913'!$I$6:$I$1205,M64)^2+INDEX('913'!$J$6:$J$1205,M64)^2),0)</f>
        <v>0</v>
      </c>
      <c r="AL64" s="24">
        <f>IF(ISNUMBER(N64),SQRT(INDEX('913'!$I$6:$I$1205,N64)^2+INDEX('913'!$J$6:$J$1205,N64)^2),0)</f>
        <v>0</v>
      </c>
      <c r="AM64" s="24">
        <f>IF(ISNUMBER(O64),SQRT(INDEX('913'!$I$6:$I$1205,O64)^2+INDEX('913'!$J$6:$J$1205,O64)^2),0)</f>
        <v>0</v>
      </c>
      <c r="AN64" s="6">
        <f>IF(AF64+AG64+AH64+AI64+AJ64+AK64+AL64+AM64=0,IF(COUNT(H64,I64,J64,K64,L64,M64,N64,O64),(P64+Q64+R64+S64+T64+U64+V64+W64)/COUNT(H64,I64,J64,K64,L64,M64,N64,O64),0),(AF64*P64+AG64*Q64+AH64*R64+AI64*S64+AJ64*T64+AK64*U64+AL64*V64+AM64*W64)/(AF64+AG64+AH64+AI64+AJ64+AK64+AL64+AM64))</f>
        <v>0</v>
      </c>
      <c r="AO64" s="6">
        <f>IF(AF64+AG64+AH64+AI64+AJ64+AK64+AL64+AM64=0,IF(COUNT(H64,I64,J64,K64,L64,M64,N64,O64),(X64+Y64+Z64+AA64+AB64+AC64+AD64+AE64)/COUNT(H64,I64,J64,K64,L64,M64,N64,O64),0),(AF64*X64+AG64*Y64+AH64*Z64+AI64*AA64+AJ64*AB64+AK64*AC64+AL64*AD64+AM64*AE64)/(AF64+AG64+AH64+AI64+AJ64+AK64+AL64+AM64))</f>
        <v>0</v>
      </c>
      <c r="AP64" s="26">
        <f>-100*'935'!W7*(AN64+AO64)/'11'!D$17</f>
        <v>0</v>
      </c>
      <c r="AQ64" s="6">
        <f>IF(G64,(AP64*G64/(G64+C64)),0)</f>
        <v>0</v>
      </c>
      <c r="AR64" s="6">
        <f>ROUND(AQ64,3)</f>
        <v>0</v>
      </c>
      <c r="AS64" s="10"/>
    </row>
    <row r="65" spans="1:45">
      <c r="A65" s="21">
        <v>2</v>
      </c>
      <c r="B65" s="6">
        <f>OR('935'!E8&lt;&gt;"VOID",'935'!F8&lt;&gt;"VOID",'935'!G8&lt;&gt;"VOID")</f>
        <v>0</v>
      </c>
      <c r="C65" s="24">
        <f>IF('935'!D8="VOID",0,'935'!D8*(1-'935'!X8/'11'!B$17))</f>
        <v>0</v>
      </c>
      <c r="D65" s="24">
        <f>IF('935'!E8="VOID",0,'935'!E8*(1-'935'!X8/'11'!B$17))</f>
        <v>0</v>
      </c>
      <c r="E65" s="24">
        <f>IF('935'!F8="VOID",0,'935'!F8*(1-'935'!X8/'11'!B$17))</f>
        <v>0</v>
      </c>
      <c r="F65" s="24">
        <f>IF('935'!G8="VOID",0,'935'!G8*(1-'935'!X8/'11'!B$17))</f>
        <v>0</v>
      </c>
      <c r="G65" s="24">
        <f>D65+E65+F65</f>
        <v>0</v>
      </c>
      <c r="H65" s="25">
        <f>MATCH('935'!J8,'913'!$B$6:$B$1205,0)</f>
        <v>0</v>
      </c>
      <c r="I65" s="25">
        <f>MATCH(INDEX('913'!$D$6:$D$1205,H65),'913'!$B$6:$B$1205,0)</f>
        <v>0</v>
      </c>
      <c r="J65" s="25">
        <f>MATCH(INDEX('913'!$D$6:$D$1205,I65),'913'!$B$6:$B$1205,0)</f>
        <v>0</v>
      </c>
      <c r="K65" s="25">
        <f>MATCH(INDEX('913'!$D$6:$D$1205,J65),'913'!$B$6:$B$1205,0)</f>
        <v>0</v>
      </c>
      <c r="L65" s="25">
        <f>MATCH(INDEX('913'!$D$6:$D$1205,K65),'913'!$B$6:$B$1205,0)</f>
        <v>0</v>
      </c>
      <c r="M65" s="25">
        <f>MATCH(INDEX('913'!$D$6:$D$1205,L65),'913'!$B$6:$B$1205,0)</f>
        <v>0</v>
      </c>
      <c r="N65" s="25">
        <f>MATCH(INDEX('913'!$D$6:$D$1205,M65),'913'!$B$6:$B$1205,0)</f>
        <v>0</v>
      </c>
      <c r="O65" s="25">
        <f>MATCH(INDEX('913'!$D$6:$D$1205,N65),'913'!$B$6:$B$1205,0)</f>
        <v>0</v>
      </c>
      <c r="P65" s="6">
        <f>IF(ISNUMBER(H65),MAX(0,INDEX('913'!$E$6:$E$1205,H65)),0)</f>
        <v>0</v>
      </c>
      <c r="Q65" s="6">
        <f>IF(ISNUMBER(I65),MAX(0,INDEX('913'!$E$6:$E$1205,I65)),0)</f>
        <v>0</v>
      </c>
      <c r="R65" s="6">
        <f>IF(ISNUMBER(J65),MAX(0,INDEX('913'!$E$6:$E$1205,J65)),0)</f>
        <v>0</v>
      </c>
      <c r="S65" s="6">
        <f>IF(ISNUMBER(K65),MAX(0,INDEX('913'!$E$6:$E$1205,K65)),0)</f>
        <v>0</v>
      </c>
      <c r="T65" s="6">
        <f>IF(ISNUMBER(L65),MAX(0,INDEX('913'!$E$6:$E$1205,L65)),0)</f>
        <v>0</v>
      </c>
      <c r="U65" s="6">
        <f>IF(ISNUMBER(M65),MAX(0,INDEX('913'!$E$6:$E$1205,M65)),0)</f>
        <v>0</v>
      </c>
      <c r="V65" s="6">
        <f>IF(ISNUMBER(N65),MAX(0,INDEX('913'!$E$6:$E$1205,N65)),0)</f>
        <v>0</v>
      </c>
      <c r="W65" s="6">
        <f>IF(ISNUMBER(O65),MAX(0,INDEX('913'!$E$6:$E$1205,O65)),0)</f>
        <v>0</v>
      </c>
      <c r="X65" s="6">
        <f>IF(ISNUMBER(H65),MAX(0,INDEX('913'!$F$6:$F$1205,H65)),0)</f>
        <v>0</v>
      </c>
      <c r="Y65" s="6">
        <f>IF(ISNUMBER(I65),MAX(0,INDEX('913'!$F$6:$F$1205,I65)),0)</f>
        <v>0</v>
      </c>
      <c r="Z65" s="6">
        <f>IF(ISNUMBER(J65),MAX(0,INDEX('913'!$F$6:$F$1205,J65)),0)</f>
        <v>0</v>
      </c>
      <c r="AA65" s="6">
        <f>IF(ISNUMBER(K65),MAX(0,INDEX('913'!$F$6:$F$1205,K65)),0)</f>
        <v>0</v>
      </c>
      <c r="AB65" s="6">
        <f>IF(ISNUMBER(L65),MAX(0,INDEX('913'!$F$6:$F$1205,L65)),0)</f>
        <v>0</v>
      </c>
      <c r="AC65" s="6">
        <f>IF(ISNUMBER(M65),MAX(0,INDEX('913'!$F$6:$F$1205,M65)),0)</f>
        <v>0</v>
      </c>
      <c r="AD65" s="6">
        <f>IF(ISNUMBER(N65),MAX(0,INDEX('913'!$F$6:$F$1205,N65)),0)</f>
        <v>0</v>
      </c>
      <c r="AE65" s="6">
        <f>IF(ISNUMBER(O65),MAX(0,INDEX('913'!$F$6:$F$1205,O65)),0)</f>
        <v>0</v>
      </c>
      <c r="AF65" s="24">
        <f>IF(ISNUMBER(H65),SQRT(INDEX('913'!$I$6:$I$1205,H65)^2+INDEX('913'!$J$6:$J$1205,H65)^2),0)</f>
        <v>0</v>
      </c>
      <c r="AG65" s="24">
        <f>IF(ISNUMBER(I65),SQRT(INDEX('913'!$I$6:$I$1205,I65)^2+INDEX('913'!$J$6:$J$1205,I65)^2),0)</f>
        <v>0</v>
      </c>
      <c r="AH65" s="24">
        <f>IF(ISNUMBER(J65),SQRT(INDEX('913'!$I$6:$I$1205,J65)^2+INDEX('913'!$J$6:$J$1205,J65)^2),0)</f>
        <v>0</v>
      </c>
      <c r="AI65" s="24">
        <f>IF(ISNUMBER(K65),SQRT(INDEX('913'!$I$6:$I$1205,K65)^2+INDEX('913'!$J$6:$J$1205,K65)^2),0)</f>
        <v>0</v>
      </c>
      <c r="AJ65" s="24">
        <f>IF(ISNUMBER(L65),SQRT(INDEX('913'!$I$6:$I$1205,L65)^2+INDEX('913'!$J$6:$J$1205,L65)^2),0)</f>
        <v>0</v>
      </c>
      <c r="AK65" s="24">
        <f>IF(ISNUMBER(M65),SQRT(INDEX('913'!$I$6:$I$1205,M65)^2+INDEX('913'!$J$6:$J$1205,M65)^2),0)</f>
        <v>0</v>
      </c>
      <c r="AL65" s="24">
        <f>IF(ISNUMBER(N65),SQRT(INDEX('913'!$I$6:$I$1205,N65)^2+INDEX('913'!$J$6:$J$1205,N65)^2),0)</f>
        <v>0</v>
      </c>
      <c r="AM65" s="24">
        <f>IF(ISNUMBER(O65),SQRT(INDEX('913'!$I$6:$I$1205,O65)^2+INDEX('913'!$J$6:$J$1205,O65)^2),0)</f>
        <v>0</v>
      </c>
      <c r="AN65" s="6">
        <f>IF(AF65+AG65+AH65+AI65+AJ65+AK65+AL65+AM65=0,IF(COUNT(H65,I65,J65,K65,L65,M65,N65,O65),(P65+Q65+R65+S65+T65+U65+V65+W65)/COUNT(H65,I65,J65,K65,L65,M65,N65,O65),0),(AF65*P65+AG65*Q65+AH65*R65+AI65*S65+AJ65*T65+AK65*U65+AL65*V65+AM65*W65)/(AF65+AG65+AH65+AI65+AJ65+AK65+AL65+AM65))</f>
        <v>0</v>
      </c>
      <c r="AO65" s="6">
        <f>IF(AF65+AG65+AH65+AI65+AJ65+AK65+AL65+AM65=0,IF(COUNT(H65,I65,J65,K65,L65,M65,N65,O65),(X65+Y65+Z65+AA65+AB65+AC65+AD65+AE65)/COUNT(H65,I65,J65,K65,L65,M65,N65,O65),0),(AF65*X65+AG65*Y65+AH65*Z65+AI65*AA65+AJ65*AB65+AK65*AC65+AL65*AD65+AM65*AE65)/(AF65+AG65+AH65+AI65+AJ65+AK65+AL65+AM65))</f>
        <v>0</v>
      </c>
      <c r="AP65" s="26">
        <f>-100*'935'!W8*(AN65+AO65)/'11'!D$17</f>
        <v>0</v>
      </c>
      <c r="AQ65" s="6">
        <f>IF(G65,(AP65*G65/(G65+C65)),0)</f>
        <v>0</v>
      </c>
      <c r="AR65" s="6">
        <f>ROUND(AQ65,3)</f>
        <v>0</v>
      </c>
      <c r="AS65" s="10"/>
    </row>
    <row r="66" spans="1:45">
      <c r="A66" s="21">
        <v>3</v>
      </c>
      <c r="B66" s="6">
        <f>OR('935'!E9&lt;&gt;"VOID",'935'!F9&lt;&gt;"VOID",'935'!G9&lt;&gt;"VOID")</f>
        <v>0</v>
      </c>
      <c r="C66" s="24">
        <f>IF('935'!D9="VOID",0,'935'!D9*(1-'935'!X9/'11'!B$17))</f>
        <v>0</v>
      </c>
      <c r="D66" s="24">
        <f>IF('935'!E9="VOID",0,'935'!E9*(1-'935'!X9/'11'!B$17))</f>
        <v>0</v>
      </c>
      <c r="E66" s="24">
        <f>IF('935'!F9="VOID",0,'935'!F9*(1-'935'!X9/'11'!B$17))</f>
        <v>0</v>
      </c>
      <c r="F66" s="24">
        <f>IF('935'!G9="VOID",0,'935'!G9*(1-'935'!X9/'11'!B$17))</f>
        <v>0</v>
      </c>
      <c r="G66" s="24">
        <f>D66+E66+F66</f>
        <v>0</v>
      </c>
      <c r="H66" s="25">
        <f>MATCH('935'!J9,'913'!$B$6:$B$1205,0)</f>
        <v>0</v>
      </c>
      <c r="I66" s="25">
        <f>MATCH(INDEX('913'!$D$6:$D$1205,H66),'913'!$B$6:$B$1205,0)</f>
        <v>0</v>
      </c>
      <c r="J66" s="25">
        <f>MATCH(INDEX('913'!$D$6:$D$1205,I66),'913'!$B$6:$B$1205,0)</f>
        <v>0</v>
      </c>
      <c r="K66" s="25">
        <f>MATCH(INDEX('913'!$D$6:$D$1205,J66),'913'!$B$6:$B$1205,0)</f>
        <v>0</v>
      </c>
      <c r="L66" s="25">
        <f>MATCH(INDEX('913'!$D$6:$D$1205,K66),'913'!$B$6:$B$1205,0)</f>
        <v>0</v>
      </c>
      <c r="M66" s="25">
        <f>MATCH(INDEX('913'!$D$6:$D$1205,L66),'913'!$B$6:$B$1205,0)</f>
        <v>0</v>
      </c>
      <c r="N66" s="25">
        <f>MATCH(INDEX('913'!$D$6:$D$1205,M66),'913'!$B$6:$B$1205,0)</f>
        <v>0</v>
      </c>
      <c r="O66" s="25">
        <f>MATCH(INDEX('913'!$D$6:$D$1205,N66),'913'!$B$6:$B$1205,0)</f>
        <v>0</v>
      </c>
      <c r="P66" s="6">
        <f>IF(ISNUMBER(H66),MAX(0,INDEX('913'!$E$6:$E$1205,H66)),0)</f>
        <v>0</v>
      </c>
      <c r="Q66" s="6">
        <f>IF(ISNUMBER(I66),MAX(0,INDEX('913'!$E$6:$E$1205,I66)),0)</f>
        <v>0</v>
      </c>
      <c r="R66" s="6">
        <f>IF(ISNUMBER(J66),MAX(0,INDEX('913'!$E$6:$E$1205,J66)),0)</f>
        <v>0</v>
      </c>
      <c r="S66" s="6">
        <f>IF(ISNUMBER(K66),MAX(0,INDEX('913'!$E$6:$E$1205,K66)),0)</f>
        <v>0</v>
      </c>
      <c r="T66" s="6">
        <f>IF(ISNUMBER(L66),MAX(0,INDEX('913'!$E$6:$E$1205,L66)),0)</f>
        <v>0</v>
      </c>
      <c r="U66" s="6">
        <f>IF(ISNUMBER(M66),MAX(0,INDEX('913'!$E$6:$E$1205,M66)),0)</f>
        <v>0</v>
      </c>
      <c r="V66" s="6">
        <f>IF(ISNUMBER(N66),MAX(0,INDEX('913'!$E$6:$E$1205,N66)),0)</f>
        <v>0</v>
      </c>
      <c r="W66" s="6">
        <f>IF(ISNUMBER(O66),MAX(0,INDEX('913'!$E$6:$E$1205,O66)),0)</f>
        <v>0</v>
      </c>
      <c r="X66" s="6">
        <f>IF(ISNUMBER(H66),MAX(0,INDEX('913'!$F$6:$F$1205,H66)),0)</f>
        <v>0</v>
      </c>
      <c r="Y66" s="6">
        <f>IF(ISNUMBER(I66),MAX(0,INDEX('913'!$F$6:$F$1205,I66)),0)</f>
        <v>0</v>
      </c>
      <c r="Z66" s="6">
        <f>IF(ISNUMBER(J66),MAX(0,INDEX('913'!$F$6:$F$1205,J66)),0)</f>
        <v>0</v>
      </c>
      <c r="AA66" s="6">
        <f>IF(ISNUMBER(K66),MAX(0,INDEX('913'!$F$6:$F$1205,K66)),0)</f>
        <v>0</v>
      </c>
      <c r="AB66" s="6">
        <f>IF(ISNUMBER(L66),MAX(0,INDEX('913'!$F$6:$F$1205,L66)),0)</f>
        <v>0</v>
      </c>
      <c r="AC66" s="6">
        <f>IF(ISNUMBER(M66),MAX(0,INDEX('913'!$F$6:$F$1205,M66)),0)</f>
        <v>0</v>
      </c>
      <c r="AD66" s="6">
        <f>IF(ISNUMBER(N66),MAX(0,INDEX('913'!$F$6:$F$1205,N66)),0)</f>
        <v>0</v>
      </c>
      <c r="AE66" s="6">
        <f>IF(ISNUMBER(O66),MAX(0,INDEX('913'!$F$6:$F$1205,O66)),0)</f>
        <v>0</v>
      </c>
      <c r="AF66" s="24">
        <f>IF(ISNUMBER(H66),SQRT(INDEX('913'!$I$6:$I$1205,H66)^2+INDEX('913'!$J$6:$J$1205,H66)^2),0)</f>
        <v>0</v>
      </c>
      <c r="AG66" s="24">
        <f>IF(ISNUMBER(I66),SQRT(INDEX('913'!$I$6:$I$1205,I66)^2+INDEX('913'!$J$6:$J$1205,I66)^2),0)</f>
        <v>0</v>
      </c>
      <c r="AH66" s="24">
        <f>IF(ISNUMBER(J66),SQRT(INDEX('913'!$I$6:$I$1205,J66)^2+INDEX('913'!$J$6:$J$1205,J66)^2),0)</f>
        <v>0</v>
      </c>
      <c r="AI66" s="24">
        <f>IF(ISNUMBER(K66),SQRT(INDEX('913'!$I$6:$I$1205,K66)^2+INDEX('913'!$J$6:$J$1205,K66)^2),0)</f>
        <v>0</v>
      </c>
      <c r="AJ66" s="24">
        <f>IF(ISNUMBER(L66),SQRT(INDEX('913'!$I$6:$I$1205,L66)^2+INDEX('913'!$J$6:$J$1205,L66)^2),0)</f>
        <v>0</v>
      </c>
      <c r="AK66" s="24">
        <f>IF(ISNUMBER(M66),SQRT(INDEX('913'!$I$6:$I$1205,M66)^2+INDEX('913'!$J$6:$J$1205,M66)^2),0)</f>
        <v>0</v>
      </c>
      <c r="AL66" s="24">
        <f>IF(ISNUMBER(N66),SQRT(INDEX('913'!$I$6:$I$1205,N66)^2+INDEX('913'!$J$6:$J$1205,N66)^2),0)</f>
        <v>0</v>
      </c>
      <c r="AM66" s="24">
        <f>IF(ISNUMBER(O66),SQRT(INDEX('913'!$I$6:$I$1205,O66)^2+INDEX('913'!$J$6:$J$1205,O66)^2),0)</f>
        <v>0</v>
      </c>
      <c r="AN66" s="6">
        <f>IF(AF66+AG66+AH66+AI66+AJ66+AK66+AL66+AM66=0,IF(COUNT(H66,I66,J66,K66,L66,M66,N66,O66),(P66+Q66+R66+S66+T66+U66+V66+W66)/COUNT(H66,I66,J66,K66,L66,M66,N66,O66),0),(AF66*P66+AG66*Q66+AH66*R66+AI66*S66+AJ66*T66+AK66*U66+AL66*V66+AM66*W66)/(AF66+AG66+AH66+AI66+AJ66+AK66+AL66+AM66))</f>
        <v>0</v>
      </c>
      <c r="AO66" s="6">
        <f>IF(AF66+AG66+AH66+AI66+AJ66+AK66+AL66+AM66=0,IF(COUNT(H66,I66,J66,K66,L66,M66,N66,O66),(X66+Y66+Z66+AA66+AB66+AC66+AD66+AE66)/COUNT(H66,I66,J66,K66,L66,M66,N66,O66),0),(AF66*X66+AG66*Y66+AH66*Z66+AI66*AA66+AJ66*AB66+AK66*AC66+AL66*AD66+AM66*AE66)/(AF66+AG66+AH66+AI66+AJ66+AK66+AL66+AM66))</f>
        <v>0</v>
      </c>
      <c r="AP66" s="26">
        <f>-100*'935'!W9*(AN66+AO66)/'11'!D$17</f>
        <v>0</v>
      </c>
      <c r="AQ66" s="6">
        <f>IF(G66,(AP66*G66/(G66+C66)),0)</f>
        <v>0</v>
      </c>
      <c r="AR66" s="6">
        <f>ROUND(AQ66,3)</f>
        <v>0</v>
      </c>
      <c r="AS66" s="10"/>
    </row>
    <row r="67" spans="1:45">
      <c r="A67" s="21">
        <v>4</v>
      </c>
      <c r="B67" s="6">
        <f>OR('935'!E10&lt;&gt;"VOID",'935'!F10&lt;&gt;"VOID",'935'!G10&lt;&gt;"VOID")</f>
        <v>0</v>
      </c>
      <c r="C67" s="24">
        <f>IF('935'!D10="VOID",0,'935'!D10*(1-'935'!X10/'11'!B$17))</f>
        <v>0</v>
      </c>
      <c r="D67" s="24">
        <f>IF('935'!E10="VOID",0,'935'!E10*(1-'935'!X10/'11'!B$17))</f>
        <v>0</v>
      </c>
      <c r="E67" s="24">
        <f>IF('935'!F10="VOID",0,'935'!F10*(1-'935'!X10/'11'!B$17))</f>
        <v>0</v>
      </c>
      <c r="F67" s="24">
        <f>IF('935'!G10="VOID",0,'935'!G10*(1-'935'!X10/'11'!B$17))</f>
        <v>0</v>
      </c>
      <c r="G67" s="24">
        <f>D67+E67+F67</f>
        <v>0</v>
      </c>
      <c r="H67" s="25">
        <f>MATCH('935'!J10,'913'!$B$6:$B$1205,0)</f>
        <v>0</v>
      </c>
      <c r="I67" s="25">
        <f>MATCH(INDEX('913'!$D$6:$D$1205,H67),'913'!$B$6:$B$1205,0)</f>
        <v>0</v>
      </c>
      <c r="J67" s="25">
        <f>MATCH(INDEX('913'!$D$6:$D$1205,I67),'913'!$B$6:$B$1205,0)</f>
        <v>0</v>
      </c>
      <c r="K67" s="25">
        <f>MATCH(INDEX('913'!$D$6:$D$1205,J67),'913'!$B$6:$B$1205,0)</f>
        <v>0</v>
      </c>
      <c r="L67" s="25">
        <f>MATCH(INDEX('913'!$D$6:$D$1205,K67),'913'!$B$6:$B$1205,0)</f>
        <v>0</v>
      </c>
      <c r="M67" s="25">
        <f>MATCH(INDEX('913'!$D$6:$D$1205,L67),'913'!$B$6:$B$1205,0)</f>
        <v>0</v>
      </c>
      <c r="N67" s="25">
        <f>MATCH(INDEX('913'!$D$6:$D$1205,M67),'913'!$B$6:$B$1205,0)</f>
        <v>0</v>
      </c>
      <c r="O67" s="25">
        <f>MATCH(INDEX('913'!$D$6:$D$1205,N67),'913'!$B$6:$B$1205,0)</f>
        <v>0</v>
      </c>
      <c r="P67" s="6">
        <f>IF(ISNUMBER(H67),MAX(0,INDEX('913'!$E$6:$E$1205,H67)),0)</f>
        <v>0</v>
      </c>
      <c r="Q67" s="6">
        <f>IF(ISNUMBER(I67),MAX(0,INDEX('913'!$E$6:$E$1205,I67)),0)</f>
        <v>0</v>
      </c>
      <c r="R67" s="6">
        <f>IF(ISNUMBER(J67),MAX(0,INDEX('913'!$E$6:$E$1205,J67)),0)</f>
        <v>0</v>
      </c>
      <c r="S67" s="6">
        <f>IF(ISNUMBER(K67),MAX(0,INDEX('913'!$E$6:$E$1205,K67)),0)</f>
        <v>0</v>
      </c>
      <c r="T67" s="6">
        <f>IF(ISNUMBER(L67),MAX(0,INDEX('913'!$E$6:$E$1205,L67)),0)</f>
        <v>0</v>
      </c>
      <c r="U67" s="6">
        <f>IF(ISNUMBER(M67),MAX(0,INDEX('913'!$E$6:$E$1205,M67)),0)</f>
        <v>0</v>
      </c>
      <c r="V67" s="6">
        <f>IF(ISNUMBER(N67),MAX(0,INDEX('913'!$E$6:$E$1205,N67)),0)</f>
        <v>0</v>
      </c>
      <c r="W67" s="6">
        <f>IF(ISNUMBER(O67),MAX(0,INDEX('913'!$E$6:$E$1205,O67)),0)</f>
        <v>0</v>
      </c>
      <c r="X67" s="6">
        <f>IF(ISNUMBER(H67),MAX(0,INDEX('913'!$F$6:$F$1205,H67)),0)</f>
        <v>0</v>
      </c>
      <c r="Y67" s="6">
        <f>IF(ISNUMBER(I67),MAX(0,INDEX('913'!$F$6:$F$1205,I67)),0)</f>
        <v>0</v>
      </c>
      <c r="Z67" s="6">
        <f>IF(ISNUMBER(J67),MAX(0,INDEX('913'!$F$6:$F$1205,J67)),0)</f>
        <v>0</v>
      </c>
      <c r="AA67" s="6">
        <f>IF(ISNUMBER(K67),MAX(0,INDEX('913'!$F$6:$F$1205,K67)),0)</f>
        <v>0</v>
      </c>
      <c r="AB67" s="6">
        <f>IF(ISNUMBER(L67),MAX(0,INDEX('913'!$F$6:$F$1205,L67)),0)</f>
        <v>0</v>
      </c>
      <c r="AC67" s="6">
        <f>IF(ISNUMBER(M67),MAX(0,INDEX('913'!$F$6:$F$1205,M67)),0)</f>
        <v>0</v>
      </c>
      <c r="AD67" s="6">
        <f>IF(ISNUMBER(N67),MAX(0,INDEX('913'!$F$6:$F$1205,N67)),0)</f>
        <v>0</v>
      </c>
      <c r="AE67" s="6">
        <f>IF(ISNUMBER(O67),MAX(0,INDEX('913'!$F$6:$F$1205,O67)),0)</f>
        <v>0</v>
      </c>
      <c r="AF67" s="24">
        <f>IF(ISNUMBER(H67),SQRT(INDEX('913'!$I$6:$I$1205,H67)^2+INDEX('913'!$J$6:$J$1205,H67)^2),0)</f>
        <v>0</v>
      </c>
      <c r="AG67" s="24">
        <f>IF(ISNUMBER(I67),SQRT(INDEX('913'!$I$6:$I$1205,I67)^2+INDEX('913'!$J$6:$J$1205,I67)^2),0)</f>
        <v>0</v>
      </c>
      <c r="AH67" s="24">
        <f>IF(ISNUMBER(J67),SQRT(INDEX('913'!$I$6:$I$1205,J67)^2+INDEX('913'!$J$6:$J$1205,J67)^2),0)</f>
        <v>0</v>
      </c>
      <c r="AI67" s="24">
        <f>IF(ISNUMBER(K67),SQRT(INDEX('913'!$I$6:$I$1205,K67)^2+INDEX('913'!$J$6:$J$1205,K67)^2),0)</f>
        <v>0</v>
      </c>
      <c r="AJ67" s="24">
        <f>IF(ISNUMBER(L67),SQRT(INDEX('913'!$I$6:$I$1205,L67)^2+INDEX('913'!$J$6:$J$1205,L67)^2),0)</f>
        <v>0</v>
      </c>
      <c r="AK67" s="24">
        <f>IF(ISNUMBER(M67),SQRT(INDEX('913'!$I$6:$I$1205,M67)^2+INDEX('913'!$J$6:$J$1205,M67)^2),0)</f>
        <v>0</v>
      </c>
      <c r="AL67" s="24">
        <f>IF(ISNUMBER(N67),SQRT(INDEX('913'!$I$6:$I$1205,N67)^2+INDEX('913'!$J$6:$J$1205,N67)^2),0)</f>
        <v>0</v>
      </c>
      <c r="AM67" s="24">
        <f>IF(ISNUMBER(O67),SQRT(INDEX('913'!$I$6:$I$1205,O67)^2+INDEX('913'!$J$6:$J$1205,O67)^2),0)</f>
        <v>0</v>
      </c>
      <c r="AN67" s="6">
        <f>IF(AF67+AG67+AH67+AI67+AJ67+AK67+AL67+AM67=0,IF(COUNT(H67,I67,J67,K67,L67,M67,N67,O67),(P67+Q67+R67+S67+T67+U67+V67+W67)/COUNT(H67,I67,J67,K67,L67,M67,N67,O67),0),(AF67*P67+AG67*Q67+AH67*R67+AI67*S67+AJ67*T67+AK67*U67+AL67*V67+AM67*W67)/(AF67+AG67+AH67+AI67+AJ67+AK67+AL67+AM67))</f>
        <v>0</v>
      </c>
      <c r="AO67" s="6">
        <f>IF(AF67+AG67+AH67+AI67+AJ67+AK67+AL67+AM67=0,IF(COUNT(H67,I67,J67,K67,L67,M67,N67,O67),(X67+Y67+Z67+AA67+AB67+AC67+AD67+AE67)/COUNT(H67,I67,J67,K67,L67,M67,N67,O67),0),(AF67*X67+AG67*Y67+AH67*Z67+AI67*AA67+AJ67*AB67+AK67*AC67+AL67*AD67+AM67*AE67)/(AF67+AG67+AH67+AI67+AJ67+AK67+AL67+AM67))</f>
        <v>0</v>
      </c>
      <c r="AP67" s="26">
        <f>-100*'935'!W10*(AN67+AO67)/'11'!D$17</f>
        <v>0</v>
      </c>
      <c r="AQ67" s="6">
        <f>IF(G67,(AP67*G67/(G67+C67)),0)</f>
        <v>0</v>
      </c>
      <c r="AR67" s="6">
        <f>ROUND(AQ67,3)</f>
        <v>0</v>
      </c>
      <c r="AS67" s="10"/>
    </row>
    <row r="68" spans="1:45">
      <c r="A68" s="21">
        <v>5</v>
      </c>
      <c r="B68" s="6">
        <f>OR('935'!E11&lt;&gt;"VOID",'935'!F11&lt;&gt;"VOID",'935'!G11&lt;&gt;"VOID")</f>
        <v>0</v>
      </c>
      <c r="C68" s="24">
        <f>IF('935'!D11="VOID",0,'935'!D11*(1-'935'!X11/'11'!B$17))</f>
        <v>0</v>
      </c>
      <c r="D68" s="24">
        <f>IF('935'!E11="VOID",0,'935'!E11*(1-'935'!X11/'11'!B$17))</f>
        <v>0</v>
      </c>
      <c r="E68" s="24">
        <f>IF('935'!F11="VOID",0,'935'!F11*(1-'935'!X11/'11'!B$17))</f>
        <v>0</v>
      </c>
      <c r="F68" s="24">
        <f>IF('935'!G11="VOID",0,'935'!G11*(1-'935'!X11/'11'!B$17))</f>
        <v>0</v>
      </c>
      <c r="G68" s="24">
        <f>D68+E68+F68</f>
        <v>0</v>
      </c>
      <c r="H68" s="25">
        <f>MATCH('935'!J11,'913'!$B$6:$B$1205,0)</f>
        <v>0</v>
      </c>
      <c r="I68" s="25">
        <f>MATCH(INDEX('913'!$D$6:$D$1205,H68),'913'!$B$6:$B$1205,0)</f>
        <v>0</v>
      </c>
      <c r="J68" s="25">
        <f>MATCH(INDEX('913'!$D$6:$D$1205,I68),'913'!$B$6:$B$1205,0)</f>
        <v>0</v>
      </c>
      <c r="K68" s="25">
        <f>MATCH(INDEX('913'!$D$6:$D$1205,J68),'913'!$B$6:$B$1205,0)</f>
        <v>0</v>
      </c>
      <c r="L68" s="25">
        <f>MATCH(INDEX('913'!$D$6:$D$1205,K68),'913'!$B$6:$B$1205,0)</f>
        <v>0</v>
      </c>
      <c r="M68" s="25">
        <f>MATCH(INDEX('913'!$D$6:$D$1205,L68),'913'!$B$6:$B$1205,0)</f>
        <v>0</v>
      </c>
      <c r="N68" s="25">
        <f>MATCH(INDEX('913'!$D$6:$D$1205,M68),'913'!$B$6:$B$1205,0)</f>
        <v>0</v>
      </c>
      <c r="O68" s="25">
        <f>MATCH(INDEX('913'!$D$6:$D$1205,N68),'913'!$B$6:$B$1205,0)</f>
        <v>0</v>
      </c>
      <c r="P68" s="6">
        <f>IF(ISNUMBER(H68),MAX(0,INDEX('913'!$E$6:$E$1205,H68)),0)</f>
        <v>0</v>
      </c>
      <c r="Q68" s="6">
        <f>IF(ISNUMBER(I68),MAX(0,INDEX('913'!$E$6:$E$1205,I68)),0)</f>
        <v>0</v>
      </c>
      <c r="R68" s="6">
        <f>IF(ISNUMBER(J68),MAX(0,INDEX('913'!$E$6:$E$1205,J68)),0)</f>
        <v>0</v>
      </c>
      <c r="S68" s="6">
        <f>IF(ISNUMBER(K68),MAX(0,INDEX('913'!$E$6:$E$1205,K68)),0)</f>
        <v>0</v>
      </c>
      <c r="T68" s="6">
        <f>IF(ISNUMBER(L68),MAX(0,INDEX('913'!$E$6:$E$1205,L68)),0)</f>
        <v>0</v>
      </c>
      <c r="U68" s="6">
        <f>IF(ISNUMBER(M68),MAX(0,INDEX('913'!$E$6:$E$1205,M68)),0)</f>
        <v>0</v>
      </c>
      <c r="V68" s="6">
        <f>IF(ISNUMBER(N68),MAX(0,INDEX('913'!$E$6:$E$1205,N68)),0)</f>
        <v>0</v>
      </c>
      <c r="W68" s="6">
        <f>IF(ISNUMBER(O68),MAX(0,INDEX('913'!$E$6:$E$1205,O68)),0)</f>
        <v>0</v>
      </c>
      <c r="X68" s="6">
        <f>IF(ISNUMBER(H68),MAX(0,INDEX('913'!$F$6:$F$1205,H68)),0)</f>
        <v>0</v>
      </c>
      <c r="Y68" s="6">
        <f>IF(ISNUMBER(I68),MAX(0,INDEX('913'!$F$6:$F$1205,I68)),0)</f>
        <v>0</v>
      </c>
      <c r="Z68" s="6">
        <f>IF(ISNUMBER(J68),MAX(0,INDEX('913'!$F$6:$F$1205,J68)),0)</f>
        <v>0</v>
      </c>
      <c r="AA68" s="6">
        <f>IF(ISNUMBER(K68),MAX(0,INDEX('913'!$F$6:$F$1205,K68)),0)</f>
        <v>0</v>
      </c>
      <c r="AB68" s="6">
        <f>IF(ISNUMBER(L68),MAX(0,INDEX('913'!$F$6:$F$1205,L68)),0)</f>
        <v>0</v>
      </c>
      <c r="AC68" s="6">
        <f>IF(ISNUMBER(M68),MAX(0,INDEX('913'!$F$6:$F$1205,M68)),0)</f>
        <v>0</v>
      </c>
      <c r="AD68" s="6">
        <f>IF(ISNUMBER(N68),MAX(0,INDEX('913'!$F$6:$F$1205,N68)),0)</f>
        <v>0</v>
      </c>
      <c r="AE68" s="6">
        <f>IF(ISNUMBER(O68),MAX(0,INDEX('913'!$F$6:$F$1205,O68)),0)</f>
        <v>0</v>
      </c>
      <c r="AF68" s="24">
        <f>IF(ISNUMBER(H68),SQRT(INDEX('913'!$I$6:$I$1205,H68)^2+INDEX('913'!$J$6:$J$1205,H68)^2),0)</f>
        <v>0</v>
      </c>
      <c r="AG68" s="24">
        <f>IF(ISNUMBER(I68),SQRT(INDEX('913'!$I$6:$I$1205,I68)^2+INDEX('913'!$J$6:$J$1205,I68)^2),0)</f>
        <v>0</v>
      </c>
      <c r="AH68" s="24">
        <f>IF(ISNUMBER(J68),SQRT(INDEX('913'!$I$6:$I$1205,J68)^2+INDEX('913'!$J$6:$J$1205,J68)^2),0)</f>
        <v>0</v>
      </c>
      <c r="AI68" s="24">
        <f>IF(ISNUMBER(K68),SQRT(INDEX('913'!$I$6:$I$1205,K68)^2+INDEX('913'!$J$6:$J$1205,K68)^2),0)</f>
        <v>0</v>
      </c>
      <c r="AJ68" s="24">
        <f>IF(ISNUMBER(L68),SQRT(INDEX('913'!$I$6:$I$1205,L68)^2+INDEX('913'!$J$6:$J$1205,L68)^2),0)</f>
        <v>0</v>
      </c>
      <c r="AK68" s="24">
        <f>IF(ISNUMBER(M68),SQRT(INDEX('913'!$I$6:$I$1205,M68)^2+INDEX('913'!$J$6:$J$1205,M68)^2),0)</f>
        <v>0</v>
      </c>
      <c r="AL68" s="24">
        <f>IF(ISNUMBER(N68),SQRT(INDEX('913'!$I$6:$I$1205,N68)^2+INDEX('913'!$J$6:$J$1205,N68)^2),0)</f>
        <v>0</v>
      </c>
      <c r="AM68" s="24">
        <f>IF(ISNUMBER(O68),SQRT(INDEX('913'!$I$6:$I$1205,O68)^2+INDEX('913'!$J$6:$J$1205,O68)^2),0)</f>
        <v>0</v>
      </c>
      <c r="AN68" s="6">
        <f>IF(AF68+AG68+AH68+AI68+AJ68+AK68+AL68+AM68=0,IF(COUNT(H68,I68,J68,K68,L68,M68,N68,O68),(P68+Q68+R68+S68+T68+U68+V68+W68)/COUNT(H68,I68,J68,K68,L68,M68,N68,O68),0),(AF68*P68+AG68*Q68+AH68*R68+AI68*S68+AJ68*T68+AK68*U68+AL68*V68+AM68*W68)/(AF68+AG68+AH68+AI68+AJ68+AK68+AL68+AM68))</f>
        <v>0</v>
      </c>
      <c r="AO68" s="6">
        <f>IF(AF68+AG68+AH68+AI68+AJ68+AK68+AL68+AM68=0,IF(COUNT(H68,I68,J68,K68,L68,M68,N68,O68),(X68+Y68+Z68+AA68+AB68+AC68+AD68+AE68)/COUNT(H68,I68,J68,K68,L68,M68,N68,O68),0),(AF68*X68+AG68*Y68+AH68*Z68+AI68*AA68+AJ68*AB68+AK68*AC68+AL68*AD68+AM68*AE68)/(AF68+AG68+AH68+AI68+AJ68+AK68+AL68+AM68))</f>
        <v>0</v>
      </c>
      <c r="AP68" s="26">
        <f>-100*'935'!W11*(AN68+AO68)/'11'!D$17</f>
        <v>0</v>
      </c>
      <c r="AQ68" s="6">
        <f>IF(G68,(AP68*G68/(G68+C68)),0)</f>
        <v>0</v>
      </c>
      <c r="AR68" s="6">
        <f>ROUND(AQ68,3)</f>
        <v>0</v>
      </c>
      <c r="AS68" s="10"/>
    </row>
    <row r="69" spans="1:45">
      <c r="A69" s="21">
        <v>6</v>
      </c>
      <c r="B69" s="6">
        <f>OR('935'!E12&lt;&gt;"VOID",'935'!F12&lt;&gt;"VOID",'935'!G12&lt;&gt;"VOID")</f>
        <v>0</v>
      </c>
      <c r="C69" s="24">
        <f>IF('935'!D12="VOID",0,'935'!D12*(1-'935'!X12/'11'!B$17))</f>
        <v>0</v>
      </c>
      <c r="D69" s="24">
        <f>IF('935'!E12="VOID",0,'935'!E12*(1-'935'!X12/'11'!B$17))</f>
        <v>0</v>
      </c>
      <c r="E69" s="24">
        <f>IF('935'!F12="VOID",0,'935'!F12*(1-'935'!X12/'11'!B$17))</f>
        <v>0</v>
      </c>
      <c r="F69" s="24">
        <f>IF('935'!G12="VOID",0,'935'!G12*(1-'935'!X12/'11'!B$17))</f>
        <v>0</v>
      </c>
      <c r="G69" s="24">
        <f>D69+E69+F69</f>
        <v>0</v>
      </c>
      <c r="H69" s="25">
        <f>MATCH('935'!J12,'913'!$B$6:$B$1205,0)</f>
        <v>0</v>
      </c>
      <c r="I69" s="25">
        <f>MATCH(INDEX('913'!$D$6:$D$1205,H69),'913'!$B$6:$B$1205,0)</f>
        <v>0</v>
      </c>
      <c r="J69" s="25">
        <f>MATCH(INDEX('913'!$D$6:$D$1205,I69),'913'!$B$6:$B$1205,0)</f>
        <v>0</v>
      </c>
      <c r="K69" s="25">
        <f>MATCH(INDEX('913'!$D$6:$D$1205,J69),'913'!$B$6:$B$1205,0)</f>
        <v>0</v>
      </c>
      <c r="L69" s="25">
        <f>MATCH(INDEX('913'!$D$6:$D$1205,K69),'913'!$B$6:$B$1205,0)</f>
        <v>0</v>
      </c>
      <c r="M69" s="25">
        <f>MATCH(INDEX('913'!$D$6:$D$1205,L69),'913'!$B$6:$B$1205,0)</f>
        <v>0</v>
      </c>
      <c r="N69" s="25">
        <f>MATCH(INDEX('913'!$D$6:$D$1205,M69),'913'!$B$6:$B$1205,0)</f>
        <v>0</v>
      </c>
      <c r="O69" s="25">
        <f>MATCH(INDEX('913'!$D$6:$D$1205,N69),'913'!$B$6:$B$1205,0)</f>
        <v>0</v>
      </c>
      <c r="P69" s="6">
        <f>IF(ISNUMBER(H69),MAX(0,INDEX('913'!$E$6:$E$1205,H69)),0)</f>
        <v>0</v>
      </c>
      <c r="Q69" s="6">
        <f>IF(ISNUMBER(I69),MAX(0,INDEX('913'!$E$6:$E$1205,I69)),0)</f>
        <v>0</v>
      </c>
      <c r="R69" s="6">
        <f>IF(ISNUMBER(J69),MAX(0,INDEX('913'!$E$6:$E$1205,J69)),0)</f>
        <v>0</v>
      </c>
      <c r="S69" s="6">
        <f>IF(ISNUMBER(K69),MAX(0,INDEX('913'!$E$6:$E$1205,K69)),0)</f>
        <v>0</v>
      </c>
      <c r="T69" s="6">
        <f>IF(ISNUMBER(L69),MAX(0,INDEX('913'!$E$6:$E$1205,L69)),0)</f>
        <v>0</v>
      </c>
      <c r="U69" s="6">
        <f>IF(ISNUMBER(M69),MAX(0,INDEX('913'!$E$6:$E$1205,M69)),0)</f>
        <v>0</v>
      </c>
      <c r="V69" s="6">
        <f>IF(ISNUMBER(N69),MAX(0,INDEX('913'!$E$6:$E$1205,N69)),0)</f>
        <v>0</v>
      </c>
      <c r="W69" s="6">
        <f>IF(ISNUMBER(O69),MAX(0,INDEX('913'!$E$6:$E$1205,O69)),0)</f>
        <v>0</v>
      </c>
      <c r="X69" s="6">
        <f>IF(ISNUMBER(H69),MAX(0,INDEX('913'!$F$6:$F$1205,H69)),0)</f>
        <v>0</v>
      </c>
      <c r="Y69" s="6">
        <f>IF(ISNUMBER(I69),MAX(0,INDEX('913'!$F$6:$F$1205,I69)),0)</f>
        <v>0</v>
      </c>
      <c r="Z69" s="6">
        <f>IF(ISNUMBER(J69),MAX(0,INDEX('913'!$F$6:$F$1205,J69)),0)</f>
        <v>0</v>
      </c>
      <c r="AA69" s="6">
        <f>IF(ISNUMBER(K69),MAX(0,INDEX('913'!$F$6:$F$1205,K69)),0)</f>
        <v>0</v>
      </c>
      <c r="AB69" s="6">
        <f>IF(ISNUMBER(L69),MAX(0,INDEX('913'!$F$6:$F$1205,L69)),0)</f>
        <v>0</v>
      </c>
      <c r="AC69" s="6">
        <f>IF(ISNUMBER(M69),MAX(0,INDEX('913'!$F$6:$F$1205,M69)),0)</f>
        <v>0</v>
      </c>
      <c r="AD69" s="6">
        <f>IF(ISNUMBER(N69),MAX(0,INDEX('913'!$F$6:$F$1205,N69)),0)</f>
        <v>0</v>
      </c>
      <c r="AE69" s="6">
        <f>IF(ISNUMBER(O69),MAX(0,INDEX('913'!$F$6:$F$1205,O69)),0)</f>
        <v>0</v>
      </c>
      <c r="AF69" s="24">
        <f>IF(ISNUMBER(H69),SQRT(INDEX('913'!$I$6:$I$1205,H69)^2+INDEX('913'!$J$6:$J$1205,H69)^2),0)</f>
        <v>0</v>
      </c>
      <c r="AG69" s="24">
        <f>IF(ISNUMBER(I69),SQRT(INDEX('913'!$I$6:$I$1205,I69)^2+INDEX('913'!$J$6:$J$1205,I69)^2),0)</f>
        <v>0</v>
      </c>
      <c r="AH69" s="24">
        <f>IF(ISNUMBER(J69),SQRT(INDEX('913'!$I$6:$I$1205,J69)^2+INDEX('913'!$J$6:$J$1205,J69)^2),0)</f>
        <v>0</v>
      </c>
      <c r="AI69" s="24">
        <f>IF(ISNUMBER(K69),SQRT(INDEX('913'!$I$6:$I$1205,K69)^2+INDEX('913'!$J$6:$J$1205,K69)^2),0)</f>
        <v>0</v>
      </c>
      <c r="AJ69" s="24">
        <f>IF(ISNUMBER(L69),SQRT(INDEX('913'!$I$6:$I$1205,L69)^2+INDEX('913'!$J$6:$J$1205,L69)^2),0)</f>
        <v>0</v>
      </c>
      <c r="AK69" s="24">
        <f>IF(ISNUMBER(M69),SQRT(INDEX('913'!$I$6:$I$1205,M69)^2+INDEX('913'!$J$6:$J$1205,M69)^2),0)</f>
        <v>0</v>
      </c>
      <c r="AL69" s="24">
        <f>IF(ISNUMBER(N69),SQRT(INDEX('913'!$I$6:$I$1205,N69)^2+INDEX('913'!$J$6:$J$1205,N69)^2),0)</f>
        <v>0</v>
      </c>
      <c r="AM69" s="24">
        <f>IF(ISNUMBER(O69),SQRT(INDEX('913'!$I$6:$I$1205,O69)^2+INDEX('913'!$J$6:$J$1205,O69)^2),0)</f>
        <v>0</v>
      </c>
      <c r="AN69" s="6">
        <f>IF(AF69+AG69+AH69+AI69+AJ69+AK69+AL69+AM69=0,IF(COUNT(H69,I69,J69,K69,L69,M69,N69,O69),(P69+Q69+R69+S69+T69+U69+V69+W69)/COUNT(H69,I69,J69,K69,L69,M69,N69,O69),0),(AF69*P69+AG69*Q69+AH69*R69+AI69*S69+AJ69*T69+AK69*U69+AL69*V69+AM69*W69)/(AF69+AG69+AH69+AI69+AJ69+AK69+AL69+AM69))</f>
        <v>0</v>
      </c>
      <c r="AO69" s="6">
        <f>IF(AF69+AG69+AH69+AI69+AJ69+AK69+AL69+AM69=0,IF(COUNT(H69,I69,J69,K69,L69,M69,N69,O69),(X69+Y69+Z69+AA69+AB69+AC69+AD69+AE69)/COUNT(H69,I69,J69,K69,L69,M69,N69,O69),0),(AF69*X69+AG69*Y69+AH69*Z69+AI69*AA69+AJ69*AB69+AK69*AC69+AL69*AD69+AM69*AE69)/(AF69+AG69+AH69+AI69+AJ69+AK69+AL69+AM69))</f>
        <v>0</v>
      </c>
      <c r="AP69" s="26">
        <f>-100*'935'!W12*(AN69+AO69)/'11'!D$17</f>
        <v>0</v>
      </c>
      <c r="AQ69" s="6">
        <f>IF(G69,(AP69*G69/(G69+C69)),0)</f>
        <v>0</v>
      </c>
      <c r="AR69" s="6">
        <f>ROUND(AQ69,3)</f>
        <v>0</v>
      </c>
      <c r="AS69" s="10"/>
    </row>
    <row r="70" spans="1:45">
      <c r="A70" s="21">
        <v>7</v>
      </c>
      <c r="B70" s="6">
        <f>OR('935'!E13&lt;&gt;"VOID",'935'!F13&lt;&gt;"VOID",'935'!G13&lt;&gt;"VOID")</f>
        <v>0</v>
      </c>
      <c r="C70" s="24">
        <f>IF('935'!D13="VOID",0,'935'!D13*(1-'935'!X13/'11'!B$17))</f>
        <v>0</v>
      </c>
      <c r="D70" s="24">
        <f>IF('935'!E13="VOID",0,'935'!E13*(1-'935'!X13/'11'!B$17))</f>
        <v>0</v>
      </c>
      <c r="E70" s="24">
        <f>IF('935'!F13="VOID",0,'935'!F13*(1-'935'!X13/'11'!B$17))</f>
        <v>0</v>
      </c>
      <c r="F70" s="24">
        <f>IF('935'!G13="VOID",0,'935'!G13*(1-'935'!X13/'11'!B$17))</f>
        <v>0</v>
      </c>
      <c r="G70" s="24">
        <f>D70+E70+F70</f>
        <v>0</v>
      </c>
      <c r="H70" s="25">
        <f>MATCH('935'!J13,'913'!$B$6:$B$1205,0)</f>
        <v>0</v>
      </c>
      <c r="I70" s="25">
        <f>MATCH(INDEX('913'!$D$6:$D$1205,H70),'913'!$B$6:$B$1205,0)</f>
        <v>0</v>
      </c>
      <c r="J70" s="25">
        <f>MATCH(INDEX('913'!$D$6:$D$1205,I70),'913'!$B$6:$B$1205,0)</f>
        <v>0</v>
      </c>
      <c r="K70" s="25">
        <f>MATCH(INDEX('913'!$D$6:$D$1205,J70),'913'!$B$6:$B$1205,0)</f>
        <v>0</v>
      </c>
      <c r="L70" s="25">
        <f>MATCH(INDEX('913'!$D$6:$D$1205,K70),'913'!$B$6:$B$1205,0)</f>
        <v>0</v>
      </c>
      <c r="M70" s="25">
        <f>MATCH(INDEX('913'!$D$6:$D$1205,L70),'913'!$B$6:$B$1205,0)</f>
        <v>0</v>
      </c>
      <c r="N70" s="25">
        <f>MATCH(INDEX('913'!$D$6:$D$1205,M70),'913'!$B$6:$B$1205,0)</f>
        <v>0</v>
      </c>
      <c r="O70" s="25">
        <f>MATCH(INDEX('913'!$D$6:$D$1205,N70),'913'!$B$6:$B$1205,0)</f>
        <v>0</v>
      </c>
      <c r="P70" s="6">
        <f>IF(ISNUMBER(H70),MAX(0,INDEX('913'!$E$6:$E$1205,H70)),0)</f>
        <v>0</v>
      </c>
      <c r="Q70" s="6">
        <f>IF(ISNUMBER(I70),MAX(0,INDEX('913'!$E$6:$E$1205,I70)),0)</f>
        <v>0</v>
      </c>
      <c r="R70" s="6">
        <f>IF(ISNUMBER(J70),MAX(0,INDEX('913'!$E$6:$E$1205,J70)),0)</f>
        <v>0</v>
      </c>
      <c r="S70" s="6">
        <f>IF(ISNUMBER(K70),MAX(0,INDEX('913'!$E$6:$E$1205,K70)),0)</f>
        <v>0</v>
      </c>
      <c r="T70" s="6">
        <f>IF(ISNUMBER(L70),MAX(0,INDEX('913'!$E$6:$E$1205,L70)),0)</f>
        <v>0</v>
      </c>
      <c r="U70" s="6">
        <f>IF(ISNUMBER(M70),MAX(0,INDEX('913'!$E$6:$E$1205,M70)),0)</f>
        <v>0</v>
      </c>
      <c r="V70" s="6">
        <f>IF(ISNUMBER(N70),MAX(0,INDEX('913'!$E$6:$E$1205,N70)),0)</f>
        <v>0</v>
      </c>
      <c r="W70" s="6">
        <f>IF(ISNUMBER(O70),MAX(0,INDEX('913'!$E$6:$E$1205,O70)),0)</f>
        <v>0</v>
      </c>
      <c r="X70" s="6">
        <f>IF(ISNUMBER(H70),MAX(0,INDEX('913'!$F$6:$F$1205,H70)),0)</f>
        <v>0</v>
      </c>
      <c r="Y70" s="6">
        <f>IF(ISNUMBER(I70),MAX(0,INDEX('913'!$F$6:$F$1205,I70)),0)</f>
        <v>0</v>
      </c>
      <c r="Z70" s="6">
        <f>IF(ISNUMBER(J70),MAX(0,INDEX('913'!$F$6:$F$1205,J70)),0)</f>
        <v>0</v>
      </c>
      <c r="AA70" s="6">
        <f>IF(ISNUMBER(K70),MAX(0,INDEX('913'!$F$6:$F$1205,K70)),0)</f>
        <v>0</v>
      </c>
      <c r="AB70" s="6">
        <f>IF(ISNUMBER(L70),MAX(0,INDEX('913'!$F$6:$F$1205,L70)),0)</f>
        <v>0</v>
      </c>
      <c r="AC70" s="6">
        <f>IF(ISNUMBER(M70),MAX(0,INDEX('913'!$F$6:$F$1205,M70)),0)</f>
        <v>0</v>
      </c>
      <c r="AD70" s="6">
        <f>IF(ISNUMBER(N70),MAX(0,INDEX('913'!$F$6:$F$1205,N70)),0)</f>
        <v>0</v>
      </c>
      <c r="AE70" s="6">
        <f>IF(ISNUMBER(O70),MAX(0,INDEX('913'!$F$6:$F$1205,O70)),0)</f>
        <v>0</v>
      </c>
      <c r="AF70" s="24">
        <f>IF(ISNUMBER(H70),SQRT(INDEX('913'!$I$6:$I$1205,H70)^2+INDEX('913'!$J$6:$J$1205,H70)^2),0)</f>
        <v>0</v>
      </c>
      <c r="AG70" s="24">
        <f>IF(ISNUMBER(I70),SQRT(INDEX('913'!$I$6:$I$1205,I70)^2+INDEX('913'!$J$6:$J$1205,I70)^2),0)</f>
        <v>0</v>
      </c>
      <c r="AH70" s="24">
        <f>IF(ISNUMBER(J70),SQRT(INDEX('913'!$I$6:$I$1205,J70)^2+INDEX('913'!$J$6:$J$1205,J70)^2),0)</f>
        <v>0</v>
      </c>
      <c r="AI70" s="24">
        <f>IF(ISNUMBER(K70),SQRT(INDEX('913'!$I$6:$I$1205,K70)^2+INDEX('913'!$J$6:$J$1205,K70)^2),0)</f>
        <v>0</v>
      </c>
      <c r="AJ70" s="24">
        <f>IF(ISNUMBER(L70),SQRT(INDEX('913'!$I$6:$I$1205,L70)^2+INDEX('913'!$J$6:$J$1205,L70)^2),0)</f>
        <v>0</v>
      </c>
      <c r="AK70" s="24">
        <f>IF(ISNUMBER(M70),SQRT(INDEX('913'!$I$6:$I$1205,M70)^2+INDEX('913'!$J$6:$J$1205,M70)^2),0)</f>
        <v>0</v>
      </c>
      <c r="AL70" s="24">
        <f>IF(ISNUMBER(N70),SQRT(INDEX('913'!$I$6:$I$1205,N70)^2+INDEX('913'!$J$6:$J$1205,N70)^2),0)</f>
        <v>0</v>
      </c>
      <c r="AM70" s="24">
        <f>IF(ISNUMBER(O70),SQRT(INDEX('913'!$I$6:$I$1205,O70)^2+INDEX('913'!$J$6:$J$1205,O70)^2),0)</f>
        <v>0</v>
      </c>
      <c r="AN70" s="6">
        <f>IF(AF70+AG70+AH70+AI70+AJ70+AK70+AL70+AM70=0,IF(COUNT(H70,I70,J70,K70,L70,M70,N70,O70),(P70+Q70+R70+S70+T70+U70+V70+W70)/COUNT(H70,I70,J70,K70,L70,M70,N70,O70),0),(AF70*P70+AG70*Q70+AH70*R70+AI70*S70+AJ70*T70+AK70*U70+AL70*V70+AM70*W70)/(AF70+AG70+AH70+AI70+AJ70+AK70+AL70+AM70))</f>
        <v>0</v>
      </c>
      <c r="AO70" s="6">
        <f>IF(AF70+AG70+AH70+AI70+AJ70+AK70+AL70+AM70=0,IF(COUNT(H70,I70,J70,K70,L70,M70,N70,O70),(X70+Y70+Z70+AA70+AB70+AC70+AD70+AE70)/COUNT(H70,I70,J70,K70,L70,M70,N70,O70),0),(AF70*X70+AG70*Y70+AH70*Z70+AI70*AA70+AJ70*AB70+AK70*AC70+AL70*AD70+AM70*AE70)/(AF70+AG70+AH70+AI70+AJ70+AK70+AL70+AM70))</f>
        <v>0</v>
      </c>
      <c r="AP70" s="26">
        <f>-100*'935'!W13*(AN70+AO70)/'11'!D$17</f>
        <v>0</v>
      </c>
      <c r="AQ70" s="6">
        <f>IF(G70,(AP70*G70/(G70+C70)),0)</f>
        <v>0</v>
      </c>
      <c r="AR70" s="6">
        <f>ROUND(AQ70,3)</f>
        <v>0</v>
      </c>
      <c r="AS70" s="10"/>
    </row>
    <row r="71" spans="1:45">
      <c r="A71" s="21">
        <v>8</v>
      </c>
      <c r="B71" s="6">
        <f>OR('935'!E14&lt;&gt;"VOID",'935'!F14&lt;&gt;"VOID",'935'!G14&lt;&gt;"VOID")</f>
        <v>0</v>
      </c>
      <c r="C71" s="24">
        <f>IF('935'!D14="VOID",0,'935'!D14*(1-'935'!X14/'11'!B$17))</f>
        <v>0</v>
      </c>
      <c r="D71" s="24">
        <f>IF('935'!E14="VOID",0,'935'!E14*(1-'935'!X14/'11'!B$17))</f>
        <v>0</v>
      </c>
      <c r="E71" s="24">
        <f>IF('935'!F14="VOID",0,'935'!F14*(1-'935'!X14/'11'!B$17))</f>
        <v>0</v>
      </c>
      <c r="F71" s="24">
        <f>IF('935'!G14="VOID",0,'935'!G14*(1-'935'!X14/'11'!B$17))</f>
        <v>0</v>
      </c>
      <c r="G71" s="24">
        <f>D71+E71+F71</f>
        <v>0</v>
      </c>
      <c r="H71" s="25">
        <f>MATCH('935'!J14,'913'!$B$6:$B$1205,0)</f>
        <v>0</v>
      </c>
      <c r="I71" s="25">
        <f>MATCH(INDEX('913'!$D$6:$D$1205,H71),'913'!$B$6:$B$1205,0)</f>
        <v>0</v>
      </c>
      <c r="J71" s="25">
        <f>MATCH(INDEX('913'!$D$6:$D$1205,I71),'913'!$B$6:$B$1205,0)</f>
        <v>0</v>
      </c>
      <c r="K71" s="25">
        <f>MATCH(INDEX('913'!$D$6:$D$1205,J71),'913'!$B$6:$B$1205,0)</f>
        <v>0</v>
      </c>
      <c r="L71" s="25">
        <f>MATCH(INDEX('913'!$D$6:$D$1205,K71),'913'!$B$6:$B$1205,0)</f>
        <v>0</v>
      </c>
      <c r="M71" s="25">
        <f>MATCH(INDEX('913'!$D$6:$D$1205,L71),'913'!$B$6:$B$1205,0)</f>
        <v>0</v>
      </c>
      <c r="N71" s="25">
        <f>MATCH(INDEX('913'!$D$6:$D$1205,M71),'913'!$B$6:$B$1205,0)</f>
        <v>0</v>
      </c>
      <c r="O71" s="25">
        <f>MATCH(INDEX('913'!$D$6:$D$1205,N71),'913'!$B$6:$B$1205,0)</f>
        <v>0</v>
      </c>
      <c r="P71" s="6">
        <f>IF(ISNUMBER(H71),MAX(0,INDEX('913'!$E$6:$E$1205,H71)),0)</f>
        <v>0</v>
      </c>
      <c r="Q71" s="6">
        <f>IF(ISNUMBER(I71),MAX(0,INDEX('913'!$E$6:$E$1205,I71)),0)</f>
        <v>0</v>
      </c>
      <c r="R71" s="6">
        <f>IF(ISNUMBER(J71),MAX(0,INDEX('913'!$E$6:$E$1205,J71)),0)</f>
        <v>0</v>
      </c>
      <c r="S71" s="6">
        <f>IF(ISNUMBER(K71),MAX(0,INDEX('913'!$E$6:$E$1205,K71)),0)</f>
        <v>0</v>
      </c>
      <c r="T71" s="6">
        <f>IF(ISNUMBER(L71),MAX(0,INDEX('913'!$E$6:$E$1205,L71)),0)</f>
        <v>0</v>
      </c>
      <c r="U71" s="6">
        <f>IF(ISNUMBER(M71),MAX(0,INDEX('913'!$E$6:$E$1205,M71)),0)</f>
        <v>0</v>
      </c>
      <c r="V71" s="6">
        <f>IF(ISNUMBER(N71),MAX(0,INDEX('913'!$E$6:$E$1205,N71)),0)</f>
        <v>0</v>
      </c>
      <c r="W71" s="6">
        <f>IF(ISNUMBER(O71),MAX(0,INDEX('913'!$E$6:$E$1205,O71)),0)</f>
        <v>0</v>
      </c>
      <c r="X71" s="6">
        <f>IF(ISNUMBER(H71),MAX(0,INDEX('913'!$F$6:$F$1205,H71)),0)</f>
        <v>0</v>
      </c>
      <c r="Y71" s="6">
        <f>IF(ISNUMBER(I71),MAX(0,INDEX('913'!$F$6:$F$1205,I71)),0)</f>
        <v>0</v>
      </c>
      <c r="Z71" s="6">
        <f>IF(ISNUMBER(J71),MAX(0,INDEX('913'!$F$6:$F$1205,J71)),0)</f>
        <v>0</v>
      </c>
      <c r="AA71" s="6">
        <f>IF(ISNUMBER(K71),MAX(0,INDEX('913'!$F$6:$F$1205,K71)),0)</f>
        <v>0</v>
      </c>
      <c r="AB71" s="6">
        <f>IF(ISNUMBER(L71),MAX(0,INDEX('913'!$F$6:$F$1205,L71)),0)</f>
        <v>0</v>
      </c>
      <c r="AC71" s="6">
        <f>IF(ISNUMBER(M71),MAX(0,INDEX('913'!$F$6:$F$1205,M71)),0)</f>
        <v>0</v>
      </c>
      <c r="AD71" s="6">
        <f>IF(ISNUMBER(N71),MAX(0,INDEX('913'!$F$6:$F$1205,N71)),0)</f>
        <v>0</v>
      </c>
      <c r="AE71" s="6">
        <f>IF(ISNUMBER(O71),MAX(0,INDEX('913'!$F$6:$F$1205,O71)),0)</f>
        <v>0</v>
      </c>
      <c r="AF71" s="24">
        <f>IF(ISNUMBER(H71),SQRT(INDEX('913'!$I$6:$I$1205,H71)^2+INDEX('913'!$J$6:$J$1205,H71)^2),0)</f>
        <v>0</v>
      </c>
      <c r="AG71" s="24">
        <f>IF(ISNUMBER(I71),SQRT(INDEX('913'!$I$6:$I$1205,I71)^2+INDEX('913'!$J$6:$J$1205,I71)^2),0)</f>
        <v>0</v>
      </c>
      <c r="AH71" s="24">
        <f>IF(ISNUMBER(J71),SQRT(INDEX('913'!$I$6:$I$1205,J71)^2+INDEX('913'!$J$6:$J$1205,J71)^2),0)</f>
        <v>0</v>
      </c>
      <c r="AI71" s="24">
        <f>IF(ISNUMBER(K71),SQRT(INDEX('913'!$I$6:$I$1205,K71)^2+INDEX('913'!$J$6:$J$1205,K71)^2),0)</f>
        <v>0</v>
      </c>
      <c r="AJ71" s="24">
        <f>IF(ISNUMBER(L71),SQRT(INDEX('913'!$I$6:$I$1205,L71)^2+INDEX('913'!$J$6:$J$1205,L71)^2),0)</f>
        <v>0</v>
      </c>
      <c r="AK71" s="24">
        <f>IF(ISNUMBER(M71),SQRT(INDEX('913'!$I$6:$I$1205,M71)^2+INDEX('913'!$J$6:$J$1205,M71)^2),0)</f>
        <v>0</v>
      </c>
      <c r="AL71" s="24">
        <f>IF(ISNUMBER(N71),SQRT(INDEX('913'!$I$6:$I$1205,N71)^2+INDEX('913'!$J$6:$J$1205,N71)^2),0)</f>
        <v>0</v>
      </c>
      <c r="AM71" s="24">
        <f>IF(ISNUMBER(O71),SQRT(INDEX('913'!$I$6:$I$1205,O71)^2+INDEX('913'!$J$6:$J$1205,O71)^2),0)</f>
        <v>0</v>
      </c>
      <c r="AN71" s="6">
        <f>IF(AF71+AG71+AH71+AI71+AJ71+AK71+AL71+AM71=0,IF(COUNT(H71,I71,J71,K71,L71,M71,N71,O71),(P71+Q71+R71+S71+T71+U71+V71+W71)/COUNT(H71,I71,J71,K71,L71,M71,N71,O71),0),(AF71*P71+AG71*Q71+AH71*R71+AI71*S71+AJ71*T71+AK71*U71+AL71*V71+AM71*W71)/(AF71+AG71+AH71+AI71+AJ71+AK71+AL71+AM71))</f>
        <v>0</v>
      </c>
      <c r="AO71" s="6">
        <f>IF(AF71+AG71+AH71+AI71+AJ71+AK71+AL71+AM71=0,IF(COUNT(H71,I71,J71,K71,L71,M71,N71,O71),(X71+Y71+Z71+AA71+AB71+AC71+AD71+AE71)/COUNT(H71,I71,J71,K71,L71,M71,N71,O71),0),(AF71*X71+AG71*Y71+AH71*Z71+AI71*AA71+AJ71*AB71+AK71*AC71+AL71*AD71+AM71*AE71)/(AF71+AG71+AH71+AI71+AJ71+AK71+AL71+AM71))</f>
        <v>0</v>
      </c>
      <c r="AP71" s="26">
        <f>-100*'935'!W14*(AN71+AO71)/'11'!D$17</f>
        <v>0</v>
      </c>
      <c r="AQ71" s="6">
        <f>IF(G71,(AP71*G71/(G71+C71)),0)</f>
        <v>0</v>
      </c>
      <c r="AR71" s="6">
        <f>ROUND(AQ71,3)</f>
        <v>0</v>
      </c>
      <c r="AS71" s="10"/>
    </row>
    <row r="72" spans="1:45">
      <c r="A72" s="21">
        <v>9</v>
      </c>
      <c r="B72" s="6">
        <f>OR('935'!E15&lt;&gt;"VOID",'935'!F15&lt;&gt;"VOID",'935'!G15&lt;&gt;"VOID")</f>
        <v>0</v>
      </c>
      <c r="C72" s="24">
        <f>IF('935'!D15="VOID",0,'935'!D15*(1-'935'!X15/'11'!B$17))</f>
        <v>0</v>
      </c>
      <c r="D72" s="24">
        <f>IF('935'!E15="VOID",0,'935'!E15*(1-'935'!X15/'11'!B$17))</f>
        <v>0</v>
      </c>
      <c r="E72" s="24">
        <f>IF('935'!F15="VOID",0,'935'!F15*(1-'935'!X15/'11'!B$17))</f>
        <v>0</v>
      </c>
      <c r="F72" s="24">
        <f>IF('935'!G15="VOID",0,'935'!G15*(1-'935'!X15/'11'!B$17))</f>
        <v>0</v>
      </c>
      <c r="G72" s="24">
        <f>D72+E72+F72</f>
        <v>0</v>
      </c>
      <c r="H72" s="25">
        <f>MATCH('935'!J15,'913'!$B$6:$B$1205,0)</f>
        <v>0</v>
      </c>
      <c r="I72" s="25">
        <f>MATCH(INDEX('913'!$D$6:$D$1205,H72),'913'!$B$6:$B$1205,0)</f>
        <v>0</v>
      </c>
      <c r="J72" s="25">
        <f>MATCH(INDEX('913'!$D$6:$D$1205,I72),'913'!$B$6:$B$1205,0)</f>
        <v>0</v>
      </c>
      <c r="K72" s="25">
        <f>MATCH(INDEX('913'!$D$6:$D$1205,J72),'913'!$B$6:$B$1205,0)</f>
        <v>0</v>
      </c>
      <c r="L72" s="25">
        <f>MATCH(INDEX('913'!$D$6:$D$1205,K72),'913'!$B$6:$B$1205,0)</f>
        <v>0</v>
      </c>
      <c r="M72" s="25">
        <f>MATCH(INDEX('913'!$D$6:$D$1205,L72),'913'!$B$6:$B$1205,0)</f>
        <v>0</v>
      </c>
      <c r="N72" s="25">
        <f>MATCH(INDEX('913'!$D$6:$D$1205,M72),'913'!$B$6:$B$1205,0)</f>
        <v>0</v>
      </c>
      <c r="O72" s="25">
        <f>MATCH(INDEX('913'!$D$6:$D$1205,N72),'913'!$B$6:$B$1205,0)</f>
        <v>0</v>
      </c>
      <c r="P72" s="6">
        <f>IF(ISNUMBER(H72),MAX(0,INDEX('913'!$E$6:$E$1205,H72)),0)</f>
        <v>0</v>
      </c>
      <c r="Q72" s="6">
        <f>IF(ISNUMBER(I72),MAX(0,INDEX('913'!$E$6:$E$1205,I72)),0)</f>
        <v>0</v>
      </c>
      <c r="R72" s="6">
        <f>IF(ISNUMBER(J72),MAX(0,INDEX('913'!$E$6:$E$1205,J72)),0)</f>
        <v>0</v>
      </c>
      <c r="S72" s="6">
        <f>IF(ISNUMBER(K72),MAX(0,INDEX('913'!$E$6:$E$1205,K72)),0)</f>
        <v>0</v>
      </c>
      <c r="T72" s="6">
        <f>IF(ISNUMBER(L72),MAX(0,INDEX('913'!$E$6:$E$1205,L72)),0)</f>
        <v>0</v>
      </c>
      <c r="U72" s="6">
        <f>IF(ISNUMBER(M72),MAX(0,INDEX('913'!$E$6:$E$1205,M72)),0)</f>
        <v>0</v>
      </c>
      <c r="V72" s="6">
        <f>IF(ISNUMBER(N72),MAX(0,INDEX('913'!$E$6:$E$1205,N72)),0)</f>
        <v>0</v>
      </c>
      <c r="W72" s="6">
        <f>IF(ISNUMBER(O72),MAX(0,INDEX('913'!$E$6:$E$1205,O72)),0)</f>
        <v>0</v>
      </c>
      <c r="X72" s="6">
        <f>IF(ISNUMBER(H72),MAX(0,INDEX('913'!$F$6:$F$1205,H72)),0)</f>
        <v>0</v>
      </c>
      <c r="Y72" s="6">
        <f>IF(ISNUMBER(I72),MAX(0,INDEX('913'!$F$6:$F$1205,I72)),0)</f>
        <v>0</v>
      </c>
      <c r="Z72" s="6">
        <f>IF(ISNUMBER(J72),MAX(0,INDEX('913'!$F$6:$F$1205,J72)),0)</f>
        <v>0</v>
      </c>
      <c r="AA72" s="6">
        <f>IF(ISNUMBER(K72),MAX(0,INDEX('913'!$F$6:$F$1205,K72)),0)</f>
        <v>0</v>
      </c>
      <c r="AB72" s="6">
        <f>IF(ISNUMBER(L72),MAX(0,INDEX('913'!$F$6:$F$1205,L72)),0)</f>
        <v>0</v>
      </c>
      <c r="AC72" s="6">
        <f>IF(ISNUMBER(M72),MAX(0,INDEX('913'!$F$6:$F$1205,M72)),0)</f>
        <v>0</v>
      </c>
      <c r="AD72" s="6">
        <f>IF(ISNUMBER(N72),MAX(0,INDEX('913'!$F$6:$F$1205,N72)),0)</f>
        <v>0</v>
      </c>
      <c r="AE72" s="6">
        <f>IF(ISNUMBER(O72),MAX(0,INDEX('913'!$F$6:$F$1205,O72)),0)</f>
        <v>0</v>
      </c>
      <c r="AF72" s="24">
        <f>IF(ISNUMBER(H72),SQRT(INDEX('913'!$I$6:$I$1205,H72)^2+INDEX('913'!$J$6:$J$1205,H72)^2),0)</f>
        <v>0</v>
      </c>
      <c r="AG72" s="24">
        <f>IF(ISNUMBER(I72),SQRT(INDEX('913'!$I$6:$I$1205,I72)^2+INDEX('913'!$J$6:$J$1205,I72)^2),0)</f>
        <v>0</v>
      </c>
      <c r="AH72" s="24">
        <f>IF(ISNUMBER(J72),SQRT(INDEX('913'!$I$6:$I$1205,J72)^2+INDEX('913'!$J$6:$J$1205,J72)^2),0)</f>
        <v>0</v>
      </c>
      <c r="AI72" s="24">
        <f>IF(ISNUMBER(K72),SQRT(INDEX('913'!$I$6:$I$1205,K72)^2+INDEX('913'!$J$6:$J$1205,K72)^2),0)</f>
        <v>0</v>
      </c>
      <c r="AJ72" s="24">
        <f>IF(ISNUMBER(L72),SQRT(INDEX('913'!$I$6:$I$1205,L72)^2+INDEX('913'!$J$6:$J$1205,L72)^2),0)</f>
        <v>0</v>
      </c>
      <c r="AK72" s="24">
        <f>IF(ISNUMBER(M72),SQRT(INDEX('913'!$I$6:$I$1205,M72)^2+INDEX('913'!$J$6:$J$1205,M72)^2),0)</f>
        <v>0</v>
      </c>
      <c r="AL72" s="24">
        <f>IF(ISNUMBER(N72),SQRT(INDEX('913'!$I$6:$I$1205,N72)^2+INDEX('913'!$J$6:$J$1205,N72)^2),0)</f>
        <v>0</v>
      </c>
      <c r="AM72" s="24">
        <f>IF(ISNUMBER(O72),SQRT(INDEX('913'!$I$6:$I$1205,O72)^2+INDEX('913'!$J$6:$J$1205,O72)^2),0)</f>
        <v>0</v>
      </c>
      <c r="AN72" s="6">
        <f>IF(AF72+AG72+AH72+AI72+AJ72+AK72+AL72+AM72=0,IF(COUNT(H72,I72,J72,K72,L72,M72,N72,O72),(P72+Q72+R72+S72+T72+U72+V72+W72)/COUNT(H72,I72,J72,K72,L72,M72,N72,O72),0),(AF72*P72+AG72*Q72+AH72*R72+AI72*S72+AJ72*T72+AK72*U72+AL72*V72+AM72*W72)/(AF72+AG72+AH72+AI72+AJ72+AK72+AL72+AM72))</f>
        <v>0</v>
      </c>
      <c r="AO72" s="6">
        <f>IF(AF72+AG72+AH72+AI72+AJ72+AK72+AL72+AM72=0,IF(COUNT(H72,I72,J72,K72,L72,M72,N72,O72),(X72+Y72+Z72+AA72+AB72+AC72+AD72+AE72)/COUNT(H72,I72,J72,K72,L72,M72,N72,O72),0),(AF72*X72+AG72*Y72+AH72*Z72+AI72*AA72+AJ72*AB72+AK72*AC72+AL72*AD72+AM72*AE72)/(AF72+AG72+AH72+AI72+AJ72+AK72+AL72+AM72))</f>
        <v>0</v>
      </c>
      <c r="AP72" s="26">
        <f>-100*'935'!W15*(AN72+AO72)/'11'!D$17</f>
        <v>0</v>
      </c>
      <c r="AQ72" s="6">
        <f>IF(G72,(AP72*G72/(G72+C72)),0)</f>
        <v>0</v>
      </c>
      <c r="AR72" s="6">
        <f>ROUND(AQ72,3)</f>
        <v>0</v>
      </c>
      <c r="AS72" s="10"/>
    </row>
    <row r="73" spans="1:45">
      <c r="A73" s="21">
        <v>10</v>
      </c>
      <c r="B73" s="6">
        <f>OR('935'!E16&lt;&gt;"VOID",'935'!F16&lt;&gt;"VOID",'935'!G16&lt;&gt;"VOID")</f>
        <v>0</v>
      </c>
      <c r="C73" s="24">
        <f>IF('935'!D16="VOID",0,'935'!D16*(1-'935'!X16/'11'!B$17))</f>
        <v>0</v>
      </c>
      <c r="D73" s="24">
        <f>IF('935'!E16="VOID",0,'935'!E16*(1-'935'!X16/'11'!B$17))</f>
        <v>0</v>
      </c>
      <c r="E73" s="24">
        <f>IF('935'!F16="VOID",0,'935'!F16*(1-'935'!X16/'11'!B$17))</f>
        <v>0</v>
      </c>
      <c r="F73" s="24">
        <f>IF('935'!G16="VOID",0,'935'!G16*(1-'935'!X16/'11'!B$17))</f>
        <v>0</v>
      </c>
      <c r="G73" s="24">
        <f>D73+E73+F73</f>
        <v>0</v>
      </c>
      <c r="H73" s="25">
        <f>MATCH('935'!J16,'913'!$B$6:$B$1205,0)</f>
        <v>0</v>
      </c>
      <c r="I73" s="25">
        <f>MATCH(INDEX('913'!$D$6:$D$1205,H73),'913'!$B$6:$B$1205,0)</f>
        <v>0</v>
      </c>
      <c r="J73" s="25">
        <f>MATCH(INDEX('913'!$D$6:$D$1205,I73),'913'!$B$6:$B$1205,0)</f>
        <v>0</v>
      </c>
      <c r="K73" s="25">
        <f>MATCH(INDEX('913'!$D$6:$D$1205,J73),'913'!$B$6:$B$1205,0)</f>
        <v>0</v>
      </c>
      <c r="L73" s="25">
        <f>MATCH(INDEX('913'!$D$6:$D$1205,K73),'913'!$B$6:$B$1205,0)</f>
        <v>0</v>
      </c>
      <c r="M73" s="25">
        <f>MATCH(INDEX('913'!$D$6:$D$1205,L73),'913'!$B$6:$B$1205,0)</f>
        <v>0</v>
      </c>
      <c r="N73" s="25">
        <f>MATCH(INDEX('913'!$D$6:$D$1205,M73),'913'!$B$6:$B$1205,0)</f>
        <v>0</v>
      </c>
      <c r="O73" s="25">
        <f>MATCH(INDEX('913'!$D$6:$D$1205,N73),'913'!$B$6:$B$1205,0)</f>
        <v>0</v>
      </c>
      <c r="P73" s="6">
        <f>IF(ISNUMBER(H73),MAX(0,INDEX('913'!$E$6:$E$1205,H73)),0)</f>
        <v>0</v>
      </c>
      <c r="Q73" s="6">
        <f>IF(ISNUMBER(I73),MAX(0,INDEX('913'!$E$6:$E$1205,I73)),0)</f>
        <v>0</v>
      </c>
      <c r="R73" s="6">
        <f>IF(ISNUMBER(J73),MAX(0,INDEX('913'!$E$6:$E$1205,J73)),0)</f>
        <v>0</v>
      </c>
      <c r="S73" s="6">
        <f>IF(ISNUMBER(K73),MAX(0,INDEX('913'!$E$6:$E$1205,K73)),0)</f>
        <v>0</v>
      </c>
      <c r="T73" s="6">
        <f>IF(ISNUMBER(L73),MAX(0,INDEX('913'!$E$6:$E$1205,L73)),0)</f>
        <v>0</v>
      </c>
      <c r="U73" s="6">
        <f>IF(ISNUMBER(M73),MAX(0,INDEX('913'!$E$6:$E$1205,M73)),0)</f>
        <v>0</v>
      </c>
      <c r="V73" s="6">
        <f>IF(ISNUMBER(N73),MAX(0,INDEX('913'!$E$6:$E$1205,N73)),0)</f>
        <v>0</v>
      </c>
      <c r="W73" s="6">
        <f>IF(ISNUMBER(O73),MAX(0,INDEX('913'!$E$6:$E$1205,O73)),0)</f>
        <v>0</v>
      </c>
      <c r="X73" s="6">
        <f>IF(ISNUMBER(H73),MAX(0,INDEX('913'!$F$6:$F$1205,H73)),0)</f>
        <v>0</v>
      </c>
      <c r="Y73" s="6">
        <f>IF(ISNUMBER(I73),MAX(0,INDEX('913'!$F$6:$F$1205,I73)),0)</f>
        <v>0</v>
      </c>
      <c r="Z73" s="6">
        <f>IF(ISNUMBER(J73),MAX(0,INDEX('913'!$F$6:$F$1205,J73)),0)</f>
        <v>0</v>
      </c>
      <c r="AA73" s="6">
        <f>IF(ISNUMBER(K73),MAX(0,INDEX('913'!$F$6:$F$1205,K73)),0)</f>
        <v>0</v>
      </c>
      <c r="AB73" s="6">
        <f>IF(ISNUMBER(L73),MAX(0,INDEX('913'!$F$6:$F$1205,L73)),0)</f>
        <v>0</v>
      </c>
      <c r="AC73" s="6">
        <f>IF(ISNUMBER(M73),MAX(0,INDEX('913'!$F$6:$F$1205,M73)),0)</f>
        <v>0</v>
      </c>
      <c r="AD73" s="6">
        <f>IF(ISNUMBER(N73),MAX(0,INDEX('913'!$F$6:$F$1205,N73)),0)</f>
        <v>0</v>
      </c>
      <c r="AE73" s="6">
        <f>IF(ISNUMBER(O73),MAX(0,INDEX('913'!$F$6:$F$1205,O73)),0)</f>
        <v>0</v>
      </c>
      <c r="AF73" s="24">
        <f>IF(ISNUMBER(H73),SQRT(INDEX('913'!$I$6:$I$1205,H73)^2+INDEX('913'!$J$6:$J$1205,H73)^2),0)</f>
        <v>0</v>
      </c>
      <c r="AG73" s="24">
        <f>IF(ISNUMBER(I73),SQRT(INDEX('913'!$I$6:$I$1205,I73)^2+INDEX('913'!$J$6:$J$1205,I73)^2),0)</f>
        <v>0</v>
      </c>
      <c r="AH73" s="24">
        <f>IF(ISNUMBER(J73),SQRT(INDEX('913'!$I$6:$I$1205,J73)^2+INDEX('913'!$J$6:$J$1205,J73)^2),0)</f>
        <v>0</v>
      </c>
      <c r="AI73" s="24">
        <f>IF(ISNUMBER(K73),SQRT(INDEX('913'!$I$6:$I$1205,K73)^2+INDEX('913'!$J$6:$J$1205,K73)^2),0)</f>
        <v>0</v>
      </c>
      <c r="AJ73" s="24">
        <f>IF(ISNUMBER(L73),SQRT(INDEX('913'!$I$6:$I$1205,L73)^2+INDEX('913'!$J$6:$J$1205,L73)^2),0)</f>
        <v>0</v>
      </c>
      <c r="AK73" s="24">
        <f>IF(ISNUMBER(M73),SQRT(INDEX('913'!$I$6:$I$1205,M73)^2+INDEX('913'!$J$6:$J$1205,M73)^2),0)</f>
        <v>0</v>
      </c>
      <c r="AL73" s="24">
        <f>IF(ISNUMBER(N73),SQRT(INDEX('913'!$I$6:$I$1205,N73)^2+INDEX('913'!$J$6:$J$1205,N73)^2),0)</f>
        <v>0</v>
      </c>
      <c r="AM73" s="24">
        <f>IF(ISNUMBER(O73),SQRT(INDEX('913'!$I$6:$I$1205,O73)^2+INDEX('913'!$J$6:$J$1205,O73)^2),0)</f>
        <v>0</v>
      </c>
      <c r="AN73" s="6">
        <f>IF(AF73+AG73+AH73+AI73+AJ73+AK73+AL73+AM73=0,IF(COUNT(H73,I73,J73,K73,L73,M73,N73,O73),(P73+Q73+R73+S73+T73+U73+V73+W73)/COUNT(H73,I73,J73,K73,L73,M73,N73,O73),0),(AF73*P73+AG73*Q73+AH73*R73+AI73*S73+AJ73*T73+AK73*U73+AL73*V73+AM73*W73)/(AF73+AG73+AH73+AI73+AJ73+AK73+AL73+AM73))</f>
        <v>0</v>
      </c>
      <c r="AO73" s="6">
        <f>IF(AF73+AG73+AH73+AI73+AJ73+AK73+AL73+AM73=0,IF(COUNT(H73,I73,J73,K73,L73,M73,N73,O73),(X73+Y73+Z73+AA73+AB73+AC73+AD73+AE73)/COUNT(H73,I73,J73,K73,L73,M73,N73,O73),0),(AF73*X73+AG73*Y73+AH73*Z73+AI73*AA73+AJ73*AB73+AK73*AC73+AL73*AD73+AM73*AE73)/(AF73+AG73+AH73+AI73+AJ73+AK73+AL73+AM73))</f>
        <v>0</v>
      </c>
      <c r="AP73" s="26">
        <f>-100*'935'!W16*(AN73+AO73)/'11'!D$17</f>
        <v>0</v>
      </c>
      <c r="AQ73" s="6">
        <f>IF(G73,(AP73*G73/(G73+C73)),0)</f>
        <v>0</v>
      </c>
      <c r="AR73" s="6">
        <f>ROUND(AQ73,3)</f>
        <v>0</v>
      </c>
      <c r="AS73" s="10"/>
    </row>
    <row r="74" spans="1:45">
      <c r="A74" s="21">
        <v>11</v>
      </c>
      <c r="B74" s="6">
        <f>OR('935'!E17&lt;&gt;"VOID",'935'!F17&lt;&gt;"VOID",'935'!G17&lt;&gt;"VOID")</f>
        <v>0</v>
      </c>
      <c r="C74" s="24">
        <f>IF('935'!D17="VOID",0,'935'!D17*(1-'935'!X17/'11'!B$17))</f>
        <v>0</v>
      </c>
      <c r="D74" s="24">
        <f>IF('935'!E17="VOID",0,'935'!E17*(1-'935'!X17/'11'!B$17))</f>
        <v>0</v>
      </c>
      <c r="E74" s="24">
        <f>IF('935'!F17="VOID",0,'935'!F17*(1-'935'!X17/'11'!B$17))</f>
        <v>0</v>
      </c>
      <c r="F74" s="24">
        <f>IF('935'!G17="VOID",0,'935'!G17*(1-'935'!X17/'11'!B$17))</f>
        <v>0</v>
      </c>
      <c r="G74" s="24">
        <f>D74+E74+F74</f>
        <v>0</v>
      </c>
      <c r="H74" s="25">
        <f>MATCH('935'!J17,'913'!$B$6:$B$1205,0)</f>
        <v>0</v>
      </c>
      <c r="I74" s="25">
        <f>MATCH(INDEX('913'!$D$6:$D$1205,H74),'913'!$B$6:$B$1205,0)</f>
        <v>0</v>
      </c>
      <c r="J74" s="25">
        <f>MATCH(INDEX('913'!$D$6:$D$1205,I74),'913'!$B$6:$B$1205,0)</f>
        <v>0</v>
      </c>
      <c r="K74" s="25">
        <f>MATCH(INDEX('913'!$D$6:$D$1205,J74),'913'!$B$6:$B$1205,0)</f>
        <v>0</v>
      </c>
      <c r="L74" s="25">
        <f>MATCH(INDEX('913'!$D$6:$D$1205,K74),'913'!$B$6:$B$1205,0)</f>
        <v>0</v>
      </c>
      <c r="M74" s="25">
        <f>MATCH(INDEX('913'!$D$6:$D$1205,L74),'913'!$B$6:$B$1205,0)</f>
        <v>0</v>
      </c>
      <c r="N74" s="25">
        <f>MATCH(INDEX('913'!$D$6:$D$1205,M74),'913'!$B$6:$B$1205,0)</f>
        <v>0</v>
      </c>
      <c r="O74" s="25">
        <f>MATCH(INDEX('913'!$D$6:$D$1205,N74),'913'!$B$6:$B$1205,0)</f>
        <v>0</v>
      </c>
      <c r="P74" s="6">
        <f>IF(ISNUMBER(H74),MAX(0,INDEX('913'!$E$6:$E$1205,H74)),0)</f>
        <v>0</v>
      </c>
      <c r="Q74" s="6">
        <f>IF(ISNUMBER(I74),MAX(0,INDEX('913'!$E$6:$E$1205,I74)),0)</f>
        <v>0</v>
      </c>
      <c r="R74" s="6">
        <f>IF(ISNUMBER(J74),MAX(0,INDEX('913'!$E$6:$E$1205,J74)),0)</f>
        <v>0</v>
      </c>
      <c r="S74" s="6">
        <f>IF(ISNUMBER(K74),MAX(0,INDEX('913'!$E$6:$E$1205,K74)),0)</f>
        <v>0</v>
      </c>
      <c r="T74" s="6">
        <f>IF(ISNUMBER(L74),MAX(0,INDEX('913'!$E$6:$E$1205,L74)),0)</f>
        <v>0</v>
      </c>
      <c r="U74" s="6">
        <f>IF(ISNUMBER(M74),MAX(0,INDEX('913'!$E$6:$E$1205,M74)),0)</f>
        <v>0</v>
      </c>
      <c r="V74" s="6">
        <f>IF(ISNUMBER(N74),MAX(0,INDEX('913'!$E$6:$E$1205,N74)),0)</f>
        <v>0</v>
      </c>
      <c r="W74" s="6">
        <f>IF(ISNUMBER(O74),MAX(0,INDEX('913'!$E$6:$E$1205,O74)),0)</f>
        <v>0</v>
      </c>
      <c r="X74" s="6">
        <f>IF(ISNUMBER(H74),MAX(0,INDEX('913'!$F$6:$F$1205,H74)),0)</f>
        <v>0</v>
      </c>
      <c r="Y74" s="6">
        <f>IF(ISNUMBER(I74),MAX(0,INDEX('913'!$F$6:$F$1205,I74)),0)</f>
        <v>0</v>
      </c>
      <c r="Z74" s="6">
        <f>IF(ISNUMBER(J74),MAX(0,INDEX('913'!$F$6:$F$1205,J74)),0)</f>
        <v>0</v>
      </c>
      <c r="AA74" s="6">
        <f>IF(ISNUMBER(K74),MAX(0,INDEX('913'!$F$6:$F$1205,K74)),0)</f>
        <v>0</v>
      </c>
      <c r="AB74" s="6">
        <f>IF(ISNUMBER(L74),MAX(0,INDEX('913'!$F$6:$F$1205,L74)),0)</f>
        <v>0</v>
      </c>
      <c r="AC74" s="6">
        <f>IF(ISNUMBER(M74),MAX(0,INDEX('913'!$F$6:$F$1205,M74)),0)</f>
        <v>0</v>
      </c>
      <c r="AD74" s="6">
        <f>IF(ISNUMBER(N74),MAX(0,INDEX('913'!$F$6:$F$1205,N74)),0)</f>
        <v>0</v>
      </c>
      <c r="AE74" s="6">
        <f>IF(ISNUMBER(O74),MAX(0,INDEX('913'!$F$6:$F$1205,O74)),0)</f>
        <v>0</v>
      </c>
      <c r="AF74" s="24">
        <f>IF(ISNUMBER(H74),SQRT(INDEX('913'!$I$6:$I$1205,H74)^2+INDEX('913'!$J$6:$J$1205,H74)^2),0)</f>
        <v>0</v>
      </c>
      <c r="AG74" s="24">
        <f>IF(ISNUMBER(I74),SQRT(INDEX('913'!$I$6:$I$1205,I74)^2+INDEX('913'!$J$6:$J$1205,I74)^2),0)</f>
        <v>0</v>
      </c>
      <c r="AH74" s="24">
        <f>IF(ISNUMBER(J74),SQRT(INDEX('913'!$I$6:$I$1205,J74)^2+INDEX('913'!$J$6:$J$1205,J74)^2),0)</f>
        <v>0</v>
      </c>
      <c r="AI74" s="24">
        <f>IF(ISNUMBER(K74),SQRT(INDEX('913'!$I$6:$I$1205,K74)^2+INDEX('913'!$J$6:$J$1205,K74)^2),0)</f>
        <v>0</v>
      </c>
      <c r="AJ74" s="24">
        <f>IF(ISNUMBER(L74),SQRT(INDEX('913'!$I$6:$I$1205,L74)^2+INDEX('913'!$J$6:$J$1205,L74)^2),0)</f>
        <v>0</v>
      </c>
      <c r="AK74" s="24">
        <f>IF(ISNUMBER(M74),SQRT(INDEX('913'!$I$6:$I$1205,M74)^2+INDEX('913'!$J$6:$J$1205,M74)^2),0)</f>
        <v>0</v>
      </c>
      <c r="AL74" s="24">
        <f>IF(ISNUMBER(N74),SQRT(INDEX('913'!$I$6:$I$1205,N74)^2+INDEX('913'!$J$6:$J$1205,N74)^2),0)</f>
        <v>0</v>
      </c>
      <c r="AM74" s="24">
        <f>IF(ISNUMBER(O74),SQRT(INDEX('913'!$I$6:$I$1205,O74)^2+INDEX('913'!$J$6:$J$1205,O74)^2),0)</f>
        <v>0</v>
      </c>
      <c r="AN74" s="6">
        <f>IF(AF74+AG74+AH74+AI74+AJ74+AK74+AL74+AM74=0,IF(COUNT(H74,I74,J74,K74,L74,M74,N74,O74),(P74+Q74+R74+S74+T74+U74+V74+W74)/COUNT(H74,I74,J74,K74,L74,M74,N74,O74),0),(AF74*P74+AG74*Q74+AH74*R74+AI74*S74+AJ74*T74+AK74*U74+AL74*V74+AM74*W74)/(AF74+AG74+AH74+AI74+AJ74+AK74+AL74+AM74))</f>
        <v>0</v>
      </c>
      <c r="AO74" s="6">
        <f>IF(AF74+AG74+AH74+AI74+AJ74+AK74+AL74+AM74=0,IF(COUNT(H74,I74,J74,K74,L74,M74,N74,O74),(X74+Y74+Z74+AA74+AB74+AC74+AD74+AE74)/COUNT(H74,I74,J74,K74,L74,M74,N74,O74),0),(AF74*X74+AG74*Y74+AH74*Z74+AI74*AA74+AJ74*AB74+AK74*AC74+AL74*AD74+AM74*AE74)/(AF74+AG74+AH74+AI74+AJ74+AK74+AL74+AM74))</f>
        <v>0</v>
      </c>
      <c r="AP74" s="26">
        <f>-100*'935'!W17*(AN74+AO74)/'11'!D$17</f>
        <v>0</v>
      </c>
      <c r="AQ74" s="6">
        <f>IF(G74,(AP74*G74/(G74+C74)),0)</f>
        <v>0</v>
      </c>
      <c r="AR74" s="6">
        <f>ROUND(AQ74,3)</f>
        <v>0</v>
      </c>
      <c r="AS74" s="10"/>
    </row>
    <row r="75" spans="1:45">
      <c r="A75" s="21">
        <v>12</v>
      </c>
      <c r="B75" s="6">
        <f>OR('935'!E18&lt;&gt;"VOID",'935'!F18&lt;&gt;"VOID",'935'!G18&lt;&gt;"VOID")</f>
        <v>0</v>
      </c>
      <c r="C75" s="24">
        <f>IF('935'!D18="VOID",0,'935'!D18*(1-'935'!X18/'11'!B$17))</f>
        <v>0</v>
      </c>
      <c r="D75" s="24">
        <f>IF('935'!E18="VOID",0,'935'!E18*(1-'935'!X18/'11'!B$17))</f>
        <v>0</v>
      </c>
      <c r="E75" s="24">
        <f>IF('935'!F18="VOID",0,'935'!F18*(1-'935'!X18/'11'!B$17))</f>
        <v>0</v>
      </c>
      <c r="F75" s="24">
        <f>IF('935'!G18="VOID",0,'935'!G18*(1-'935'!X18/'11'!B$17))</f>
        <v>0</v>
      </c>
      <c r="G75" s="24">
        <f>D75+E75+F75</f>
        <v>0</v>
      </c>
      <c r="H75" s="25">
        <f>MATCH('935'!J18,'913'!$B$6:$B$1205,0)</f>
        <v>0</v>
      </c>
      <c r="I75" s="25">
        <f>MATCH(INDEX('913'!$D$6:$D$1205,H75),'913'!$B$6:$B$1205,0)</f>
        <v>0</v>
      </c>
      <c r="J75" s="25">
        <f>MATCH(INDEX('913'!$D$6:$D$1205,I75),'913'!$B$6:$B$1205,0)</f>
        <v>0</v>
      </c>
      <c r="K75" s="25">
        <f>MATCH(INDEX('913'!$D$6:$D$1205,J75),'913'!$B$6:$B$1205,0)</f>
        <v>0</v>
      </c>
      <c r="L75" s="25">
        <f>MATCH(INDEX('913'!$D$6:$D$1205,K75),'913'!$B$6:$B$1205,0)</f>
        <v>0</v>
      </c>
      <c r="M75" s="25">
        <f>MATCH(INDEX('913'!$D$6:$D$1205,L75),'913'!$B$6:$B$1205,0)</f>
        <v>0</v>
      </c>
      <c r="N75" s="25">
        <f>MATCH(INDEX('913'!$D$6:$D$1205,M75),'913'!$B$6:$B$1205,0)</f>
        <v>0</v>
      </c>
      <c r="O75" s="25">
        <f>MATCH(INDEX('913'!$D$6:$D$1205,N75),'913'!$B$6:$B$1205,0)</f>
        <v>0</v>
      </c>
      <c r="P75" s="6">
        <f>IF(ISNUMBER(H75),MAX(0,INDEX('913'!$E$6:$E$1205,H75)),0)</f>
        <v>0</v>
      </c>
      <c r="Q75" s="6">
        <f>IF(ISNUMBER(I75),MAX(0,INDEX('913'!$E$6:$E$1205,I75)),0)</f>
        <v>0</v>
      </c>
      <c r="R75" s="6">
        <f>IF(ISNUMBER(J75),MAX(0,INDEX('913'!$E$6:$E$1205,J75)),0)</f>
        <v>0</v>
      </c>
      <c r="S75" s="6">
        <f>IF(ISNUMBER(K75),MAX(0,INDEX('913'!$E$6:$E$1205,K75)),0)</f>
        <v>0</v>
      </c>
      <c r="T75" s="6">
        <f>IF(ISNUMBER(L75),MAX(0,INDEX('913'!$E$6:$E$1205,L75)),0)</f>
        <v>0</v>
      </c>
      <c r="U75" s="6">
        <f>IF(ISNUMBER(M75),MAX(0,INDEX('913'!$E$6:$E$1205,M75)),0)</f>
        <v>0</v>
      </c>
      <c r="V75" s="6">
        <f>IF(ISNUMBER(N75),MAX(0,INDEX('913'!$E$6:$E$1205,N75)),0)</f>
        <v>0</v>
      </c>
      <c r="W75" s="6">
        <f>IF(ISNUMBER(O75),MAX(0,INDEX('913'!$E$6:$E$1205,O75)),0)</f>
        <v>0</v>
      </c>
      <c r="X75" s="6">
        <f>IF(ISNUMBER(H75),MAX(0,INDEX('913'!$F$6:$F$1205,H75)),0)</f>
        <v>0</v>
      </c>
      <c r="Y75" s="6">
        <f>IF(ISNUMBER(I75),MAX(0,INDEX('913'!$F$6:$F$1205,I75)),0)</f>
        <v>0</v>
      </c>
      <c r="Z75" s="6">
        <f>IF(ISNUMBER(J75),MAX(0,INDEX('913'!$F$6:$F$1205,J75)),0)</f>
        <v>0</v>
      </c>
      <c r="AA75" s="6">
        <f>IF(ISNUMBER(K75),MAX(0,INDEX('913'!$F$6:$F$1205,K75)),0)</f>
        <v>0</v>
      </c>
      <c r="AB75" s="6">
        <f>IF(ISNUMBER(L75),MAX(0,INDEX('913'!$F$6:$F$1205,L75)),0)</f>
        <v>0</v>
      </c>
      <c r="AC75" s="6">
        <f>IF(ISNUMBER(M75),MAX(0,INDEX('913'!$F$6:$F$1205,M75)),0)</f>
        <v>0</v>
      </c>
      <c r="AD75" s="6">
        <f>IF(ISNUMBER(N75),MAX(0,INDEX('913'!$F$6:$F$1205,N75)),0)</f>
        <v>0</v>
      </c>
      <c r="AE75" s="6">
        <f>IF(ISNUMBER(O75),MAX(0,INDEX('913'!$F$6:$F$1205,O75)),0)</f>
        <v>0</v>
      </c>
      <c r="AF75" s="24">
        <f>IF(ISNUMBER(H75),SQRT(INDEX('913'!$I$6:$I$1205,H75)^2+INDEX('913'!$J$6:$J$1205,H75)^2),0)</f>
        <v>0</v>
      </c>
      <c r="AG75" s="24">
        <f>IF(ISNUMBER(I75),SQRT(INDEX('913'!$I$6:$I$1205,I75)^2+INDEX('913'!$J$6:$J$1205,I75)^2),0)</f>
        <v>0</v>
      </c>
      <c r="AH75" s="24">
        <f>IF(ISNUMBER(J75),SQRT(INDEX('913'!$I$6:$I$1205,J75)^2+INDEX('913'!$J$6:$J$1205,J75)^2),0)</f>
        <v>0</v>
      </c>
      <c r="AI75" s="24">
        <f>IF(ISNUMBER(K75),SQRT(INDEX('913'!$I$6:$I$1205,K75)^2+INDEX('913'!$J$6:$J$1205,K75)^2),0)</f>
        <v>0</v>
      </c>
      <c r="AJ75" s="24">
        <f>IF(ISNUMBER(L75),SQRT(INDEX('913'!$I$6:$I$1205,L75)^2+INDEX('913'!$J$6:$J$1205,L75)^2),0)</f>
        <v>0</v>
      </c>
      <c r="AK75" s="24">
        <f>IF(ISNUMBER(M75),SQRT(INDEX('913'!$I$6:$I$1205,M75)^2+INDEX('913'!$J$6:$J$1205,M75)^2),0)</f>
        <v>0</v>
      </c>
      <c r="AL75" s="24">
        <f>IF(ISNUMBER(N75),SQRT(INDEX('913'!$I$6:$I$1205,N75)^2+INDEX('913'!$J$6:$J$1205,N75)^2),0)</f>
        <v>0</v>
      </c>
      <c r="AM75" s="24">
        <f>IF(ISNUMBER(O75),SQRT(INDEX('913'!$I$6:$I$1205,O75)^2+INDEX('913'!$J$6:$J$1205,O75)^2),0)</f>
        <v>0</v>
      </c>
      <c r="AN75" s="6">
        <f>IF(AF75+AG75+AH75+AI75+AJ75+AK75+AL75+AM75=0,IF(COUNT(H75,I75,J75,K75,L75,M75,N75,O75),(P75+Q75+R75+S75+T75+U75+V75+W75)/COUNT(H75,I75,J75,K75,L75,M75,N75,O75),0),(AF75*P75+AG75*Q75+AH75*R75+AI75*S75+AJ75*T75+AK75*U75+AL75*V75+AM75*W75)/(AF75+AG75+AH75+AI75+AJ75+AK75+AL75+AM75))</f>
        <v>0</v>
      </c>
      <c r="AO75" s="6">
        <f>IF(AF75+AG75+AH75+AI75+AJ75+AK75+AL75+AM75=0,IF(COUNT(H75,I75,J75,K75,L75,M75,N75,O75),(X75+Y75+Z75+AA75+AB75+AC75+AD75+AE75)/COUNT(H75,I75,J75,K75,L75,M75,N75,O75),0),(AF75*X75+AG75*Y75+AH75*Z75+AI75*AA75+AJ75*AB75+AK75*AC75+AL75*AD75+AM75*AE75)/(AF75+AG75+AH75+AI75+AJ75+AK75+AL75+AM75))</f>
        <v>0</v>
      </c>
      <c r="AP75" s="26">
        <f>-100*'935'!W18*(AN75+AO75)/'11'!D$17</f>
        <v>0</v>
      </c>
      <c r="AQ75" s="6">
        <f>IF(G75,(AP75*G75/(G75+C75)),0)</f>
        <v>0</v>
      </c>
      <c r="AR75" s="6">
        <f>ROUND(AQ75,3)</f>
        <v>0</v>
      </c>
      <c r="AS75" s="10"/>
    </row>
    <row r="76" spans="1:45">
      <c r="A76" s="21">
        <v>13</v>
      </c>
      <c r="B76" s="6">
        <f>OR('935'!E19&lt;&gt;"VOID",'935'!F19&lt;&gt;"VOID",'935'!G19&lt;&gt;"VOID")</f>
        <v>0</v>
      </c>
      <c r="C76" s="24">
        <f>IF('935'!D19="VOID",0,'935'!D19*(1-'935'!X19/'11'!B$17))</f>
        <v>0</v>
      </c>
      <c r="D76" s="24">
        <f>IF('935'!E19="VOID",0,'935'!E19*(1-'935'!X19/'11'!B$17))</f>
        <v>0</v>
      </c>
      <c r="E76" s="24">
        <f>IF('935'!F19="VOID",0,'935'!F19*(1-'935'!X19/'11'!B$17))</f>
        <v>0</v>
      </c>
      <c r="F76" s="24">
        <f>IF('935'!G19="VOID",0,'935'!G19*(1-'935'!X19/'11'!B$17))</f>
        <v>0</v>
      </c>
      <c r="G76" s="24">
        <f>D76+E76+F76</f>
        <v>0</v>
      </c>
      <c r="H76" s="25">
        <f>MATCH('935'!J19,'913'!$B$6:$B$1205,0)</f>
        <v>0</v>
      </c>
      <c r="I76" s="25">
        <f>MATCH(INDEX('913'!$D$6:$D$1205,H76),'913'!$B$6:$B$1205,0)</f>
        <v>0</v>
      </c>
      <c r="J76" s="25">
        <f>MATCH(INDEX('913'!$D$6:$D$1205,I76),'913'!$B$6:$B$1205,0)</f>
        <v>0</v>
      </c>
      <c r="K76" s="25">
        <f>MATCH(INDEX('913'!$D$6:$D$1205,J76),'913'!$B$6:$B$1205,0)</f>
        <v>0</v>
      </c>
      <c r="L76" s="25">
        <f>MATCH(INDEX('913'!$D$6:$D$1205,K76),'913'!$B$6:$B$1205,0)</f>
        <v>0</v>
      </c>
      <c r="M76" s="25">
        <f>MATCH(INDEX('913'!$D$6:$D$1205,L76),'913'!$B$6:$B$1205,0)</f>
        <v>0</v>
      </c>
      <c r="N76" s="25">
        <f>MATCH(INDEX('913'!$D$6:$D$1205,M76),'913'!$B$6:$B$1205,0)</f>
        <v>0</v>
      </c>
      <c r="O76" s="25">
        <f>MATCH(INDEX('913'!$D$6:$D$1205,N76),'913'!$B$6:$B$1205,0)</f>
        <v>0</v>
      </c>
      <c r="P76" s="6">
        <f>IF(ISNUMBER(H76),MAX(0,INDEX('913'!$E$6:$E$1205,H76)),0)</f>
        <v>0</v>
      </c>
      <c r="Q76" s="6">
        <f>IF(ISNUMBER(I76),MAX(0,INDEX('913'!$E$6:$E$1205,I76)),0)</f>
        <v>0</v>
      </c>
      <c r="R76" s="6">
        <f>IF(ISNUMBER(J76),MAX(0,INDEX('913'!$E$6:$E$1205,J76)),0)</f>
        <v>0</v>
      </c>
      <c r="S76" s="6">
        <f>IF(ISNUMBER(K76),MAX(0,INDEX('913'!$E$6:$E$1205,K76)),0)</f>
        <v>0</v>
      </c>
      <c r="T76" s="6">
        <f>IF(ISNUMBER(L76),MAX(0,INDEX('913'!$E$6:$E$1205,L76)),0)</f>
        <v>0</v>
      </c>
      <c r="U76" s="6">
        <f>IF(ISNUMBER(M76),MAX(0,INDEX('913'!$E$6:$E$1205,M76)),0)</f>
        <v>0</v>
      </c>
      <c r="V76" s="6">
        <f>IF(ISNUMBER(N76),MAX(0,INDEX('913'!$E$6:$E$1205,N76)),0)</f>
        <v>0</v>
      </c>
      <c r="W76" s="6">
        <f>IF(ISNUMBER(O76),MAX(0,INDEX('913'!$E$6:$E$1205,O76)),0)</f>
        <v>0</v>
      </c>
      <c r="X76" s="6">
        <f>IF(ISNUMBER(H76),MAX(0,INDEX('913'!$F$6:$F$1205,H76)),0)</f>
        <v>0</v>
      </c>
      <c r="Y76" s="6">
        <f>IF(ISNUMBER(I76),MAX(0,INDEX('913'!$F$6:$F$1205,I76)),0)</f>
        <v>0</v>
      </c>
      <c r="Z76" s="6">
        <f>IF(ISNUMBER(J76),MAX(0,INDEX('913'!$F$6:$F$1205,J76)),0)</f>
        <v>0</v>
      </c>
      <c r="AA76" s="6">
        <f>IF(ISNUMBER(K76),MAX(0,INDEX('913'!$F$6:$F$1205,K76)),0)</f>
        <v>0</v>
      </c>
      <c r="AB76" s="6">
        <f>IF(ISNUMBER(L76),MAX(0,INDEX('913'!$F$6:$F$1205,L76)),0)</f>
        <v>0</v>
      </c>
      <c r="AC76" s="6">
        <f>IF(ISNUMBER(M76),MAX(0,INDEX('913'!$F$6:$F$1205,M76)),0)</f>
        <v>0</v>
      </c>
      <c r="AD76" s="6">
        <f>IF(ISNUMBER(N76),MAX(0,INDEX('913'!$F$6:$F$1205,N76)),0)</f>
        <v>0</v>
      </c>
      <c r="AE76" s="6">
        <f>IF(ISNUMBER(O76),MAX(0,INDEX('913'!$F$6:$F$1205,O76)),0)</f>
        <v>0</v>
      </c>
      <c r="AF76" s="24">
        <f>IF(ISNUMBER(H76),SQRT(INDEX('913'!$I$6:$I$1205,H76)^2+INDEX('913'!$J$6:$J$1205,H76)^2),0)</f>
        <v>0</v>
      </c>
      <c r="AG76" s="24">
        <f>IF(ISNUMBER(I76),SQRT(INDEX('913'!$I$6:$I$1205,I76)^2+INDEX('913'!$J$6:$J$1205,I76)^2),0)</f>
        <v>0</v>
      </c>
      <c r="AH76" s="24">
        <f>IF(ISNUMBER(J76),SQRT(INDEX('913'!$I$6:$I$1205,J76)^2+INDEX('913'!$J$6:$J$1205,J76)^2),0)</f>
        <v>0</v>
      </c>
      <c r="AI76" s="24">
        <f>IF(ISNUMBER(K76),SQRT(INDEX('913'!$I$6:$I$1205,K76)^2+INDEX('913'!$J$6:$J$1205,K76)^2),0)</f>
        <v>0</v>
      </c>
      <c r="AJ76" s="24">
        <f>IF(ISNUMBER(L76),SQRT(INDEX('913'!$I$6:$I$1205,L76)^2+INDEX('913'!$J$6:$J$1205,L76)^2),0)</f>
        <v>0</v>
      </c>
      <c r="AK76" s="24">
        <f>IF(ISNUMBER(M76),SQRT(INDEX('913'!$I$6:$I$1205,M76)^2+INDEX('913'!$J$6:$J$1205,M76)^2),0)</f>
        <v>0</v>
      </c>
      <c r="AL76" s="24">
        <f>IF(ISNUMBER(N76),SQRT(INDEX('913'!$I$6:$I$1205,N76)^2+INDEX('913'!$J$6:$J$1205,N76)^2),0)</f>
        <v>0</v>
      </c>
      <c r="AM76" s="24">
        <f>IF(ISNUMBER(O76),SQRT(INDEX('913'!$I$6:$I$1205,O76)^2+INDEX('913'!$J$6:$J$1205,O76)^2),0)</f>
        <v>0</v>
      </c>
      <c r="AN76" s="6">
        <f>IF(AF76+AG76+AH76+AI76+AJ76+AK76+AL76+AM76=0,IF(COUNT(H76,I76,J76,K76,L76,M76,N76,O76),(P76+Q76+R76+S76+T76+U76+V76+W76)/COUNT(H76,I76,J76,K76,L76,M76,N76,O76),0),(AF76*P76+AG76*Q76+AH76*R76+AI76*S76+AJ76*T76+AK76*U76+AL76*V76+AM76*W76)/(AF76+AG76+AH76+AI76+AJ76+AK76+AL76+AM76))</f>
        <v>0</v>
      </c>
      <c r="AO76" s="6">
        <f>IF(AF76+AG76+AH76+AI76+AJ76+AK76+AL76+AM76=0,IF(COUNT(H76,I76,J76,K76,L76,M76,N76,O76),(X76+Y76+Z76+AA76+AB76+AC76+AD76+AE76)/COUNT(H76,I76,J76,K76,L76,M76,N76,O76),0),(AF76*X76+AG76*Y76+AH76*Z76+AI76*AA76+AJ76*AB76+AK76*AC76+AL76*AD76+AM76*AE76)/(AF76+AG76+AH76+AI76+AJ76+AK76+AL76+AM76))</f>
        <v>0</v>
      </c>
      <c r="AP76" s="26">
        <f>-100*'935'!W19*(AN76+AO76)/'11'!D$17</f>
        <v>0</v>
      </c>
      <c r="AQ76" s="6">
        <f>IF(G76,(AP76*G76/(G76+C76)),0)</f>
        <v>0</v>
      </c>
      <c r="AR76" s="6">
        <f>ROUND(AQ76,3)</f>
        <v>0</v>
      </c>
      <c r="AS76" s="10"/>
    </row>
    <row r="77" spans="1:45">
      <c r="A77" s="21">
        <v>14</v>
      </c>
      <c r="B77" s="6">
        <f>OR('935'!E20&lt;&gt;"VOID",'935'!F20&lt;&gt;"VOID",'935'!G20&lt;&gt;"VOID")</f>
        <v>0</v>
      </c>
      <c r="C77" s="24">
        <f>IF('935'!D20="VOID",0,'935'!D20*(1-'935'!X20/'11'!B$17))</f>
        <v>0</v>
      </c>
      <c r="D77" s="24">
        <f>IF('935'!E20="VOID",0,'935'!E20*(1-'935'!X20/'11'!B$17))</f>
        <v>0</v>
      </c>
      <c r="E77" s="24">
        <f>IF('935'!F20="VOID",0,'935'!F20*(1-'935'!X20/'11'!B$17))</f>
        <v>0</v>
      </c>
      <c r="F77" s="24">
        <f>IF('935'!G20="VOID",0,'935'!G20*(1-'935'!X20/'11'!B$17))</f>
        <v>0</v>
      </c>
      <c r="G77" s="24">
        <f>D77+E77+F77</f>
        <v>0</v>
      </c>
      <c r="H77" s="25">
        <f>MATCH('935'!J20,'913'!$B$6:$B$1205,0)</f>
        <v>0</v>
      </c>
      <c r="I77" s="25">
        <f>MATCH(INDEX('913'!$D$6:$D$1205,H77),'913'!$B$6:$B$1205,0)</f>
        <v>0</v>
      </c>
      <c r="J77" s="25">
        <f>MATCH(INDEX('913'!$D$6:$D$1205,I77),'913'!$B$6:$B$1205,0)</f>
        <v>0</v>
      </c>
      <c r="K77" s="25">
        <f>MATCH(INDEX('913'!$D$6:$D$1205,J77),'913'!$B$6:$B$1205,0)</f>
        <v>0</v>
      </c>
      <c r="L77" s="25">
        <f>MATCH(INDEX('913'!$D$6:$D$1205,K77),'913'!$B$6:$B$1205,0)</f>
        <v>0</v>
      </c>
      <c r="M77" s="25">
        <f>MATCH(INDEX('913'!$D$6:$D$1205,L77),'913'!$B$6:$B$1205,0)</f>
        <v>0</v>
      </c>
      <c r="N77" s="25">
        <f>MATCH(INDEX('913'!$D$6:$D$1205,M77),'913'!$B$6:$B$1205,0)</f>
        <v>0</v>
      </c>
      <c r="O77" s="25">
        <f>MATCH(INDEX('913'!$D$6:$D$1205,N77),'913'!$B$6:$B$1205,0)</f>
        <v>0</v>
      </c>
      <c r="P77" s="6">
        <f>IF(ISNUMBER(H77),MAX(0,INDEX('913'!$E$6:$E$1205,H77)),0)</f>
        <v>0</v>
      </c>
      <c r="Q77" s="6">
        <f>IF(ISNUMBER(I77),MAX(0,INDEX('913'!$E$6:$E$1205,I77)),0)</f>
        <v>0</v>
      </c>
      <c r="R77" s="6">
        <f>IF(ISNUMBER(J77),MAX(0,INDEX('913'!$E$6:$E$1205,J77)),0)</f>
        <v>0</v>
      </c>
      <c r="S77" s="6">
        <f>IF(ISNUMBER(K77),MAX(0,INDEX('913'!$E$6:$E$1205,K77)),0)</f>
        <v>0</v>
      </c>
      <c r="T77" s="6">
        <f>IF(ISNUMBER(L77),MAX(0,INDEX('913'!$E$6:$E$1205,L77)),0)</f>
        <v>0</v>
      </c>
      <c r="U77" s="6">
        <f>IF(ISNUMBER(M77),MAX(0,INDEX('913'!$E$6:$E$1205,M77)),0)</f>
        <v>0</v>
      </c>
      <c r="V77" s="6">
        <f>IF(ISNUMBER(N77),MAX(0,INDEX('913'!$E$6:$E$1205,N77)),0)</f>
        <v>0</v>
      </c>
      <c r="W77" s="6">
        <f>IF(ISNUMBER(O77),MAX(0,INDEX('913'!$E$6:$E$1205,O77)),0)</f>
        <v>0</v>
      </c>
      <c r="X77" s="6">
        <f>IF(ISNUMBER(H77),MAX(0,INDEX('913'!$F$6:$F$1205,H77)),0)</f>
        <v>0</v>
      </c>
      <c r="Y77" s="6">
        <f>IF(ISNUMBER(I77),MAX(0,INDEX('913'!$F$6:$F$1205,I77)),0)</f>
        <v>0</v>
      </c>
      <c r="Z77" s="6">
        <f>IF(ISNUMBER(J77),MAX(0,INDEX('913'!$F$6:$F$1205,J77)),0)</f>
        <v>0</v>
      </c>
      <c r="AA77" s="6">
        <f>IF(ISNUMBER(K77),MAX(0,INDEX('913'!$F$6:$F$1205,K77)),0)</f>
        <v>0</v>
      </c>
      <c r="AB77" s="6">
        <f>IF(ISNUMBER(L77),MAX(0,INDEX('913'!$F$6:$F$1205,L77)),0)</f>
        <v>0</v>
      </c>
      <c r="AC77" s="6">
        <f>IF(ISNUMBER(M77),MAX(0,INDEX('913'!$F$6:$F$1205,M77)),0)</f>
        <v>0</v>
      </c>
      <c r="AD77" s="6">
        <f>IF(ISNUMBER(N77),MAX(0,INDEX('913'!$F$6:$F$1205,N77)),0)</f>
        <v>0</v>
      </c>
      <c r="AE77" s="6">
        <f>IF(ISNUMBER(O77),MAX(0,INDEX('913'!$F$6:$F$1205,O77)),0)</f>
        <v>0</v>
      </c>
      <c r="AF77" s="24">
        <f>IF(ISNUMBER(H77),SQRT(INDEX('913'!$I$6:$I$1205,H77)^2+INDEX('913'!$J$6:$J$1205,H77)^2),0)</f>
        <v>0</v>
      </c>
      <c r="AG77" s="24">
        <f>IF(ISNUMBER(I77),SQRT(INDEX('913'!$I$6:$I$1205,I77)^2+INDEX('913'!$J$6:$J$1205,I77)^2),0)</f>
        <v>0</v>
      </c>
      <c r="AH77" s="24">
        <f>IF(ISNUMBER(J77),SQRT(INDEX('913'!$I$6:$I$1205,J77)^2+INDEX('913'!$J$6:$J$1205,J77)^2),0)</f>
        <v>0</v>
      </c>
      <c r="AI77" s="24">
        <f>IF(ISNUMBER(K77),SQRT(INDEX('913'!$I$6:$I$1205,K77)^2+INDEX('913'!$J$6:$J$1205,K77)^2),0)</f>
        <v>0</v>
      </c>
      <c r="AJ77" s="24">
        <f>IF(ISNUMBER(L77),SQRT(INDEX('913'!$I$6:$I$1205,L77)^2+INDEX('913'!$J$6:$J$1205,L77)^2),0)</f>
        <v>0</v>
      </c>
      <c r="AK77" s="24">
        <f>IF(ISNUMBER(M77),SQRT(INDEX('913'!$I$6:$I$1205,M77)^2+INDEX('913'!$J$6:$J$1205,M77)^2),0)</f>
        <v>0</v>
      </c>
      <c r="AL77" s="24">
        <f>IF(ISNUMBER(N77),SQRT(INDEX('913'!$I$6:$I$1205,N77)^2+INDEX('913'!$J$6:$J$1205,N77)^2),0)</f>
        <v>0</v>
      </c>
      <c r="AM77" s="24">
        <f>IF(ISNUMBER(O77),SQRT(INDEX('913'!$I$6:$I$1205,O77)^2+INDEX('913'!$J$6:$J$1205,O77)^2),0)</f>
        <v>0</v>
      </c>
      <c r="AN77" s="6">
        <f>IF(AF77+AG77+AH77+AI77+AJ77+AK77+AL77+AM77=0,IF(COUNT(H77,I77,J77,K77,L77,M77,N77,O77),(P77+Q77+R77+S77+T77+U77+V77+W77)/COUNT(H77,I77,J77,K77,L77,M77,N77,O77),0),(AF77*P77+AG77*Q77+AH77*R77+AI77*S77+AJ77*T77+AK77*U77+AL77*V77+AM77*W77)/(AF77+AG77+AH77+AI77+AJ77+AK77+AL77+AM77))</f>
        <v>0</v>
      </c>
      <c r="AO77" s="6">
        <f>IF(AF77+AG77+AH77+AI77+AJ77+AK77+AL77+AM77=0,IF(COUNT(H77,I77,J77,K77,L77,M77,N77,O77),(X77+Y77+Z77+AA77+AB77+AC77+AD77+AE77)/COUNT(H77,I77,J77,K77,L77,M77,N77,O77),0),(AF77*X77+AG77*Y77+AH77*Z77+AI77*AA77+AJ77*AB77+AK77*AC77+AL77*AD77+AM77*AE77)/(AF77+AG77+AH77+AI77+AJ77+AK77+AL77+AM77))</f>
        <v>0</v>
      </c>
      <c r="AP77" s="26">
        <f>-100*'935'!W20*(AN77+AO77)/'11'!D$17</f>
        <v>0</v>
      </c>
      <c r="AQ77" s="6">
        <f>IF(G77,(AP77*G77/(G77+C77)),0)</f>
        <v>0</v>
      </c>
      <c r="AR77" s="6">
        <f>ROUND(AQ77,3)</f>
        <v>0</v>
      </c>
      <c r="AS77" s="10"/>
    </row>
    <row r="78" spans="1:45">
      <c r="A78" s="21">
        <v>15</v>
      </c>
      <c r="B78" s="6">
        <f>OR('935'!E21&lt;&gt;"VOID",'935'!F21&lt;&gt;"VOID",'935'!G21&lt;&gt;"VOID")</f>
        <v>0</v>
      </c>
      <c r="C78" s="24">
        <f>IF('935'!D21="VOID",0,'935'!D21*(1-'935'!X21/'11'!B$17))</f>
        <v>0</v>
      </c>
      <c r="D78" s="24">
        <f>IF('935'!E21="VOID",0,'935'!E21*(1-'935'!X21/'11'!B$17))</f>
        <v>0</v>
      </c>
      <c r="E78" s="24">
        <f>IF('935'!F21="VOID",0,'935'!F21*(1-'935'!X21/'11'!B$17))</f>
        <v>0</v>
      </c>
      <c r="F78" s="24">
        <f>IF('935'!G21="VOID",0,'935'!G21*(1-'935'!X21/'11'!B$17))</f>
        <v>0</v>
      </c>
      <c r="G78" s="24">
        <f>D78+E78+F78</f>
        <v>0</v>
      </c>
      <c r="H78" s="25">
        <f>MATCH('935'!J21,'913'!$B$6:$B$1205,0)</f>
        <v>0</v>
      </c>
      <c r="I78" s="25">
        <f>MATCH(INDEX('913'!$D$6:$D$1205,H78),'913'!$B$6:$B$1205,0)</f>
        <v>0</v>
      </c>
      <c r="J78" s="25">
        <f>MATCH(INDEX('913'!$D$6:$D$1205,I78),'913'!$B$6:$B$1205,0)</f>
        <v>0</v>
      </c>
      <c r="K78" s="25">
        <f>MATCH(INDEX('913'!$D$6:$D$1205,J78),'913'!$B$6:$B$1205,0)</f>
        <v>0</v>
      </c>
      <c r="L78" s="25">
        <f>MATCH(INDEX('913'!$D$6:$D$1205,K78),'913'!$B$6:$B$1205,0)</f>
        <v>0</v>
      </c>
      <c r="M78" s="25">
        <f>MATCH(INDEX('913'!$D$6:$D$1205,L78),'913'!$B$6:$B$1205,0)</f>
        <v>0</v>
      </c>
      <c r="N78" s="25">
        <f>MATCH(INDEX('913'!$D$6:$D$1205,M78),'913'!$B$6:$B$1205,0)</f>
        <v>0</v>
      </c>
      <c r="O78" s="25">
        <f>MATCH(INDEX('913'!$D$6:$D$1205,N78),'913'!$B$6:$B$1205,0)</f>
        <v>0</v>
      </c>
      <c r="P78" s="6">
        <f>IF(ISNUMBER(H78),MAX(0,INDEX('913'!$E$6:$E$1205,H78)),0)</f>
        <v>0</v>
      </c>
      <c r="Q78" s="6">
        <f>IF(ISNUMBER(I78),MAX(0,INDEX('913'!$E$6:$E$1205,I78)),0)</f>
        <v>0</v>
      </c>
      <c r="R78" s="6">
        <f>IF(ISNUMBER(J78),MAX(0,INDEX('913'!$E$6:$E$1205,J78)),0)</f>
        <v>0</v>
      </c>
      <c r="S78" s="6">
        <f>IF(ISNUMBER(K78),MAX(0,INDEX('913'!$E$6:$E$1205,K78)),0)</f>
        <v>0</v>
      </c>
      <c r="T78" s="6">
        <f>IF(ISNUMBER(L78),MAX(0,INDEX('913'!$E$6:$E$1205,L78)),0)</f>
        <v>0</v>
      </c>
      <c r="U78" s="6">
        <f>IF(ISNUMBER(M78),MAX(0,INDEX('913'!$E$6:$E$1205,M78)),0)</f>
        <v>0</v>
      </c>
      <c r="V78" s="6">
        <f>IF(ISNUMBER(N78),MAX(0,INDEX('913'!$E$6:$E$1205,N78)),0)</f>
        <v>0</v>
      </c>
      <c r="W78" s="6">
        <f>IF(ISNUMBER(O78),MAX(0,INDEX('913'!$E$6:$E$1205,O78)),0)</f>
        <v>0</v>
      </c>
      <c r="X78" s="6">
        <f>IF(ISNUMBER(H78),MAX(0,INDEX('913'!$F$6:$F$1205,H78)),0)</f>
        <v>0</v>
      </c>
      <c r="Y78" s="6">
        <f>IF(ISNUMBER(I78),MAX(0,INDEX('913'!$F$6:$F$1205,I78)),0)</f>
        <v>0</v>
      </c>
      <c r="Z78" s="6">
        <f>IF(ISNUMBER(J78),MAX(0,INDEX('913'!$F$6:$F$1205,J78)),0)</f>
        <v>0</v>
      </c>
      <c r="AA78" s="6">
        <f>IF(ISNUMBER(K78),MAX(0,INDEX('913'!$F$6:$F$1205,K78)),0)</f>
        <v>0</v>
      </c>
      <c r="AB78" s="6">
        <f>IF(ISNUMBER(L78),MAX(0,INDEX('913'!$F$6:$F$1205,L78)),0)</f>
        <v>0</v>
      </c>
      <c r="AC78" s="6">
        <f>IF(ISNUMBER(M78),MAX(0,INDEX('913'!$F$6:$F$1205,M78)),0)</f>
        <v>0</v>
      </c>
      <c r="AD78" s="6">
        <f>IF(ISNUMBER(N78),MAX(0,INDEX('913'!$F$6:$F$1205,N78)),0)</f>
        <v>0</v>
      </c>
      <c r="AE78" s="6">
        <f>IF(ISNUMBER(O78),MAX(0,INDEX('913'!$F$6:$F$1205,O78)),0)</f>
        <v>0</v>
      </c>
      <c r="AF78" s="24">
        <f>IF(ISNUMBER(H78),SQRT(INDEX('913'!$I$6:$I$1205,H78)^2+INDEX('913'!$J$6:$J$1205,H78)^2),0)</f>
        <v>0</v>
      </c>
      <c r="AG78" s="24">
        <f>IF(ISNUMBER(I78),SQRT(INDEX('913'!$I$6:$I$1205,I78)^2+INDEX('913'!$J$6:$J$1205,I78)^2),0)</f>
        <v>0</v>
      </c>
      <c r="AH78" s="24">
        <f>IF(ISNUMBER(J78),SQRT(INDEX('913'!$I$6:$I$1205,J78)^2+INDEX('913'!$J$6:$J$1205,J78)^2),0)</f>
        <v>0</v>
      </c>
      <c r="AI78" s="24">
        <f>IF(ISNUMBER(K78),SQRT(INDEX('913'!$I$6:$I$1205,K78)^2+INDEX('913'!$J$6:$J$1205,K78)^2),0)</f>
        <v>0</v>
      </c>
      <c r="AJ78" s="24">
        <f>IF(ISNUMBER(L78),SQRT(INDEX('913'!$I$6:$I$1205,L78)^2+INDEX('913'!$J$6:$J$1205,L78)^2),0)</f>
        <v>0</v>
      </c>
      <c r="AK78" s="24">
        <f>IF(ISNUMBER(M78),SQRT(INDEX('913'!$I$6:$I$1205,M78)^2+INDEX('913'!$J$6:$J$1205,M78)^2),0)</f>
        <v>0</v>
      </c>
      <c r="AL78" s="24">
        <f>IF(ISNUMBER(N78),SQRT(INDEX('913'!$I$6:$I$1205,N78)^2+INDEX('913'!$J$6:$J$1205,N78)^2),0)</f>
        <v>0</v>
      </c>
      <c r="AM78" s="24">
        <f>IF(ISNUMBER(O78),SQRT(INDEX('913'!$I$6:$I$1205,O78)^2+INDEX('913'!$J$6:$J$1205,O78)^2),0)</f>
        <v>0</v>
      </c>
      <c r="AN78" s="6">
        <f>IF(AF78+AG78+AH78+AI78+AJ78+AK78+AL78+AM78=0,IF(COUNT(H78,I78,J78,K78,L78,M78,N78,O78),(P78+Q78+R78+S78+T78+U78+V78+W78)/COUNT(H78,I78,J78,K78,L78,M78,N78,O78),0),(AF78*P78+AG78*Q78+AH78*R78+AI78*S78+AJ78*T78+AK78*U78+AL78*V78+AM78*W78)/(AF78+AG78+AH78+AI78+AJ78+AK78+AL78+AM78))</f>
        <v>0</v>
      </c>
      <c r="AO78" s="6">
        <f>IF(AF78+AG78+AH78+AI78+AJ78+AK78+AL78+AM78=0,IF(COUNT(H78,I78,J78,K78,L78,M78,N78,O78),(X78+Y78+Z78+AA78+AB78+AC78+AD78+AE78)/COUNT(H78,I78,J78,K78,L78,M78,N78,O78),0),(AF78*X78+AG78*Y78+AH78*Z78+AI78*AA78+AJ78*AB78+AK78*AC78+AL78*AD78+AM78*AE78)/(AF78+AG78+AH78+AI78+AJ78+AK78+AL78+AM78))</f>
        <v>0</v>
      </c>
      <c r="AP78" s="26">
        <f>-100*'935'!W21*(AN78+AO78)/'11'!D$17</f>
        <v>0</v>
      </c>
      <c r="AQ78" s="6">
        <f>IF(G78,(AP78*G78/(G78+C78)),0)</f>
        <v>0</v>
      </c>
      <c r="AR78" s="6">
        <f>ROUND(AQ78,3)</f>
        <v>0</v>
      </c>
      <c r="AS78" s="10"/>
    </row>
    <row r="79" spans="1:45">
      <c r="A79" s="21">
        <v>16</v>
      </c>
      <c r="B79" s="6">
        <f>OR('935'!E22&lt;&gt;"VOID",'935'!F22&lt;&gt;"VOID",'935'!G22&lt;&gt;"VOID")</f>
        <v>0</v>
      </c>
      <c r="C79" s="24">
        <f>IF('935'!D22="VOID",0,'935'!D22*(1-'935'!X22/'11'!B$17))</f>
        <v>0</v>
      </c>
      <c r="D79" s="24">
        <f>IF('935'!E22="VOID",0,'935'!E22*(1-'935'!X22/'11'!B$17))</f>
        <v>0</v>
      </c>
      <c r="E79" s="24">
        <f>IF('935'!F22="VOID",0,'935'!F22*(1-'935'!X22/'11'!B$17))</f>
        <v>0</v>
      </c>
      <c r="F79" s="24">
        <f>IF('935'!G22="VOID",0,'935'!G22*(1-'935'!X22/'11'!B$17))</f>
        <v>0</v>
      </c>
      <c r="G79" s="24">
        <f>D79+E79+F79</f>
        <v>0</v>
      </c>
      <c r="H79" s="25">
        <f>MATCH('935'!J22,'913'!$B$6:$B$1205,0)</f>
        <v>0</v>
      </c>
      <c r="I79" s="25">
        <f>MATCH(INDEX('913'!$D$6:$D$1205,H79),'913'!$B$6:$B$1205,0)</f>
        <v>0</v>
      </c>
      <c r="J79" s="25">
        <f>MATCH(INDEX('913'!$D$6:$D$1205,I79),'913'!$B$6:$B$1205,0)</f>
        <v>0</v>
      </c>
      <c r="K79" s="25">
        <f>MATCH(INDEX('913'!$D$6:$D$1205,J79),'913'!$B$6:$B$1205,0)</f>
        <v>0</v>
      </c>
      <c r="L79" s="25">
        <f>MATCH(INDEX('913'!$D$6:$D$1205,K79),'913'!$B$6:$B$1205,0)</f>
        <v>0</v>
      </c>
      <c r="M79" s="25">
        <f>MATCH(INDEX('913'!$D$6:$D$1205,L79),'913'!$B$6:$B$1205,0)</f>
        <v>0</v>
      </c>
      <c r="N79" s="25">
        <f>MATCH(INDEX('913'!$D$6:$D$1205,M79),'913'!$B$6:$B$1205,0)</f>
        <v>0</v>
      </c>
      <c r="O79" s="25">
        <f>MATCH(INDEX('913'!$D$6:$D$1205,N79),'913'!$B$6:$B$1205,0)</f>
        <v>0</v>
      </c>
      <c r="P79" s="6">
        <f>IF(ISNUMBER(H79),MAX(0,INDEX('913'!$E$6:$E$1205,H79)),0)</f>
        <v>0</v>
      </c>
      <c r="Q79" s="6">
        <f>IF(ISNUMBER(I79),MAX(0,INDEX('913'!$E$6:$E$1205,I79)),0)</f>
        <v>0</v>
      </c>
      <c r="R79" s="6">
        <f>IF(ISNUMBER(J79),MAX(0,INDEX('913'!$E$6:$E$1205,J79)),0)</f>
        <v>0</v>
      </c>
      <c r="S79" s="6">
        <f>IF(ISNUMBER(K79),MAX(0,INDEX('913'!$E$6:$E$1205,K79)),0)</f>
        <v>0</v>
      </c>
      <c r="T79" s="6">
        <f>IF(ISNUMBER(L79),MAX(0,INDEX('913'!$E$6:$E$1205,L79)),0)</f>
        <v>0</v>
      </c>
      <c r="U79" s="6">
        <f>IF(ISNUMBER(M79),MAX(0,INDEX('913'!$E$6:$E$1205,M79)),0)</f>
        <v>0</v>
      </c>
      <c r="V79" s="6">
        <f>IF(ISNUMBER(N79),MAX(0,INDEX('913'!$E$6:$E$1205,N79)),0)</f>
        <v>0</v>
      </c>
      <c r="W79" s="6">
        <f>IF(ISNUMBER(O79),MAX(0,INDEX('913'!$E$6:$E$1205,O79)),0)</f>
        <v>0</v>
      </c>
      <c r="X79" s="6">
        <f>IF(ISNUMBER(H79),MAX(0,INDEX('913'!$F$6:$F$1205,H79)),0)</f>
        <v>0</v>
      </c>
      <c r="Y79" s="6">
        <f>IF(ISNUMBER(I79),MAX(0,INDEX('913'!$F$6:$F$1205,I79)),0)</f>
        <v>0</v>
      </c>
      <c r="Z79" s="6">
        <f>IF(ISNUMBER(J79),MAX(0,INDEX('913'!$F$6:$F$1205,J79)),0)</f>
        <v>0</v>
      </c>
      <c r="AA79" s="6">
        <f>IF(ISNUMBER(K79),MAX(0,INDEX('913'!$F$6:$F$1205,K79)),0)</f>
        <v>0</v>
      </c>
      <c r="AB79" s="6">
        <f>IF(ISNUMBER(L79),MAX(0,INDEX('913'!$F$6:$F$1205,L79)),0)</f>
        <v>0</v>
      </c>
      <c r="AC79" s="6">
        <f>IF(ISNUMBER(M79),MAX(0,INDEX('913'!$F$6:$F$1205,M79)),0)</f>
        <v>0</v>
      </c>
      <c r="AD79" s="6">
        <f>IF(ISNUMBER(N79),MAX(0,INDEX('913'!$F$6:$F$1205,N79)),0)</f>
        <v>0</v>
      </c>
      <c r="AE79" s="6">
        <f>IF(ISNUMBER(O79),MAX(0,INDEX('913'!$F$6:$F$1205,O79)),0)</f>
        <v>0</v>
      </c>
      <c r="AF79" s="24">
        <f>IF(ISNUMBER(H79),SQRT(INDEX('913'!$I$6:$I$1205,H79)^2+INDEX('913'!$J$6:$J$1205,H79)^2),0)</f>
        <v>0</v>
      </c>
      <c r="AG79" s="24">
        <f>IF(ISNUMBER(I79),SQRT(INDEX('913'!$I$6:$I$1205,I79)^2+INDEX('913'!$J$6:$J$1205,I79)^2),0)</f>
        <v>0</v>
      </c>
      <c r="AH79" s="24">
        <f>IF(ISNUMBER(J79),SQRT(INDEX('913'!$I$6:$I$1205,J79)^2+INDEX('913'!$J$6:$J$1205,J79)^2),0)</f>
        <v>0</v>
      </c>
      <c r="AI79" s="24">
        <f>IF(ISNUMBER(K79),SQRT(INDEX('913'!$I$6:$I$1205,K79)^2+INDEX('913'!$J$6:$J$1205,K79)^2),0)</f>
        <v>0</v>
      </c>
      <c r="AJ79" s="24">
        <f>IF(ISNUMBER(L79),SQRT(INDEX('913'!$I$6:$I$1205,L79)^2+INDEX('913'!$J$6:$J$1205,L79)^2),0)</f>
        <v>0</v>
      </c>
      <c r="AK79" s="24">
        <f>IF(ISNUMBER(M79),SQRT(INDEX('913'!$I$6:$I$1205,M79)^2+INDEX('913'!$J$6:$J$1205,M79)^2),0)</f>
        <v>0</v>
      </c>
      <c r="AL79" s="24">
        <f>IF(ISNUMBER(N79),SQRT(INDEX('913'!$I$6:$I$1205,N79)^2+INDEX('913'!$J$6:$J$1205,N79)^2),0)</f>
        <v>0</v>
      </c>
      <c r="AM79" s="24">
        <f>IF(ISNUMBER(O79),SQRT(INDEX('913'!$I$6:$I$1205,O79)^2+INDEX('913'!$J$6:$J$1205,O79)^2),0)</f>
        <v>0</v>
      </c>
      <c r="AN79" s="6">
        <f>IF(AF79+AG79+AH79+AI79+AJ79+AK79+AL79+AM79=0,IF(COUNT(H79,I79,J79,K79,L79,M79,N79,O79),(P79+Q79+R79+S79+T79+U79+V79+W79)/COUNT(H79,I79,J79,K79,L79,M79,N79,O79),0),(AF79*P79+AG79*Q79+AH79*R79+AI79*S79+AJ79*T79+AK79*U79+AL79*V79+AM79*W79)/(AF79+AG79+AH79+AI79+AJ79+AK79+AL79+AM79))</f>
        <v>0</v>
      </c>
      <c r="AO79" s="6">
        <f>IF(AF79+AG79+AH79+AI79+AJ79+AK79+AL79+AM79=0,IF(COUNT(H79,I79,J79,K79,L79,M79,N79,O79),(X79+Y79+Z79+AA79+AB79+AC79+AD79+AE79)/COUNT(H79,I79,J79,K79,L79,M79,N79,O79),0),(AF79*X79+AG79*Y79+AH79*Z79+AI79*AA79+AJ79*AB79+AK79*AC79+AL79*AD79+AM79*AE79)/(AF79+AG79+AH79+AI79+AJ79+AK79+AL79+AM79))</f>
        <v>0</v>
      </c>
      <c r="AP79" s="26">
        <f>-100*'935'!W22*(AN79+AO79)/'11'!D$17</f>
        <v>0</v>
      </c>
      <c r="AQ79" s="6">
        <f>IF(G79,(AP79*G79/(G79+C79)),0)</f>
        <v>0</v>
      </c>
      <c r="AR79" s="6">
        <f>ROUND(AQ79,3)</f>
        <v>0</v>
      </c>
      <c r="AS79" s="10"/>
    </row>
    <row r="80" spans="1:45">
      <c r="A80" s="21">
        <v>17</v>
      </c>
      <c r="B80" s="6">
        <f>OR('935'!E23&lt;&gt;"VOID",'935'!F23&lt;&gt;"VOID",'935'!G23&lt;&gt;"VOID")</f>
        <v>0</v>
      </c>
      <c r="C80" s="24">
        <f>IF('935'!D23="VOID",0,'935'!D23*(1-'935'!X23/'11'!B$17))</f>
        <v>0</v>
      </c>
      <c r="D80" s="24">
        <f>IF('935'!E23="VOID",0,'935'!E23*(1-'935'!X23/'11'!B$17))</f>
        <v>0</v>
      </c>
      <c r="E80" s="24">
        <f>IF('935'!F23="VOID",0,'935'!F23*(1-'935'!X23/'11'!B$17))</f>
        <v>0</v>
      </c>
      <c r="F80" s="24">
        <f>IF('935'!G23="VOID",0,'935'!G23*(1-'935'!X23/'11'!B$17))</f>
        <v>0</v>
      </c>
      <c r="G80" s="24">
        <f>D80+E80+F80</f>
        <v>0</v>
      </c>
      <c r="H80" s="25">
        <f>MATCH('935'!J23,'913'!$B$6:$B$1205,0)</f>
        <v>0</v>
      </c>
      <c r="I80" s="25">
        <f>MATCH(INDEX('913'!$D$6:$D$1205,H80),'913'!$B$6:$B$1205,0)</f>
        <v>0</v>
      </c>
      <c r="J80" s="25">
        <f>MATCH(INDEX('913'!$D$6:$D$1205,I80),'913'!$B$6:$B$1205,0)</f>
        <v>0</v>
      </c>
      <c r="K80" s="25">
        <f>MATCH(INDEX('913'!$D$6:$D$1205,J80),'913'!$B$6:$B$1205,0)</f>
        <v>0</v>
      </c>
      <c r="L80" s="25">
        <f>MATCH(INDEX('913'!$D$6:$D$1205,K80),'913'!$B$6:$B$1205,0)</f>
        <v>0</v>
      </c>
      <c r="M80" s="25">
        <f>MATCH(INDEX('913'!$D$6:$D$1205,L80),'913'!$B$6:$B$1205,0)</f>
        <v>0</v>
      </c>
      <c r="N80" s="25">
        <f>MATCH(INDEX('913'!$D$6:$D$1205,M80),'913'!$B$6:$B$1205,0)</f>
        <v>0</v>
      </c>
      <c r="O80" s="25">
        <f>MATCH(INDEX('913'!$D$6:$D$1205,N80),'913'!$B$6:$B$1205,0)</f>
        <v>0</v>
      </c>
      <c r="P80" s="6">
        <f>IF(ISNUMBER(H80),MAX(0,INDEX('913'!$E$6:$E$1205,H80)),0)</f>
        <v>0</v>
      </c>
      <c r="Q80" s="6">
        <f>IF(ISNUMBER(I80),MAX(0,INDEX('913'!$E$6:$E$1205,I80)),0)</f>
        <v>0</v>
      </c>
      <c r="R80" s="6">
        <f>IF(ISNUMBER(J80),MAX(0,INDEX('913'!$E$6:$E$1205,J80)),0)</f>
        <v>0</v>
      </c>
      <c r="S80" s="6">
        <f>IF(ISNUMBER(K80),MAX(0,INDEX('913'!$E$6:$E$1205,K80)),0)</f>
        <v>0</v>
      </c>
      <c r="T80" s="6">
        <f>IF(ISNUMBER(L80),MAX(0,INDEX('913'!$E$6:$E$1205,L80)),0)</f>
        <v>0</v>
      </c>
      <c r="U80" s="6">
        <f>IF(ISNUMBER(M80),MAX(0,INDEX('913'!$E$6:$E$1205,M80)),0)</f>
        <v>0</v>
      </c>
      <c r="V80" s="6">
        <f>IF(ISNUMBER(N80),MAX(0,INDEX('913'!$E$6:$E$1205,N80)),0)</f>
        <v>0</v>
      </c>
      <c r="W80" s="6">
        <f>IF(ISNUMBER(O80),MAX(0,INDEX('913'!$E$6:$E$1205,O80)),0)</f>
        <v>0</v>
      </c>
      <c r="X80" s="6">
        <f>IF(ISNUMBER(H80),MAX(0,INDEX('913'!$F$6:$F$1205,H80)),0)</f>
        <v>0</v>
      </c>
      <c r="Y80" s="6">
        <f>IF(ISNUMBER(I80),MAX(0,INDEX('913'!$F$6:$F$1205,I80)),0)</f>
        <v>0</v>
      </c>
      <c r="Z80" s="6">
        <f>IF(ISNUMBER(J80),MAX(0,INDEX('913'!$F$6:$F$1205,J80)),0)</f>
        <v>0</v>
      </c>
      <c r="AA80" s="6">
        <f>IF(ISNUMBER(K80),MAX(0,INDEX('913'!$F$6:$F$1205,K80)),0)</f>
        <v>0</v>
      </c>
      <c r="AB80" s="6">
        <f>IF(ISNUMBER(L80),MAX(0,INDEX('913'!$F$6:$F$1205,L80)),0)</f>
        <v>0</v>
      </c>
      <c r="AC80" s="6">
        <f>IF(ISNUMBER(M80),MAX(0,INDEX('913'!$F$6:$F$1205,M80)),0)</f>
        <v>0</v>
      </c>
      <c r="AD80" s="6">
        <f>IF(ISNUMBER(N80),MAX(0,INDEX('913'!$F$6:$F$1205,N80)),0)</f>
        <v>0</v>
      </c>
      <c r="AE80" s="6">
        <f>IF(ISNUMBER(O80),MAX(0,INDEX('913'!$F$6:$F$1205,O80)),0)</f>
        <v>0</v>
      </c>
      <c r="AF80" s="24">
        <f>IF(ISNUMBER(H80),SQRT(INDEX('913'!$I$6:$I$1205,H80)^2+INDEX('913'!$J$6:$J$1205,H80)^2),0)</f>
        <v>0</v>
      </c>
      <c r="AG80" s="24">
        <f>IF(ISNUMBER(I80),SQRT(INDEX('913'!$I$6:$I$1205,I80)^2+INDEX('913'!$J$6:$J$1205,I80)^2),0)</f>
        <v>0</v>
      </c>
      <c r="AH80" s="24">
        <f>IF(ISNUMBER(J80),SQRT(INDEX('913'!$I$6:$I$1205,J80)^2+INDEX('913'!$J$6:$J$1205,J80)^2),0)</f>
        <v>0</v>
      </c>
      <c r="AI80" s="24">
        <f>IF(ISNUMBER(K80),SQRT(INDEX('913'!$I$6:$I$1205,K80)^2+INDEX('913'!$J$6:$J$1205,K80)^2),0)</f>
        <v>0</v>
      </c>
      <c r="AJ80" s="24">
        <f>IF(ISNUMBER(L80),SQRT(INDEX('913'!$I$6:$I$1205,L80)^2+INDEX('913'!$J$6:$J$1205,L80)^2),0)</f>
        <v>0</v>
      </c>
      <c r="AK80" s="24">
        <f>IF(ISNUMBER(M80),SQRT(INDEX('913'!$I$6:$I$1205,M80)^2+INDEX('913'!$J$6:$J$1205,M80)^2),0)</f>
        <v>0</v>
      </c>
      <c r="AL80" s="24">
        <f>IF(ISNUMBER(N80),SQRT(INDEX('913'!$I$6:$I$1205,N80)^2+INDEX('913'!$J$6:$J$1205,N80)^2),0)</f>
        <v>0</v>
      </c>
      <c r="AM80" s="24">
        <f>IF(ISNUMBER(O80),SQRT(INDEX('913'!$I$6:$I$1205,O80)^2+INDEX('913'!$J$6:$J$1205,O80)^2),0)</f>
        <v>0</v>
      </c>
      <c r="AN80" s="6">
        <f>IF(AF80+AG80+AH80+AI80+AJ80+AK80+AL80+AM80=0,IF(COUNT(H80,I80,J80,K80,L80,M80,N80,O80),(P80+Q80+R80+S80+T80+U80+V80+W80)/COUNT(H80,I80,J80,K80,L80,M80,N80,O80),0),(AF80*P80+AG80*Q80+AH80*R80+AI80*S80+AJ80*T80+AK80*U80+AL80*V80+AM80*W80)/(AF80+AG80+AH80+AI80+AJ80+AK80+AL80+AM80))</f>
        <v>0</v>
      </c>
      <c r="AO80" s="6">
        <f>IF(AF80+AG80+AH80+AI80+AJ80+AK80+AL80+AM80=0,IF(COUNT(H80,I80,J80,K80,L80,M80,N80,O80),(X80+Y80+Z80+AA80+AB80+AC80+AD80+AE80)/COUNT(H80,I80,J80,K80,L80,M80,N80,O80),0),(AF80*X80+AG80*Y80+AH80*Z80+AI80*AA80+AJ80*AB80+AK80*AC80+AL80*AD80+AM80*AE80)/(AF80+AG80+AH80+AI80+AJ80+AK80+AL80+AM80))</f>
        <v>0</v>
      </c>
      <c r="AP80" s="26">
        <f>-100*'935'!W23*(AN80+AO80)/'11'!D$17</f>
        <v>0</v>
      </c>
      <c r="AQ80" s="6">
        <f>IF(G80,(AP80*G80/(G80+C80)),0)</f>
        <v>0</v>
      </c>
      <c r="AR80" s="6">
        <f>ROUND(AQ80,3)</f>
        <v>0</v>
      </c>
      <c r="AS80" s="10"/>
    </row>
    <row r="81" spans="1:45">
      <c r="A81" s="21">
        <v>18</v>
      </c>
      <c r="B81" s="6">
        <f>OR('935'!E24&lt;&gt;"VOID",'935'!F24&lt;&gt;"VOID",'935'!G24&lt;&gt;"VOID")</f>
        <v>0</v>
      </c>
      <c r="C81" s="24">
        <f>IF('935'!D24="VOID",0,'935'!D24*(1-'935'!X24/'11'!B$17))</f>
        <v>0</v>
      </c>
      <c r="D81" s="24">
        <f>IF('935'!E24="VOID",0,'935'!E24*(1-'935'!X24/'11'!B$17))</f>
        <v>0</v>
      </c>
      <c r="E81" s="24">
        <f>IF('935'!F24="VOID",0,'935'!F24*(1-'935'!X24/'11'!B$17))</f>
        <v>0</v>
      </c>
      <c r="F81" s="24">
        <f>IF('935'!G24="VOID",0,'935'!G24*(1-'935'!X24/'11'!B$17))</f>
        <v>0</v>
      </c>
      <c r="G81" s="24">
        <f>D81+E81+F81</f>
        <v>0</v>
      </c>
      <c r="H81" s="25">
        <f>MATCH('935'!J24,'913'!$B$6:$B$1205,0)</f>
        <v>0</v>
      </c>
      <c r="I81" s="25">
        <f>MATCH(INDEX('913'!$D$6:$D$1205,H81),'913'!$B$6:$B$1205,0)</f>
        <v>0</v>
      </c>
      <c r="J81" s="25">
        <f>MATCH(INDEX('913'!$D$6:$D$1205,I81),'913'!$B$6:$B$1205,0)</f>
        <v>0</v>
      </c>
      <c r="K81" s="25">
        <f>MATCH(INDEX('913'!$D$6:$D$1205,J81),'913'!$B$6:$B$1205,0)</f>
        <v>0</v>
      </c>
      <c r="L81" s="25">
        <f>MATCH(INDEX('913'!$D$6:$D$1205,K81),'913'!$B$6:$B$1205,0)</f>
        <v>0</v>
      </c>
      <c r="M81" s="25">
        <f>MATCH(INDEX('913'!$D$6:$D$1205,L81),'913'!$B$6:$B$1205,0)</f>
        <v>0</v>
      </c>
      <c r="N81" s="25">
        <f>MATCH(INDEX('913'!$D$6:$D$1205,M81),'913'!$B$6:$B$1205,0)</f>
        <v>0</v>
      </c>
      <c r="O81" s="25">
        <f>MATCH(INDEX('913'!$D$6:$D$1205,N81),'913'!$B$6:$B$1205,0)</f>
        <v>0</v>
      </c>
      <c r="P81" s="6">
        <f>IF(ISNUMBER(H81),MAX(0,INDEX('913'!$E$6:$E$1205,H81)),0)</f>
        <v>0</v>
      </c>
      <c r="Q81" s="6">
        <f>IF(ISNUMBER(I81),MAX(0,INDEX('913'!$E$6:$E$1205,I81)),0)</f>
        <v>0</v>
      </c>
      <c r="R81" s="6">
        <f>IF(ISNUMBER(J81),MAX(0,INDEX('913'!$E$6:$E$1205,J81)),0)</f>
        <v>0</v>
      </c>
      <c r="S81" s="6">
        <f>IF(ISNUMBER(K81),MAX(0,INDEX('913'!$E$6:$E$1205,K81)),0)</f>
        <v>0</v>
      </c>
      <c r="T81" s="6">
        <f>IF(ISNUMBER(L81),MAX(0,INDEX('913'!$E$6:$E$1205,L81)),0)</f>
        <v>0</v>
      </c>
      <c r="U81" s="6">
        <f>IF(ISNUMBER(M81),MAX(0,INDEX('913'!$E$6:$E$1205,M81)),0)</f>
        <v>0</v>
      </c>
      <c r="V81" s="6">
        <f>IF(ISNUMBER(N81),MAX(0,INDEX('913'!$E$6:$E$1205,N81)),0)</f>
        <v>0</v>
      </c>
      <c r="W81" s="6">
        <f>IF(ISNUMBER(O81),MAX(0,INDEX('913'!$E$6:$E$1205,O81)),0)</f>
        <v>0</v>
      </c>
      <c r="X81" s="6">
        <f>IF(ISNUMBER(H81),MAX(0,INDEX('913'!$F$6:$F$1205,H81)),0)</f>
        <v>0</v>
      </c>
      <c r="Y81" s="6">
        <f>IF(ISNUMBER(I81),MAX(0,INDEX('913'!$F$6:$F$1205,I81)),0)</f>
        <v>0</v>
      </c>
      <c r="Z81" s="6">
        <f>IF(ISNUMBER(J81),MAX(0,INDEX('913'!$F$6:$F$1205,J81)),0)</f>
        <v>0</v>
      </c>
      <c r="AA81" s="6">
        <f>IF(ISNUMBER(K81),MAX(0,INDEX('913'!$F$6:$F$1205,K81)),0)</f>
        <v>0</v>
      </c>
      <c r="AB81" s="6">
        <f>IF(ISNUMBER(L81),MAX(0,INDEX('913'!$F$6:$F$1205,L81)),0)</f>
        <v>0</v>
      </c>
      <c r="AC81" s="6">
        <f>IF(ISNUMBER(M81),MAX(0,INDEX('913'!$F$6:$F$1205,M81)),0)</f>
        <v>0</v>
      </c>
      <c r="AD81" s="6">
        <f>IF(ISNUMBER(N81),MAX(0,INDEX('913'!$F$6:$F$1205,N81)),0)</f>
        <v>0</v>
      </c>
      <c r="AE81" s="6">
        <f>IF(ISNUMBER(O81),MAX(0,INDEX('913'!$F$6:$F$1205,O81)),0)</f>
        <v>0</v>
      </c>
      <c r="AF81" s="24">
        <f>IF(ISNUMBER(H81),SQRT(INDEX('913'!$I$6:$I$1205,H81)^2+INDEX('913'!$J$6:$J$1205,H81)^2),0)</f>
        <v>0</v>
      </c>
      <c r="AG81" s="24">
        <f>IF(ISNUMBER(I81),SQRT(INDEX('913'!$I$6:$I$1205,I81)^2+INDEX('913'!$J$6:$J$1205,I81)^2),0)</f>
        <v>0</v>
      </c>
      <c r="AH81" s="24">
        <f>IF(ISNUMBER(J81),SQRT(INDEX('913'!$I$6:$I$1205,J81)^2+INDEX('913'!$J$6:$J$1205,J81)^2),0)</f>
        <v>0</v>
      </c>
      <c r="AI81" s="24">
        <f>IF(ISNUMBER(K81),SQRT(INDEX('913'!$I$6:$I$1205,K81)^2+INDEX('913'!$J$6:$J$1205,K81)^2),0)</f>
        <v>0</v>
      </c>
      <c r="AJ81" s="24">
        <f>IF(ISNUMBER(L81),SQRT(INDEX('913'!$I$6:$I$1205,L81)^2+INDEX('913'!$J$6:$J$1205,L81)^2),0)</f>
        <v>0</v>
      </c>
      <c r="AK81" s="24">
        <f>IF(ISNUMBER(M81),SQRT(INDEX('913'!$I$6:$I$1205,M81)^2+INDEX('913'!$J$6:$J$1205,M81)^2),0)</f>
        <v>0</v>
      </c>
      <c r="AL81" s="24">
        <f>IF(ISNUMBER(N81),SQRT(INDEX('913'!$I$6:$I$1205,N81)^2+INDEX('913'!$J$6:$J$1205,N81)^2),0)</f>
        <v>0</v>
      </c>
      <c r="AM81" s="24">
        <f>IF(ISNUMBER(O81),SQRT(INDEX('913'!$I$6:$I$1205,O81)^2+INDEX('913'!$J$6:$J$1205,O81)^2),0)</f>
        <v>0</v>
      </c>
      <c r="AN81" s="6">
        <f>IF(AF81+AG81+AH81+AI81+AJ81+AK81+AL81+AM81=0,IF(COUNT(H81,I81,J81,K81,L81,M81,N81,O81),(P81+Q81+R81+S81+T81+U81+V81+W81)/COUNT(H81,I81,J81,K81,L81,M81,N81,O81),0),(AF81*P81+AG81*Q81+AH81*R81+AI81*S81+AJ81*T81+AK81*U81+AL81*V81+AM81*W81)/(AF81+AG81+AH81+AI81+AJ81+AK81+AL81+AM81))</f>
        <v>0</v>
      </c>
      <c r="AO81" s="6">
        <f>IF(AF81+AG81+AH81+AI81+AJ81+AK81+AL81+AM81=0,IF(COUNT(H81,I81,J81,K81,L81,M81,N81,O81),(X81+Y81+Z81+AA81+AB81+AC81+AD81+AE81)/COUNT(H81,I81,J81,K81,L81,M81,N81,O81),0),(AF81*X81+AG81*Y81+AH81*Z81+AI81*AA81+AJ81*AB81+AK81*AC81+AL81*AD81+AM81*AE81)/(AF81+AG81+AH81+AI81+AJ81+AK81+AL81+AM81))</f>
        <v>0</v>
      </c>
      <c r="AP81" s="26">
        <f>-100*'935'!W24*(AN81+AO81)/'11'!D$17</f>
        <v>0</v>
      </c>
      <c r="AQ81" s="6">
        <f>IF(G81,(AP81*G81/(G81+C81)),0)</f>
        <v>0</v>
      </c>
      <c r="AR81" s="6">
        <f>ROUND(AQ81,3)</f>
        <v>0</v>
      </c>
      <c r="AS81" s="10"/>
    </row>
    <row r="82" spans="1:45">
      <c r="A82" s="21">
        <v>19</v>
      </c>
      <c r="B82" s="6">
        <f>OR('935'!E25&lt;&gt;"VOID",'935'!F25&lt;&gt;"VOID",'935'!G25&lt;&gt;"VOID")</f>
        <v>0</v>
      </c>
      <c r="C82" s="24">
        <f>IF('935'!D25="VOID",0,'935'!D25*(1-'935'!X25/'11'!B$17))</f>
        <v>0</v>
      </c>
      <c r="D82" s="24">
        <f>IF('935'!E25="VOID",0,'935'!E25*(1-'935'!X25/'11'!B$17))</f>
        <v>0</v>
      </c>
      <c r="E82" s="24">
        <f>IF('935'!F25="VOID",0,'935'!F25*(1-'935'!X25/'11'!B$17))</f>
        <v>0</v>
      </c>
      <c r="F82" s="24">
        <f>IF('935'!G25="VOID",0,'935'!G25*(1-'935'!X25/'11'!B$17))</f>
        <v>0</v>
      </c>
      <c r="G82" s="24">
        <f>D82+E82+F82</f>
        <v>0</v>
      </c>
      <c r="H82" s="25">
        <f>MATCH('935'!J25,'913'!$B$6:$B$1205,0)</f>
        <v>0</v>
      </c>
      <c r="I82" s="25">
        <f>MATCH(INDEX('913'!$D$6:$D$1205,H82),'913'!$B$6:$B$1205,0)</f>
        <v>0</v>
      </c>
      <c r="J82" s="25">
        <f>MATCH(INDEX('913'!$D$6:$D$1205,I82),'913'!$B$6:$B$1205,0)</f>
        <v>0</v>
      </c>
      <c r="K82" s="25">
        <f>MATCH(INDEX('913'!$D$6:$D$1205,J82),'913'!$B$6:$B$1205,0)</f>
        <v>0</v>
      </c>
      <c r="L82" s="25">
        <f>MATCH(INDEX('913'!$D$6:$D$1205,K82),'913'!$B$6:$B$1205,0)</f>
        <v>0</v>
      </c>
      <c r="M82" s="25">
        <f>MATCH(INDEX('913'!$D$6:$D$1205,L82),'913'!$B$6:$B$1205,0)</f>
        <v>0</v>
      </c>
      <c r="N82" s="25">
        <f>MATCH(INDEX('913'!$D$6:$D$1205,M82),'913'!$B$6:$B$1205,0)</f>
        <v>0</v>
      </c>
      <c r="O82" s="25">
        <f>MATCH(INDEX('913'!$D$6:$D$1205,N82),'913'!$B$6:$B$1205,0)</f>
        <v>0</v>
      </c>
      <c r="P82" s="6">
        <f>IF(ISNUMBER(H82),MAX(0,INDEX('913'!$E$6:$E$1205,H82)),0)</f>
        <v>0</v>
      </c>
      <c r="Q82" s="6">
        <f>IF(ISNUMBER(I82),MAX(0,INDEX('913'!$E$6:$E$1205,I82)),0)</f>
        <v>0</v>
      </c>
      <c r="R82" s="6">
        <f>IF(ISNUMBER(J82),MAX(0,INDEX('913'!$E$6:$E$1205,J82)),0)</f>
        <v>0</v>
      </c>
      <c r="S82" s="6">
        <f>IF(ISNUMBER(K82),MAX(0,INDEX('913'!$E$6:$E$1205,K82)),0)</f>
        <v>0</v>
      </c>
      <c r="T82" s="6">
        <f>IF(ISNUMBER(L82),MAX(0,INDEX('913'!$E$6:$E$1205,L82)),0)</f>
        <v>0</v>
      </c>
      <c r="U82" s="6">
        <f>IF(ISNUMBER(M82),MAX(0,INDEX('913'!$E$6:$E$1205,M82)),0)</f>
        <v>0</v>
      </c>
      <c r="V82" s="6">
        <f>IF(ISNUMBER(N82),MAX(0,INDEX('913'!$E$6:$E$1205,N82)),0)</f>
        <v>0</v>
      </c>
      <c r="W82" s="6">
        <f>IF(ISNUMBER(O82),MAX(0,INDEX('913'!$E$6:$E$1205,O82)),0)</f>
        <v>0</v>
      </c>
      <c r="X82" s="6">
        <f>IF(ISNUMBER(H82),MAX(0,INDEX('913'!$F$6:$F$1205,H82)),0)</f>
        <v>0</v>
      </c>
      <c r="Y82" s="6">
        <f>IF(ISNUMBER(I82),MAX(0,INDEX('913'!$F$6:$F$1205,I82)),0)</f>
        <v>0</v>
      </c>
      <c r="Z82" s="6">
        <f>IF(ISNUMBER(J82),MAX(0,INDEX('913'!$F$6:$F$1205,J82)),0)</f>
        <v>0</v>
      </c>
      <c r="AA82" s="6">
        <f>IF(ISNUMBER(K82),MAX(0,INDEX('913'!$F$6:$F$1205,K82)),0)</f>
        <v>0</v>
      </c>
      <c r="AB82" s="6">
        <f>IF(ISNUMBER(L82),MAX(0,INDEX('913'!$F$6:$F$1205,L82)),0)</f>
        <v>0</v>
      </c>
      <c r="AC82" s="6">
        <f>IF(ISNUMBER(M82),MAX(0,INDEX('913'!$F$6:$F$1205,M82)),0)</f>
        <v>0</v>
      </c>
      <c r="AD82" s="6">
        <f>IF(ISNUMBER(N82),MAX(0,INDEX('913'!$F$6:$F$1205,N82)),0)</f>
        <v>0</v>
      </c>
      <c r="AE82" s="6">
        <f>IF(ISNUMBER(O82),MAX(0,INDEX('913'!$F$6:$F$1205,O82)),0)</f>
        <v>0</v>
      </c>
      <c r="AF82" s="24">
        <f>IF(ISNUMBER(H82),SQRT(INDEX('913'!$I$6:$I$1205,H82)^2+INDEX('913'!$J$6:$J$1205,H82)^2),0)</f>
        <v>0</v>
      </c>
      <c r="AG82" s="24">
        <f>IF(ISNUMBER(I82),SQRT(INDEX('913'!$I$6:$I$1205,I82)^2+INDEX('913'!$J$6:$J$1205,I82)^2),0)</f>
        <v>0</v>
      </c>
      <c r="AH82" s="24">
        <f>IF(ISNUMBER(J82),SQRT(INDEX('913'!$I$6:$I$1205,J82)^2+INDEX('913'!$J$6:$J$1205,J82)^2),0)</f>
        <v>0</v>
      </c>
      <c r="AI82" s="24">
        <f>IF(ISNUMBER(K82),SQRT(INDEX('913'!$I$6:$I$1205,K82)^2+INDEX('913'!$J$6:$J$1205,K82)^2),0)</f>
        <v>0</v>
      </c>
      <c r="AJ82" s="24">
        <f>IF(ISNUMBER(L82),SQRT(INDEX('913'!$I$6:$I$1205,L82)^2+INDEX('913'!$J$6:$J$1205,L82)^2),0)</f>
        <v>0</v>
      </c>
      <c r="AK82" s="24">
        <f>IF(ISNUMBER(M82),SQRT(INDEX('913'!$I$6:$I$1205,M82)^2+INDEX('913'!$J$6:$J$1205,M82)^2),0)</f>
        <v>0</v>
      </c>
      <c r="AL82" s="24">
        <f>IF(ISNUMBER(N82),SQRT(INDEX('913'!$I$6:$I$1205,N82)^2+INDEX('913'!$J$6:$J$1205,N82)^2),0)</f>
        <v>0</v>
      </c>
      <c r="AM82" s="24">
        <f>IF(ISNUMBER(O82),SQRT(INDEX('913'!$I$6:$I$1205,O82)^2+INDEX('913'!$J$6:$J$1205,O82)^2),0)</f>
        <v>0</v>
      </c>
      <c r="AN82" s="6">
        <f>IF(AF82+AG82+AH82+AI82+AJ82+AK82+AL82+AM82=0,IF(COUNT(H82,I82,J82,K82,L82,M82,N82,O82),(P82+Q82+R82+S82+T82+U82+V82+W82)/COUNT(H82,I82,J82,K82,L82,M82,N82,O82),0),(AF82*P82+AG82*Q82+AH82*R82+AI82*S82+AJ82*T82+AK82*U82+AL82*V82+AM82*W82)/(AF82+AG82+AH82+AI82+AJ82+AK82+AL82+AM82))</f>
        <v>0</v>
      </c>
      <c r="AO82" s="6">
        <f>IF(AF82+AG82+AH82+AI82+AJ82+AK82+AL82+AM82=0,IF(COUNT(H82,I82,J82,K82,L82,M82,N82,O82),(X82+Y82+Z82+AA82+AB82+AC82+AD82+AE82)/COUNT(H82,I82,J82,K82,L82,M82,N82,O82),0),(AF82*X82+AG82*Y82+AH82*Z82+AI82*AA82+AJ82*AB82+AK82*AC82+AL82*AD82+AM82*AE82)/(AF82+AG82+AH82+AI82+AJ82+AK82+AL82+AM82))</f>
        <v>0</v>
      </c>
      <c r="AP82" s="26">
        <f>-100*'935'!W25*(AN82+AO82)/'11'!D$17</f>
        <v>0</v>
      </c>
      <c r="AQ82" s="6">
        <f>IF(G82,(AP82*G82/(G82+C82)),0)</f>
        <v>0</v>
      </c>
      <c r="AR82" s="6">
        <f>ROUND(AQ82,3)</f>
        <v>0</v>
      </c>
      <c r="AS82" s="10"/>
    </row>
    <row r="83" spans="1:45">
      <c r="A83" s="21">
        <v>20</v>
      </c>
      <c r="B83" s="6">
        <f>OR('935'!E26&lt;&gt;"VOID",'935'!F26&lt;&gt;"VOID",'935'!G26&lt;&gt;"VOID")</f>
        <v>0</v>
      </c>
      <c r="C83" s="24">
        <f>IF('935'!D26="VOID",0,'935'!D26*(1-'935'!X26/'11'!B$17))</f>
        <v>0</v>
      </c>
      <c r="D83" s="24">
        <f>IF('935'!E26="VOID",0,'935'!E26*(1-'935'!X26/'11'!B$17))</f>
        <v>0</v>
      </c>
      <c r="E83" s="24">
        <f>IF('935'!F26="VOID",0,'935'!F26*(1-'935'!X26/'11'!B$17))</f>
        <v>0</v>
      </c>
      <c r="F83" s="24">
        <f>IF('935'!G26="VOID",0,'935'!G26*(1-'935'!X26/'11'!B$17))</f>
        <v>0</v>
      </c>
      <c r="G83" s="24">
        <f>D83+E83+F83</f>
        <v>0</v>
      </c>
      <c r="H83" s="25">
        <f>MATCH('935'!J26,'913'!$B$6:$B$1205,0)</f>
        <v>0</v>
      </c>
      <c r="I83" s="25">
        <f>MATCH(INDEX('913'!$D$6:$D$1205,H83),'913'!$B$6:$B$1205,0)</f>
        <v>0</v>
      </c>
      <c r="J83" s="25">
        <f>MATCH(INDEX('913'!$D$6:$D$1205,I83),'913'!$B$6:$B$1205,0)</f>
        <v>0</v>
      </c>
      <c r="K83" s="25">
        <f>MATCH(INDEX('913'!$D$6:$D$1205,J83),'913'!$B$6:$B$1205,0)</f>
        <v>0</v>
      </c>
      <c r="L83" s="25">
        <f>MATCH(INDEX('913'!$D$6:$D$1205,K83),'913'!$B$6:$B$1205,0)</f>
        <v>0</v>
      </c>
      <c r="M83" s="25">
        <f>MATCH(INDEX('913'!$D$6:$D$1205,L83),'913'!$B$6:$B$1205,0)</f>
        <v>0</v>
      </c>
      <c r="N83" s="25">
        <f>MATCH(INDEX('913'!$D$6:$D$1205,M83),'913'!$B$6:$B$1205,0)</f>
        <v>0</v>
      </c>
      <c r="O83" s="25">
        <f>MATCH(INDEX('913'!$D$6:$D$1205,N83),'913'!$B$6:$B$1205,0)</f>
        <v>0</v>
      </c>
      <c r="P83" s="6">
        <f>IF(ISNUMBER(H83),MAX(0,INDEX('913'!$E$6:$E$1205,H83)),0)</f>
        <v>0</v>
      </c>
      <c r="Q83" s="6">
        <f>IF(ISNUMBER(I83),MAX(0,INDEX('913'!$E$6:$E$1205,I83)),0)</f>
        <v>0</v>
      </c>
      <c r="R83" s="6">
        <f>IF(ISNUMBER(J83),MAX(0,INDEX('913'!$E$6:$E$1205,J83)),0)</f>
        <v>0</v>
      </c>
      <c r="S83" s="6">
        <f>IF(ISNUMBER(K83),MAX(0,INDEX('913'!$E$6:$E$1205,K83)),0)</f>
        <v>0</v>
      </c>
      <c r="T83" s="6">
        <f>IF(ISNUMBER(L83),MAX(0,INDEX('913'!$E$6:$E$1205,L83)),0)</f>
        <v>0</v>
      </c>
      <c r="U83" s="6">
        <f>IF(ISNUMBER(M83),MAX(0,INDEX('913'!$E$6:$E$1205,M83)),0)</f>
        <v>0</v>
      </c>
      <c r="V83" s="6">
        <f>IF(ISNUMBER(N83),MAX(0,INDEX('913'!$E$6:$E$1205,N83)),0)</f>
        <v>0</v>
      </c>
      <c r="W83" s="6">
        <f>IF(ISNUMBER(O83),MAX(0,INDEX('913'!$E$6:$E$1205,O83)),0)</f>
        <v>0</v>
      </c>
      <c r="X83" s="6">
        <f>IF(ISNUMBER(H83),MAX(0,INDEX('913'!$F$6:$F$1205,H83)),0)</f>
        <v>0</v>
      </c>
      <c r="Y83" s="6">
        <f>IF(ISNUMBER(I83),MAX(0,INDEX('913'!$F$6:$F$1205,I83)),0)</f>
        <v>0</v>
      </c>
      <c r="Z83" s="6">
        <f>IF(ISNUMBER(J83),MAX(0,INDEX('913'!$F$6:$F$1205,J83)),0)</f>
        <v>0</v>
      </c>
      <c r="AA83" s="6">
        <f>IF(ISNUMBER(K83),MAX(0,INDEX('913'!$F$6:$F$1205,K83)),0)</f>
        <v>0</v>
      </c>
      <c r="AB83" s="6">
        <f>IF(ISNUMBER(L83),MAX(0,INDEX('913'!$F$6:$F$1205,L83)),0)</f>
        <v>0</v>
      </c>
      <c r="AC83" s="6">
        <f>IF(ISNUMBER(M83),MAX(0,INDEX('913'!$F$6:$F$1205,M83)),0)</f>
        <v>0</v>
      </c>
      <c r="AD83" s="6">
        <f>IF(ISNUMBER(N83),MAX(0,INDEX('913'!$F$6:$F$1205,N83)),0)</f>
        <v>0</v>
      </c>
      <c r="AE83" s="6">
        <f>IF(ISNUMBER(O83),MAX(0,INDEX('913'!$F$6:$F$1205,O83)),0)</f>
        <v>0</v>
      </c>
      <c r="AF83" s="24">
        <f>IF(ISNUMBER(H83),SQRT(INDEX('913'!$I$6:$I$1205,H83)^2+INDEX('913'!$J$6:$J$1205,H83)^2),0)</f>
        <v>0</v>
      </c>
      <c r="AG83" s="24">
        <f>IF(ISNUMBER(I83),SQRT(INDEX('913'!$I$6:$I$1205,I83)^2+INDEX('913'!$J$6:$J$1205,I83)^2),0)</f>
        <v>0</v>
      </c>
      <c r="AH83" s="24">
        <f>IF(ISNUMBER(J83),SQRT(INDEX('913'!$I$6:$I$1205,J83)^2+INDEX('913'!$J$6:$J$1205,J83)^2),0)</f>
        <v>0</v>
      </c>
      <c r="AI83" s="24">
        <f>IF(ISNUMBER(K83),SQRT(INDEX('913'!$I$6:$I$1205,K83)^2+INDEX('913'!$J$6:$J$1205,K83)^2),0)</f>
        <v>0</v>
      </c>
      <c r="AJ83" s="24">
        <f>IF(ISNUMBER(L83),SQRT(INDEX('913'!$I$6:$I$1205,L83)^2+INDEX('913'!$J$6:$J$1205,L83)^2),0)</f>
        <v>0</v>
      </c>
      <c r="AK83" s="24">
        <f>IF(ISNUMBER(M83),SQRT(INDEX('913'!$I$6:$I$1205,M83)^2+INDEX('913'!$J$6:$J$1205,M83)^2),0)</f>
        <v>0</v>
      </c>
      <c r="AL83" s="24">
        <f>IF(ISNUMBER(N83),SQRT(INDEX('913'!$I$6:$I$1205,N83)^2+INDEX('913'!$J$6:$J$1205,N83)^2),0)</f>
        <v>0</v>
      </c>
      <c r="AM83" s="24">
        <f>IF(ISNUMBER(O83),SQRT(INDEX('913'!$I$6:$I$1205,O83)^2+INDEX('913'!$J$6:$J$1205,O83)^2),0)</f>
        <v>0</v>
      </c>
      <c r="AN83" s="6">
        <f>IF(AF83+AG83+AH83+AI83+AJ83+AK83+AL83+AM83=0,IF(COUNT(H83,I83,J83,K83,L83,M83,N83,O83),(P83+Q83+R83+S83+T83+U83+V83+W83)/COUNT(H83,I83,J83,K83,L83,M83,N83,O83),0),(AF83*P83+AG83*Q83+AH83*R83+AI83*S83+AJ83*T83+AK83*U83+AL83*V83+AM83*W83)/(AF83+AG83+AH83+AI83+AJ83+AK83+AL83+AM83))</f>
        <v>0</v>
      </c>
      <c r="AO83" s="6">
        <f>IF(AF83+AG83+AH83+AI83+AJ83+AK83+AL83+AM83=0,IF(COUNT(H83,I83,J83,K83,L83,M83,N83,O83),(X83+Y83+Z83+AA83+AB83+AC83+AD83+AE83)/COUNT(H83,I83,J83,K83,L83,M83,N83,O83),0),(AF83*X83+AG83*Y83+AH83*Z83+AI83*AA83+AJ83*AB83+AK83*AC83+AL83*AD83+AM83*AE83)/(AF83+AG83+AH83+AI83+AJ83+AK83+AL83+AM83))</f>
        <v>0</v>
      </c>
      <c r="AP83" s="26">
        <f>-100*'935'!W26*(AN83+AO83)/'11'!D$17</f>
        <v>0</v>
      </c>
      <c r="AQ83" s="6">
        <f>IF(G83,(AP83*G83/(G83+C83)),0)</f>
        <v>0</v>
      </c>
      <c r="AR83" s="6">
        <f>ROUND(AQ83,3)</f>
        <v>0</v>
      </c>
      <c r="AS83" s="10"/>
    </row>
    <row r="84" spans="1:45">
      <c r="A84" s="21">
        <v>21</v>
      </c>
      <c r="B84" s="6">
        <f>OR('935'!E27&lt;&gt;"VOID",'935'!F27&lt;&gt;"VOID",'935'!G27&lt;&gt;"VOID")</f>
        <v>0</v>
      </c>
      <c r="C84" s="24">
        <f>IF('935'!D27="VOID",0,'935'!D27*(1-'935'!X27/'11'!B$17))</f>
        <v>0</v>
      </c>
      <c r="D84" s="24">
        <f>IF('935'!E27="VOID",0,'935'!E27*(1-'935'!X27/'11'!B$17))</f>
        <v>0</v>
      </c>
      <c r="E84" s="24">
        <f>IF('935'!F27="VOID",0,'935'!F27*(1-'935'!X27/'11'!B$17))</f>
        <v>0</v>
      </c>
      <c r="F84" s="24">
        <f>IF('935'!G27="VOID",0,'935'!G27*(1-'935'!X27/'11'!B$17))</f>
        <v>0</v>
      </c>
      <c r="G84" s="24">
        <f>D84+E84+F84</f>
        <v>0</v>
      </c>
      <c r="H84" s="25">
        <f>MATCH('935'!J27,'913'!$B$6:$B$1205,0)</f>
        <v>0</v>
      </c>
      <c r="I84" s="25">
        <f>MATCH(INDEX('913'!$D$6:$D$1205,H84),'913'!$B$6:$B$1205,0)</f>
        <v>0</v>
      </c>
      <c r="J84" s="25">
        <f>MATCH(INDEX('913'!$D$6:$D$1205,I84),'913'!$B$6:$B$1205,0)</f>
        <v>0</v>
      </c>
      <c r="K84" s="25">
        <f>MATCH(INDEX('913'!$D$6:$D$1205,J84),'913'!$B$6:$B$1205,0)</f>
        <v>0</v>
      </c>
      <c r="L84" s="25">
        <f>MATCH(INDEX('913'!$D$6:$D$1205,K84),'913'!$B$6:$B$1205,0)</f>
        <v>0</v>
      </c>
      <c r="M84" s="25">
        <f>MATCH(INDEX('913'!$D$6:$D$1205,L84),'913'!$B$6:$B$1205,0)</f>
        <v>0</v>
      </c>
      <c r="N84" s="25">
        <f>MATCH(INDEX('913'!$D$6:$D$1205,M84),'913'!$B$6:$B$1205,0)</f>
        <v>0</v>
      </c>
      <c r="O84" s="25">
        <f>MATCH(INDEX('913'!$D$6:$D$1205,N84),'913'!$B$6:$B$1205,0)</f>
        <v>0</v>
      </c>
      <c r="P84" s="6">
        <f>IF(ISNUMBER(H84),MAX(0,INDEX('913'!$E$6:$E$1205,H84)),0)</f>
        <v>0</v>
      </c>
      <c r="Q84" s="6">
        <f>IF(ISNUMBER(I84),MAX(0,INDEX('913'!$E$6:$E$1205,I84)),0)</f>
        <v>0</v>
      </c>
      <c r="R84" s="6">
        <f>IF(ISNUMBER(J84),MAX(0,INDEX('913'!$E$6:$E$1205,J84)),0)</f>
        <v>0</v>
      </c>
      <c r="S84" s="6">
        <f>IF(ISNUMBER(K84),MAX(0,INDEX('913'!$E$6:$E$1205,K84)),0)</f>
        <v>0</v>
      </c>
      <c r="T84" s="6">
        <f>IF(ISNUMBER(L84),MAX(0,INDEX('913'!$E$6:$E$1205,L84)),0)</f>
        <v>0</v>
      </c>
      <c r="U84" s="6">
        <f>IF(ISNUMBER(M84),MAX(0,INDEX('913'!$E$6:$E$1205,M84)),0)</f>
        <v>0</v>
      </c>
      <c r="V84" s="6">
        <f>IF(ISNUMBER(N84),MAX(0,INDEX('913'!$E$6:$E$1205,N84)),0)</f>
        <v>0</v>
      </c>
      <c r="W84" s="6">
        <f>IF(ISNUMBER(O84),MAX(0,INDEX('913'!$E$6:$E$1205,O84)),0)</f>
        <v>0</v>
      </c>
      <c r="X84" s="6">
        <f>IF(ISNUMBER(H84),MAX(0,INDEX('913'!$F$6:$F$1205,H84)),0)</f>
        <v>0</v>
      </c>
      <c r="Y84" s="6">
        <f>IF(ISNUMBER(I84),MAX(0,INDEX('913'!$F$6:$F$1205,I84)),0)</f>
        <v>0</v>
      </c>
      <c r="Z84" s="6">
        <f>IF(ISNUMBER(J84),MAX(0,INDEX('913'!$F$6:$F$1205,J84)),0)</f>
        <v>0</v>
      </c>
      <c r="AA84" s="6">
        <f>IF(ISNUMBER(K84),MAX(0,INDEX('913'!$F$6:$F$1205,K84)),0)</f>
        <v>0</v>
      </c>
      <c r="AB84" s="6">
        <f>IF(ISNUMBER(L84),MAX(0,INDEX('913'!$F$6:$F$1205,L84)),0)</f>
        <v>0</v>
      </c>
      <c r="AC84" s="6">
        <f>IF(ISNUMBER(M84),MAX(0,INDEX('913'!$F$6:$F$1205,M84)),0)</f>
        <v>0</v>
      </c>
      <c r="AD84" s="6">
        <f>IF(ISNUMBER(N84),MAX(0,INDEX('913'!$F$6:$F$1205,N84)),0)</f>
        <v>0</v>
      </c>
      <c r="AE84" s="6">
        <f>IF(ISNUMBER(O84),MAX(0,INDEX('913'!$F$6:$F$1205,O84)),0)</f>
        <v>0</v>
      </c>
      <c r="AF84" s="24">
        <f>IF(ISNUMBER(H84),SQRT(INDEX('913'!$I$6:$I$1205,H84)^2+INDEX('913'!$J$6:$J$1205,H84)^2),0)</f>
        <v>0</v>
      </c>
      <c r="AG84" s="24">
        <f>IF(ISNUMBER(I84),SQRT(INDEX('913'!$I$6:$I$1205,I84)^2+INDEX('913'!$J$6:$J$1205,I84)^2),0)</f>
        <v>0</v>
      </c>
      <c r="AH84" s="24">
        <f>IF(ISNUMBER(J84),SQRT(INDEX('913'!$I$6:$I$1205,J84)^2+INDEX('913'!$J$6:$J$1205,J84)^2),0)</f>
        <v>0</v>
      </c>
      <c r="AI84" s="24">
        <f>IF(ISNUMBER(K84),SQRT(INDEX('913'!$I$6:$I$1205,K84)^2+INDEX('913'!$J$6:$J$1205,K84)^2),0)</f>
        <v>0</v>
      </c>
      <c r="AJ84" s="24">
        <f>IF(ISNUMBER(L84),SQRT(INDEX('913'!$I$6:$I$1205,L84)^2+INDEX('913'!$J$6:$J$1205,L84)^2),0)</f>
        <v>0</v>
      </c>
      <c r="AK84" s="24">
        <f>IF(ISNUMBER(M84),SQRT(INDEX('913'!$I$6:$I$1205,M84)^2+INDEX('913'!$J$6:$J$1205,M84)^2),0)</f>
        <v>0</v>
      </c>
      <c r="AL84" s="24">
        <f>IF(ISNUMBER(N84),SQRT(INDEX('913'!$I$6:$I$1205,N84)^2+INDEX('913'!$J$6:$J$1205,N84)^2),0)</f>
        <v>0</v>
      </c>
      <c r="AM84" s="24">
        <f>IF(ISNUMBER(O84),SQRT(INDEX('913'!$I$6:$I$1205,O84)^2+INDEX('913'!$J$6:$J$1205,O84)^2),0)</f>
        <v>0</v>
      </c>
      <c r="AN84" s="6">
        <f>IF(AF84+AG84+AH84+AI84+AJ84+AK84+AL84+AM84=0,IF(COUNT(H84,I84,J84,K84,L84,M84,N84,O84),(P84+Q84+R84+S84+T84+U84+V84+W84)/COUNT(H84,I84,J84,K84,L84,M84,N84,O84),0),(AF84*P84+AG84*Q84+AH84*R84+AI84*S84+AJ84*T84+AK84*U84+AL84*V84+AM84*W84)/(AF84+AG84+AH84+AI84+AJ84+AK84+AL84+AM84))</f>
        <v>0</v>
      </c>
      <c r="AO84" s="6">
        <f>IF(AF84+AG84+AH84+AI84+AJ84+AK84+AL84+AM84=0,IF(COUNT(H84,I84,J84,K84,L84,M84,N84,O84),(X84+Y84+Z84+AA84+AB84+AC84+AD84+AE84)/COUNT(H84,I84,J84,K84,L84,M84,N84,O84),0),(AF84*X84+AG84*Y84+AH84*Z84+AI84*AA84+AJ84*AB84+AK84*AC84+AL84*AD84+AM84*AE84)/(AF84+AG84+AH84+AI84+AJ84+AK84+AL84+AM84))</f>
        <v>0</v>
      </c>
      <c r="AP84" s="26">
        <f>-100*'935'!W27*(AN84+AO84)/'11'!D$17</f>
        <v>0</v>
      </c>
      <c r="AQ84" s="6">
        <f>IF(G84,(AP84*G84/(G84+C84)),0)</f>
        <v>0</v>
      </c>
      <c r="AR84" s="6">
        <f>ROUND(AQ84,3)</f>
        <v>0</v>
      </c>
      <c r="AS84" s="10"/>
    </row>
    <row r="85" spans="1:45">
      <c r="A85" s="21">
        <v>22</v>
      </c>
      <c r="B85" s="6">
        <f>OR('935'!E28&lt;&gt;"VOID",'935'!F28&lt;&gt;"VOID",'935'!G28&lt;&gt;"VOID")</f>
        <v>0</v>
      </c>
      <c r="C85" s="24">
        <f>IF('935'!D28="VOID",0,'935'!D28*(1-'935'!X28/'11'!B$17))</f>
        <v>0</v>
      </c>
      <c r="D85" s="24">
        <f>IF('935'!E28="VOID",0,'935'!E28*(1-'935'!X28/'11'!B$17))</f>
        <v>0</v>
      </c>
      <c r="E85" s="24">
        <f>IF('935'!F28="VOID",0,'935'!F28*(1-'935'!X28/'11'!B$17))</f>
        <v>0</v>
      </c>
      <c r="F85" s="24">
        <f>IF('935'!G28="VOID",0,'935'!G28*(1-'935'!X28/'11'!B$17))</f>
        <v>0</v>
      </c>
      <c r="G85" s="24">
        <f>D85+E85+F85</f>
        <v>0</v>
      </c>
      <c r="H85" s="25">
        <f>MATCH('935'!J28,'913'!$B$6:$B$1205,0)</f>
        <v>0</v>
      </c>
      <c r="I85" s="25">
        <f>MATCH(INDEX('913'!$D$6:$D$1205,H85),'913'!$B$6:$B$1205,0)</f>
        <v>0</v>
      </c>
      <c r="J85" s="25">
        <f>MATCH(INDEX('913'!$D$6:$D$1205,I85),'913'!$B$6:$B$1205,0)</f>
        <v>0</v>
      </c>
      <c r="K85" s="25">
        <f>MATCH(INDEX('913'!$D$6:$D$1205,J85),'913'!$B$6:$B$1205,0)</f>
        <v>0</v>
      </c>
      <c r="L85" s="25">
        <f>MATCH(INDEX('913'!$D$6:$D$1205,K85),'913'!$B$6:$B$1205,0)</f>
        <v>0</v>
      </c>
      <c r="M85" s="25">
        <f>MATCH(INDEX('913'!$D$6:$D$1205,L85),'913'!$B$6:$B$1205,0)</f>
        <v>0</v>
      </c>
      <c r="N85" s="25">
        <f>MATCH(INDEX('913'!$D$6:$D$1205,M85),'913'!$B$6:$B$1205,0)</f>
        <v>0</v>
      </c>
      <c r="O85" s="25">
        <f>MATCH(INDEX('913'!$D$6:$D$1205,N85),'913'!$B$6:$B$1205,0)</f>
        <v>0</v>
      </c>
      <c r="P85" s="6">
        <f>IF(ISNUMBER(H85),MAX(0,INDEX('913'!$E$6:$E$1205,H85)),0)</f>
        <v>0</v>
      </c>
      <c r="Q85" s="6">
        <f>IF(ISNUMBER(I85),MAX(0,INDEX('913'!$E$6:$E$1205,I85)),0)</f>
        <v>0</v>
      </c>
      <c r="R85" s="6">
        <f>IF(ISNUMBER(J85),MAX(0,INDEX('913'!$E$6:$E$1205,J85)),0)</f>
        <v>0</v>
      </c>
      <c r="S85" s="6">
        <f>IF(ISNUMBER(K85),MAX(0,INDEX('913'!$E$6:$E$1205,K85)),0)</f>
        <v>0</v>
      </c>
      <c r="T85" s="6">
        <f>IF(ISNUMBER(L85),MAX(0,INDEX('913'!$E$6:$E$1205,L85)),0)</f>
        <v>0</v>
      </c>
      <c r="U85" s="6">
        <f>IF(ISNUMBER(M85),MAX(0,INDEX('913'!$E$6:$E$1205,M85)),0)</f>
        <v>0</v>
      </c>
      <c r="V85" s="6">
        <f>IF(ISNUMBER(N85),MAX(0,INDEX('913'!$E$6:$E$1205,N85)),0)</f>
        <v>0</v>
      </c>
      <c r="W85" s="6">
        <f>IF(ISNUMBER(O85),MAX(0,INDEX('913'!$E$6:$E$1205,O85)),0)</f>
        <v>0</v>
      </c>
      <c r="X85" s="6">
        <f>IF(ISNUMBER(H85),MAX(0,INDEX('913'!$F$6:$F$1205,H85)),0)</f>
        <v>0</v>
      </c>
      <c r="Y85" s="6">
        <f>IF(ISNUMBER(I85),MAX(0,INDEX('913'!$F$6:$F$1205,I85)),0)</f>
        <v>0</v>
      </c>
      <c r="Z85" s="6">
        <f>IF(ISNUMBER(J85),MAX(0,INDEX('913'!$F$6:$F$1205,J85)),0)</f>
        <v>0</v>
      </c>
      <c r="AA85" s="6">
        <f>IF(ISNUMBER(K85),MAX(0,INDEX('913'!$F$6:$F$1205,K85)),0)</f>
        <v>0</v>
      </c>
      <c r="AB85" s="6">
        <f>IF(ISNUMBER(L85),MAX(0,INDEX('913'!$F$6:$F$1205,L85)),0)</f>
        <v>0</v>
      </c>
      <c r="AC85" s="6">
        <f>IF(ISNUMBER(M85),MAX(0,INDEX('913'!$F$6:$F$1205,M85)),0)</f>
        <v>0</v>
      </c>
      <c r="AD85" s="6">
        <f>IF(ISNUMBER(N85),MAX(0,INDEX('913'!$F$6:$F$1205,N85)),0)</f>
        <v>0</v>
      </c>
      <c r="AE85" s="6">
        <f>IF(ISNUMBER(O85),MAX(0,INDEX('913'!$F$6:$F$1205,O85)),0)</f>
        <v>0</v>
      </c>
      <c r="AF85" s="24">
        <f>IF(ISNUMBER(H85),SQRT(INDEX('913'!$I$6:$I$1205,H85)^2+INDEX('913'!$J$6:$J$1205,H85)^2),0)</f>
        <v>0</v>
      </c>
      <c r="AG85" s="24">
        <f>IF(ISNUMBER(I85),SQRT(INDEX('913'!$I$6:$I$1205,I85)^2+INDEX('913'!$J$6:$J$1205,I85)^2),0)</f>
        <v>0</v>
      </c>
      <c r="AH85" s="24">
        <f>IF(ISNUMBER(J85),SQRT(INDEX('913'!$I$6:$I$1205,J85)^2+INDEX('913'!$J$6:$J$1205,J85)^2),0)</f>
        <v>0</v>
      </c>
      <c r="AI85" s="24">
        <f>IF(ISNUMBER(K85),SQRT(INDEX('913'!$I$6:$I$1205,K85)^2+INDEX('913'!$J$6:$J$1205,K85)^2),0)</f>
        <v>0</v>
      </c>
      <c r="AJ85" s="24">
        <f>IF(ISNUMBER(L85),SQRT(INDEX('913'!$I$6:$I$1205,L85)^2+INDEX('913'!$J$6:$J$1205,L85)^2),0)</f>
        <v>0</v>
      </c>
      <c r="AK85" s="24">
        <f>IF(ISNUMBER(M85),SQRT(INDEX('913'!$I$6:$I$1205,M85)^2+INDEX('913'!$J$6:$J$1205,M85)^2),0)</f>
        <v>0</v>
      </c>
      <c r="AL85" s="24">
        <f>IF(ISNUMBER(N85),SQRT(INDEX('913'!$I$6:$I$1205,N85)^2+INDEX('913'!$J$6:$J$1205,N85)^2),0)</f>
        <v>0</v>
      </c>
      <c r="AM85" s="24">
        <f>IF(ISNUMBER(O85),SQRT(INDEX('913'!$I$6:$I$1205,O85)^2+INDEX('913'!$J$6:$J$1205,O85)^2),0)</f>
        <v>0</v>
      </c>
      <c r="AN85" s="6">
        <f>IF(AF85+AG85+AH85+AI85+AJ85+AK85+AL85+AM85=0,IF(COUNT(H85,I85,J85,K85,L85,M85,N85,O85),(P85+Q85+R85+S85+T85+U85+V85+W85)/COUNT(H85,I85,J85,K85,L85,M85,N85,O85),0),(AF85*P85+AG85*Q85+AH85*R85+AI85*S85+AJ85*T85+AK85*U85+AL85*V85+AM85*W85)/(AF85+AG85+AH85+AI85+AJ85+AK85+AL85+AM85))</f>
        <v>0</v>
      </c>
      <c r="AO85" s="6">
        <f>IF(AF85+AG85+AH85+AI85+AJ85+AK85+AL85+AM85=0,IF(COUNT(H85,I85,J85,K85,L85,M85,N85,O85),(X85+Y85+Z85+AA85+AB85+AC85+AD85+AE85)/COUNT(H85,I85,J85,K85,L85,M85,N85,O85),0),(AF85*X85+AG85*Y85+AH85*Z85+AI85*AA85+AJ85*AB85+AK85*AC85+AL85*AD85+AM85*AE85)/(AF85+AG85+AH85+AI85+AJ85+AK85+AL85+AM85))</f>
        <v>0</v>
      </c>
      <c r="AP85" s="26">
        <f>-100*'935'!W28*(AN85+AO85)/'11'!D$17</f>
        <v>0</v>
      </c>
      <c r="AQ85" s="6">
        <f>IF(G85,(AP85*G85/(G85+C85)),0)</f>
        <v>0</v>
      </c>
      <c r="AR85" s="6">
        <f>ROUND(AQ85,3)</f>
        <v>0</v>
      </c>
      <c r="AS85" s="10"/>
    </row>
    <row r="86" spans="1:45">
      <c r="A86" s="21">
        <v>23</v>
      </c>
      <c r="B86" s="6">
        <f>OR('935'!E29&lt;&gt;"VOID",'935'!F29&lt;&gt;"VOID",'935'!G29&lt;&gt;"VOID")</f>
        <v>0</v>
      </c>
      <c r="C86" s="24">
        <f>IF('935'!D29="VOID",0,'935'!D29*(1-'935'!X29/'11'!B$17))</f>
        <v>0</v>
      </c>
      <c r="D86" s="24">
        <f>IF('935'!E29="VOID",0,'935'!E29*(1-'935'!X29/'11'!B$17))</f>
        <v>0</v>
      </c>
      <c r="E86" s="24">
        <f>IF('935'!F29="VOID",0,'935'!F29*(1-'935'!X29/'11'!B$17))</f>
        <v>0</v>
      </c>
      <c r="F86" s="24">
        <f>IF('935'!G29="VOID",0,'935'!G29*(1-'935'!X29/'11'!B$17))</f>
        <v>0</v>
      </c>
      <c r="G86" s="24">
        <f>D86+E86+F86</f>
        <v>0</v>
      </c>
      <c r="H86" s="25">
        <f>MATCH('935'!J29,'913'!$B$6:$B$1205,0)</f>
        <v>0</v>
      </c>
      <c r="I86" s="25">
        <f>MATCH(INDEX('913'!$D$6:$D$1205,H86),'913'!$B$6:$B$1205,0)</f>
        <v>0</v>
      </c>
      <c r="J86" s="25">
        <f>MATCH(INDEX('913'!$D$6:$D$1205,I86),'913'!$B$6:$B$1205,0)</f>
        <v>0</v>
      </c>
      <c r="K86" s="25">
        <f>MATCH(INDEX('913'!$D$6:$D$1205,J86),'913'!$B$6:$B$1205,0)</f>
        <v>0</v>
      </c>
      <c r="L86" s="25">
        <f>MATCH(INDEX('913'!$D$6:$D$1205,K86),'913'!$B$6:$B$1205,0)</f>
        <v>0</v>
      </c>
      <c r="M86" s="25">
        <f>MATCH(INDEX('913'!$D$6:$D$1205,L86),'913'!$B$6:$B$1205,0)</f>
        <v>0</v>
      </c>
      <c r="N86" s="25">
        <f>MATCH(INDEX('913'!$D$6:$D$1205,M86),'913'!$B$6:$B$1205,0)</f>
        <v>0</v>
      </c>
      <c r="O86" s="25">
        <f>MATCH(INDEX('913'!$D$6:$D$1205,N86),'913'!$B$6:$B$1205,0)</f>
        <v>0</v>
      </c>
      <c r="P86" s="6">
        <f>IF(ISNUMBER(H86),MAX(0,INDEX('913'!$E$6:$E$1205,H86)),0)</f>
        <v>0</v>
      </c>
      <c r="Q86" s="6">
        <f>IF(ISNUMBER(I86),MAX(0,INDEX('913'!$E$6:$E$1205,I86)),0)</f>
        <v>0</v>
      </c>
      <c r="R86" s="6">
        <f>IF(ISNUMBER(J86),MAX(0,INDEX('913'!$E$6:$E$1205,J86)),0)</f>
        <v>0</v>
      </c>
      <c r="S86" s="6">
        <f>IF(ISNUMBER(K86),MAX(0,INDEX('913'!$E$6:$E$1205,K86)),0)</f>
        <v>0</v>
      </c>
      <c r="T86" s="6">
        <f>IF(ISNUMBER(L86),MAX(0,INDEX('913'!$E$6:$E$1205,L86)),0)</f>
        <v>0</v>
      </c>
      <c r="U86" s="6">
        <f>IF(ISNUMBER(M86),MAX(0,INDEX('913'!$E$6:$E$1205,M86)),0)</f>
        <v>0</v>
      </c>
      <c r="V86" s="6">
        <f>IF(ISNUMBER(N86),MAX(0,INDEX('913'!$E$6:$E$1205,N86)),0)</f>
        <v>0</v>
      </c>
      <c r="W86" s="6">
        <f>IF(ISNUMBER(O86),MAX(0,INDEX('913'!$E$6:$E$1205,O86)),0)</f>
        <v>0</v>
      </c>
      <c r="X86" s="6">
        <f>IF(ISNUMBER(H86),MAX(0,INDEX('913'!$F$6:$F$1205,H86)),0)</f>
        <v>0</v>
      </c>
      <c r="Y86" s="6">
        <f>IF(ISNUMBER(I86),MAX(0,INDEX('913'!$F$6:$F$1205,I86)),0)</f>
        <v>0</v>
      </c>
      <c r="Z86" s="6">
        <f>IF(ISNUMBER(J86),MAX(0,INDEX('913'!$F$6:$F$1205,J86)),0)</f>
        <v>0</v>
      </c>
      <c r="AA86" s="6">
        <f>IF(ISNUMBER(K86),MAX(0,INDEX('913'!$F$6:$F$1205,K86)),0)</f>
        <v>0</v>
      </c>
      <c r="AB86" s="6">
        <f>IF(ISNUMBER(L86),MAX(0,INDEX('913'!$F$6:$F$1205,L86)),0)</f>
        <v>0</v>
      </c>
      <c r="AC86" s="6">
        <f>IF(ISNUMBER(M86),MAX(0,INDEX('913'!$F$6:$F$1205,M86)),0)</f>
        <v>0</v>
      </c>
      <c r="AD86" s="6">
        <f>IF(ISNUMBER(N86),MAX(0,INDEX('913'!$F$6:$F$1205,N86)),0)</f>
        <v>0</v>
      </c>
      <c r="AE86" s="6">
        <f>IF(ISNUMBER(O86),MAX(0,INDEX('913'!$F$6:$F$1205,O86)),0)</f>
        <v>0</v>
      </c>
      <c r="AF86" s="24">
        <f>IF(ISNUMBER(H86),SQRT(INDEX('913'!$I$6:$I$1205,H86)^2+INDEX('913'!$J$6:$J$1205,H86)^2),0)</f>
        <v>0</v>
      </c>
      <c r="AG86" s="24">
        <f>IF(ISNUMBER(I86),SQRT(INDEX('913'!$I$6:$I$1205,I86)^2+INDEX('913'!$J$6:$J$1205,I86)^2),0)</f>
        <v>0</v>
      </c>
      <c r="AH86" s="24">
        <f>IF(ISNUMBER(J86),SQRT(INDEX('913'!$I$6:$I$1205,J86)^2+INDEX('913'!$J$6:$J$1205,J86)^2),0)</f>
        <v>0</v>
      </c>
      <c r="AI86" s="24">
        <f>IF(ISNUMBER(K86),SQRT(INDEX('913'!$I$6:$I$1205,K86)^2+INDEX('913'!$J$6:$J$1205,K86)^2),0)</f>
        <v>0</v>
      </c>
      <c r="AJ86" s="24">
        <f>IF(ISNUMBER(L86),SQRT(INDEX('913'!$I$6:$I$1205,L86)^2+INDEX('913'!$J$6:$J$1205,L86)^2),0)</f>
        <v>0</v>
      </c>
      <c r="AK86" s="24">
        <f>IF(ISNUMBER(M86),SQRT(INDEX('913'!$I$6:$I$1205,M86)^2+INDEX('913'!$J$6:$J$1205,M86)^2),0)</f>
        <v>0</v>
      </c>
      <c r="AL86" s="24">
        <f>IF(ISNUMBER(N86),SQRT(INDEX('913'!$I$6:$I$1205,N86)^2+INDEX('913'!$J$6:$J$1205,N86)^2),0)</f>
        <v>0</v>
      </c>
      <c r="AM86" s="24">
        <f>IF(ISNUMBER(O86),SQRT(INDEX('913'!$I$6:$I$1205,O86)^2+INDEX('913'!$J$6:$J$1205,O86)^2),0)</f>
        <v>0</v>
      </c>
      <c r="AN86" s="6">
        <f>IF(AF86+AG86+AH86+AI86+AJ86+AK86+AL86+AM86=0,IF(COUNT(H86,I86,J86,K86,L86,M86,N86,O86),(P86+Q86+R86+S86+T86+U86+V86+W86)/COUNT(H86,I86,J86,K86,L86,M86,N86,O86),0),(AF86*P86+AG86*Q86+AH86*R86+AI86*S86+AJ86*T86+AK86*U86+AL86*V86+AM86*W86)/(AF86+AG86+AH86+AI86+AJ86+AK86+AL86+AM86))</f>
        <v>0</v>
      </c>
      <c r="AO86" s="6">
        <f>IF(AF86+AG86+AH86+AI86+AJ86+AK86+AL86+AM86=0,IF(COUNT(H86,I86,J86,K86,L86,M86,N86,O86),(X86+Y86+Z86+AA86+AB86+AC86+AD86+AE86)/COUNT(H86,I86,J86,K86,L86,M86,N86,O86),0),(AF86*X86+AG86*Y86+AH86*Z86+AI86*AA86+AJ86*AB86+AK86*AC86+AL86*AD86+AM86*AE86)/(AF86+AG86+AH86+AI86+AJ86+AK86+AL86+AM86))</f>
        <v>0</v>
      </c>
      <c r="AP86" s="26">
        <f>-100*'935'!W29*(AN86+AO86)/'11'!D$17</f>
        <v>0</v>
      </c>
      <c r="AQ86" s="6">
        <f>IF(G86,(AP86*G86/(G86+C86)),0)</f>
        <v>0</v>
      </c>
      <c r="AR86" s="6">
        <f>ROUND(AQ86,3)</f>
        <v>0</v>
      </c>
      <c r="AS86" s="10"/>
    </row>
    <row r="87" spans="1:45">
      <c r="A87" s="21">
        <v>24</v>
      </c>
      <c r="B87" s="6">
        <f>OR('935'!E30&lt;&gt;"VOID",'935'!F30&lt;&gt;"VOID",'935'!G30&lt;&gt;"VOID")</f>
        <v>0</v>
      </c>
      <c r="C87" s="24">
        <f>IF('935'!D30="VOID",0,'935'!D30*(1-'935'!X30/'11'!B$17))</f>
        <v>0</v>
      </c>
      <c r="D87" s="24">
        <f>IF('935'!E30="VOID",0,'935'!E30*(1-'935'!X30/'11'!B$17))</f>
        <v>0</v>
      </c>
      <c r="E87" s="24">
        <f>IF('935'!F30="VOID",0,'935'!F30*(1-'935'!X30/'11'!B$17))</f>
        <v>0</v>
      </c>
      <c r="F87" s="24">
        <f>IF('935'!G30="VOID",0,'935'!G30*(1-'935'!X30/'11'!B$17))</f>
        <v>0</v>
      </c>
      <c r="G87" s="24">
        <f>D87+E87+F87</f>
        <v>0</v>
      </c>
      <c r="H87" s="25">
        <f>MATCH('935'!J30,'913'!$B$6:$B$1205,0)</f>
        <v>0</v>
      </c>
      <c r="I87" s="25">
        <f>MATCH(INDEX('913'!$D$6:$D$1205,H87),'913'!$B$6:$B$1205,0)</f>
        <v>0</v>
      </c>
      <c r="J87" s="25">
        <f>MATCH(INDEX('913'!$D$6:$D$1205,I87),'913'!$B$6:$B$1205,0)</f>
        <v>0</v>
      </c>
      <c r="K87" s="25">
        <f>MATCH(INDEX('913'!$D$6:$D$1205,J87),'913'!$B$6:$B$1205,0)</f>
        <v>0</v>
      </c>
      <c r="L87" s="25">
        <f>MATCH(INDEX('913'!$D$6:$D$1205,K87),'913'!$B$6:$B$1205,0)</f>
        <v>0</v>
      </c>
      <c r="M87" s="25">
        <f>MATCH(INDEX('913'!$D$6:$D$1205,L87),'913'!$B$6:$B$1205,0)</f>
        <v>0</v>
      </c>
      <c r="N87" s="25">
        <f>MATCH(INDEX('913'!$D$6:$D$1205,M87),'913'!$B$6:$B$1205,0)</f>
        <v>0</v>
      </c>
      <c r="O87" s="25">
        <f>MATCH(INDEX('913'!$D$6:$D$1205,N87),'913'!$B$6:$B$1205,0)</f>
        <v>0</v>
      </c>
      <c r="P87" s="6">
        <f>IF(ISNUMBER(H87),MAX(0,INDEX('913'!$E$6:$E$1205,H87)),0)</f>
        <v>0</v>
      </c>
      <c r="Q87" s="6">
        <f>IF(ISNUMBER(I87),MAX(0,INDEX('913'!$E$6:$E$1205,I87)),0)</f>
        <v>0</v>
      </c>
      <c r="R87" s="6">
        <f>IF(ISNUMBER(J87),MAX(0,INDEX('913'!$E$6:$E$1205,J87)),0)</f>
        <v>0</v>
      </c>
      <c r="S87" s="6">
        <f>IF(ISNUMBER(K87),MAX(0,INDEX('913'!$E$6:$E$1205,K87)),0)</f>
        <v>0</v>
      </c>
      <c r="T87" s="6">
        <f>IF(ISNUMBER(L87),MAX(0,INDEX('913'!$E$6:$E$1205,L87)),0)</f>
        <v>0</v>
      </c>
      <c r="U87" s="6">
        <f>IF(ISNUMBER(M87),MAX(0,INDEX('913'!$E$6:$E$1205,M87)),0)</f>
        <v>0</v>
      </c>
      <c r="V87" s="6">
        <f>IF(ISNUMBER(N87),MAX(0,INDEX('913'!$E$6:$E$1205,N87)),0)</f>
        <v>0</v>
      </c>
      <c r="W87" s="6">
        <f>IF(ISNUMBER(O87),MAX(0,INDEX('913'!$E$6:$E$1205,O87)),0)</f>
        <v>0</v>
      </c>
      <c r="X87" s="6">
        <f>IF(ISNUMBER(H87),MAX(0,INDEX('913'!$F$6:$F$1205,H87)),0)</f>
        <v>0</v>
      </c>
      <c r="Y87" s="6">
        <f>IF(ISNUMBER(I87),MAX(0,INDEX('913'!$F$6:$F$1205,I87)),0)</f>
        <v>0</v>
      </c>
      <c r="Z87" s="6">
        <f>IF(ISNUMBER(J87),MAX(0,INDEX('913'!$F$6:$F$1205,J87)),0)</f>
        <v>0</v>
      </c>
      <c r="AA87" s="6">
        <f>IF(ISNUMBER(K87),MAX(0,INDEX('913'!$F$6:$F$1205,K87)),0)</f>
        <v>0</v>
      </c>
      <c r="AB87" s="6">
        <f>IF(ISNUMBER(L87),MAX(0,INDEX('913'!$F$6:$F$1205,L87)),0)</f>
        <v>0</v>
      </c>
      <c r="AC87" s="6">
        <f>IF(ISNUMBER(M87),MAX(0,INDEX('913'!$F$6:$F$1205,M87)),0)</f>
        <v>0</v>
      </c>
      <c r="AD87" s="6">
        <f>IF(ISNUMBER(N87),MAX(0,INDEX('913'!$F$6:$F$1205,N87)),0)</f>
        <v>0</v>
      </c>
      <c r="AE87" s="6">
        <f>IF(ISNUMBER(O87),MAX(0,INDEX('913'!$F$6:$F$1205,O87)),0)</f>
        <v>0</v>
      </c>
      <c r="AF87" s="24">
        <f>IF(ISNUMBER(H87),SQRT(INDEX('913'!$I$6:$I$1205,H87)^2+INDEX('913'!$J$6:$J$1205,H87)^2),0)</f>
        <v>0</v>
      </c>
      <c r="AG87" s="24">
        <f>IF(ISNUMBER(I87),SQRT(INDEX('913'!$I$6:$I$1205,I87)^2+INDEX('913'!$J$6:$J$1205,I87)^2),0)</f>
        <v>0</v>
      </c>
      <c r="AH87" s="24">
        <f>IF(ISNUMBER(J87),SQRT(INDEX('913'!$I$6:$I$1205,J87)^2+INDEX('913'!$J$6:$J$1205,J87)^2),0)</f>
        <v>0</v>
      </c>
      <c r="AI87" s="24">
        <f>IF(ISNUMBER(K87),SQRT(INDEX('913'!$I$6:$I$1205,K87)^2+INDEX('913'!$J$6:$J$1205,K87)^2),0)</f>
        <v>0</v>
      </c>
      <c r="AJ87" s="24">
        <f>IF(ISNUMBER(L87),SQRT(INDEX('913'!$I$6:$I$1205,L87)^2+INDEX('913'!$J$6:$J$1205,L87)^2),0)</f>
        <v>0</v>
      </c>
      <c r="AK87" s="24">
        <f>IF(ISNUMBER(M87),SQRT(INDEX('913'!$I$6:$I$1205,M87)^2+INDEX('913'!$J$6:$J$1205,M87)^2),0)</f>
        <v>0</v>
      </c>
      <c r="AL87" s="24">
        <f>IF(ISNUMBER(N87),SQRT(INDEX('913'!$I$6:$I$1205,N87)^2+INDEX('913'!$J$6:$J$1205,N87)^2),0)</f>
        <v>0</v>
      </c>
      <c r="AM87" s="24">
        <f>IF(ISNUMBER(O87),SQRT(INDEX('913'!$I$6:$I$1205,O87)^2+INDEX('913'!$J$6:$J$1205,O87)^2),0)</f>
        <v>0</v>
      </c>
      <c r="AN87" s="6">
        <f>IF(AF87+AG87+AH87+AI87+AJ87+AK87+AL87+AM87=0,IF(COUNT(H87,I87,J87,K87,L87,M87,N87,O87),(P87+Q87+R87+S87+T87+U87+V87+W87)/COUNT(H87,I87,J87,K87,L87,M87,N87,O87),0),(AF87*P87+AG87*Q87+AH87*R87+AI87*S87+AJ87*T87+AK87*U87+AL87*V87+AM87*W87)/(AF87+AG87+AH87+AI87+AJ87+AK87+AL87+AM87))</f>
        <v>0</v>
      </c>
      <c r="AO87" s="6">
        <f>IF(AF87+AG87+AH87+AI87+AJ87+AK87+AL87+AM87=0,IF(COUNT(H87,I87,J87,K87,L87,M87,N87,O87),(X87+Y87+Z87+AA87+AB87+AC87+AD87+AE87)/COUNT(H87,I87,J87,K87,L87,M87,N87,O87),0),(AF87*X87+AG87*Y87+AH87*Z87+AI87*AA87+AJ87*AB87+AK87*AC87+AL87*AD87+AM87*AE87)/(AF87+AG87+AH87+AI87+AJ87+AK87+AL87+AM87))</f>
        <v>0</v>
      </c>
      <c r="AP87" s="26">
        <f>-100*'935'!W30*(AN87+AO87)/'11'!D$17</f>
        <v>0</v>
      </c>
      <c r="AQ87" s="6">
        <f>IF(G87,(AP87*G87/(G87+C87)),0)</f>
        <v>0</v>
      </c>
      <c r="AR87" s="6">
        <f>ROUND(AQ87,3)</f>
        <v>0</v>
      </c>
      <c r="AS87" s="10"/>
    </row>
    <row r="88" spans="1:45">
      <c r="A88" s="21">
        <v>25</v>
      </c>
      <c r="B88" s="6">
        <f>OR('935'!E31&lt;&gt;"VOID",'935'!F31&lt;&gt;"VOID",'935'!G31&lt;&gt;"VOID")</f>
        <v>0</v>
      </c>
      <c r="C88" s="24">
        <f>IF('935'!D31="VOID",0,'935'!D31*(1-'935'!X31/'11'!B$17))</f>
        <v>0</v>
      </c>
      <c r="D88" s="24">
        <f>IF('935'!E31="VOID",0,'935'!E31*(1-'935'!X31/'11'!B$17))</f>
        <v>0</v>
      </c>
      <c r="E88" s="24">
        <f>IF('935'!F31="VOID",0,'935'!F31*(1-'935'!X31/'11'!B$17))</f>
        <v>0</v>
      </c>
      <c r="F88" s="24">
        <f>IF('935'!G31="VOID",0,'935'!G31*(1-'935'!X31/'11'!B$17))</f>
        <v>0</v>
      </c>
      <c r="G88" s="24">
        <f>D88+E88+F88</f>
        <v>0</v>
      </c>
      <c r="H88" s="25">
        <f>MATCH('935'!J31,'913'!$B$6:$B$1205,0)</f>
        <v>0</v>
      </c>
      <c r="I88" s="25">
        <f>MATCH(INDEX('913'!$D$6:$D$1205,H88),'913'!$B$6:$B$1205,0)</f>
        <v>0</v>
      </c>
      <c r="J88" s="25">
        <f>MATCH(INDEX('913'!$D$6:$D$1205,I88),'913'!$B$6:$B$1205,0)</f>
        <v>0</v>
      </c>
      <c r="K88" s="25">
        <f>MATCH(INDEX('913'!$D$6:$D$1205,J88),'913'!$B$6:$B$1205,0)</f>
        <v>0</v>
      </c>
      <c r="L88" s="25">
        <f>MATCH(INDEX('913'!$D$6:$D$1205,K88),'913'!$B$6:$B$1205,0)</f>
        <v>0</v>
      </c>
      <c r="M88" s="25">
        <f>MATCH(INDEX('913'!$D$6:$D$1205,L88),'913'!$B$6:$B$1205,0)</f>
        <v>0</v>
      </c>
      <c r="N88" s="25">
        <f>MATCH(INDEX('913'!$D$6:$D$1205,M88),'913'!$B$6:$B$1205,0)</f>
        <v>0</v>
      </c>
      <c r="O88" s="25">
        <f>MATCH(INDEX('913'!$D$6:$D$1205,N88),'913'!$B$6:$B$1205,0)</f>
        <v>0</v>
      </c>
      <c r="P88" s="6">
        <f>IF(ISNUMBER(H88),MAX(0,INDEX('913'!$E$6:$E$1205,H88)),0)</f>
        <v>0</v>
      </c>
      <c r="Q88" s="6">
        <f>IF(ISNUMBER(I88),MAX(0,INDEX('913'!$E$6:$E$1205,I88)),0)</f>
        <v>0</v>
      </c>
      <c r="R88" s="6">
        <f>IF(ISNUMBER(J88),MAX(0,INDEX('913'!$E$6:$E$1205,J88)),0)</f>
        <v>0</v>
      </c>
      <c r="S88" s="6">
        <f>IF(ISNUMBER(K88),MAX(0,INDEX('913'!$E$6:$E$1205,K88)),0)</f>
        <v>0</v>
      </c>
      <c r="T88" s="6">
        <f>IF(ISNUMBER(L88),MAX(0,INDEX('913'!$E$6:$E$1205,L88)),0)</f>
        <v>0</v>
      </c>
      <c r="U88" s="6">
        <f>IF(ISNUMBER(M88),MAX(0,INDEX('913'!$E$6:$E$1205,M88)),0)</f>
        <v>0</v>
      </c>
      <c r="V88" s="6">
        <f>IF(ISNUMBER(N88),MAX(0,INDEX('913'!$E$6:$E$1205,N88)),0)</f>
        <v>0</v>
      </c>
      <c r="W88" s="6">
        <f>IF(ISNUMBER(O88),MAX(0,INDEX('913'!$E$6:$E$1205,O88)),0)</f>
        <v>0</v>
      </c>
      <c r="X88" s="6">
        <f>IF(ISNUMBER(H88),MAX(0,INDEX('913'!$F$6:$F$1205,H88)),0)</f>
        <v>0</v>
      </c>
      <c r="Y88" s="6">
        <f>IF(ISNUMBER(I88),MAX(0,INDEX('913'!$F$6:$F$1205,I88)),0)</f>
        <v>0</v>
      </c>
      <c r="Z88" s="6">
        <f>IF(ISNUMBER(J88),MAX(0,INDEX('913'!$F$6:$F$1205,J88)),0)</f>
        <v>0</v>
      </c>
      <c r="AA88" s="6">
        <f>IF(ISNUMBER(K88),MAX(0,INDEX('913'!$F$6:$F$1205,K88)),0)</f>
        <v>0</v>
      </c>
      <c r="AB88" s="6">
        <f>IF(ISNUMBER(L88),MAX(0,INDEX('913'!$F$6:$F$1205,L88)),0)</f>
        <v>0</v>
      </c>
      <c r="AC88" s="6">
        <f>IF(ISNUMBER(M88),MAX(0,INDEX('913'!$F$6:$F$1205,M88)),0)</f>
        <v>0</v>
      </c>
      <c r="AD88" s="6">
        <f>IF(ISNUMBER(N88),MAX(0,INDEX('913'!$F$6:$F$1205,N88)),0)</f>
        <v>0</v>
      </c>
      <c r="AE88" s="6">
        <f>IF(ISNUMBER(O88),MAX(0,INDEX('913'!$F$6:$F$1205,O88)),0)</f>
        <v>0</v>
      </c>
      <c r="AF88" s="24">
        <f>IF(ISNUMBER(H88),SQRT(INDEX('913'!$I$6:$I$1205,H88)^2+INDEX('913'!$J$6:$J$1205,H88)^2),0)</f>
        <v>0</v>
      </c>
      <c r="AG88" s="24">
        <f>IF(ISNUMBER(I88),SQRT(INDEX('913'!$I$6:$I$1205,I88)^2+INDEX('913'!$J$6:$J$1205,I88)^2),0)</f>
        <v>0</v>
      </c>
      <c r="AH88" s="24">
        <f>IF(ISNUMBER(J88),SQRT(INDEX('913'!$I$6:$I$1205,J88)^2+INDEX('913'!$J$6:$J$1205,J88)^2),0)</f>
        <v>0</v>
      </c>
      <c r="AI88" s="24">
        <f>IF(ISNUMBER(K88),SQRT(INDEX('913'!$I$6:$I$1205,K88)^2+INDEX('913'!$J$6:$J$1205,K88)^2),0)</f>
        <v>0</v>
      </c>
      <c r="AJ88" s="24">
        <f>IF(ISNUMBER(L88),SQRT(INDEX('913'!$I$6:$I$1205,L88)^2+INDEX('913'!$J$6:$J$1205,L88)^2),0)</f>
        <v>0</v>
      </c>
      <c r="AK88" s="24">
        <f>IF(ISNUMBER(M88),SQRT(INDEX('913'!$I$6:$I$1205,M88)^2+INDEX('913'!$J$6:$J$1205,M88)^2),0)</f>
        <v>0</v>
      </c>
      <c r="AL88" s="24">
        <f>IF(ISNUMBER(N88),SQRT(INDEX('913'!$I$6:$I$1205,N88)^2+INDEX('913'!$J$6:$J$1205,N88)^2),0)</f>
        <v>0</v>
      </c>
      <c r="AM88" s="24">
        <f>IF(ISNUMBER(O88),SQRT(INDEX('913'!$I$6:$I$1205,O88)^2+INDEX('913'!$J$6:$J$1205,O88)^2),0)</f>
        <v>0</v>
      </c>
      <c r="AN88" s="6">
        <f>IF(AF88+AG88+AH88+AI88+AJ88+AK88+AL88+AM88=0,IF(COUNT(H88,I88,J88,K88,L88,M88,N88,O88),(P88+Q88+R88+S88+T88+U88+V88+W88)/COUNT(H88,I88,J88,K88,L88,M88,N88,O88),0),(AF88*P88+AG88*Q88+AH88*R88+AI88*S88+AJ88*T88+AK88*U88+AL88*V88+AM88*W88)/(AF88+AG88+AH88+AI88+AJ88+AK88+AL88+AM88))</f>
        <v>0</v>
      </c>
      <c r="AO88" s="6">
        <f>IF(AF88+AG88+AH88+AI88+AJ88+AK88+AL88+AM88=0,IF(COUNT(H88,I88,J88,K88,L88,M88,N88,O88),(X88+Y88+Z88+AA88+AB88+AC88+AD88+AE88)/COUNT(H88,I88,J88,K88,L88,M88,N88,O88),0),(AF88*X88+AG88*Y88+AH88*Z88+AI88*AA88+AJ88*AB88+AK88*AC88+AL88*AD88+AM88*AE88)/(AF88+AG88+AH88+AI88+AJ88+AK88+AL88+AM88))</f>
        <v>0</v>
      </c>
      <c r="AP88" s="26">
        <f>-100*'935'!W31*(AN88+AO88)/'11'!D$17</f>
        <v>0</v>
      </c>
      <c r="AQ88" s="6">
        <f>IF(G88,(AP88*G88/(G88+C88)),0)</f>
        <v>0</v>
      </c>
      <c r="AR88" s="6">
        <f>ROUND(AQ88,3)</f>
        <v>0</v>
      </c>
      <c r="AS88" s="10"/>
    </row>
    <row r="89" spans="1:45">
      <c r="A89" s="21">
        <v>26</v>
      </c>
      <c r="B89" s="6">
        <f>OR('935'!E32&lt;&gt;"VOID",'935'!F32&lt;&gt;"VOID",'935'!G32&lt;&gt;"VOID")</f>
        <v>0</v>
      </c>
      <c r="C89" s="24">
        <f>IF('935'!D32="VOID",0,'935'!D32*(1-'935'!X32/'11'!B$17))</f>
        <v>0</v>
      </c>
      <c r="D89" s="24">
        <f>IF('935'!E32="VOID",0,'935'!E32*(1-'935'!X32/'11'!B$17))</f>
        <v>0</v>
      </c>
      <c r="E89" s="24">
        <f>IF('935'!F32="VOID",0,'935'!F32*(1-'935'!X32/'11'!B$17))</f>
        <v>0</v>
      </c>
      <c r="F89" s="24">
        <f>IF('935'!G32="VOID",0,'935'!G32*(1-'935'!X32/'11'!B$17))</f>
        <v>0</v>
      </c>
      <c r="G89" s="24">
        <f>D89+E89+F89</f>
        <v>0</v>
      </c>
      <c r="H89" s="25">
        <f>MATCH('935'!J32,'913'!$B$6:$B$1205,0)</f>
        <v>0</v>
      </c>
      <c r="I89" s="25">
        <f>MATCH(INDEX('913'!$D$6:$D$1205,H89),'913'!$B$6:$B$1205,0)</f>
        <v>0</v>
      </c>
      <c r="J89" s="25">
        <f>MATCH(INDEX('913'!$D$6:$D$1205,I89),'913'!$B$6:$B$1205,0)</f>
        <v>0</v>
      </c>
      <c r="K89" s="25">
        <f>MATCH(INDEX('913'!$D$6:$D$1205,J89),'913'!$B$6:$B$1205,0)</f>
        <v>0</v>
      </c>
      <c r="L89" s="25">
        <f>MATCH(INDEX('913'!$D$6:$D$1205,K89),'913'!$B$6:$B$1205,0)</f>
        <v>0</v>
      </c>
      <c r="M89" s="25">
        <f>MATCH(INDEX('913'!$D$6:$D$1205,L89),'913'!$B$6:$B$1205,0)</f>
        <v>0</v>
      </c>
      <c r="N89" s="25">
        <f>MATCH(INDEX('913'!$D$6:$D$1205,M89),'913'!$B$6:$B$1205,0)</f>
        <v>0</v>
      </c>
      <c r="O89" s="25">
        <f>MATCH(INDEX('913'!$D$6:$D$1205,N89),'913'!$B$6:$B$1205,0)</f>
        <v>0</v>
      </c>
      <c r="P89" s="6">
        <f>IF(ISNUMBER(H89),MAX(0,INDEX('913'!$E$6:$E$1205,H89)),0)</f>
        <v>0</v>
      </c>
      <c r="Q89" s="6">
        <f>IF(ISNUMBER(I89),MAX(0,INDEX('913'!$E$6:$E$1205,I89)),0)</f>
        <v>0</v>
      </c>
      <c r="R89" s="6">
        <f>IF(ISNUMBER(J89),MAX(0,INDEX('913'!$E$6:$E$1205,J89)),0)</f>
        <v>0</v>
      </c>
      <c r="S89" s="6">
        <f>IF(ISNUMBER(K89),MAX(0,INDEX('913'!$E$6:$E$1205,K89)),0)</f>
        <v>0</v>
      </c>
      <c r="T89" s="6">
        <f>IF(ISNUMBER(L89),MAX(0,INDEX('913'!$E$6:$E$1205,L89)),0)</f>
        <v>0</v>
      </c>
      <c r="U89" s="6">
        <f>IF(ISNUMBER(M89),MAX(0,INDEX('913'!$E$6:$E$1205,M89)),0)</f>
        <v>0</v>
      </c>
      <c r="V89" s="6">
        <f>IF(ISNUMBER(N89),MAX(0,INDEX('913'!$E$6:$E$1205,N89)),0)</f>
        <v>0</v>
      </c>
      <c r="W89" s="6">
        <f>IF(ISNUMBER(O89),MAX(0,INDEX('913'!$E$6:$E$1205,O89)),0)</f>
        <v>0</v>
      </c>
      <c r="X89" s="6">
        <f>IF(ISNUMBER(H89),MAX(0,INDEX('913'!$F$6:$F$1205,H89)),0)</f>
        <v>0</v>
      </c>
      <c r="Y89" s="6">
        <f>IF(ISNUMBER(I89),MAX(0,INDEX('913'!$F$6:$F$1205,I89)),0)</f>
        <v>0</v>
      </c>
      <c r="Z89" s="6">
        <f>IF(ISNUMBER(J89),MAX(0,INDEX('913'!$F$6:$F$1205,J89)),0)</f>
        <v>0</v>
      </c>
      <c r="AA89" s="6">
        <f>IF(ISNUMBER(K89),MAX(0,INDEX('913'!$F$6:$F$1205,K89)),0)</f>
        <v>0</v>
      </c>
      <c r="AB89" s="6">
        <f>IF(ISNUMBER(L89),MAX(0,INDEX('913'!$F$6:$F$1205,L89)),0)</f>
        <v>0</v>
      </c>
      <c r="AC89" s="6">
        <f>IF(ISNUMBER(M89),MAX(0,INDEX('913'!$F$6:$F$1205,M89)),0)</f>
        <v>0</v>
      </c>
      <c r="AD89" s="6">
        <f>IF(ISNUMBER(N89),MAX(0,INDEX('913'!$F$6:$F$1205,N89)),0)</f>
        <v>0</v>
      </c>
      <c r="AE89" s="6">
        <f>IF(ISNUMBER(O89),MAX(0,INDEX('913'!$F$6:$F$1205,O89)),0)</f>
        <v>0</v>
      </c>
      <c r="AF89" s="24">
        <f>IF(ISNUMBER(H89),SQRT(INDEX('913'!$I$6:$I$1205,H89)^2+INDEX('913'!$J$6:$J$1205,H89)^2),0)</f>
        <v>0</v>
      </c>
      <c r="AG89" s="24">
        <f>IF(ISNUMBER(I89),SQRT(INDEX('913'!$I$6:$I$1205,I89)^2+INDEX('913'!$J$6:$J$1205,I89)^2),0)</f>
        <v>0</v>
      </c>
      <c r="AH89" s="24">
        <f>IF(ISNUMBER(J89),SQRT(INDEX('913'!$I$6:$I$1205,J89)^2+INDEX('913'!$J$6:$J$1205,J89)^2),0)</f>
        <v>0</v>
      </c>
      <c r="AI89" s="24">
        <f>IF(ISNUMBER(K89),SQRT(INDEX('913'!$I$6:$I$1205,K89)^2+INDEX('913'!$J$6:$J$1205,K89)^2),0)</f>
        <v>0</v>
      </c>
      <c r="AJ89" s="24">
        <f>IF(ISNUMBER(L89),SQRT(INDEX('913'!$I$6:$I$1205,L89)^2+INDEX('913'!$J$6:$J$1205,L89)^2),0)</f>
        <v>0</v>
      </c>
      <c r="AK89" s="24">
        <f>IF(ISNUMBER(M89),SQRT(INDEX('913'!$I$6:$I$1205,M89)^2+INDEX('913'!$J$6:$J$1205,M89)^2),0)</f>
        <v>0</v>
      </c>
      <c r="AL89" s="24">
        <f>IF(ISNUMBER(N89),SQRT(INDEX('913'!$I$6:$I$1205,N89)^2+INDEX('913'!$J$6:$J$1205,N89)^2),0)</f>
        <v>0</v>
      </c>
      <c r="AM89" s="24">
        <f>IF(ISNUMBER(O89),SQRT(INDEX('913'!$I$6:$I$1205,O89)^2+INDEX('913'!$J$6:$J$1205,O89)^2),0)</f>
        <v>0</v>
      </c>
      <c r="AN89" s="6">
        <f>IF(AF89+AG89+AH89+AI89+AJ89+AK89+AL89+AM89=0,IF(COUNT(H89,I89,J89,K89,L89,M89,N89,O89),(P89+Q89+R89+S89+T89+U89+V89+W89)/COUNT(H89,I89,J89,K89,L89,M89,N89,O89),0),(AF89*P89+AG89*Q89+AH89*R89+AI89*S89+AJ89*T89+AK89*U89+AL89*V89+AM89*W89)/(AF89+AG89+AH89+AI89+AJ89+AK89+AL89+AM89))</f>
        <v>0</v>
      </c>
      <c r="AO89" s="6">
        <f>IF(AF89+AG89+AH89+AI89+AJ89+AK89+AL89+AM89=0,IF(COUNT(H89,I89,J89,K89,L89,M89,N89,O89),(X89+Y89+Z89+AA89+AB89+AC89+AD89+AE89)/COUNT(H89,I89,J89,K89,L89,M89,N89,O89),0),(AF89*X89+AG89*Y89+AH89*Z89+AI89*AA89+AJ89*AB89+AK89*AC89+AL89*AD89+AM89*AE89)/(AF89+AG89+AH89+AI89+AJ89+AK89+AL89+AM89))</f>
        <v>0</v>
      </c>
      <c r="AP89" s="26">
        <f>-100*'935'!W32*(AN89+AO89)/'11'!D$17</f>
        <v>0</v>
      </c>
      <c r="AQ89" s="6">
        <f>IF(G89,(AP89*G89/(G89+C89)),0)</f>
        <v>0</v>
      </c>
      <c r="AR89" s="6">
        <f>ROUND(AQ89,3)</f>
        <v>0</v>
      </c>
      <c r="AS89" s="10"/>
    </row>
    <row r="90" spans="1:45">
      <c r="A90" s="21">
        <v>27</v>
      </c>
      <c r="B90" s="6">
        <f>OR('935'!E33&lt;&gt;"VOID",'935'!F33&lt;&gt;"VOID",'935'!G33&lt;&gt;"VOID")</f>
        <v>0</v>
      </c>
      <c r="C90" s="24">
        <f>IF('935'!D33="VOID",0,'935'!D33*(1-'935'!X33/'11'!B$17))</f>
        <v>0</v>
      </c>
      <c r="D90" s="24">
        <f>IF('935'!E33="VOID",0,'935'!E33*(1-'935'!X33/'11'!B$17))</f>
        <v>0</v>
      </c>
      <c r="E90" s="24">
        <f>IF('935'!F33="VOID",0,'935'!F33*(1-'935'!X33/'11'!B$17))</f>
        <v>0</v>
      </c>
      <c r="F90" s="24">
        <f>IF('935'!G33="VOID",0,'935'!G33*(1-'935'!X33/'11'!B$17))</f>
        <v>0</v>
      </c>
      <c r="G90" s="24">
        <f>D90+E90+F90</f>
        <v>0</v>
      </c>
      <c r="H90" s="25">
        <f>MATCH('935'!J33,'913'!$B$6:$B$1205,0)</f>
        <v>0</v>
      </c>
      <c r="I90" s="25">
        <f>MATCH(INDEX('913'!$D$6:$D$1205,H90),'913'!$B$6:$B$1205,0)</f>
        <v>0</v>
      </c>
      <c r="J90" s="25">
        <f>MATCH(INDEX('913'!$D$6:$D$1205,I90),'913'!$B$6:$B$1205,0)</f>
        <v>0</v>
      </c>
      <c r="K90" s="25">
        <f>MATCH(INDEX('913'!$D$6:$D$1205,J90),'913'!$B$6:$B$1205,0)</f>
        <v>0</v>
      </c>
      <c r="L90" s="25">
        <f>MATCH(INDEX('913'!$D$6:$D$1205,K90),'913'!$B$6:$B$1205,0)</f>
        <v>0</v>
      </c>
      <c r="M90" s="25">
        <f>MATCH(INDEX('913'!$D$6:$D$1205,L90),'913'!$B$6:$B$1205,0)</f>
        <v>0</v>
      </c>
      <c r="N90" s="25">
        <f>MATCH(INDEX('913'!$D$6:$D$1205,M90),'913'!$B$6:$B$1205,0)</f>
        <v>0</v>
      </c>
      <c r="O90" s="25">
        <f>MATCH(INDEX('913'!$D$6:$D$1205,N90),'913'!$B$6:$B$1205,0)</f>
        <v>0</v>
      </c>
      <c r="P90" s="6">
        <f>IF(ISNUMBER(H90),MAX(0,INDEX('913'!$E$6:$E$1205,H90)),0)</f>
        <v>0</v>
      </c>
      <c r="Q90" s="6">
        <f>IF(ISNUMBER(I90),MAX(0,INDEX('913'!$E$6:$E$1205,I90)),0)</f>
        <v>0</v>
      </c>
      <c r="R90" s="6">
        <f>IF(ISNUMBER(J90),MAX(0,INDEX('913'!$E$6:$E$1205,J90)),0)</f>
        <v>0</v>
      </c>
      <c r="S90" s="6">
        <f>IF(ISNUMBER(K90),MAX(0,INDEX('913'!$E$6:$E$1205,K90)),0)</f>
        <v>0</v>
      </c>
      <c r="T90" s="6">
        <f>IF(ISNUMBER(L90),MAX(0,INDEX('913'!$E$6:$E$1205,L90)),0)</f>
        <v>0</v>
      </c>
      <c r="U90" s="6">
        <f>IF(ISNUMBER(M90),MAX(0,INDEX('913'!$E$6:$E$1205,M90)),0)</f>
        <v>0</v>
      </c>
      <c r="V90" s="6">
        <f>IF(ISNUMBER(N90),MAX(0,INDEX('913'!$E$6:$E$1205,N90)),0)</f>
        <v>0</v>
      </c>
      <c r="W90" s="6">
        <f>IF(ISNUMBER(O90),MAX(0,INDEX('913'!$E$6:$E$1205,O90)),0)</f>
        <v>0</v>
      </c>
      <c r="X90" s="6">
        <f>IF(ISNUMBER(H90),MAX(0,INDEX('913'!$F$6:$F$1205,H90)),0)</f>
        <v>0</v>
      </c>
      <c r="Y90" s="6">
        <f>IF(ISNUMBER(I90),MAX(0,INDEX('913'!$F$6:$F$1205,I90)),0)</f>
        <v>0</v>
      </c>
      <c r="Z90" s="6">
        <f>IF(ISNUMBER(J90),MAX(0,INDEX('913'!$F$6:$F$1205,J90)),0)</f>
        <v>0</v>
      </c>
      <c r="AA90" s="6">
        <f>IF(ISNUMBER(K90),MAX(0,INDEX('913'!$F$6:$F$1205,K90)),0)</f>
        <v>0</v>
      </c>
      <c r="AB90" s="6">
        <f>IF(ISNUMBER(L90),MAX(0,INDEX('913'!$F$6:$F$1205,L90)),0)</f>
        <v>0</v>
      </c>
      <c r="AC90" s="6">
        <f>IF(ISNUMBER(M90),MAX(0,INDEX('913'!$F$6:$F$1205,M90)),0)</f>
        <v>0</v>
      </c>
      <c r="AD90" s="6">
        <f>IF(ISNUMBER(N90),MAX(0,INDEX('913'!$F$6:$F$1205,N90)),0)</f>
        <v>0</v>
      </c>
      <c r="AE90" s="6">
        <f>IF(ISNUMBER(O90),MAX(0,INDEX('913'!$F$6:$F$1205,O90)),0)</f>
        <v>0</v>
      </c>
      <c r="AF90" s="24">
        <f>IF(ISNUMBER(H90),SQRT(INDEX('913'!$I$6:$I$1205,H90)^2+INDEX('913'!$J$6:$J$1205,H90)^2),0)</f>
        <v>0</v>
      </c>
      <c r="AG90" s="24">
        <f>IF(ISNUMBER(I90),SQRT(INDEX('913'!$I$6:$I$1205,I90)^2+INDEX('913'!$J$6:$J$1205,I90)^2),0)</f>
        <v>0</v>
      </c>
      <c r="AH90" s="24">
        <f>IF(ISNUMBER(J90),SQRT(INDEX('913'!$I$6:$I$1205,J90)^2+INDEX('913'!$J$6:$J$1205,J90)^2),0)</f>
        <v>0</v>
      </c>
      <c r="AI90" s="24">
        <f>IF(ISNUMBER(K90),SQRT(INDEX('913'!$I$6:$I$1205,K90)^2+INDEX('913'!$J$6:$J$1205,K90)^2),0)</f>
        <v>0</v>
      </c>
      <c r="AJ90" s="24">
        <f>IF(ISNUMBER(L90),SQRT(INDEX('913'!$I$6:$I$1205,L90)^2+INDEX('913'!$J$6:$J$1205,L90)^2),0)</f>
        <v>0</v>
      </c>
      <c r="AK90" s="24">
        <f>IF(ISNUMBER(M90),SQRT(INDEX('913'!$I$6:$I$1205,M90)^2+INDEX('913'!$J$6:$J$1205,M90)^2),0)</f>
        <v>0</v>
      </c>
      <c r="AL90" s="24">
        <f>IF(ISNUMBER(N90),SQRT(INDEX('913'!$I$6:$I$1205,N90)^2+INDEX('913'!$J$6:$J$1205,N90)^2),0)</f>
        <v>0</v>
      </c>
      <c r="AM90" s="24">
        <f>IF(ISNUMBER(O90),SQRT(INDEX('913'!$I$6:$I$1205,O90)^2+INDEX('913'!$J$6:$J$1205,O90)^2),0)</f>
        <v>0</v>
      </c>
      <c r="AN90" s="6">
        <f>IF(AF90+AG90+AH90+AI90+AJ90+AK90+AL90+AM90=0,IF(COUNT(H90,I90,J90,K90,L90,M90,N90,O90),(P90+Q90+R90+S90+T90+U90+V90+W90)/COUNT(H90,I90,J90,K90,L90,M90,N90,O90),0),(AF90*P90+AG90*Q90+AH90*R90+AI90*S90+AJ90*T90+AK90*U90+AL90*V90+AM90*W90)/(AF90+AG90+AH90+AI90+AJ90+AK90+AL90+AM90))</f>
        <v>0</v>
      </c>
      <c r="AO90" s="6">
        <f>IF(AF90+AG90+AH90+AI90+AJ90+AK90+AL90+AM90=0,IF(COUNT(H90,I90,J90,K90,L90,M90,N90,O90),(X90+Y90+Z90+AA90+AB90+AC90+AD90+AE90)/COUNT(H90,I90,J90,K90,L90,M90,N90,O90),0),(AF90*X90+AG90*Y90+AH90*Z90+AI90*AA90+AJ90*AB90+AK90*AC90+AL90*AD90+AM90*AE90)/(AF90+AG90+AH90+AI90+AJ90+AK90+AL90+AM90))</f>
        <v>0</v>
      </c>
      <c r="AP90" s="26">
        <f>-100*'935'!W33*(AN90+AO90)/'11'!D$17</f>
        <v>0</v>
      </c>
      <c r="AQ90" s="6">
        <f>IF(G90,(AP90*G90/(G90+C90)),0)</f>
        <v>0</v>
      </c>
      <c r="AR90" s="6">
        <f>ROUND(AQ90,3)</f>
        <v>0</v>
      </c>
      <c r="AS90" s="10"/>
    </row>
    <row r="91" spans="1:45">
      <c r="A91" s="21">
        <v>28</v>
      </c>
      <c r="B91" s="6">
        <f>OR('935'!E34&lt;&gt;"VOID",'935'!F34&lt;&gt;"VOID",'935'!G34&lt;&gt;"VOID")</f>
        <v>0</v>
      </c>
      <c r="C91" s="24">
        <f>IF('935'!D34="VOID",0,'935'!D34*(1-'935'!X34/'11'!B$17))</f>
        <v>0</v>
      </c>
      <c r="D91" s="24">
        <f>IF('935'!E34="VOID",0,'935'!E34*(1-'935'!X34/'11'!B$17))</f>
        <v>0</v>
      </c>
      <c r="E91" s="24">
        <f>IF('935'!F34="VOID",0,'935'!F34*(1-'935'!X34/'11'!B$17))</f>
        <v>0</v>
      </c>
      <c r="F91" s="24">
        <f>IF('935'!G34="VOID",0,'935'!G34*(1-'935'!X34/'11'!B$17))</f>
        <v>0</v>
      </c>
      <c r="G91" s="24">
        <f>D91+E91+F91</f>
        <v>0</v>
      </c>
      <c r="H91" s="25">
        <f>MATCH('935'!J34,'913'!$B$6:$B$1205,0)</f>
        <v>0</v>
      </c>
      <c r="I91" s="25">
        <f>MATCH(INDEX('913'!$D$6:$D$1205,H91),'913'!$B$6:$B$1205,0)</f>
        <v>0</v>
      </c>
      <c r="J91" s="25">
        <f>MATCH(INDEX('913'!$D$6:$D$1205,I91),'913'!$B$6:$B$1205,0)</f>
        <v>0</v>
      </c>
      <c r="K91" s="25">
        <f>MATCH(INDEX('913'!$D$6:$D$1205,J91),'913'!$B$6:$B$1205,0)</f>
        <v>0</v>
      </c>
      <c r="L91" s="25">
        <f>MATCH(INDEX('913'!$D$6:$D$1205,K91),'913'!$B$6:$B$1205,0)</f>
        <v>0</v>
      </c>
      <c r="M91" s="25">
        <f>MATCH(INDEX('913'!$D$6:$D$1205,L91),'913'!$B$6:$B$1205,0)</f>
        <v>0</v>
      </c>
      <c r="N91" s="25">
        <f>MATCH(INDEX('913'!$D$6:$D$1205,M91),'913'!$B$6:$B$1205,0)</f>
        <v>0</v>
      </c>
      <c r="O91" s="25">
        <f>MATCH(INDEX('913'!$D$6:$D$1205,N91),'913'!$B$6:$B$1205,0)</f>
        <v>0</v>
      </c>
      <c r="P91" s="6">
        <f>IF(ISNUMBER(H91),MAX(0,INDEX('913'!$E$6:$E$1205,H91)),0)</f>
        <v>0</v>
      </c>
      <c r="Q91" s="6">
        <f>IF(ISNUMBER(I91),MAX(0,INDEX('913'!$E$6:$E$1205,I91)),0)</f>
        <v>0</v>
      </c>
      <c r="R91" s="6">
        <f>IF(ISNUMBER(J91),MAX(0,INDEX('913'!$E$6:$E$1205,J91)),0)</f>
        <v>0</v>
      </c>
      <c r="S91" s="6">
        <f>IF(ISNUMBER(K91),MAX(0,INDEX('913'!$E$6:$E$1205,K91)),0)</f>
        <v>0</v>
      </c>
      <c r="T91" s="6">
        <f>IF(ISNUMBER(L91),MAX(0,INDEX('913'!$E$6:$E$1205,L91)),0)</f>
        <v>0</v>
      </c>
      <c r="U91" s="6">
        <f>IF(ISNUMBER(M91),MAX(0,INDEX('913'!$E$6:$E$1205,M91)),0)</f>
        <v>0</v>
      </c>
      <c r="V91" s="6">
        <f>IF(ISNUMBER(N91),MAX(0,INDEX('913'!$E$6:$E$1205,N91)),0)</f>
        <v>0</v>
      </c>
      <c r="W91" s="6">
        <f>IF(ISNUMBER(O91),MAX(0,INDEX('913'!$E$6:$E$1205,O91)),0)</f>
        <v>0</v>
      </c>
      <c r="X91" s="6">
        <f>IF(ISNUMBER(H91),MAX(0,INDEX('913'!$F$6:$F$1205,H91)),0)</f>
        <v>0</v>
      </c>
      <c r="Y91" s="6">
        <f>IF(ISNUMBER(I91),MAX(0,INDEX('913'!$F$6:$F$1205,I91)),0)</f>
        <v>0</v>
      </c>
      <c r="Z91" s="6">
        <f>IF(ISNUMBER(J91),MAX(0,INDEX('913'!$F$6:$F$1205,J91)),0)</f>
        <v>0</v>
      </c>
      <c r="AA91" s="6">
        <f>IF(ISNUMBER(K91),MAX(0,INDEX('913'!$F$6:$F$1205,K91)),0)</f>
        <v>0</v>
      </c>
      <c r="AB91" s="6">
        <f>IF(ISNUMBER(L91),MAX(0,INDEX('913'!$F$6:$F$1205,L91)),0)</f>
        <v>0</v>
      </c>
      <c r="AC91" s="6">
        <f>IF(ISNUMBER(M91),MAX(0,INDEX('913'!$F$6:$F$1205,M91)),0)</f>
        <v>0</v>
      </c>
      <c r="AD91" s="6">
        <f>IF(ISNUMBER(N91),MAX(0,INDEX('913'!$F$6:$F$1205,N91)),0)</f>
        <v>0</v>
      </c>
      <c r="AE91" s="6">
        <f>IF(ISNUMBER(O91),MAX(0,INDEX('913'!$F$6:$F$1205,O91)),0)</f>
        <v>0</v>
      </c>
      <c r="AF91" s="24">
        <f>IF(ISNUMBER(H91),SQRT(INDEX('913'!$I$6:$I$1205,H91)^2+INDEX('913'!$J$6:$J$1205,H91)^2),0)</f>
        <v>0</v>
      </c>
      <c r="AG91" s="24">
        <f>IF(ISNUMBER(I91),SQRT(INDEX('913'!$I$6:$I$1205,I91)^2+INDEX('913'!$J$6:$J$1205,I91)^2),0)</f>
        <v>0</v>
      </c>
      <c r="AH91" s="24">
        <f>IF(ISNUMBER(J91),SQRT(INDEX('913'!$I$6:$I$1205,J91)^2+INDEX('913'!$J$6:$J$1205,J91)^2),0)</f>
        <v>0</v>
      </c>
      <c r="AI91" s="24">
        <f>IF(ISNUMBER(K91),SQRT(INDEX('913'!$I$6:$I$1205,K91)^2+INDEX('913'!$J$6:$J$1205,K91)^2),0)</f>
        <v>0</v>
      </c>
      <c r="AJ91" s="24">
        <f>IF(ISNUMBER(L91),SQRT(INDEX('913'!$I$6:$I$1205,L91)^2+INDEX('913'!$J$6:$J$1205,L91)^2),0)</f>
        <v>0</v>
      </c>
      <c r="AK91" s="24">
        <f>IF(ISNUMBER(M91),SQRT(INDEX('913'!$I$6:$I$1205,M91)^2+INDEX('913'!$J$6:$J$1205,M91)^2),0)</f>
        <v>0</v>
      </c>
      <c r="AL91" s="24">
        <f>IF(ISNUMBER(N91),SQRT(INDEX('913'!$I$6:$I$1205,N91)^2+INDEX('913'!$J$6:$J$1205,N91)^2),0)</f>
        <v>0</v>
      </c>
      <c r="AM91" s="24">
        <f>IF(ISNUMBER(O91),SQRT(INDEX('913'!$I$6:$I$1205,O91)^2+INDEX('913'!$J$6:$J$1205,O91)^2),0)</f>
        <v>0</v>
      </c>
      <c r="AN91" s="6">
        <f>IF(AF91+AG91+AH91+AI91+AJ91+AK91+AL91+AM91=0,IF(COUNT(H91,I91,J91,K91,L91,M91,N91,O91),(P91+Q91+R91+S91+T91+U91+V91+W91)/COUNT(H91,I91,J91,K91,L91,M91,N91,O91),0),(AF91*P91+AG91*Q91+AH91*R91+AI91*S91+AJ91*T91+AK91*U91+AL91*V91+AM91*W91)/(AF91+AG91+AH91+AI91+AJ91+AK91+AL91+AM91))</f>
        <v>0</v>
      </c>
      <c r="AO91" s="6">
        <f>IF(AF91+AG91+AH91+AI91+AJ91+AK91+AL91+AM91=0,IF(COUNT(H91,I91,J91,K91,L91,M91,N91,O91),(X91+Y91+Z91+AA91+AB91+AC91+AD91+AE91)/COUNT(H91,I91,J91,K91,L91,M91,N91,O91),0),(AF91*X91+AG91*Y91+AH91*Z91+AI91*AA91+AJ91*AB91+AK91*AC91+AL91*AD91+AM91*AE91)/(AF91+AG91+AH91+AI91+AJ91+AK91+AL91+AM91))</f>
        <v>0</v>
      </c>
      <c r="AP91" s="26">
        <f>-100*'935'!W34*(AN91+AO91)/'11'!D$17</f>
        <v>0</v>
      </c>
      <c r="AQ91" s="6">
        <f>IF(G91,(AP91*G91/(G91+C91)),0)</f>
        <v>0</v>
      </c>
      <c r="AR91" s="6">
        <f>ROUND(AQ91,3)</f>
        <v>0</v>
      </c>
      <c r="AS91" s="10"/>
    </row>
    <row r="92" spans="1:45">
      <c r="A92" s="21">
        <v>29</v>
      </c>
      <c r="B92" s="6">
        <f>OR('935'!E35&lt;&gt;"VOID",'935'!F35&lt;&gt;"VOID",'935'!G35&lt;&gt;"VOID")</f>
        <v>0</v>
      </c>
      <c r="C92" s="24">
        <f>IF('935'!D35="VOID",0,'935'!D35*(1-'935'!X35/'11'!B$17))</f>
        <v>0</v>
      </c>
      <c r="D92" s="24">
        <f>IF('935'!E35="VOID",0,'935'!E35*(1-'935'!X35/'11'!B$17))</f>
        <v>0</v>
      </c>
      <c r="E92" s="24">
        <f>IF('935'!F35="VOID",0,'935'!F35*(1-'935'!X35/'11'!B$17))</f>
        <v>0</v>
      </c>
      <c r="F92" s="24">
        <f>IF('935'!G35="VOID",0,'935'!G35*(1-'935'!X35/'11'!B$17))</f>
        <v>0</v>
      </c>
      <c r="G92" s="24">
        <f>D92+E92+F92</f>
        <v>0</v>
      </c>
      <c r="H92" s="25">
        <f>MATCH('935'!J35,'913'!$B$6:$B$1205,0)</f>
        <v>0</v>
      </c>
      <c r="I92" s="25">
        <f>MATCH(INDEX('913'!$D$6:$D$1205,H92),'913'!$B$6:$B$1205,0)</f>
        <v>0</v>
      </c>
      <c r="J92" s="25">
        <f>MATCH(INDEX('913'!$D$6:$D$1205,I92),'913'!$B$6:$B$1205,0)</f>
        <v>0</v>
      </c>
      <c r="K92" s="25">
        <f>MATCH(INDEX('913'!$D$6:$D$1205,J92),'913'!$B$6:$B$1205,0)</f>
        <v>0</v>
      </c>
      <c r="L92" s="25">
        <f>MATCH(INDEX('913'!$D$6:$D$1205,K92),'913'!$B$6:$B$1205,0)</f>
        <v>0</v>
      </c>
      <c r="M92" s="25">
        <f>MATCH(INDEX('913'!$D$6:$D$1205,L92),'913'!$B$6:$B$1205,0)</f>
        <v>0</v>
      </c>
      <c r="N92" s="25">
        <f>MATCH(INDEX('913'!$D$6:$D$1205,M92),'913'!$B$6:$B$1205,0)</f>
        <v>0</v>
      </c>
      <c r="O92" s="25">
        <f>MATCH(INDEX('913'!$D$6:$D$1205,N92),'913'!$B$6:$B$1205,0)</f>
        <v>0</v>
      </c>
      <c r="P92" s="6">
        <f>IF(ISNUMBER(H92),MAX(0,INDEX('913'!$E$6:$E$1205,H92)),0)</f>
        <v>0</v>
      </c>
      <c r="Q92" s="6">
        <f>IF(ISNUMBER(I92),MAX(0,INDEX('913'!$E$6:$E$1205,I92)),0)</f>
        <v>0</v>
      </c>
      <c r="R92" s="6">
        <f>IF(ISNUMBER(J92),MAX(0,INDEX('913'!$E$6:$E$1205,J92)),0)</f>
        <v>0</v>
      </c>
      <c r="S92" s="6">
        <f>IF(ISNUMBER(K92),MAX(0,INDEX('913'!$E$6:$E$1205,K92)),0)</f>
        <v>0</v>
      </c>
      <c r="T92" s="6">
        <f>IF(ISNUMBER(L92),MAX(0,INDEX('913'!$E$6:$E$1205,L92)),0)</f>
        <v>0</v>
      </c>
      <c r="U92" s="6">
        <f>IF(ISNUMBER(M92),MAX(0,INDEX('913'!$E$6:$E$1205,M92)),0)</f>
        <v>0</v>
      </c>
      <c r="V92" s="6">
        <f>IF(ISNUMBER(N92),MAX(0,INDEX('913'!$E$6:$E$1205,N92)),0)</f>
        <v>0</v>
      </c>
      <c r="W92" s="6">
        <f>IF(ISNUMBER(O92),MAX(0,INDEX('913'!$E$6:$E$1205,O92)),0)</f>
        <v>0</v>
      </c>
      <c r="X92" s="6">
        <f>IF(ISNUMBER(H92),MAX(0,INDEX('913'!$F$6:$F$1205,H92)),0)</f>
        <v>0</v>
      </c>
      <c r="Y92" s="6">
        <f>IF(ISNUMBER(I92),MAX(0,INDEX('913'!$F$6:$F$1205,I92)),0)</f>
        <v>0</v>
      </c>
      <c r="Z92" s="6">
        <f>IF(ISNUMBER(J92),MAX(0,INDEX('913'!$F$6:$F$1205,J92)),0)</f>
        <v>0</v>
      </c>
      <c r="AA92" s="6">
        <f>IF(ISNUMBER(K92),MAX(0,INDEX('913'!$F$6:$F$1205,K92)),0)</f>
        <v>0</v>
      </c>
      <c r="AB92" s="6">
        <f>IF(ISNUMBER(L92),MAX(0,INDEX('913'!$F$6:$F$1205,L92)),0)</f>
        <v>0</v>
      </c>
      <c r="AC92" s="6">
        <f>IF(ISNUMBER(M92),MAX(0,INDEX('913'!$F$6:$F$1205,M92)),0)</f>
        <v>0</v>
      </c>
      <c r="AD92" s="6">
        <f>IF(ISNUMBER(N92),MAX(0,INDEX('913'!$F$6:$F$1205,N92)),0)</f>
        <v>0</v>
      </c>
      <c r="AE92" s="6">
        <f>IF(ISNUMBER(O92),MAX(0,INDEX('913'!$F$6:$F$1205,O92)),0)</f>
        <v>0</v>
      </c>
      <c r="AF92" s="24">
        <f>IF(ISNUMBER(H92),SQRT(INDEX('913'!$I$6:$I$1205,H92)^2+INDEX('913'!$J$6:$J$1205,H92)^2),0)</f>
        <v>0</v>
      </c>
      <c r="AG92" s="24">
        <f>IF(ISNUMBER(I92),SQRT(INDEX('913'!$I$6:$I$1205,I92)^2+INDEX('913'!$J$6:$J$1205,I92)^2),0)</f>
        <v>0</v>
      </c>
      <c r="AH92" s="24">
        <f>IF(ISNUMBER(J92),SQRT(INDEX('913'!$I$6:$I$1205,J92)^2+INDEX('913'!$J$6:$J$1205,J92)^2),0)</f>
        <v>0</v>
      </c>
      <c r="AI92" s="24">
        <f>IF(ISNUMBER(K92),SQRT(INDEX('913'!$I$6:$I$1205,K92)^2+INDEX('913'!$J$6:$J$1205,K92)^2),0)</f>
        <v>0</v>
      </c>
      <c r="AJ92" s="24">
        <f>IF(ISNUMBER(L92),SQRT(INDEX('913'!$I$6:$I$1205,L92)^2+INDEX('913'!$J$6:$J$1205,L92)^2),0)</f>
        <v>0</v>
      </c>
      <c r="AK92" s="24">
        <f>IF(ISNUMBER(M92),SQRT(INDEX('913'!$I$6:$I$1205,M92)^2+INDEX('913'!$J$6:$J$1205,M92)^2),0)</f>
        <v>0</v>
      </c>
      <c r="AL92" s="24">
        <f>IF(ISNUMBER(N92),SQRT(INDEX('913'!$I$6:$I$1205,N92)^2+INDEX('913'!$J$6:$J$1205,N92)^2),0)</f>
        <v>0</v>
      </c>
      <c r="AM92" s="24">
        <f>IF(ISNUMBER(O92),SQRT(INDEX('913'!$I$6:$I$1205,O92)^2+INDEX('913'!$J$6:$J$1205,O92)^2),0)</f>
        <v>0</v>
      </c>
      <c r="AN92" s="6">
        <f>IF(AF92+AG92+AH92+AI92+AJ92+AK92+AL92+AM92=0,IF(COUNT(H92,I92,J92,K92,L92,M92,N92,O92),(P92+Q92+R92+S92+T92+U92+V92+W92)/COUNT(H92,I92,J92,K92,L92,M92,N92,O92),0),(AF92*P92+AG92*Q92+AH92*R92+AI92*S92+AJ92*T92+AK92*U92+AL92*V92+AM92*W92)/(AF92+AG92+AH92+AI92+AJ92+AK92+AL92+AM92))</f>
        <v>0</v>
      </c>
      <c r="AO92" s="6">
        <f>IF(AF92+AG92+AH92+AI92+AJ92+AK92+AL92+AM92=0,IF(COUNT(H92,I92,J92,K92,L92,M92,N92,O92),(X92+Y92+Z92+AA92+AB92+AC92+AD92+AE92)/COUNT(H92,I92,J92,K92,L92,M92,N92,O92),0),(AF92*X92+AG92*Y92+AH92*Z92+AI92*AA92+AJ92*AB92+AK92*AC92+AL92*AD92+AM92*AE92)/(AF92+AG92+AH92+AI92+AJ92+AK92+AL92+AM92))</f>
        <v>0</v>
      </c>
      <c r="AP92" s="26">
        <f>-100*'935'!W35*(AN92+AO92)/'11'!D$17</f>
        <v>0</v>
      </c>
      <c r="AQ92" s="6">
        <f>IF(G92,(AP92*G92/(G92+C92)),0)</f>
        <v>0</v>
      </c>
      <c r="AR92" s="6">
        <f>ROUND(AQ92,3)</f>
        <v>0</v>
      </c>
      <c r="AS92" s="10"/>
    </row>
    <row r="93" spans="1:45">
      <c r="A93" s="21">
        <v>30</v>
      </c>
      <c r="B93" s="6">
        <f>OR('935'!E36&lt;&gt;"VOID",'935'!F36&lt;&gt;"VOID",'935'!G36&lt;&gt;"VOID")</f>
        <v>0</v>
      </c>
      <c r="C93" s="24">
        <f>IF('935'!D36="VOID",0,'935'!D36*(1-'935'!X36/'11'!B$17))</f>
        <v>0</v>
      </c>
      <c r="D93" s="24">
        <f>IF('935'!E36="VOID",0,'935'!E36*(1-'935'!X36/'11'!B$17))</f>
        <v>0</v>
      </c>
      <c r="E93" s="24">
        <f>IF('935'!F36="VOID",0,'935'!F36*(1-'935'!X36/'11'!B$17))</f>
        <v>0</v>
      </c>
      <c r="F93" s="24">
        <f>IF('935'!G36="VOID",0,'935'!G36*(1-'935'!X36/'11'!B$17))</f>
        <v>0</v>
      </c>
      <c r="G93" s="24">
        <f>D93+E93+F93</f>
        <v>0</v>
      </c>
      <c r="H93" s="25">
        <f>MATCH('935'!J36,'913'!$B$6:$B$1205,0)</f>
        <v>0</v>
      </c>
      <c r="I93" s="25">
        <f>MATCH(INDEX('913'!$D$6:$D$1205,H93),'913'!$B$6:$B$1205,0)</f>
        <v>0</v>
      </c>
      <c r="J93" s="25">
        <f>MATCH(INDEX('913'!$D$6:$D$1205,I93),'913'!$B$6:$B$1205,0)</f>
        <v>0</v>
      </c>
      <c r="K93" s="25">
        <f>MATCH(INDEX('913'!$D$6:$D$1205,J93),'913'!$B$6:$B$1205,0)</f>
        <v>0</v>
      </c>
      <c r="L93" s="25">
        <f>MATCH(INDEX('913'!$D$6:$D$1205,K93),'913'!$B$6:$B$1205,0)</f>
        <v>0</v>
      </c>
      <c r="M93" s="25">
        <f>MATCH(INDEX('913'!$D$6:$D$1205,L93),'913'!$B$6:$B$1205,0)</f>
        <v>0</v>
      </c>
      <c r="N93" s="25">
        <f>MATCH(INDEX('913'!$D$6:$D$1205,M93),'913'!$B$6:$B$1205,0)</f>
        <v>0</v>
      </c>
      <c r="O93" s="25">
        <f>MATCH(INDEX('913'!$D$6:$D$1205,N93),'913'!$B$6:$B$1205,0)</f>
        <v>0</v>
      </c>
      <c r="P93" s="6">
        <f>IF(ISNUMBER(H93),MAX(0,INDEX('913'!$E$6:$E$1205,H93)),0)</f>
        <v>0</v>
      </c>
      <c r="Q93" s="6">
        <f>IF(ISNUMBER(I93),MAX(0,INDEX('913'!$E$6:$E$1205,I93)),0)</f>
        <v>0</v>
      </c>
      <c r="R93" s="6">
        <f>IF(ISNUMBER(J93),MAX(0,INDEX('913'!$E$6:$E$1205,J93)),0)</f>
        <v>0</v>
      </c>
      <c r="S93" s="6">
        <f>IF(ISNUMBER(K93),MAX(0,INDEX('913'!$E$6:$E$1205,K93)),0)</f>
        <v>0</v>
      </c>
      <c r="T93" s="6">
        <f>IF(ISNUMBER(L93),MAX(0,INDEX('913'!$E$6:$E$1205,L93)),0)</f>
        <v>0</v>
      </c>
      <c r="U93" s="6">
        <f>IF(ISNUMBER(M93),MAX(0,INDEX('913'!$E$6:$E$1205,M93)),0)</f>
        <v>0</v>
      </c>
      <c r="V93" s="6">
        <f>IF(ISNUMBER(N93),MAX(0,INDEX('913'!$E$6:$E$1205,N93)),0)</f>
        <v>0</v>
      </c>
      <c r="W93" s="6">
        <f>IF(ISNUMBER(O93),MAX(0,INDEX('913'!$E$6:$E$1205,O93)),0)</f>
        <v>0</v>
      </c>
      <c r="X93" s="6">
        <f>IF(ISNUMBER(H93),MAX(0,INDEX('913'!$F$6:$F$1205,H93)),0)</f>
        <v>0</v>
      </c>
      <c r="Y93" s="6">
        <f>IF(ISNUMBER(I93),MAX(0,INDEX('913'!$F$6:$F$1205,I93)),0)</f>
        <v>0</v>
      </c>
      <c r="Z93" s="6">
        <f>IF(ISNUMBER(J93),MAX(0,INDEX('913'!$F$6:$F$1205,J93)),0)</f>
        <v>0</v>
      </c>
      <c r="AA93" s="6">
        <f>IF(ISNUMBER(K93),MAX(0,INDEX('913'!$F$6:$F$1205,K93)),0)</f>
        <v>0</v>
      </c>
      <c r="AB93" s="6">
        <f>IF(ISNUMBER(L93),MAX(0,INDEX('913'!$F$6:$F$1205,L93)),0)</f>
        <v>0</v>
      </c>
      <c r="AC93" s="6">
        <f>IF(ISNUMBER(M93),MAX(0,INDEX('913'!$F$6:$F$1205,M93)),0)</f>
        <v>0</v>
      </c>
      <c r="AD93" s="6">
        <f>IF(ISNUMBER(N93),MAX(0,INDEX('913'!$F$6:$F$1205,N93)),0)</f>
        <v>0</v>
      </c>
      <c r="AE93" s="6">
        <f>IF(ISNUMBER(O93),MAX(0,INDEX('913'!$F$6:$F$1205,O93)),0)</f>
        <v>0</v>
      </c>
      <c r="AF93" s="24">
        <f>IF(ISNUMBER(H93),SQRT(INDEX('913'!$I$6:$I$1205,H93)^2+INDEX('913'!$J$6:$J$1205,H93)^2),0)</f>
        <v>0</v>
      </c>
      <c r="AG93" s="24">
        <f>IF(ISNUMBER(I93),SQRT(INDEX('913'!$I$6:$I$1205,I93)^2+INDEX('913'!$J$6:$J$1205,I93)^2),0)</f>
        <v>0</v>
      </c>
      <c r="AH93" s="24">
        <f>IF(ISNUMBER(J93),SQRT(INDEX('913'!$I$6:$I$1205,J93)^2+INDEX('913'!$J$6:$J$1205,J93)^2),0)</f>
        <v>0</v>
      </c>
      <c r="AI93" s="24">
        <f>IF(ISNUMBER(K93),SQRT(INDEX('913'!$I$6:$I$1205,K93)^2+INDEX('913'!$J$6:$J$1205,K93)^2),0)</f>
        <v>0</v>
      </c>
      <c r="AJ93" s="24">
        <f>IF(ISNUMBER(L93),SQRT(INDEX('913'!$I$6:$I$1205,L93)^2+INDEX('913'!$J$6:$J$1205,L93)^2),0)</f>
        <v>0</v>
      </c>
      <c r="AK93" s="24">
        <f>IF(ISNUMBER(M93),SQRT(INDEX('913'!$I$6:$I$1205,M93)^2+INDEX('913'!$J$6:$J$1205,M93)^2),0)</f>
        <v>0</v>
      </c>
      <c r="AL93" s="24">
        <f>IF(ISNUMBER(N93),SQRT(INDEX('913'!$I$6:$I$1205,N93)^2+INDEX('913'!$J$6:$J$1205,N93)^2),0)</f>
        <v>0</v>
      </c>
      <c r="AM93" s="24">
        <f>IF(ISNUMBER(O93),SQRT(INDEX('913'!$I$6:$I$1205,O93)^2+INDEX('913'!$J$6:$J$1205,O93)^2),0)</f>
        <v>0</v>
      </c>
      <c r="AN93" s="6">
        <f>IF(AF93+AG93+AH93+AI93+AJ93+AK93+AL93+AM93=0,IF(COUNT(H93,I93,J93,K93,L93,M93,N93,O93),(P93+Q93+R93+S93+T93+U93+V93+W93)/COUNT(H93,I93,J93,K93,L93,M93,N93,O93),0),(AF93*P93+AG93*Q93+AH93*R93+AI93*S93+AJ93*T93+AK93*U93+AL93*V93+AM93*W93)/(AF93+AG93+AH93+AI93+AJ93+AK93+AL93+AM93))</f>
        <v>0</v>
      </c>
      <c r="AO93" s="6">
        <f>IF(AF93+AG93+AH93+AI93+AJ93+AK93+AL93+AM93=0,IF(COUNT(H93,I93,J93,K93,L93,M93,N93,O93),(X93+Y93+Z93+AA93+AB93+AC93+AD93+AE93)/COUNT(H93,I93,J93,K93,L93,M93,N93,O93),0),(AF93*X93+AG93*Y93+AH93*Z93+AI93*AA93+AJ93*AB93+AK93*AC93+AL93*AD93+AM93*AE93)/(AF93+AG93+AH93+AI93+AJ93+AK93+AL93+AM93))</f>
        <v>0</v>
      </c>
      <c r="AP93" s="26">
        <f>-100*'935'!W36*(AN93+AO93)/'11'!D$17</f>
        <v>0</v>
      </c>
      <c r="AQ93" s="6">
        <f>IF(G93,(AP93*G93/(G93+C93)),0)</f>
        <v>0</v>
      </c>
      <c r="AR93" s="6">
        <f>ROUND(AQ93,3)</f>
        <v>0</v>
      </c>
      <c r="AS93" s="10"/>
    </row>
    <row r="94" spans="1:45">
      <c r="A94" s="21">
        <v>31</v>
      </c>
      <c r="B94" s="6">
        <f>OR('935'!E37&lt;&gt;"VOID",'935'!F37&lt;&gt;"VOID",'935'!G37&lt;&gt;"VOID")</f>
        <v>0</v>
      </c>
      <c r="C94" s="24">
        <f>IF('935'!D37="VOID",0,'935'!D37*(1-'935'!X37/'11'!B$17))</f>
        <v>0</v>
      </c>
      <c r="D94" s="24">
        <f>IF('935'!E37="VOID",0,'935'!E37*(1-'935'!X37/'11'!B$17))</f>
        <v>0</v>
      </c>
      <c r="E94" s="24">
        <f>IF('935'!F37="VOID",0,'935'!F37*(1-'935'!X37/'11'!B$17))</f>
        <v>0</v>
      </c>
      <c r="F94" s="24">
        <f>IF('935'!G37="VOID",0,'935'!G37*(1-'935'!X37/'11'!B$17))</f>
        <v>0</v>
      </c>
      <c r="G94" s="24">
        <f>D94+E94+F94</f>
        <v>0</v>
      </c>
      <c r="H94" s="25">
        <f>MATCH('935'!J37,'913'!$B$6:$B$1205,0)</f>
        <v>0</v>
      </c>
      <c r="I94" s="25">
        <f>MATCH(INDEX('913'!$D$6:$D$1205,H94),'913'!$B$6:$B$1205,0)</f>
        <v>0</v>
      </c>
      <c r="J94" s="25">
        <f>MATCH(INDEX('913'!$D$6:$D$1205,I94),'913'!$B$6:$B$1205,0)</f>
        <v>0</v>
      </c>
      <c r="K94" s="25">
        <f>MATCH(INDEX('913'!$D$6:$D$1205,J94),'913'!$B$6:$B$1205,0)</f>
        <v>0</v>
      </c>
      <c r="L94" s="25">
        <f>MATCH(INDEX('913'!$D$6:$D$1205,K94),'913'!$B$6:$B$1205,0)</f>
        <v>0</v>
      </c>
      <c r="M94" s="25">
        <f>MATCH(INDEX('913'!$D$6:$D$1205,L94),'913'!$B$6:$B$1205,0)</f>
        <v>0</v>
      </c>
      <c r="N94" s="25">
        <f>MATCH(INDEX('913'!$D$6:$D$1205,M94),'913'!$B$6:$B$1205,0)</f>
        <v>0</v>
      </c>
      <c r="O94" s="25">
        <f>MATCH(INDEX('913'!$D$6:$D$1205,N94),'913'!$B$6:$B$1205,0)</f>
        <v>0</v>
      </c>
      <c r="P94" s="6">
        <f>IF(ISNUMBER(H94),MAX(0,INDEX('913'!$E$6:$E$1205,H94)),0)</f>
        <v>0</v>
      </c>
      <c r="Q94" s="6">
        <f>IF(ISNUMBER(I94),MAX(0,INDEX('913'!$E$6:$E$1205,I94)),0)</f>
        <v>0</v>
      </c>
      <c r="R94" s="6">
        <f>IF(ISNUMBER(J94),MAX(0,INDEX('913'!$E$6:$E$1205,J94)),0)</f>
        <v>0</v>
      </c>
      <c r="S94" s="6">
        <f>IF(ISNUMBER(K94),MAX(0,INDEX('913'!$E$6:$E$1205,K94)),0)</f>
        <v>0</v>
      </c>
      <c r="T94" s="6">
        <f>IF(ISNUMBER(L94),MAX(0,INDEX('913'!$E$6:$E$1205,L94)),0)</f>
        <v>0</v>
      </c>
      <c r="U94" s="6">
        <f>IF(ISNUMBER(M94),MAX(0,INDEX('913'!$E$6:$E$1205,M94)),0)</f>
        <v>0</v>
      </c>
      <c r="V94" s="6">
        <f>IF(ISNUMBER(N94),MAX(0,INDEX('913'!$E$6:$E$1205,N94)),0)</f>
        <v>0</v>
      </c>
      <c r="W94" s="6">
        <f>IF(ISNUMBER(O94),MAX(0,INDEX('913'!$E$6:$E$1205,O94)),0)</f>
        <v>0</v>
      </c>
      <c r="X94" s="6">
        <f>IF(ISNUMBER(H94),MAX(0,INDEX('913'!$F$6:$F$1205,H94)),0)</f>
        <v>0</v>
      </c>
      <c r="Y94" s="6">
        <f>IF(ISNUMBER(I94),MAX(0,INDEX('913'!$F$6:$F$1205,I94)),0)</f>
        <v>0</v>
      </c>
      <c r="Z94" s="6">
        <f>IF(ISNUMBER(J94),MAX(0,INDEX('913'!$F$6:$F$1205,J94)),0)</f>
        <v>0</v>
      </c>
      <c r="AA94" s="6">
        <f>IF(ISNUMBER(K94),MAX(0,INDEX('913'!$F$6:$F$1205,K94)),0)</f>
        <v>0</v>
      </c>
      <c r="AB94" s="6">
        <f>IF(ISNUMBER(L94),MAX(0,INDEX('913'!$F$6:$F$1205,L94)),0)</f>
        <v>0</v>
      </c>
      <c r="AC94" s="6">
        <f>IF(ISNUMBER(M94),MAX(0,INDEX('913'!$F$6:$F$1205,M94)),0)</f>
        <v>0</v>
      </c>
      <c r="AD94" s="6">
        <f>IF(ISNUMBER(N94),MAX(0,INDEX('913'!$F$6:$F$1205,N94)),0)</f>
        <v>0</v>
      </c>
      <c r="AE94" s="6">
        <f>IF(ISNUMBER(O94),MAX(0,INDEX('913'!$F$6:$F$1205,O94)),0)</f>
        <v>0</v>
      </c>
      <c r="AF94" s="24">
        <f>IF(ISNUMBER(H94),SQRT(INDEX('913'!$I$6:$I$1205,H94)^2+INDEX('913'!$J$6:$J$1205,H94)^2),0)</f>
        <v>0</v>
      </c>
      <c r="AG94" s="24">
        <f>IF(ISNUMBER(I94),SQRT(INDEX('913'!$I$6:$I$1205,I94)^2+INDEX('913'!$J$6:$J$1205,I94)^2),0)</f>
        <v>0</v>
      </c>
      <c r="AH94" s="24">
        <f>IF(ISNUMBER(J94),SQRT(INDEX('913'!$I$6:$I$1205,J94)^2+INDEX('913'!$J$6:$J$1205,J94)^2),0)</f>
        <v>0</v>
      </c>
      <c r="AI94" s="24">
        <f>IF(ISNUMBER(K94),SQRT(INDEX('913'!$I$6:$I$1205,K94)^2+INDEX('913'!$J$6:$J$1205,K94)^2),0)</f>
        <v>0</v>
      </c>
      <c r="AJ94" s="24">
        <f>IF(ISNUMBER(L94),SQRT(INDEX('913'!$I$6:$I$1205,L94)^2+INDEX('913'!$J$6:$J$1205,L94)^2),0)</f>
        <v>0</v>
      </c>
      <c r="AK94" s="24">
        <f>IF(ISNUMBER(M94),SQRT(INDEX('913'!$I$6:$I$1205,M94)^2+INDEX('913'!$J$6:$J$1205,M94)^2),0)</f>
        <v>0</v>
      </c>
      <c r="AL94" s="24">
        <f>IF(ISNUMBER(N94),SQRT(INDEX('913'!$I$6:$I$1205,N94)^2+INDEX('913'!$J$6:$J$1205,N94)^2),0)</f>
        <v>0</v>
      </c>
      <c r="AM94" s="24">
        <f>IF(ISNUMBER(O94),SQRT(INDEX('913'!$I$6:$I$1205,O94)^2+INDEX('913'!$J$6:$J$1205,O94)^2),0)</f>
        <v>0</v>
      </c>
      <c r="AN94" s="6">
        <f>IF(AF94+AG94+AH94+AI94+AJ94+AK94+AL94+AM94=0,IF(COUNT(H94,I94,J94,K94,L94,M94,N94,O94),(P94+Q94+R94+S94+T94+U94+V94+W94)/COUNT(H94,I94,J94,K94,L94,M94,N94,O94),0),(AF94*P94+AG94*Q94+AH94*R94+AI94*S94+AJ94*T94+AK94*U94+AL94*V94+AM94*W94)/(AF94+AG94+AH94+AI94+AJ94+AK94+AL94+AM94))</f>
        <v>0</v>
      </c>
      <c r="AO94" s="6">
        <f>IF(AF94+AG94+AH94+AI94+AJ94+AK94+AL94+AM94=0,IF(COUNT(H94,I94,J94,K94,L94,M94,N94,O94),(X94+Y94+Z94+AA94+AB94+AC94+AD94+AE94)/COUNT(H94,I94,J94,K94,L94,M94,N94,O94),0),(AF94*X94+AG94*Y94+AH94*Z94+AI94*AA94+AJ94*AB94+AK94*AC94+AL94*AD94+AM94*AE94)/(AF94+AG94+AH94+AI94+AJ94+AK94+AL94+AM94))</f>
        <v>0</v>
      </c>
      <c r="AP94" s="26">
        <f>-100*'935'!W37*(AN94+AO94)/'11'!D$17</f>
        <v>0</v>
      </c>
      <c r="AQ94" s="6">
        <f>IF(G94,(AP94*G94/(G94+C94)),0)</f>
        <v>0</v>
      </c>
      <c r="AR94" s="6">
        <f>ROUND(AQ94,3)</f>
        <v>0</v>
      </c>
      <c r="AS94" s="10"/>
    </row>
    <row r="95" spans="1:45">
      <c r="A95" s="21">
        <v>32</v>
      </c>
      <c r="B95" s="6">
        <f>OR('935'!E38&lt;&gt;"VOID",'935'!F38&lt;&gt;"VOID",'935'!G38&lt;&gt;"VOID")</f>
        <v>0</v>
      </c>
      <c r="C95" s="24">
        <f>IF('935'!D38="VOID",0,'935'!D38*(1-'935'!X38/'11'!B$17))</f>
        <v>0</v>
      </c>
      <c r="D95" s="24">
        <f>IF('935'!E38="VOID",0,'935'!E38*(1-'935'!X38/'11'!B$17))</f>
        <v>0</v>
      </c>
      <c r="E95" s="24">
        <f>IF('935'!F38="VOID",0,'935'!F38*(1-'935'!X38/'11'!B$17))</f>
        <v>0</v>
      </c>
      <c r="F95" s="24">
        <f>IF('935'!G38="VOID",0,'935'!G38*(1-'935'!X38/'11'!B$17))</f>
        <v>0</v>
      </c>
      <c r="G95" s="24">
        <f>D95+E95+F95</f>
        <v>0</v>
      </c>
      <c r="H95" s="25">
        <f>MATCH('935'!J38,'913'!$B$6:$B$1205,0)</f>
        <v>0</v>
      </c>
      <c r="I95" s="25">
        <f>MATCH(INDEX('913'!$D$6:$D$1205,H95),'913'!$B$6:$B$1205,0)</f>
        <v>0</v>
      </c>
      <c r="J95" s="25">
        <f>MATCH(INDEX('913'!$D$6:$D$1205,I95),'913'!$B$6:$B$1205,0)</f>
        <v>0</v>
      </c>
      <c r="K95" s="25">
        <f>MATCH(INDEX('913'!$D$6:$D$1205,J95),'913'!$B$6:$B$1205,0)</f>
        <v>0</v>
      </c>
      <c r="L95" s="25">
        <f>MATCH(INDEX('913'!$D$6:$D$1205,K95),'913'!$B$6:$B$1205,0)</f>
        <v>0</v>
      </c>
      <c r="M95" s="25">
        <f>MATCH(INDEX('913'!$D$6:$D$1205,L95),'913'!$B$6:$B$1205,0)</f>
        <v>0</v>
      </c>
      <c r="N95" s="25">
        <f>MATCH(INDEX('913'!$D$6:$D$1205,M95),'913'!$B$6:$B$1205,0)</f>
        <v>0</v>
      </c>
      <c r="O95" s="25">
        <f>MATCH(INDEX('913'!$D$6:$D$1205,N95),'913'!$B$6:$B$1205,0)</f>
        <v>0</v>
      </c>
      <c r="P95" s="6">
        <f>IF(ISNUMBER(H95),MAX(0,INDEX('913'!$E$6:$E$1205,H95)),0)</f>
        <v>0</v>
      </c>
      <c r="Q95" s="6">
        <f>IF(ISNUMBER(I95),MAX(0,INDEX('913'!$E$6:$E$1205,I95)),0)</f>
        <v>0</v>
      </c>
      <c r="R95" s="6">
        <f>IF(ISNUMBER(J95),MAX(0,INDEX('913'!$E$6:$E$1205,J95)),0)</f>
        <v>0</v>
      </c>
      <c r="S95" s="6">
        <f>IF(ISNUMBER(K95),MAX(0,INDEX('913'!$E$6:$E$1205,K95)),0)</f>
        <v>0</v>
      </c>
      <c r="T95" s="6">
        <f>IF(ISNUMBER(L95),MAX(0,INDEX('913'!$E$6:$E$1205,L95)),0)</f>
        <v>0</v>
      </c>
      <c r="U95" s="6">
        <f>IF(ISNUMBER(M95),MAX(0,INDEX('913'!$E$6:$E$1205,M95)),0)</f>
        <v>0</v>
      </c>
      <c r="V95" s="6">
        <f>IF(ISNUMBER(N95),MAX(0,INDEX('913'!$E$6:$E$1205,N95)),0)</f>
        <v>0</v>
      </c>
      <c r="W95" s="6">
        <f>IF(ISNUMBER(O95),MAX(0,INDEX('913'!$E$6:$E$1205,O95)),0)</f>
        <v>0</v>
      </c>
      <c r="X95" s="6">
        <f>IF(ISNUMBER(H95),MAX(0,INDEX('913'!$F$6:$F$1205,H95)),0)</f>
        <v>0</v>
      </c>
      <c r="Y95" s="6">
        <f>IF(ISNUMBER(I95),MAX(0,INDEX('913'!$F$6:$F$1205,I95)),0)</f>
        <v>0</v>
      </c>
      <c r="Z95" s="6">
        <f>IF(ISNUMBER(J95),MAX(0,INDEX('913'!$F$6:$F$1205,J95)),0)</f>
        <v>0</v>
      </c>
      <c r="AA95" s="6">
        <f>IF(ISNUMBER(K95),MAX(0,INDEX('913'!$F$6:$F$1205,K95)),0)</f>
        <v>0</v>
      </c>
      <c r="AB95" s="6">
        <f>IF(ISNUMBER(L95),MAX(0,INDEX('913'!$F$6:$F$1205,L95)),0)</f>
        <v>0</v>
      </c>
      <c r="AC95" s="6">
        <f>IF(ISNUMBER(M95),MAX(0,INDEX('913'!$F$6:$F$1205,M95)),0)</f>
        <v>0</v>
      </c>
      <c r="AD95" s="6">
        <f>IF(ISNUMBER(N95),MAX(0,INDEX('913'!$F$6:$F$1205,N95)),0)</f>
        <v>0</v>
      </c>
      <c r="AE95" s="6">
        <f>IF(ISNUMBER(O95),MAX(0,INDEX('913'!$F$6:$F$1205,O95)),0)</f>
        <v>0</v>
      </c>
      <c r="AF95" s="24">
        <f>IF(ISNUMBER(H95),SQRT(INDEX('913'!$I$6:$I$1205,H95)^2+INDEX('913'!$J$6:$J$1205,H95)^2),0)</f>
        <v>0</v>
      </c>
      <c r="AG95" s="24">
        <f>IF(ISNUMBER(I95),SQRT(INDEX('913'!$I$6:$I$1205,I95)^2+INDEX('913'!$J$6:$J$1205,I95)^2),0)</f>
        <v>0</v>
      </c>
      <c r="AH95" s="24">
        <f>IF(ISNUMBER(J95),SQRT(INDEX('913'!$I$6:$I$1205,J95)^2+INDEX('913'!$J$6:$J$1205,J95)^2),0)</f>
        <v>0</v>
      </c>
      <c r="AI95" s="24">
        <f>IF(ISNUMBER(K95),SQRT(INDEX('913'!$I$6:$I$1205,K95)^2+INDEX('913'!$J$6:$J$1205,K95)^2),0)</f>
        <v>0</v>
      </c>
      <c r="AJ95" s="24">
        <f>IF(ISNUMBER(L95),SQRT(INDEX('913'!$I$6:$I$1205,L95)^2+INDEX('913'!$J$6:$J$1205,L95)^2),0)</f>
        <v>0</v>
      </c>
      <c r="AK95" s="24">
        <f>IF(ISNUMBER(M95),SQRT(INDEX('913'!$I$6:$I$1205,M95)^2+INDEX('913'!$J$6:$J$1205,M95)^2),0)</f>
        <v>0</v>
      </c>
      <c r="AL95" s="24">
        <f>IF(ISNUMBER(N95),SQRT(INDEX('913'!$I$6:$I$1205,N95)^2+INDEX('913'!$J$6:$J$1205,N95)^2),0)</f>
        <v>0</v>
      </c>
      <c r="AM95" s="24">
        <f>IF(ISNUMBER(O95),SQRT(INDEX('913'!$I$6:$I$1205,O95)^2+INDEX('913'!$J$6:$J$1205,O95)^2),0)</f>
        <v>0</v>
      </c>
      <c r="AN95" s="6">
        <f>IF(AF95+AG95+AH95+AI95+AJ95+AK95+AL95+AM95=0,IF(COUNT(H95,I95,J95,K95,L95,M95,N95,O95),(P95+Q95+R95+S95+T95+U95+V95+W95)/COUNT(H95,I95,J95,K95,L95,M95,N95,O95),0),(AF95*P95+AG95*Q95+AH95*R95+AI95*S95+AJ95*T95+AK95*U95+AL95*V95+AM95*W95)/(AF95+AG95+AH95+AI95+AJ95+AK95+AL95+AM95))</f>
        <v>0</v>
      </c>
      <c r="AO95" s="6">
        <f>IF(AF95+AG95+AH95+AI95+AJ95+AK95+AL95+AM95=0,IF(COUNT(H95,I95,J95,K95,L95,M95,N95,O95),(X95+Y95+Z95+AA95+AB95+AC95+AD95+AE95)/COUNT(H95,I95,J95,K95,L95,M95,N95,O95),0),(AF95*X95+AG95*Y95+AH95*Z95+AI95*AA95+AJ95*AB95+AK95*AC95+AL95*AD95+AM95*AE95)/(AF95+AG95+AH95+AI95+AJ95+AK95+AL95+AM95))</f>
        <v>0</v>
      </c>
      <c r="AP95" s="26">
        <f>-100*'935'!W38*(AN95+AO95)/'11'!D$17</f>
        <v>0</v>
      </c>
      <c r="AQ95" s="6">
        <f>IF(G95,(AP95*G95/(G95+C95)),0)</f>
        <v>0</v>
      </c>
      <c r="AR95" s="6">
        <f>ROUND(AQ95,3)</f>
        <v>0</v>
      </c>
      <c r="AS95" s="10"/>
    </row>
    <row r="96" spans="1:45">
      <c r="A96" s="21">
        <v>33</v>
      </c>
      <c r="B96" s="6">
        <f>OR('935'!E39&lt;&gt;"VOID",'935'!F39&lt;&gt;"VOID",'935'!G39&lt;&gt;"VOID")</f>
        <v>0</v>
      </c>
      <c r="C96" s="24">
        <f>IF('935'!D39="VOID",0,'935'!D39*(1-'935'!X39/'11'!B$17))</f>
        <v>0</v>
      </c>
      <c r="D96" s="24">
        <f>IF('935'!E39="VOID",0,'935'!E39*(1-'935'!X39/'11'!B$17))</f>
        <v>0</v>
      </c>
      <c r="E96" s="24">
        <f>IF('935'!F39="VOID",0,'935'!F39*(1-'935'!X39/'11'!B$17))</f>
        <v>0</v>
      </c>
      <c r="F96" s="24">
        <f>IF('935'!G39="VOID",0,'935'!G39*(1-'935'!X39/'11'!B$17))</f>
        <v>0</v>
      </c>
      <c r="G96" s="24">
        <f>D96+E96+F96</f>
        <v>0</v>
      </c>
      <c r="H96" s="25">
        <f>MATCH('935'!J39,'913'!$B$6:$B$1205,0)</f>
        <v>0</v>
      </c>
      <c r="I96" s="25">
        <f>MATCH(INDEX('913'!$D$6:$D$1205,H96),'913'!$B$6:$B$1205,0)</f>
        <v>0</v>
      </c>
      <c r="J96" s="25">
        <f>MATCH(INDEX('913'!$D$6:$D$1205,I96),'913'!$B$6:$B$1205,0)</f>
        <v>0</v>
      </c>
      <c r="K96" s="25">
        <f>MATCH(INDEX('913'!$D$6:$D$1205,J96),'913'!$B$6:$B$1205,0)</f>
        <v>0</v>
      </c>
      <c r="L96" s="25">
        <f>MATCH(INDEX('913'!$D$6:$D$1205,K96),'913'!$B$6:$B$1205,0)</f>
        <v>0</v>
      </c>
      <c r="M96" s="25">
        <f>MATCH(INDEX('913'!$D$6:$D$1205,L96),'913'!$B$6:$B$1205,0)</f>
        <v>0</v>
      </c>
      <c r="N96" s="25">
        <f>MATCH(INDEX('913'!$D$6:$D$1205,M96),'913'!$B$6:$B$1205,0)</f>
        <v>0</v>
      </c>
      <c r="O96" s="25">
        <f>MATCH(INDEX('913'!$D$6:$D$1205,N96),'913'!$B$6:$B$1205,0)</f>
        <v>0</v>
      </c>
      <c r="P96" s="6">
        <f>IF(ISNUMBER(H96),MAX(0,INDEX('913'!$E$6:$E$1205,H96)),0)</f>
        <v>0</v>
      </c>
      <c r="Q96" s="6">
        <f>IF(ISNUMBER(I96),MAX(0,INDEX('913'!$E$6:$E$1205,I96)),0)</f>
        <v>0</v>
      </c>
      <c r="R96" s="6">
        <f>IF(ISNUMBER(J96),MAX(0,INDEX('913'!$E$6:$E$1205,J96)),0)</f>
        <v>0</v>
      </c>
      <c r="S96" s="6">
        <f>IF(ISNUMBER(K96),MAX(0,INDEX('913'!$E$6:$E$1205,K96)),0)</f>
        <v>0</v>
      </c>
      <c r="T96" s="6">
        <f>IF(ISNUMBER(L96),MAX(0,INDEX('913'!$E$6:$E$1205,L96)),0)</f>
        <v>0</v>
      </c>
      <c r="U96" s="6">
        <f>IF(ISNUMBER(M96),MAX(0,INDEX('913'!$E$6:$E$1205,M96)),0)</f>
        <v>0</v>
      </c>
      <c r="V96" s="6">
        <f>IF(ISNUMBER(N96),MAX(0,INDEX('913'!$E$6:$E$1205,N96)),0)</f>
        <v>0</v>
      </c>
      <c r="W96" s="6">
        <f>IF(ISNUMBER(O96),MAX(0,INDEX('913'!$E$6:$E$1205,O96)),0)</f>
        <v>0</v>
      </c>
      <c r="X96" s="6">
        <f>IF(ISNUMBER(H96),MAX(0,INDEX('913'!$F$6:$F$1205,H96)),0)</f>
        <v>0</v>
      </c>
      <c r="Y96" s="6">
        <f>IF(ISNUMBER(I96),MAX(0,INDEX('913'!$F$6:$F$1205,I96)),0)</f>
        <v>0</v>
      </c>
      <c r="Z96" s="6">
        <f>IF(ISNUMBER(J96),MAX(0,INDEX('913'!$F$6:$F$1205,J96)),0)</f>
        <v>0</v>
      </c>
      <c r="AA96" s="6">
        <f>IF(ISNUMBER(K96),MAX(0,INDEX('913'!$F$6:$F$1205,K96)),0)</f>
        <v>0</v>
      </c>
      <c r="AB96" s="6">
        <f>IF(ISNUMBER(L96),MAX(0,INDEX('913'!$F$6:$F$1205,L96)),0)</f>
        <v>0</v>
      </c>
      <c r="AC96" s="6">
        <f>IF(ISNUMBER(M96),MAX(0,INDEX('913'!$F$6:$F$1205,M96)),0)</f>
        <v>0</v>
      </c>
      <c r="AD96" s="6">
        <f>IF(ISNUMBER(N96),MAX(0,INDEX('913'!$F$6:$F$1205,N96)),0)</f>
        <v>0</v>
      </c>
      <c r="AE96" s="6">
        <f>IF(ISNUMBER(O96),MAX(0,INDEX('913'!$F$6:$F$1205,O96)),0)</f>
        <v>0</v>
      </c>
      <c r="AF96" s="24">
        <f>IF(ISNUMBER(H96),SQRT(INDEX('913'!$I$6:$I$1205,H96)^2+INDEX('913'!$J$6:$J$1205,H96)^2),0)</f>
        <v>0</v>
      </c>
      <c r="AG96" s="24">
        <f>IF(ISNUMBER(I96),SQRT(INDEX('913'!$I$6:$I$1205,I96)^2+INDEX('913'!$J$6:$J$1205,I96)^2),0)</f>
        <v>0</v>
      </c>
      <c r="AH96" s="24">
        <f>IF(ISNUMBER(J96),SQRT(INDEX('913'!$I$6:$I$1205,J96)^2+INDEX('913'!$J$6:$J$1205,J96)^2),0)</f>
        <v>0</v>
      </c>
      <c r="AI96" s="24">
        <f>IF(ISNUMBER(K96),SQRT(INDEX('913'!$I$6:$I$1205,K96)^2+INDEX('913'!$J$6:$J$1205,K96)^2),0)</f>
        <v>0</v>
      </c>
      <c r="AJ96" s="24">
        <f>IF(ISNUMBER(L96),SQRT(INDEX('913'!$I$6:$I$1205,L96)^2+INDEX('913'!$J$6:$J$1205,L96)^2),0)</f>
        <v>0</v>
      </c>
      <c r="AK96" s="24">
        <f>IF(ISNUMBER(M96),SQRT(INDEX('913'!$I$6:$I$1205,M96)^2+INDEX('913'!$J$6:$J$1205,M96)^2),0)</f>
        <v>0</v>
      </c>
      <c r="AL96" s="24">
        <f>IF(ISNUMBER(N96),SQRT(INDEX('913'!$I$6:$I$1205,N96)^2+INDEX('913'!$J$6:$J$1205,N96)^2),0)</f>
        <v>0</v>
      </c>
      <c r="AM96" s="24">
        <f>IF(ISNUMBER(O96),SQRT(INDEX('913'!$I$6:$I$1205,O96)^2+INDEX('913'!$J$6:$J$1205,O96)^2),0)</f>
        <v>0</v>
      </c>
      <c r="AN96" s="6">
        <f>IF(AF96+AG96+AH96+AI96+AJ96+AK96+AL96+AM96=0,IF(COUNT(H96,I96,J96,K96,L96,M96,N96,O96),(P96+Q96+R96+S96+T96+U96+V96+W96)/COUNT(H96,I96,J96,K96,L96,M96,N96,O96),0),(AF96*P96+AG96*Q96+AH96*R96+AI96*S96+AJ96*T96+AK96*U96+AL96*V96+AM96*W96)/(AF96+AG96+AH96+AI96+AJ96+AK96+AL96+AM96))</f>
        <v>0</v>
      </c>
      <c r="AO96" s="6">
        <f>IF(AF96+AG96+AH96+AI96+AJ96+AK96+AL96+AM96=0,IF(COUNT(H96,I96,J96,K96,L96,M96,N96,O96),(X96+Y96+Z96+AA96+AB96+AC96+AD96+AE96)/COUNT(H96,I96,J96,K96,L96,M96,N96,O96),0),(AF96*X96+AG96*Y96+AH96*Z96+AI96*AA96+AJ96*AB96+AK96*AC96+AL96*AD96+AM96*AE96)/(AF96+AG96+AH96+AI96+AJ96+AK96+AL96+AM96))</f>
        <v>0</v>
      </c>
      <c r="AP96" s="26">
        <f>-100*'935'!W39*(AN96+AO96)/'11'!D$17</f>
        <v>0</v>
      </c>
      <c r="AQ96" s="6">
        <f>IF(G96,(AP96*G96/(G96+C96)),0)</f>
        <v>0</v>
      </c>
      <c r="AR96" s="6">
        <f>ROUND(AQ96,3)</f>
        <v>0</v>
      </c>
      <c r="AS96" s="10"/>
    </row>
    <row r="97" spans="1:45">
      <c r="A97" s="21">
        <v>34</v>
      </c>
      <c r="B97" s="6">
        <f>OR('935'!E40&lt;&gt;"VOID",'935'!F40&lt;&gt;"VOID",'935'!G40&lt;&gt;"VOID")</f>
        <v>0</v>
      </c>
      <c r="C97" s="24">
        <f>IF('935'!D40="VOID",0,'935'!D40*(1-'935'!X40/'11'!B$17))</f>
        <v>0</v>
      </c>
      <c r="D97" s="24">
        <f>IF('935'!E40="VOID",0,'935'!E40*(1-'935'!X40/'11'!B$17))</f>
        <v>0</v>
      </c>
      <c r="E97" s="24">
        <f>IF('935'!F40="VOID",0,'935'!F40*(1-'935'!X40/'11'!B$17))</f>
        <v>0</v>
      </c>
      <c r="F97" s="24">
        <f>IF('935'!G40="VOID",0,'935'!G40*(1-'935'!X40/'11'!B$17))</f>
        <v>0</v>
      </c>
      <c r="G97" s="24">
        <f>D97+E97+F97</f>
        <v>0</v>
      </c>
      <c r="H97" s="25">
        <f>MATCH('935'!J40,'913'!$B$6:$B$1205,0)</f>
        <v>0</v>
      </c>
      <c r="I97" s="25">
        <f>MATCH(INDEX('913'!$D$6:$D$1205,H97),'913'!$B$6:$B$1205,0)</f>
        <v>0</v>
      </c>
      <c r="J97" s="25">
        <f>MATCH(INDEX('913'!$D$6:$D$1205,I97),'913'!$B$6:$B$1205,0)</f>
        <v>0</v>
      </c>
      <c r="K97" s="25">
        <f>MATCH(INDEX('913'!$D$6:$D$1205,J97),'913'!$B$6:$B$1205,0)</f>
        <v>0</v>
      </c>
      <c r="L97" s="25">
        <f>MATCH(INDEX('913'!$D$6:$D$1205,K97),'913'!$B$6:$B$1205,0)</f>
        <v>0</v>
      </c>
      <c r="M97" s="25">
        <f>MATCH(INDEX('913'!$D$6:$D$1205,L97),'913'!$B$6:$B$1205,0)</f>
        <v>0</v>
      </c>
      <c r="N97" s="25">
        <f>MATCH(INDEX('913'!$D$6:$D$1205,M97),'913'!$B$6:$B$1205,0)</f>
        <v>0</v>
      </c>
      <c r="O97" s="25">
        <f>MATCH(INDEX('913'!$D$6:$D$1205,N97),'913'!$B$6:$B$1205,0)</f>
        <v>0</v>
      </c>
      <c r="P97" s="6">
        <f>IF(ISNUMBER(H97),MAX(0,INDEX('913'!$E$6:$E$1205,H97)),0)</f>
        <v>0</v>
      </c>
      <c r="Q97" s="6">
        <f>IF(ISNUMBER(I97),MAX(0,INDEX('913'!$E$6:$E$1205,I97)),0)</f>
        <v>0</v>
      </c>
      <c r="R97" s="6">
        <f>IF(ISNUMBER(J97),MAX(0,INDEX('913'!$E$6:$E$1205,J97)),0)</f>
        <v>0</v>
      </c>
      <c r="S97" s="6">
        <f>IF(ISNUMBER(K97),MAX(0,INDEX('913'!$E$6:$E$1205,K97)),0)</f>
        <v>0</v>
      </c>
      <c r="T97" s="6">
        <f>IF(ISNUMBER(L97),MAX(0,INDEX('913'!$E$6:$E$1205,L97)),0)</f>
        <v>0</v>
      </c>
      <c r="U97" s="6">
        <f>IF(ISNUMBER(M97),MAX(0,INDEX('913'!$E$6:$E$1205,M97)),0)</f>
        <v>0</v>
      </c>
      <c r="V97" s="6">
        <f>IF(ISNUMBER(N97),MAX(0,INDEX('913'!$E$6:$E$1205,N97)),0)</f>
        <v>0</v>
      </c>
      <c r="W97" s="6">
        <f>IF(ISNUMBER(O97),MAX(0,INDEX('913'!$E$6:$E$1205,O97)),0)</f>
        <v>0</v>
      </c>
      <c r="X97" s="6">
        <f>IF(ISNUMBER(H97),MAX(0,INDEX('913'!$F$6:$F$1205,H97)),0)</f>
        <v>0</v>
      </c>
      <c r="Y97" s="6">
        <f>IF(ISNUMBER(I97),MAX(0,INDEX('913'!$F$6:$F$1205,I97)),0)</f>
        <v>0</v>
      </c>
      <c r="Z97" s="6">
        <f>IF(ISNUMBER(J97),MAX(0,INDEX('913'!$F$6:$F$1205,J97)),0)</f>
        <v>0</v>
      </c>
      <c r="AA97" s="6">
        <f>IF(ISNUMBER(K97),MAX(0,INDEX('913'!$F$6:$F$1205,K97)),0)</f>
        <v>0</v>
      </c>
      <c r="AB97" s="6">
        <f>IF(ISNUMBER(L97),MAX(0,INDEX('913'!$F$6:$F$1205,L97)),0)</f>
        <v>0</v>
      </c>
      <c r="AC97" s="6">
        <f>IF(ISNUMBER(M97),MAX(0,INDEX('913'!$F$6:$F$1205,M97)),0)</f>
        <v>0</v>
      </c>
      <c r="AD97" s="6">
        <f>IF(ISNUMBER(N97),MAX(0,INDEX('913'!$F$6:$F$1205,N97)),0)</f>
        <v>0</v>
      </c>
      <c r="AE97" s="6">
        <f>IF(ISNUMBER(O97),MAX(0,INDEX('913'!$F$6:$F$1205,O97)),0)</f>
        <v>0</v>
      </c>
      <c r="AF97" s="24">
        <f>IF(ISNUMBER(H97),SQRT(INDEX('913'!$I$6:$I$1205,H97)^2+INDEX('913'!$J$6:$J$1205,H97)^2),0)</f>
        <v>0</v>
      </c>
      <c r="AG97" s="24">
        <f>IF(ISNUMBER(I97),SQRT(INDEX('913'!$I$6:$I$1205,I97)^2+INDEX('913'!$J$6:$J$1205,I97)^2),0)</f>
        <v>0</v>
      </c>
      <c r="AH97" s="24">
        <f>IF(ISNUMBER(J97),SQRT(INDEX('913'!$I$6:$I$1205,J97)^2+INDEX('913'!$J$6:$J$1205,J97)^2),0)</f>
        <v>0</v>
      </c>
      <c r="AI97" s="24">
        <f>IF(ISNUMBER(K97),SQRT(INDEX('913'!$I$6:$I$1205,K97)^2+INDEX('913'!$J$6:$J$1205,K97)^2),0)</f>
        <v>0</v>
      </c>
      <c r="AJ97" s="24">
        <f>IF(ISNUMBER(L97),SQRT(INDEX('913'!$I$6:$I$1205,L97)^2+INDEX('913'!$J$6:$J$1205,L97)^2),0)</f>
        <v>0</v>
      </c>
      <c r="AK97" s="24">
        <f>IF(ISNUMBER(M97),SQRT(INDEX('913'!$I$6:$I$1205,M97)^2+INDEX('913'!$J$6:$J$1205,M97)^2),0)</f>
        <v>0</v>
      </c>
      <c r="AL97" s="24">
        <f>IF(ISNUMBER(N97),SQRT(INDEX('913'!$I$6:$I$1205,N97)^2+INDEX('913'!$J$6:$J$1205,N97)^2),0)</f>
        <v>0</v>
      </c>
      <c r="AM97" s="24">
        <f>IF(ISNUMBER(O97),SQRT(INDEX('913'!$I$6:$I$1205,O97)^2+INDEX('913'!$J$6:$J$1205,O97)^2),0)</f>
        <v>0</v>
      </c>
      <c r="AN97" s="6">
        <f>IF(AF97+AG97+AH97+AI97+AJ97+AK97+AL97+AM97=0,IF(COUNT(H97,I97,J97,K97,L97,M97,N97,O97),(P97+Q97+R97+S97+T97+U97+V97+W97)/COUNT(H97,I97,J97,K97,L97,M97,N97,O97),0),(AF97*P97+AG97*Q97+AH97*R97+AI97*S97+AJ97*T97+AK97*U97+AL97*V97+AM97*W97)/(AF97+AG97+AH97+AI97+AJ97+AK97+AL97+AM97))</f>
        <v>0</v>
      </c>
      <c r="AO97" s="6">
        <f>IF(AF97+AG97+AH97+AI97+AJ97+AK97+AL97+AM97=0,IF(COUNT(H97,I97,J97,K97,L97,M97,N97,O97),(X97+Y97+Z97+AA97+AB97+AC97+AD97+AE97)/COUNT(H97,I97,J97,K97,L97,M97,N97,O97),0),(AF97*X97+AG97*Y97+AH97*Z97+AI97*AA97+AJ97*AB97+AK97*AC97+AL97*AD97+AM97*AE97)/(AF97+AG97+AH97+AI97+AJ97+AK97+AL97+AM97))</f>
        <v>0</v>
      </c>
      <c r="AP97" s="26">
        <f>-100*'935'!W40*(AN97+AO97)/'11'!D$17</f>
        <v>0</v>
      </c>
      <c r="AQ97" s="6">
        <f>IF(G97,(AP97*G97/(G97+C97)),0)</f>
        <v>0</v>
      </c>
      <c r="AR97" s="6">
        <f>ROUND(AQ97,3)</f>
        <v>0</v>
      </c>
      <c r="AS97" s="10"/>
    </row>
    <row r="98" spans="1:45">
      <c r="A98" s="21">
        <v>35</v>
      </c>
      <c r="B98" s="6">
        <f>OR('935'!E41&lt;&gt;"VOID",'935'!F41&lt;&gt;"VOID",'935'!G41&lt;&gt;"VOID")</f>
        <v>0</v>
      </c>
      <c r="C98" s="24">
        <f>IF('935'!D41="VOID",0,'935'!D41*(1-'935'!X41/'11'!B$17))</f>
        <v>0</v>
      </c>
      <c r="D98" s="24">
        <f>IF('935'!E41="VOID",0,'935'!E41*(1-'935'!X41/'11'!B$17))</f>
        <v>0</v>
      </c>
      <c r="E98" s="24">
        <f>IF('935'!F41="VOID",0,'935'!F41*(1-'935'!X41/'11'!B$17))</f>
        <v>0</v>
      </c>
      <c r="F98" s="24">
        <f>IF('935'!G41="VOID",0,'935'!G41*(1-'935'!X41/'11'!B$17))</f>
        <v>0</v>
      </c>
      <c r="G98" s="24">
        <f>D98+E98+F98</f>
        <v>0</v>
      </c>
      <c r="H98" s="25">
        <f>MATCH('935'!J41,'913'!$B$6:$B$1205,0)</f>
        <v>0</v>
      </c>
      <c r="I98" s="25">
        <f>MATCH(INDEX('913'!$D$6:$D$1205,H98),'913'!$B$6:$B$1205,0)</f>
        <v>0</v>
      </c>
      <c r="J98" s="25">
        <f>MATCH(INDEX('913'!$D$6:$D$1205,I98),'913'!$B$6:$B$1205,0)</f>
        <v>0</v>
      </c>
      <c r="K98" s="25">
        <f>MATCH(INDEX('913'!$D$6:$D$1205,J98),'913'!$B$6:$B$1205,0)</f>
        <v>0</v>
      </c>
      <c r="L98" s="25">
        <f>MATCH(INDEX('913'!$D$6:$D$1205,K98),'913'!$B$6:$B$1205,0)</f>
        <v>0</v>
      </c>
      <c r="M98" s="25">
        <f>MATCH(INDEX('913'!$D$6:$D$1205,L98),'913'!$B$6:$B$1205,0)</f>
        <v>0</v>
      </c>
      <c r="N98" s="25">
        <f>MATCH(INDEX('913'!$D$6:$D$1205,M98),'913'!$B$6:$B$1205,0)</f>
        <v>0</v>
      </c>
      <c r="O98" s="25">
        <f>MATCH(INDEX('913'!$D$6:$D$1205,N98),'913'!$B$6:$B$1205,0)</f>
        <v>0</v>
      </c>
      <c r="P98" s="6">
        <f>IF(ISNUMBER(H98),MAX(0,INDEX('913'!$E$6:$E$1205,H98)),0)</f>
        <v>0</v>
      </c>
      <c r="Q98" s="6">
        <f>IF(ISNUMBER(I98),MAX(0,INDEX('913'!$E$6:$E$1205,I98)),0)</f>
        <v>0</v>
      </c>
      <c r="R98" s="6">
        <f>IF(ISNUMBER(J98),MAX(0,INDEX('913'!$E$6:$E$1205,J98)),0)</f>
        <v>0</v>
      </c>
      <c r="S98" s="6">
        <f>IF(ISNUMBER(K98),MAX(0,INDEX('913'!$E$6:$E$1205,K98)),0)</f>
        <v>0</v>
      </c>
      <c r="T98" s="6">
        <f>IF(ISNUMBER(L98),MAX(0,INDEX('913'!$E$6:$E$1205,L98)),0)</f>
        <v>0</v>
      </c>
      <c r="U98" s="6">
        <f>IF(ISNUMBER(M98),MAX(0,INDEX('913'!$E$6:$E$1205,M98)),0)</f>
        <v>0</v>
      </c>
      <c r="V98" s="6">
        <f>IF(ISNUMBER(N98),MAX(0,INDEX('913'!$E$6:$E$1205,N98)),0)</f>
        <v>0</v>
      </c>
      <c r="W98" s="6">
        <f>IF(ISNUMBER(O98),MAX(0,INDEX('913'!$E$6:$E$1205,O98)),0)</f>
        <v>0</v>
      </c>
      <c r="X98" s="6">
        <f>IF(ISNUMBER(H98),MAX(0,INDEX('913'!$F$6:$F$1205,H98)),0)</f>
        <v>0</v>
      </c>
      <c r="Y98" s="6">
        <f>IF(ISNUMBER(I98),MAX(0,INDEX('913'!$F$6:$F$1205,I98)),0)</f>
        <v>0</v>
      </c>
      <c r="Z98" s="6">
        <f>IF(ISNUMBER(J98),MAX(0,INDEX('913'!$F$6:$F$1205,J98)),0)</f>
        <v>0</v>
      </c>
      <c r="AA98" s="6">
        <f>IF(ISNUMBER(K98),MAX(0,INDEX('913'!$F$6:$F$1205,K98)),0)</f>
        <v>0</v>
      </c>
      <c r="AB98" s="6">
        <f>IF(ISNUMBER(L98),MAX(0,INDEX('913'!$F$6:$F$1205,L98)),0)</f>
        <v>0</v>
      </c>
      <c r="AC98" s="6">
        <f>IF(ISNUMBER(M98),MAX(0,INDEX('913'!$F$6:$F$1205,M98)),0)</f>
        <v>0</v>
      </c>
      <c r="AD98" s="6">
        <f>IF(ISNUMBER(N98),MAX(0,INDEX('913'!$F$6:$F$1205,N98)),0)</f>
        <v>0</v>
      </c>
      <c r="AE98" s="6">
        <f>IF(ISNUMBER(O98),MAX(0,INDEX('913'!$F$6:$F$1205,O98)),0)</f>
        <v>0</v>
      </c>
      <c r="AF98" s="24">
        <f>IF(ISNUMBER(H98),SQRT(INDEX('913'!$I$6:$I$1205,H98)^2+INDEX('913'!$J$6:$J$1205,H98)^2),0)</f>
        <v>0</v>
      </c>
      <c r="AG98" s="24">
        <f>IF(ISNUMBER(I98),SQRT(INDEX('913'!$I$6:$I$1205,I98)^2+INDEX('913'!$J$6:$J$1205,I98)^2),0)</f>
        <v>0</v>
      </c>
      <c r="AH98" s="24">
        <f>IF(ISNUMBER(J98),SQRT(INDEX('913'!$I$6:$I$1205,J98)^2+INDEX('913'!$J$6:$J$1205,J98)^2),0)</f>
        <v>0</v>
      </c>
      <c r="AI98" s="24">
        <f>IF(ISNUMBER(K98),SQRT(INDEX('913'!$I$6:$I$1205,K98)^2+INDEX('913'!$J$6:$J$1205,K98)^2),0)</f>
        <v>0</v>
      </c>
      <c r="AJ98" s="24">
        <f>IF(ISNUMBER(L98),SQRT(INDEX('913'!$I$6:$I$1205,L98)^2+INDEX('913'!$J$6:$J$1205,L98)^2),0)</f>
        <v>0</v>
      </c>
      <c r="AK98" s="24">
        <f>IF(ISNUMBER(M98),SQRT(INDEX('913'!$I$6:$I$1205,M98)^2+INDEX('913'!$J$6:$J$1205,M98)^2),0)</f>
        <v>0</v>
      </c>
      <c r="AL98" s="24">
        <f>IF(ISNUMBER(N98),SQRT(INDEX('913'!$I$6:$I$1205,N98)^2+INDEX('913'!$J$6:$J$1205,N98)^2),0)</f>
        <v>0</v>
      </c>
      <c r="AM98" s="24">
        <f>IF(ISNUMBER(O98),SQRT(INDEX('913'!$I$6:$I$1205,O98)^2+INDEX('913'!$J$6:$J$1205,O98)^2),0)</f>
        <v>0</v>
      </c>
      <c r="AN98" s="6">
        <f>IF(AF98+AG98+AH98+AI98+AJ98+AK98+AL98+AM98=0,IF(COUNT(H98,I98,J98,K98,L98,M98,N98,O98),(P98+Q98+R98+S98+T98+U98+V98+W98)/COUNT(H98,I98,J98,K98,L98,M98,N98,O98),0),(AF98*P98+AG98*Q98+AH98*R98+AI98*S98+AJ98*T98+AK98*U98+AL98*V98+AM98*W98)/(AF98+AG98+AH98+AI98+AJ98+AK98+AL98+AM98))</f>
        <v>0</v>
      </c>
      <c r="AO98" s="6">
        <f>IF(AF98+AG98+AH98+AI98+AJ98+AK98+AL98+AM98=0,IF(COUNT(H98,I98,J98,K98,L98,M98,N98,O98),(X98+Y98+Z98+AA98+AB98+AC98+AD98+AE98)/COUNT(H98,I98,J98,K98,L98,M98,N98,O98),0),(AF98*X98+AG98*Y98+AH98*Z98+AI98*AA98+AJ98*AB98+AK98*AC98+AL98*AD98+AM98*AE98)/(AF98+AG98+AH98+AI98+AJ98+AK98+AL98+AM98))</f>
        <v>0</v>
      </c>
      <c r="AP98" s="26">
        <f>-100*'935'!W41*(AN98+AO98)/'11'!D$17</f>
        <v>0</v>
      </c>
      <c r="AQ98" s="6">
        <f>IF(G98,(AP98*G98/(G98+C98)),0)</f>
        <v>0</v>
      </c>
      <c r="AR98" s="6">
        <f>ROUND(AQ98,3)</f>
        <v>0</v>
      </c>
      <c r="AS98" s="10"/>
    </row>
    <row r="99" spans="1:45">
      <c r="A99" s="21">
        <v>36</v>
      </c>
      <c r="B99" s="6">
        <f>OR('935'!E42&lt;&gt;"VOID",'935'!F42&lt;&gt;"VOID",'935'!G42&lt;&gt;"VOID")</f>
        <v>0</v>
      </c>
      <c r="C99" s="24">
        <f>IF('935'!D42="VOID",0,'935'!D42*(1-'935'!X42/'11'!B$17))</f>
        <v>0</v>
      </c>
      <c r="D99" s="24">
        <f>IF('935'!E42="VOID",0,'935'!E42*(1-'935'!X42/'11'!B$17))</f>
        <v>0</v>
      </c>
      <c r="E99" s="24">
        <f>IF('935'!F42="VOID",0,'935'!F42*(1-'935'!X42/'11'!B$17))</f>
        <v>0</v>
      </c>
      <c r="F99" s="24">
        <f>IF('935'!G42="VOID",0,'935'!G42*(1-'935'!X42/'11'!B$17))</f>
        <v>0</v>
      </c>
      <c r="G99" s="24">
        <f>D99+E99+F99</f>
        <v>0</v>
      </c>
      <c r="H99" s="25">
        <f>MATCH('935'!J42,'913'!$B$6:$B$1205,0)</f>
        <v>0</v>
      </c>
      <c r="I99" s="25">
        <f>MATCH(INDEX('913'!$D$6:$D$1205,H99),'913'!$B$6:$B$1205,0)</f>
        <v>0</v>
      </c>
      <c r="J99" s="25">
        <f>MATCH(INDEX('913'!$D$6:$D$1205,I99),'913'!$B$6:$B$1205,0)</f>
        <v>0</v>
      </c>
      <c r="K99" s="25">
        <f>MATCH(INDEX('913'!$D$6:$D$1205,J99),'913'!$B$6:$B$1205,0)</f>
        <v>0</v>
      </c>
      <c r="L99" s="25">
        <f>MATCH(INDEX('913'!$D$6:$D$1205,K99),'913'!$B$6:$B$1205,0)</f>
        <v>0</v>
      </c>
      <c r="M99" s="25">
        <f>MATCH(INDEX('913'!$D$6:$D$1205,L99),'913'!$B$6:$B$1205,0)</f>
        <v>0</v>
      </c>
      <c r="N99" s="25">
        <f>MATCH(INDEX('913'!$D$6:$D$1205,M99),'913'!$B$6:$B$1205,0)</f>
        <v>0</v>
      </c>
      <c r="O99" s="25">
        <f>MATCH(INDEX('913'!$D$6:$D$1205,N99),'913'!$B$6:$B$1205,0)</f>
        <v>0</v>
      </c>
      <c r="P99" s="6">
        <f>IF(ISNUMBER(H99),MAX(0,INDEX('913'!$E$6:$E$1205,H99)),0)</f>
        <v>0</v>
      </c>
      <c r="Q99" s="6">
        <f>IF(ISNUMBER(I99),MAX(0,INDEX('913'!$E$6:$E$1205,I99)),0)</f>
        <v>0</v>
      </c>
      <c r="R99" s="6">
        <f>IF(ISNUMBER(J99),MAX(0,INDEX('913'!$E$6:$E$1205,J99)),0)</f>
        <v>0</v>
      </c>
      <c r="S99" s="6">
        <f>IF(ISNUMBER(K99),MAX(0,INDEX('913'!$E$6:$E$1205,K99)),0)</f>
        <v>0</v>
      </c>
      <c r="T99" s="6">
        <f>IF(ISNUMBER(L99),MAX(0,INDEX('913'!$E$6:$E$1205,L99)),0)</f>
        <v>0</v>
      </c>
      <c r="U99" s="6">
        <f>IF(ISNUMBER(M99),MAX(0,INDEX('913'!$E$6:$E$1205,M99)),0)</f>
        <v>0</v>
      </c>
      <c r="V99" s="6">
        <f>IF(ISNUMBER(N99),MAX(0,INDEX('913'!$E$6:$E$1205,N99)),0)</f>
        <v>0</v>
      </c>
      <c r="W99" s="6">
        <f>IF(ISNUMBER(O99),MAX(0,INDEX('913'!$E$6:$E$1205,O99)),0)</f>
        <v>0</v>
      </c>
      <c r="X99" s="6">
        <f>IF(ISNUMBER(H99),MAX(0,INDEX('913'!$F$6:$F$1205,H99)),0)</f>
        <v>0</v>
      </c>
      <c r="Y99" s="6">
        <f>IF(ISNUMBER(I99),MAX(0,INDEX('913'!$F$6:$F$1205,I99)),0)</f>
        <v>0</v>
      </c>
      <c r="Z99" s="6">
        <f>IF(ISNUMBER(J99),MAX(0,INDEX('913'!$F$6:$F$1205,J99)),0)</f>
        <v>0</v>
      </c>
      <c r="AA99" s="6">
        <f>IF(ISNUMBER(K99),MAX(0,INDEX('913'!$F$6:$F$1205,K99)),0)</f>
        <v>0</v>
      </c>
      <c r="AB99" s="6">
        <f>IF(ISNUMBER(L99),MAX(0,INDEX('913'!$F$6:$F$1205,L99)),0)</f>
        <v>0</v>
      </c>
      <c r="AC99" s="6">
        <f>IF(ISNUMBER(M99),MAX(0,INDEX('913'!$F$6:$F$1205,M99)),0)</f>
        <v>0</v>
      </c>
      <c r="AD99" s="6">
        <f>IF(ISNUMBER(N99),MAX(0,INDEX('913'!$F$6:$F$1205,N99)),0)</f>
        <v>0</v>
      </c>
      <c r="AE99" s="6">
        <f>IF(ISNUMBER(O99),MAX(0,INDEX('913'!$F$6:$F$1205,O99)),0)</f>
        <v>0</v>
      </c>
      <c r="AF99" s="24">
        <f>IF(ISNUMBER(H99),SQRT(INDEX('913'!$I$6:$I$1205,H99)^2+INDEX('913'!$J$6:$J$1205,H99)^2),0)</f>
        <v>0</v>
      </c>
      <c r="AG99" s="24">
        <f>IF(ISNUMBER(I99),SQRT(INDEX('913'!$I$6:$I$1205,I99)^2+INDEX('913'!$J$6:$J$1205,I99)^2),0)</f>
        <v>0</v>
      </c>
      <c r="AH99" s="24">
        <f>IF(ISNUMBER(J99),SQRT(INDEX('913'!$I$6:$I$1205,J99)^2+INDEX('913'!$J$6:$J$1205,J99)^2),0)</f>
        <v>0</v>
      </c>
      <c r="AI99" s="24">
        <f>IF(ISNUMBER(K99),SQRT(INDEX('913'!$I$6:$I$1205,K99)^2+INDEX('913'!$J$6:$J$1205,K99)^2),0)</f>
        <v>0</v>
      </c>
      <c r="AJ99" s="24">
        <f>IF(ISNUMBER(L99),SQRT(INDEX('913'!$I$6:$I$1205,L99)^2+INDEX('913'!$J$6:$J$1205,L99)^2),0)</f>
        <v>0</v>
      </c>
      <c r="AK99" s="24">
        <f>IF(ISNUMBER(M99),SQRT(INDEX('913'!$I$6:$I$1205,M99)^2+INDEX('913'!$J$6:$J$1205,M99)^2),0)</f>
        <v>0</v>
      </c>
      <c r="AL99" s="24">
        <f>IF(ISNUMBER(N99),SQRT(INDEX('913'!$I$6:$I$1205,N99)^2+INDEX('913'!$J$6:$J$1205,N99)^2),0)</f>
        <v>0</v>
      </c>
      <c r="AM99" s="24">
        <f>IF(ISNUMBER(O99),SQRT(INDEX('913'!$I$6:$I$1205,O99)^2+INDEX('913'!$J$6:$J$1205,O99)^2),0)</f>
        <v>0</v>
      </c>
      <c r="AN99" s="6">
        <f>IF(AF99+AG99+AH99+AI99+AJ99+AK99+AL99+AM99=0,IF(COUNT(H99,I99,J99,K99,L99,M99,N99,O99),(P99+Q99+R99+S99+T99+U99+V99+W99)/COUNT(H99,I99,J99,K99,L99,M99,N99,O99),0),(AF99*P99+AG99*Q99+AH99*R99+AI99*S99+AJ99*T99+AK99*U99+AL99*V99+AM99*W99)/(AF99+AG99+AH99+AI99+AJ99+AK99+AL99+AM99))</f>
        <v>0</v>
      </c>
      <c r="AO99" s="6">
        <f>IF(AF99+AG99+AH99+AI99+AJ99+AK99+AL99+AM99=0,IF(COUNT(H99,I99,J99,K99,L99,M99,N99,O99),(X99+Y99+Z99+AA99+AB99+AC99+AD99+AE99)/COUNT(H99,I99,J99,K99,L99,M99,N99,O99),0),(AF99*X99+AG99*Y99+AH99*Z99+AI99*AA99+AJ99*AB99+AK99*AC99+AL99*AD99+AM99*AE99)/(AF99+AG99+AH99+AI99+AJ99+AK99+AL99+AM99))</f>
        <v>0</v>
      </c>
      <c r="AP99" s="26">
        <f>-100*'935'!W42*(AN99+AO99)/'11'!D$17</f>
        <v>0</v>
      </c>
      <c r="AQ99" s="6">
        <f>IF(G99,(AP99*G99/(G99+C99)),0)</f>
        <v>0</v>
      </c>
      <c r="AR99" s="6">
        <f>ROUND(AQ99,3)</f>
        <v>0</v>
      </c>
      <c r="AS99" s="10"/>
    </row>
    <row r="100" spans="1:45">
      <c r="A100" s="21">
        <v>37</v>
      </c>
      <c r="B100" s="6">
        <f>OR('935'!E43&lt;&gt;"VOID",'935'!F43&lt;&gt;"VOID",'935'!G43&lt;&gt;"VOID")</f>
        <v>0</v>
      </c>
      <c r="C100" s="24">
        <f>IF('935'!D43="VOID",0,'935'!D43*(1-'935'!X43/'11'!B$17))</f>
        <v>0</v>
      </c>
      <c r="D100" s="24">
        <f>IF('935'!E43="VOID",0,'935'!E43*(1-'935'!X43/'11'!B$17))</f>
        <v>0</v>
      </c>
      <c r="E100" s="24">
        <f>IF('935'!F43="VOID",0,'935'!F43*(1-'935'!X43/'11'!B$17))</f>
        <v>0</v>
      </c>
      <c r="F100" s="24">
        <f>IF('935'!G43="VOID",0,'935'!G43*(1-'935'!X43/'11'!B$17))</f>
        <v>0</v>
      </c>
      <c r="G100" s="24">
        <f>D100+E100+F100</f>
        <v>0</v>
      </c>
      <c r="H100" s="25">
        <f>MATCH('935'!J43,'913'!$B$6:$B$1205,0)</f>
        <v>0</v>
      </c>
      <c r="I100" s="25">
        <f>MATCH(INDEX('913'!$D$6:$D$1205,H100),'913'!$B$6:$B$1205,0)</f>
        <v>0</v>
      </c>
      <c r="J100" s="25">
        <f>MATCH(INDEX('913'!$D$6:$D$1205,I100),'913'!$B$6:$B$1205,0)</f>
        <v>0</v>
      </c>
      <c r="K100" s="25">
        <f>MATCH(INDEX('913'!$D$6:$D$1205,J100),'913'!$B$6:$B$1205,0)</f>
        <v>0</v>
      </c>
      <c r="L100" s="25">
        <f>MATCH(INDEX('913'!$D$6:$D$1205,K100),'913'!$B$6:$B$1205,0)</f>
        <v>0</v>
      </c>
      <c r="M100" s="25">
        <f>MATCH(INDEX('913'!$D$6:$D$1205,L100),'913'!$B$6:$B$1205,0)</f>
        <v>0</v>
      </c>
      <c r="N100" s="25">
        <f>MATCH(INDEX('913'!$D$6:$D$1205,M100),'913'!$B$6:$B$1205,0)</f>
        <v>0</v>
      </c>
      <c r="O100" s="25">
        <f>MATCH(INDEX('913'!$D$6:$D$1205,N100),'913'!$B$6:$B$1205,0)</f>
        <v>0</v>
      </c>
      <c r="P100" s="6">
        <f>IF(ISNUMBER(H100),MAX(0,INDEX('913'!$E$6:$E$1205,H100)),0)</f>
        <v>0</v>
      </c>
      <c r="Q100" s="6">
        <f>IF(ISNUMBER(I100),MAX(0,INDEX('913'!$E$6:$E$1205,I100)),0)</f>
        <v>0</v>
      </c>
      <c r="R100" s="6">
        <f>IF(ISNUMBER(J100),MAX(0,INDEX('913'!$E$6:$E$1205,J100)),0)</f>
        <v>0</v>
      </c>
      <c r="S100" s="6">
        <f>IF(ISNUMBER(K100),MAX(0,INDEX('913'!$E$6:$E$1205,K100)),0)</f>
        <v>0</v>
      </c>
      <c r="T100" s="6">
        <f>IF(ISNUMBER(L100),MAX(0,INDEX('913'!$E$6:$E$1205,L100)),0)</f>
        <v>0</v>
      </c>
      <c r="U100" s="6">
        <f>IF(ISNUMBER(M100),MAX(0,INDEX('913'!$E$6:$E$1205,M100)),0)</f>
        <v>0</v>
      </c>
      <c r="V100" s="6">
        <f>IF(ISNUMBER(N100),MAX(0,INDEX('913'!$E$6:$E$1205,N100)),0)</f>
        <v>0</v>
      </c>
      <c r="W100" s="6">
        <f>IF(ISNUMBER(O100),MAX(0,INDEX('913'!$E$6:$E$1205,O100)),0)</f>
        <v>0</v>
      </c>
      <c r="X100" s="6">
        <f>IF(ISNUMBER(H100),MAX(0,INDEX('913'!$F$6:$F$1205,H100)),0)</f>
        <v>0</v>
      </c>
      <c r="Y100" s="6">
        <f>IF(ISNUMBER(I100),MAX(0,INDEX('913'!$F$6:$F$1205,I100)),0)</f>
        <v>0</v>
      </c>
      <c r="Z100" s="6">
        <f>IF(ISNUMBER(J100),MAX(0,INDEX('913'!$F$6:$F$1205,J100)),0)</f>
        <v>0</v>
      </c>
      <c r="AA100" s="6">
        <f>IF(ISNUMBER(K100),MAX(0,INDEX('913'!$F$6:$F$1205,K100)),0)</f>
        <v>0</v>
      </c>
      <c r="AB100" s="6">
        <f>IF(ISNUMBER(L100),MAX(0,INDEX('913'!$F$6:$F$1205,L100)),0)</f>
        <v>0</v>
      </c>
      <c r="AC100" s="6">
        <f>IF(ISNUMBER(M100),MAX(0,INDEX('913'!$F$6:$F$1205,M100)),0)</f>
        <v>0</v>
      </c>
      <c r="AD100" s="6">
        <f>IF(ISNUMBER(N100),MAX(0,INDEX('913'!$F$6:$F$1205,N100)),0)</f>
        <v>0</v>
      </c>
      <c r="AE100" s="6">
        <f>IF(ISNUMBER(O100),MAX(0,INDEX('913'!$F$6:$F$1205,O100)),0)</f>
        <v>0</v>
      </c>
      <c r="AF100" s="24">
        <f>IF(ISNUMBER(H100),SQRT(INDEX('913'!$I$6:$I$1205,H100)^2+INDEX('913'!$J$6:$J$1205,H100)^2),0)</f>
        <v>0</v>
      </c>
      <c r="AG100" s="24">
        <f>IF(ISNUMBER(I100),SQRT(INDEX('913'!$I$6:$I$1205,I100)^2+INDEX('913'!$J$6:$J$1205,I100)^2),0)</f>
        <v>0</v>
      </c>
      <c r="AH100" s="24">
        <f>IF(ISNUMBER(J100),SQRT(INDEX('913'!$I$6:$I$1205,J100)^2+INDEX('913'!$J$6:$J$1205,J100)^2),0)</f>
        <v>0</v>
      </c>
      <c r="AI100" s="24">
        <f>IF(ISNUMBER(K100),SQRT(INDEX('913'!$I$6:$I$1205,K100)^2+INDEX('913'!$J$6:$J$1205,K100)^2),0)</f>
        <v>0</v>
      </c>
      <c r="AJ100" s="24">
        <f>IF(ISNUMBER(L100),SQRT(INDEX('913'!$I$6:$I$1205,L100)^2+INDEX('913'!$J$6:$J$1205,L100)^2),0)</f>
        <v>0</v>
      </c>
      <c r="AK100" s="24">
        <f>IF(ISNUMBER(M100),SQRT(INDEX('913'!$I$6:$I$1205,M100)^2+INDEX('913'!$J$6:$J$1205,M100)^2),0)</f>
        <v>0</v>
      </c>
      <c r="AL100" s="24">
        <f>IF(ISNUMBER(N100),SQRT(INDEX('913'!$I$6:$I$1205,N100)^2+INDEX('913'!$J$6:$J$1205,N100)^2),0)</f>
        <v>0</v>
      </c>
      <c r="AM100" s="24">
        <f>IF(ISNUMBER(O100),SQRT(INDEX('913'!$I$6:$I$1205,O100)^2+INDEX('913'!$J$6:$J$1205,O100)^2),0)</f>
        <v>0</v>
      </c>
      <c r="AN100" s="6">
        <f>IF(AF100+AG100+AH100+AI100+AJ100+AK100+AL100+AM100=0,IF(COUNT(H100,I100,J100,K100,L100,M100,N100,O100),(P100+Q100+R100+S100+T100+U100+V100+W100)/COUNT(H100,I100,J100,K100,L100,M100,N100,O100),0),(AF100*P100+AG100*Q100+AH100*R100+AI100*S100+AJ100*T100+AK100*U100+AL100*V100+AM100*W100)/(AF100+AG100+AH100+AI100+AJ100+AK100+AL100+AM100))</f>
        <v>0</v>
      </c>
      <c r="AO100" s="6">
        <f>IF(AF100+AG100+AH100+AI100+AJ100+AK100+AL100+AM100=0,IF(COUNT(H100,I100,J100,K100,L100,M100,N100,O100),(X100+Y100+Z100+AA100+AB100+AC100+AD100+AE100)/COUNT(H100,I100,J100,K100,L100,M100,N100,O100),0),(AF100*X100+AG100*Y100+AH100*Z100+AI100*AA100+AJ100*AB100+AK100*AC100+AL100*AD100+AM100*AE100)/(AF100+AG100+AH100+AI100+AJ100+AK100+AL100+AM100))</f>
        <v>0</v>
      </c>
      <c r="AP100" s="26">
        <f>-100*'935'!W43*(AN100+AO100)/'11'!D$17</f>
        <v>0</v>
      </c>
      <c r="AQ100" s="6">
        <f>IF(G100,(AP100*G100/(G100+C100)),0)</f>
        <v>0</v>
      </c>
      <c r="AR100" s="6">
        <f>ROUND(AQ100,3)</f>
        <v>0</v>
      </c>
      <c r="AS100" s="10"/>
    </row>
    <row r="101" spans="1:45">
      <c r="A101" s="21">
        <v>38</v>
      </c>
      <c r="B101" s="6">
        <f>OR('935'!E44&lt;&gt;"VOID",'935'!F44&lt;&gt;"VOID",'935'!G44&lt;&gt;"VOID")</f>
        <v>0</v>
      </c>
      <c r="C101" s="24">
        <f>IF('935'!D44="VOID",0,'935'!D44*(1-'935'!X44/'11'!B$17))</f>
        <v>0</v>
      </c>
      <c r="D101" s="24">
        <f>IF('935'!E44="VOID",0,'935'!E44*(1-'935'!X44/'11'!B$17))</f>
        <v>0</v>
      </c>
      <c r="E101" s="24">
        <f>IF('935'!F44="VOID",0,'935'!F44*(1-'935'!X44/'11'!B$17))</f>
        <v>0</v>
      </c>
      <c r="F101" s="24">
        <f>IF('935'!G44="VOID",0,'935'!G44*(1-'935'!X44/'11'!B$17))</f>
        <v>0</v>
      </c>
      <c r="G101" s="24">
        <f>D101+E101+F101</f>
        <v>0</v>
      </c>
      <c r="H101" s="25">
        <f>MATCH('935'!J44,'913'!$B$6:$B$1205,0)</f>
        <v>0</v>
      </c>
      <c r="I101" s="25">
        <f>MATCH(INDEX('913'!$D$6:$D$1205,H101),'913'!$B$6:$B$1205,0)</f>
        <v>0</v>
      </c>
      <c r="J101" s="25">
        <f>MATCH(INDEX('913'!$D$6:$D$1205,I101),'913'!$B$6:$B$1205,0)</f>
        <v>0</v>
      </c>
      <c r="K101" s="25">
        <f>MATCH(INDEX('913'!$D$6:$D$1205,J101),'913'!$B$6:$B$1205,0)</f>
        <v>0</v>
      </c>
      <c r="L101" s="25">
        <f>MATCH(INDEX('913'!$D$6:$D$1205,K101),'913'!$B$6:$B$1205,0)</f>
        <v>0</v>
      </c>
      <c r="M101" s="25">
        <f>MATCH(INDEX('913'!$D$6:$D$1205,L101),'913'!$B$6:$B$1205,0)</f>
        <v>0</v>
      </c>
      <c r="N101" s="25">
        <f>MATCH(INDEX('913'!$D$6:$D$1205,M101),'913'!$B$6:$B$1205,0)</f>
        <v>0</v>
      </c>
      <c r="O101" s="25">
        <f>MATCH(INDEX('913'!$D$6:$D$1205,N101),'913'!$B$6:$B$1205,0)</f>
        <v>0</v>
      </c>
      <c r="P101" s="6">
        <f>IF(ISNUMBER(H101),MAX(0,INDEX('913'!$E$6:$E$1205,H101)),0)</f>
        <v>0</v>
      </c>
      <c r="Q101" s="6">
        <f>IF(ISNUMBER(I101),MAX(0,INDEX('913'!$E$6:$E$1205,I101)),0)</f>
        <v>0</v>
      </c>
      <c r="R101" s="6">
        <f>IF(ISNUMBER(J101),MAX(0,INDEX('913'!$E$6:$E$1205,J101)),0)</f>
        <v>0</v>
      </c>
      <c r="S101" s="6">
        <f>IF(ISNUMBER(K101),MAX(0,INDEX('913'!$E$6:$E$1205,K101)),0)</f>
        <v>0</v>
      </c>
      <c r="T101" s="6">
        <f>IF(ISNUMBER(L101),MAX(0,INDEX('913'!$E$6:$E$1205,L101)),0)</f>
        <v>0</v>
      </c>
      <c r="U101" s="6">
        <f>IF(ISNUMBER(M101),MAX(0,INDEX('913'!$E$6:$E$1205,M101)),0)</f>
        <v>0</v>
      </c>
      <c r="V101" s="6">
        <f>IF(ISNUMBER(N101),MAX(0,INDEX('913'!$E$6:$E$1205,N101)),0)</f>
        <v>0</v>
      </c>
      <c r="W101" s="6">
        <f>IF(ISNUMBER(O101),MAX(0,INDEX('913'!$E$6:$E$1205,O101)),0)</f>
        <v>0</v>
      </c>
      <c r="X101" s="6">
        <f>IF(ISNUMBER(H101),MAX(0,INDEX('913'!$F$6:$F$1205,H101)),0)</f>
        <v>0</v>
      </c>
      <c r="Y101" s="6">
        <f>IF(ISNUMBER(I101),MAX(0,INDEX('913'!$F$6:$F$1205,I101)),0)</f>
        <v>0</v>
      </c>
      <c r="Z101" s="6">
        <f>IF(ISNUMBER(J101),MAX(0,INDEX('913'!$F$6:$F$1205,J101)),0)</f>
        <v>0</v>
      </c>
      <c r="AA101" s="6">
        <f>IF(ISNUMBER(K101),MAX(0,INDEX('913'!$F$6:$F$1205,K101)),0)</f>
        <v>0</v>
      </c>
      <c r="AB101" s="6">
        <f>IF(ISNUMBER(L101),MAX(0,INDEX('913'!$F$6:$F$1205,L101)),0)</f>
        <v>0</v>
      </c>
      <c r="AC101" s="6">
        <f>IF(ISNUMBER(M101),MAX(0,INDEX('913'!$F$6:$F$1205,M101)),0)</f>
        <v>0</v>
      </c>
      <c r="AD101" s="6">
        <f>IF(ISNUMBER(N101),MAX(0,INDEX('913'!$F$6:$F$1205,N101)),0)</f>
        <v>0</v>
      </c>
      <c r="AE101" s="6">
        <f>IF(ISNUMBER(O101),MAX(0,INDEX('913'!$F$6:$F$1205,O101)),0)</f>
        <v>0</v>
      </c>
      <c r="AF101" s="24">
        <f>IF(ISNUMBER(H101),SQRT(INDEX('913'!$I$6:$I$1205,H101)^2+INDEX('913'!$J$6:$J$1205,H101)^2),0)</f>
        <v>0</v>
      </c>
      <c r="AG101" s="24">
        <f>IF(ISNUMBER(I101),SQRT(INDEX('913'!$I$6:$I$1205,I101)^2+INDEX('913'!$J$6:$J$1205,I101)^2),0)</f>
        <v>0</v>
      </c>
      <c r="AH101" s="24">
        <f>IF(ISNUMBER(J101),SQRT(INDEX('913'!$I$6:$I$1205,J101)^2+INDEX('913'!$J$6:$J$1205,J101)^2),0)</f>
        <v>0</v>
      </c>
      <c r="AI101" s="24">
        <f>IF(ISNUMBER(K101),SQRT(INDEX('913'!$I$6:$I$1205,K101)^2+INDEX('913'!$J$6:$J$1205,K101)^2),0)</f>
        <v>0</v>
      </c>
      <c r="AJ101" s="24">
        <f>IF(ISNUMBER(L101),SQRT(INDEX('913'!$I$6:$I$1205,L101)^2+INDEX('913'!$J$6:$J$1205,L101)^2),0)</f>
        <v>0</v>
      </c>
      <c r="AK101" s="24">
        <f>IF(ISNUMBER(M101),SQRT(INDEX('913'!$I$6:$I$1205,M101)^2+INDEX('913'!$J$6:$J$1205,M101)^2),0)</f>
        <v>0</v>
      </c>
      <c r="AL101" s="24">
        <f>IF(ISNUMBER(N101),SQRT(INDEX('913'!$I$6:$I$1205,N101)^2+INDEX('913'!$J$6:$J$1205,N101)^2),0)</f>
        <v>0</v>
      </c>
      <c r="AM101" s="24">
        <f>IF(ISNUMBER(O101),SQRT(INDEX('913'!$I$6:$I$1205,O101)^2+INDEX('913'!$J$6:$J$1205,O101)^2),0)</f>
        <v>0</v>
      </c>
      <c r="AN101" s="6">
        <f>IF(AF101+AG101+AH101+AI101+AJ101+AK101+AL101+AM101=0,IF(COUNT(H101,I101,J101,K101,L101,M101,N101,O101),(P101+Q101+R101+S101+T101+U101+V101+W101)/COUNT(H101,I101,J101,K101,L101,M101,N101,O101),0),(AF101*P101+AG101*Q101+AH101*R101+AI101*S101+AJ101*T101+AK101*U101+AL101*V101+AM101*W101)/(AF101+AG101+AH101+AI101+AJ101+AK101+AL101+AM101))</f>
        <v>0</v>
      </c>
      <c r="AO101" s="6">
        <f>IF(AF101+AG101+AH101+AI101+AJ101+AK101+AL101+AM101=0,IF(COUNT(H101,I101,J101,K101,L101,M101,N101,O101),(X101+Y101+Z101+AA101+AB101+AC101+AD101+AE101)/COUNT(H101,I101,J101,K101,L101,M101,N101,O101),0),(AF101*X101+AG101*Y101+AH101*Z101+AI101*AA101+AJ101*AB101+AK101*AC101+AL101*AD101+AM101*AE101)/(AF101+AG101+AH101+AI101+AJ101+AK101+AL101+AM101))</f>
        <v>0</v>
      </c>
      <c r="AP101" s="26">
        <f>-100*'935'!W44*(AN101+AO101)/'11'!D$17</f>
        <v>0</v>
      </c>
      <c r="AQ101" s="6">
        <f>IF(G101,(AP101*G101/(G101+C101)),0)</f>
        <v>0</v>
      </c>
      <c r="AR101" s="6">
        <f>ROUND(AQ101,3)</f>
        <v>0</v>
      </c>
      <c r="AS101" s="10"/>
    </row>
    <row r="102" spans="1:45">
      <c r="A102" s="21">
        <v>39</v>
      </c>
      <c r="B102" s="6">
        <f>OR('935'!E45&lt;&gt;"VOID",'935'!F45&lt;&gt;"VOID",'935'!G45&lt;&gt;"VOID")</f>
        <v>0</v>
      </c>
      <c r="C102" s="24">
        <f>IF('935'!D45="VOID",0,'935'!D45*(1-'935'!X45/'11'!B$17))</f>
        <v>0</v>
      </c>
      <c r="D102" s="24">
        <f>IF('935'!E45="VOID",0,'935'!E45*(1-'935'!X45/'11'!B$17))</f>
        <v>0</v>
      </c>
      <c r="E102" s="24">
        <f>IF('935'!F45="VOID",0,'935'!F45*(1-'935'!X45/'11'!B$17))</f>
        <v>0</v>
      </c>
      <c r="F102" s="24">
        <f>IF('935'!G45="VOID",0,'935'!G45*(1-'935'!X45/'11'!B$17))</f>
        <v>0</v>
      </c>
      <c r="G102" s="24">
        <f>D102+E102+F102</f>
        <v>0</v>
      </c>
      <c r="H102" s="25">
        <f>MATCH('935'!J45,'913'!$B$6:$B$1205,0)</f>
        <v>0</v>
      </c>
      <c r="I102" s="25">
        <f>MATCH(INDEX('913'!$D$6:$D$1205,H102),'913'!$B$6:$B$1205,0)</f>
        <v>0</v>
      </c>
      <c r="J102" s="25">
        <f>MATCH(INDEX('913'!$D$6:$D$1205,I102),'913'!$B$6:$B$1205,0)</f>
        <v>0</v>
      </c>
      <c r="K102" s="25">
        <f>MATCH(INDEX('913'!$D$6:$D$1205,J102),'913'!$B$6:$B$1205,0)</f>
        <v>0</v>
      </c>
      <c r="L102" s="25">
        <f>MATCH(INDEX('913'!$D$6:$D$1205,K102),'913'!$B$6:$B$1205,0)</f>
        <v>0</v>
      </c>
      <c r="M102" s="25">
        <f>MATCH(INDEX('913'!$D$6:$D$1205,L102),'913'!$B$6:$B$1205,0)</f>
        <v>0</v>
      </c>
      <c r="N102" s="25">
        <f>MATCH(INDEX('913'!$D$6:$D$1205,M102),'913'!$B$6:$B$1205,0)</f>
        <v>0</v>
      </c>
      <c r="O102" s="25">
        <f>MATCH(INDEX('913'!$D$6:$D$1205,N102),'913'!$B$6:$B$1205,0)</f>
        <v>0</v>
      </c>
      <c r="P102" s="6">
        <f>IF(ISNUMBER(H102),MAX(0,INDEX('913'!$E$6:$E$1205,H102)),0)</f>
        <v>0</v>
      </c>
      <c r="Q102" s="6">
        <f>IF(ISNUMBER(I102),MAX(0,INDEX('913'!$E$6:$E$1205,I102)),0)</f>
        <v>0</v>
      </c>
      <c r="R102" s="6">
        <f>IF(ISNUMBER(J102),MAX(0,INDEX('913'!$E$6:$E$1205,J102)),0)</f>
        <v>0</v>
      </c>
      <c r="S102" s="6">
        <f>IF(ISNUMBER(K102),MAX(0,INDEX('913'!$E$6:$E$1205,K102)),0)</f>
        <v>0</v>
      </c>
      <c r="T102" s="6">
        <f>IF(ISNUMBER(L102),MAX(0,INDEX('913'!$E$6:$E$1205,L102)),0)</f>
        <v>0</v>
      </c>
      <c r="U102" s="6">
        <f>IF(ISNUMBER(M102),MAX(0,INDEX('913'!$E$6:$E$1205,M102)),0)</f>
        <v>0</v>
      </c>
      <c r="V102" s="6">
        <f>IF(ISNUMBER(N102),MAX(0,INDEX('913'!$E$6:$E$1205,N102)),0)</f>
        <v>0</v>
      </c>
      <c r="W102" s="6">
        <f>IF(ISNUMBER(O102),MAX(0,INDEX('913'!$E$6:$E$1205,O102)),0)</f>
        <v>0</v>
      </c>
      <c r="X102" s="6">
        <f>IF(ISNUMBER(H102),MAX(0,INDEX('913'!$F$6:$F$1205,H102)),0)</f>
        <v>0</v>
      </c>
      <c r="Y102" s="6">
        <f>IF(ISNUMBER(I102),MAX(0,INDEX('913'!$F$6:$F$1205,I102)),0)</f>
        <v>0</v>
      </c>
      <c r="Z102" s="6">
        <f>IF(ISNUMBER(J102),MAX(0,INDEX('913'!$F$6:$F$1205,J102)),0)</f>
        <v>0</v>
      </c>
      <c r="AA102" s="6">
        <f>IF(ISNUMBER(K102),MAX(0,INDEX('913'!$F$6:$F$1205,K102)),0)</f>
        <v>0</v>
      </c>
      <c r="AB102" s="6">
        <f>IF(ISNUMBER(L102),MAX(0,INDEX('913'!$F$6:$F$1205,L102)),0)</f>
        <v>0</v>
      </c>
      <c r="AC102" s="6">
        <f>IF(ISNUMBER(M102),MAX(0,INDEX('913'!$F$6:$F$1205,M102)),0)</f>
        <v>0</v>
      </c>
      <c r="AD102" s="6">
        <f>IF(ISNUMBER(N102),MAX(0,INDEX('913'!$F$6:$F$1205,N102)),0)</f>
        <v>0</v>
      </c>
      <c r="AE102" s="6">
        <f>IF(ISNUMBER(O102),MAX(0,INDEX('913'!$F$6:$F$1205,O102)),0)</f>
        <v>0</v>
      </c>
      <c r="AF102" s="24">
        <f>IF(ISNUMBER(H102),SQRT(INDEX('913'!$I$6:$I$1205,H102)^2+INDEX('913'!$J$6:$J$1205,H102)^2),0)</f>
        <v>0</v>
      </c>
      <c r="AG102" s="24">
        <f>IF(ISNUMBER(I102),SQRT(INDEX('913'!$I$6:$I$1205,I102)^2+INDEX('913'!$J$6:$J$1205,I102)^2),0)</f>
        <v>0</v>
      </c>
      <c r="AH102" s="24">
        <f>IF(ISNUMBER(J102),SQRT(INDEX('913'!$I$6:$I$1205,J102)^2+INDEX('913'!$J$6:$J$1205,J102)^2),0)</f>
        <v>0</v>
      </c>
      <c r="AI102" s="24">
        <f>IF(ISNUMBER(K102),SQRT(INDEX('913'!$I$6:$I$1205,K102)^2+INDEX('913'!$J$6:$J$1205,K102)^2),0)</f>
        <v>0</v>
      </c>
      <c r="AJ102" s="24">
        <f>IF(ISNUMBER(L102),SQRT(INDEX('913'!$I$6:$I$1205,L102)^2+INDEX('913'!$J$6:$J$1205,L102)^2),0)</f>
        <v>0</v>
      </c>
      <c r="AK102" s="24">
        <f>IF(ISNUMBER(M102),SQRT(INDEX('913'!$I$6:$I$1205,M102)^2+INDEX('913'!$J$6:$J$1205,M102)^2),0)</f>
        <v>0</v>
      </c>
      <c r="AL102" s="24">
        <f>IF(ISNUMBER(N102),SQRT(INDEX('913'!$I$6:$I$1205,N102)^2+INDEX('913'!$J$6:$J$1205,N102)^2),0)</f>
        <v>0</v>
      </c>
      <c r="AM102" s="24">
        <f>IF(ISNUMBER(O102),SQRT(INDEX('913'!$I$6:$I$1205,O102)^2+INDEX('913'!$J$6:$J$1205,O102)^2),0)</f>
        <v>0</v>
      </c>
      <c r="AN102" s="6">
        <f>IF(AF102+AG102+AH102+AI102+AJ102+AK102+AL102+AM102=0,IF(COUNT(H102,I102,J102,K102,L102,M102,N102,O102),(P102+Q102+R102+S102+T102+U102+V102+W102)/COUNT(H102,I102,J102,K102,L102,M102,N102,O102),0),(AF102*P102+AG102*Q102+AH102*R102+AI102*S102+AJ102*T102+AK102*U102+AL102*V102+AM102*W102)/(AF102+AG102+AH102+AI102+AJ102+AK102+AL102+AM102))</f>
        <v>0</v>
      </c>
      <c r="AO102" s="6">
        <f>IF(AF102+AG102+AH102+AI102+AJ102+AK102+AL102+AM102=0,IF(COUNT(H102,I102,J102,K102,L102,M102,N102,O102),(X102+Y102+Z102+AA102+AB102+AC102+AD102+AE102)/COUNT(H102,I102,J102,K102,L102,M102,N102,O102),0),(AF102*X102+AG102*Y102+AH102*Z102+AI102*AA102+AJ102*AB102+AK102*AC102+AL102*AD102+AM102*AE102)/(AF102+AG102+AH102+AI102+AJ102+AK102+AL102+AM102))</f>
        <v>0</v>
      </c>
      <c r="AP102" s="26">
        <f>-100*'935'!W45*(AN102+AO102)/'11'!D$17</f>
        <v>0</v>
      </c>
      <c r="AQ102" s="6">
        <f>IF(G102,(AP102*G102/(G102+C102)),0)</f>
        <v>0</v>
      </c>
      <c r="AR102" s="6">
        <f>ROUND(AQ102,3)</f>
        <v>0</v>
      </c>
      <c r="AS102" s="10"/>
    </row>
    <row r="103" spans="1:45">
      <c r="A103" s="21">
        <v>40</v>
      </c>
      <c r="B103" s="6">
        <f>OR('935'!E46&lt;&gt;"VOID",'935'!F46&lt;&gt;"VOID",'935'!G46&lt;&gt;"VOID")</f>
        <v>0</v>
      </c>
      <c r="C103" s="24">
        <f>IF('935'!D46="VOID",0,'935'!D46*(1-'935'!X46/'11'!B$17))</f>
        <v>0</v>
      </c>
      <c r="D103" s="24">
        <f>IF('935'!E46="VOID",0,'935'!E46*(1-'935'!X46/'11'!B$17))</f>
        <v>0</v>
      </c>
      <c r="E103" s="24">
        <f>IF('935'!F46="VOID",0,'935'!F46*(1-'935'!X46/'11'!B$17))</f>
        <v>0</v>
      </c>
      <c r="F103" s="24">
        <f>IF('935'!G46="VOID",0,'935'!G46*(1-'935'!X46/'11'!B$17))</f>
        <v>0</v>
      </c>
      <c r="G103" s="24">
        <f>D103+E103+F103</f>
        <v>0</v>
      </c>
      <c r="H103" s="25">
        <f>MATCH('935'!J46,'913'!$B$6:$B$1205,0)</f>
        <v>0</v>
      </c>
      <c r="I103" s="25">
        <f>MATCH(INDEX('913'!$D$6:$D$1205,H103),'913'!$B$6:$B$1205,0)</f>
        <v>0</v>
      </c>
      <c r="J103" s="25">
        <f>MATCH(INDEX('913'!$D$6:$D$1205,I103),'913'!$B$6:$B$1205,0)</f>
        <v>0</v>
      </c>
      <c r="K103" s="25">
        <f>MATCH(INDEX('913'!$D$6:$D$1205,J103),'913'!$B$6:$B$1205,0)</f>
        <v>0</v>
      </c>
      <c r="L103" s="25">
        <f>MATCH(INDEX('913'!$D$6:$D$1205,K103),'913'!$B$6:$B$1205,0)</f>
        <v>0</v>
      </c>
      <c r="M103" s="25">
        <f>MATCH(INDEX('913'!$D$6:$D$1205,L103),'913'!$B$6:$B$1205,0)</f>
        <v>0</v>
      </c>
      <c r="N103" s="25">
        <f>MATCH(INDEX('913'!$D$6:$D$1205,M103),'913'!$B$6:$B$1205,0)</f>
        <v>0</v>
      </c>
      <c r="O103" s="25">
        <f>MATCH(INDEX('913'!$D$6:$D$1205,N103),'913'!$B$6:$B$1205,0)</f>
        <v>0</v>
      </c>
      <c r="P103" s="6">
        <f>IF(ISNUMBER(H103),MAX(0,INDEX('913'!$E$6:$E$1205,H103)),0)</f>
        <v>0</v>
      </c>
      <c r="Q103" s="6">
        <f>IF(ISNUMBER(I103),MAX(0,INDEX('913'!$E$6:$E$1205,I103)),0)</f>
        <v>0</v>
      </c>
      <c r="R103" s="6">
        <f>IF(ISNUMBER(J103),MAX(0,INDEX('913'!$E$6:$E$1205,J103)),0)</f>
        <v>0</v>
      </c>
      <c r="S103" s="6">
        <f>IF(ISNUMBER(K103),MAX(0,INDEX('913'!$E$6:$E$1205,K103)),0)</f>
        <v>0</v>
      </c>
      <c r="T103" s="6">
        <f>IF(ISNUMBER(L103),MAX(0,INDEX('913'!$E$6:$E$1205,L103)),0)</f>
        <v>0</v>
      </c>
      <c r="U103" s="6">
        <f>IF(ISNUMBER(M103),MAX(0,INDEX('913'!$E$6:$E$1205,M103)),0)</f>
        <v>0</v>
      </c>
      <c r="V103" s="6">
        <f>IF(ISNUMBER(N103),MAX(0,INDEX('913'!$E$6:$E$1205,N103)),0)</f>
        <v>0</v>
      </c>
      <c r="W103" s="6">
        <f>IF(ISNUMBER(O103),MAX(0,INDEX('913'!$E$6:$E$1205,O103)),0)</f>
        <v>0</v>
      </c>
      <c r="X103" s="6">
        <f>IF(ISNUMBER(H103),MAX(0,INDEX('913'!$F$6:$F$1205,H103)),0)</f>
        <v>0</v>
      </c>
      <c r="Y103" s="6">
        <f>IF(ISNUMBER(I103),MAX(0,INDEX('913'!$F$6:$F$1205,I103)),0)</f>
        <v>0</v>
      </c>
      <c r="Z103" s="6">
        <f>IF(ISNUMBER(J103),MAX(0,INDEX('913'!$F$6:$F$1205,J103)),0)</f>
        <v>0</v>
      </c>
      <c r="AA103" s="6">
        <f>IF(ISNUMBER(K103),MAX(0,INDEX('913'!$F$6:$F$1205,K103)),0)</f>
        <v>0</v>
      </c>
      <c r="AB103" s="6">
        <f>IF(ISNUMBER(L103),MAX(0,INDEX('913'!$F$6:$F$1205,L103)),0)</f>
        <v>0</v>
      </c>
      <c r="AC103" s="6">
        <f>IF(ISNUMBER(M103),MAX(0,INDEX('913'!$F$6:$F$1205,M103)),0)</f>
        <v>0</v>
      </c>
      <c r="AD103" s="6">
        <f>IF(ISNUMBER(N103),MAX(0,INDEX('913'!$F$6:$F$1205,N103)),0)</f>
        <v>0</v>
      </c>
      <c r="AE103" s="6">
        <f>IF(ISNUMBER(O103),MAX(0,INDEX('913'!$F$6:$F$1205,O103)),0)</f>
        <v>0</v>
      </c>
      <c r="AF103" s="24">
        <f>IF(ISNUMBER(H103),SQRT(INDEX('913'!$I$6:$I$1205,H103)^2+INDEX('913'!$J$6:$J$1205,H103)^2),0)</f>
        <v>0</v>
      </c>
      <c r="AG103" s="24">
        <f>IF(ISNUMBER(I103),SQRT(INDEX('913'!$I$6:$I$1205,I103)^2+INDEX('913'!$J$6:$J$1205,I103)^2),0)</f>
        <v>0</v>
      </c>
      <c r="AH103" s="24">
        <f>IF(ISNUMBER(J103),SQRT(INDEX('913'!$I$6:$I$1205,J103)^2+INDEX('913'!$J$6:$J$1205,J103)^2),0)</f>
        <v>0</v>
      </c>
      <c r="AI103" s="24">
        <f>IF(ISNUMBER(K103),SQRT(INDEX('913'!$I$6:$I$1205,K103)^2+INDEX('913'!$J$6:$J$1205,K103)^2),0)</f>
        <v>0</v>
      </c>
      <c r="AJ103" s="24">
        <f>IF(ISNUMBER(L103),SQRT(INDEX('913'!$I$6:$I$1205,L103)^2+INDEX('913'!$J$6:$J$1205,L103)^2),0)</f>
        <v>0</v>
      </c>
      <c r="AK103" s="24">
        <f>IF(ISNUMBER(M103),SQRT(INDEX('913'!$I$6:$I$1205,M103)^2+INDEX('913'!$J$6:$J$1205,M103)^2),0)</f>
        <v>0</v>
      </c>
      <c r="AL103" s="24">
        <f>IF(ISNUMBER(N103),SQRT(INDEX('913'!$I$6:$I$1205,N103)^2+INDEX('913'!$J$6:$J$1205,N103)^2),0)</f>
        <v>0</v>
      </c>
      <c r="AM103" s="24">
        <f>IF(ISNUMBER(O103),SQRT(INDEX('913'!$I$6:$I$1205,O103)^2+INDEX('913'!$J$6:$J$1205,O103)^2),0)</f>
        <v>0</v>
      </c>
      <c r="AN103" s="6">
        <f>IF(AF103+AG103+AH103+AI103+AJ103+AK103+AL103+AM103=0,IF(COUNT(H103,I103,J103,K103,L103,M103,N103,O103),(P103+Q103+R103+S103+T103+U103+V103+W103)/COUNT(H103,I103,J103,K103,L103,M103,N103,O103),0),(AF103*P103+AG103*Q103+AH103*R103+AI103*S103+AJ103*T103+AK103*U103+AL103*V103+AM103*W103)/(AF103+AG103+AH103+AI103+AJ103+AK103+AL103+AM103))</f>
        <v>0</v>
      </c>
      <c r="AO103" s="6">
        <f>IF(AF103+AG103+AH103+AI103+AJ103+AK103+AL103+AM103=0,IF(COUNT(H103,I103,J103,K103,L103,M103,N103,O103),(X103+Y103+Z103+AA103+AB103+AC103+AD103+AE103)/COUNT(H103,I103,J103,K103,L103,M103,N103,O103),0),(AF103*X103+AG103*Y103+AH103*Z103+AI103*AA103+AJ103*AB103+AK103*AC103+AL103*AD103+AM103*AE103)/(AF103+AG103+AH103+AI103+AJ103+AK103+AL103+AM103))</f>
        <v>0</v>
      </c>
      <c r="AP103" s="26">
        <f>-100*'935'!W46*(AN103+AO103)/'11'!D$17</f>
        <v>0</v>
      </c>
      <c r="AQ103" s="6">
        <f>IF(G103,(AP103*G103/(G103+C103)),0)</f>
        <v>0</v>
      </c>
      <c r="AR103" s="6">
        <f>ROUND(AQ103,3)</f>
        <v>0</v>
      </c>
      <c r="AS103" s="10"/>
    </row>
    <row r="104" spans="1:45">
      <c r="A104" s="21">
        <v>41</v>
      </c>
      <c r="B104" s="6">
        <f>OR('935'!E47&lt;&gt;"VOID",'935'!F47&lt;&gt;"VOID",'935'!G47&lt;&gt;"VOID")</f>
        <v>0</v>
      </c>
      <c r="C104" s="24">
        <f>IF('935'!D47="VOID",0,'935'!D47*(1-'935'!X47/'11'!B$17))</f>
        <v>0</v>
      </c>
      <c r="D104" s="24">
        <f>IF('935'!E47="VOID",0,'935'!E47*(1-'935'!X47/'11'!B$17))</f>
        <v>0</v>
      </c>
      <c r="E104" s="24">
        <f>IF('935'!F47="VOID",0,'935'!F47*(1-'935'!X47/'11'!B$17))</f>
        <v>0</v>
      </c>
      <c r="F104" s="24">
        <f>IF('935'!G47="VOID",0,'935'!G47*(1-'935'!X47/'11'!B$17))</f>
        <v>0</v>
      </c>
      <c r="G104" s="24">
        <f>D104+E104+F104</f>
        <v>0</v>
      </c>
      <c r="H104" s="25">
        <f>MATCH('935'!J47,'913'!$B$6:$B$1205,0)</f>
        <v>0</v>
      </c>
      <c r="I104" s="25">
        <f>MATCH(INDEX('913'!$D$6:$D$1205,H104),'913'!$B$6:$B$1205,0)</f>
        <v>0</v>
      </c>
      <c r="J104" s="25">
        <f>MATCH(INDEX('913'!$D$6:$D$1205,I104),'913'!$B$6:$B$1205,0)</f>
        <v>0</v>
      </c>
      <c r="K104" s="25">
        <f>MATCH(INDEX('913'!$D$6:$D$1205,J104),'913'!$B$6:$B$1205,0)</f>
        <v>0</v>
      </c>
      <c r="L104" s="25">
        <f>MATCH(INDEX('913'!$D$6:$D$1205,K104),'913'!$B$6:$B$1205,0)</f>
        <v>0</v>
      </c>
      <c r="M104" s="25">
        <f>MATCH(INDEX('913'!$D$6:$D$1205,L104),'913'!$B$6:$B$1205,0)</f>
        <v>0</v>
      </c>
      <c r="N104" s="25">
        <f>MATCH(INDEX('913'!$D$6:$D$1205,M104),'913'!$B$6:$B$1205,0)</f>
        <v>0</v>
      </c>
      <c r="O104" s="25">
        <f>MATCH(INDEX('913'!$D$6:$D$1205,N104),'913'!$B$6:$B$1205,0)</f>
        <v>0</v>
      </c>
      <c r="P104" s="6">
        <f>IF(ISNUMBER(H104),MAX(0,INDEX('913'!$E$6:$E$1205,H104)),0)</f>
        <v>0</v>
      </c>
      <c r="Q104" s="6">
        <f>IF(ISNUMBER(I104),MAX(0,INDEX('913'!$E$6:$E$1205,I104)),0)</f>
        <v>0</v>
      </c>
      <c r="R104" s="6">
        <f>IF(ISNUMBER(J104),MAX(0,INDEX('913'!$E$6:$E$1205,J104)),0)</f>
        <v>0</v>
      </c>
      <c r="S104" s="6">
        <f>IF(ISNUMBER(K104),MAX(0,INDEX('913'!$E$6:$E$1205,K104)),0)</f>
        <v>0</v>
      </c>
      <c r="T104" s="6">
        <f>IF(ISNUMBER(L104),MAX(0,INDEX('913'!$E$6:$E$1205,L104)),0)</f>
        <v>0</v>
      </c>
      <c r="U104" s="6">
        <f>IF(ISNUMBER(M104),MAX(0,INDEX('913'!$E$6:$E$1205,M104)),0)</f>
        <v>0</v>
      </c>
      <c r="V104" s="6">
        <f>IF(ISNUMBER(N104),MAX(0,INDEX('913'!$E$6:$E$1205,N104)),0)</f>
        <v>0</v>
      </c>
      <c r="W104" s="6">
        <f>IF(ISNUMBER(O104),MAX(0,INDEX('913'!$E$6:$E$1205,O104)),0)</f>
        <v>0</v>
      </c>
      <c r="X104" s="6">
        <f>IF(ISNUMBER(H104),MAX(0,INDEX('913'!$F$6:$F$1205,H104)),0)</f>
        <v>0</v>
      </c>
      <c r="Y104" s="6">
        <f>IF(ISNUMBER(I104),MAX(0,INDEX('913'!$F$6:$F$1205,I104)),0)</f>
        <v>0</v>
      </c>
      <c r="Z104" s="6">
        <f>IF(ISNUMBER(J104),MAX(0,INDEX('913'!$F$6:$F$1205,J104)),0)</f>
        <v>0</v>
      </c>
      <c r="AA104" s="6">
        <f>IF(ISNUMBER(K104),MAX(0,INDEX('913'!$F$6:$F$1205,K104)),0)</f>
        <v>0</v>
      </c>
      <c r="AB104" s="6">
        <f>IF(ISNUMBER(L104),MAX(0,INDEX('913'!$F$6:$F$1205,L104)),0)</f>
        <v>0</v>
      </c>
      <c r="AC104" s="6">
        <f>IF(ISNUMBER(M104),MAX(0,INDEX('913'!$F$6:$F$1205,M104)),0)</f>
        <v>0</v>
      </c>
      <c r="AD104" s="6">
        <f>IF(ISNUMBER(N104),MAX(0,INDEX('913'!$F$6:$F$1205,N104)),0)</f>
        <v>0</v>
      </c>
      <c r="AE104" s="6">
        <f>IF(ISNUMBER(O104),MAX(0,INDEX('913'!$F$6:$F$1205,O104)),0)</f>
        <v>0</v>
      </c>
      <c r="AF104" s="24">
        <f>IF(ISNUMBER(H104),SQRT(INDEX('913'!$I$6:$I$1205,H104)^2+INDEX('913'!$J$6:$J$1205,H104)^2),0)</f>
        <v>0</v>
      </c>
      <c r="AG104" s="24">
        <f>IF(ISNUMBER(I104),SQRT(INDEX('913'!$I$6:$I$1205,I104)^2+INDEX('913'!$J$6:$J$1205,I104)^2),0)</f>
        <v>0</v>
      </c>
      <c r="AH104" s="24">
        <f>IF(ISNUMBER(J104),SQRT(INDEX('913'!$I$6:$I$1205,J104)^2+INDEX('913'!$J$6:$J$1205,J104)^2),0)</f>
        <v>0</v>
      </c>
      <c r="AI104" s="24">
        <f>IF(ISNUMBER(K104),SQRT(INDEX('913'!$I$6:$I$1205,K104)^2+INDEX('913'!$J$6:$J$1205,K104)^2),0)</f>
        <v>0</v>
      </c>
      <c r="AJ104" s="24">
        <f>IF(ISNUMBER(L104),SQRT(INDEX('913'!$I$6:$I$1205,L104)^2+INDEX('913'!$J$6:$J$1205,L104)^2),0)</f>
        <v>0</v>
      </c>
      <c r="AK104" s="24">
        <f>IF(ISNUMBER(M104),SQRT(INDEX('913'!$I$6:$I$1205,M104)^2+INDEX('913'!$J$6:$J$1205,M104)^2),0)</f>
        <v>0</v>
      </c>
      <c r="AL104" s="24">
        <f>IF(ISNUMBER(N104),SQRT(INDEX('913'!$I$6:$I$1205,N104)^2+INDEX('913'!$J$6:$J$1205,N104)^2),0)</f>
        <v>0</v>
      </c>
      <c r="AM104" s="24">
        <f>IF(ISNUMBER(O104),SQRT(INDEX('913'!$I$6:$I$1205,O104)^2+INDEX('913'!$J$6:$J$1205,O104)^2),0)</f>
        <v>0</v>
      </c>
      <c r="AN104" s="6">
        <f>IF(AF104+AG104+AH104+AI104+AJ104+AK104+AL104+AM104=0,IF(COUNT(H104,I104,J104,K104,L104,M104,N104,O104),(P104+Q104+R104+S104+T104+U104+V104+W104)/COUNT(H104,I104,J104,K104,L104,M104,N104,O104),0),(AF104*P104+AG104*Q104+AH104*R104+AI104*S104+AJ104*T104+AK104*U104+AL104*V104+AM104*W104)/(AF104+AG104+AH104+AI104+AJ104+AK104+AL104+AM104))</f>
        <v>0</v>
      </c>
      <c r="AO104" s="6">
        <f>IF(AF104+AG104+AH104+AI104+AJ104+AK104+AL104+AM104=0,IF(COUNT(H104,I104,J104,K104,L104,M104,N104,O104),(X104+Y104+Z104+AA104+AB104+AC104+AD104+AE104)/COUNT(H104,I104,J104,K104,L104,M104,N104,O104),0),(AF104*X104+AG104*Y104+AH104*Z104+AI104*AA104+AJ104*AB104+AK104*AC104+AL104*AD104+AM104*AE104)/(AF104+AG104+AH104+AI104+AJ104+AK104+AL104+AM104))</f>
        <v>0</v>
      </c>
      <c r="AP104" s="26">
        <f>-100*'935'!W47*(AN104+AO104)/'11'!D$17</f>
        <v>0</v>
      </c>
      <c r="AQ104" s="6">
        <f>IF(G104,(AP104*G104/(G104+C104)),0)</f>
        <v>0</v>
      </c>
      <c r="AR104" s="6">
        <f>ROUND(AQ104,3)</f>
        <v>0</v>
      </c>
      <c r="AS104" s="10"/>
    </row>
    <row r="105" spans="1:45">
      <c r="A105" s="21">
        <v>42</v>
      </c>
      <c r="B105" s="6">
        <f>OR('935'!E48&lt;&gt;"VOID",'935'!F48&lt;&gt;"VOID",'935'!G48&lt;&gt;"VOID")</f>
        <v>0</v>
      </c>
      <c r="C105" s="24">
        <f>IF('935'!D48="VOID",0,'935'!D48*(1-'935'!X48/'11'!B$17))</f>
        <v>0</v>
      </c>
      <c r="D105" s="24">
        <f>IF('935'!E48="VOID",0,'935'!E48*(1-'935'!X48/'11'!B$17))</f>
        <v>0</v>
      </c>
      <c r="E105" s="24">
        <f>IF('935'!F48="VOID",0,'935'!F48*(1-'935'!X48/'11'!B$17))</f>
        <v>0</v>
      </c>
      <c r="F105" s="24">
        <f>IF('935'!G48="VOID",0,'935'!G48*(1-'935'!X48/'11'!B$17))</f>
        <v>0</v>
      </c>
      <c r="G105" s="24">
        <f>D105+E105+F105</f>
        <v>0</v>
      </c>
      <c r="H105" s="25">
        <f>MATCH('935'!J48,'913'!$B$6:$B$1205,0)</f>
        <v>0</v>
      </c>
      <c r="I105" s="25">
        <f>MATCH(INDEX('913'!$D$6:$D$1205,H105),'913'!$B$6:$B$1205,0)</f>
        <v>0</v>
      </c>
      <c r="J105" s="25">
        <f>MATCH(INDEX('913'!$D$6:$D$1205,I105),'913'!$B$6:$B$1205,0)</f>
        <v>0</v>
      </c>
      <c r="K105" s="25">
        <f>MATCH(INDEX('913'!$D$6:$D$1205,J105),'913'!$B$6:$B$1205,0)</f>
        <v>0</v>
      </c>
      <c r="L105" s="25">
        <f>MATCH(INDEX('913'!$D$6:$D$1205,K105),'913'!$B$6:$B$1205,0)</f>
        <v>0</v>
      </c>
      <c r="M105" s="25">
        <f>MATCH(INDEX('913'!$D$6:$D$1205,L105),'913'!$B$6:$B$1205,0)</f>
        <v>0</v>
      </c>
      <c r="N105" s="25">
        <f>MATCH(INDEX('913'!$D$6:$D$1205,M105),'913'!$B$6:$B$1205,0)</f>
        <v>0</v>
      </c>
      <c r="O105" s="25">
        <f>MATCH(INDEX('913'!$D$6:$D$1205,N105),'913'!$B$6:$B$1205,0)</f>
        <v>0</v>
      </c>
      <c r="P105" s="6">
        <f>IF(ISNUMBER(H105),MAX(0,INDEX('913'!$E$6:$E$1205,H105)),0)</f>
        <v>0</v>
      </c>
      <c r="Q105" s="6">
        <f>IF(ISNUMBER(I105),MAX(0,INDEX('913'!$E$6:$E$1205,I105)),0)</f>
        <v>0</v>
      </c>
      <c r="R105" s="6">
        <f>IF(ISNUMBER(J105),MAX(0,INDEX('913'!$E$6:$E$1205,J105)),0)</f>
        <v>0</v>
      </c>
      <c r="S105" s="6">
        <f>IF(ISNUMBER(K105),MAX(0,INDEX('913'!$E$6:$E$1205,K105)),0)</f>
        <v>0</v>
      </c>
      <c r="T105" s="6">
        <f>IF(ISNUMBER(L105),MAX(0,INDEX('913'!$E$6:$E$1205,L105)),0)</f>
        <v>0</v>
      </c>
      <c r="U105" s="6">
        <f>IF(ISNUMBER(M105),MAX(0,INDEX('913'!$E$6:$E$1205,M105)),0)</f>
        <v>0</v>
      </c>
      <c r="V105" s="6">
        <f>IF(ISNUMBER(N105),MAX(0,INDEX('913'!$E$6:$E$1205,N105)),0)</f>
        <v>0</v>
      </c>
      <c r="W105" s="6">
        <f>IF(ISNUMBER(O105),MAX(0,INDEX('913'!$E$6:$E$1205,O105)),0)</f>
        <v>0</v>
      </c>
      <c r="X105" s="6">
        <f>IF(ISNUMBER(H105),MAX(0,INDEX('913'!$F$6:$F$1205,H105)),0)</f>
        <v>0</v>
      </c>
      <c r="Y105" s="6">
        <f>IF(ISNUMBER(I105),MAX(0,INDEX('913'!$F$6:$F$1205,I105)),0)</f>
        <v>0</v>
      </c>
      <c r="Z105" s="6">
        <f>IF(ISNUMBER(J105),MAX(0,INDEX('913'!$F$6:$F$1205,J105)),0)</f>
        <v>0</v>
      </c>
      <c r="AA105" s="6">
        <f>IF(ISNUMBER(K105),MAX(0,INDEX('913'!$F$6:$F$1205,K105)),0)</f>
        <v>0</v>
      </c>
      <c r="AB105" s="6">
        <f>IF(ISNUMBER(L105),MAX(0,INDEX('913'!$F$6:$F$1205,L105)),0)</f>
        <v>0</v>
      </c>
      <c r="AC105" s="6">
        <f>IF(ISNUMBER(M105),MAX(0,INDEX('913'!$F$6:$F$1205,M105)),0)</f>
        <v>0</v>
      </c>
      <c r="AD105" s="6">
        <f>IF(ISNUMBER(N105),MAX(0,INDEX('913'!$F$6:$F$1205,N105)),0)</f>
        <v>0</v>
      </c>
      <c r="AE105" s="6">
        <f>IF(ISNUMBER(O105),MAX(0,INDEX('913'!$F$6:$F$1205,O105)),0)</f>
        <v>0</v>
      </c>
      <c r="AF105" s="24">
        <f>IF(ISNUMBER(H105),SQRT(INDEX('913'!$I$6:$I$1205,H105)^2+INDEX('913'!$J$6:$J$1205,H105)^2),0)</f>
        <v>0</v>
      </c>
      <c r="AG105" s="24">
        <f>IF(ISNUMBER(I105),SQRT(INDEX('913'!$I$6:$I$1205,I105)^2+INDEX('913'!$J$6:$J$1205,I105)^2),0)</f>
        <v>0</v>
      </c>
      <c r="AH105" s="24">
        <f>IF(ISNUMBER(J105),SQRT(INDEX('913'!$I$6:$I$1205,J105)^2+INDEX('913'!$J$6:$J$1205,J105)^2),0)</f>
        <v>0</v>
      </c>
      <c r="AI105" s="24">
        <f>IF(ISNUMBER(K105),SQRT(INDEX('913'!$I$6:$I$1205,K105)^2+INDEX('913'!$J$6:$J$1205,K105)^2),0)</f>
        <v>0</v>
      </c>
      <c r="AJ105" s="24">
        <f>IF(ISNUMBER(L105),SQRT(INDEX('913'!$I$6:$I$1205,L105)^2+INDEX('913'!$J$6:$J$1205,L105)^2),0)</f>
        <v>0</v>
      </c>
      <c r="AK105" s="24">
        <f>IF(ISNUMBER(M105),SQRT(INDEX('913'!$I$6:$I$1205,M105)^2+INDEX('913'!$J$6:$J$1205,M105)^2),0)</f>
        <v>0</v>
      </c>
      <c r="AL105" s="24">
        <f>IF(ISNUMBER(N105),SQRT(INDEX('913'!$I$6:$I$1205,N105)^2+INDEX('913'!$J$6:$J$1205,N105)^2),0)</f>
        <v>0</v>
      </c>
      <c r="AM105" s="24">
        <f>IF(ISNUMBER(O105),SQRT(INDEX('913'!$I$6:$I$1205,O105)^2+INDEX('913'!$J$6:$J$1205,O105)^2),0)</f>
        <v>0</v>
      </c>
      <c r="AN105" s="6">
        <f>IF(AF105+AG105+AH105+AI105+AJ105+AK105+AL105+AM105=0,IF(COUNT(H105,I105,J105,K105,L105,M105,N105,O105),(P105+Q105+R105+S105+T105+U105+V105+W105)/COUNT(H105,I105,J105,K105,L105,M105,N105,O105),0),(AF105*P105+AG105*Q105+AH105*R105+AI105*S105+AJ105*T105+AK105*U105+AL105*V105+AM105*W105)/(AF105+AG105+AH105+AI105+AJ105+AK105+AL105+AM105))</f>
        <v>0</v>
      </c>
      <c r="AO105" s="6">
        <f>IF(AF105+AG105+AH105+AI105+AJ105+AK105+AL105+AM105=0,IF(COUNT(H105,I105,J105,K105,L105,M105,N105,O105),(X105+Y105+Z105+AA105+AB105+AC105+AD105+AE105)/COUNT(H105,I105,J105,K105,L105,M105,N105,O105),0),(AF105*X105+AG105*Y105+AH105*Z105+AI105*AA105+AJ105*AB105+AK105*AC105+AL105*AD105+AM105*AE105)/(AF105+AG105+AH105+AI105+AJ105+AK105+AL105+AM105))</f>
        <v>0</v>
      </c>
      <c r="AP105" s="26">
        <f>-100*'935'!W48*(AN105+AO105)/'11'!D$17</f>
        <v>0</v>
      </c>
      <c r="AQ105" s="6">
        <f>IF(G105,(AP105*G105/(G105+C105)),0)</f>
        <v>0</v>
      </c>
      <c r="AR105" s="6">
        <f>ROUND(AQ105,3)</f>
        <v>0</v>
      </c>
      <c r="AS105" s="10"/>
    </row>
    <row r="106" spans="1:45">
      <c r="A106" s="21">
        <v>43</v>
      </c>
      <c r="B106" s="6">
        <f>OR('935'!E49&lt;&gt;"VOID",'935'!F49&lt;&gt;"VOID",'935'!G49&lt;&gt;"VOID")</f>
        <v>0</v>
      </c>
      <c r="C106" s="24">
        <f>IF('935'!D49="VOID",0,'935'!D49*(1-'935'!X49/'11'!B$17))</f>
        <v>0</v>
      </c>
      <c r="D106" s="24">
        <f>IF('935'!E49="VOID",0,'935'!E49*(1-'935'!X49/'11'!B$17))</f>
        <v>0</v>
      </c>
      <c r="E106" s="24">
        <f>IF('935'!F49="VOID",0,'935'!F49*(1-'935'!X49/'11'!B$17))</f>
        <v>0</v>
      </c>
      <c r="F106" s="24">
        <f>IF('935'!G49="VOID",0,'935'!G49*(1-'935'!X49/'11'!B$17))</f>
        <v>0</v>
      </c>
      <c r="G106" s="24">
        <f>D106+E106+F106</f>
        <v>0</v>
      </c>
      <c r="H106" s="25">
        <f>MATCH('935'!J49,'913'!$B$6:$B$1205,0)</f>
        <v>0</v>
      </c>
      <c r="I106" s="25">
        <f>MATCH(INDEX('913'!$D$6:$D$1205,H106),'913'!$B$6:$B$1205,0)</f>
        <v>0</v>
      </c>
      <c r="J106" s="25">
        <f>MATCH(INDEX('913'!$D$6:$D$1205,I106),'913'!$B$6:$B$1205,0)</f>
        <v>0</v>
      </c>
      <c r="K106" s="25">
        <f>MATCH(INDEX('913'!$D$6:$D$1205,J106),'913'!$B$6:$B$1205,0)</f>
        <v>0</v>
      </c>
      <c r="L106" s="25">
        <f>MATCH(INDEX('913'!$D$6:$D$1205,K106),'913'!$B$6:$B$1205,0)</f>
        <v>0</v>
      </c>
      <c r="M106" s="25">
        <f>MATCH(INDEX('913'!$D$6:$D$1205,L106),'913'!$B$6:$B$1205,0)</f>
        <v>0</v>
      </c>
      <c r="N106" s="25">
        <f>MATCH(INDEX('913'!$D$6:$D$1205,M106),'913'!$B$6:$B$1205,0)</f>
        <v>0</v>
      </c>
      <c r="O106" s="25">
        <f>MATCH(INDEX('913'!$D$6:$D$1205,N106),'913'!$B$6:$B$1205,0)</f>
        <v>0</v>
      </c>
      <c r="P106" s="6">
        <f>IF(ISNUMBER(H106),MAX(0,INDEX('913'!$E$6:$E$1205,H106)),0)</f>
        <v>0</v>
      </c>
      <c r="Q106" s="6">
        <f>IF(ISNUMBER(I106),MAX(0,INDEX('913'!$E$6:$E$1205,I106)),0)</f>
        <v>0</v>
      </c>
      <c r="R106" s="6">
        <f>IF(ISNUMBER(J106),MAX(0,INDEX('913'!$E$6:$E$1205,J106)),0)</f>
        <v>0</v>
      </c>
      <c r="S106" s="6">
        <f>IF(ISNUMBER(K106),MAX(0,INDEX('913'!$E$6:$E$1205,K106)),0)</f>
        <v>0</v>
      </c>
      <c r="T106" s="6">
        <f>IF(ISNUMBER(L106),MAX(0,INDEX('913'!$E$6:$E$1205,L106)),0)</f>
        <v>0</v>
      </c>
      <c r="U106" s="6">
        <f>IF(ISNUMBER(M106),MAX(0,INDEX('913'!$E$6:$E$1205,M106)),0)</f>
        <v>0</v>
      </c>
      <c r="V106" s="6">
        <f>IF(ISNUMBER(N106),MAX(0,INDEX('913'!$E$6:$E$1205,N106)),0)</f>
        <v>0</v>
      </c>
      <c r="W106" s="6">
        <f>IF(ISNUMBER(O106),MAX(0,INDEX('913'!$E$6:$E$1205,O106)),0)</f>
        <v>0</v>
      </c>
      <c r="X106" s="6">
        <f>IF(ISNUMBER(H106),MAX(0,INDEX('913'!$F$6:$F$1205,H106)),0)</f>
        <v>0</v>
      </c>
      <c r="Y106" s="6">
        <f>IF(ISNUMBER(I106),MAX(0,INDEX('913'!$F$6:$F$1205,I106)),0)</f>
        <v>0</v>
      </c>
      <c r="Z106" s="6">
        <f>IF(ISNUMBER(J106),MAX(0,INDEX('913'!$F$6:$F$1205,J106)),0)</f>
        <v>0</v>
      </c>
      <c r="AA106" s="6">
        <f>IF(ISNUMBER(K106),MAX(0,INDEX('913'!$F$6:$F$1205,K106)),0)</f>
        <v>0</v>
      </c>
      <c r="AB106" s="6">
        <f>IF(ISNUMBER(L106),MAX(0,INDEX('913'!$F$6:$F$1205,L106)),0)</f>
        <v>0</v>
      </c>
      <c r="AC106" s="6">
        <f>IF(ISNUMBER(M106),MAX(0,INDEX('913'!$F$6:$F$1205,M106)),0)</f>
        <v>0</v>
      </c>
      <c r="AD106" s="6">
        <f>IF(ISNUMBER(N106),MAX(0,INDEX('913'!$F$6:$F$1205,N106)),0)</f>
        <v>0</v>
      </c>
      <c r="AE106" s="6">
        <f>IF(ISNUMBER(O106),MAX(0,INDEX('913'!$F$6:$F$1205,O106)),0)</f>
        <v>0</v>
      </c>
      <c r="AF106" s="24">
        <f>IF(ISNUMBER(H106),SQRT(INDEX('913'!$I$6:$I$1205,H106)^2+INDEX('913'!$J$6:$J$1205,H106)^2),0)</f>
        <v>0</v>
      </c>
      <c r="AG106" s="24">
        <f>IF(ISNUMBER(I106),SQRT(INDEX('913'!$I$6:$I$1205,I106)^2+INDEX('913'!$J$6:$J$1205,I106)^2),0)</f>
        <v>0</v>
      </c>
      <c r="AH106" s="24">
        <f>IF(ISNUMBER(J106),SQRT(INDEX('913'!$I$6:$I$1205,J106)^2+INDEX('913'!$J$6:$J$1205,J106)^2),0)</f>
        <v>0</v>
      </c>
      <c r="AI106" s="24">
        <f>IF(ISNUMBER(K106),SQRT(INDEX('913'!$I$6:$I$1205,K106)^2+INDEX('913'!$J$6:$J$1205,K106)^2),0)</f>
        <v>0</v>
      </c>
      <c r="AJ106" s="24">
        <f>IF(ISNUMBER(L106),SQRT(INDEX('913'!$I$6:$I$1205,L106)^2+INDEX('913'!$J$6:$J$1205,L106)^2),0)</f>
        <v>0</v>
      </c>
      <c r="AK106" s="24">
        <f>IF(ISNUMBER(M106),SQRT(INDEX('913'!$I$6:$I$1205,M106)^2+INDEX('913'!$J$6:$J$1205,M106)^2),0)</f>
        <v>0</v>
      </c>
      <c r="AL106" s="24">
        <f>IF(ISNUMBER(N106),SQRT(INDEX('913'!$I$6:$I$1205,N106)^2+INDEX('913'!$J$6:$J$1205,N106)^2),0)</f>
        <v>0</v>
      </c>
      <c r="AM106" s="24">
        <f>IF(ISNUMBER(O106),SQRT(INDEX('913'!$I$6:$I$1205,O106)^2+INDEX('913'!$J$6:$J$1205,O106)^2),0)</f>
        <v>0</v>
      </c>
      <c r="AN106" s="6">
        <f>IF(AF106+AG106+AH106+AI106+AJ106+AK106+AL106+AM106=0,IF(COUNT(H106,I106,J106,K106,L106,M106,N106,O106),(P106+Q106+R106+S106+T106+U106+V106+W106)/COUNT(H106,I106,J106,K106,L106,M106,N106,O106),0),(AF106*P106+AG106*Q106+AH106*R106+AI106*S106+AJ106*T106+AK106*U106+AL106*V106+AM106*W106)/(AF106+AG106+AH106+AI106+AJ106+AK106+AL106+AM106))</f>
        <v>0</v>
      </c>
      <c r="AO106" s="6">
        <f>IF(AF106+AG106+AH106+AI106+AJ106+AK106+AL106+AM106=0,IF(COUNT(H106,I106,J106,K106,L106,M106,N106,O106),(X106+Y106+Z106+AA106+AB106+AC106+AD106+AE106)/COUNT(H106,I106,J106,K106,L106,M106,N106,O106),0),(AF106*X106+AG106*Y106+AH106*Z106+AI106*AA106+AJ106*AB106+AK106*AC106+AL106*AD106+AM106*AE106)/(AF106+AG106+AH106+AI106+AJ106+AK106+AL106+AM106))</f>
        <v>0</v>
      </c>
      <c r="AP106" s="26">
        <f>-100*'935'!W49*(AN106+AO106)/'11'!D$17</f>
        <v>0</v>
      </c>
      <c r="AQ106" s="6">
        <f>IF(G106,(AP106*G106/(G106+C106)),0)</f>
        <v>0</v>
      </c>
      <c r="AR106" s="6">
        <f>ROUND(AQ106,3)</f>
        <v>0</v>
      </c>
      <c r="AS106" s="10"/>
    </row>
    <row r="107" spans="1:45">
      <c r="A107" s="21">
        <v>44</v>
      </c>
      <c r="B107" s="6">
        <f>OR('935'!E50&lt;&gt;"VOID",'935'!F50&lt;&gt;"VOID",'935'!G50&lt;&gt;"VOID")</f>
        <v>0</v>
      </c>
      <c r="C107" s="24">
        <f>IF('935'!D50="VOID",0,'935'!D50*(1-'935'!X50/'11'!B$17))</f>
        <v>0</v>
      </c>
      <c r="D107" s="24">
        <f>IF('935'!E50="VOID",0,'935'!E50*(1-'935'!X50/'11'!B$17))</f>
        <v>0</v>
      </c>
      <c r="E107" s="24">
        <f>IF('935'!F50="VOID",0,'935'!F50*(1-'935'!X50/'11'!B$17))</f>
        <v>0</v>
      </c>
      <c r="F107" s="24">
        <f>IF('935'!G50="VOID",0,'935'!G50*(1-'935'!X50/'11'!B$17))</f>
        <v>0</v>
      </c>
      <c r="G107" s="24">
        <f>D107+E107+F107</f>
        <v>0</v>
      </c>
      <c r="H107" s="25">
        <f>MATCH('935'!J50,'913'!$B$6:$B$1205,0)</f>
        <v>0</v>
      </c>
      <c r="I107" s="25">
        <f>MATCH(INDEX('913'!$D$6:$D$1205,H107),'913'!$B$6:$B$1205,0)</f>
        <v>0</v>
      </c>
      <c r="J107" s="25">
        <f>MATCH(INDEX('913'!$D$6:$D$1205,I107),'913'!$B$6:$B$1205,0)</f>
        <v>0</v>
      </c>
      <c r="K107" s="25">
        <f>MATCH(INDEX('913'!$D$6:$D$1205,J107),'913'!$B$6:$B$1205,0)</f>
        <v>0</v>
      </c>
      <c r="L107" s="25">
        <f>MATCH(INDEX('913'!$D$6:$D$1205,K107),'913'!$B$6:$B$1205,0)</f>
        <v>0</v>
      </c>
      <c r="M107" s="25">
        <f>MATCH(INDEX('913'!$D$6:$D$1205,L107),'913'!$B$6:$B$1205,0)</f>
        <v>0</v>
      </c>
      <c r="N107" s="25">
        <f>MATCH(INDEX('913'!$D$6:$D$1205,M107),'913'!$B$6:$B$1205,0)</f>
        <v>0</v>
      </c>
      <c r="O107" s="25">
        <f>MATCH(INDEX('913'!$D$6:$D$1205,N107),'913'!$B$6:$B$1205,0)</f>
        <v>0</v>
      </c>
      <c r="P107" s="6">
        <f>IF(ISNUMBER(H107),MAX(0,INDEX('913'!$E$6:$E$1205,H107)),0)</f>
        <v>0</v>
      </c>
      <c r="Q107" s="6">
        <f>IF(ISNUMBER(I107),MAX(0,INDEX('913'!$E$6:$E$1205,I107)),0)</f>
        <v>0</v>
      </c>
      <c r="R107" s="6">
        <f>IF(ISNUMBER(J107),MAX(0,INDEX('913'!$E$6:$E$1205,J107)),0)</f>
        <v>0</v>
      </c>
      <c r="S107" s="6">
        <f>IF(ISNUMBER(K107),MAX(0,INDEX('913'!$E$6:$E$1205,K107)),0)</f>
        <v>0</v>
      </c>
      <c r="T107" s="6">
        <f>IF(ISNUMBER(L107),MAX(0,INDEX('913'!$E$6:$E$1205,L107)),0)</f>
        <v>0</v>
      </c>
      <c r="U107" s="6">
        <f>IF(ISNUMBER(M107),MAX(0,INDEX('913'!$E$6:$E$1205,M107)),0)</f>
        <v>0</v>
      </c>
      <c r="V107" s="6">
        <f>IF(ISNUMBER(N107),MAX(0,INDEX('913'!$E$6:$E$1205,N107)),0)</f>
        <v>0</v>
      </c>
      <c r="W107" s="6">
        <f>IF(ISNUMBER(O107),MAX(0,INDEX('913'!$E$6:$E$1205,O107)),0)</f>
        <v>0</v>
      </c>
      <c r="X107" s="6">
        <f>IF(ISNUMBER(H107),MAX(0,INDEX('913'!$F$6:$F$1205,H107)),0)</f>
        <v>0</v>
      </c>
      <c r="Y107" s="6">
        <f>IF(ISNUMBER(I107),MAX(0,INDEX('913'!$F$6:$F$1205,I107)),0)</f>
        <v>0</v>
      </c>
      <c r="Z107" s="6">
        <f>IF(ISNUMBER(J107),MAX(0,INDEX('913'!$F$6:$F$1205,J107)),0)</f>
        <v>0</v>
      </c>
      <c r="AA107" s="6">
        <f>IF(ISNUMBER(K107),MAX(0,INDEX('913'!$F$6:$F$1205,K107)),0)</f>
        <v>0</v>
      </c>
      <c r="AB107" s="6">
        <f>IF(ISNUMBER(L107),MAX(0,INDEX('913'!$F$6:$F$1205,L107)),0)</f>
        <v>0</v>
      </c>
      <c r="AC107" s="6">
        <f>IF(ISNUMBER(M107),MAX(0,INDEX('913'!$F$6:$F$1205,M107)),0)</f>
        <v>0</v>
      </c>
      <c r="AD107" s="6">
        <f>IF(ISNUMBER(N107),MAX(0,INDEX('913'!$F$6:$F$1205,N107)),0)</f>
        <v>0</v>
      </c>
      <c r="AE107" s="6">
        <f>IF(ISNUMBER(O107),MAX(0,INDEX('913'!$F$6:$F$1205,O107)),0)</f>
        <v>0</v>
      </c>
      <c r="AF107" s="24">
        <f>IF(ISNUMBER(H107),SQRT(INDEX('913'!$I$6:$I$1205,H107)^2+INDEX('913'!$J$6:$J$1205,H107)^2),0)</f>
        <v>0</v>
      </c>
      <c r="AG107" s="24">
        <f>IF(ISNUMBER(I107),SQRT(INDEX('913'!$I$6:$I$1205,I107)^2+INDEX('913'!$J$6:$J$1205,I107)^2),0)</f>
        <v>0</v>
      </c>
      <c r="AH107" s="24">
        <f>IF(ISNUMBER(J107),SQRT(INDEX('913'!$I$6:$I$1205,J107)^2+INDEX('913'!$J$6:$J$1205,J107)^2),0)</f>
        <v>0</v>
      </c>
      <c r="AI107" s="24">
        <f>IF(ISNUMBER(K107),SQRT(INDEX('913'!$I$6:$I$1205,K107)^2+INDEX('913'!$J$6:$J$1205,K107)^2),0)</f>
        <v>0</v>
      </c>
      <c r="AJ107" s="24">
        <f>IF(ISNUMBER(L107),SQRT(INDEX('913'!$I$6:$I$1205,L107)^2+INDEX('913'!$J$6:$J$1205,L107)^2),0)</f>
        <v>0</v>
      </c>
      <c r="AK107" s="24">
        <f>IF(ISNUMBER(M107),SQRT(INDEX('913'!$I$6:$I$1205,M107)^2+INDEX('913'!$J$6:$J$1205,M107)^2),0)</f>
        <v>0</v>
      </c>
      <c r="AL107" s="24">
        <f>IF(ISNUMBER(N107),SQRT(INDEX('913'!$I$6:$I$1205,N107)^2+INDEX('913'!$J$6:$J$1205,N107)^2),0)</f>
        <v>0</v>
      </c>
      <c r="AM107" s="24">
        <f>IF(ISNUMBER(O107),SQRT(INDEX('913'!$I$6:$I$1205,O107)^2+INDEX('913'!$J$6:$J$1205,O107)^2),0)</f>
        <v>0</v>
      </c>
      <c r="AN107" s="6">
        <f>IF(AF107+AG107+AH107+AI107+AJ107+AK107+AL107+AM107=0,IF(COUNT(H107,I107,J107,K107,L107,M107,N107,O107),(P107+Q107+R107+S107+T107+U107+V107+W107)/COUNT(H107,I107,J107,K107,L107,M107,N107,O107),0),(AF107*P107+AG107*Q107+AH107*R107+AI107*S107+AJ107*T107+AK107*U107+AL107*V107+AM107*W107)/(AF107+AG107+AH107+AI107+AJ107+AK107+AL107+AM107))</f>
        <v>0</v>
      </c>
      <c r="AO107" s="6">
        <f>IF(AF107+AG107+AH107+AI107+AJ107+AK107+AL107+AM107=0,IF(COUNT(H107,I107,J107,K107,L107,M107,N107,O107),(X107+Y107+Z107+AA107+AB107+AC107+AD107+AE107)/COUNT(H107,I107,J107,K107,L107,M107,N107,O107),0),(AF107*X107+AG107*Y107+AH107*Z107+AI107*AA107+AJ107*AB107+AK107*AC107+AL107*AD107+AM107*AE107)/(AF107+AG107+AH107+AI107+AJ107+AK107+AL107+AM107))</f>
        <v>0</v>
      </c>
      <c r="AP107" s="26">
        <f>-100*'935'!W50*(AN107+AO107)/'11'!D$17</f>
        <v>0</v>
      </c>
      <c r="AQ107" s="6">
        <f>IF(G107,(AP107*G107/(G107+C107)),0)</f>
        <v>0</v>
      </c>
      <c r="AR107" s="6">
        <f>ROUND(AQ107,3)</f>
        <v>0</v>
      </c>
      <c r="AS107" s="10"/>
    </row>
    <row r="108" spans="1:45">
      <c r="A108" s="21">
        <v>45</v>
      </c>
      <c r="B108" s="6">
        <f>OR('935'!E51&lt;&gt;"VOID",'935'!F51&lt;&gt;"VOID",'935'!G51&lt;&gt;"VOID")</f>
        <v>0</v>
      </c>
      <c r="C108" s="24">
        <f>IF('935'!D51="VOID",0,'935'!D51*(1-'935'!X51/'11'!B$17))</f>
        <v>0</v>
      </c>
      <c r="D108" s="24">
        <f>IF('935'!E51="VOID",0,'935'!E51*(1-'935'!X51/'11'!B$17))</f>
        <v>0</v>
      </c>
      <c r="E108" s="24">
        <f>IF('935'!F51="VOID",0,'935'!F51*(1-'935'!X51/'11'!B$17))</f>
        <v>0</v>
      </c>
      <c r="F108" s="24">
        <f>IF('935'!G51="VOID",0,'935'!G51*(1-'935'!X51/'11'!B$17))</f>
        <v>0</v>
      </c>
      <c r="G108" s="24">
        <f>D108+E108+F108</f>
        <v>0</v>
      </c>
      <c r="H108" s="25">
        <f>MATCH('935'!J51,'913'!$B$6:$B$1205,0)</f>
        <v>0</v>
      </c>
      <c r="I108" s="25">
        <f>MATCH(INDEX('913'!$D$6:$D$1205,H108),'913'!$B$6:$B$1205,0)</f>
        <v>0</v>
      </c>
      <c r="J108" s="25">
        <f>MATCH(INDEX('913'!$D$6:$D$1205,I108),'913'!$B$6:$B$1205,0)</f>
        <v>0</v>
      </c>
      <c r="K108" s="25">
        <f>MATCH(INDEX('913'!$D$6:$D$1205,J108),'913'!$B$6:$B$1205,0)</f>
        <v>0</v>
      </c>
      <c r="L108" s="25">
        <f>MATCH(INDEX('913'!$D$6:$D$1205,K108),'913'!$B$6:$B$1205,0)</f>
        <v>0</v>
      </c>
      <c r="M108" s="25">
        <f>MATCH(INDEX('913'!$D$6:$D$1205,L108),'913'!$B$6:$B$1205,0)</f>
        <v>0</v>
      </c>
      <c r="N108" s="25">
        <f>MATCH(INDEX('913'!$D$6:$D$1205,M108),'913'!$B$6:$B$1205,0)</f>
        <v>0</v>
      </c>
      <c r="O108" s="25">
        <f>MATCH(INDEX('913'!$D$6:$D$1205,N108),'913'!$B$6:$B$1205,0)</f>
        <v>0</v>
      </c>
      <c r="P108" s="6">
        <f>IF(ISNUMBER(H108),MAX(0,INDEX('913'!$E$6:$E$1205,H108)),0)</f>
        <v>0</v>
      </c>
      <c r="Q108" s="6">
        <f>IF(ISNUMBER(I108),MAX(0,INDEX('913'!$E$6:$E$1205,I108)),0)</f>
        <v>0</v>
      </c>
      <c r="R108" s="6">
        <f>IF(ISNUMBER(J108),MAX(0,INDEX('913'!$E$6:$E$1205,J108)),0)</f>
        <v>0</v>
      </c>
      <c r="S108" s="6">
        <f>IF(ISNUMBER(K108),MAX(0,INDEX('913'!$E$6:$E$1205,K108)),0)</f>
        <v>0</v>
      </c>
      <c r="T108" s="6">
        <f>IF(ISNUMBER(L108),MAX(0,INDEX('913'!$E$6:$E$1205,L108)),0)</f>
        <v>0</v>
      </c>
      <c r="U108" s="6">
        <f>IF(ISNUMBER(M108),MAX(0,INDEX('913'!$E$6:$E$1205,M108)),0)</f>
        <v>0</v>
      </c>
      <c r="V108" s="6">
        <f>IF(ISNUMBER(N108),MAX(0,INDEX('913'!$E$6:$E$1205,N108)),0)</f>
        <v>0</v>
      </c>
      <c r="W108" s="6">
        <f>IF(ISNUMBER(O108),MAX(0,INDEX('913'!$E$6:$E$1205,O108)),0)</f>
        <v>0</v>
      </c>
      <c r="X108" s="6">
        <f>IF(ISNUMBER(H108),MAX(0,INDEX('913'!$F$6:$F$1205,H108)),0)</f>
        <v>0</v>
      </c>
      <c r="Y108" s="6">
        <f>IF(ISNUMBER(I108),MAX(0,INDEX('913'!$F$6:$F$1205,I108)),0)</f>
        <v>0</v>
      </c>
      <c r="Z108" s="6">
        <f>IF(ISNUMBER(J108),MAX(0,INDEX('913'!$F$6:$F$1205,J108)),0)</f>
        <v>0</v>
      </c>
      <c r="AA108" s="6">
        <f>IF(ISNUMBER(K108),MAX(0,INDEX('913'!$F$6:$F$1205,K108)),0)</f>
        <v>0</v>
      </c>
      <c r="AB108" s="6">
        <f>IF(ISNUMBER(L108),MAX(0,INDEX('913'!$F$6:$F$1205,L108)),0)</f>
        <v>0</v>
      </c>
      <c r="AC108" s="6">
        <f>IF(ISNUMBER(M108),MAX(0,INDEX('913'!$F$6:$F$1205,M108)),0)</f>
        <v>0</v>
      </c>
      <c r="AD108" s="6">
        <f>IF(ISNUMBER(N108),MAX(0,INDEX('913'!$F$6:$F$1205,N108)),0)</f>
        <v>0</v>
      </c>
      <c r="AE108" s="6">
        <f>IF(ISNUMBER(O108),MAX(0,INDEX('913'!$F$6:$F$1205,O108)),0)</f>
        <v>0</v>
      </c>
      <c r="AF108" s="24">
        <f>IF(ISNUMBER(H108),SQRT(INDEX('913'!$I$6:$I$1205,H108)^2+INDEX('913'!$J$6:$J$1205,H108)^2),0)</f>
        <v>0</v>
      </c>
      <c r="AG108" s="24">
        <f>IF(ISNUMBER(I108),SQRT(INDEX('913'!$I$6:$I$1205,I108)^2+INDEX('913'!$J$6:$J$1205,I108)^2),0)</f>
        <v>0</v>
      </c>
      <c r="AH108" s="24">
        <f>IF(ISNUMBER(J108),SQRT(INDEX('913'!$I$6:$I$1205,J108)^2+INDEX('913'!$J$6:$J$1205,J108)^2),0)</f>
        <v>0</v>
      </c>
      <c r="AI108" s="24">
        <f>IF(ISNUMBER(K108),SQRT(INDEX('913'!$I$6:$I$1205,K108)^2+INDEX('913'!$J$6:$J$1205,K108)^2),0)</f>
        <v>0</v>
      </c>
      <c r="AJ108" s="24">
        <f>IF(ISNUMBER(L108),SQRT(INDEX('913'!$I$6:$I$1205,L108)^2+INDEX('913'!$J$6:$J$1205,L108)^2),0)</f>
        <v>0</v>
      </c>
      <c r="AK108" s="24">
        <f>IF(ISNUMBER(M108),SQRT(INDEX('913'!$I$6:$I$1205,M108)^2+INDEX('913'!$J$6:$J$1205,M108)^2),0)</f>
        <v>0</v>
      </c>
      <c r="AL108" s="24">
        <f>IF(ISNUMBER(N108),SQRT(INDEX('913'!$I$6:$I$1205,N108)^2+INDEX('913'!$J$6:$J$1205,N108)^2),0)</f>
        <v>0</v>
      </c>
      <c r="AM108" s="24">
        <f>IF(ISNUMBER(O108),SQRT(INDEX('913'!$I$6:$I$1205,O108)^2+INDEX('913'!$J$6:$J$1205,O108)^2),0)</f>
        <v>0</v>
      </c>
      <c r="AN108" s="6">
        <f>IF(AF108+AG108+AH108+AI108+AJ108+AK108+AL108+AM108=0,IF(COUNT(H108,I108,J108,K108,L108,M108,N108,O108),(P108+Q108+R108+S108+T108+U108+V108+W108)/COUNT(H108,I108,J108,K108,L108,M108,N108,O108),0),(AF108*P108+AG108*Q108+AH108*R108+AI108*S108+AJ108*T108+AK108*U108+AL108*V108+AM108*W108)/(AF108+AG108+AH108+AI108+AJ108+AK108+AL108+AM108))</f>
        <v>0</v>
      </c>
      <c r="AO108" s="6">
        <f>IF(AF108+AG108+AH108+AI108+AJ108+AK108+AL108+AM108=0,IF(COUNT(H108,I108,J108,K108,L108,M108,N108,O108),(X108+Y108+Z108+AA108+AB108+AC108+AD108+AE108)/COUNT(H108,I108,J108,K108,L108,M108,N108,O108),0),(AF108*X108+AG108*Y108+AH108*Z108+AI108*AA108+AJ108*AB108+AK108*AC108+AL108*AD108+AM108*AE108)/(AF108+AG108+AH108+AI108+AJ108+AK108+AL108+AM108))</f>
        <v>0</v>
      </c>
      <c r="AP108" s="26">
        <f>-100*'935'!W51*(AN108+AO108)/'11'!D$17</f>
        <v>0</v>
      </c>
      <c r="AQ108" s="6">
        <f>IF(G108,(AP108*G108/(G108+C108)),0)</f>
        <v>0</v>
      </c>
      <c r="AR108" s="6">
        <f>ROUND(AQ108,3)</f>
        <v>0</v>
      </c>
      <c r="AS108" s="10"/>
    </row>
    <row r="109" spans="1:45">
      <c r="A109" s="21">
        <v>46</v>
      </c>
      <c r="B109" s="6">
        <f>OR('935'!E52&lt;&gt;"VOID",'935'!F52&lt;&gt;"VOID",'935'!G52&lt;&gt;"VOID")</f>
        <v>0</v>
      </c>
      <c r="C109" s="24">
        <f>IF('935'!D52="VOID",0,'935'!D52*(1-'935'!X52/'11'!B$17))</f>
        <v>0</v>
      </c>
      <c r="D109" s="24">
        <f>IF('935'!E52="VOID",0,'935'!E52*(1-'935'!X52/'11'!B$17))</f>
        <v>0</v>
      </c>
      <c r="E109" s="24">
        <f>IF('935'!F52="VOID",0,'935'!F52*(1-'935'!X52/'11'!B$17))</f>
        <v>0</v>
      </c>
      <c r="F109" s="24">
        <f>IF('935'!G52="VOID",0,'935'!G52*(1-'935'!X52/'11'!B$17))</f>
        <v>0</v>
      </c>
      <c r="G109" s="24">
        <f>D109+E109+F109</f>
        <v>0</v>
      </c>
      <c r="H109" s="25">
        <f>MATCH('935'!J52,'913'!$B$6:$B$1205,0)</f>
        <v>0</v>
      </c>
      <c r="I109" s="25">
        <f>MATCH(INDEX('913'!$D$6:$D$1205,H109),'913'!$B$6:$B$1205,0)</f>
        <v>0</v>
      </c>
      <c r="J109" s="25">
        <f>MATCH(INDEX('913'!$D$6:$D$1205,I109),'913'!$B$6:$B$1205,0)</f>
        <v>0</v>
      </c>
      <c r="K109" s="25">
        <f>MATCH(INDEX('913'!$D$6:$D$1205,J109),'913'!$B$6:$B$1205,0)</f>
        <v>0</v>
      </c>
      <c r="L109" s="25">
        <f>MATCH(INDEX('913'!$D$6:$D$1205,K109),'913'!$B$6:$B$1205,0)</f>
        <v>0</v>
      </c>
      <c r="M109" s="25">
        <f>MATCH(INDEX('913'!$D$6:$D$1205,L109),'913'!$B$6:$B$1205,0)</f>
        <v>0</v>
      </c>
      <c r="N109" s="25">
        <f>MATCH(INDEX('913'!$D$6:$D$1205,M109),'913'!$B$6:$B$1205,0)</f>
        <v>0</v>
      </c>
      <c r="O109" s="25">
        <f>MATCH(INDEX('913'!$D$6:$D$1205,N109),'913'!$B$6:$B$1205,0)</f>
        <v>0</v>
      </c>
      <c r="P109" s="6">
        <f>IF(ISNUMBER(H109),MAX(0,INDEX('913'!$E$6:$E$1205,H109)),0)</f>
        <v>0</v>
      </c>
      <c r="Q109" s="6">
        <f>IF(ISNUMBER(I109),MAX(0,INDEX('913'!$E$6:$E$1205,I109)),0)</f>
        <v>0</v>
      </c>
      <c r="R109" s="6">
        <f>IF(ISNUMBER(J109),MAX(0,INDEX('913'!$E$6:$E$1205,J109)),0)</f>
        <v>0</v>
      </c>
      <c r="S109" s="6">
        <f>IF(ISNUMBER(K109),MAX(0,INDEX('913'!$E$6:$E$1205,K109)),0)</f>
        <v>0</v>
      </c>
      <c r="T109" s="6">
        <f>IF(ISNUMBER(L109),MAX(0,INDEX('913'!$E$6:$E$1205,L109)),0)</f>
        <v>0</v>
      </c>
      <c r="U109" s="6">
        <f>IF(ISNUMBER(M109),MAX(0,INDEX('913'!$E$6:$E$1205,M109)),0)</f>
        <v>0</v>
      </c>
      <c r="V109" s="6">
        <f>IF(ISNUMBER(N109),MAX(0,INDEX('913'!$E$6:$E$1205,N109)),0)</f>
        <v>0</v>
      </c>
      <c r="W109" s="6">
        <f>IF(ISNUMBER(O109),MAX(0,INDEX('913'!$E$6:$E$1205,O109)),0)</f>
        <v>0</v>
      </c>
      <c r="X109" s="6">
        <f>IF(ISNUMBER(H109),MAX(0,INDEX('913'!$F$6:$F$1205,H109)),0)</f>
        <v>0</v>
      </c>
      <c r="Y109" s="6">
        <f>IF(ISNUMBER(I109),MAX(0,INDEX('913'!$F$6:$F$1205,I109)),0)</f>
        <v>0</v>
      </c>
      <c r="Z109" s="6">
        <f>IF(ISNUMBER(J109),MAX(0,INDEX('913'!$F$6:$F$1205,J109)),0)</f>
        <v>0</v>
      </c>
      <c r="AA109" s="6">
        <f>IF(ISNUMBER(K109),MAX(0,INDEX('913'!$F$6:$F$1205,K109)),0)</f>
        <v>0</v>
      </c>
      <c r="AB109" s="6">
        <f>IF(ISNUMBER(L109),MAX(0,INDEX('913'!$F$6:$F$1205,L109)),0)</f>
        <v>0</v>
      </c>
      <c r="AC109" s="6">
        <f>IF(ISNUMBER(M109),MAX(0,INDEX('913'!$F$6:$F$1205,M109)),0)</f>
        <v>0</v>
      </c>
      <c r="AD109" s="6">
        <f>IF(ISNUMBER(N109),MAX(0,INDEX('913'!$F$6:$F$1205,N109)),0)</f>
        <v>0</v>
      </c>
      <c r="AE109" s="6">
        <f>IF(ISNUMBER(O109),MAX(0,INDEX('913'!$F$6:$F$1205,O109)),0)</f>
        <v>0</v>
      </c>
      <c r="AF109" s="24">
        <f>IF(ISNUMBER(H109),SQRT(INDEX('913'!$I$6:$I$1205,H109)^2+INDEX('913'!$J$6:$J$1205,H109)^2),0)</f>
        <v>0</v>
      </c>
      <c r="AG109" s="24">
        <f>IF(ISNUMBER(I109),SQRT(INDEX('913'!$I$6:$I$1205,I109)^2+INDEX('913'!$J$6:$J$1205,I109)^2),0)</f>
        <v>0</v>
      </c>
      <c r="AH109" s="24">
        <f>IF(ISNUMBER(J109),SQRT(INDEX('913'!$I$6:$I$1205,J109)^2+INDEX('913'!$J$6:$J$1205,J109)^2),0)</f>
        <v>0</v>
      </c>
      <c r="AI109" s="24">
        <f>IF(ISNUMBER(K109),SQRT(INDEX('913'!$I$6:$I$1205,K109)^2+INDEX('913'!$J$6:$J$1205,K109)^2),0)</f>
        <v>0</v>
      </c>
      <c r="AJ109" s="24">
        <f>IF(ISNUMBER(L109),SQRT(INDEX('913'!$I$6:$I$1205,L109)^2+INDEX('913'!$J$6:$J$1205,L109)^2),0)</f>
        <v>0</v>
      </c>
      <c r="AK109" s="24">
        <f>IF(ISNUMBER(M109),SQRT(INDEX('913'!$I$6:$I$1205,M109)^2+INDEX('913'!$J$6:$J$1205,M109)^2),0)</f>
        <v>0</v>
      </c>
      <c r="AL109" s="24">
        <f>IF(ISNUMBER(N109),SQRT(INDEX('913'!$I$6:$I$1205,N109)^2+INDEX('913'!$J$6:$J$1205,N109)^2),0)</f>
        <v>0</v>
      </c>
      <c r="AM109" s="24">
        <f>IF(ISNUMBER(O109),SQRT(INDEX('913'!$I$6:$I$1205,O109)^2+INDEX('913'!$J$6:$J$1205,O109)^2),0)</f>
        <v>0</v>
      </c>
      <c r="AN109" s="6">
        <f>IF(AF109+AG109+AH109+AI109+AJ109+AK109+AL109+AM109=0,IF(COUNT(H109,I109,J109,K109,L109,M109,N109,O109),(P109+Q109+R109+S109+T109+U109+V109+W109)/COUNT(H109,I109,J109,K109,L109,M109,N109,O109),0),(AF109*P109+AG109*Q109+AH109*R109+AI109*S109+AJ109*T109+AK109*U109+AL109*V109+AM109*W109)/(AF109+AG109+AH109+AI109+AJ109+AK109+AL109+AM109))</f>
        <v>0</v>
      </c>
      <c r="AO109" s="6">
        <f>IF(AF109+AG109+AH109+AI109+AJ109+AK109+AL109+AM109=0,IF(COUNT(H109,I109,J109,K109,L109,M109,N109,O109),(X109+Y109+Z109+AA109+AB109+AC109+AD109+AE109)/COUNT(H109,I109,J109,K109,L109,M109,N109,O109),0),(AF109*X109+AG109*Y109+AH109*Z109+AI109*AA109+AJ109*AB109+AK109*AC109+AL109*AD109+AM109*AE109)/(AF109+AG109+AH109+AI109+AJ109+AK109+AL109+AM109))</f>
        <v>0</v>
      </c>
      <c r="AP109" s="26">
        <f>-100*'935'!W52*(AN109+AO109)/'11'!D$17</f>
        <v>0</v>
      </c>
      <c r="AQ109" s="6">
        <f>IF(G109,(AP109*G109/(G109+C109)),0)</f>
        <v>0</v>
      </c>
      <c r="AR109" s="6">
        <f>ROUND(AQ109,3)</f>
        <v>0</v>
      </c>
      <c r="AS109" s="10"/>
    </row>
    <row r="110" spans="1:45">
      <c r="A110" s="21">
        <v>47</v>
      </c>
      <c r="B110" s="6">
        <f>OR('935'!E53&lt;&gt;"VOID",'935'!F53&lt;&gt;"VOID",'935'!G53&lt;&gt;"VOID")</f>
        <v>0</v>
      </c>
      <c r="C110" s="24">
        <f>IF('935'!D53="VOID",0,'935'!D53*(1-'935'!X53/'11'!B$17))</f>
        <v>0</v>
      </c>
      <c r="D110" s="24">
        <f>IF('935'!E53="VOID",0,'935'!E53*(1-'935'!X53/'11'!B$17))</f>
        <v>0</v>
      </c>
      <c r="E110" s="24">
        <f>IF('935'!F53="VOID",0,'935'!F53*(1-'935'!X53/'11'!B$17))</f>
        <v>0</v>
      </c>
      <c r="F110" s="24">
        <f>IF('935'!G53="VOID",0,'935'!G53*(1-'935'!X53/'11'!B$17))</f>
        <v>0</v>
      </c>
      <c r="G110" s="24">
        <f>D110+E110+F110</f>
        <v>0</v>
      </c>
      <c r="H110" s="25">
        <f>MATCH('935'!J53,'913'!$B$6:$B$1205,0)</f>
        <v>0</v>
      </c>
      <c r="I110" s="25">
        <f>MATCH(INDEX('913'!$D$6:$D$1205,H110),'913'!$B$6:$B$1205,0)</f>
        <v>0</v>
      </c>
      <c r="J110" s="25">
        <f>MATCH(INDEX('913'!$D$6:$D$1205,I110),'913'!$B$6:$B$1205,0)</f>
        <v>0</v>
      </c>
      <c r="K110" s="25">
        <f>MATCH(INDEX('913'!$D$6:$D$1205,J110),'913'!$B$6:$B$1205,0)</f>
        <v>0</v>
      </c>
      <c r="L110" s="25">
        <f>MATCH(INDEX('913'!$D$6:$D$1205,K110),'913'!$B$6:$B$1205,0)</f>
        <v>0</v>
      </c>
      <c r="M110" s="25">
        <f>MATCH(INDEX('913'!$D$6:$D$1205,L110),'913'!$B$6:$B$1205,0)</f>
        <v>0</v>
      </c>
      <c r="N110" s="25">
        <f>MATCH(INDEX('913'!$D$6:$D$1205,M110),'913'!$B$6:$B$1205,0)</f>
        <v>0</v>
      </c>
      <c r="O110" s="25">
        <f>MATCH(INDEX('913'!$D$6:$D$1205,N110),'913'!$B$6:$B$1205,0)</f>
        <v>0</v>
      </c>
      <c r="P110" s="6">
        <f>IF(ISNUMBER(H110),MAX(0,INDEX('913'!$E$6:$E$1205,H110)),0)</f>
        <v>0</v>
      </c>
      <c r="Q110" s="6">
        <f>IF(ISNUMBER(I110),MAX(0,INDEX('913'!$E$6:$E$1205,I110)),0)</f>
        <v>0</v>
      </c>
      <c r="R110" s="6">
        <f>IF(ISNUMBER(J110),MAX(0,INDEX('913'!$E$6:$E$1205,J110)),0)</f>
        <v>0</v>
      </c>
      <c r="S110" s="6">
        <f>IF(ISNUMBER(K110),MAX(0,INDEX('913'!$E$6:$E$1205,K110)),0)</f>
        <v>0</v>
      </c>
      <c r="T110" s="6">
        <f>IF(ISNUMBER(L110),MAX(0,INDEX('913'!$E$6:$E$1205,L110)),0)</f>
        <v>0</v>
      </c>
      <c r="U110" s="6">
        <f>IF(ISNUMBER(M110),MAX(0,INDEX('913'!$E$6:$E$1205,M110)),0)</f>
        <v>0</v>
      </c>
      <c r="V110" s="6">
        <f>IF(ISNUMBER(N110),MAX(0,INDEX('913'!$E$6:$E$1205,N110)),0)</f>
        <v>0</v>
      </c>
      <c r="W110" s="6">
        <f>IF(ISNUMBER(O110),MAX(0,INDEX('913'!$E$6:$E$1205,O110)),0)</f>
        <v>0</v>
      </c>
      <c r="X110" s="6">
        <f>IF(ISNUMBER(H110),MAX(0,INDEX('913'!$F$6:$F$1205,H110)),0)</f>
        <v>0</v>
      </c>
      <c r="Y110" s="6">
        <f>IF(ISNUMBER(I110),MAX(0,INDEX('913'!$F$6:$F$1205,I110)),0)</f>
        <v>0</v>
      </c>
      <c r="Z110" s="6">
        <f>IF(ISNUMBER(J110),MAX(0,INDEX('913'!$F$6:$F$1205,J110)),0)</f>
        <v>0</v>
      </c>
      <c r="AA110" s="6">
        <f>IF(ISNUMBER(K110),MAX(0,INDEX('913'!$F$6:$F$1205,K110)),0)</f>
        <v>0</v>
      </c>
      <c r="AB110" s="6">
        <f>IF(ISNUMBER(L110),MAX(0,INDEX('913'!$F$6:$F$1205,L110)),0)</f>
        <v>0</v>
      </c>
      <c r="AC110" s="6">
        <f>IF(ISNUMBER(M110),MAX(0,INDEX('913'!$F$6:$F$1205,M110)),0)</f>
        <v>0</v>
      </c>
      <c r="AD110" s="6">
        <f>IF(ISNUMBER(N110),MAX(0,INDEX('913'!$F$6:$F$1205,N110)),0)</f>
        <v>0</v>
      </c>
      <c r="AE110" s="6">
        <f>IF(ISNUMBER(O110),MAX(0,INDEX('913'!$F$6:$F$1205,O110)),0)</f>
        <v>0</v>
      </c>
      <c r="AF110" s="24">
        <f>IF(ISNUMBER(H110),SQRT(INDEX('913'!$I$6:$I$1205,H110)^2+INDEX('913'!$J$6:$J$1205,H110)^2),0)</f>
        <v>0</v>
      </c>
      <c r="AG110" s="24">
        <f>IF(ISNUMBER(I110),SQRT(INDEX('913'!$I$6:$I$1205,I110)^2+INDEX('913'!$J$6:$J$1205,I110)^2),0)</f>
        <v>0</v>
      </c>
      <c r="AH110" s="24">
        <f>IF(ISNUMBER(J110),SQRT(INDEX('913'!$I$6:$I$1205,J110)^2+INDEX('913'!$J$6:$J$1205,J110)^2),0)</f>
        <v>0</v>
      </c>
      <c r="AI110" s="24">
        <f>IF(ISNUMBER(K110),SQRT(INDEX('913'!$I$6:$I$1205,K110)^2+INDEX('913'!$J$6:$J$1205,K110)^2),0)</f>
        <v>0</v>
      </c>
      <c r="AJ110" s="24">
        <f>IF(ISNUMBER(L110),SQRT(INDEX('913'!$I$6:$I$1205,L110)^2+INDEX('913'!$J$6:$J$1205,L110)^2),0)</f>
        <v>0</v>
      </c>
      <c r="AK110" s="24">
        <f>IF(ISNUMBER(M110),SQRT(INDEX('913'!$I$6:$I$1205,M110)^2+INDEX('913'!$J$6:$J$1205,M110)^2),0)</f>
        <v>0</v>
      </c>
      <c r="AL110" s="24">
        <f>IF(ISNUMBER(N110),SQRT(INDEX('913'!$I$6:$I$1205,N110)^2+INDEX('913'!$J$6:$J$1205,N110)^2),0)</f>
        <v>0</v>
      </c>
      <c r="AM110" s="24">
        <f>IF(ISNUMBER(O110),SQRT(INDEX('913'!$I$6:$I$1205,O110)^2+INDEX('913'!$J$6:$J$1205,O110)^2),0)</f>
        <v>0</v>
      </c>
      <c r="AN110" s="6">
        <f>IF(AF110+AG110+AH110+AI110+AJ110+AK110+AL110+AM110=0,IF(COUNT(H110,I110,J110,K110,L110,M110,N110,O110),(P110+Q110+R110+S110+T110+U110+V110+W110)/COUNT(H110,I110,J110,K110,L110,M110,N110,O110),0),(AF110*P110+AG110*Q110+AH110*R110+AI110*S110+AJ110*T110+AK110*U110+AL110*V110+AM110*W110)/(AF110+AG110+AH110+AI110+AJ110+AK110+AL110+AM110))</f>
        <v>0</v>
      </c>
      <c r="AO110" s="6">
        <f>IF(AF110+AG110+AH110+AI110+AJ110+AK110+AL110+AM110=0,IF(COUNT(H110,I110,J110,K110,L110,M110,N110,O110),(X110+Y110+Z110+AA110+AB110+AC110+AD110+AE110)/COUNT(H110,I110,J110,K110,L110,M110,N110,O110),0),(AF110*X110+AG110*Y110+AH110*Z110+AI110*AA110+AJ110*AB110+AK110*AC110+AL110*AD110+AM110*AE110)/(AF110+AG110+AH110+AI110+AJ110+AK110+AL110+AM110))</f>
        <v>0</v>
      </c>
      <c r="AP110" s="26">
        <f>-100*'935'!W53*(AN110+AO110)/'11'!D$17</f>
        <v>0</v>
      </c>
      <c r="AQ110" s="6">
        <f>IF(G110,(AP110*G110/(G110+C110)),0)</f>
        <v>0</v>
      </c>
      <c r="AR110" s="6">
        <f>ROUND(AQ110,3)</f>
        <v>0</v>
      </c>
      <c r="AS110" s="10"/>
    </row>
    <row r="111" spans="1:45">
      <c r="A111" s="21">
        <v>48</v>
      </c>
      <c r="B111" s="6">
        <f>OR('935'!E54&lt;&gt;"VOID",'935'!F54&lt;&gt;"VOID",'935'!G54&lt;&gt;"VOID")</f>
        <v>0</v>
      </c>
      <c r="C111" s="24">
        <f>IF('935'!D54="VOID",0,'935'!D54*(1-'935'!X54/'11'!B$17))</f>
        <v>0</v>
      </c>
      <c r="D111" s="24">
        <f>IF('935'!E54="VOID",0,'935'!E54*(1-'935'!X54/'11'!B$17))</f>
        <v>0</v>
      </c>
      <c r="E111" s="24">
        <f>IF('935'!F54="VOID",0,'935'!F54*(1-'935'!X54/'11'!B$17))</f>
        <v>0</v>
      </c>
      <c r="F111" s="24">
        <f>IF('935'!G54="VOID",0,'935'!G54*(1-'935'!X54/'11'!B$17))</f>
        <v>0</v>
      </c>
      <c r="G111" s="24">
        <f>D111+E111+F111</f>
        <v>0</v>
      </c>
      <c r="H111" s="25">
        <f>MATCH('935'!J54,'913'!$B$6:$B$1205,0)</f>
        <v>0</v>
      </c>
      <c r="I111" s="25">
        <f>MATCH(INDEX('913'!$D$6:$D$1205,H111),'913'!$B$6:$B$1205,0)</f>
        <v>0</v>
      </c>
      <c r="J111" s="25">
        <f>MATCH(INDEX('913'!$D$6:$D$1205,I111),'913'!$B$6:$B$1205,0)</f>
        <v>0</v>
      </c>
      <c r="K111" s="25">
        <f>MATCH(INDEX('913'!$D$6:$D$1205,J111),'913'!$B$6:$B$1205,0)</f>
        <v>0</v>
      </c>
      <c r="L111" s="25">
        <f>MATCH(INDEX('913'!$D$6:$D$1205,K111),'913'!$B$6:$B$1205,0)</f>
        <v>0</v>
      </c>
      <c r="M111" s="25">
        <f>MATCH(INDEX('913'!$D$6:$D$1205,L111),'913'!$B$6:$B$1205,0)</f>
        <v>0</v>
      </c>
      <c r="N111" s="25">
        <f>MATCH(INDEX('913'!$D$6:$D$1205,M111),'913'!$B$6:$B$1205,0)</f>
        <v>0</v>
      </c>
      <c r="O111" s="25">
        <f>MATCH(INDEX('913'!$D$6:$D$1205,N111),'913'!$B$6:$B$1205,0)</f>
        <v>0</v>
      </c>
      <c r="P111" s="6">
        <f>IF(ISNUMBER(H111),MAX(0,INDEX('913'!$E$6:$E$1205,H111)),0)</f>
        <v>0</v>
      </c>
      <c r="Q111" s="6">
        <f>IF(ISNUMBER(I111),MAX(0,INDEX('913'!$E$6:$E$1205,I111)),0)</f>
        <v>0</v>
      </c>
      <c r="R111" s="6">
        <f>IF(ISNUMBER(J111),MAX(0,INDEX('913'!$E$6:$E$1205,J111)),0)</f>
        <v>0</v>
      </c>
      <c r="S111" s="6">
        <f>IF(ISNUMBER(K111),MAX(0,INDEX('913'!$E$6:$E$1205,K111)),0)</f>
        <v>0</v>
      </c>
      <c r="T111" s="6">
        <f>IF(ISNUMBER(L111),MAX(0,INDEX('913'!$E$6:$E$1205,L111)),0)</f>
        <v>0</v>
      </c>
      <c r="U111" s="6">
        <f>IF(ISNUMBER(M111),MAX(0,INDEX('913'!$E$6:$E$1205,M111)),0)</f>
        <v>0</v>
      </c>
      <c r="V111" s="6">
        <f>IF(ISNUMBER(N111),MAX(0,INDEX('913'!$E$6:$E$1205,N111)),0)</f>
        <v>0</v>
      </c>
      <c r="W111" s="6">
        <f>IF(ISNUMBER(O111),MAX(0,INDEX('913'!$E$6:$E$1205,O111)),0)</f>
        <v>0</v>
      </c>
      <c r="X111" s="6">
        <f>IF(ISNUMBER(H111),MAX(0,INDEX('913'!$F$6:$F$1205,H111)),0)</f>
        <v>0</v>
      </c>
      <c r="Y111" s="6">
        <f>IF(ISNUMBER(I111),MAX(0,INDEX('913'!$F$6:$F$1205,I111)),0)</f>
        <v>0</v>
      </c>
      <c r="Z111" s="6">
        <f>IF(ISNUMBER(J111),MAX(0,INDEX('913'!$F$6:$F$1205,J111)),0)</f>
        <v>0</v>
      </c>
      <c r="AA111" s="6">
        <f>IF(ISNUMBER(K111),MAX(0,INDEX('913'!$F$6:$F$1205,K111)),0)</f>
        <v>0</v>
      </c>
      <c r="AB111" s="6">
        <f>IF(ISNUMBER(L111),MAX(0,INDEX('913'!$F$6:$F$1205,L111)),0)</f>
        <v>0</v>
      </c>
      <c r="AC111" s="6">
        <f>IF(ISNUMBER(M111),MAX(0,INDEX('913'!$F$6:$F$1205,M111)),0)</f>
        <v>0</v>
      </c>
      <c r="AD111" s="6">
        <f>IF(ISNUMBER(N111),MAX(0,INDEX('913'!$F$6:$F$1205,N111)),0)</f>
        <v>0</v>
      </c>
      <c r="AE111" s="6">
        <f>IF(ISNUMBER(O111),MAX(0,INDEX('913'!$F$6:$F$1205,O111)),0)</f>
        <v>0</v>
      </c>
      <c r="AF111" s="24">
        <f>IF(ISNUMBER(H111),SQRT(INDEX('913'!$I$6:$I$1205,H111)^2+INDEX('913'!$J$6:$J$1205,H111)^2),0)</f>
        <v>0</v>
      </c>
      <c r="AG111" s="24">
        <f>IF(ISNUMBER(I111),SQRT(INDEX('913'!$I$6:$I$1205,I111)^2+INDEX('913'!$J$6:$J$1205,I111)^2),0)</f>
        <v>0</v>
      </c>
      <c r="AH111" s="24">
        <f>IF(ISNUMBER(J111),SQRT(INDEX('913'!$I$6:$I$1205,J111)^2+INDEX('913'!$J$6:$J$1205,J111)^2),0)</f>
        <v>0</v>
      </c>
      <c r="AI111" s="24">
        <f>IF(ISNUMBER(K111),SQRT(INDEX('913'!$I$6:$I$1205,K111)^2+INDEX('913'!$J$6:$J$1205,K111)^2),0)</f>
        <v>0</v>
      </c>
      <c r="AJ111" s="24">
        <f>IF(ISNUMBER(L111),SQRT(INDEX('913'!$I$6:$I$1205,L111)^2+INDEX('913'!$J$6:$J$1205,L111)^2),0)</f>
        <v>0</v>
      </c>
      <c r="AK111" s="24">
        <f>IF(ISNUMBER(M111),SQRT(INDEX('913'!$I$6:$I$1205,M111)^2+INDEX('913'!$J$6:$J$1205,M111)^2),0)</f>
        <v>0</v>
      </c>
      <c r="AL111" s="24">
        <f>IF(ISNUMBER(N111),SQRT(INDEX('913'!$I$6:$I$1205,N111)^2+INDEX('913'!$J$6:$J$1205,N111)^2),0)</f>
        <v>0</v>
      </c>
      <c r="AM111" s="24">
        <f>IF(ISNUMBER(O111),SQRT(INDEX('913'!$I$6:$I$1205,O111)^2+INDEX('913'!$J$6:$J$1205,O111)^2),0)</f>
        <v>0</v>
      </c>
      <c r="AN111" s="6">
        <f>IF(AF111+AG111+AH111+AI111+AJ111+AK111+AL111+AM111=0,IF(COUNT(H111,I111,J111,K111,L111,M111,N111,O111),(P111+Q111+R111+S111+T111+U111+V111+W111)/COUNT(H111,I111,J111,K111,L111,M111,N111,O111),0),(AF111*P111+AG111*Q111+AH111*R111+AI111*S111+AJ111*T111+AK111*U111+AL111*V111+AM111*W111)/(AF111+AG111+AH111+AI111+AJ111+AK111+AL111+AM111))</f>
        <v>0</v>
      </c>
      <c r="AO111" s="6">
        <f>IF(AF111+AG111+AH111+AI111+AJ111+AK111+AL111+AM111=0,IF(COUNT(H111,I111,J111,K111,L111,M111,N111,O111),(X111+Y111+Z111+AA111+AB111+AC111+AD111+AE111)/COUNT(H111,I111,J111,K111,L111,M111,N111,O111),0),(AF111*X111+AG111*Y111+AH111*Z111+AI111*AA111+AJ111*AB111+AK111*AC111+AL111*AD111+AM111*AE111)/(AF111+AG111+AH111+AI111+AJ111+AK111+AL111+AM111))</f>
        <v>0</v>
      </c>
      <c r="AP111" s="26">
        <f>-100*'935'!W54*(AN111+AO111)/'11'!D$17</f>
        <v>0</v>
      </c>
      <c r="AQ111" s="6">
        <f>IF(G111,(AP111*G111/(G111+C111)),0)</f>
        <v>0</v>
      </c>
      <c r="AR111" s="6">
        <f>ROUND(AQ111,3)</f>
        <v>0</v>
      </c>
      <c r="AS111" s="10"/>
    </row>
    <row r="112" spans="1:45">
      <c r="A112" s="21">
        <v>49</v>
      </c>
      <c r="B112" s="6">
        <f>OR('935'!E55&lt;&gt;"VOID",'935'!F55&lt;&gt;"VOID",'935'!G55&lt;&gt;"VOID")</f>
        <v>0</v>
      </c>
      <c r="C112" s="24">
        <f>IF('935'!D55="VOID",0,'935'!D55*(1-'935'!X55/'11'!B$17))</f>
        <v>0</v>
      </c>
      <c r="D112" s="24">
        <f>IF('935'!E55="VOID",0,'935'!E55*(1-'935'!X55/'11'!B$17))</f>
        <v>0</v>
      </c>
      <c r="E112" s="24">
        <f>IF('935'!F55="VOID",0,'935'!F55*(1-'935'!X55/'11'!B$17))</f>
        <v>0</v>
      </c>
      <c r="F112" s="24">
        <f>IF('935'!G55="VOID",0,'935'!G55*(1-'935'!X55/'11'!B$17))</f>
        <v>0</v>
      </c>
      <c r="G112" s="24">
        <f>D112+E112+F112</f>
        <v>0</v>
      </c>
      <c r="H112" s="25">
        <f>MATCH('935'!J55,'913'!$B$6:$B$1205,0)</f>
        <v>0</v>
      </c>
      <c r="I112" s="25">
        <f>MATCH(INDEX('913'!$D$6:$D$1205,H112),'913'!$B$6:$B$1205,0)</f>
        <v>0</v>
      </c>
      <c r="J112" s="25">
        <f>MATCH(INDEX('913'!$D$6:$D$1205,I112),'913'!$B$6:$B$1205,0)</f>
        <v>0</v>
      </c>
      <c r="K112" s="25">
        <f>MATCH(INDEX('913'!$D$6:$D$1205,J112),'913'!$B$6:$B$1205,0)</f>
        <v>0</v>
      </c>
      <c r="L112" s="25">
        <f>MATCH(INDEX('913'!$D$6:$D$1205,K112),'913'!$B$6:$B$1205,0)</f>
        <v>0</v>
      </c>
      <c r="M112" s="25">
        <f>MATCH(INDEX('913'!$D$6:$D$1205,L112),'913'!$B$6:$B$1205,0)</f>
        <v>0</v>
      </c>
      <c r="N112" s="25">
        <f>MATCH(INDEX('913'!$D$6:$D$1205,M112),'913'!$B$6:$B$1205,0)</f>
        <v>0</v>
      </c>
      <c r="O112" s="25">
        <f>MATCH(INDEX('913'!$D$6:$D$1205,N112),'913'!$B$6:$B$1205,0)</f>
        <v>0</v>
      </c>
      <c r="P112" s="6">
        <f>IF(ISNUMBER(H112),MAX(0,INDEX('913'!$E$6:$E$1205,H112)),0)</f>
        <v>0</v>
      </c>
      <c r="Q112" s="6">
        <f>IF(ISNUMBER(I112),MAX(0,INDEX('913'!$E$6:$E$1205,I112)),0)</f>
        <v>0</v>
      </c>
      <c r="R112" s="6">
        <f>IF(ISNUMBER(J112),MAX(0,INDEX('913'!$E$6:$E$1205,J112)),0)</f>
        <v>0</v>
      </c>
      <c r="S112" s="6">
        <f>IF(ISNUMBER(K112),MAX(0,INDEX('913'!$E$6:$E$1205,K112)),0)</f>
        <v>0</v>
      </c>
      <c r="T112" s="6">
        <f>IF(ISNUMBER(L112),MAX(0,INDEX('913'!$E$6:$E$1205,L112)),0)</f>
        <v>0</v>
      </c>
      <c r="U112" s="6">
        <f>IF(ISNUMBER(M112),MAX(0,INDEX('913'!$E$6:$E$1205,M112)),0)</f>
        <v>0</v>
      </c>
      <c r="V112" s="6">
        <f>IF(ISNUMBER(N112),MAX(0,INDEX('913'!$E$6:$E$1205,N112)),0)</f>
        <v>0</v>
      </c>
      <c r="W112" s="6">
        <f>IF(ISNUMBER(O112),MAX(0,INDEX('913'!$E$6:$E$1205,O112)),0)</f>
        <v>0</v>
      </c>
      <c r="X112" s="6">
        <f>IF(ISNUMBER(H112),MAX(0,INDEX('913'!$F$6:$F$1205,H112)),0)</f>
        <v>0</v>
      </c>
      <c r="Y112" s="6">
        <f>IF(ISNUMBER(I112),MAX(0,INDEX('913'!$F$6:$F$1205,I112)),0)</f>
        <v>0</v>
      </c>
      <c r="Z112" s="6">
        <f>IF(ISNUMBER(J112),MAX(0,INDEX('913'!$F$6:$F$1205,J112)),0)</f>
        <v>0</v>
      </c>
      <c r="AA112" s="6">
        <f>IF(ISNUMBER(K112),MAX(0,INDEX('913'!$F$6:$F$1205,K112)),0)</f>
        <v>0</v>
      </c>
      <c r="AB112" s="6">
        <f>IF(ISNUMBER(L112),MAX(0,INDEX('913'!$F$6:$F$1205,L112)),0)</f>
        <v>0</v>
      </c>
      <c r="AC112" s="6">
        <f>IF(ISNUMBER(M112),MAX(0,INDEX('913'!$F$6:$F$1205,M112)),0)</f>
        <v>0</v>
      </c>
      <c r="AD112" s="6">
        <f>IF(ISNUMBER(N112),MAX(0,INDEX('913'!$F$6:$F$1205,N112)),0)</f>
        <v>0</v>
      </c>
      <c r="AE112" s="6">
        <f>IF(ISNUMBER(O112),MAX(0,INDEX('913'!$F$6:$F$1205,O112)),0)</f>
        <v>0</v>
      </c>
      <c r="AF112" s="24">
        <f>IF(ISNUMBER(H112),SQRT(INDEX('913'!$I$6:$I$1205,H112)^2+INDEX('913'!$J$6:$J$1205,H112)^2),0)</f>
        <v>0</v>
      </c>
      <c r="AG112" s="24">
        <f>IF(ISNUMBER(I112),SQRT(INDEX('913'!$I$6:$I$1205,I112)^2+INDEX('913'!$J$6:$J$1205,I112)^2),0)</f>
        <v>0</v>
      </c>
      <c r="AH112" s="24">
        <f>IF(ISNUMBER(J112),SQRT(INDEX('913'!$I$6:$I$1205,J112)^2+INDEX('913'!$J$6:$J$1205,J112)^2),0)</f>
        <v>0</v>
      </c>
      <c r="AI112" s="24">
        <f>IF(ISNUMBER(K112),SQRT(INDEX('913'!$I$6:$I$1205,K112)^2+INDEX('913'!$J$6:$J$1205,K112)^2),0)</f>
        <v>0</v>
      </c>
      <c r="AJ112" s="24">
        <f>IF(ISNUMBER(L112),SQRT(INDEX('913'!$I$6:$I$1205,L112)^2+INDEX('913'!$J$6:$J$1205,L112)^2),0)</f>
        <v>0</v>
      </c>
      <c r="AK112" s="24">
        <f>IF(ISNUMBER(M112),SQRT(INDEX('913'!$I$6:$I$1205,M112)^2+INDEX('913'!$J$6:$J$1205,M112)^2),0)</f>
        <v>0</v>
      </c>
      <c r="AL112" s="24">
        <f>IF(ISNUMBER(N112),SQRT(INDEX('913'!$I$6:$I$1205,N112)^2+INDEX('913'!$J$6:$J$1205,N112)^2),0)</f>
        <v>0</v>
      </c>
      <c r="AM112" s="24">
        <f>IF(ISNUMBER(O112),SQRT(INDEX('913'!$I$6:$I$1205,O112)^2+INDEX('913'!$J$6:$J$1205,O112)^2),0)</f>
        <v>0</v>
      </c>
      <c r="AN112" s="6">
        <f>IF(AF112+AG112+AH112+AI112+AJ112+AK112+AL112+AM112=0,IF(COUNT(H112,I112,J112,K112,L112,M112,N112,O112),(P112+Q112+R112+S112+T112+U112+V112+W112)/COUNT(H112,I112,J112,K112,L112,M112,N112,O112),0),(AF112*P112+AG112*Q112+AH112*R112+AI112*S112+AJ112*T112+AK112*U112+AL112*V112+AM112*W112)/(AF112+AG112+AH112+AI112+AJ112+AK112+AL112+AM112))</f>
        <v>0</v>
      </c>
      <c r="AO112" s="6">
        <f>IF(AF112+AG112+AH112+AI112+AJ112+AK112+AL112+AM112=0,IF(COUNT(H112,I112,J112,K112,L112,M112,N112,O112),(X112+Y112+Z112+AA112+AB112+AC112+AD112+AE112)/COUNT(H112,I112,J112,K112,L112,M112,N112,O112),0),(AF112*X112+AG112*Y112+AH112*Z112+AI112*AA112+AJ112*AB112+AK112*AC112+AL112*AD112+AM112*AE112)/(AF112+AG112+AH112+AI112+AJ112+AK112+AL112+AM112))</f>
        <v>0</v>
      </c>
      <c r="AP112" s="26">
        <f>-100*'935'!W55*(AN112+AO112)/'11'!D$17</f>
        <v>0</v>
      </c>
      <c r="AQ112" s="6">
        <f>IF(G112,(AP112*G112/(G112+C112)),0)</f>
        <v>0</v>
      </c>
      <c r="AR112" s="6">
        <f>ROUND(AQ112,3)</f>
        <v>0</v>
      </c>
      <c r="AS112" s="10"/>
    </row>
    <row r="113" spans="1:45">
      <c r="A113" s="21">
        <v>50</v>
      </c>
      <c r="B113" s="6">
        <f>OR('935'!E56&lt;&gt;"VOID",'935'!F56&lt;&gt;"VOID",'935'!G56&lt;&gt;"VOID")</f>
        <v>0</v>
      </c>
      <c r="C113" s="24">
        <f>IF('935'!D56="VOID",0,'935'!D56*(1-'935'!X56/'11'!B$17))</f>
        <v>0</v>
      </c>
      <c r="D113" s="24">
        <f>IF('935'!E56="VOID",0,'935'!E56*(1-'935'!X56/'11'!B$17))</f>
        <v>0</v>
      </c>
      <c r="E113" s="24">
        <f>IF('935'!F56="VOID",0,'935'!F56*(1-'935'!X56/'11'!B$17))</f>
        <v>0</v>
      </c>
      <c r="F113" s="24">
        <f>IF('935'!G56="VOID",0,'935'!G56*(1-'935'!X56/'11'!B$17))</f>
        <v>0</v>
      </c>
      <c r="G113" s="24">
        <f>D113+E113+F113</f>
        <v>0</v>
      </c>
      <c r="H113" s="25">
        <f>MATCH('935'!J56,'913'!$B$6:$B$1205,0)</f>
        <v>0</v>
      </c>
      <c r="I113" s="25">
        <f>MATCH(INDEX('913'!$D$6:$D$1205,H113),'913'!$B$6:$B$1205,0)</f>
        <v>0</v>
      </c>
      <c r="J113" s="25">
        <f>MATCH(INDEX('913'!$D$6:$D$1205,I113),'913'!$B$6:$B$1205,0)</f>
        <v>0</v>
      </c>
      <c r="K113" s="25">
        <f>MATCH(INDEX('913'!$D$6:$D$1205,J113),'913'!$B$6:$B$1205,0)</f>
        <v>0</v>
      </c>
      <c r="L113" s="25">
        <f>MATCH(INDEX('913'!$D$6:$D$1205,K113),'913'!$B$6:$B$1205,0)</f>
        <v>0</v>
      </c>
      <c r="M113" s="25">
        <f>MATCH(INDEX('913'!$D$6:$D$1205,L113),'913'!$B$6:$B$1205,0)</f>
        <v>0</v>
      </c>
      <c r="N113" s="25">
        <f>MATCH(INDEX('913'!$D$6:$D$1205,M113),'913'!$B$6:$B$1205,0)</f>
        <v>0</v>
      </c>
      <c r="O113" s="25">
        <f>MATCH(INDEX('913'!$D$6:$D$1205,N113),'913'!$B$6:$B$1205,0)</f>
        <v>0</v>
      </c>
      <c r="P113" s="6">
        <f>IF(ISNUMBER(H113),MAX(0,INDEX('913'!$E$6:$E$1205,H113)),0)</f>
        <v>0</v>
      </c>
      <c r="Q113" s="6">
        <f>IF(ISNUMBER(I113),MAX(0,INDEX('913'!$E$6:$E$1205,I113)),0)</f>
        <v>0</v>
      </c>
      <c r="R113" s="6">
        <f>IF(ISNUMBER(J113),MAX(0,INDEX('913'!$E$6:$E$1205,J113)),0)</f>
        <v>0</v>
      </c>
      <c r="S113" s="6">
        <f>IF(ISNUMBER(K113),MAX(0,INDEX('913'!$E$6:$E$1205,K113)),0)</f>
        <v>0</v>
      </c>
      <c r="T113" s="6">
        <f>IF(ISNUMBER(L113),MAX(0,INDEX('913'!$E$6:$E$1205,L113)),0)</f>
        <v>0</v>
      </c>
      <c r="U113" s="6">
        <f>IF(ISNUMBER(M113),MAX(0,INDEX('913'!$E$6:$E$1205,M113)),0)</f>
        <v>0</v>
      </c>
      <c r="V113" s="6">
        <f>IF(ISNUMBER(N113),MAX(0,INDEX('913'!$E$6:$E$1205,N113)),0)</f>
        <v>0</v>
      </c>
      <c r="W113" s="6">
        <f>IF(ISNUMBER(O113),MAX(0,INDEX('913'!$E$6:$E$1205,O113)),0)</f>
        <v>0</v>
      </c>
      <c r="X113" s="6">
        <f>IF(ISNUMBER(H113),MAX(0,INDEX('913'!$F$6:$F$1205,H113)),0)</f>
        <v>0</v>
      </c>
      <c r="Y113" s="6">
        <f>IF(ISNUMBER(I113),MAX(0,INDEX('913'!$F$6:$F$1205,I113)),0)</f>
        <v>0</v>
      </c>
      <c r="Z113" s="6">
        <f>IF(ISNUMBER(J113),MAX(0,INDEX('913'!$F$6:$F$1205,J113)),0)</f>
        <v>0</v>
      </c>
      <c r="AA113" s="6">
        <f>IF(ISNUMBER(K113),MAX(0,INDEX('913'!$F$6:$F$1205,K113)),0)</f>
        <v>0</v>
      </c>
      <c r="AB113" s="6">
        <f>IF(ISNUMBER(L113),MAX(0,INDEX('913'!$F$6:$F$1205,L113)),0)</f>
        <v>0</v>
      </c>
      <c r="AC113" s="6">
        <f>IF(ISNUMBER(M113),MAX(0,INDEX('913'!$F$6:$F$1205,M113)),0)</f>
        <v>0</v>
      </c>
      <c r="AD113" s="6">
        <f>IF(ISNUMBER(N113),MAX(0,INDEX('913'!$F$6:$F$1205,N113)),0)</f>
        <v>0</v>
      </c>
      <c r="AE113" s="6">
        <f>IF(ISNUMBER(O113),MAX(0,INDEX('913'!$F$6:$F$1205,O113)),0)</f>
        <v>0</v>
      </c>
      <c r="AF113" s="24">
        <f>IF(ISNUMBER(H113),SQRT(INDEX('913'!$I$6:$I$1205,H113)^2+INDEX('913'!$J$6:$J$1205,H113)^2),0)</f>
        <v>0</v>
      </c>
      <c r="AG113" s="24">
        <f>IF(ISNUMBER(I113),SQRT(INDEX('913'!$I$6:$I$1205,I113)^2+INDEX('913'!$J$6:$J$1205,I113)^2),0)</f>
        <v>0</v>
      </c>
      <c r="AH113" s="24">
        <f>IF(ISNUMBER(J113),SQRT(INDEX('913'!$I$6:$I$1205,J113)^2+INDEX('913'!$J$6:$J$1205,J113)^2),0)</f>
        <v>0</v>
      </c>
      <c r="AI113" s="24">
        <f>IF(ISNUMBER(K113),SQRT(INDEX('913'!$I$6:$I$1205,K113)^2+INDEX('913'!$J$6:$J$1205,K113)^2),0)</f>
        <v>0</v>
      </c>
      <c r="AJ113" s="24">
        <f>IF(ISNUMBER(L113),SQRT(INDEX('913'!$I$6:$I$1205,L113)^2+INDEX('913'!$J$6:$J$1205,L113)^2),0)</f>
        <v>0</v>
      </c>
      <c r="AK113" s="24">
        <f>IF(ISNUMBER(M113),SQRT(INDEX('913'!$I$6:$I$1205,M113)^2+INDEX('913'!$J$6:$J$1205,M113)^2),0)</f>
        <v>0</v>
      </c>
      <c r="AL113" s="24">
        <f>IF(ISNUMBER(N113),SQRT(INDEX('913'!$I$6:$I$1205,N113)^2+INDEX('913'!$J$6:$J$1205,N113)^2),0)</f>
        <v>0</v>
      </c>
      <c r="AM113" s="24">
        <f>IF(ISNUMBER(O113),SQRT(INDEX('913'!$I$6:$I$1205,O113)^2+INDEX('913'!$J$6:$J$1205,O113)^2),0)</f>
        <v>0</v>
      </c>
      <c r="AN113" s="6">
        <f>IF(AF113+AG113+AH113+AI113+AJ113+AK113+AL113+AM113=0,IF(COUNT(H113,I113,J113,K113,L113,M113,N113,O113),(P113+Q113+R113+S113+T113+U113+V113+W113)/COUNT(H113,I113,J113,K113,L113,M113,N113,O113),0),(AF113*P113+AG113*Q113+AH113*R113+AI113*S113+AJ113*T113+AK113*U113+AL113*V113+AM113*W113)/(AF113+AG113+AH113+AI113+AJ113+AK113+AL113+AM113))</f>
        <v>0</v>
      </c>
      <c r="AO113" s="6">
        <f>IF(AF113+AG113+AH113+AI113+AJ113+AK113+AL113+AM113=0,IF(COUNT(H113,I113,J113,K113,L113,M113,N113,O113),(X113+Y113+Z113+AA113+AB113+AC113+AD113+AE113)/COUNT(H113,I113,J113,K113,L113,M113,N113,O113),0),(AF113*X113+AG113*Y113+AH113*Z113+AI113*AA113+AJ113*AB113+AK113*AC113+AL113*AD113+AM113*AE113)/(AF113+AG113+AH113+AI113+AJ113+AK113+AL113+AM113))</f>
        <v>0</v>
      </c>
      <c r="AP113" s="26">
        <f>-100*'935'!W56*(AN113+AO113)/'11'!D$17</f>
        <v>0</v>
      </c>
      <c r="AQ113" s="6">
        <f>IF(G113,(AP113*G113/(G113+C113)),0)</f>
        <v>0</v>
      </c>
      <c r="AR113" s="6">
        <f>ROUND(AQ113,3)</f>
        <v>0</v>
      </c>
      <c r="AS113" s="10"/>
    </row>
    <row r="114" spans="1:45">
      <c r="A114" s="21">
        <v>51</v>
      </c>
      <c r="B114" s="6">
        <f>OR('935'!E57&lt;&gt;"VOID",'935'!F57&lt;&gt;"VOID",'935'!G57&lt;&gt;"VOID")</f>
        <v>0</v>
      </c>
      <c r="C114" s="24">
        <f>IF('935'!D57="VOID",0,'935'!D57*(1-'935'!X57/'11'!B$17))</f>
        <v>0</v>
      </c>
      <c r="D114" s="24">
        <f>IF('935'!E57="VOID",0,'935'!E57*(1-'935'!X57/'11'!B$17))</f>
        <v>0</v>
      </c>
      <c r="E114" s="24">
        <f>IF('935'!F57="VOID",0,'935'!F57*(1-'935'!X57/'11'!B$17))</f>
        <v>0</v>
      </c>
      <c r="F114" s="24">
        <f>IF('935'!G57="VOID",0,'935'!G57*(1-'935'!X57/'11'!B$17))</f>
        <v>0</v>
      </c>
      <c r="G114" s="24">
        <f>D114+E114+F114</f>
        <v>0</v>
      </c>
      <c r="H114" s="25">
        <f>MATCH('935'!J57,'913'!$B$6:$B$1205,0)</f>
        <v>0</v>
      </c>
      <c r="I114" s="25">
        <f>MATCH(INDEX('913'!$D$6:$D$1205,H114),'913'!$B$6:$B$1205,0)</f>
        <v>0</v>
      </c>
      <c r="J114" s="25">
        <f>MATCH(INDEX('913'!$D$6:$D$1205,I114),'913'!$B$6:$B$1205,0)</f>
        <v>0</v>
      </c>
      <c r="K114" s="25">
        <f>MATCH(INDEX('913'!$D$6:$D$1205,J114),'913'!$B$6:$B$1205,0)</f>
        <v>0</v>
      </c>
      <c r="L114" s="25">
        <f>MATCH(INDEX('913'!$D$6:$D$1205,K114),'913'!$B$6:$B$1205,0)</f>
        <v>0</v>
      </c>
      <c r="M114" s="25">
        <f>MATCH(INDEX('913'!$D$6:$D$1205,L114),'913'!$B$6:$B$1205,0)</f>
        <v>0</v>
      </c>
      <c r="N114" s="25">
        <f>MATCH(INDEX('913'!$D$6:$D$1205,M114),'913'!$B$6:$B$1205,0)</f>
        <v>0</v>
      </c>
      <c r="O114" s="25">
        <f>MATCH(INDEX('913'!$D$6:$D$1205,N114),'913'!$B$6:$B$1205,0)</f>
        <v>0</v>
      </c>
      <c r="P114" s="6">
        <f>IF(ISNUMBER(H114),MAX(0,INDEX('913'!$E$6:$E$1205,H114)),0)</f>
        <v>0</v>
      </c>
      <c r="Q114" s="6">
        <f>IF(ISNUMBER(I114),MAX(0,INDEX('913'!$E$6:$E$1205,I114)),0)</f>
        <v>0</v>
      </c>
      <c r="R114" s="6">
        <f>IF(ISNUMBER(J114),MAX(0,INDEX('913'!$E$6:$E$1205,J114)),0)</f>
        <v>0</v>
      </c>
      <c r="S114" s="6">
        <f>IF(ISNUMBER(K114),MAX(0,INDEX('913'!$E$6:$E$1205,K114)),0)</f>
        <v>0</v>
      </c>
      <c r="T114" s="6">
        <f>IF(ISNUMBER(L114),MAX(0,INDEX('913'!$E$6:$E$1205,L114)),0)</f>
        <v>0</v>
      </c>
      <c r="U114" s="6">
        <f>IF(ISNUMBER(M114),MAX(0,INDEX('913'!$E$6:$E$1205,M114)),0)</f>
        <v>0</v>
      </c>
      <c r="V114" s="6">
        <f>IF(ISNUMBER(N114),MAX(0,INDEX('913'!$E$6:$E$1205,N114)),0)</f>
        <v>0</v>
      </c>
      <c r="W114" s="6">
        <f>IF(ISNUMBER(O114),MAX(0,INDEX('913'!$E$6:$E$1205,O114)),0)</f>
        <v>0</v>
      </c>
      <c r="X114" s="6">
        <f>IF(ISNUMBER(H114),MAX(0,INDEX('913'!$F$6:$F$1205,H114)),0)</f>
        <v>0</v>
      </c>
      <c r="Y114" s="6">
        <f>IF(ISNUMBER(I114),MAX(0,INDEX('913'!$F$6:$F$1205,I114)),0)</f>
        <v>0</v>
      </c>
      <c r="Z114" s="6">
        <f>IF(ISNUMBER(J114),MAX(0,INDEX('913'!$F$6:$F$1205,J114)),0)</f>
        <v>0</v>
      </c>
      <c r="AA114" s="6">
        <f>IF(ISNUMBER(K114),MAX(0,INDEX('913'!$F$6:$F$1205,K114)),0)</f>
        <v>0</v>
      </c>
      <c r="AB114" s="6">
        <f>IF(ISNUMBER(L114),MAX(0,INDEX('913'!$F$6:$F$1205,L114)),0)</f>
        <v>0</v>
      </c>
      <c r="AC114" s="6">
        <f>IF(ISNUMBER(M114),MAX(0,INDEX('913'!$F$6:$F$1205,M114)),0)</f>
        <v>0</v>
      </c>
      <c r="AD114" s="6">
        <f>IF(ISNUMBER(N114),MAX(0,INDEX('913'!$F$6:$F$1205,N114)),0)</f>
        <v>0</v>
      </c>
      <c r="AE114" s="6">
        <f>IF(ISNUMBER(O114),MAX(0,INDEX('913'!$F$6:$F$1205,O114)),0)</f>
        <v>0</v>
      </c>
      <c r="AF114" s="24">
        <f>IF(ISNUMBER(H114),SQRT(INDEX('913'!$I$6:$I$1205,H114)^2+INDEX('913'!$J$6:$J$1205,H114)^2),0)</f>
        <v>0</v>
      </c>
      <c r="AG114" s="24">
        <f>IF(ISNUMBER(I114),SQRT(INDEX('913'!$I$6:$I$1205,I114)^2+INDEX('913'!$J$6:$J$1205,I114)^2),0)</f>
        <v>0</v>
      </c>
      <c r="AH114" s="24">
        <f>IF(ISNUMBER(J114),SQRT(INDEX('913'!$I$6:$I$1205,J114)^2+INDEX('913'!$J$6:$J$1205,J114)^2),0)</f>
        <v>0</v>
      </c>
      <c r="AI114" s="24">
        <f>IF(ISNUMBER(K114),SQRT(INDEX('913'!$I$6:$I$1205,K114)^2+INDEX('913'!$J$6:$J$1205,K114)^2),0)</f>
        <v>0</v>
      </c>
      <c r="AJ114" s="24">
        <f>IF(ISNUMBER(L114),SQRT(INDEX('913'!$I$6:$I$1205,L114)^2+INDEX('913'!$J$6:$J$1205,L114)^2),0)</f>
        <v>0</v>
      </c>
      <c r="AK114" s="24">
        <f>IF(ISNUMBER(M114),SQRT(INDEX('913'!$I$6:$I$1205,M114)^2+INDEX('913'!$J$6:$J$1205,M114)^2),0)</f>
        <v>0</v>
      </c>
      <c r="AL114" s="24">
        <f>IF(ISNUMBER(N114),SQRT(INDEX('913'!$I$6:$I$1205,N114)^2+INDEX('913'!$J$6:$J$1205,N114)^2),0)</f>
        <v>0</v>
      </c>
      <c r="AM114" s="24">
        <f>IF(ISNUMBER(O114),SQRT(INDEX('913'!$I$6:$I$1205,O114)^2+INDEX('913'!$J$6:$J$1205,O114)^2),0)</f>
        <v>0</v>
      </c>
      <c r="AN114" s="6">
        <f>IF(AF114+AG114+AH114+AI114+AJ114+AK114+AL114+AM114=0,IF(COUNT(H114,I114,J114,K114,L114,M114,N114,O114),(P114+Q114+R114+S114+T114+U114+V114+W114)/COUNT(H114,I114,J114,K114,L114,M114,N114,O114),0),(AF114*P114+AG114*Q114+AH114*R114+AI114*S114+AJ114*T114+AK114*U114+AL114*V114+AM114*W114)/(AF114+AG114+AH114+AI114+AJ114+AK114+AL114+AM114))</f>
        <v>0</v>
      </c>
      <c r="AO114" s="6">
        <f>IF(AF114+AG114+AH114+AI114+AJ114+AK114+AL114+AM114=0,IF(COUNT(H114,I114,J114,K114,L114,M114,N114,O114),(X114+Y114+Z114+AA114+AB114+AC114+AD114+AE114)/COUNT(H114,I114,J114,K114,L114,M114,N114,O114),0),(AF114*X114+AG114*Y114+AH114*Z114+AI114*AA114+AJ114*AB114+AK114*AC114+AL114*AD114+AM114*AE114)/(AF114+AG114+AH114+AI114+AJ114+AK114+AL114+AM114))</f>
        <v>0</v>
      </c>
      <c r="AP114" s="26">
        <f>-100*'935'!W57*(AN114+AO114)/'11'!D$17</f>
        <v>0</v>
      </c>
      <c r="AQ114" s="6">
        <f>IF(G114,(AP114*G114/(G114+C114)),0)</f>
        <v>0</v>
      </c>
      <c r="AR114" s="6">
        <f>ROUND(AQ114,3)</f>
        <v>0</v>
      </c>
      <c r="AS114" s="10"/>
    </row>
    <row r="115" spans="1:45">
      <c r="A115" s="21">
        <v>52</v>
      </c>
      <c r="B115" s="6">
        <f>OR('935'!E58&lt;&gt;"VOID",'935'!F58&lt;&gt;"VOID",'935'!G58&lt;&gt;"VOID")</f>
        <v>0</v>
      </c>
      <c r="C115" s="24">
        <f>IF('935'!D58="VOID",0,'935'!D58*(1-'935'!X58/'11'!B$17))</f>
        <v>0</v>
      </c>
      <c r="D115" s="24">
        <f>IF('935'!E58="VOID",0,'935'!E58*(1-'935'!X58/'11'!B$17))</f>
        <v>0</v>
      </c>
      <c r="E115" s="24">
        <f>IF('935'!F58="VOID",0,'935'!F58*(1-'935'!X58/'11'!B$17))</f>
        <v>0</v>
      </c>
      <c r="F115" s="24">
        <f>IF('935'!G58="VOID",0,'935'!G58*(1-'935'!X58/'11'!B$17))</f>
        <v>0</v>
      </c>
      <c r="G115" s="24">
        <f>D115+E115+F115</f>
        <v>0</v>
      </c>
      <c r="H115" s="25">
        <f>MATCH('935'!J58,'913'!$B$6:$B$1205,0)</f>
        <v>0</v>
      </c>
      <c r="I115" s="25">
        <f>MATCH(INDEX('913'!$D$6:$D$1205,H115),'913'!$B$6:$B$1205,0)</f>
        <v>0</v>
      </c>
      <c r="J115" s="25">
        <f>MATCH(INDEX('913'!$D$6:$D$1205,I115),'913'!$B$6:$B$1205,0)</f>
        <v>0</v>
      </c>
      <c r="K115" s="25">
        <f>MATCH(INDEX('913'!$D$6:$D$1205,J115),'913'!$B$6:$B$1205,0)</f>
        <v>0</v>
      </c>
      <c r="L115" s="25">
        <f>MATCH(INDEX('913'!$D$6:$D$1205,K115),'913'!$B$6:$B$1205,0)</f>
        <v>0</v>
      </c>
      <c r="M115" s="25">
        <f>MATCH(INDEX('913'!$D$6:$D$1205,L115),'913'!$B$6:$B$1205,0)</f>
        <v>0</v>
      </c>
      <c r="N115" s="25">
        <f>MATCH(INDEX('913'!$D$6:$D$1205,M115),'913'!$B$6:$B$1205,0)</f>
        <v>0</v>
      </c>
      <c r="O115" s="25">
        <f>MATCH(INDEX('913'!$D$6:$D$1205,N115),'913'!$B$6:$B$1205,0)</f>
        <v>0</v>
      </c>
      <c r="P115" s="6">
        <f>IF(ISNUMBER(H115),MAX(0,INDEX('913'!$E$6:$E$1205,H115)),0)</f>
        <v>0</v>
      </c>
      <c r="Q115" s="6">
        <f>IF(ISNUMBER(I115),MAX(0,INDEX('913'!$E$6:$E$1205,I115)),0)</f>
        <v>0</v>
      </c>
      <c r="R115" s="6">
        <f>IF(ISNUMBER(J115),MAX(0,INDEX('913'!$E$6:$E$1205,J115)),0)</f>
        <v>0</v>
      </c>
      <c r="S115" s="6">
        <f>IF(ISNUMBER(K115),MAX(0,INDEX('913'!$E$6:$E$1205,K115)),0)</f>
        <v>0</v>
      </c>
      <c r="T115" s="6">
        <f>IF(ISNUMBER(L115),MAX(0,INDEX('913'!$E$6:$E$1205,L115)),0)</f>
        <v>0</v>
      </c>
      <c r="U115" s="6">
        <f>IF(ISNUMBER(M115),MAX(0,INDEX('913'!$E$6:$E$1205,M115)),0)</f>
        <v>0</v>
      </c>
      <c r="V115" s="6">
        <f>IF(ISNUMBER(N115),MAX(0,INDEX('913'!$E$6:$E$1205,N115)),0)</f>
        <v>0</v>
      </c>
      <c r="W115" s="6">
        <f>IF(ISNUMBER(O115),MAX(0,INDEX('913'!$E$6:$E$1205,O115)),0)</f>
        <v>0</v>
      </c>
      <c r="X115" s="6">
        <f>IF(ISNUMBER(H115),MAX(0,INDEX('913'!$F$6:$F$1205,H115)),0)</f>
        <v>0</v>
      </c>
      <c r="Y115" s="6">
        <f>IF(ISNUMBER(I115),MAX(0,INDEX('913'!$F$6:$F$1205,I115)),0)</f>
        <v>0</v>
      </c>
      <c r="Z115" s="6">
        <f>IF(ISNUMBER(J115),MAX(0,INDEX('913'!$F$6:$F$1205,J115)),0)</f>
        <v>0</v>
      </c>
      <c r="AA115" s="6">
        <f>IF(ISNUMBER(K115),MAX(0,INDEX('913'!$F$6:$F$1205,K115)),0)</f>
        <v>0</v>
      </c>
      <c r="AB115" s="6">
        <f>IF(ISNUMBER(L115),MAX(0,INDEX('913'!$F$6:$F$1205,L115)),0)</f>
        <v>0</v>
      </c>
      <c r="AC115" s="6">
        <f>IF(ISNUMBER(M115),MAX(0,INDEX('913'!$F$6:$F$1205,M115)),0)</f>
        <v>0</v>
      </c>
      <c r="AD115" s="6">
        <f>IF(ISNUMBER(N115),MAX(0,INDEX('913'!$F$6:$F$1205,N115)),0)</f>
        <v>0</v>
      </c>
      <c r="AE115" s="6">
        <f>IF(ISNUMBER(O115),MAX(0,INDEX('913'!$F$6:$F$1205,O115)),0)</f>
        <v>0</v>
      </c>
      <c r="AF115" s="24">
        <f>IF(ISNUMBER(H115),SQRT(INDEX('913'!$I$6:$I$1205,H115)^2+INDEX('913'!$J$6:$J$1205,H115)^2),0)</f>
        <v>0</v>
      </c>
      <c r="AG115" s="24">
        <f>IF(ISNUMBER(I115),SQRT(INDEX('913'!$I$6:$I$1205,I115)^2+INDEX('913'!$J$6:$J$1205,I115)^2),0)</f>
        <v>0</v>
      </c>
      <c r="AH115" s="24">
        <f>IF(ISNUMBER(J115),SQRT(INDEX('913'!$I$6:$I$1205,J115)^2+INDEX('913'!$J$6:$J$1205,J115)^2),0)</f>
        <v>0</v>
      </c>
      <c r="AI115" s="24">
        <f>IF(ISNUMBER(K115),SQRT(INDEX('913'!$I$6:$I$1205,K115)^2+INDEX('913'!$J$6:$J$1205,K115)^2),0)</f>
        <v>0</v>
      </c>
      <c r="AJ115" s="24">
        <f>IF(ISNUMBER(L115),SQRT(INDEX('913'!$I$6:$I$1205,L115)^2+INDEX('913'!$J$6:$J$1205,L115)^2),0)</f>
        <v>0</v>
      </c>
      <c r="AK115" s="24">
        <f>IF(ISNUMBER(M115),SQRT(INDEX('913'!$I$6:$I$1205,M115)^2+INDEX('913'!$J$6:$J$1205,M115)^2),0)</f>
        <v>0</v>
      </c>
      <c r="AL115" s="24">
        <f>IF(ISNUMBER(N115),SQRT(INDEX('913'!$I$6:$I$1205,N115)^2+INDEX('913'!$J$6:$J$1205,N115)^2),0)</f>
        <v>0</v>
      </c>
      <c r="AM115" s="24">
        <f>IF(ISNUMBER(O115),SQRT(INDEX('913'!$I$6:$I$1205,O115)^2+INDEX('913'!$J$6:$J$1205,O115)^2),0)</f>
        <v>0</v>
      </c>
      <c r="AN115" s="6">
        <f>IF(AF115+AG115+AH115+AI115+AJ115+AK115+AL115+AM115=0,IF(COUNT(H115,I115,J115,K115,L115,M115,N115,O115),(P115+Q115+R115+S115+T115+U115+V115+W115)/COUNT(H115,I115,J115,K115,L115,M115,N115,O115),0),(AF115*P115+AG115*Q115+AH115*R115+AI115*S115+AJ115*T115+AK115*U115+AL115*V115+AM115*W115)/(AF115+AG115+AH115+AI115+AJ115+AK115+AL115+AM115))</f>
        <v>0</v>
      </c>
      <c r="AO115" s="6">
        <f>IF(AF115+AG115+AH115+AI115+AJ115+AK115+AL115+AM115=0,IF(COUNT(H115,I115,J115,K115,L115,M115,N115,O115),(X115+Y115+Z115+AA115+AB115+AC115+AD115+AE115)/COUNT(H115,I115,J115,K115,L115,M115,N115,O115),0),(AF115*X115+AG115*Y115+AH115*Z115+AI115*AA115+AJ115*AB115+AK115*AC115+AL115*AD115+AM115*AE115)/(AF115+AG115+AH115+AI115+AJ115+AK115+AL115+AM115))</f>
        <v>0</v>
      </c>
      <c r="AP115" s="26">
        <f>-100*'935'!W58*(AN115+AO115)/'11'!D$17</f>
        <v>0</v>
      </c>
      <c r="AQ115" s="6">
        <f>IF(G115,(AP115*G115/(G115+C115)),0)</f>
        <v>0</v>
      </c>
      <c r="AR115" s="6">
        <f>ROUND(AQ115,3)</f>
        <v>0</v>
      </c>
      <c r="AS115" s="10"/>
    </row>
    <row r="116" spans="1:45">
      <c r="A116" s="21">
        <v>53</v>
      </c>
      <c r="B116" s="6">
        <f>OR('935'!E59&lt;&gt;"VOID",'935'!F59&lt;&gt;"VOID",'935'!G59&lt;&gt;"VOID")</f>
        <v>0</v>
      </c>
      <c r="C116" s="24">
        <f>IF('935'!D59="VOID",0,'935'!D59*(1-'935'!X59/'11'!B$17))</f>
        <v>0</v>
      </c>
      <c r="D116" s="24">
        <f>IF('935'!E59="VOID",0,'935'!E59*(1-'935'!X59/'11'!B$17))</f>
        <v>0</v>
      </c>
      <c r="E116" s="24">
        <f>IF('935'!F59="VOID",0,'935'!F59*(1-'935'!X59/'11'!B$17))</f>
        <v>0</v>
      </c>
      <c r="F116" s="24">
        <f>IF('935'!G59="VOID",0,'935'!G59*(1-'935'!X59/'11'!B$17))</f>
        <v>0</v>
      </c>
      <c r="G116" s="24">
        <f>D116+E116+F116</f>
        <v>0</v>
      </c>
      <c r="H116" s="25">
        <f>MATCH('935'!J59,'913'!$B$6:$B$1205,0)</f>
        <v>0</v>
      </c>
      <c r="I116" s="25">
        <f>MATCH(INDEX('913'!$D$6:$D$1205,H116),'913'!$B$6:$B$1205,0)</f>
        <v>0</v>
      </c>
      <c r="J116" s="25">
        <f>MATCH(INDEX('913'!$D$6:$D$1205,I116),'913'!$B$6:$B$1205,0)</f>
        <v>0</v>
      </c>
      <c r="K116" s="25">
        <f>MATCH(INDEX('913'!$D$6:$D$1205,J116),'913'!$B$6:$B$1205,0)</f>
        <v>0</v>
      </c>
      <c r="L116" s="25">
        <f>MATCH(INDEX('913'!$D$6:$D$1205,K116),'913'!$B$6:$B$1205,0)</f>
        <v>0</v>
      </c>
      <c r="M116" s="25">
        <f>MATCH(INDEX('913'!$D$6:$D$1205,L116),'913'!$B$6:$B$1205,0)</f>
        <v>0</v>
      </c>
      <c r="N116" s="25">
        <f>MATCH(INDEX('913'!$D$6:$D$1205,M116),'913'!$B$6:$B$1205,0)</f>
        <v>0</v>
      </c>
      <c r="O116" s="25">
        <f>MATCH(INDEX('913'!$D$6:$D$1205,N116),'913'!$B$6:$B$1205,0)</f>
        <v>0</v>
      </c>
      <c r="P116" s="6">
        <f>IF(ISNUMBER(H116),MAX(0,INDEX('913'!$E$6:$E$1205,H116)),0)</f>
        <v>0</v>
      </c>
      <c r="Q116" s="6">
        <f>IF(ISNUMBER(I116),MAX(0,INDEX('913'!$E$6:$E$1205,I116)),0)</f>
        <v>0</v>
      </c>
      <c r="R116" s="6">
        <f>IF(ISNUMBER(J116),MAX(0,INDEX('913'!$E$6:$E$1205,J116)),0)</f>
        <v>0</v>
      </c>
      <c r="S116" s="6">
        <f>IF(ISNUMBER(K116),MAX(0,INDEX('913'!$E$6:$E$1205,K116)),0)</f>
        <v>0</v>
      </c>
      <c r="T116" s="6">
        <f>IF(ISNUMBER(L116),MAX(0,INDEX('913'!$E$6:$E$1205,L116)),0)</f>
        <v>0</v>
      </c>
      <c r="U116" s="6">
        <f>IF(ISNUMBER(M116),MAX(0,INDEX('913'!$E$6:$E$1205,M116)),0)</f>
        <v>0</v>
      </c>
      <c r="V116" s="6">
        <f>IF(ISNUMBER(N116),MAX(0,INDEX('913'!$E$6:$E$1205,N116)),0)</f>
        <v>0</v>
      </c>
      <c r="W116" s="6">
        <f>IF(ISNUMBER(O116),MAX(0,INDEX('913'!$E$6:$E$1205,O116)),0)</f>
        <v>0</v>
      </c>
      <c r="X116" s="6">
        <f>IF(ISNUMBER(H116),MAX(0,INDEX('913'!$F$6:$F$1205,H116)),0)</f>
        <v>0</v>
      </c>
      <c r="Y116" s="6">
        <f>IF(ISNUMBER(I116),MAX(0,INDEX('913'!$F$6:$F$1205,I116)),0)</f>
        <v>0</v>
      </c>
      <c r="Z116" s="6">
        <f>IF(ISNUMBER(J116),MAX(0,INDEX('913'!$F$6:$F$1205,J116)),0)</f>
        <v>0</v>
      </c>
      <c r="AA116" s="6">
        <f>IF(ISNUMBER(K116),MAX(0,INDEX('913'!$F$6:$F$1205,K116)),0)</f>
        <v>0</v>
      </c>
      <c r="AB116" s="6">
        <f>IF(ISNUMBER(L116),MAX(0,INDEX('913'!$F$6:$F$1205,L116)),0)</f>
        <v>0</v>
      </c>
      <c r="AC116" s="6">
        <f>IF(ISNUMBER(M116),MAX(0,INDEX('913'!$F$6:$F$1205,M116)),0)</f>
        <v>0</v>
      </c>
      <c r="AD116" s="6">
        <f>IF(ISNUMBER(N116),MAX(0,INDEX('913'!$F$6:$F$1205,N116)),0)</f>
        <v>0</v>
      </c>
      <c r="AE116" s="6">
        <f>IF(ISNUMBER(O116),MAX(0,INDEX('913'!$F$6:$F$1205,O116)),0)</f>
        <v>0</v>
      </c>
      <c r="AF116" s="24">
        <f>IF(ISNUMBER(H116),SQRT(INDEX('913'!$I$6:$I$1205,H116)^2+INDEX('913'!$J$6:$J$1205,H116)^2),0)</f>
        <v>0</v>
      </c>
      <c r="AG116" s="24">
        <f>IF(ISNUMBER(I116),SQRT(INDEX('913'!$I$6:$I$1205,I116)^2+INDEX('913'!$J$6:$J$1205,I116)^2),0)</f>
        <v>0</v>
      </c>
      <c r="AH116" s="24">
        <f>IF(ISNUMBER(J116),SQRT(INDEX('913'!$I$6:$I$1205,J116)^2+INDEX('913'!$J$6:$J$1205,J116)^2),0)</f>
        <v>0</v>
      </c>
      <c r="AI116" s="24">
        <f>IF(ISNUMBER(K116),SQRT(INDEX('913'!$I$6:$I$1205,K116)^2+INDEX('913'!$J$6:$J$1205,K116)^2),0)</f>
        <v>0</v>
      </c>
      <c r="AJ116" s="24">
        <f>IF(ISNUMBER(L116),SQRT(INDEX('913'!$I$6:$I$1205,L116)^2+INDEX('913'!$J$6:$J$1205,L116)^2),0)</f>
        <v>0</v>
      </c>
      <c r="AK116" s="24">
        <f>IF(ISNUMBER(M116),SQRT(INDEX('913'!$I$6:$I$1205,M116)^2+INDEX('913'!$J$6:$J$1205,M116)^2),0)</f>
        <v>0</v>
      </c>
      <c r="AL116" s="24">
        <f>IF(ISNUMBER(N116),SQRT(INDEX('913'!$I$6:$I$1205,N116)^2+INDEX('913'!$J$6:$J$1205,N116)^2),0)</f>
        <v>0</v>
      </c>
      <c r="AM116" s="24">
        <f>IF(ISNUMBER(O116),SQRT(INDEX('913'!$I$6:$I$1205,O116)^2+INDEX('913'!$J$6:$J$1205,O116)^2),0)</f>
        <v>0</v>
      </c>
      <c r="AN116" s="6">
        <f>IF(AF116+AG116+AH116+AI116+AJ116+AK116+AL116+AM116=0,IF(COUNT(H116,I116,J116,K116,L116,M116,N116,O116),(P116+Q116+R116+S116+T116+U116+V116+W116)/COUNT(H116,I116,J116,K116,L116,M116,N116,O116),0),(AF116*P116+AG116*Q116+AH116*R116+AI116*S116+AJ116*T116+AK116*U116+AL116*V116+AM116*W116)/(AF116+AG116+AH116+AI116+AJ116+AK116+AL116+AM116))</f>
        <v>0</v>
      </c>
      <c r="AO116" s="6">
        <f>IF(AF116+AG116+AH116+AI116+AJ116+AK116+AL116+AM116=0,IF(COUNT(H116,I116,J116,K116,L116,M116,N116,O116),(X116+Y116+Z116+AA116+AB116+AC116+AD116+AE116)/COUNT(H116,I116,J116,K116,L116,M116,N116,O116),0),(AF116*X116+AG116*Y116+AH116*Z116+AI116*AA116+AJ116*AB116+AK116*AC116+AL116*AD116+AM116*AE116)/(AF116+AG116+AH116+AI116+AJ116+AK116+AL116+AM116))</f>
        <v>0</v>
      </c>
      <c r="AP116" s="26">
        <f>-100*'935'!W59*(AN116+AO116)/'11'!D$17</f>
        <v>0</v>
      </c>
      <c r="AQ116" s="6">
        <f>IF(G116,(AP116*G116/(G116+C116)),0)</f>
        <v>0</v>
      </c>
      <c r="AR116" s="6">
        <f>ROUND(AQ116,3)</f>
        <v>0</v>
      </c>
      <c r="AS116" s="10"/>
    </row>
    <row r="117" spans="1:45">
      <c r="A117" s="21">
        <v>54</v>
      </c>
      <c r="B117" s="6">
        <f>OR('935'!E60&lt;&gt;"VOID",'935'!F60&lt;&gt;"VOID",'935'!G60&lt;&gt;"VOID")</f>
        <v>0</v>
      </c>
      <c r="C117" s="24">
        <f>IF('935'!D60="VOID",0,'935'!D60*(1-'935'!X60/'11'!B$17))</f>
        <v>0</v>
      </c>
      <c r="D117" s="24">
        <f>IF('935'!E60="VOID",0,'935'!E60*(1-'935'!X60/'11'!B$17))</f>
        <v>0</v>
      </c>
      <c r="E117" s="24">
        <f>IF('935'!F60="VOID",0,'935'!F60*(1-'935'!X60/'11'!B$17))</f>
        <v>0</v>
      </c>
      <c r="F117" s="24">
        <f>IF('935'!G60="VOID",0,'935'!G60*(1-'935'!X60/'11'!B$17))</f>
        <v>0</v>
      </c>
      <c r="G117" s="24">
        <f>D117+E117+F117</f>
        <v>0</v>
      </c>
      <c r="H117" s="25">
        <f>MATCH('935'!J60,'913'!$B$6:$B$1205,0)</f>
        <v>0</v>
      </c>
      <c r="I117" s="25">
        <f>MATCH(INDEX('913'!$D$6:$D$1205,H117),'913'!$B$6:$B$1205,0)</f>
        <v>0</v>
      </c>
      <c r="J117" s="25">
        <f>MATCH(INDEX('913'!$D$6:$D$1205,I117),'913'!$B$6:$B$1205,0)</f>
        <v>0</v>
      </c>
      <c r="K117" s="25">
        <f>MATCH(INDEX('913'!$D$6:$D$1205,J117),'913'!$B$6:$B$1205,0)</f>
        <v>0</v>
      </c>
      <c r="L117" s="25">
        <f>MATCH(INDEX('913'!$D$6:$D$1205,K117),'913'!$B$6:$B$1205,0)</f>
        <v>0</v>
      </c>
      <c r="M117" s="25">
        <f>MATCH(INDEX('913'!$D$6:$D$1205,L117),'913'!$B$6:$B$1205,0)</f>
        <v>0</v>
      </c>
      <c r="N117" s="25">
        <f>MATCH(INDEX('913'!$D$6:$D$1205,M117),'913'!$B$6:$B$1205,0)</f>
        <v>0</v>
      </c>
      <c r="O117" s="25">
        <f>MATCH(INDEX('913'!$D$6:$D$1205,N117),'913'!$B$6:$B$1205,0)</f>
        <v>0</v>
      </c>
      <c r="P117" s="6">
        <f>IF(ISNUMBER(H117),MAX(0,INDEX('913'!$E$6:$E$1205,H117)),0)</f>
        <v>0</v>
      </c>
      <c r="Q117" s="6">
        <f>IF(ISNUMBER(I117),MAX(0,INDEX('913'!$E$6:$E$1205,I117)),0)</f>
        <v>0</v>
      </c>
      <c r="R117" s="6">
        <f>IF(ISNUMBER(J117),MAX(0,INDEX('913'!$E$6:$E$1205,J117)),0)</f>
        <v>0</v>
      </c>
      <c r="S117" s="6">
        <f>IF(ISNUMBER(K117),MAX(0,INDEX('913'!$E$6:$E$1205,K117)),0)</f>
        <v>0</v>
      </c>
      <c r="T117" s="6">
        <f>IF(ISNUMBER(L117),MAX(0,INDEX('913'!$E$6:$E$1205,L117)),0)</f>
        <v>0</v>
      </c>
      <c r="U117" s="6">
        <f>IF(ISNUMBER(M117),MAX(0,INDEX('913'!$E$6:$E$1205,M117)),0)</f>
        <v>0</v>
      </c>
      <c r="V117" s="6">
        <f>IF(ISNUMBER(N117),MAX(0,INDEX('913'!$E$6:$E$1205,N117)),0)</f>
        <v>0</v>
      </c>
      <c r="W117" s="6">
        <f>IF(ISNUMBER(O117),MAX(0,INDEX('913'!$E$6:$E$1205,O117)),0)</f>
        <v>0</v>
      </c>
      <c r="X117" s="6">
        <f>IF(ISNUMBER(H117),MAX(0,INDEX('913'!$F$6:$F$1205,H117)),0)</f>
        <v>0</v>
      </c>
      <c r="Y117" s="6">
        <f>IF(ISNUMBER(I117),MAX(0,INDEX('913'!$F$6:$F$1205,I117)),0)</f>
        <v>0</v>
      </c>
      <c r="Z117" s="6">
        <f>IF(ISNUMBER(J117),MAX(0,INDEX('913'!$F$6:$F$1205,J117)),0)</f>
        <v>0</v>
      </c>
      <c r="AA117" s="6">
        <f>IF(ISNUMBER(K117),MAX(0,INDEX('913'!$F$6:$F$1205,K117)),0)</f>
        <v>0</v>
      </c>
      <c r="AB117" s="6">
        <f>IF(ISNUMBER(L117),MAX(0,INDEX('913'!$F$6:$F$1205,L117)),0)</f>
        <v>0</v>
      </c>
      <c r="AC117" s="6">
        <f>IF(ISNUMBER(M117),MAX(0,INDEX('913'!$F$6:$F$1205,M117)),0)</f>
        <v>0</v>
      </c>
      <c r="AD117" s="6">
        <f>IF(ISNUMBER(N117),MAX(0,INDEX('913'!$F$6:$F$1205,N117)),0)</f>
        <v>0</v>
      </c>
      <c r="AE117" s="6">
        <f>IF(ISNUMBER(O117),MAX(0,INDEX('913'!$F$6:$F$1205,O117)),0)</f>
        <v>0</v>
      </c>
      <c r="AF117" s="24">
        <f>IF(ISNUMBER(H117),SQRT(INDEX('913'!$I$6:$I$1205,H117)^2+INDEX('913'!$J$6:$J$1205,H117)^2),0)</f>
        <v>0</v>
      </c>
      <c r="AG117" s="24">
        <f>IF(ISNUMBER(I117),SQRT(INDEX('913'!$I$6:$I$1205,I117)^2+INDEX('913'!$J$6:$J$1205,I117)^2),0)</f>
        <v>0</v>
      </c>
      <c r="AH117" s="24">
        <f>IF(ISNUMBER(J117),SQRT(INDEX('913'!$I$6:$I$1205,J117)^2+INDEX('913'!$J$6:$J$1205,J117)^2),0)</f>
        <v>0</v>
      </c>
      <c r="AI117" s="24">
        <f>IF(ISNUMBER(K117),SQRT(INDEX('913'!$I$6:$I$1205,K117)^2+INDEX('913'!$J$6:$J$1205,K117)^2),0)</f>
        <v>0</v>
      </c>
      <c r="AJ117" s="24">
        <f>IF(ISNUMBER(L117),SQRT(INDEX('913'!$I$6:$I$1205,L117)^2+INDEX('913'!$J$6:$J$1205,L117)^2),0)</f>
        <v>0</v>
      </c>
      <c r="AK117" s="24">
        <f>IF(ISNUMBER(M117),SQRT(INDEX('913'!$I$6:$I$1205,M117)^2+INDEX('913'!$J$6:$J$1205,M117)^2),0)</f>
        <v>0</v>
      </c>
      <c r="AL117" s="24">
        <f>IF(ISNUMBER(N117),SQRT(INDEX('913'!$I$6:$I$1205,N117)^2+INDEX('913'!$J$6:$J$1205,N117)^2),0)</f>
        <v>0</v>
      </c>
      <c r="AM117" s="24">
        <f>IF(ISNUMBER(O117),SQRT(INDEX('913'!$I$6:$I$1205,O117)^2+INDEX('913'!$J$6:$J$1205,O117)^2),0)</f>
        <v>0</v>
      </c>
      <c r="AN117" s="6">
        <f>IF(AF117+AG117+AH117+AI117+AJ117+AK117+AL117+AM117=0,IF(COUNT(H117,I117,J117,K117,L117,M117,N117,O117),(P117+Q117+R117+S117+T117+U117+V117+W117)/COUNT(H117,I117,J117,K117,L117,M117,N117,O117),0),(AF117*P117+AG117*Q117+AH117*R117+AI117*S117+AJ117*T117+AK117*U117+AL117*V117+AM117*W117)/(AF117+AG117+AH117+AI117+AJ117+AK117+AL117+AM117))</f>
        <v>0</v>
      </c>
      <c r="AO117" s="6">
        <f>IF(AF117+AG117+AH117+AI117+AJ117+AK117+AL117+AM117=0,IF(COUNT(H117,I117,J117,K117,L117,M117,N117,O117),(X117+Y117+Z117+AA117+AB117+AC117+AD117+AE117)/COUNT(H117,I117,J117,K117,L117,M117,N117,O117),0),(AF117*X117+AG117*Y117+AH117*Z117+AI117*AA117+AJ117*AB117+AK117*AC117+AL117*AD117+AM117*AE117)/(AF117+AG117+AH117+AI117+AJ117+AK117+AL117+AM117))</f>
        <v>0</v>
      </c>
      <c r="AP117" s="26">
        <f>-100*'935'!W60*(AN117+AO117)/'11'!D$17</f>
        <v>0</v>
      </c>
      <c r="AQ117" s="6">
        <f>IF(G117,(AP117*G117/(G117+C117)),0)</f>
        <v>0</v>
      </c>
      <c r="AR117" s="6">
        <f>ROUND(AQ117,3)</f>
        <v>0</v>
      </c>
      <c r="AS117" s="10"/>
    </row>
    <row r="118" spans="1:45">
      <c r="A118" s="21">
        <v>55</v>
      </c>
      <c r="B118" s="6">
        <f>OR('935'!E61&lt;&gt;"VOID",'935'!F61&lt;&gt;"VOID",'935'!G61&lt;&gt;"VOID")</f>
        <v>0</v>
      </c>
      <c r="C118" s="24">
        <f>IF('935'!D61="VOID",0,'935'!D61*(1-'935'!X61/'11'!B$17))</f>
        <v>0</v>
      </c>
      <c r="D118" s="24">
        <f>IF('935'!E61="VOID",0,'935'!E61*(1-'935'!X61/'11'!B$17))</f>
        <v>0</v>
      </c>
      <c r="E118" s="24">
        <f>IF('935'!F61="VOID",0,'935'!F61*(1-'935'!X61/'11'!B$17))</f>
        <v>0</v>
      </c>
      <c r="F118" s="24">
        <f>IF('935'!G61="VOID",0,'935'!G61*(1-'935'!X61/'11'!B$17))</f>
        <v>0</v>
      </c>
      <c r="G118" s="24">
        <f>D118+E118+F118</f>
        <v>0</v>
      </c>
      <c r="H118" s="25">
        <f>MATCH('935'!J61,'913'!$B$6:$B$1205,0)</f>
        <v>0</v>
      </c>
      <c r="I118" s="25">
        <f>MATCH(INDEX('913'!$D$6:$D$1205,H118),'913'!$B$6:$B$1205,0)</f>
        <v>0</v>
      </c>
      <c r="J118" s="25">
        <f>MATCH(INDEX('913'!$D$6:$D$1205,I118),'913'!$B$6:$B$1205,0)</f>
        <v>0</v>
      </c>
      <c r="K118" s="25">
        <f>MATCH(INDEX('913'!$D$6:$D$1205,J118),'913'!$B$6:$B$1205,0)</f>
        <v>0</v>
      </c>
      <c r="L118" s="25">
        <f>MATCH(INDEX('913'!$D$6:$D$1205,K118),'913'!$B$6:$B$1205,0)</f>
        <v>0</v>
      </c>
      <c r="M118" s="25">
        <f>MATCH(INDEX('913'!$D$6:$D$1205,L118),'913'!$B$6:$B$1205,0)</f>
        <v>0</v>
      </c>
      <c r="N118" s="25">
        <f>MATCH(INDEX('913'!$D$6:$D$1205,M118),'913'!$B$6:$B$1205,0)</f>
        <v>0</v>
      </c>
      <c r="O118" s="25">
        <f>MATCH(INDEX('913'!$D$6:$D$1205,N118),'913'!$B$6:$B$1205,0)</f>
        <v>0</v>
      </c>
      <c r="P118" s="6">
        <f>IF(ISNUMBER(H118),MAX(0,INDEX('913'!$E$6:$E$1205,H118)),0)</f>
        <v>0</v>
      </c>
      <c r="Q118" s="6">
        <f>IF(ISNUMBER(I118),MAX(0,INDEX('913'!$E$6:$E$1205,I118)),0)</f>
        <v>0</v>
      </c>
      <c r="R118" s="6">
        <f>IF(ISNUMBER(J118),MAX(0,INDEX('913'!$E$6:$E$1205,J118)),0)</f>
        <v>0</v>
      </c>
      <c r="S118" s="6">
        <f>IF(ISNUMBER(K118),MAX(0,INDEX('913'!$E$6:$E$1205,K118)),0)</f>
        <v>0</v>
      </c>
      <c r="T118" s="6">
        <f>IF(ISNUMBER(L118),MAX(0,INDEX('913'!$E$6:$E$1205,L118)),0)</f>
        <v>0</v>
      </c>
      <c r="U118" s="6">
        <f>IF(ISNUMBER(M118),MAX(0,INDEX('913'!$E$6:$E$1205,M118)),0)</f>
        <v>0</v>
      </c>
      <c r="V118" s="6">
        <f>IF(ISNUMBER(N118),MAX(0,INDEX('913'!$E$6:$E$1205,N118)),0)</f>
        <v>0</v>
      </c>
      <c r="W118" s="6">
        <f>IF(ISNUMBER(O118),MAX(0,INDEX('913'!$E$6:$E$1205,O118)),0)</f>
        <v>0</v>
      </c>
      <c r="X118" s="6">
        <f>IF(ISNUMBER(H118),MAX(0,INDEX('913'!$F$6:$F$1205,H118)),0)</f>
        <v>0</v>
      </c>
      <c r="Y118" s="6">
        <f>IF(ISNUMBER(I118),MAX(0,INDEX('913'!$F$6:$F$1205,I118)),0)</f>
        <v>0</v>
      </c>
      <c r="Z118" s="6">
        <f>IF(ISNUMBER(J118),MAX(0,INDEX('913'!$F$6:$F$1205,J118)),0)</f>
        <v>0</v>
      </c>
      <c r="AA118" s="6">
        <f>IF(ISNUMBER(K118),MAX(0,INDEX('913'!$F$6:$F$1205,K118)),0)</f>
        <v>0</v>
      </c>
      <c r="AB118" s="6">
        <f>IF(ISNUMBER(L118),MAX(0,INDEX('913'!$F$6:$F$1205,L118)),0)</f>
        <v>0</v>
      </c>
      <c r="AC118" s="6">
        <f>IF(ISNUMBER(M118),MAX(0,INDEX('913'!$F$6:$F$1205,M118)),0)</f>
        <v>0</v>
      </c>
      <c r="AD118" s="6">
        <f>IF(ISNUMBER(N118),MAX(0,INDEX('913'!$F$6:$F$1205,N118)),0)</f>
        <v>0</v>
      </c>
      <c r="AE118" s="6">
        <f>IF(ISNUMBER(O118),MAX(0,INDEX('913'!$F$6:$F$1205,O118)),0)</f>
        <v>0</v>
      </c>
      <c r="AF118" s="24">
        <f>IF(ISNUMBER(H118),SQRT(INDEX('913'!$I$6:$I$1205,H118)^2+INDEX('913'!$J$6:$J$1205,H118)^2),0)</f>
        <v>0</v>
      </c>
      <c r="AG118" s="24">
        <f>IF(ISNUMBER(I118),SQRT(INDEX('913'!$I$6:$I$1205,I118)^2+INDEX('913'!$J$6:$J$1205,I118)^2),0)</f>
        <v>0</v>
      </c>
      <c r="AH118" s="24">
        <f>IF(ISNUMBER(J118),SQRT(INDEX('913'!$I$6:$I$1205,J118)^2+INDEX('913'!$J$6:$J$1205,J118)^2),0)</f>
        <v>0</v>
      </c>
      <c r="AI118" s="24">
        <f>IF(ISNUMBER(K118),SQRT(INDEX('913'!$I$6:$I$1205,K118)^2+INDEX('913'!$J$6:$J$1205,K118)^2),0)</f>
        <v>0</v>
      </c>
      <c r="AJ118" s="24">
        <f>IF(ISNUMBER(L118),SQRT(INDEX('913'!$I$6:$I$1205,L118)^2+INDEX('913'!$J$6:$J$1205,L118)^2),0)</f>
        <v>0</v>
      </c>
      <c r="AK118" s="24">
        <f>IF(ISNUMBER(M118),SQRT(INDEX('913'!$I$6:$I$1205,M118)^2+INDEX('913'!$J$6:$J$1205,M118)^2),0)</f>
        <v>0</v>
      </c>
      <c r="AL118" s="24">
        <f>IF(ISNUMBER(N118),SQRT(INDEX('913'!$I$6:$I$1205,N118)^2+INDEX('913'!$J$6:$J$1205,N118)^2),0)</f>
        <v>0</v>
      </c>
      <c r="AM118" s="24">
        <f>IF(ISNUMBER(O118),SQRT(INDEX('913'!$I$6:$I$1205,O118)^2+INDEX('913'!$J$6:$J$1205,O118)^2),0)</f>
        <v>0</v>
      </c>
      <c r="AN118" s="6">
        <f>IF(AF118+AG118+AH118+AI118+AJ118+AK118+AL118+AM118=0,IF(COUNT(H118,I118,J118,K118,L118,M118,N118,O118),(P118+Q118+R118+S118+T118+U118+V118+W118)/COUNT(H118,I118,J118,K118,L118,M118,N118,O118),0),(AF118*P118+AG118*Q118+AH118*R118+AI118*S118+AJ118*T118+AK118*U118+AL118*V118+AM118*W118)/(AF118+AG118+AH118+AI118+AJ118+AK118+AL118+AM118))</f>
        <v>0</v>
      </c>
      <c r="AO118" s="6">
        <f>IF(AF118+AG118+AH118+AI118+AJ118+AK118+AL118+AM118=0,IF(COUNT(H118,I118,J118,K118,L118,M118,N118,O118),(X118+Y118+Z118+AA118+AB118+AC118+AD118+AE118)/COUNT(H118,I118,J118,K118,L118,M118,N118,O118),0),(AF118*X118+AG118*Y118+AH118*Z118+AI118*AA118+AJ118*AB118+AK118*AC118+AL118*AD118+AM118*AE118)/(AF118+AG118+AH118+AI118+AJ118+AK118+AL118+AM118))</f>
        <v>0</v>
      </c>
      <c r="AP118" s="26">
        <f>-100*'935'!W61*(AN118+AO118)/'11'!D$17</f>
        <v>0</v>
      </c>
      <c r="AQ118" s="6">
        <f>IF(G118,(AP118*G118/(G118+C118)),0)</f>
        <v>0</v>
      </c>
      <c r="AR118" s="6">
        <f>ROUND(AQ118,3)</f>
        <v>0</v>
      </c>
      <c r="AS118" s="10"/>
    </row>
    <row r="119" spans="1:45">
      <c r="A119" s="21">
        <v>56</v>
      </c>
      <c r="B119" s="6">
        <f>OR('935'!E62&lt;&gt;"VOID",'935'!F62&lt;&gt;"VOID",'935'!G62&lt;&gt;"VOID")</f>
        <v>0</v>
      </c>
      <c r="C119" s="24">
        <f>IF('935'!D62="VOID",0,'935'!D62*(1-'935'!X62/'11'!B$17))</f>
        <v>0</v>
      </c>
      <c r="D119" s="24">
        <f>IF('935'!E62="VOID",0,'935'!E62*(1-'935'!X62/'11'!B$17))</f>
        <v>0</v>
      </c>
      <c r="E119" s="24">
        <f>IF('935'!F62="VOID",0,'935'!F62*(1-'935'!X62/'11'!B$17))</f>
        <v>0</v>
      </c>
      <c r="F119" s="24">
        <f>IF('935'!G62="VOID",0,'935'!G62*(1-'935'!X62/'11'!B$17))</f>
        <v>0</v>
      </c>
      <c r="G119" s="24">
        <f>D119+E119+F119</f>
        <v>0</v>
      </c>
      <c r="H119" s="25">
        <f>MATCH('935'!J62,'913'!$B$6:$B$1205,0)</f>
        <v>0</v>
      </c>
      <c r="I119" s="25">
        <f>MATCH(INDEX('913'!$D$6:$D$1205,H119),'913'!$B$6:$B$1205,0)</f>
        <v>0</v>
      </c>
      <c r="J119" s="25">
        <f>MATCH(INDEX('913'!$D$6:$D$1205,I119),'913'!$B$6:$B$1205,0)</f>
        <v>0</v>
      </c>
      <c r="K119" s="25">
        <f>MATCH(INDEX('913'!$D$6:$D$1205,J119),'913'!$B$6:$B$1205,0)</f>
        <v>0</v>
      </c>
      <c r="L119" s="25">
        <f>MATCH(INDEX('913'!$D$6:$D$1205,K119),'913'!$B$6:$B$1205,0)</f>
        <v>0</v>
      </c>
      <c r="M119" s="25">
        <f>MATCH(INDEX('913'!$D$6:$D$1205,L119),'913'!$B$6:$B$1205,0)</f>
        <v>0</v>
      </c>
      <c r="N119" s="25">
        <f>MATCH(INDEX('913'!$D$6:$D$1205,M119),'913'!$B$6:$B$1205,0)</f>
        <v>0</v>
      </c>
      <c r="O119" s="25">
        <f>MATCH(INDEX('913'!$D$6:$D$1205,N119),'913'!$B$6:$B$1205,0)</f>
        <v>0</v>
      </c>
      <c r="P119" s="6">
        <f>IF(ISNUMBER(H119),MAX(0,INDEX('913'!$E$6:$E$1205,H119)),0)</f>
        <v>0</v>
      </c>
      <c r="Q119" s="6">
        <f>IF(ISNUMBER(I119),MAX(0,INDEX('913'!$E$6:$E$1205,I119)),0)</f>
        <v>0</v>
      </c>
      <c r="R119" s="6">
        <f>IF(ISNUMBER(J119),MAX(0,INDEX('913'!$E$6:$E$1205,J119)),0)</f>
        <v>0</v>
      </c>
      <c r="S119" s="6">
        <f>IF(ISNUMBER(K119),MAX(0,INDEX('913'!$E$6:$E$1205,K119)),0)</f>
        <v>0</v>
      </c>
      <c r="T119" s="6">
        <f>IF(ISNUMBER(L119),MAX(0,INDEX('913'!$E$6:$E$1205,L119)),0)</f>
        <v>0</v>
      </c>
      <c r="U119" s="6">
        <f>IF(ISNUMBER(M119),MAX(0,INDEX('913'!$E$6:$E$1205,M119)),0)</f>
        <v>0</v>
      </c>
      <c r="V119" s="6">
        <f>IF(ISNUMBER(N119),MAX(0,INDEX('913'!$E$6:$E$1205,N119)),0)</f>
        <v>0</v>
      </c>
      <c r="W119" s="6">
        <f>IF(ISNUMBER(O119),MAX(0,INDEX('913'!$E$6:$E$1205,O119)),0)</f>
        <v>0</v>
      </c>
      <c r="X119" s="6">
        <f>IF(ISNUMBER(H119),MAX(0,INDEX('913'!$F$6:$F$1205,H119)),0)</f>
        <v>0</v>
      </c>
      <c r="Y119" s="6">
        <f>IF(ISNUMBER(I119),MAX(0,INDEX('913'!$F$6:$F$1205,I119)),0)</f>
        <v>0</v>
      </c>
      <c r="Z119" s="6">
        <f>IF(ISNUMBER(J119),MAX(0,INDEX('913'!$F$6:$F$1205,J119)),0)</f>
        <v>0</v>
      </c>
      <c r="AA119" s="6">
        <f>IF(ISNUMBER(K119),MAX(0,INDEX('913'!$F$6:$F$1205,K119)),0)</f>
        <v>0</v>
      </c>
      <c r="AB119" s="6">
        <f>IF(ISNUMBER(L119),MAX(0,INDEX('913'!$F$6:$F$1205,L119)),0)</f>
        <v>0</v>
      </c>
      <c r="AC119" s="6">
        <f>IF(ISNUMBER(M119),MAX(0,INDEX('913'!$F$6:$F$1205,M119)),0)</f>
        <v>0</v>
      </c>
      <c r="AD119" s="6">
        <f>IF(ISNUMBER(N119),MAX(0,INDEX('913'!$F$6:$F$1205,N119)),0)</f>
        <v>0</v>
      </c>
      <c r="AE119" s="6">
        <f>IF(ISNUMBER(O119),MAX(0,INDEX('913'!$F$6:$F$1205,O119)),0)</f>
        <v>0</v>
      </c>
      <c r="AF119" s="24">
        <f>IF(ISNUMBER(H119),SQRT(INDEX('913'!$I$6:$I$1205,H119)^2+INDEX('913'!$J$6:$J$1205,H119)^2),0)</f>
        <v>0</v>
      </c>
      <c r="AG119" s="24">
        <f>IF(ISNUMBER(I119),SQRT(INDEX('913'!$I$6:$I$1205,I119)^2+INDEX('913'!$J$6:$J$1205,I119)^2),0)</f>
        <v>0</v>
      </c>
      <c r="AH119" s="24">
        <f>IF(ISNUMBER(J119),SQRT(INDEX('913'!$I$6:$I$1205,J119)^2+INDEX('913'!$J$6:$J$1205,J119)^2),0)</f>
        <v>0</v>
      </c>
      <c r="AI119" s="24">
        <f>IF(ISNUMBER(K119),SQRT(INDEX('913'!$I$6:$I$1205,K119)^2+INDEX('913'!$J$6:$J$1205,K119)^2),0)</f>
        <v>0</v>
      </c>
      <c r="AJ119" s="24">
        <f>IF(ISNUMBER(L119),SQRT(INDEX('913'!$I$6:$I$1205,L119)^2+INDEX('913'!$J$6:$J$1205,L119)^2),0)</f>
        <v>0</v>
      </c>
      <c r="AK119" s="24">
        <f>IF(ISNUMBER(M119),SQRT(INDEX('913'!$I$6:$I$1205,M119)^2+INDEX('913'!$J$6:$J$1205,M119)^2),0)</f>
        <v>0</v>
      </c>
      <c r="AL119" s="24">
        <f>IF(ISNUMBER(N119),SQRT(INDEX('913'!$I$6:$I$1205,N119)^2+INDEX('913'!$J$6:$J$1205,N119)^2),0)</f>
        <v>0</v>
      </c>
      <c r="AM119" s="24">
        <f>IF(ISNUMBER(O119),SQRT(INDEX('913'!$I$6:$I$1205,O119)^2+INDEX('913'!$J$6:$J$1205,O119)^2),0)</f>
        <v>0</v>
      </c>
      <c r="AN119" s="6">
        <f>IF(AF119+AG119+AH119+AI119+AJ119+AK119+AL119+AM119=0,IF(COUNT(H119,I119,J119,K119,L119,M119,N119,O119),(P119+Q119+R119+S119+T119+U119+V119+W119)/COUNT(H119,I119,J119,K119,L119,M119,N119,O119),0),(AF119*P119+AG119*Q119+AH119*R119+AI119*S119+AJ119*T119+AK119*U119+AL119*V119+AM119*W119)/(AF119+AG119+AH119+AI119+AJ119+AK119+AL119+AM119))</f>
        <v>0</v>
      </c>
      <c r="AO119" s="6">
        <f>IF(AF119+AG119+AH119+AI119+AJ119+AK119+AL119+AM119=0,IF(COUNT(H119,I119,J119,K119,L119,M119,N119,O119),(X119+Y119+Z119+AA119+AB119+AC119+AD119+AE119)/COUNT(H119,I119,J119,K119,L119,M119,N119,O119),0),(AF119*X119+AG119*Y119+AH119*Z119+AI119*AA119+AJ119*AB119+AK119*AC119+AL119*AD119+AM119*AE119)/(AF119+AG119+AH119+AI119+AJ119+AK119+AL119+AM119))</f>
        <v>0</v>
      </c>
      <c r="AP119" s="26">
        <f>-100*'935'!W62*(AN119+AO119)/'11'!D$17</f>
        <v>0</v>
      </c>
      <c r="AQ119" s="6">
        <f>IF(G119,(AP119*G119/(G119+C119)),0)</f>
        <v>0</v>
      </c>
      <c r="AR119" s="6">
        <f>ROUND(AQ119,3)</f>
        <v>0</v>
      </c>
      <c r="AS119" s="10"/>
    </row>
    <row r="120" spans="1:45">
      <c r="A120" s="21">
        <v>57</v>
      </c>
      <c r="B120" s="6">
        <f>OR('935'!E63&lt;&gt;"VOID",'935'!F63&lt;&gt;"VOID",'935'!G63&lt;&gt;"VOID")</f>
        <v>0</v>
      </c>
      <c r="C120" s="24">
        <f>IF('935'!D63="VOID",0,'935'!D63*(1-'935'!X63/'11'!B$17))</f>
        <v>0</v>
      </c>
      <c r="D120" s="24">
        <f>IF('935'!E63="VOID",0,'935'!E63*(1-'935'!X63/'11'!B$17))</f>
        <v>0</v>
      </c>
      <c r="E120" s="24">
        <f>IF('935'!F63="VOID",0,'935'!F63*(1-'935'!X63/'11'!B$17))</f>
        <v>0</v>
      </c>
      <c r="F120" s="24">
        <f>IF('935'!G63="VOID",0,'935'!G63*(1-'935'!X63/'11'!B$17))</f>
        <v>0</v>
      </c>
      <c r="G120" s="24">
        <f>D120+E120+F120</f>
        <v>0</v>
      </c>
      <c r="H120" s="25">
        <f>MATCH('935'!J63,'913'!$B$6:$B$1205,0)</f>
        <v>0</v>
      </c>
      <c r="I120" s="25">
        <f>MATCH(INDEX('913'!$D$6:$D$1205,H120),'913'!$B$6:$B$1205,0)</f>
        <v>0</v>
      </c>
      <c r="J120" s="25">
        <f>MATCH(INDEX('913'!$D$6:$D$1205,I120),'913'!$B$6:$B$1205,0)</f>
        <v>0</v>
      </c>
      <c r="K120" s="25">
        <f>MATCH(INDEX('913'!$D$6:$D$1205,J120),'913'!$B$6:$B$1205,0)</f>
        <v>0</v>
      </c>
      <c r="L120" s="25">
        <f>MATCH(INDEX('913'!$D$6:$D$1205,K120),'913'!$B$6:$B$1205,0)</f>
        <v>0</v>
      </c>
      <c r="M120" s="25">
        <f>MATCH(INDEX('913'!$D$6:$D$1205,L120),'913'!$B$6:$B$1205,0)</f>
        <v>0</v>
      </c>
      <c r="N120" s="25">
        <f>MATCH(INDEX('913'!$D$6:$D$1205,M120),'913'!$B$6:$B$1205,0)</f>
        <v>0</v>
      </c>
      <c r="O120" s="25">
        <f>MATCH(INDEX('913'!$D$6:$D$1205,N120),'913'!$B$6:$B$1205,0)</f>
        <v>0</v>
      </c>
      <c r="P120" s="6">
        <f>IF(ISNUMBER(H120),MAX(0,INDEX('913'!$E$6:$E$1205,H120)),0)</f>
        <v>0</v>
      </c>
      <c r="Q120" s="6">
        <f>IF(ISNUMBER(I120),MAX(0,INDEX('913'!$E$6:$E$1205,I120)),0)</f>
        <v>0</v>
      </c>
      <c r="R120" s="6">
        <f>IF(ISNUMBER(J120),MAX(0,INDEX('913'!$E$6:$E$1205,J120)),0)</f>
        <v>0</v>
      </c>
      <c r="S120" s="6">
        <f>IF(ISNUMBER(K120),MAX(0,INDEX('913'!$E$6:$E$1205,K120)),0)</f>
        <v>0</v>
      </c>
      <c r="T120" s="6">
        <f>IF(ISNUMBER(L120),MAX(0,INDEX('913'!$E$6:$E$1205,L120)),0)</f>
        <v>0</v>
      </c>
      <c r="U120" s="6">
        <f>IF(ISNUMBER(M120),MAX(0,INDEX('913'!$E$6:$E$1205,M120)),0)</f>
        <v>0</v>
      </c>
      <c r="V120" s="6">
        <f>IF(ISNUMBER(N120),MAX(0,INDEX('913'!$E$6:$E$1205,N120)),0)</f>
        <v>0</v>
      </c>
      <c r="W120" s="6">
        <f>IF(ISNUMBER(O120),MAX(0,INDEX('913'!$E$6:$E$1205,O120)),0)</f>
        <v>0</v>
      </c>
      <c r="X120" s="6">
        <f>IF(ISNUMBER(H120),MAX(0,INDEX('913'!$F$6:$F$1205,H120)),0)</f>
        <v>0</v>
      </c>
      <c r="Y120" s="6">
        <f>IF(ISNUMBER(I120),MAX(0,INDEX('913'!$F$6:$F$1205,I120)),0)</f>
        <v>0</v>
      </c>
      <c r="Z120" s="6">
        <f>IF(ISNUMBER(J120),MAX(0,INDEX('913'!$F$6:$F$1205,J120)),0)</f>
        <v>0</v>
      </c>
      <c r="AA120" s="6">
        <f>IF(ISNUMBER(K120),MAX(0,INDEX('913'!$F$6:$F$1205,K120)),0)</f>
        <v>0</v>
      </c>
      <c r="AB120" s="6">
        <f>IF(ISNUMBER(L120),MAX(0,INDEX('913'!$F$6:$F$1205,L120)),0)</f>
        <v>0</v>
      </c>
      <c r="AC120" s="6">
        <f>IF(ISNUMBER(M120),MAX(0,INDEX('913'!$F$6:$F$1205,M120)),0)</f>
        <v>0</v>
      </c>
      <c r="AD120" s="6">
        <f>IF(ISNUMBER(N120),MAX(0,INDEX('913'!$F$6:$F$1205,N120)),0)</f>
        <v>0</v>
      </c>
      <c r="AE120" s="6">
        <f>IF(ISNUMBER(O120),MAX(0,INDEX('913'!$F$6:$F$1205,O120)),0)</f>
        <v>0</v>
      </c>
      <c r="AF120" s="24">
        <f>IF(ISNUMBER(H120),SQRT(INDEX('913'!$I$6:$I$1205,H120)^2+INDEX('913'!$J$6:$J$1205,H120)^2),0)</f>
        <v>0</v>
      </c>
      <c r="AG120" s="24">
        <f>IF(ISNUMBER(I120),SQRT(INDEX('913'!$I$6:$I$1205,I120)^2+INDEX('913'!$J$6:$J$1205,I120)^2),0)</f>
        <v>0</v>
      </c>
      <c r="AH120" s="24">
        <f>IF(ISNUMBER(J120),SQRT(INDEX('913'!$I$6:$I$1205,J120)^2+INDEX('913'!$J$6:$J$1205,J120)^2),0)</f>
        <v>0</v>
      </c>
      <c r="AI120" s="24">
        <f>IF(ISNUMBER(K120),SQRT(INDEX('913'!$I$6:$I$1205,K120)^2+INDEX('913'!$J$6:$J$1205,K120)^2),0)</f>
        <v>0</v>
      </c>
      <c r="AJ120" s="24">
        <f>IF(ISNUMBER(L120),SQRT(INDEX('913'!$I$6:$I$1205,L120)^2+INDEX('913'!$J$6:$J$1205,L120)^2),0)</f>
        <v>0</v>
      </c>
      <c r="AK120" s="24">
        <f>IF(ISNUMBER(M120),SQRT(INDEX('913'!$I$6:$I$1205,M120)^2+INDEX('913'!$J$6:$J$1205,M120)^2),0)</f>
        <v>0</v>
      </c>
      <c r="AL120" s="24">
        <f>IF(ISNUMBER(N120),SQRT(INDEX('913'!$I$6:$I$1205,N120)^2+INDEX('913'!$J$6:$J$1205,N120)^2),0)</f>
        <v>0</v>
      </c>
      <c r="AM120" s="24">
        <f>IF(ISNUMBER(O120),SQRT(INDEX('913'!$I$6:$I$1205,O120)^2+INDEX('913'!$J$6:$J$1205,O120)^2),0)</f>
        <v>0</v>
      </c>
      <c r="AN120" s="6">
        <f>IF(AF120+AG120+AH120+AI120+AJ120+AK120+AL120+AM120=0,IF(COUNT(H120,I120,J120,K120,L120,M120,N120,O120),(P120+Q120+R120+S120+T120+U120+V120+W120)/COUNT(H120,I120,J120,K120,L120,M120,N120,O120),0),(AF120*P120+AG120*Q120+AH120*R120+AI120*S120+AJ120*T120+AK120*U120+AL120*V120+AM120*W120)/(AF120+AG120+AH120+AI120+AJ120+AK120+AL120+AM120))</f>
        <v>0</v>
      </c>
      <c r="AO120" s="6">
        <f>IF(AF120+AG120+AH120+AI120+AJ120+AK120+AL120+AM120=0,IF(COUNT(H120,I120,J120,K120,L120,M120,N120,O120),(X120+Y120+Z120+AA120+AB120+AC120+AD120+AE120)/COUNT(H120,I120,J120,K120,L120,M120,N120,O120),0),(AF120*X120+AG120*Y120+AH120*Z120+AI120*AA120+AJ120*AB120+AK120*AC120+AL120*AD120+AM120*AE120)/(AF120+AG120+AH120+AI120+AJ120+AK120+AL120+AM120))</f>
        <v>0</v>
      </c>
      <c r="AP120" s="26">
        <f>-100*'935'!W63*(AN120+AO120)/'11'!D$17</f>
        <v>0</v>
      </c>
      <c r="AQ120" s="6">
        <f>IF(G120,(AP120*G120/(G120+C120)),0)</f>
        <v>0</v>
      </c>
      <c r="AR120" s="6">
        <f>ROUND(AQ120,3)</f>
        <v>0</v>
      </c>
      <c r="AS120" s="10"/>
    </row>
    <row r="121" spans="1:45">
      <c r="A121" s="21">
        <v>58</v>
      </c>
      <c r="B121" s="6">
        <f>OR('935'!E64&lt;&gt;"VOID",'935'!F64&lt;&gt;"VOID",'935'!G64&lt;&gt;"VOID")</f>
        <v>0</v>
      </c>
      <c r="C121" s="24">
        <f>IF('935'!D64="VOID",0,'935'!D64*(1-'935'!X64/'11'!B$17))</f>
        <v>0</v>
      </c>
      <c r="D121" s="24">
        <f>IF('935'!E64="VOID",0,'935'!E64*(1-'935'!X64/'11'!B$17))</f>
        <v>0</v>
      </c>
      <c r="E121" s="24">
        <f>IF('935'!F64="VOID",0,'935'!F64*(1-'935'!X64/'11'!B$17))</f>
        <v>0</v>
      </c>
      <c r="F121" s="24">
        <f>IF('935'!G64="VOID",0,'935'!G64*(1-'935'!X64/'11'!B$17))</f>
        <v>0</v>
      </c>
      <c r="G121" s="24">
        <f>D121+E121+F121</f>
        <v>0</v>
      </c>
      <c r="H121" s="25">
        <f>MATCH('935'!J64,'913'!$B$6:$B$1205,0)</f>
        <v>0</v>
      </c>
      <c r="I121" s="25">
        <f>MATCH(INDEX('913'!$D$6:$D$1205,H121),'913'!$B$6:$B$1205,0)</f>
        <v>0</v>
      </c>
      <c r="J121" s="25">
        <f>MATCH(INDEX('913'!$D$6:$D$1205,I121),'913'!$B$6:$B$1205,0)</f>
        <v>0</v>
      </c>
      <c r="K121" s="25">
        <f>MATCH(INDEX('913'!$D$6:$D$1205,J121),'913'!$B$6:$B$1205,0)</f>
        <v>0</v>
      </c>
      <c r="L121" s="25">
        <f>MATCH(INDEX('913'!$D$6:$D$1205,K121),'913'!$B$6:$B$1205,0)</f>
        <v>0</v>
      </c>
      <c r="M121" s="25">
        <f>MATCH(INDEX('913'!$D$6:$D$1205,L121),'913'!$B$6:$B$1205,0)</f>
        <v>0</v>
      </c>
      <c r="N121" s="25">
        <f>MATCH(INDEX('913'!$D$6:$D$1205,M121),'913'!$B$6:$B$1205,0)</f>
        <v>0</v>
      </c>
      <c r="O121" s="25">
        <f>MATCH(INDEX('913'!$D$6:$D$1205,N121),'913'!$B$6:$B$1205,0)</f>
        <v>0</v>
      </c>
      <c r="P121" s="6">
        <f>IF(ISNUMBER(H121),MAX(0,INDEX('913'!$E$6:$E$1205,H121)),0)</f>
        <v>0</v>
      </c>
      <c r="Q121" s="6">
        <f>IF(ISNUMBER(I121),MAX(0,INDEX('913'!$E$6:$E$1205,I121)),0)</f>
        <v>0</v>
      </c>
      <c r="R121" s="6">
        <f>IF(ISNUMBER(J121),MAX(0,INDEX('913'!$E$6:$E$1205,J121)),0)</f>
        <v>0</v>
      </c>
      <c r="S121" s="6">
        <f>IF(ISNUMBER(K121),MAX(0,INDEX('913'!$E$6:$E$1205,K121)),0)</f>
        <v>0</v>
      </c>
      <c r="T121" s="6">
        <f>IF(ISNUMBER(L121),MAX(0,INDEX('913'!$E$6:$E$1205,L121)),0)</f>
        <v>0</v>
      </c>
      <c r="U121" s="6">
        <f>IF(ISNUMBER(M121),MAX(0,INDEX('913'!$E$6:$E$1205,M121)),0)</f>
        <v>0</v>
      </c>
      <c r="V121" s="6">
        <f>IF(ISNUMBER(N121),MAX(0,INDEX('913'!$E$6:$E$1205,N121)),0)</f>
        <v>0</v>
      </c>
      <c r="W121" s="6">
        <f>IF(ISNUMBER(O121),MAX(0,INDEX('913'!$E$6:$E$1205,O121)),0)</f>
        <v>0</v>
      </c>
      <c r="X121" s="6">
        <f>IF(ISNUMBER(H121),MAX(0,INDEX('913'!$F$6:$F$1205,H121)),0)</f>
        <v>0</v>
      </c>
      <c r="Y121" s="6">
        <f>IF(ISNUMBER(I121),MAX(0,INDEX('913'!$F$6:$F$1205,I121)),0)</f>
        <v>0</v>
      </c>
      <c r="Z121" s="6">
        <f>IF(ISNUMBER(J121),MAX(0,INDEX('913'!$F$6:$F$1205,J121)),0)</f>
        <v>0</v>
      </c>
      <c r="AA121" s="6">
        <f>IF(ISNUMBER(K121),MAX(0,INDEX('913'!$F$6:$F$1205,K121)),0)</f>
        <v>0</v>
      </c>
      <c r="AB121" s="6">
        <f>IF(ISNUMBER(L121),MAX(0,INDEX('913'!$F$6:$F$1205,L121)),0)</f>
        <v>0</v>
      </c>
      <c r="AC121" s="6">
        <f>IF(ISNUMBER(M121),MAX(0,INDEX('913'!$F$6:$F$1205,M121)),0)</f>
        <v>0</v>
      </c>
      <c r="AD121" s="6">
        <f>IF(ISNUMBER(N121),MAX(0,INDEX('913'!$F$6:$F$1205,N121)),0)</f>
        <v>0</v>
      </c>
      <c r="AE121" s="6">
        <f>IF(ISNUMBER(O121),MAX(0,INDEX('913'!$F$6:$F$1205,O121)),0)</f>
        <v>0</v>
      </c>
      <c r="AF121" s="24">
        <f>IF(ISNUMBER(H121),SQRT(INDEX('913'!$I$6:$I$1205,H121)^2+INDEX('913'!$J$6:$J$1205,H121)^2),0)</f>
        <v>0</v>
      </c>
      <c r="AG121" s="24">
        <f>IF(ISNUMBER(I121),SQRT(INDEX('913'!$I$6:$I$1205,I121)^2+INDEX('913'!$J$6:$J$1205,I121)^2),0)</f>
        <v>0</v>
      </c>
      <c r="AH121" s="24">
        <f>IF(ISNUMBER(J121),SQRT(INDEX('913'!$I$6:$I$1205,J121)^2+INDEX('913'!$J$6:$J$1205,J121)^2),0)</f>
        <v>0</v>
      </c>
      <c r="AI121" s="24">
        <f>IF(ISNUMBER(K121),SQRT(INDEX('913'!$I$6:$I$1205,K121)^2+INDEX('913'!$J$6:$J$1205,K121)^2),0)</f>
        <v>0</v>
      </c>
      <c r="AJ121" s="24">
        <f>IF(ISNUMBER(L121),SQRT(INDEX('913'!$I$6:$I$1205,L121)^2+INDEX('913'!$J$6:$J$1205,L121)^2),0)</f>
        <v>0</v>
      </c>
      <c r="AK121" s="24">
        <f>IF(ISNUMBER(M121),SQRT(INDEX('913'!$I$6:$I$1205,M121)^2+INDEX('913'!$J$6:$J$1205,M121)^2),0)</f>
        <v>0</v>
      </c>
      <c r="AL121" s="24">
        <f>IF(ISNUMBER(N121),SQRT(INDEX('913'!$I$6:$I$1205,N121)^2+INDEX('913'!$J$6:$J$1205,N121)^2),0)</f>
        <v>0</v>
      </c>
      <c r="AM121" s="24">
        <f>IF(ISNUMBER(O121),SQRT(INDEX('913'!$I$6:$I$1205,O121)^2+INDEX('913'!$J$6:$J$1205,O121)^2),0)</f>
        <v>0</v>
      </c>
      <c r="AN121" s="6">
        <f>IF(AF121+AG121+AH121+AI121+AJ121+AK121+AL121+AM121=0,IF(COUNT(H121,I121,J121,K121,L121,M121,N121,O121),(P121+Q121+R121+S121+T121+U121+V121+W121)/COUNT(H121,I121,J121,K121,L121,M121,N121,O121),0),(AF121*P121+AG121*Q121+AH121*R121+AI121*S121+AJ121*T121+AK121*U121+AL121*V121+AM121*W121)/(AF121+AG121+AH121+AI121+AJ121+AK121+AL121+AM121))</f>
        <v>0</v>
      </c>
      <c r="AO121" s="6">
        <f>IF(AF121+AG121+AH121+AI121+AJ121+AK121+AL121+AM121=0,IF(COUNT(H121,I121,J121,K121,L121,M121,N121,O121),(X121+Y121+Z121+AA121+AB121+AC121+AD121+AE121)/COUNT(H121,I121,J121,K121,L121,M121,N121,O121),0),(AF121*X121+AG121*Y121+AH121*Z121+AI121*AA121+AJ121*AB121+AK121*AC121+AL121*AD121+AM121*AE121)/(AF121+AG121+AH121+AI121+AJ121+AK121+AL121+AM121))</f>
        <v>0</v>
      </c>
      <c r="AP121" s="26">
        <f>-100*'935'!W64*(AN121+AO121)/'11'!D$17</f>
        <v>0</v>
      </c>
      <c r="AQ121" s="6">
        <f>IF(G121,(AP121*G121/(G121+C121)),0)</f>
        <v>0</v>
      </c>
      <c r="AR121" s="6">
        <f>ROUND(AQ121,3)</f>
        <v>0</v>
      </c>
      <c r="AS121" s="10"/>
    </row>
    <row r="122" spans="1:45">
      <c r="A122" s="21">
        <v>59</v>
      </c>
      <c r="B122" s="6">
        <f>OR('935'!E65&lt;&gt;"VOID",'935'!F65&lt;&gt;"VOID",'935'!G65&lt;&gt;"VOID")</f>
        <v>0</v>
      </c>
      <c r="C122" s="24">
        <f>IF('935'!D65="VOID",0,'935'!D65*(1-'935'!X65/'11'!B$17))</f>
        <v>0</v>
      </c>
      <c r="D122" s="24">
        <f>IF('935'!E65="VOID",0,'935'!E65*(1-'935'!X65/'11'!B$17))</f>
        <v>0</v>
      </c>
      <c r="E122" s="24">
        <f>IF('935'!F65="VOID",0,'935'!F65*(1-'935'!X65/'11'!B$17))</f>
        <v>0</v>
      </c>
      <c r="F122" s="24">
        <f>IF('935'!G65="VOID",0,'935'!G65*(1-'935'!X65/'11'!B$17))</f>
        <v>0</v>
      </c>
      <c r="G122" s="24">
        <f>D122+E122+F122</f>
        <v>0</v>
      </c>
      <c r="H122" s="25">
        <f>MATCH('935'!J65,'913'!$B$6:$B$1205,0)</f>
        <v>0</v>
      </c>
      <c r="I122" s="25">
        <f>MATCH(INDEX('913'!$D$6:$D$1205,H122),'913'!$B$6:$B$1205,0)</f>
        <v>0</v>
      </c>
      <c r="J122" s="25">
        <f>MATCH(INDEX('913'!$D$6:$D$1205,I122),'913'!$B$6:$B$1205,0)</f>
        <v>0</v>
      </c>
      <c r="K122" s="25">
        <f>MATCH(INDEX('913'!$D$6:$D$1205,J122),'913'!$B$6:$B$1205,0)</f>
        <v>0</v>
      </c>
      <c r="L122" s="25">
        <f>MATCH(INDEX('913'!$D$6:$D$1205,K122),'913'!$B$6:$B$1205,0)</f>
        <v>0</v>
      </c>
      <c r="M122" s="25">
        <f>MATCH(INDEX('913'!$D$6:$D$1205,L122),'913'!$B$6:$B$1205,0)</f>
        <v>0</v>
      </c>
      <c r="N122" s="25">
        <f>MATCH(INDEX('913'!$D$6:$D$1205,M122),'913'!$B$6:$B$1205,0)</f>
        <v>0</v>
      </c>
      <c r="O122" s="25">
        <f>MATCH(INDEX('913'!$D$6:$D$1205,N122),'913'!$B$6:$B$1205,0)</f>
        <v>0</v>
      </c>
      <c r="P122" s="6">
        <f>IF(ISNUMBER(H122),MAX(0,INDEX('913'!$E$6:$E$1205,H122)),0)</f>
        <v>0</v>
      </c>
      <c r="Q122" s="6">
        <f>IF(ISNUMBER(I122),MAX(0,INDEX('913'!$E$6:$E$1205,I122)),0)</f>
        <v>0</v>
      </c>
      <c r="R122" s="6">
        <f>IF(ISNUMBER(J122),MAX(0,INDEX('913'!$E$6:$E$1205,J122)),0)</f>
        <v>0</v>
      </c>
      <c r="S122" s="6">
        <f>IF(ISNUMBER(K122),MAX(0,INDEX('913'!$E$6:$E$1205,K122)),0)</f>
        <v>0</v>
      </c>
      <c r="T122" s="6">
        <f>IF(ISNUMBER(L122),MAX(0,INDEX('913'!$E$6:$E$1205,L122)),0)</f>
        <v>0</v>
      </c>
      <c r="U122" s="6">
        <f>IF(ISNUMBER(M122),MAX(0,INDEX('913'!$E$6:$E$1205,M122)),0)</f>
        <v>0</v>
      </c>
      <c r="V122" s="6">
        <f>IF(ISNUMBER(N122),MAX(0,INDEX('913'!$E$6:$E$1205,N122)),0)</f>
        <v>0</v>
      </c>
      <c r="W122" s="6">
        <f>IF(ISNUMBER(O122),MAX(0,INDEX('913'!$E$6:$E$1205,O122)),0)</f>
        <v>0</v>
      </c>
      <c r="X122" s="6">
        <f>IF(ISNUMBER(H122),MAX(0,INDEX('913'!$F$6:$F$1205,H122)),0)</f>
        <v>0</v>
      </c>
      <c r="Y122" s="6">
        <f>IF(ISNUMBER(I122),MAX(0,INDEX('913'!$F$6:$F$1205,I122)),0)</f>
        <v>0</v>
      </c>
      <c r="Z122" s="6">
        <f>IF(ISNUMBER(J122),MAX(0,INDEX('913'!$F$6:$F$1205,J122)),0)</f>
        <v>0</v>
      </c>
      <c r="AA122" s="6">
        <f>IF(ISNUMBER(K122),MAX(0,INDEX('913'!$F$6:$F$1205,K122)),0)</f>
        <v>0</v>
      </c>
      <c r="AB122" s="6">
        <f>IF(ISNUMBER(L122),MAX(0,INDEX('913'!$F$6:$F$1205,L122)),0)</f>
        <v>0</v>
      </c>
      <c r="AC122" s="6">
        <f>IF(ISNUMBER(M122),MAX(0,INDEX('913'!$F$6:$F$1205,M122)),0)</f>
        <v>0</v>
      </c>
      <c r="AD122" s="6">
        <f>IF(ISNUMBER(N122),MAX(0,INDEX('913'!$F$6:$F$1205,N122)),0)</f>
        <v>0</v>
      </c>
      <c r="AE122" s="6">
        <f>IF(ISNUMBER(O122),MAX(0,INDEX('913'!$F$6:$F$1205,O122)),0)</f>
        <v>0</v>
      </c>
      <c r="AF122" s="24">
        <f>IF(ISNUMBER(H122),SQRT(INDEX('913'!$I$6:$I$1205,H122)^2+INDEX('913'!$J$6:$J$1205,H122)^2),0)</f>
        <v>0</v>
      </c>
      <c r="AG122" s="24">
        <f>IF(ISNUMBER(I122),SQRT(INDEX('913'!$I$6:$I$1205,I122)^2+INDEX('913'!$J$6:$J$1205,I122)^2),0)</f>
        <v>0</v>
      </c>
      <c r="AH122" s="24">
        <f>IF(ISNUMBER(J122),SQRT(INDEX('913'!$I$6:$I$1205,J122)^2+INDEX('913'!$J$6:$J$1205,J122)^2),0)</f>
        <v>0</v>
      </c>
      <c r="AI122" s="24">
        <f>IF(ISNUMBER(K122),SQRT(INDEX('913'!$I$6:$I$1205,K122)^2+INDEX('913'!$J$6:$J$1205,K122)^2),0)</f>
        <v>0</v>
      </c>
      <c r="AJ122" s="24">
        <f>IF(ISNUMBER(L122),SQRT(INDEX('913'!$I$6:$I$1205,L122)^2+INDEX('913'!$J$6:$J$1205,L122)^2),0)</f>
        <v>0</v>
      </c>
      <c r="AK122" s="24">
        <f>IF(ISNUMBER(M122),SQRT(INDEX('913'!$I$6:$I$1205,M122)^2+INDEX('913'!$J$6:$J$1205,M122)^2),0)</f>
        <v>0</v>
      </c>
      <c r="AL122" s="24">
        <f>IF(ISNUMBER(N122),SQRT(INDEX('913'!$I$6:$I$1205,N122)^2+INDEX('913'!$J$6:$J$1205,N122)^2),0)</f>
        <v>0</v>
      </c>
      <c r="AM122" s="24">
        <f>IF(ISNUMBER(O122),SQRT(INDEX('913'!$I$6:$I$1205,O122)^2+INDEX('913'!$J$6:$J$1205,O122)^2),0)</f>
        <v>0</v>
      </c>
      <c r="AN122" s="6">
        <f>IF(AF122+AG122+AH122+AI122+AJ122+AK122+AL122+AM122=0,IF(COUNT(H122,I122,J122,K122,L122,M122,N122,O122),(P122+Q122+R122+S122+T122+U122+V122+W122)/COUNT(H122,I122,J122,K122,L122,M122,N122,O122),0),(AF122*P122+AG122*Q122+AH122*R122+AI122*S122+AJ122*T122+AK122*U122+AL122*V122+AM122*W122)/(AF122+AG122+AH122+AI122+AJ122+AK122+AL122+AM122))</f>
        <v>0</v>
      </c>
      <c r="AO122" s="6">
        <f>IF(AF122+AG122+AH122+AI122+AJ122+AK122+AL122+AM122=0,IF(COUNT(H122,I122,J122,K122,L122,M122,N122,O122),(X122+Y122+Z122+AA122+AB122+AC122+AD122+AE122)/COUNT(H122,I122,J122,K122,L122,M122,N122,O122),0),(AF122*X122+AG122*Y122+AH122*Z122+AI122*AA122+AJ122*AB122+AK122*AC122+AL122*AD122+AM122*AE122)/(AF122+AG122+AH122+AI122+AJ122+AK122+AL122+AM122))</f>
        <v>0</v>
      </c>
      <c r="AP122" s="26">
        <f>-100*'935'!W65*(AN122+AO122)/'11'!D$17</f>
        <v>0</v>
      </c>
      <c r="AQ122" s="6">
        <f>IF(G122,(AP122*G122/(G122+C122)),0)</f>
        <v>0</v>
      </c>
      <c r="AR122" s="6">
        <f>ROUND(AQ122,3)</f>
        <v>0</v>
      </c>
      <c r="AS122" s="10"/>
    </row>
    <row r="123" spans="1:45">
      <c r="A123" s="21">
        <v>60</v>
      </c>
      <c r="B123" s="6">
        <f>OR('935'!E66&lt;&gt;"VOID",'935'!F66&lt;&gt;"VOID",'935'!G66&lt;&gt;"VOID")</f>
        <v>0</v>
      </c>
      <c r="C123" s="24">
        <f>IF('935'!D66="VOID",0,'935'!D66*(1-'935'!X66/'11'!B$17))</f>
        <v>0</v>
      </c>
      <c r="D123" s="24">
        <f>IF('935'!E66="VOID",0,'935'!E66*(1-'935'!X66/'11'!B$17))</f>
        <v>0</v>
      </c>
      <c r="E123" s="24">
        <f>IF('935'!F66="VOID",0,'935'!F66*(1-'935'!X66/'11'!B$17))</f>
        <v>0</v>
      </c>
      <c r="F123" s="24">
        <f>IF('935'!G66="VOID",0,'935'!G66*(1-'935'!X66/'11'!B$17))</f>
        <v>0</v>
      </c>
      <c r="G123" s="24">
        <f>D123+E123+F123</f>
        <v>0</v>
      </c>
      <c r="H123" s="25">
        <f>MATCH('935'!J66,'913'!$B$6:$B$1205,0)</f>
        <v>0</v>
      </c>
      <c r="I123" s="25">
        <f>MATCH(INDEX('913'!$D$6:$D$1205,H123),'913'!$B$6:$B$1205,0)</f>
        <v>0</v>
      </c>
      <c r="J123" s="25">
        <f>MATCH(INDEX('913'!$D$6:$D$1205,I123),'913'!$B$6:$B$1205,0)</f>
        <v>0</v>
      </c>
      <c r="K123" s="25">
        <f>MATCH(INDEX('913'!$D$6:$D$1205,J123),'913'!$B$6:$B$1205,0)</f>
        <v>0</v>
      </c>
      <c r="L123" s="25">
        <f>MATCH(INDEX('913'!$D$6:$D$1205,K123),'913'!$B$6:$B$1205,0)</f>
        <v>0</v>
      </c>
      <c r="M123" s="25">
        <f>MATCH(INDEX('913'!$D$6:$D$1205,L123),'913'!$B$6:$B$1205,0)</f>
        <v>0</v>
      </c>
      <c r="N123" s="25">
        <f>MATCH(INDEX('913'!$D$6:$D$1205,M123),'913'!$B$6:$B$1205,0)</f>
        <v>0</v>
      </c>
      <c r="O123" s="25">
        <f>MATCH(INDEX('913'!$D$6:$D$1205,N123),'913'!$B$6:$B$1205,0)</f>
        <v>0</v>
      </c>
      <c r="P123" s="6">
        <f>IF(ISNUMBER(H123),MAX(0,INDEX('913'!$E$6:$E$1205,H123)),0)</f>
        <v>0</v>
      </c>
      <c r="Q123" s="6">
        <f>IF(ISNUMBER(I123),MAX(0,INDEX('913'!$E$6:$E$1205,I123)),0)</f>
        <v>0</v>
      </c>
      <c r="R123" s="6">
        <f>IF(ISNUMBER(J123),MAX(0,INDEX('913'!$E$6:$E$1205,J123)),0)</f>
        <v>0</v>
      </c>
      <c r="S123" s="6">
        <f>IF(ISNUMBER(K123),MAX(0,INDEX('913'!$E$6:$E$1205,K123)),0)</f>
        <v>0</v>
      </c>
      <c r="T123" s="6">
        <f>IF(ISNUMBER(L123),MAX(0,INDEX('913'!$E$6:$E$1205,L123)),0)</f>
        <v>0</v>
      </c>
      <c r="U123" s="6">
        <f>IF(ISNUMBER(M123),MAX(0,INDEX('913'!$E$6:$E$1205,M123)),0)</f>
        <v>0</v>
      </c>
      <c r="V123" s="6">
        <f>IF(ISNUMBER(N123),MAX(0,INDEX('913'!$E$6:$E$1205,N123)),0)</f>
        <v>0</v>
      </c>
      <c r="W123" s="6">
        <f>IF(ISNUMBER(O123),MAX(0,INDEX('913'!$E$6:$E$1205,O123)),0)</f>
        <v>0</v>
      </c>
      <c r="X123" s="6">
        <f>IF(ISNUMBER(H123),MAX(0,INDEX('913'!$F$6:$F$1205,H123)),0)</f>
        <v>0</v>
      </c>
      <c r="Y123" s="6">
        <f>IF(ISNUMBER(I123),MAX(0,INDEX('913'!$F$6:$F$1205,I123)),0)</f>
        <v>0</v>
      </c>
      <c r="Z123" s="6">
        <f>IF(ISNUMBER(J123),MAX(0,INDEX('913'!$F$6:$F$1205,J123)),0)</f>
        <v>0</v>
      </c>
      <c r="AA123" s="6">
        <f>IF(ISNUMBER(K123),MAX(0,INDEX('913'!$F$6:$F$1205,K123)),0)</f>
        <v>0</v>
      </c>
      <c r="AB123" s="6">
        <f>IF(ISNUMBER(L123),MAX(0,INDEX('913'!$F$6:$F$1205,L123)),0)</f>
        <v>0</v>
      </c>
      <c r="AC123" s="6">
        <f>IF(ISNUMBER(M123),MAX(0,INDEX('913'!$F$6:$F$1205,M123)),0)</f>
        <v>0</v>
      </c>
      <c r="AD123" s="6">
        <f>IF(ISNUMBER(N123),MAX(0,INDEX('913'!$F$6:$F$1205,N123)),0)</f>
        <v>0</v>
      </c>
      <c r="AE123" s="6">
        <f>IF(ISNUMBER(O123),MAX(0,INDEX('913'!$F$6:$F$1205,O123)),0)</f>
        <v>0</v>
      </c>
      <c r="AF123" s="24">
        <f>IF(ISNUMBER(H123),SQRT(INDEX('913'!$I$6:$I$1205,H123)^2+INDEX('913'!$J$6:$J$1205,H123)^2),0)</f>
        <v>0</v>
      </c>
      <c r="AG123" s="24">
        <f>IF(ISNUMBER(I123),SQRT(INDEX('913'!$I$6:$I$1205,I123)^2+INDEX('913'!$J$6:$J$1205,I123)^2),0)</f>
        <v>0</v>
      </c>
      <c r="AH123" s="24">
        <f>IF(ISNUMBER(J123),SQRT(INDEX('913'!$I$6:$I$1205,J123)^2+INDEX('913'!$J$6:$J$1205,J123)^2),0)</f>
        <v>0</v>
      </c>
      <c r="AI123" s="24">
        <f>IF(ISNUMBER(K123),SQRT(INDEX('913'!$I$6:$I$1205,K123)^2+INDEX('913'!$J$6:$J$1205,K123)^2),0)</f>
        <v>0</v>
      </c>
      <c r="AJ123" s="24">
        <f>IF(ISNUMBER(L123),SQRT(INDEX('913'!$I$6:$I$1205,L123)^2+INDEX('913'!$J$6:$J$1205,L123)^2),0)</f>
        <v>0</v>
      </c>
      <c r="AK123" s="24">
        <f>IF(ISNUMBER(M123),SQRT(INDEX('913'!$I$6:$I$1205,M123)^2+INDEX('913'!$J$6:$J$1205,M123)^2),0)</f>
        <v>0</v>
      </c>
      <c r="AL123" s="24">
        <f>IF(ISNUMBER(N123),SQRT(INDEX('913'!$I$6:$I$1205,N123)^2+INDEX('913'!$J$6:$J$1205,N123)^2),0)</f>
        <v>0</v>
      </c>
      <c r="AM123" s="24">
        <f>IF(ISNUMBER(O123),SQRT(INDEX('913'!$I$6:$I$1205,O123)^2+INDEX('913'!$J$6:$J$1205,O123)^2),0)</f>
        <v>0</v>
      </c>
      <c r="AN123" s="6">
        <f>IF(AF123+AG123+AH123+AI123+AJ123+AK123+AL123+AM123=0,IF(COUNT(H123,I123,J123,K123,L123,M123,N123,O123),(P123+Q123+R123+S123+T123+U123+V123+W123)/COUNT(H123,I123,J123,K123,L123,M123,N123,O123),0),(AF123*P123+AG123*Q123+AH123*R123+AI123*S123+AJ123*T123+AK123*U123+AL123*V123+AM123*W123)/(AF123+AG123+AH123+AI123+AJ123+AK123+AL123+AM123))</f>
        <v>0</v>
      </c>
      <c r="AO123" s="6">
        <f>IF(AF123+AG123+AH123+AI123+AJ123+AK123+AL123+AM123=0,IF(COUNT(H123,I123,J123,K123,L123,M123,N123,O123),(X123+Y123+Z123+AA123+AB123+AC123+AD123+AE123)/COUNT(H123,I123,J123,K123,L123,M123,N123,O123),0),(AF123*X123+AG123*Y123+AH123*Z123+AI123*AA123+AJ123*AB123+AK123*AC123+AL123*AD123+AM123*AE123)/(AF123+AG123+AH123+AI123+AJ123+AK123+AL123+AM123))</f>
        <v>0</v>
      </c>
      <c r="AP123" s="26">
        <f>-100*'935'!W66*(AN123+AO123)/'11'!D$17</f>
        <v>0</v>
      </c>
      <c r="AQ123" s="6">
        <f>IF(G123,(AP123*G123/(G123+C123)),0)</f>
        <v>0</v>
      </c>
      <c r="AR123" s="6">
        <f>ROUND(AQ123,3)</f>
        <v>0</v>
      </c>
      <c r="AS123" s="10"/>
    </row>
    <row r="124" spans="1:45">
      <c r="A124" s="21">
        <v>61</v>
      </c>
      <c r="B124" s="6">
        <f>OR('935'!E67&lt;&gt;"VOID",'935'!F67&lt;&gt;"VOID",'935'!G67&lt;&gt;"VOID")</f>
        <v>0</v>
      </c>
      <c r="C124" s="24">
        <f>IF('935'!D67="VOID",0,'935'!D67*(1-'935'!X67/'11'!B$17))</f>
        <v>0</v>
      </c>
      <c r="D124" s="24">
        <f>IF('935'!E67="VOID",0,'935'!E67*(1-'935'!X67/'11'!B$17))</f>
        <v>0</v>
      </c>
      <c r="E124" s="24">
        <f>IF('935'!F67="VOID",0,'935'!F67*(1-'935'!X67/'11'!B$17))</f>
        <v>0</v>
      </c>
      <c r="F124" s="24">
        <f>IF('935'!G67="VOID",0,'935'!G67*(1-'935'!X67/'11'!B$17))</f>
        <v>0</v>
      </c>
      <c r="G124" s="24">
        <f>D124+E124+F124</f>
        <v>0</v>
      </c>
      <c r="H124" s="25">
        <f>MATCH('935'!J67,'913'!$B$6:$B$1205,0)</f>
        <v>0</v>
      </c>
      <c r="I124" s="25">
        <f>MATCH(INDEX('913'!$D$6:$D$1205,H124),'913'!$B$6:$B$1205,0)</f>
        <v>0</v>
      </c>
      <c r="J124" s="25">
        <f>MATCH(INDEX('913'!$D$6:$D$1205,I124),'913'!$B$6:$B$1205,0)</f>
        <v>0</v>
      </c>
      <c r="K124" s="25">
        <f>MATCH(INDEX('913'!$D$6:$D$1205,J124),'913'!$B$6:$B$1205,0)</f>
        <v>0</v>
      </c>
      <c r="L124" s="25">
        <f>MATCH(INDEX('913'!$D$6:$D$1205,K124),'913'!$B$6:$B$1205,0)</f>
        <v>0</v>
      </c>
      <c r="M124" s="25">
        <f>MATCH(INDEX('913'!$D$6:$D$1205,L124),'913'!$B$6:$B$1205,0)</f>
        <v>0</v>
      </c>
      <c r="N124" s="25">
        <f>MATCH(INDEX('913'!$D$6:$D$1205,M124),'913'!$B$6:$B$1205,0)</f>
        <v>0</v>
      </c>
      <c r="O124" s="25">
        <f>MATCH(INDEX('913'!$D$6:$D$1205,N124),'913'!$B$6:$B$1205,0)</f>
        <v>0</v>
      </c>
      <c r="P124" s="6">
        <f>IF(ISNUMBER(H124),MAX(0,INDEX('913'!$E$6:$E$1205,H124)),0)</f>
        <v>0</v>
      </c>
      <c r="Q124" s="6">
        <f>IF(ISNUMBER(I124),MAX(0,INDEX('913'!$E$6:$E$1205,I124)),0)</f>
        <v>0</v>
      </c>
      <c r="R124" s="6">
        <f>IF(ISNUMBER(J124),MAX(0,INDEX('913'!$E$6:$E$1205,J124)),0)</f>
        <v>0</v>
      </c>
      <c r="S124" s="6">
        <f>IF(ISNUMBER(K124),MAX(0,INDEX('913'!$E$6:$E$1205,K124)),0)</f>
        <v>0</v>
      </c>
      <c r="T124" s="6">
        <f>IF(ISNUMBER(L124),MAX(0,INDEX('913'!$E$6:$E$1205,L124)),0)</f>
        <v>0</v>
      </c>
      <c r="U124" s="6">
        <f>IF(ISNUMBER(M124),MAX(0,INDEX('913'!$E$6:$E$1205,M124)),0)</f>
        <v>0</v>
      </c>
      <c r="V124" s="6">
        <f>IF(ISNUMBER(N124),MAX(0,INDEX('913'!$E$6:$E$1205,N124)),0)</f>
        <v>0</v>
      </c>
      <c r="W124" s="6">
        <f>IF(ISNUMBER(O124),MAX(0,INDEX('913'!$E$6:$E$1205,O124)),0)</f>
        <v>0</v>
      </c>
      <c r="X124" s="6">
        <f>IF(ISNUMBER(H124),MAX(0,INDEX('913'!$F$6:$F$1205,H124)),0)</f>
        <v>0</v>
      </c>
      <c r="Y124" s="6">
        <f>IF(ISNUMBER(I124),MAX(0,INDEX('913'!$F$6:$F$1205,I124)),0)</f>
        <v>0</v>
      </c>
      <c r="Z124" s="6">
        <f>IF(ISNUMBER(J124),MAX(0,INDEX('913'!$F$6:$F$1205,J124)),0)</f>
        <v>0</v>
      </c>
      <c r="AA124" s="6">
        <f>IF(ISNUMBER(K124),MAX(0,INDEX('913'!$F$6:$F$1205,K124)),0)</f>
        <v>0</v>
      </c>
      <c r="AB124" s="6">
        <f>IF(ISNUMBER(L124),MAX(0,INDEX('913'!$F$6:$F$1205,L124)),0)</f>
        <v>0</v>
      </c>
      <c r="AC124" s="6">
        <f>IF(ISNUMBER(M124),MAX(0,INDEX('913'!$F$6:$F$1205,M124)),0)</f>
        <v>0</v>
      </c>
      <c r="AD124" s="6">
        <f>IF(ISNUMBER(N124),MAX(0,INDEX('913'!$F$6:$F$1205,N124)),0)</f>
        <v>0</v>
      </c>
      <c r="AE124" s="6">
        <f>IF(ISNUMBER(O124),MAX(0,INDEX('913'!$F$6:$F$1205,O124)),0)</f>
        <v>0</v>
      </c>
      <c r="AF124" s="24">
        <f>IF(ISNUMBER(H124),SQRT(INDEX('913'!$I$6:$I$1205,H124)^2+INDEX('913'!$J$6:$J$1205,H124)^2),0)</f>
        <v>0</v>
      </c>
      <c r="AG124" s="24">
        <f>IF(ISNUMBER(I124),SQRT(INDEX('913'!$I$6:$I$1205,I124)^2+INDEX('913'!$J$6:$J$1205,I124)^2),0)</f>
        <v>0</v>
      </c>
      <c r="AH124" s="24">
        <f>IF(ISNUMBER(J124),SQRT(INDEX('913'!$I$6:$I$1205,J124)^2+INDEX('913'!$J$6:$J$1205,J124)^2),0)</f>
        <v>0</v>
      </c>
      <c r="AI124" s="24">
        <f>IF(ISNUMBER(K124),SQRT(INDEX('913'!$I$6:$I$1205,K124)^2+INDEX('913'!$J$6:$J$1205,K124)^2),0)</f>
        <v>0</v>
      </c>
      <c r="AJ124" s="24">
        <f>IF(ISNUMBER(L124),SQRT(INDEX('913'!$I$6:$I$1205,L124)^2+INDEX('913'!$J$6:$J$1205,L124)^2),0)</f>
        <v>0</v>
      </c>
      <c r="AK124" s="24">
        <f>IF(ISNUMBER(M124),SQRT(INDEX('913'!$I$6:$I$1205,M124)^2+INDEX('913'!$J$6:$J$1205,M124)^2),0)</f>
        <v>0</v>
      </c>
      <c r="AL124" s="24">
        <f>IF(ISNUMBER(N124),SQRT(INDEX('913'!$I$6:$I$1205,N124)^2+INDEX('913'!$J$6:$J$1205,N124)^2),0)</f>
        <v>0</v>
      </c>
      <c r="AM124" s="24">
        <f>IF(ISNUMBER(O124),SQRT(INDEX('913'!$I$6:$I$1205,O124)^2+INDEX('913'!$J$6:$J$1205,O124)^2),0)</f>
        <v>0</v>
      </c>
      <c r="AN124" s="6">
        <f>IF(AF124+AG124+AH124+AI124+AJ124+AK124+AL124+AM124=0,IF(COUNT(H124,I124,J124,K124,L124,M124,N124,O124),(P124+Q124+R124+S124+T124+U124+V124+W124)/COUNT(H124,I124,J124,K124,L124,M124,N124,O124),0),(AF124*P124+AG124*Q124+AH124*R124+AI124*S124+AJ124*T124+AK124*U124+AL124*V124+AM124*W124)/(AF124+AG124+AH124+AI124+AJ124+AK124+AL124+AM124))</f>
        <v>0</v>
      </c>
      <c r="AO124" s="6">
        <f>IF(AF124+AG124+AH124+AI124+AJ124+AK124+AL124+AM124=0,IF(COUNT(H124,I124,J124,K124,L124,M124,N124,O124),(X124+Y124+Z124+AA124+AB124+AC124+AD124+AE124)/COUNT(H124,I124,J124,K124,L124,M124,N124,O124),0),(AF124*X124+AG124*Y124+AH124*Z124+AI124*AA124+AJ124*AB124+AK124*AC124+AL124*AD124+AM124*AE124)/(AF124+AG124+AH124+AI124+AJ124+AK124+AL124+AM124))</f>
        <v>0</v>
      </c>
      <c r="AP124" s="26">
        <f>-100*'935'!W67*(AN124+AO124)/'11'!D$17</f>
        <v>0</v>
      </c>
      <c r="AQ124" s="6">
        <f>IF(G124,(AP124*G124/(G124+C124)),0)</f>
        <v>0</v>
      </c>
      <c r="AR124" s="6">
        <f>ROUND(AQ124,3)</f>
        <v>0</v>
      </c>
      <c r="AS124" s="10"/>
    </row>
    <row r="125" spans="1:45">
      <c r="A125" s="21">
        <v>62</v>
      </c>
      <c r="B125" s="6">
        <f>OR('935'!E68&lt;&gt;"VOID",'935'!F68&lt;&gt;"VOID",'935'!G68&lt;&gt;"VOID")</f>
        <v>0</v>
      </c>
      <c r="C125" s="24">
        <f>IF('935'!D68="VOID",0,'935'!D68*(1-'935'!X68/'11'!B$17))</f>
        <v>0</v>
      </c>
      <c r="D125" s="24">
        <f>IF('935'!E68="VOID",0,'935'!E68*(1-'935'!X68/'11'!B$17))</f>
        <v>0</v>
      </c>
      <c r="E125" s="24">
        <f>IF('935'!F68="VOID",0,'935'!F68*(1-'935'!X68/'11'!B$17))</f>
        <v>0</v>
      </c>
      <c r="F125" s="24">
        <f>IF('935'!G68="VOID",0,'935'!G68*(1-'935'!X68/'11'!B$17))</f>
        <v>0</v>
      </c>
      <c r="G125" s="24">
        <f>D125+E125+F125</f>
        <v>0</v>
      </c>
      <c r="H125" s="25">
        <f>MATCH('935'!J68,'913'!$B$6:$B$1205,0)</f>
        <v>0</v>
      </c>
      <c r="I125" s="25">
        <f>MATCH(INDEX('913'!$D$6:$D$1205,H125),'913'!$B$6:$B$1205,0)</f>
        <v>0</v>
      </c>
      <c r="J125" s="25">
        <f>MATCH(INDEX('913'!$D$6:$D$1205,I125),'913'!$B$6:$B$1205,0)</f>
        <v>0</v>
      </c>
      <c r="K125" s="25">
        <f>MATCH(INDEX('913'!$D$6:$D$1205,J125),'913'!$B$6:$B$1205,0)</f>
        <v>0</v>
      </c>
      <c r="L125" s="25">
        <f>MATCH(INDEX('913'!$D$6:$D$1205,K125),'913'!$B$6:$B$1205,0)</f>
        <v>0</v>
      </c>
      <c r="M125" s="25">
        <f>MATCH(INDEX('913'!$D$6:$D$1205,L125),'913'!$B$6:$B$1205,0)</f>
        <v>0</v>
      </c>
      <c r="N125" s="25">
        <f>MATCH(INDEX('913'!$D$6:$D$1205,M125),'913'!$B$6:$B$1205,0)</f>
        <v>0</v>
      </c>
      <c r="O125" s="25">
        <f>MATCH(INDEX('913'!$D$6:$D$1205,N125),'913'!$B$6:$B$1205,0)</f>
        <v>0</v>
      </c>
      <c r="P125" s="6">
        <f>IF(ISNUMBER(H125),MAX(0,INDEX('913'!$E$6:$E$1205,H125)),0)</f>
        <v>0</v>
      </c>
      <c r="Q125" s="6">
        <f>IF(ISNUMBER(I125),MAX(0,INDEX('913'!$E$6:$E$1205,I125)),0)</f>
        <v>0</v>
      </c>
      <c r="R125" s="6">
        <f>IF(ISNUMBER(J125),MAX(0,INDEX('913'!$E$6:$E$1205,J125)),0)</f>
        <v>0</v>
      </c>
      <c r="S125" s="6">
        <f>IF(ISNUMBER(K125),MAX(0,INDEX('913'!$E$6:$E$1205,K125)),0)</f>
        <v>0</v>
      </c>
      <c r="T125" s="6">
        <f>IF(ISNUMBER(L125),MAX(0,INDEX('913'!$E$6:$E$1205,L125)),0)</f>
        <v>0</v>
      </c>
      <c r="U125" s="6">
        <f>IF(ISNUMBER(M125),MAX(0,INDEX('913'!$E$6:$E$1205,M125)),0)</f>
        <v>0</v>
      </c>
      <c r="V125" s="6">
        <f>IF(ISNUMBER(N125),MAX(0,INDEX('913'!$E$6:$E$1205,N125)),0)</f>
        <v>0</v>
      </c>
      <c r="W125" s="6">
        <f>IF(ISNUMBER(O125),MAX(0,INDEX('913'!$E$6:$E$1205,O125)),0)</f>
        <v>0</v>
      </c>
      <c r="X125" s="6">
        <f>IF(ISNUMBER(H125),MAX(0,INDEX('913'!$F$6:$F$1205,H125)),0)</f>
        <v>0</v>
      </c>
      <c r="Y125" s="6">
        <f>IF(ISNUMBER(I125),MAX(0,INDEX('913'!$F$6:$F$1205,I125)),0)</f>
        <v>0</v>
      </c>
      <c r="Z125" s="6">
        <f>IF(ISNUMBER(J125),MAX(0,INDEX('913'!$F$6:$F$1205,J125)),0)</f>
        <v>0</v>
      </c>
      <c r="AA125" s="6">
        <f>IF(ISNUMBER(K125),MAX(0,INDEX('913'!$F$6:$F$1205,K125)),0)</f>
        <v>0</v>
      </c>
      <c r="AB125" s="6">
        <f>IF(ISNUMBER(L125),MAX(0,INDEX('913'!$F$6:$F$1205,L125)),0)</f>
        <v>0</v>
      </c>
      <c r="AC125" s="6">
        <f>IF(ISNUMBER(M125),MAX(0,INDEX('913'!$F$6:$F$1205,M125)),0)</f>
        <v>0</v>
      </c>
      <c r="AD125" s="6">
        <f>IF(ISNUMBER(N125),MAX(0,INDEX('913'!$F$6:$F$1205,N125)),0)</f>
        <v>0</v>
      </c>
      <c r="AE125" s="6">
        <f>IF(ISNUMBER(O125),MAX(0,INDEX('913'!$F$6:$F$1205,O125)),0)</f>
        <v>0</v>
      </c>
      <c r="AF125" s="24">
        <f>IF(ISNUMBER(H125),SQRT(INDEX('913'!$I$6:$I$1205,H125)^2+INDEX('913'!$J$6:$J$1205,H125)^2),0)</f>
        <v>0</v>
      </c>
      <c r="AG125" s="24">
        <f>IF(ISNUMBER(I125),SQRT(INDEX('913'!$I$6:$I$1205,I125)^2+INDEX('913'!$J$6:$J$1205,I125)^2),0)</f>
        <v>0</v>
      </c>
      <c r="AH125" s="24">
        <f>IF(ISNUMBER(J125),SQRT(INDEX('913'!$I$6:$I$1205,J125)^2+INDEX('913'!$J$6:$J$1205,J125)^2),0)</f>
        <v>0</v>
      </c>
      <c r="AI125" s="24">
        <f>IF(ISNUMBER(K125),SQRT(INDEX('913'!$I$6:$I$1205,K125)^2+INDEX('913'!$J$6:$J$1205,K125)^2),0)</f>
        <v>0</v>
      </c>
      <c r="AJ125" s="24">
        <f>IF(ISNUMBER(L125),SQRT(INDEX('913'!$I$6:$I$1205,L125)^2+INDEX('913'!$J$6:$J$1205,L125)^2),0)</f>
        <v>0</v>
      </c>
      <c r="AK125" s="24">
        <f>IF(ISNUMBER(M125),SQRT(INDEX('913'!$I$6:$I$1205,M125)^2+INDEX('913'!$J$6:$J$1205,M125)^2),0)</f>
        <v>0</v>
      </c>
      <c r="AL125" s="24">
        <f>IF(ISNUMBER(N125),SQRT(INDEX('913'!$I$6:$I$1205,N125)^2+INDEX('913'!$J$6:$J$1205,N125)^2),0)</f>
        <v>0</v>
      </c>
      <c r="AM125" s="24">
        <f>IF(ISNUMBER(O125),SQRT(INDEX('913'!$I$6:$I$1205,O125)^2+INDEX('913'!$J$6:$J$1205,O125)^2),0)</f>
        <v>0</v>
      </c>
      <c r="AN125" s="6">
        <f>IF(AF125+AG125+AH125+AI125+AJ125+AK125+AL125+AM125=0,IF(COUNT(H125,I125,J125,K125,L125,M125,N125,O125),(P125+Q125+R125+S125+T125+U125+V125+W125)/COUNT(H125,I125,J125,K125,L125,M125,N125,O125),0),(AF125*P125+AG125*Q125+AH125*R125+AI125*S125+AJ125*T125+AK125*U125+AL125*V125+AM125*W125)/(AF125+AG125+AH125+AI125+AJ125+AK125+AL125+AM125))</f>
        <v>0</v>
      </c>
      <c r="AO125" s="6">
        <f>IF(AF125+AG125+AH125+AI125+AJ125+AK125+AL125+AM125=0,IF(COUNT(H125,I125,J125,K125,L125,M125,N125,O125),(X125+Y125+Z125+AA125+AB125+AC125+AD125+AE125)/COUNT(H125,I125,J125,K125,L125,M125,N125,O125),0),(AF125*X125+AG125*Y125+AH125*Z125+AI125*AA125+AJ125*AB125+AK125*AC125+AL125*AD125+AM125*AE125)/(AF125+AG125+AH125+AI125+AJ125+AK125+AL125+AM125))</f>
        <v>0</v>
      </c>
      <c r="AP125" s="26">
        <f>-100*'935'!W68*(AN125+AO125)/'11'!D$17</f>
        <v>0</v>
      </c>
      <c r="AQ125" s="6">
        <f>IF(G125,(AP125*G125/(G125+C125)),0)</f>
        <v>0</v>
      </c>
      <c r="AR125" s="6">
        <f>ROUND(AQ125,3)</f>
        <v>0</v>
      </c>
      <c r="AS125" s="10"/>
    </row>
    <row r="126" spans="1:45">
      <c r="A126" s="21">
        <v>63</v>
      </c>
      <c r="B126" s="6">
        <f>OR('935'!E69&lt;&gt;"VOID",'935'!F69&lt;&gt;"VOID",'935'!G69&lt;&gt;"VOID")</f>
        <v>0</v>
      </c>
      <c r="C126" s="24">
        <f>IF('935'!D69="VOID",0,'935'!D69*(1-'935'!X69/'11'!B$17))</f>
        <v>0</v>
      </c>
      <c r="D126" s="24">
        <f>IF('935'!E69="VOID",0,'935'!E69*(1-'935'!X69/'11'!B$17))</f>
        <v>0</v>
      </c>
      <c r="E126" s="24">
        <f>IF('935'!F69="VOID",0,'935'!F69*(1-'935'!X69/'11'!B$17))</f>
        <v>0</v>
      </c>
      <c r="F126" s="24">
        <f>IF('935'!G69="VOID",0,'935'!G69*(1-'935'!X69/'11'!B$17))</f>
        <v>0</v>
      </c>
      <c r="G126" s="24">
        <f>D126+E126+F126</f>
        <v>0</v>
      </c>
      <c r="H126" s="25">
        <f>MATCH('935'!J69,'913'!$B$6:$B$1205,0)</f>
        <v>0</v>
      </c>
      <c r="I126" s="25">
        <f>MATCH(INDEX('913'!$D$6:$D$1205,H126),'913'!$B$6:$B$1205,0)</f>
        <v>0</v>
      </c>
      <c r="J126" s="25">
        <f>MATCH(INDEX('913'!$D$6:$D$1205,I126),'913'!$B$6:$B$1205,0)</f>
        <v>0</v>
      </c>
      <c r="K126" s="25">
        <f>MATCH(INDEX('913'!$D$6:$D$1205,J126),'913'!$B$6:$B$1205,0)</f>
        <v>0</v>
      </c>
      <c r="L126" s="25">
        <f>MATCH(INDEX('913'!$D$6:$D$1205,K126),'913'!$B$6:$B$1205,0)</f>
        <v>0</v>
      </c>
      <c r="M126" s="25">
        <f>MATCH(INDEX('913'!$D$6:$D$1205,L126),'913'!$B$6:$B$1205,0)</f>
        <v>0</v>
      </c>
      <c r="N126" s="25">
        <f>MATCH(INDEX('913'!$D$6:$D$1205,M126),'913'!$B$6:$B$1205,0)</f>
        <v>0</v>
      </c>
      <c r="O126" s="25">
        <f>MATCH(INDEX('913'!$D$6:$D$1205,N126),'913'!$B$6:$B$1205,0)</f>
        <v>0</v>
      </c>
      <c r="P126" s="6">
        <f>IF(ISNUMBER(H126),MAX(0,INDEX('913'!$E$6:$E$1205,H126)),0)</f>
        <v>0</v>
      </c>
      <c r="Q126" s="6">
        <f>IF(ISNUMBER(I126),MAX(0,INDEX('913'!$E$6:$E$1205,I126)),0)</f>
        <v>0</v>
      </c>
      <c r="R126" s="6">
        <f>IF(ISNUMBER(J126),MAX(0,INDEX('913'!$E$6:$E$1205,J126)),0)</f>
        <v>0</v>
      </c>
      <c r="S126" s="6">
        <f>IF(ISNUMBER(K126),MAX(0,INDEX('913'!$E$6:$E$1205,K126)),0)</f>
        <v>0</v>
      </c>
      <c r="T126" s="6">
        <f>IF(ISNUMBER(L126),MAX(0,INDEX('913'!$E$6:$E$1205,L126)),0)</f>
        <v>0</v>
      </c>
      <c r="U126" s="6">
        <f>IF(ISNUMBER(M126),MAX(0,INDEX('913'!$E$6:$E$1205,M126)),0)</f>
        <v>0</v>
      </c>
      <c r="V126" s="6">
        <f>IF(ISNUMBER(N126),MAX(0,INDEX('913'!$E$6:$E$1205,N126)),0)</f>
        <v>0</v>
      </c>
      <c r="W126" s="6">
        <f>IF(ISNUMBER(O126),MAX(0,INDEX('913'!$E$6:$E$1205,O126)),0)</f>
        <v>0</v>
      </c>
      <c r="X126" s="6">
        <f>IF(ISNUMBER(H126),MAX(0,INDEX('913'!$F$6:$F$1205,H126)),0)</f>
        <v>0</v>
      </c>
      <c r="Y126" s="6">
        <f>IF(ISNUMBER(I126),MAX(0,INDEX('913'!$F$6:$F$1205,I126)),0)</f>
        <v>0</v>
      </c>
      <c r="Z126" s="6">
        <f>IF(ISNUMBER(J126),MAX(0,INDEX('913'!$F$6:$F$1205,J126)),0)</f>
        <v>0</v>
      </c>
      <c r="AA126" s="6">
        <f>IF(ISNUMBER(K126),MAX(0,INDEX('913'!$F$6:$F$1205,K126)),0)</f>
        <v>0</v>
      </c>
      <c r="AB126" s="6">
        <f>IF(ISNUMBER(L126),MAX(0,INDEX('913'!$F$6:$F$1205,L126)),0)</f>
        <v>0</v>
      </c>
      <c r="AC126" s="6">
        <f>IF(ISNUMBER(M126),MAX(0,INDEX('913'!$F$6:$F$1205,M126)),0)</f>
        <v>0</v>
      </c>
      <c r="AD126" s="6">
        <f>IF(ISNUMBER(N126),MAX(0,INDEX('913'!$F$6:$F$1205,N126)),0)</f>
        <v>0</v>
      </c>
      <c r="AE126" s="6">
        <f>IF(ISNUMBER(O126),MAX(0,INDEX('913'!$F$6:$F$1205,O126)),0)</f>
        <v>0</v>
      </c>
      <c r="AF126" s="24">
        <f>IF(ISNUMBER(H126),SQRT(INDEX('913'!$I$6:$I$1205,H126)^2+INDEX('913'!$J$6:$J$1205,H126)^2),0)</f>
        <v>0</v>
      </c>
      <c r="AG126" s="24">
        <f>IF(ISNUMBER(I126),SQRT(INDEX('913'!$I$6:$I$1205,I126)^2+INDEX('913'!$J$6:$J$1205,I126)^2),0)</f>
        <v>0</v>
      </c>
      <c r="AH126" s="24">
        <f>IF(ISNUMBER(J126),SQRT(INDEX('913'!$I$6:$I$1205,J126)^2+INDEX('913'!$J$6:$J$1205,J126)^2),0)</f>
        <v>0</v>
      </c>
      <c r="AI126" s="24">
        <f>IF(ISNUMBER(K126),SQRT(INDEX('913'!$I$6:$I$1205,K126)^2+INDEX('913'!$J$6:$J$1205,K126)^2),0)</f>
        <v>0</v>
      </c>
      <c r="AJ126" s="24">
        <f>IF(ISNUMBER(L126),SQRT(INDEX('913'!$I$6:$I$1205,L126)^2+INDEX('913'!$J$6:$J$1205,L126)^2),0)</f>
        <v>0</v>
      </c>
      <c r="AK126" s="24">
        <f>IF(ISNUMBER(M126),SQRT(INDEX('913'!$I$6:$I$1205,M126)^2+INDEX('913'!$J$6:$J$1205,M126)^2),0)</f>
        <v>0</v>
      </c>
      <c r="AL126" s="24">
        <f>IF(ISNUMBER(N126),SQRT(INDEX('913'!$I$6:$I$1205,N126)^2+INDEX('913'!$J$6:$J$1205,N126)^2),0)</f>
        <v>0</v>
      </c>
      <c r="AM126" s="24">
        <f>IF(ISNUMBER(O126),SQRT(INDEX('913'!$I$6:$I$1205,O126)^2+INDEX('913'!$J$6:$J$1205,O126)^2),0)</f>
        <v>0</v>
      </c>
      <c r="AN126" s="6">
        <f>IF(AF126+AG126+AH126+AI126+AJ126+AK126+AL126+AM126=0,IF(COUNT(H126,I126,J126,K126,L126,M126,N126,O126),(P126+Q126+R126+S126+T126+U126+V126+W126)/COUNT(H126,I126,J126,K126,L126,M126,N126,O126),0),(AF126*P126+AG126*Q126+AH126*R126+AI126*S126+AJ126*T126+AK126*U126+AL126*V126+AM126*W126)/(AF126+AG126+AH126+AI126+AJ126+AK126+AL126+AM126))</f>
        <v>0</v>
      </c>
      <c r="AO126" s="6">
        <f>IF(AF126+AG126+AH126+AI126+AJ126+AK126+AL126+AM126=0,IF(COUNT(H126,I126,J126,K126,L126,M126,N126,O126),(X126+Y126+Z126+AA126+AB126+AC126+AD126+AE126)/COUNT(H126,I126,J126,K126,L126,M126,N126,O126),0),(AF126*X126+AG126*Y126+AH126*Z126+AI126*AA126+AJ126*AB126+AK126*AC126+AL126*AD126+AM126*AE126)/(AF126+AG126+AH126+AI126+AJ126+AK126+AL126+AM126))</f>
        <v>0</v>
      </c>
      <c r="AP126" s="26">
        <f>-100*'935'!W69*(AN126+AO126)/'11'!D$17</f>
        <v>0</v>
      </c>
      <c r="AQ126" s="6">
        <f>IF(G126,(AP126*G126/(G126+C126)),0)</f>
        <v>0</v>
      </c>
      <c r="AR126" s="6">
        <f>ROUND(AQ126,3)</f>
        <v>0</v>
      </c>
      <c r="AS126" s="10"/>
    </row>
    <row r="127" spans="1:45">
      <c r="A127" s="21">
        <v>64</v>
      </c>
      <c r="B127" s="6">
        <f>OR('935'!E70&lt;&gt;"VOID",'935'!F70&lt;&gt;"VOID",'935'!G70&lt;&gt;"VOID")</f>
        <v>0</v>
      </c>
      <c r="C127" s="24">
        <f>IF('935'!D70="VOID",0,'935'!D70*(1-'935'!X70/'11'!B$17))</f>
        <v>0</v>
      </c>
      <c r="D127" s="24">
        <f>IF('935'!E70="VOID",0,'935'!E70*(1-'935'!X70/'11'!B$17))</f>
        <v>0</v>
      </c>
      <c r="E127" s="24">
        <f>IF('935'!F70="VOID",0,'935'!F70*(1-'935'!X70/'11'!B$17))</f>
        <v>0</v>
      </c>
      <c r="F127" s="24">
        <f>IF('935'!G70="VOID",0,'935'!G70*(1-'935'!X70/'11'!B$17))</f>
        <v>0</v>
      </c>
      <c r="G127" s="24">
        <f>D127+E127+F127</f>
        <v>0</v>
      </c>
      <c r="H127" s="25">
        <f>MATCH('935'!J70,'913'!$B$6:$B$1205,0)</f>
        <v>0</v>
      </c>
      <c r="I127" s="25">
        <f>MATCH(INDEX('913'!$D$6:$D$1205,H127),'913'!$B$6:$B$1205,0)</f>
        <v>0</v>
      </c>
      <c r="J127" s="25">
        <f>MATCH(INDEX('913'!$D$6:$D$1205,I127),'913'!$B$6:$B$1205,0)</f>
        <v>0</v>
      </c>
      <c r="K127" s="25">
        <f>MATCH(INDEX('913'!$D$6:$D$1205,J127),'913'!$B$6:$B$1205,0)</f>
        <v>0</v>
      </c>
      <c r="L127" s="25">
        <f>MATCH(INDEX('913'!$D$6:$D$1205,K127),'913'!$B$6:$B$1205,0)</f>
        <v>0</v>
      </c>
      <c r="M127" s="25">
        <f>MATCH(INDEX('913'!$D$6:$D$1205,L127),'913'!$B$6:$B$1205,0)</f>
        <v>0</v>
      </c>
      <c r="N127" s="25">
        <f>MATCH(INDEX('913'!$D$6:$D$1205,M127),'913'!$B$6:$B$1205,0)</f>
        <v>0</v>
      </c>
      <c r="O127" s="25">
        <f>MATCH(INDEX('913'!$D$6:$D$1205,N127),'913'!$B$6:$B$1205,0)</f>
        <v>0</v>
      </c>
      <c r="P127" s="6">
        <f>IF(ISNUMBER(H127),MAX(0,INDEX('913'!$E$6:$E$1205,H127)),0)</f>
        <v>0</v>
      </c>
      <c r="Q127" s="6">
        <f>IF(ISNUMBER(I127),MAX(0,INDEX('913'!$E$6:$E$1205,I127)),0)</f>
        <v>0</v>
      </c>
      <c r="R127" s="6">
        <f>IF(ISNUMBER(J127),MAX(0,INDEX('913'!$E$6:$E$1205,J127)),0)</f>
        <v>0</v>
      </c>
      <c r="S127" s="6">
        <f>IF(ISNUMBER(K127),MAX(0,INDEX('913'!$E$6:$E$1205,K127)),0)</f>
        <v>0</v>
      </c>
      <c r="T127" s="6">
        <f>IF(ISNUMBER(L127),MAX(0,INDEX('913'!$E$6:$E$1205,L127)),0)</f>
        <v>0</v>
      </c>
      <c r="U127" s="6">
        <f>IF(ISNUMBER(M127),MAX(0,INDEX('913'!$E$6:$E$1205,M127)),0)</f>
        <v>0</v>
      </c>
      <c r="V127" s="6">
        <f>IF(ISNUMBER(N127),MAX(0,INDEX('913'!$E$6:$E$1205,N127)),0)</f>
        <v>0</v>
      </c>
      <c r="W127" s="6">
        <f>IF(ISNUMBER(O127),MAX(0,INDEX('913'!$E$6:$E$1205,O127)),0)</f>
        <v>0</v>
      </c>
      <c r="X127" s="6">
        <f>IF(ISNUMBER(H127),MAX(0,INDEX('913'!$F$6:$F$1205,H127)),0)</f>
        <v>0</v>
      </c>
      <c r="Y127" s="6">
        <f>IF(ISNUMBER(I127),MAX(0,INDEX('913'!$F$6:$F$1205,I127)),0)</f>
        <v>0</v>
      </c>
      <c r="Z127" s="6">
        <f>IF(ISNUMBER(J127),MAX(0,INDEX('913'!$F$6:$F$1205,J127)),0)</f>
        <v>0</v>
      </c>
      <c r="AA127" s="6">
        <f>IF(ISNUMBER(K127),MAX(0,INDEX('913'!$F$6:$F$1205,K127)),0)</f>
        <v>0</v>
      </c>
      <c r="AB127" s="6">
        <f>IF(ISNUMBER(L127),MAX(0,INDEX('913'!$F$6:$F$1205,L127)),0)</f>
        <v>0</v>
      </c>
      <c r="AC127" s="6">
        <f>IF(ISNUMBER(M127),MAX(0,INDEX('913'!$F$6:$F$1205,M127)),0)</f>
        <v>0</v>
      </c>
      <c r="AD127" s="6">
        <f>IF(ISNUMBER(N127),MAX(0,INDEX('913'!$F$6:$F$1205,N127)),0)</f>
        <v>0</v>
      </c>
      <c r="AE127" s="6">
        <f>IF(ISNUMBER(O127),MAX(0,INDEX('913'!$F$6:$F$1205,O127)),0)</f>
        <v>0</v>
      </c>
      <c r="AF127" s="24">
        <f>IF(ISNUMBER(H127),SQRT(INDEX('913'!$I$6:$I$1205,H127)^2+INDEX('913'!$J$6:$J$1205,H127)^2),0)</f>
        <v>0</v>
      </c>
      <c r="AG127" s="24">
        <f>IF(ISNUMBER(I127),SQRT(INDEX('913'!$I$6:$I$1205,I127)^2+INDEX('913'!$J$6:$J$1205,I127)^2),0)</f>
        <v>0</v>
      </c>
      <c r="AH127" s="24">
        <f>IF(ISNUMBER(J127),SQRT(INDEX('913'!$I$6:$I$1205,J127)^2+INDEX('913'!$J$6:$J$1205,J127)^2),0)</f>
        <v>0</v>
      </c>
      <c r="AI127" s="24">
        <f>IF(ISNUMBER(K127),SQRT(INDEX('913'!$I$6:$I$1205,K127)^2+INDEX('913'!$J$6:$J$1205,K127)^2),0)</f>
        <v>0</v>
      </c>
      <c r="AJ127" s="24">
        <f>IF(ISNUMBER(L127),SQRT(INDEX('913'!$I$6:$I$1205,L127)^2+INDEX('913'!$J$6:$J$1205,L127)^2),0)</f>
        <v>0</v>
      </c>
      <c r="AK127" s="24">
        <f>IF(ISNUMBER(M127),SQRT(INDEX('913'!$I$6:$I$1205,M127)^2+INDEX('913'!$J$6:$J$1205,M127)^2),0)</f>
        <v>0</v>
      </c>
      <c r="AL127" s="24">
        <f>IF(ISNUMBER(N127),SQRT(INDEX('913'!$I$6:$I$1205,N127)^2+INDEX('913'!$J$6:$J$1205,N127)^2),0)</f>
        <v>0</v>
      </c>
      <c r="AM127" s="24">
        <f>IF(ISNUMBER(O127),SQRT(INDEX('913'!$I$6:$I$1205,O127)^2+INDEX('913'!$J$6:$J$1205,O127)^2),0)</f>
        <v>0</v>
      </c>
      <c r="AN127" s="6">
        <f>IF(AF127+AG127+AH127+AI127+AJ127+AK127+AL127+AM127=0,IF(COUNT(H127,I127,J127,K127,L127,M127,N127,O127),(P127+Q127+R127+S127+T127+U127+V127+W127)/COUNT(H127,I127,J127,K127,L127,M127,N127,O127),0),(AF127*P127+AG127*Q127+AH127*R127+AI127*S127+AJ127*T127+AK127*U127+AL127*V127+AM127*W127)/(AF127+AG127+AH127+AI127+AJ127+AK127+AL127+AM127))</f>
        <v>0</v>
      </c>
      <c r="AO127" s="6">
        <f>IF(AF127+AG127+AH127+AI127+AJ127+AK127+AL127+AM127=0,IF(COUNT(H127,I127,J127,K127,L127,M127,N127,O127),(X127+Y127+Z127+AA127+AB127+AC127+AD127+AE127)/COUNT(H127,I127,J127,K127,L127,M127,N127,O127),0),(AF127*X127+AG127*Y127+AH127*Z127+AI127*AA127+AJ127*AB127+AK127*AC127+AL127*AD127+AM127*AE127)/(AF127+AG127+AH127+AI127+AJ127+AK127+AL127+AM127))</f>
        <v>0</v>
      </c>
      <c r="AP127" s="26">
        <f>-100*'935'!W70*(AN127+AO127)/'11'!D$17</f>
        <v>0</v>
      </c>
      <c r="AQ127" s="6">
        <f>IF(G127,(AP127*G127/(G127+C127)),0)</f>
        <v>0</v>
      </c>
      <c r="AR127" s="6">
        <f>ROUND(AQ127,3)</f>
        <v>0</v>
      </c>
      <c r="AS127" s="10"/>
    </row>
    <row r="128" spans="1:45">
      <c r="A128" s="21">
        <v>65</v>
      </c>
      <c r="B128" s="6">
        <f>OR('935'!E71&lt;&gt;"VOID",'935'!F71&lt;&gt;"VOID",'935'!G71&lt;&gt;"VOID")</f>
        <v>0</v>
      </c>
      <c r="C128" s="24">
        <f>IF('935'!D71="VOID",0,'935'!D71*(1-'935'!X71/'11'!B$17))</f>
        <v>0</v>
      </c>
      <c r="D128" s="24">
        <f>IF('935'!E71="VOID",0,'935'!E71*(1-'935'!X71/'11'!B$17))</f>
        <v>0</v>
      </c>
      <c r="E128" s="24">
        <f>IF('935'!F71="VOID",0,'935'!F71*(1-'935'!X71/'11'!B$17))</f>
        <v>0</v>
      </c>
      <c r="F128" s="24">
        <f>IF('935'!G71="VOID",0,'935'!G71*(1-'935'!X71/'11'!B$17))</f>
        <v>0</v>
      </c>
      <c r="G128" s="24">
        <f>D128+E128+F128</f>
        <v>0</v>
      </c>
      <c r="H128" s="25">
        <f>MATCH('935'!J71,'913'!$B$6:$B$1205,0)</f>
        <v>0</v>
      </c>
      <c r="I128" s="25">
        <f>MATCH(INDEX('913'!$D$6:$D$1205,H128),'913'!$B$6:$B$1205,0)</f>
        <v>0</v>
      </c>
      <c r="J128" s="25">
        <f>MATCH(INDEX('913'!$D$6:$D$1205,I128),'913'!$B$6:$B$1205,0)</f>
        <v>0</v>
      </c>
      <c r="K128" s="25">
        <f>MATCH(INDEX('913'!$D$6:$D$1205,J128),'913'!$B$6:$B$1205,0)</f>
        <v>0</v>
      </c>
      <c r="L128" s="25">
        <f>MATCH(INDEX('913'!$D$6:$D$1205,K128),'913'!$B$6:$B$1205,0)</f>
        <v>0</v>
      </c>
      <c r="M128" s="25">
        <f>MATCH(INDEX('913'!$D$6:$D$1205,L128),'913'!$B$6:$B$1205,0)</f>
        <v>0</v>
      </c>
      <c r="N128" s="25">
        <f>MATCH(INDEX('913'!$D$6:$D$1205,M128),'913'!$B$6:$B$1205,0)</f>
        <v>0</v>
      </c>
      <c r="O128" s="25">
        <f>MATCH(INDEX('913'!$D$6:$D$1205,N128),'913'!$B$6:$B$1205,0)</f>
        <v>0</v>
      </c>
      <c r="P128" s="6">
        <f>IF(ISNUMBER(H128),MAX(0,INDEX('913'!$E$6:$E$1205,H128)),0)</f>
        <v>0</v>
      </c>
      <c r="Q128" s="6">
        <f>IF(ISNUMBER(I128),MAX(0,INDEX('913'!$E$6:$E$1205,I128)),0)</f>
        <v>0</v>
      </c>
      <c r="R128" s="6">
        <f>IF(ISNUMBER(J128),MAX(0,INDEX('913'!$E$6:$E$1205,J128)),0)</f>
        <v>0</v>
      </c>
      <c r="S128" s="6">
        <f>IF(ISNUMBER(K128),MAX(0,INDEX('913'!$E$6:$E$1205,K128)),0)</f>
        <v>0</v>
      </c>
      <c r="T128" s="6">
        <f>IF(ISNUMBER(L128),MAX(0,INDEX('913'!$E$6:$E$1205,L128)),0)</f>
        <v>0</v>
      </c>
      <c r="U128" s="6">
        <f>IF(ISNUMBER(M128),MAX(0,INDEX('913'!$E$6:$E$1205,M128)),0)</f>
        <v>0</v>
      </c>
      <c r="V128" s="6">
        <f>IF(ISNUMBER(N128),MAX(0,INDEX('913'!$E$6:$E$1205,N128)),0)</f>
        <v>0</v>
      </c>
      <c r="W128" s="6">
        <f>IF(ISNUMBER(O128),MAX(0,INDEX('913'!$E$6:$E$1205,O128)),0)</f>
        <v>0</v>
      </c>
      <c r="X128" s="6">
        <f>IF(ISNUMBER(H128),MAX(0,INDEX('913'!$F$6:$F$1205,H128)),0)</f>
        <v>0</v>
      </c>
      <c r="Y128" s="6">
        <f>IF(ISNUMBER(I128),MAX(0,INDEX('913'!$F$6:$F$1205,I128)),0)</f>
        <v>0</v>
      </c>
      <c r="Z128" s="6">
        <f>IF(ISNUMBER(J128),MAX(0,INDEX('913'!$F$6:$F$1205,J128)),0)</f>
        <v>0</v>
      </c>
      <c r="AA128" s="6">
        <f>IF(ISNUMBER(K128),MAX(0,INDEX('913'!$F$6:$F$1205,K128)),0)</f>
        <v>0</v>
      </c>
      <c r="AB128" s="6">
        <f>IF(ISNUMBER(L128),MAX(0,INDEX('913'!$F$6:$F$1205,L128)),0)</f>
        <v>0</v>
      </c>
      <c r="AC128" s="6">
        <f>IF(ISNUMBER(M128),MAX(0,INDEX('913'!$F$6:$F$1205,M128)),0)</f>
        <v>0</v>
      </c>
      <c r="AD128" s="6">
        <f>IF(ISNUMBER(N128),MAX(0,INDEX('913'!$F$6:$F$1205,N128)),0)</f>
        <v>0</v>
      </c>
      <c r="AE128" s="6">
        <f>IF(ISNUMBER(O128),MAX(0,INDEX('913'!$F$6:$F$1205,O128)),0)</f>
        <v>0</v>
      </c>
      <c r="AF128" s="24">
        <f>IF(ISNUMBER(H128),SQRT(INDEX('913'!$I$6:$I$1205,H128)^2+INDEX('913'!$J$6:$J$1205,H128)^2),0)</f>
        <v>0</v>
      </c>
      <c r="AG128" s="24">
        <f>IF(ISNUMBER(I128),SQRT(INDEX('913'!$I$6:$I$1205,I128)^2+INDEX('913'!$J$6:$J$1205,I128)^2),0)</f>
        <v>0</v>
      </c>
      <c r="AH128" s="24">
        <f>IF(ISNUMBER(J128),SQRT(INDEX('913'!$I$6:$I$1205,J128)^2+INDEX('913'!$J$6:$J$1205,J128)^2),0)</f>
        <v>0</v>
      </c>
      <c r="AI128" s="24">
        <f>IF(ISNUMBER(K128),SQRT(INDEX('913'!$I$6:$I$1205,K128)^2+INDEX('913'!$J$6:$J$1205,K128)^2),0)</f>
        <v>0</v>
      </c>
      <c r="AJ128" s="24">
        <f>IF(ISNUMBER(L128),SQRT(INDEX('913'!$I$6:$I$1205,L128)^2+INDEX('913'!$J$6:$J$1205,L128)^2),0)</f>
        <v>0</v>
      </c>
      <c r="AK128" s="24">
        <f>IF(ISNUMBER(M128),SQRT(INDEX('913'!$I$6:$I$1205,M128)^2+INDEX('913'!$J$6:$J$1205,M128)^2),0)</f>
        <v>0</v>
      </c>
      <c r="AL128" s="24">
        <f>IF(ISNUMBER(N128),SQRT(INDEX('913'!$I$6:$I$1205,N128)^2+INDEX('913'!$J$6:$J$1205,N128)^2),0)</f>
        <v>0</v>
      </c>
      <c r="AM128" s="24">
        <f>IF(ISNUMBER(O128),SQRT(INDEX('913'!$I$6:$I$1205,O128)^2+INDEX('913'!$J$6:$J$1205,O128)^2),0)</f>
        <v>0</v>
      </c>
      <c r="AN128" s="6">
        <f>IF(AF128+AG128+AH128+AI128+AJ128+AK128+AL128+AM128=0,IF(COUNT(H128,I128,J128,K128,L128,M128,N128,O128),(P128+Q128+R128+S128+T128+U128+V128+W128)/COUNT(H128,I128,J128,K128,L128,M128,N128,O128),0),(AF128*P128+AG128*Q128+AH128*R128+AI128*S128+AJ128*T128+AK128*U128+AL128*V128+AM128*W128)/(AF128+AG128+AH128+AI128+AJ128+AK128+AL128+AM128))</f>
        <v>0</v>
      </c>
      <c r="AO128" s="6">
        <f>IF(AF128+AG128+AH128+AI128+AJ128+AK128+AL128+AM128=0,IF(COUNT(H128,I128,J128,K128,L128,M128,N128,O128),(X128+Y128+Z128+AA128+AB128+AC128+AD128+AE128)/COUNT(H128,I128,J128,K128,L128,M128,N128,O128),0),(AF128*X128+AG128*Y128+AH128*Z128+AI128*AA128+AJ128*AB128+AK128*AC128+AL128*AD128+AM128*AE128)/(AF128+AG128+AH128+AI128+AJ128+AK128+AL128+AM128))</f>
        <v>0</v>
      </c>
      <c r="AP128" s="26">
        <f>-100*'935'!W71*(AN128+AO128)/'11'!D$17</f>
        <v>0</v>
      </c>
      <c r="AQ128" s="6">
        <f>IF(G128,(AP128*G128/(G128+C128)),0)</f>
        <v>0</v>
      </c>
      <c r="AR128" s="6">
        <f>ROUND(AQ128,3)</f>
        <v>0</v>
      </c>
      <c r="AS128" s="10"/>
    </row>
    <row r="129" spans="1:45">
      <c r="A129" s="21">
        <v>66</v>
      </c>
      <c r="B129" s="6">
        <f>OR('935'!E72&lt;&gt;"VOID",'935'!F72&lt;&gt;"VOID",'935'!G72&lt;&gt;"VOID")</f>
        <v>0</v>
      </c>
      <c r="C129" s="24">
        <f>IF('935'!D72="VOID",0,'935'!D72*(1-'935'!X72/'11'!B$17))</f>
        <v>0</v>
      </c>
      <c r="D129" s="24">
        <f>IF('935'!E72="VOID",0,'935'!E72*(1-'935'!X72/'11'!B$17))</f>
        <v>0</v>
      </c>
      <c r="E129" s="24">
        <f>IF('935'!F72="VOID",0,'935'!F72*(1-'935'!X72/'11'!B$17))</f>
        <v>0</v>
      </c>
      <c r="F129" s="24">
        <f>IF('935'!G72="VOID",0,'935'!G72*(1-'935'!X72/'11'!B$17))</f>
        <v>0</v>
      </c>
      <c r="G129" s="24">
        <f>D129+E129+F129</f>
        <v>0</v>
      </c>
      <c r="H129" s="25">
        <f>MATCH('935'!J72,'913'!$B$6:$B$1205,0)</f>
        <v>0</v>
      </c>
      <c r="I129" s="25">
        <f>MATCH(INDEX('913'!$D$6:$D$1205,H129),'913'!$B$6:$B$1205,0)</f>
        <v>0</v>
      </c>
      <c r="J129" s="25">
        <f>MATCH(INDEX('913'!$D$6:$D$1205,I129),'913'!$B$6:$B$1205,0)</f>
        <v>0</v>
      </c>
      <c r="K129" s="25">
        <f>MATCH(INDEX('913'!$D$6:$D$1205,J129),'913'!$B$6:$B$1205,0)</f>
        <v>0</v>
      </c>
      <c r="L129" s="25">
        <f>MATCH(INDEX('913'!$D$6:$D$1205,K129),'913'!$B$6:$B$1205,0)</f>
        <v>0</v>
      </c>
      <c r="M129" s="25">
        <f>MATCH(INDEX('913'!$D$6:$D$1205,L129),'913'!$B$6:$B$1205,0)</f>
        <v>0</v>
      </c>
      <c r="N129" s="25">
        <f>MATCH(INDEX('913'!$D$6:$D$1205,M129),'913'!$B$6:$B$1205,0)</f>
        <v>0</v>
      </c>
      <c r="O129" s="25">
        <f>MATCH(INDEX('913'!$D$6:$D$1205,N129),'913'!$B$6:$B$1205,0)</f>
        <v>0</v>
      </c>
      <c r="P129" s="6">
        <f>IF(ISNUMBER(H129),MAX(0,INDEX('913'!$E$6:$E$1205,H129)),0)</f>
        <v>0</v>
      </c>
      <c r="Q129" s="6">
        <f>IF(ISNUMBER(I129),MAX(0,INDEX('913'!$E$6:$E$1205,I129)),0)</f>
        <v>0</v>
      </c>
      <c r="R129" s="6">
        <f>IF(ISNUMBER(J129),MAX(0,INDEX('913'!$E$6:$E$1205,J129)),0)</f>
        <v>0</v>
      </c>
      <c r="S129" s="6">
        <f>IF(ISNUMBER(K129),MAX(0,INDEX('913'!$E$6:$E$1205,K129)),0)</f>
        <v>0</v>
      </c>
      <c r="T129" s="6">
        <f>IF(ISNUMBER(L129),MAX(0,INDEX('913'!$E$6:$E$1205,L129)),0)</f>
        <v>0</v>
      </c>
      <c r="U129" s="6">
        <f>IF(ISNUMBER(M129),MAX(0,INDEX('913'!$E$6:$E$1205,M129)),0)</f>
        <v>0</v>
      </c>
      <c r="V129" s="6">
        <f>IF(ISNUMBER(N129),MAX(0,INDEX('913'!$E$6:$E$1205,N129)),0)</f>
        <v>0</v>
      </c>
      <c r="W129" s="6">
        <f>IF(ISNUMBER(O129),MAX(0,INDEX('913'!$E$6:$E$1205,O129)),0)</f>
        <v>0</v>
      </c>
      <c r="X129" s="6">
        <f>IF(ISNUMBER(H129),MAX(0,INDEX('913'!$F$6:$F$1205,H129)),0)</f>
        <v>0</v>
      </c>
      <c r="Y129" s="6">
        <f>IF(ISNUMBER(I129),MAX(0,INDEX('913'!$F$6:$F$1205,I129)),0)</f>
        <v>0</v>
      </c>
      <c r="Z129" s="6">
        <f>IF(ISNUMBER(J129),MAX(0,INDEX('913'!$F$6:$F$1205,J129)),0)</f>
        <v>0</v>
      </c>
      <c r="AA129" s="6">
        <f>IF(ISNUMBER(K129),MAX(0,INDEX('913'!$F$6:$F$1205,K129)),0)</f>
        <v>0</v>
      </c>
      <c r="AB129" s="6">
        <f>IF(ISNUMBER(L129),MAX(0,INDEX('913'!$F$6:$F$1205,L129)),0)</f>
        <v>0</v>
      </c>
      <c r="AC129" s="6">
        <f>IF(ISNUMBER(M129),MAX(0,INDEX('913'!$F$6:$F$1205,M129)),0)</f>
        <v>0</v>
      </c>
      <c r="AD129" s="6">
        <f>IF(ISNUMBER(N129),MAX(0,INDEX('913'!$F$6:$F$1205,N129)),0)</f>
        <v>0</v>
      </c>
      <c r="AE129" s="6">
        <f>IF(ISNUMBER(O129),MAX(0,INDEX('913'!$F$6:$F$1205,O129)),0)</f>
        <v>0</v>
      </c>
      <c r="AF129" s="24">
        <f>IF(ISNUMBER(H129),SQRT(INDEX('913'!$I$6:$I$1205,H129)^2+INDEX('913'!$J$6:$J$1205,H129)^2),0)</f>
        <v>0</v>
      </c>
      <c r="AG129" s="24">
        <f>IF(ISNUMBER(I129),SQRT(INDEX('913'!$I$6:$I$1205,I129)^2+INDEX('913'!$J$6:$J$1205,I129)^2),0)</f>
        <v>0</v>
      </c>
      <c r="AH129" s="24">
        <f>IF(ISNUMBER(J129),SQRT(INDEX('913'!$I$6:$I$1205,J129)^2+INDEX('913'!$J$6:$J$1205,J129)^2),0)</f>
        <v>0</v>
      </c>
      <c r="AI129" s="24">
        <f>IF(ISNUMBER(K129),SQRT(INDEX('913'!$I$6:$I$1205,K129)^2+INDEX('913'!$J$6:$J$1205,K129)^2),0)</f>
        <v>0</v>
      </c>
      <c r="AJ129" s="24">
        <f>IF(ISNUMBER(L129),SQRT(INDEX('913'!$I$6:$I$1205,L129)^2+INDEX('913'!$J$6:$J$1205,L129)^2),0)</f>
        <v>0</v>
      </c>
      <c r="AK129" s="24">
        <f>IF(ISNUMBER(M129),SQRT(INDEX('913'!$I$6:$I$1205,M129)^2+INDEX('913'!$J$6:$J$1205,M129)^2),0)</f>
        <v>0</v>
      </c>
      <c r="AL129" s="24">
        <f>IF(ISNUMBER(N129),SQRT(INDEX('913'!$I$6:$I$1205,N129)^2+INDEX('913'!$J$6:$J$1205,N129)^2),0)</f>
        <v>0</v>
      </c>
      <c r="AM129" s="24">
        <f>IF(ISNUMBER(O129),SQRT(INDEX('913'!$I$6:$I$1205,O129)^2+INDEX('913'!$J$6:$J$1205,O129)^2),0)</f>
        <v>0</v>
      </c>
      <c r="AN129" s="6">
        <f>IF(AF129+AG129+AH129+AI129+AJ129+AK129+AL129+AM129=0,IF(COUNT(H129,I129,J129,K129,L129,M129,N129,O129),(P129+Q129+R129+S129+T129+U129+V129+W129)/COUNT(H129,I129,J129,K129,L129,M129,N129,O129),0),(AF129*P129+AG129*Q129+AH129*R129+AI129*S129+AJ129*T129+AK129*U129+AL129*V129+AM129*W129)/(AF129+AG129+AH129+AI129+AJ129+AK129+AL129+AM129))</f>
        <v>0</v>
      </c>
      <c r="AO129" s="6">
        <f>IF(AF129+AG129+AH129+AI129+AJ129+AK129+AL129+AM129=0,IF(COUNT(H129,I129,J129,K129,L129,M129,N129,O129),(X129+Y129+Z129+AA129+AB129+AC129+AD129+AE129)/COUNT(H129,I129,J129,K129,L129,M129,N129,O129),0),(AF129*X129+AG129*Y129+AH129*Z129+AI129*AA129+AJ129*AB129+AK129*AC129+AL129*AD129+AM129*AE129)/(AF129+AG129+AH129+AI129+AJ129+AK129+AL129+AM129))</f>
        <v>0</v>
      </c>
      <c r="AP129" s="26">
        <f>-100*'935'!W72*(AN129+AO129)/'11'!D$17</f>
        <v>0</v>
      </c>
      <c r="AQ129" s="6">
        <f>IF(G129,(AP129*G129/(G129+C129)),0)</f>
        <v>0</v>
      </c>
      <c r="AR129" s="6">
        <f>ROUND(AQ129,3)</f>
        <v>0</v>
      </c>
      <c r="AS129" s="10"/>
    </row>
    <row r="130" spans="1:45">
      <c r="A130" s="21">
        <v>67</v>
      </c>
      <c r="B130" s="6">
        <f>OR('935'!E73&lt;&gt;"VOID",'935'!F73&lt;&gt;"VOID",'935'!G73&lt;&gt;"VOID")</f>
        <v>0</v>
      </c>
      <c r="C130" s="24">
        <f>IF('935'!D73="VOID",0,'935'!D73*(1-'935'!X73/'11'!B$17))</f>
        <v>0</v>
      </c>
      <c r="D130" s="24">
        <f>IF('935'!E73="VOID",0,'935'!E73*(1-'935'!X73/'11'!B$17))</f>
        <v>0</v>
      </c>
      <c r="E130" s="24">
        <f>IF('935'!F73="VOID",0,'935'!F73*(1-'935'!X73/'11'!B$17))</f>
        <v>0</v>
      </c>
      <c r="F130" s="24">
        <f>IF('935'!G73="VOID",0,'935'!G73*(1-'935'!X73/'11'!B$17))</f>
        <v>0</v>
      </c>
      <c r="G130" s="24">
        <f>D130+E130+F130</f>
        <v>0</v>
      </c>
      <c r="H130" s="25">
        <f>MATCH('935'!J73,'913'!$B$6:$B$1205,0)</f>
        <v>0</v>
      </c>
      <c r="I130" s="25">
        <f>MATCH(INDEX('913'!$D$6:$D$1205,H130),'913'!$B$6:$B$1205,0)</f>
        <v>0</v>
      </c>
      <c r="J130" s="25">
        <f>MATCH(INDEX('913'!$D$6:$D$1205,I130),'913'!$B$6:$B$1205,0)</f>
        <v>0</v>
      </c>
      <c r="K130" s="25">
        <f>MATCH(INDEX('913'!$D$6:$D$1205,J130),'913'!$B$6:$B$1205,0)</f>
        <v>0</v>
      </c>
      <c r="L130" s="25">
        <f>MATCH(INDEX('913'!$D$6:$D$1205,K130),'913'!$B$6:$B$1205,0)</f>
        <v>0</v>
      </c>
      <c r="M130" s="25">
        <f>MATCH(INDEX('913'!$D$6:$D$1205,L130),'913'!$B$6:$B$1205,0)</f>
        <v>0</v>
      </c>
      <c r="N130" s="25">
        <f>MATCH(INDEX('913'!$D$6:$D$1205,M130),'913'!$B$6:$B$1205,0)</f>
        <v>0</v>
      </c>
      <c r="O130" s="25">
        <f>MATCH(INDEX('913'!$D$6:$D$1205,N130),'913'!$B$6:$B$1205,0)</f>
        <v>0</v>
      </c>
      <c r="P130" s="6">
        <f>IF(ISNUMBER(H130),MAX(0,INDEX('913'!$E$6:$E$1205,H130)),0)</f>
        <v>0</v>
      </c>
      <c r="Q130" s="6">
        <f>IF(ISNUMBER(I130),MAX(0,INDEX('913'!$E$6:$E$1205,I130)),0)</f>
        <v>0</v>
      </c>
      <c r="R130" s="6">
        <f>IF(ISNUMBER(J130),MAX(0,INDEX('913'!$E$6:$E$1205,J130)),0)</f>
        <v>0</v>
      </c>
      <c r="S130" s="6">
        <f>IF(ISNUMBER(K130),MAX(0,INDEX('913'!$E$6:$E$1205,K130)),0)</f>
        <v>0</v>
      </c>
      <c r="T130" s="6">
        <f>IF(ISNUMBER(L130),MAX(0,INDEX('913'!$E$6:$E$1205,L130)),0)</f>
        <v>0</v>
      </c>
      <c r="U130" s="6">
        <f>IF(ISNUMBER(M130),MAX(0,INDEX('913'!$E$6:$E$1205,M130)),0)</f>
        <v>0</v>
      </c>
      <c r="V130" s="6">
        <f>IF(ISNUMBER(N130),MAX(0,INDEX('913'!$E$6:$E$1205,N130)),0)</f>
        <v>0</v>
      </c>
      <c r="W130" s="6">
        <f>IF(ISNUMBER(O130),MAX(0,INDEX('913'!$E$6:$E$1205,O130)),0)</f>
        <v>0</v>
      </c>
      <c r="X130" s="6">
        <f>IF(ISNUMBER(H130),MAX(0,INDEX('913'!$F$6:$F$1205,H130)),0)</f>
        <v>0</v>
      </c>
      <c r="Y130" s="6">
        <f>IF(ISNUMBER(I130),MAX(0,INDEX('913'!$F$6:$F$1205,I130)),0)</f>
        <v>0</v>
      </c>
      <c r="Z130" s="6">
        <f>IF(ISNUMBER(J130),MAX(0,INDEX('913'!$F$6:$F$1205,J130)),0)</f>
        <v>0</v>
      </c>
      <c r="AA130" s="6">
        <f>IF(ISNUMBER(K130),MAX(0,INDEX('913'!$F$6:$F$1205,K130)),0)</f>
        <v>0</v>
      </c>
      <c r="AB130" s="6">
        <f>IF(ISNUMBER(L130),MAX(0,INDEX('913'!$F$6:$F$1205,L130)),0)</f>
        <v>0</v>
      </c>
      <c r="AC130" s="6">
        <f>IF(ISNUMBER(M130),MAX(0,INDEX('913'!$F$6:$F$1205,M130)),0)</f>
        <v>0</v>
      </c>
      <c r="AD130" s="6">
        <f>IF(ISNUMBER(N130),MAX(0,INDEX('913'!$F$6:$F$1205,N130)),0)</f>
        <v>0</v>
      </c>
      <c r="AE130" s="6">
        <f>IF(ISNUMBER(O130),MAX(0,INDEX('913'!$F$6:$F$1205,O130)),0)</f>
        <v>0</v>
      </c>
      <c r="AF130" s="24">
        <f>IF(ISNUMBER(H130),SQRT(INDEX('913'!$I$6:$I$1205,H130)^2+INDEX('913'!$J$6:$J$1205,H130)^2),0)</f>
        <v>0</v>
      </c>
      <c r="AG130" s="24">
        <f>IF(ISNUMBER(I130),SQRT(INDEX('913'!$I$6:$I$1205,I130)^2+INDEX('913'!$J$6:$J$1205,I130)^2),0)</f>
        <v>0</v>
      </c>
      <c r="AH130" s="24">
        <f>IF(ISNUMBER(J130),SQRT(INDEX('913'!$I$6:$I$1205,J130)^2+INDEX('913'!$J$6:$J$1205,J130)^2),0)</f>
        <v>0</v>
      </c>
      <c r="AI130" s="24">
        <f>IF(ISNUMBER(K130),SQRT(INDEX('913'!$I$6:$I$1205,K130)^2+INDEX('913'!$J$6:$J$1205,K130)^2),0)</f>
        <v>0</v>
      </c>
      <c r="AJ130" s="24">
        <f>IF(ISNUMBER(L130),SQRT(INDEX('913'!$I$6:$I$1205,L130)^2+INDEX('913'!$J$6:$J$1205,L130)^2),0)</f>
        <v>0</v>
      </c>
      <c r="AK130" s="24">
        <f>IF(ISNUMBER(M130),SQRT(INDEX('913'!$I$6:$I$1205,M130)^2+INDEX('913'!$J$6:$J$1205,M130)^2),0)</f>
        <v>0</v>
      </c>
      <c r="AL130" s="24">
        <f>IF(ISNUMBER(N130),SQRT(INDEX('913'!$I$6:$I$1205,N130)^2+INDEX('913'!$J$6:$J$1205,N130)^2),0)</f>
        <v>0</v>
      </c>
      <c r="AM130" s="24">
        <f>IF(ISNUMBER(O130),SQRT(INDEX('913'!$I$6:$I$1205,O130)^2+INDEX('913'!$J$6:$J$1205,O130)^2),0)</f>
        <v>0</v>
      </c>
      <c r="AN130" s="6">
        <f>IF(AF130+AG130+AH130+AI130+AJ130+AK130+AL130+AM130=0,IF(COUNT(H130,I130,J130,K130,L130,M130,N130,O130),(P130+Q130+R130+S130+T130+U130+V130+W130)/COUNT(H130,I130,J130,K130,L130,M130,N130,O130),0),(AF130*P130+AG130*Q130+AH130*R130+AI130*S130+AJ130*T130+AK130*U130+AL130*V130+AM130*W130)/(AF130+AG130+AH130+AI130+AJ130+AK130+AL130+AM130))</f>
        <v>0</v>
      </c>
      <c r="AO130" s="6">
        <f>IF(AF130+AG130+AH130+AI130+AJ130+AK130+AL130+AM130=0,IF(COUNT(H130,I130,J130,K130,L130,M130,N130,O130),(X130+Y130+Z130+AA130+AB130+AC130+AD130+AE130)/COUNT(H130,I130,J130,K130,L130,M130,N130,O130),0),(AF130*X130+AG130*Y130+AH130*Z130+AI130*AA130+AJ130*AB130+AK130*AC130+AL130*AD130+AM130*AE130)/(AF130+AG130+AH130+AI130+AJ130+AK130+AL130+AM130))</f>
        <v>0</v>
      </c>
      <c r="AP130" s="26">
        <f>-100*'935'!W73*(AN130+AO130)/'11'!D$17</f>
        <v>0</v>
      </c>
      <c r="AQ130" s="6">
        <f>IF(G130,(AP130*G130/(G130+C130)),0)</f>
        <v>0</v>
      </c>
      <c r="AR130" s="6">
        <f>ROUND(AQ130,3)</f>
        <v>0</v>
      </c>
      <c r="AS130" s="10"/>
    </row>
    <row r="131" spans="1:45">
      <c r="A131" s="21">
        <v>68</v>
      </c>
      <c r="B131" s="6">
        <f>OR('935'!E74&lt;&gt;"VOID",'935'!F74&lt;&gt;"VOID",'935'!G74&lt;&gt;"VOID")</f>
        <v>0</v>
      </c>
      <c r="C131" s="24">
        <f>IF('935'!D74="VOID",0,'935'!D74*(1-'935'!X74/'11'!B$17))</f>
        <v>0</v>
      </c>
      <c r="D131" s="24">
        <f>IF('935'!E74="VOID",0,'935'!E74*(1-'935'!X74/'11'!B$17))</f>
        <v>0</v>
      </c>
      <c r="E131" s="24">
        <f>IF('935'!F74="VOID",0,'935'!F74*(1-'935'!X74/'11'!B$17))</f>
        <v>0</v>
      </c>
      <c r="F131" s="24">
        <f>IF('935'!G74="VOID",0,'935'!G74*(1-'935'!X74/'11'!B$17))</f>
        <v>0</v>
      </c>
      <c r="G131" s="24">
        <f>D131+E131+F131</f>
        <v>0</v>
      </c>
      <c r="H131" s="25">
        <f>MATCH('935'!J74,'913'!$B$6:$B$1205,0)</f>
        <v>0</v>
      </c>
      <c r="I131" s="25">
        <f>MATCH(INDEX('913'!$D$6:$D$1205,H131),'913'!$B$6:$B$1205,0)</f>
        <v>0</v>
      </c>
      <c r="J131" s="25">
        <f>MATCH(INDEX('913'!$D$6:$D$1205,I131),'913'!$B$6:$B$1205,0)</f>
        <v>0</v>
      </c>
      <c r="K131" s="25">
        <f>MATCH(INDEX('913'!$D$6:$D$1205,J131),'913'!$B$6:$B$1205,0)</f>
        <v>0</v>
      </c>
      <c r="L131" s="25">
        <f>MATCH(INDEX('913'!$D$6:$D$1205,K131),'913'!$B$6:$B$1205,0)</f>
        <v>0</v>
      </c>
      <c r="M131" s="25">
        <f>MATCH(INDEX('913'!$D$6:$D$1205,L131),'913'!$B$6:$B$1205,0)</f>
        <v>0</v>
      </c>
      <c r="N131" s="25">
        <f>MATCH(INDEX('913'!$D$6:$D$1205,M131),'913'!$B$6:$B$1205,0)</f>
        <v>0</v>
      </c>
      <c r="O131" s="25">
        <f>MATCH(INDEX('913'!$D$6:$D$1205,N131),'913'!$B$6:$B$1205,0)</f>
        <v>0</v>
      </c>
      <c r="P131" s="6">
        <f>IF(ISNUMBER(H131),MAX(0,INDEX('913'!$E$6:$E$1205,H131)),0)</f>
        <v>0</v>
      </c>
      <c r="Q131" s="6">
        <f>IF(ISNUMBER(I131),MAX(0,INDEX('913'!$E$6:$E$1205,I131)),0)</f>
        <v>0</v>
      </c>
      <c r="R131" s="6">
        <f>IF(ISNUMBER(J131),MAX(0,INDEX('913'!$E$6:$E$1205,J131)),0)</f>
        <v>0</v>
      </c>
      <c r="S131" s="6">
        <f>IF(ISNUMBER(K131),MAX(0,INDEX('913'!$E$6:$E$1205,K131)),0)</f>
        <v>0</v>
      </c>
      <c r="T131" s="6">
        <f>IF(ISNUMBER(L131),MAX(0,INDEX('913'!$E$6:$E$1205,L131)),0)</f>
        <v>0</v>
      </c>
      <c r="U131" s="6">
        <f>IF(ISNUMBER(M131),MAX(0,INDEX('913'!$E$6:$E$1205,M131)),0)</f>
        <v>0</v>
      </c>
      <c r="V131" s="6">
        <f>IF(ISNUMBER(N131),MAX(0,INDEX('913'!$E$6:$E$1205,N131)),0)</f>
        <v>0</v>
      </c>
      <c r="W131" s="6">
        <f>IF(ISNUMBER(O131),MAX(0,INDEX('913'!$E$6:$E$1205,O131)),0)</f>
        <v>0</v>
      </c>
      <c r="X131" s="6">
        <f>IF(ISNUMBER(H131),MAX(0,INDEX('913'!$F$6:$F$1205,H131)),0)</f>
        <v>0</v>
      </c>
      <c r="Y131" s="6">
        <f>IF(ISNUMBER(I131),MAX(0,INDEX('913'!$F$6:$F$1205,I131)),0)</f>
        <v>0</v>
      </c>
      <c r="Z131" s="6">
        <f>IF(ISNUMBER(J131),MAX(0,INDEX('913'!$F$6:$F$1205,J131)),0)</f>
        <v>0</v>
      </c>
      <c r="AA131" s="6">
        <f>IF(ISNUMBER(K131),MAX(0,INDEX('913'!$F$6:$F$1205,K131)),0)</f>
        <v>0</v>
      </c>
      <c r="AB131" s="6">
        <f>IF(ISNUMBER(L131),MAX(0,INDEX('913'!$F$6:$F$1205,L131)),0)</f>
        <v>0</v>
      </c>
      <c r="AC131" s="6">
        <f>IF(ISNUMBER(M131),MAX(0,INDEX('913'!$F$6:$F$1205,M131)),0)</f>
        <v>0</v>
      </c>
      <c r="AD131" s="6">
        <f>IF(ISNUMBER(N131),MAX(0,INDEX('913'!$F$6:$F$1205,N131)),0)</f>
        <v>0</v>
      </c>
      <c r="AE131" s="6">
        <f>IF(ISNUMBER(O131),MAX(0,INDEX('913'!$F$6:$F$1205,O131)),0)</f>
        <v>0</v>
      </c>
      <c r="AF131" s="24">
        <f>IF(ISNUMBER(H131),SQRT(INDEX('913'!$I$6:$I$1205,H131)^2+INDEX('913'!$J$6:$J$1205,H131)^2),0)</f>
        <v>0</v>
      </c>
      <c r="AG131" s="24">
        <f>IF(ISNUMBER(I131),SQRT(INDEX('913'!$I$6:$I$1205,I131)^2+INDEX('913'!$J$6:$J$1205,I131)^2),0)</f>
        <v>0</v>
      </c>
      <c r="AH131" s="24">
        <f>IF(ISNUMBER(J131),SQRT(INDEX('913'!$I$6:$I$1205,J131)^2+INDEX('913'!$J$6:$J$1205,J131)^2),0)</f>
        <v>0</v>
      </c>
      <c r="AI131" s="24">
        <f>IF(ISNUMBER(K131),SQRT(INDEX('913'!$I$6:$I$1205,K131)^2+INDEX('913'!$J$6:$J$1205,K131)^2),0)</f>
        <v>0</v>
      </c>
      <c r="AJ131" s="24">
        <f>IF(ISNUMBER(L131),SQRT(INDEX('913'!$I$6:$I$1205,L131)^2+INDEX('913'!$J$6:$J$1205,L131)^2),0)</f>
        <v>0</v>
      </c>
      <c r="AK131" s="24">
        <f>IF(ISNUMBER(M131),SQRT(INDEX('913'!$I$6:$I$1205,M131)^2+INDEX('913'!$J$6:$J$1205,M131)^2),0)</f>
        <v>0</v>
      </c>
      <c r="AL131" s="24">
        <f>IF(ISNUMBER(N131),SQRT(INDEX('913'!$I$6:$I$1205,N131)^2+INDEX('913'!$J$6:$J$1205,N131)^2),0)</f>
        <v>0</v>
      </c>
      <c r="AM131" s="24">
        <f>IF(ISNUMBER(O131),SQRT(INDEX('913'!$I$6:$I$1205,O131)^2+INDEX('913'!$J$6:$J$1205,O131)^2),0)</f>
        <v>0</v>
      </c>
      <c r="AN131" s="6">
        <f>IF(AF131+AG131+AH131+AI131+AJ131+AK131+AL131+AM131=0,IF(COUNT(H131,I131,J131,K131,L131,M131,N131,O131),(P131+Q131+R131+S131+T131+U131+V131+W131)/COUNT(H131,I131,J131,K131,L131,M131,N131,O131),0),(AF131*P131+AG131*Q131+AH131*R131+AI131*S131+AJ131*T131+AK131*U131+AL131*V131+AM131*W131)/(AF131+AG131+AH131+AI131+AJ131+AK131+AL131+AM131))</f>
        <v>0</v>
      </c>
      <c r="AO131" s="6">
        <f>IF(AF131+AG131+AH131+AI131+AJ131+AK131+AL131+AM131=0,IF(COUNT(H131,I131,J131,K131,L131,M131,N131,O131),(X131+Y131+Z131+AA131+AB131+AC131+AD131+AE131)/COUNT(H131,I131,J131,K131,L131,M131,N131,O131),0),(AF131*X131+AG131*Y131+AH131*Z131+AI131*AA131+AJ131*AB131+AK131*AC131+AL131*AD131+AM131*AE131)/(AF131+AG131+AH131+AI131+AJ131+AK131+AL131+AM131))</f>
        <v>0</v>
      </c>
      <c r="AP131" s="26">
        <f>-100*'935'!W74*(AN131+AO131)/'11'!D$17</f>
        <v>0</v>
      </c>
      <c r="AQ131" s="6">
        <f>IF(G131,(AP131*G131/(G131+C131)),0)</f>
        <v>0</v>
      </c>
      <c r="AR131" s="6">
        <f>ROUND(AQ131,3)</f>
        <v>0</v>
      </c>
      <c r="AS131" s="10"/>
    </row>
    <row r="132" spans="1:45">
      <c r="A132" s="21">
        <v>69</v>
      </c>
      <c r="B132" s="6">
        <f>OR('935'!E75&lt;&gt;"VOID",'935'!F75&lt;&gt;"VOID",'935'!G75&lt;&gt;"VOID")</f>
        <v>0</v>
      </c>
      <c r="C132" s="24">
        <f>IF('935'!D75="VOID",0,'935'!D75*(1-'935'!X75/'11'!B$17))</f>
        <v>0</v>
      </c>
      <c r="D132" s="24">
        <f>IF('935'!E75="VOID",0,'935'!E75*(1-'935'!X75/'11'!B$17))</f>
        <v>0</v>
      </c>
      <c r="E132" s="24">
        <f>IF('935'!F75="VOID",0,'935'!F75*(1-'935'!X75/'11'!B$17))</f>
        <v>0</v>
      </c>
      <c r="F132" s="24">
        <f>IF('935'!G75="VOID",0,'935'!G75*(1-'935'!X75/'11'!B$17))</f>
        <v>0</v>
      </c>
      <c r="G132" s="24">
        <f>D132+E132+F132</f>
        <v>0</v>
      </c>
      <c r="H132" s="25">
        <f>MATCH('935'!J75,'913'!$B$6:$B$1205,0)</f>
        <v>0</v>
      </c>
      <c r="I132" s="25">
        <f>MATCH(INDEX('913'!$D$6:$D$1205,H132),'913'!$B$6:$B$1205,0)</f>
        <v>0</v>
      </c>
      <c r="J132" s="25">
        <f>MATCH(INDEX('913'!$D$6:$D$1205,I132),'913'!$B$6:$B$1205,0)</f>
        <v>0</v>
      </c>
      <c r="K132" s="25">
        <f>MATCH(INDEX('913'!$D$6:$D$1205,J132),'913'!$B$6:$B$1205,0)</f>
        <v>0</v>
      </c>
      <c r="L132" s="25">
        <f>MATCH(INDEX('913'!$D$6:$D$1205,K132),'913'!$B$6:$B$1205,0)</f>
        <v>0</v>
      </c>
      <c r="M132" s="25">
        <f>MATCH(INDEX('913'!$D$6:$D$1205,L132),'913'!$B$6:$B$1205,0)</f>
        <v>0</v>
      </c>
      <c r="N132" s="25">
        <f>MATCH(INDEX('913'!$D$6:$D$1205,M132),'913'!$B$6:$B$1205,0)</f>
        <v>0</v>
      </c>
      <c r="O132" s="25">
        <f>MATCH(INDEX('913'!$D$6:$D$1205,N132),'913'!$B$6:$B$1205,0)</f>
        <v>0</v>
      </c>
      <c r="P132" s="6">
        <f>IF(ISNUMBER(H132),MAX(0,INDEX('913'!$E$6:$E$1205,H132)),0)</f>
        <v>0</v>
      </c>
      <c r="Q132" s="6">
        <f>IF(ISNUMBER(I132),MAX(0,INDEX('913'!$E$6:$E$1205,I132)),0)</f>
        <v>0</v>
      </c>
      <c r="R132" s="6">
        <f>IF(ISNUMBER(J132),MAX(0,INDEX('913'!$E$6:$E$1205,J132)),0)</f>
        <v>0</v>
      </c>
      <c r="S132" s="6">
        <f>IF(ISNUMBER(K132),MAX(0,INDEX('913'!$E$6:$E$1205,K132)),0)</f>
        <v>0</v>
      </c>
      <c r="T132" s="6">
        <f>IF(ISNUMBER(L132),MAX(0,INDEX('913'!$E$6:$E$1205,L132)),0)</f>
        <v>0</v>
      </c>
      <c r="U132" s="6">
        <f>IF(ISNUMBER(M132),MAX(0,INDEX('913'!$E$6:$E$1205,M132)),0)</f>
        <v>0</v>
      </c>
      <c r="V132" s="6">
        <f>IF(ISNUMBER(N132),MAX(0,INDEX('913'!$E$6:$E$1205,N132)),0)</f>
        <v>0</v>
      </c>
      <c r="W132" s="6">
        <f>IF(ISNUMBER(O132),MAX(0,INDEX('913'!$E$6:$E$1205,O132)),0)</f>
        <v>0</v>
      </c>
      <c r="X132" s="6">
        <f>IF(ISNUMBER(H132),MAX(0,INDEX('913'!$F$6:$F$1205,H132)),0)</f>
        <v>0</v>
      </c>
      <c r="Y132" s="6">
        <f>IF(ISNUMBER(I132),MAX(0,INDEX('913'!$F$6:$F$1205,I132)),0)</f>
        <v>0</v>
      </c>
      <c r="Z132" s="6">
        <f>IF(ISNUMBER(J132),MAX(0,INDEX('913'!$F$6:$F$1205,J132)),0)</f>
        <v>0</v>
      </c>
      <c r="AA132" s="6">
        <f>IF(ISNUMBER(K132),MAX(0,INDEX('913'!$F$6:$F$1205,K132)),0)</f>
        <v>0</v>
      </c>
      <c r="AB132" s="6">
        <f>IF(ISNUMBER(L132),MAX(0,INDEX('913'!$F$6:$F$1205,L132)),0)</f>
        <v>0</v>
      </c>
      <c r="AC132" s="6">
        <f>IF(ISNUMBER(M132),MAX(0,INDEX('913'!$F$6:$F$1205,M132)),0)</f>
        <v>0</v>
      </c>
      <c r="AD132" s="6">
        <f>IF(ISNUMBER(N132),MAX(0,INDEX('913'!$F$6:$F$1205,N132)),0)</f>
        <v>0</v>
      </c>
      <c r="AE132" s="6">
        <f>IF(ISNUMBER(O132),MAX(0,INDEX('913'!$F$6:$F$1205,O132)),0)</f>
        <v>0</v>
      </c>
      <c r="AF132" s="24">
        <f>IF(ISNUMBER(H132),SQRT(INDEX('913'!$I$6:$I$1205,H132)^2+INDEX('913'!$J$6:$J$1205,H132)^2),0)</f>
        <v>0</v>
      </c>
      <c r="AG132" s="24">
        <f>IF(ISNUMBER(I132),SQRT(INDEX('913'!$I$6:$I$1205,I132)^2+INDEX('913'!$J$6:$J$1205,I132)^2),0)</f>
        <v>0</v>
      </c>
      <c r="AH132" s="24">
        <f>IF(ISNUMBER(J132),SQRT(INDEX('913'!$I$6:$I$1205,J132)^2+INDEX('913'!$J$6:$J$1205,J132)^2),0)</f>
        <v>0</v>
      </c>
      <c r="AI132" s="24">
        <f>IF(ISNUMBER(K132),SQRT(INDEX('913'!$I$6:$I$1205,K132)^2+INDEX('913'!$J$6:$J$1205,K132)^2),0)</f>
        <v>0</v>
      </c>
      <c r="AJ132" s="24">
        <f>IF(ISNUMBER(L132),SQRT(INDEX('913'!$I$6:$I$1205,L132)^2+INDEX('913'!$J$6:$J$1205,L132)^2),0)</f>
        <v>0</v>
      </c>
      <c r="AK132" s="24">
        <f>IF(ISNUMBER(M132),SQRT(INDEX('913'!$I$6:$I$1205,M132)^2+INDEX('913'!$J$6:$J$1205,M132)^2),0)</f>
        <v>0</v>
      </c>
      <c r="AL132" s="24">
        <f>IF(ISNUMBER(N132),SQRT(INDEX('913'!$I$6:$I$1205,N132)^2+INDEX('913'!$J$6:$J$1205,N132)^2),0)</f>
        <v>0</v>
      </c>
      <c r="AM132" s="24">
        <f>IF(ISNUMBER(O132),SQRT(INDEX('913'!$I$6:$I$1205,O132)^2+INDEX('913'!$J$6:$J$1205,O132)^2),0)</f>
        <v>0</v>
      </c>
      <c r="AN132" s="6">
        <f>IF(AF132+AG132+AH132+AI132+AJ132+AK132+AL132+AM132=0,IF(COUNT(H132,I132,J132,K132,L132,M132,N132,O132),(P132+Q132+R132+S132+T132+U132+V132+W132)/COUNT(H132,I132,J132,K132,L132,M132,N132,O132),0),(AF132*P132+AG132*Q132+AH132*R132+AI132*S132+AJ132*T132+AK132*U132+AL132*V132+AM132*W132)/(AF132+AG132+AH132+AI132+AJ132+AK132+AL132+AM132))</f>
        <v>0</v>
      </c>
      <c r="AO132" s="6">
        <f>IF(AF132+AG132+AH132+AI132+AJ132+AK132+AL132+AM132=0,IF(COUNT(H132,I132,J132,K132,L132,M132,N132,O132),(X132+Y132+Z132+AA132+AB132+AC132+AD132+AE132)/COUNT(H132,I132,J132,K132,L132,M132,N132,O132),0),(AF132*X132+AG132*Y132+AH132*Z132+AI132*AA132+AJ132*AB132+AK132*AC132+AL132*AD132+AM132*AE132)/(AF132+AG132+AH132+AI132+AJ132+AK132+AL132+AM132))</f>
        <v>0</v>
      </c>
      <c r="AP132" s="26">
        <f>-100*'935'!W75*(AN132+AO132)/'11'!D$17</f>
        <v>0</v>
      </c>
      <c r="AQ132" s="6">
        <f>IF(G132,(AP132*G132/(G132+C132)),0)</f>
        <v>0</v>
      </c>
      <c r="AR132" s="6">
        <f>ROUND(AQ132,3)</f>
        <v>0</v>
      </c>
      <c r="AS132" s="10"/>
    </row>
    <row r="133" spans="1:45">
      <c r="A133" s="21">
        <v>70</v>
      </c>
      <c r="B133" s="6">
        <f>OR('935'!E76&lt;&gt;"VOID",'935'!F76&lt;&gt;"VOID",'935'!G76&lt;&gt;"VOID")</f>
        <v>0</v>
      </c>
      <c r="C133" s="24">
        <f>IF('935'!D76="VOID",0,'935'!D76*(1-'935'!X76/'11'!B$17))</f>
        <v>0</v>
      </c>
      <c r="D133" s="24">
        <f>IF('935'!E76="VOID",0,'935'!E76*(1-'935'!X76/'11'!B$17))</f>
        <v>0</v>
      </c>
      <c r="E133" s="24">
        <f>IF('935'!F76="VOID",0,'935'!F76*(1-'935'!X76/'11'!B$17))</f>
        <v>0</v>
      </c>
      <c r="F133" s="24">
        <f>IF('935'!G76="VOID",0,'935'!G76*(1-'935'!X76/'11'!B$17))</f>
        <v>0</v>
      </c>
      <c r="G133" s="24">
        <f>D133+E133+F133</f>
        <v>0</v>
      </c>
      <c r="H133" s="25">
        <f>MATCH('935'!J76,'913'!$B$6:$B$1205,0)</f>
        <v>0</v>
      </c>
      <c r="I133" s="25">
        <f>MATCH(INDEX('913'!$D$6:$D$1205,H133),'913'!$B$6:$B$1205,0)</f>
        <v>0</v>
      </c>
      <c r="J133" s="25">
        <f>MATCH(INDEX('913'!$D$6:$D$1205,I133),'913'!$B$6:$B$1205,0)</f>
        <v>0</v>
      </c>
      <c r="K133" s="25">
        <f>MATCH(INDEX('913'!$D$6:$D$1205,J133),'913'!$B$6:$B$1205,0)</f>
        <v>0</v>
      </c>
      <c r="L133" s="25">
        <f>MATCH(INDEX('913'!$D$6:$D$1205,K133),'913'!$B$6:$B$1205,0)</f>
        <v>0</v>
      </c>
      <c r="M133" s="25">
        <f>MATCH(INDEX('913'!$D$6:$D$1205,L133),'913'!$B$6:$B$1205,0)</f>
        <v>0</v>
      </c>
      <c r="N133" s="25">
        <f>MATCH(INDEX('913'!$D$6:$D$1205,M133),'913'!$B$6:$B$1205,0)</f>
        <v>0</v>
      </c>
      <c r="O133" s="25">
        <f>MATCH(INDEX('913'!$D$6:$D$1205,N133),'913'!$B$6:$B$1205,0)</f>
        <v>0</v>
      </c>
      <c r="P133" s="6">
        <f>IF(ISNUMBER(H133),MAX(0,INDEX('913'!$E$6:$E$1205,H133)),0)</f>
        <v>0</v>
      </c>
      <c r="Q133" s="6">
        <f>IF(ISNUMBER(I133),MAX(0,INDEX('913'!$E$6:$E$1205,I133)),0)</f>
        <v>0</v>
      </c>
      <c r="R133" s="6">
        <f>IF(ISNUMBER(J133),MAX(0,INDEX('913'!$E$6:$E$1205,J133)),0)</f>
        <v>0</v>
      </c>
      <c r="S133" s="6">
        <f>IF(ISNUMBER(K133),MAX(0,INDEX('913'!$E$6:$E$1205,K133)),0)</f>
        <v>0</v>
      </c>
      <c r="T133" s="6">
        <f>IF(ISNUMBER(L133),MAX(0,INDEX('913'!$E$6:$E$1205,L133)),0)</f>
        <v>0</v>
      </c>
      <c r="U133" s="6">
        <f>IF(ISNUMBER(M133),MAX(0,INDEX('913'!$E$6:$E$1205,M133)),0)</f>
        <v>0</v>
      </c>
      <c r="V133" s="6">
        <f>IF(ISNUMBER(N133),MAX(0,INDEX('913'!$E$6:$E$1205,N133)),0)</f>
        <v>0</v>
      </c>
      <c r="W133" s="6">
        <f>IF(ISNUMBER(O133),MAX(0,INDEX('913'!$E$6:$E$1205,O133)),0)</f>
        <v>0</v>
      </c>
      <c r="X133" s="6">
        <f>IF(ISNUMBER(H133),MAX(0,INDEX('913'!$F$6:$F$1205,H133)),0)</f>
        <v>0</v>
      </c>
      <c r="Y133" s="6">
        <f>IF(ISNUMBER(I133),MAX(0,INDEX('913'!$F$6:$F$1205,I133)),0)</f>
        <v>0</v>
      </c>
      <c r="Z133" s="6">
        <f>IF(ISNUMBER(J133),MAX(0,INDEX('913'!$F$6:$F$1205,J133)),0)</f>
        <v>0</v>
      </c>
      <c r="AA133" s="6">
        <f>IF(ISNUMBER(K133),MAX(0,INDEX('913'!$F$6:$F$1205,K133)),0)</f>
        <v>0</v>
      </c>
      <c r="AB133" s="6">
        <f>IF(ISNUMBER(L133),MAX(0,INDEX('913'!$F$6:$F$1205,L133)),0)</f>
        <v>0</v>
      </c>
      <c r="AC133" s="6">
        <f>IF(ISNUMBER(M133),MAX(0,INDEX('913'!$F$6:$F$1205,M133)),0)</f>
        <v>0</v>
      </c>
      <c r="AD133" s="6">
        <f>IF(ISNUMBER(N133),MAX(0,INDEX('913'!$F$6:$F$1205,N133)),0)</f>
        <v>0</v>
      </c>
      <c r="AE133" s="6">
        <f>IF(ISNUMBER(O133),MAX(0,INDEX('913'!$F$6:$F$1205,O133)),0)</f>
        <v>0</v>
      </c>
      <c r="AF133" s="24">
        <f>IF(ISNUMBER(H133),SQRT(INDEX('913'!$I$6:$I$1205,H133)^2+INDEX('913'!$J$6:$J$1205,H133)^2),0)</f>
        <v>0</v>
      </c>
      <c r="AG133" s="24">
        <f>IF(ISNUMBER(I133),SQRT(INDEX('913'!$I$6:$I$1205,I133)^2+INDEX('913'!$J$6:$J$1205,I133)^2),0)</f>
        <v>0</v>
      </c>
      <c r="AH133" s="24">
        <f>IF(ISNUMBER(J133),SQRT(INDEX('913'!$I$6:$I$1205,J133)^2+INDEX('913'!$J$6:$J$1205,J133)^2),0)</f>
        <v>0</v>
      </c>
      <c r="AI133" s="24">
        <f>IF(ISNUMBER(K133),SQRT(INDEX('913'!$I$6:$I$1205,K133)^2+INDEX('913'!$J$6:$J$1205,K133)^2),0)</f>
        <v>0</v>
      </c>
      <c r="AJ133" s="24">
        <f>IF(ISNUMBER(L133),SQRT(INDEX('913'!$I$6:$I$1205,L133)^2+INDEX('913'!$J$6:$J$1205,L133)^2),0)</f>
        <v>0</v>
      </c>
      <c r="AK133" s="24">
        <f>IF(ISNUMBER(M133),SQRT(INDEX('913'!$I$6:$I$1205,M133)^2+INDEX('913'!$J$6:$J$1205,M133)^2),0)</f>
        <v>0</v>
      </c>
      <c r="AL133" s="24">
        <f>IF(ISNUMBER(N133),SQRT(INDEX('913'!$I$6:$I$1205,N133)^2+INDEX('913'!$J$6:$J$1205,N133)^2),0)</f>
        <v>0</v>
      </c>
      <c r="AM133" s="24">
        <f>IF(ISNUMBER(O133),SQRT(INDEX('913'!$I$6:$I$1205,O133)^2+INDEX('913'!$J$6:$J$1205,O133)^2),0)</f>
        <v>0</v>
      </c>
      <c r="AN133" s="6">
        <f>IF(AF133+AG133+AH133+AI133+AJ133+AK133+AL133+AM133=0,IF(COUNT(H133,I133,J133,K133,L133,M133,N133,O133),(P133+Q133+R133+S133+T133+U133+V133+W133)/COUNT(H133,I133,J133,K133,L133,M133,N133,O133),0),(AF133*P133+AG133*Q133+AH133*R133+AI133*S133+AJ133*T133+AK133*U133+AL133*V133+AM133*W133)/(AF133+AG133+AH133+AI133+AJ133+AK133+AL133+AM133))</f>
        <v>0</v>
      </c>
      <c r="AO133" s="6">
        <f>IF(AF133+AG133+AH133+AI133+AJ133+AK133+AL133+AM133=0,IF(COUNT(H133,I133,J133,K133,L133,M133,N133,O133),(X133+Y133+Z133+AA133+AB133+AC133+AD133+AE133)/COUNT(H133,I133,J133,K133,L133,M133,N133,O133),0),(AF133*X133+AG133*Y133+AH133*Z133+AI133*AA133+AJ133*AB133+AK133*AC133+AL133*AD133+AM133*AE133)/(AF133+AG133+AH133+AI133+AJ133+AK133+AL133+AM133))</f>
        <v>0</v>
      </c>
      <c r="AP133" s="26">
        <f>-100*'935'!W76*(AN133+AO133)/'11'!D$17</f>
        <v>0</v>
      </c>
      <c r="AQ133" s="6">
        <f>IF(G133,(AP133*G133/(G133+C133)),0)</f>
        <v>0</v>
      </c>
      <c r="AR133" s="6">
        <f>ROUND(AQ133,3)</f>
        <v>0</v>
      </c>
      <c r="AS133" s="10"/>
    </row>
    <row r="134" spans="1:45">
      <c r="A134" s="21">
        <v>71</v>
      </c>
      <c r="B134" s="6">
        <f>OR('935'!E77&lt;&gt;"VOID",'935'!F77&lt;&gt;"VOID",'935'!G77&lt;&gt;"VOID")</f>
        <v>0</v>
      </c>
      <c r="C134" s="24">
        <f>IF('935'!D77="VOID",0,'935'!D77*(1-'935'!X77/'11'!B$17))</f>
        <v>0</v>
      </c>
      <c r="D134" s="24">
        <f>IF('935'!E77="VOID",0,'935'!E77*(1-'935'!X77/'11'!B$17))</f>
        <v>0</v>
      </c>
      <c r="E134" s="24">
        <f>IF('935'!F77="VOID",0,'935'!F77*(1-'935'!X77/'11'!B$17))</f>
        <v>0</v>
      </c>
      <c r="F134" s="24">
        <f>IF('935'!G77="VOID",0,'935'!G77*(1-'935'!X77/'11'!B$17))</f>
        <v>0</v>
      </c>
      <c r="G134" s="24">
        <f>D134+E134+F134</f>
        <v>0</v>
      </c>
      <c r="H134" s="25">
        <f>MATCH('935'!J77,'913'!$B$6:$B$1205,0)</f>
        <v>0</v>
      </c>
      <c r="I134" s="25">
        <f>MATCH(INDEX('913'!$D$6:$D$1205,H134),'913'!$B$6:$B$1205,0)</f>
        <v>0</v>
      </c>
      <c r="J134" s="25">
        <f>MATCH(INDEX('913'!$D$6:$D$1205,I134),'913'!$B$6:$B$1205,0)</f>
        <v>0</v>
      </c>
      <c r="K134" s="25">
        <f>MATCH(INDEX('913'!$D$6:$D$1205,J134),'913'!$B$6:$B$1205,0)</f>
        <v>0</v>
      </c>
      <c r="L134" s="25">
        <f>MATCH(INDEX('913'!$D$6:$D$1205,K134),'913'!$B$6:$B$1205,0)</f>
        <v>0</v>
      </c>
      <c r="M134" s="25">
        <f>MATCH(INDEX('913'!$D$6:$D$1205,L134),'913'!$B$6:$B$1205,0)</f>
        <v>0</v>
      </c>
      <c r="N134" s="25">
        <f>MATCH(INDEX('913'!$D$6:$D$1205,M134),'913'!$B$6:$B$1205,0)</f>
        <v>0</v>
      </c>
      <c r="O134" s="25">
        <f>MATCH(INDEX('913'!$D$6:$D$1205,N134),'913'!$B$6:$B$1205,0)</f>
        <v>0</v>
      </c>
      <c r="P134" s="6">
        <f>IF(ISNUMBER(H134),MAX(0,INDEX('913'!$E$6:$E$1205,H134)),0)</f>
        <v>0</v>
      </c>
      <c r="Q134" s="6">
        <f>IF(ISNUMBER(I134),MAX(0,INDEX('913'!$E$6:$E$1205,I134)),0)</f>
        <v>0</v>
      </c>
      <c r="R134" s="6">
        <f>IF(ISNUMBER(J134),MAX(0,INDEX('913'!$E$6:$E$1205,J134)),0)</f>
        <v>0</v>
      </c>
      <c r="S134" s="6">
        <f>IF(ISNUMBER(K134),MAX(0,INDEX('913'!$E$6:$E$1205,K134)),0)</f>
        <v>0</v>
      </c>
      <c r="T134" s="6">
        <f>IF(ISNUMBER(L134),MAX(0,INDEX('913'!$E$6:$E$1205,L134)),0)</f>
        <v>0</v>
      </c>
      <c r="U134" s="6">
        <f>IF(ISNUMBER(M134),MAX(0,INDEX('913'!$E$6:$E$1205,M134)),0)</f>
        <v>0</v>
      </c>
      <c r="V134" s="6">
        <f>IF(ISNUMBER(N134),MAX(0,INDEX('913'!$E$6:$E$1205,N134)),0)</f>
        <v>0</v>
      </c>
      <c r="W134" s="6">
        <f>IF(ISNUMBER(O134),MAX(0,INDEX('913'!$E$6:$E$1205,O134)),0)</f>
        <v>0</v>
      </c>
      <c r="X134" s="6">
        <f>IF(ISNUMBER(H134),MAX(0,INDEX('913'!$F$6:$F$1205,H134)),0)</f>
        <v>0</v>
      </c>
      <c r="Y134" s="6">
        <f>IF(ISNUMBER(I134),MAX(0,INDEX('913'!$F$6:$F$1205,I134)),0)</f>
        <v>0</v>
      </c>
      <c r="Z134" s="6">
        <f>IF(ISNUMBER(J134),MAX(0,INDEX('913'!$F$6:$F$1205,J134)),0)</f>
        <v>0</v>
      </c>
      <c r="AA134" s="6">
        <f>IF(ISNUMBER(K134),MAX(0,INDEX('913'!$F$6:$F$1205,K134)),0)</f>
        <v>0</v>
      </c>
      <c r="AB134" s="6">
        <f>IF(ISNUMBER(L134),MAX(0,INDEX('913'!$F$6:$F$1205,L134)),0)</f>
        <v>0</v>
      </c>
      <c r="AC134" s="6">
        <f>IF(ISNUMBER(M134),MAX(0,INDEX('913'!$F$6:$F$1205,M134)),0)</f>
        <v>0</v>
      </c>
      <c r="AD134" s="6">
        <f>IF(ISNUMBER(N134),MAX(0,INDEX('913'!$F$6:$F$1205,N134)),0)</f>
        <v>0</v>
      </c>
      <c r="AE134" s="6">
        <f>IF(ISNUMBER(O134),MAX(0,INDEX('913'!$F$6:$F$1205,O134)),0)</f>
        <v>0</v>
      </c>
      <c r="AF134" s="24">
        <f>IF(ISNUMBER(H134),SQRT(INDEX('913'!$I$6:$I$1205,H134)^2+INDEX('913'!$J$6:$J$1205,H134)^2),0)</f>
        <v>0</v>
      </c>
      <c r="AG134" s="24">
        <f>IF(ISNUMBER(I134),SQRT(INDEX('913'!$I$6:$I$1205,I134)^2+INDEX('913'!$J$6:$J$1205,I134)^2),0)</f>
        <v>0</v>
      </c>
      <c r="AH134" s="24">
        <f>IF(ISNUMBER(J134),SQRT(INDEX('913'!$I$6:$I$1205,J134)^2+INDEX('913'!$J$6:$J$1205,J134)^2),0)</f>
        <v>0</v>
      </c>
      <c r="AI134" s="24">
        <f>IF(ISNUMBER(K134),SQRT(INDEX('913'!$I$6:$I$1205,K134)^2+INDEX('913'!$J$6:$J$1205,K134)^2),0)</f>
        <v>0</v>
      </c>
      <c r="AJ134" s="24">
        <f>IF(ISNUMBER(L134),SQRT(INDEX('913'!$I$6:$I$1205,L134)^2+INDEX('913'!$J$6:$J$1205,L134)^2),0)</f>
        <v>0</v>
      </c>
      <c r="AK134" s="24">
        <f>IF(ISNUMBER(M134),SQRT(INDEX('913'!$I$6:$I$1205,M134)^2+INDEX('913'!$J$6:$J$1205,M134)^2),0)</f>
        <v>0</v>
      </c>
      <c r="AL134" s="24">
        <f>IF(ISNUMBER(N134),SQRT(INDEX('913'!$I$6:$I$1205,N134)^2+INDEX('913'!$J$6:$J$1205,N134)^2),0)</f>
        <v>0</v>
      </c>
      <c r="AM134" s="24">
        <f>IF(ISNUMBER(O134),SQRT(INDEX('913'!$I$6:$I$1205,O134)^2+INDEX('913'!$J$6:$J$1205,O134)^2),0)</f>
        <v>0</v>
      </c>
      <c r="AN134" s="6">
        <f>IF(AF134+AG134+AH134+AI134+AJ134+AK134+AL134+AM134=0,IF(COUNT(H134,I134,J134,K134,L134,M134,N134,O134),(P134+Q134+R134+S134+T134+U134+V134+W134)/COUNT(H134,I134,J134,K134,L134,M134,N134,O134),0),(AF134*P134+AG134*Q134+AH134*R134+AI134*S134+AJ134*T134+AK134*U134+AL134*V134+AM134*W134)/(AF134+AG134+AH134+AI134+AJ134+AK134+AL134+AM134))</f>
        <v>0</v>
      </c>
      <c r="AO134" s="6">
        <f>IF(AF134+AG134+AH134+AI134+AJ134+AK134+AL134+AM134=0,IF(COUNT(H134,I134,J134,K134,L134,M134,N134,O134),(X134+Y134+Z134+AA134+AB134+AC134+AD134+AE134)/COUNT(H134,I134,J134,K134,L134,M134,N134,O134),0),(AF134*X134+AG134*Y134+AH134*Z134+AI134*AA134+AJ134*AB134+AK134*AC134+AL134*AD134+AM134*AE134)/(AF134+AG134+AH134+AI134+AJ134+AK134+AL134+AM134))</f>
        <v>0</v>
      </c>
      <c r="AP134" s="26">
        <f>-100*'935'!W77*(AN134+AO134)/'11'!D$17</f>
        <v>0</v>
      </c>
      <c r="AQ134" s="6">
        <f>IF(G134,(AP134*G134/(G134+C134)),0)</f>
        <v>0</v>
      </c>
      <c r="AR134" s="6">
        <f>ROUND(AQ134,3)</f>
        <v>0</v>
      </c>
      <c r="AS134" s="10"/>
    </row>
    <row r="135" spans="1:45">
      <c r="A135" s="21">
        <v>72</v>
      </c>
      <c r="B135" s="6">
        <f>OR('935'!E78&lt;&gt;"VOID",'935'!F78&lt;&gt;"VOID",'935'!G78&lt;&gt;"VOID")</f>
        <v>0</v>
      </c>
      <c r="C135" s="24">
        <f>IF('935'!D78="VOID",0,'935'!D78*(1-'935'!X78/'11'!B$17))</f>
        <v>0</v>
      </c>
      <c r="D135" s="24">
        <f>IF('935'!E78="VOID",0,'935'!E78*(1-'935'!X78/'11'!B$17))</f>
        <v>0</v>
      </c>
      <c r="E135" s="24">
        <f>IF('935'!F78="VOID",0,'935'!F78*(1-'935'!X78/'11'!B$17))</f>
        <v>0</v>
      </c>
      <c r="F135" s="24">
        <f>IF('935'!G78="VOID",0,'935'!G78*(1-'935'!X78/'11'!B$17))</f>
        <v>0</v>
      </c>
      <c r="G135" s="24">
        <f>D135+E135+F135</f>
        <v>0</v>
      </c>
      <c r="H135" s="25">
        <f>MATCH('935'!J78,'913'!$B$6:$B$1205,0)</f>
        <v>0</v>
      </c>
      <c r="I135" s="25">
        <f>MATCH(INDEX('913'!$D$6:$D$1205,H135),'913'!$B$6:$B$1205,0)</f>
        <v>0</v>
      </c>
      <c r="J135" s="25">
        <f>MATCH(INDEX('913'!$D$6:$D$1205,I135),'913'!$B$6:$B$1205,0)</f>
        <v>0</v>
      </c>
      <c r="K135" s="25">
        <f>MATCH(INDEX('913'!$D$6:$D$1205,J135),'913'!$B$6:$B$1205,0)</f>
        <v>0</v>
      </c>
      <c r="L135" s="25">
        <f>MATCH(INDEX('913'!$D$6:$D$1205,K135),'913'!$B$6:$B$1205,0)</f>
        <v>0</v>
      </c>
      <c r="M135" s="25">
        <f>MATCH(INDEX('913'!$D$6:$D$1205,L135),'913'!$B$6:$B$1205,0)</f>
        <v>0</v>
      </c>
      <c r="N135" s="25">
        <f>MATCH(INDEX('913'!$D$6:$D$1205,M135),'913'!$B$6:$B$1205,0)</f>
        <v>0</v>
      </c>
      <c r="O135" s="25">
        <f>MATCH(INDEX('913'!$D$6:$D$1205,N135),'913'!$B$6:$B$1205,0)</f>
        <v>0</v>
      </c>
      <c r="P135" s="6">
        <f>IF(ISNUMBER(H135),MAX(0,INDEX('913'!$E$6:$E$1205,H135)),0)</f>
        <v>0</v>
      </c>
      <c r="Q135" s="6">
        <f>IF(ISNUMBER(I135),MAX(0,INDEX('913'!$E$6:$E$1205,I135)),0)</f>
        <v>0</v>
      </c>
      <c r="R135" s="6">
        <f>IF(ISNUMBER(J135),MAX(0,INDEX('913'!$E$6:$E$1205,J135)),0)</f>
        <v>0</v>
      </c>
      <c r="S135" s="6">
        <f>IF(ISNUMBER(K135),MAX(0,INDEX('913'!$E$6:$E$1205,K135)),0)</f>
        <v>0</v>
      </c>
      <c r="T135" s="6">
        <f>IF(ISNUMBER(L135),MAX(0,INDEX('913'!$E$6:$E$1205,L135)),0)</f>
        <v>0</v>
      </c>
      <c r="U135" s="6">
        <f>IF(ISNUMBER(M135),MAX(0,INDEX('913'!$E$6:$E$1205,M135)),0)</f>
        <v>0</v>
      </c>
      <c r="V135" s="6">
        <f>IF(ISNUMBER(N135),MAX(0,INDEX('913'!$E$6:$E$1205,N135)),0)</f>
        <v>0</v>
      </c>
      <c r="W135" s="6">
        <f>IF(ISNUMBER(O135),MAX(0,INDEX('913'!$E$6:$E$1205,O135)),0)</f>
        <v>0</v>
      </c>
      <c r="X135" s="6">
        <f>IF(ISNUMBER(H135),MAX(0,INDEX('913'!$F$6:$F$1205,H135)),0)</f>
        <v>0</v>
      </c>
      <c r="Y135" s="6">
        <f>IF(ISNUMBER(I135),MAX(0,INDEX('913'!$F$6:$F$1205,I135)),0)</f>
        <v>0</v>
      </c>
      <c r="Z135" s="6">
        <f>IF(ISNUMBER(J135),MAX(0,INDEX('913'!$F$6:$F$1205,J135)),0)</f>
        <v>0</v>
      </c>
      <c r="AA135" s="6">
        <f>IF(ISNUMBER(K135),MAX(0,INDEX('913'!$F$6:$F$1205,K135)),0)</f>
        <v>0</v>
      </c>
      <c r="AB135" s="6">
        <f>IF(ISNUMBER(L135),MAX(0,INDEX('913'!$F$6:$F$1205,L135)),0)</f>
        <v>0</v>
      </c>
      <c r="AC135" s="6">
        <f>IF(ISNUMBER(M135),MAX(0,INDEX('913'!$F$6:$F$1205,M135)),0)</f>
        <v>0</v>
      </c>
      <c r="AD135" s="6">
        <f>IF(ISNUMBER(N135),MAX(0,INDEX('913'!$F$6:$F$1205,N135)),0)</f>
        <v>0</v>
      </c>
      <c r="AE135" s="6">
        <f>IF(ISNUMBER(O135),MAX(0,INDEX('913'!$F$6:$F$1205,O135)),0)</f>
        <v>0</v>
      </c>
      <c r="AF135" s="24">
        <f>IF(ISNUMBER(H135),SQRT(INDEX('913'!$I$6:$I$1205,H135)^2+INDEX('913'!$J$6:$J$1205,H135)^2),0)</f>
        <v>0</v>
      </c>
      <c r="AG135" s="24">
        <f>IF(ISNUMBER(I135),SQRT(INDEX('913'!$I$6:$I$1205,I135)^2+INDEX('913'!$J$6:$J$1205,I135)^2),0)</f>
        <v>0</v>
      </c>
      <c r="AH135" s="24">
        <f>IF(ISNUMBER(J135),SQRT(INDEX('913'!$I$6:$I$1205,J135)^2+INDEX('913'!$J$6:$J$1205,J135)^2),0)</f>
        <v>0</v>
      </c>
      <c r="AI135" s="24">
        <f>IF(ISNUMBER(K135),SQRT(INDEX('913'!$I$6:$I$1205,K135)^2+INDEX('913'!$J$6:$J$1205,K135)^2),0)</f>
        <v>0</v>
      </c>
      <c r="AJ135" s="24">
        <f>IF(ISNUMBER(L135),SQRT(INDEX('913'!$I$6:$I$1205,L135)^2+INDEX('913'!$J$6:$J$1205,L135)^2),0)</f>
        <v>0</v>
      </c>
      <c r="AK135" s="24">
        <f>IF(ISNUMBER(M135),SQRT(INDEX('913'!$I$6:$I$1205,M135)^2+INDEX('913'!$J$6:$J$1205,M135)^2),0)</f>
        <v>0</v>
      </c>
      <c r="AL135" s="24">
        <f>IF(ISNUMBER(N135),SQRT(INDEX('913'!$I$6:$I$1205,N135)^2+INDEX('913'!$J$6:$J$1205,N135)^2),0)</f>
        <v>0</v>
      </c>
      <c r="AM135" s="24">
        <f>IF(ISNUMBER(O135),SQRT(INDEX('913'!$I$6:$I$1205,O135)^2+INDEX('913'!$J$6:$J$1205,O135)^2),0)</f>
        <v>0</v>
      </c>
      <c r="AN135" s="6">
        <f>IF(AF135+AG135+AH135+AI135+AJ135+AK135+AL135+AM135=0,IF(COUNT(H135,I135,J135,K135,L135,M135,N135,O135),(P135+Q135+R135+S135+T135+U135+V135+W135)/COUNT(H135,I135,J135,K135,L135,M135,N135,O135),0),(AF135*P135+AG135*Q135+AH135*R135+AI135*S135+AJ135*T135+AK135*U135+AL135*V135+AM135*W135)/(AF135+AG135+AH135+AI135+AJ135+AK135+AL135+AM135))</f>
        <v>0</v>
      </c>
      <c r="AO135" s="6">
        <f>IF(AF135+AG135+AH135+AI135+AJ135+AK135+AL135+AM135=0,IF(COUNT(H135,I135,J135,K135,L135,M135,N135,O135),(X135+Y135+Z135+AA135+AB135+AC135+AD135+AE135)/COUNT(H135,I135,J135,K135,L135,M135,N135,O135),0),(AF135*X135+AG135*Y135+AH135*Z135+AI135*AA135+AJ135*AB135+AK135*AC135+AL135*AD135+AM135*AE135)/(AF135+AG135+AH135+AI135+AJ135+AK135+AL135+AM135))</f>
        <v>0</v>
      </c>
      <c r="AP135" s="26">
        <f>-100*'935'!W78*(AN135+AO135)/'11'!D$17</f>
        <v>0</v>
      </c>
      <c r="AQ135" s="6">
        <f>IF(G135,(AP135*G135/(G135+C135)),0)</f>
        <v>0</v>
      </c>
      <c r="AR135" s="6">
        <f>ROUND(AQ135,3)</f>
        <v>0</v>
      </c>
      <c r="AS135" s="10"/>
    </row>
    <row r="136" spans="1:45">
      <c r="A136" s="21">
        <v>73</v>
      </c>
      <c r="B136" s="6">
        <f>OR('935'!E79&lt;&gt;"VOID",'935'!F79&lt;&gt;"VOID",'935'!G79&lt;&gt;"VOID")</f>
        <v>0</v>
      </c>
      <c r="C136" s="24">
        <f>IF('935'!D79="VOID",0,'935'!D79*(1-'935'!X79/'11'!B$17))</f>
        <v>0</v>
      </c>
      <c r="D136" s="24">
        <f>IF('935'!E79="VOID",0,'935'!E79*(1-'935'!X79/'11'!B$17))</f>
        <v>0</v>
      </c>
      <c r="E136" s="24">
        <f>IF('935'!F79="VOID",0,'935'!F79*(1-'935'!X79/'11'!B$17))</f>
        <v>0</v>
      </c>
      <c r="F136" s="24">
        <f>IF('935'!G79="VOID",0,'935'!G79*(1-'935'!X79/'11'!B$17))</f>
        <v>0</v>
      </c>
      <c r="G136" s="24">
        <f>D136+E136+F136</f>
        <v>0</v>
      </c>
      <c r="H136" s="25">
        <f>MATCH('935'!J79,'913'!$B$6:$B$1205,0)</f>
        <v>0</v>
      </c>
      <c r="I136" s="25">
        <f>MATCH(INDEX('913'!$D$6:$D$1205,H136),'913'!$B$6:$B$1205,0)</f>
        <v>0</v>
      </c>
      <c r="J136" s="25">
        <f>MATCH(INDEX('913'!$D$6:$D$1205,I136),'913'!$B$6:$B$1205,0)</f>
        <v>0</v>
      </c>
      <c r="K136" s="25">
        <f>MATCH(INDEX('913'!$D$6:$D$1205,J136),'913'!$B$6:$B$1205,0)</f>
        <v>0</v>
      </c>
      <c r="L136" s="25">
        <f>MATCH(INDEX('913'!$D$6:$D$1205,K136),'913'!$B$6:$B$1205,0)</f>
        <v>0</v>
      </c>
      <c r="M136" s="25">
        <f>MATCH(INDEX('913'!$D$6:$D$1205,L136),'913'!$B$6:$B$1205,0)</f>
        <v>0</v>
      </c>
      <c r="N136" s="25">
        <f>MATCH(INDEX('913'!$D$6:$D$1205,M136),'913'!$B$6:$B$1205,0)</f>
        <v>0</v>
      </c>
      <c r="O136" s="25">
        <f>MATCH(INDEX('913'!$D$6:$D$1205,N136),'913'!$B$6:$B$1205,0)</f>
        <v>0</v>
      </c>
      <c r="P136" s="6">
        <f>IF(ISNUMBER(H136),MAX(0,INDEX('913'!$E$6:$E$1205,H136)),0)</f>
        <v>0</v>
      </c>
      <c r="Q136" s="6">
        <f>IF(ISNUMBER(I136),MAX(0,INDEX('913'!$E$6:$E$1205,I136)),0)</f>
        <v>0</v>
      </c>
      <c r="R136" s="6">
        <f>IF(ISNUMBER(J136),MAX(0,INDEX('913'!$E$6:$E$1205,J136)),0)</f>
        <v>0</v>
      </c>
      <c r="S136" s="6">
        <f>IF(ISNUMBER(K136),MAX(0,INDEX('913'!$E$6:$E$1205,K136)),0)</f>
        <v>0</v>
      </c>
      <c r="T136" s="6">
        <f>IF(ISNUMBER(L136),MAX(0,INDEX('913'!$E$6:$E$1205,L136)),0)</f>
        <v>0</v>
      </c>
      <c r="U136" s="6">
        <f>IF(ISNUMBER(M136),MAX(0,INDEX('913'!$E$6:$E$1205,M136)),0)</f>
        <v>0</v>
      </c>
      <c r="V136" s="6">
        <f>IF(ISNUMBER(N136),MAX(0,INDEX('913'!$E$6:$E$1205,N136)),0)</f>
        <v>0</v>
      </c>
      <c r="W136" s="6">
        <f>IF(ISNUMBER(O136),MAX(0,INDEX('913'!$E$6:$E$1205,O136)),0)</f>
        <v>0</v>
      </c>
      <c r="X136" s="6">
        <f>IF(ISNUMBER(H136),MAX(0,INDEX('913'!$F$6:$F$1205,H136)),0)</f>
        <v>0</v>
      </c>
      <c r="Y136" s="6">
        <f>IF(ISNUMBER(I136),MAX(0,INDEX('913'!$F$6:$F$1205,I136)),0)</f>
        <v>0</v>
      </c>
      <c r="Z136" s="6">
        <f>IF(ISNUMBER(J136),MAX(0,INDEX('913'!$F$6:$F$1205,J136)),0)</f>
        <v>0</v>
      </c>
      <c r="AA136" s="6">
        <f>IF(ISNUMBER(K136),MAX(0,INDEX('913'!$F$6:$F$1205,K136)),0)</f>
        <v>0</v>
      </c>
      <c r="AB136" s="6">
        <f>IF(ISNUMBER(L136),MAX(0,INDEX('913'!$F$6:$F$1205,L136)),0)</f>
        <v>0</v>
      </c>
      <c r="AC136" s="6">
        <f>IF(ISNUMBER(M136),MAX(0,INDEX('913'!$F$6:$F$1205,M136)),0)</f>
        <v>0</v>
      </c>
      <c r="AD136" s="6">
        <f>IF(ISNUMBER(N136),MAX(0,INDEX('913'!$F$6:$F$1205,N136)),0)</f>
        <v>0</v>
      </c>
      <c r="AE136" s="6">
        <f>IF(ISNUMBER(O136),MAX(0,INDEX('913'!$F$6:$F$1205,O136)),0)</f>
        <v>0</v>
      </c>
      <c r="AF136" s="24">
        <f>IF(ISNUMBER(H136),SQRT(INDEX('913'!$I$6:$I$1205,H136)^2+INDEX('913'!$J$6:$J$1205,H136)^2),0)</f>
        <v>0</v>
      </c>
      <c r="AG136" s="24">
        <f>IF(ISNUMBER(I136),SQRT(INDEX('913'!$I$6:$I$1205,I136)^2+INDEX('913'!$J$6:$J$1205,I136)^2),0)</f>
        <v>0</v>
      </c>
      <c r="AH136" s="24">
        <f>IF(ISNUMBER(J136),SQRT(INDEX('913'!$I$6:$I$1205,J136)^2+INDEX('913'!$J$6:$J$1205,J136)^2),0)</f>
        <v>0</v>
      </c>
      <c r="AI136" s="24">
        <f>IF(ISNUMBER(K136),SQRT(INDEX('913'!$I$6:$I$1205,K136)^2+INDEX('913'!$J$6:$J$1205,K136)^2),0)</f>
        <v>0</v>
      </c>
      <c r="AJ136" s="24">
        <f>IF(ISNUMBER(L136),SQRT(INDEX('913'!$I$6:$I$1205,L136)^2+INDEX('913'!$J$6:$J$1205,L136)^2),0)</f>
        <v>0</v>
      </c>
      <c r="AK136" s="24">
        <f>IF(ISNUMBER(M136),SQRT(INDEX('913'!$I$6:$I$1205,M136)^2+INDEX('913'!$J$6:$J$1205,M136)^2),0)</f>
        <v>0</v>
      </c>
      <c r="AL136" s="24">
        <f>IF(ISNUMBER(N136),SQRT(INDEX('913'!$I$6:$I$1205,N136)^2+INDEX('913'!$J$6:$J$1205,N136)^2),0)</f>
        <v>0</v>
      </c>
      <c r="AM136" s="24">
        <f>IF(ISNUMBER(O136),SQRT(INDEX('913'!$I$6:$I$1205,O136)^2+INDEX('913'!$J$6:$J$1205,O136)^2),0)</f>
        <v>0</v>
      </c>
      <c r="AN136" s="6">
        <f>IF(AF136+AG136+AH136+AI136+AJ136+AK136+AL136+AM136=0,IF(COUNT(H136,I136,J136,K136,L136,M136,N136,O136),(P136+Q136+R136+S136+T136+U136+V136+W136)/COUNT(H136,I136,J136,K136,L136,M136,N136,O136),0),(AF136*P136+AG136*Q136+AH136*R136+AI136*S136+AJ136*T136+AK136*U136+AL136*V136+AM136*W136)/(AF136+AG136+AH136+AI136+AJ136+AK136+AL136+AM136))</f>
        <v>0</v>
      </c>
      <c r="AO136" s="6">
        <f>IF(AF136+AG136+AH136+AI136+AJ136+AK136+AL136+AM136=0,IF(COUNT(H136,I136,J136,K136,L136,M136,N136,O136),(X136+Y136+Z136+AA136+AB136+AC136+AD136+AE136)/COUNT(H136,I136,J136,K136,L136,M136,N136,O136),0),(AF136*X136+AG136*Y136+AH136*Z136+AI136*AA136+AJ136*AB136+AK136*AC136+AL136*AD136+AM136*AE136)/(AF136+AG136+AH136+AI136+AJ136+AK136+AL136+AM136))</f>
        <v>0</v>
      </c>
      <c r="AP136" s="26">
        <f>-100*'935'!W79*(AN136+AO136)/'11'!D$17</f>
        <v>0</v>
      </c>
      <c r="AQ136" s="6">
        <f>IF(G136,(AP136*G136/(G136+C136)),0)</f>
        <v>0</v>
      </c>
      <c r="AR136" s="6">
        <f>ROUND(AQ136,3)</f>
        <v>0</v>
      </c>
      <c r="AS136" s="10"/>
    </row>
    <row r="137" spans="1:45">
      <c r="A137" s="21">
        <v>74</v>
      </c>
      <c r="B137" s="6">
        <f>OR('935'!E80&lt;&gt;"VOID",'935'!F80&lt;&gt;"VOID",'935'!G80&lt;&gt;"VOID")</f>
        <v>0</v>
      </c>
      <c r="C137" s="24">
        <f>IF('935'!D80="VOID",0,'935'!D80*(1-'935'!X80/'11'!B$17))</f>
        <v>0</v>
      </c>
      <c r="D137" s="24">
        <f>IF('935'!E80="VOID",0,'935'!E80*(1-'935'!X80/'11'!B$17))</f>
        <v>0</v>
      </c>
      <c r="E137" s="24">
        <f>IF('935'!F80="VOID",0,'935'!F80*(1-'935'!X80/'11'!B$17))</f>
        <v>0</v>
      </c>
      <c r="F137" s="24">
        <f>IF('935'!G80="VOID",0,'935'!G80*(1-'935'!X80/'11'!B$17))</f>
        <v>0</v>
      </c>
      <c r="G137" s="24">
        <f>D137+E137+F137</f>
        <v>0</v>
      </c>
      <c r="H137" s="25">
        <f>MATCH('935'!J80,'913'!$B$6:$B$1205,0)</f>
        <v>0</v>
      </c>
      <c r="I137" s="25">
        <f>MATCH(INDEX('913'!$D$6:$D$1205,H137),'913'!$B$6:$B$1205,0)</f>
        <v>0</v>
      </c>
      <c r="J137" s="25">
        <f>MATCH(INDEX('913'!$D$6:$D$1205,I137),'913'!$B$6:$B$1205,0)</f>
        <v>0</v>
      </c>
      <c r="K137" s="25">
        <f>MATCH(INDEX('913'!$D$6:$D$1205,J137),'913'!$B$6:$B$1205,0)</f>
        <v>0</v>
      </c>
      <c r="L137" s="25">
        <f>MATCH(INDEX('913'!$D$6:$D$1205,K137),'913'!$B$6:$B$1205,0)</f>
        <v>0</v>
      </c>
      <c r="M137" s="25">
        <f>MATCH(INDEX('913'!$D$6:$D$1205,L137),'913'!$B$6:$B$1205,0)</f>
        <v>0</v>
      </c>
      <c r="N137" s="25">
        <f>MATCH(INDEX('913'!$D$6:$D$1205,M137),'913'!$B$6:$B$1205,0)</f>
        <v>0</v>
      </c>
      <c r="O137" s="25">
        <f>MATCH(INDEX('913'!$D$6:$D$1205,N137),'913'!$B$6:$B$1205,0)</f>
        <v>0</v>
      </c>
      <c r="P137" s="6">
        <f>IF(ISNUMBER(H137),MAX(0,INDEX('913'!$E$6:$E$1205,H137)),0)</f>
        <v>0</v>
      </c>
      <c r="Q137" s="6">
        <f>IF(ISNUMBER(I137),MAX(0,INDEX('913'!$E$6:$E$1205,I137)),0)</f>
        <v>0</v>
      </c>
      <c r="R137" s="6">
        <f>IF(ISNUMBER(J137),MAX(0,INDEX('913'!$E$6:$E$1205,J137)),0)</f>
        <v>0</v>
      </c>
      <c r="S137" s="6">
        <f>IF(ISNUMBER(K137),MAX(0,INDEX('913'!$E$6:$E$1205,K137)),0)</f>
        <v>0</v>
      </c>
      <c r="T137" s="6">
        <f>IF(ISNUMBER(L137),MAX(0,INDEX('913'!$E$6:$E$1205,L137)),0)</f>
        <v>0</v>
      </c>
      <c r="U137" s="6">
        <f>IF(ISNUMBER(M137),MAX(0,INDEX('913'!$E$6:$E$1205,M137)),0)</f>
        <v>0</v>
      </c>
      <c r="V137" s="6">
        <f>IF(ISNUMBER(N137),MAX(0,INDEX('913'!$E$6:$E$1205,N137)),0)</f>
        <v>0</v>
      </c>
      <c r="W137" s="6">
        <f>IF(ISNUMBER(O137),MAX(0,INDEX('913'!$E$6:$E$1205,O137)),0)</f>
        <v>0</v>
      </c>
      <c r="X137" s="6">
        <f>IF(ISNUMBER(H137),MAX(0,INDEX('913'!$F$6:$F$1205,H137)),0)</f>
        <v>0</v>
      </c>
      <c r="Y137" s="6">
        <f>IF(ISNUMBER(I137),MAX(0,INDEX('913'!$F$6:$F$1205,I137)),0)</f>
        <v>0</v>
      </c>
      <c r="Z137" s="6">
        <f>IF(ISNUMBER(J137),MAX(0,INDEX('913'!$F$6:$F$1205,J137)),0)</f>
        <v>0</v>
      </c>
      <c r="AA137" s="6">
        <f>IF(ISNUMBER(K137),MAX(0,INDEX('913'!$F$6:$F$1205,K137)),0)</f>
        <v>0</v>
      </c>
      <c r="AB137" s="6">
        <f>IF(ISNUMBER(L137),MAX(0,INDEX('913'!$F$6:$F$1205,L137)),0)</f>
        <v>0</v>
      </c>
      <c r="AC137" s="6">
        <f>IF(ISNUMBER(M137),MAX(0,INDEX('913'!$F$6:$F$1205,M137)),0)</f>
        <v>0</v>
      </c>
      <c r="AD137" s="6">
        <f>IF(ISNUMBER(N137),MAX(0,INDEX('913'!$F$6:$F$1205,N137)),0)</f>
        <v>0</v>
      </c>
      <c r="AE137" s="6">
        <f>IF(ISNUMBER(O137),MAX(0,INDEX('913'!$F$6:$F$1205,O137)),0)</f>
        <v>0</v>
      </c>
      <c r="AF137" s="24">
        <f>IF(ISNUMBER(H137),SQRT(INDEX('913'!$I$6:$I$1205,H137)^2+INDEX('913'!$J$6:$J$1205,H137)^2),0)</f>
        <v>0</v>
      </c>
      <c r="AG137" s="24">
        <f>IF(ISNUMBER(I137),SQRT(INDEX('913'!$I$6:$I$1205,I137)^2+INDEX('913'!$J$6:$J$1205,I137)^2),0)</f>
        <v>0</v>
      </c>
      <c r="AH137" s="24">
        <f>IF(ISNUMBER(J137),SQRT(INDEX('913'!$I$6:$I$1205,J137)^2+INDEX('913'!$J$6:$J$1205,J137)^2),0)</f>
        <v>0</v>
      </c>
      <c r="AI137" s="24">
        <f>IF(ISNUMBER(K137),SQRT(INDEX('913'!$I$6:$I$1205,K137)^2+INDEX('913'!$J$6:$J$1205,K137)^2),0)</f>
        <v>0</v>
      </c>
      <c r="AJ137" s="24">
        <f>IF(ISNUMBER(L137),SQRT(INDEX('913'!$I$6:$I$1205,L137)^2+INDEX('913'!$J$6:$J$1205,L137)^2),0)</f>
        <v>0</v>
      </c>
      <c r="AK137" s="24">
        <f>IF(ISNUMBER(M137),SQRT(INDEX('913'!$I$6:$I$1205,M137)^2+INDEX('913'!$J$6:$J$1205,M137)^2),0)</f>
        <v>0</v>
      </c>
      <c r="AL137" s="24">
        <f>IF(ISNUMBER(N137),SQRT(INDEX('913'!$I$6:$I$1205,N137)^2+INDEX('913'!$J$6:$J$1205,N137)^2),0)</f>
        <v>0</v>
      </c>
      <c r="AM137" s="24">
        <f>IF(ISNUMBER(O137),SQRT(INDEX('913'!$I$6:$I$1205,O137)^2+INDEX('913'!$J$6:$J$1205,O137)^2),0)</f>
        <v>0</v>
      </c>
      <c r="AN137" s="6">
        <f>IF(AF137+AG137+AH137+AI137+AJ137+AK137+AL137+AM137=0,IF(COUNT(H137,I137,J137,K137,L137,M137,N137,O137),(P137+Q137+R137+S137+T137+U137+V137+W137)/COUNT(H137,I137,J137,K137,L137,M137,N137,O137),0),(AF137*P137+AG137*Q137+AH137*R137+AI137*S137+AJ137*T137+AK137*U137+AL137*V137+AM137*W137)/(AF137+AG137+AH137+AI137+AJ137+AK137+AL137+AM137))</f>
        <v>0</v>
      </c>
      <c r="AO137" s="6">
        <f>IF(AF137+AG137+AH137+AI137+AJ137+AK137+AL137+AM137=0,IF(COUNT(H137,I137,J137,K137,L137,M137,N137,O137),(X137+Y137+Z137+AA137+AB137+AC137+AD137+AE137)/COUNT(H137,I137,J137,K137,L137,M137,N137,O137),0),(AF137*X137+AG137*Y137+AH137*Z137+AI137*AA137+AJ137*AB137+AK137*AC137+AL137*AD137+AM137*AE137)/(AF137+AG137+AH137+AI137+AJ137+AK137+AL137+AM137))</f>
        <v>0</v>
      </c>
      <c r="AP137" s="26">
        <f>-100*'935'!W80*(AN137+AO137)/'11'!D$17</f>
        <v>0</v>
      </c>
      <c r="AQ137" s="6">
        <f>IF(G137,(AP137*G137/(G137+C137)),0)</f>
        <v>0</v>
      </c>
      <c r="AR137" s="6">
        <f>ROUND(AQ137,3)</f>
        <v>0</v>
      </c>
      <c r="AS137" s="10"/>
    </row>
    <row r="138" spans="1:45">
      <c r="A138" s="21">
        <v>75</v>
      </c>
      <c r="B138" s="6">
        <f>OR('935'!E81&lt;&gt;"VOID",'935'!F81&lt;&gt;"VOID",'935'!G81&lt;&gt;"VOID")</f>
        <v>0</v>
      </c>
      <c r="C138" s="24">
        <f>IF('935'!D81="VOID",0,'935'!D81*(1-'935'!X81/'11'!B$17))</f>
        <v>0</v>
      </c>
      <c r="D138" s="24">
        <f>IF('935'!E81="VOID",0,'935'!E81*(1-'935'!X81/'11'!B$17))</f>
        <v>0</v>
      </c>
      <c r="E138" s="24">
        <f>IF('935'!F81="VOID",0,'935'!F81*(1-'935'!X81/'11'!B$17))</f>
        <v>0</v>
      </c>
      <c r="F138" s="24">
        <f>IF('935'!G81="VOID",0,'935'!G81*(1-'935'!X81/'11'!B$17))</f>
        <v>0</v>
      </c>
      <c r="G138" s="24">
        <f>D138+E138+F138</f>
        <v>0</v>
      </c>
      <c r="H138" s="25">
        <f>MATCH('935'!J81,'913'!$B$6:$B$1205,0)</f>
        <v>0</v>
      </c>
      <c r="I138" s="25">
        <f>MATCH(INDEX('913'!$D$6:$D$1205,H138),'913'!$B$6:$B$1205,0)</f>
        <v>0</v>
      </c>
      <c r="J138" s="25">
        <f>MATCH(INDEX('913'!$D$6:$D$1205,I138),'913'!$B$6:$B$1205,0)</f>
        <v>0</v>
      </c>
      <c r="K138" s="25">
        <f>MATCH(INDEX('913'!$D$6:$D$1205,J138),'913'!$B$6:$B$1205,0)</f>
        <v>0</v>
      </c>
      <c r="L138" s="25">
        <f>MATCH(INDEX('913'!$D$6:$D$1205,K138),'913'!$B$6:$B$1205,0)</f>
        <v>0</v>
      </c>
      <c r="M138" s="25">
        <f>MATCH(INDEX('913'!$D$6:$D$1205,L138),'913'!$B$6:$B$1205,0)</f>
        <v>0</v>
      </c>
      <c r="N138" s="25">
        <f>MATCH(INDEX('913'!$D$6:$D$1205,M138),'913'!$B$6:$B$1205,0)</f>
        <v>0</v>
      </c>
      <c r="O138" s="25">
        <f>MATCH(INDEX('913'!$D$6:$D$1205,N138),'913'!$B$6:$B$1205,0)</f>
        <v>0</v>
      </c>
      <c r="P138" s="6">
        <f>IF(ISNUMBER(H138),MAX(0,INDEX('913'!$E$6:$E$1205,H138)),0)</f>
        <v>0</v>
      </c>
      <c r="Q138" s="6">
        <f>IF(ISNUMBER(I138),MAX(0,INDEX('913'!$E$6:$E$1205,I138)),0)</f>
        <v>0</v>
      </c>
      <c r="R138" s="6">
        <f>IF(ISNUMBER(J138),MAX(0,INDEX('913'!$E$6:$E$1205,J138)),0)</f>
        <v>0</v>
      </c>
      <c r="S138" s="6">
        <f>IF(ISNUMBER(K138),MAX(0,INDEX('913'!$E$6:$E$1205,K138)),0)</f>
        <v>0</v>
      </c>
      <c r="T138" s="6">
        <f>IF(ISNUMBER(L138),MAX(0,INDEX('913'!$E$6:$E$1205,L138)),0)</f>
        <v>0</v>
      </c>
      <c r="U138" s="6">
        <f>IF(ISNUMBER(M138),MAX(0,INDEX('913'!$E$6:$E$1205,M138)),0)</f>
        <v>0</v>
      </c>
      <c r="V138" s="6">
        <f>IF(ISNUMBER(N138),MAX(0,INDEX('913'!$E$6:$E$1205,N138)),0)</f>
        <v>0</v>
      </c>
      <c r="W138" s="6">
        <f>IF(ISNUMBER(O138),MAX(0,INDEX('913'!$E$6:$E$1205,O138)),0)</f>
        <v>0</v>
      </c>
      <c r="X138" s="6">
        <f>IF(ISNUMBER(H138),MAX(0,INDEX('913'!$F$6:$F$1205,H138)),0)</f>
        <v>0</v>
      </c>
      <c r="Y138" s="6">
        <f>IF(ISNUMBER(I138),MAX(0,INDEX('913'!$F$6:$F$1205,I138)),0)</f>
        <v>0</v>
      </c>
      <c r="Z138" s="6">
        <f>IF(ISNUMBER(J138),MAX(0,INDEX('913'!$F$6:$F$1205,J138)),0)</f>
        <v>0</v>
      </c>
      <c r="AA138" s="6">
        <f>IF(ISNUMBER(K138),MAX(0,INDEX('913'!$F$6:$F$1205,K138)),0)</f>
        <v>0</v>
      </c>
      <c r="AB138" s="6">
        <f>IF(ISNUMBER(L138),MAX(0,INDEX('913'!$F$6:$F$1205,L138)),0)</f>
        <v>0</v>
      </c>
      <c r="AC138" s="6">
        <f>IF(ISNUMBER(M138),MAX(0,INDEX('913'!$F$6:$F$1205,M138)),0)</f>
        <v>0</v>
      </c>
      <c r="AD138" s="6">
        <f>IF(ISNUMBER(N138),MAX(0,INDEX('913'!$F$6:$F$1205,N138)),0)</f>
        <v>0</v>
      </c>
      <c r="AE138" s="6">
        <f>IF(ISNUMBER(O138),MAX(0,INDEX('913'!$F$6:$F$1205,O138)),0)</f>
        <v>0</v>
      </c>
      <c r="AF138" s="24">
        <f>IF(ISNUMBER(H138),SQRT(INDEX('913'!$I$6:$I$1205,H138)^2+INDEX('913'!$J$6:$J$1205,H138)^2),0)</f>
        <v>0</v>
      </c>
      <c r="AG138" s="24">
        <f>IF(ISNUMBER(I138),SQRT(INDEX('913'!$I$6:$I$1205,I138)^2+INDEX('913'!$J$6:$J$1205,I138)^2),0)</f>
        <v>0</v>
      </c>
      <c r="AH138" s="24">
        <f>IF(ISNUMBER(J138),SQRT(INDEX('913'!$I$6:$I$1205,J138)^2+INDEX('913'!$J$6:$J$1205,J138)^2),0)</f>
        <v>0</v>
      </c>
      <c r="AI138" s="24">
        <f>IF(ISNUMBER(K138),SQRT(INDEX('913'!$I$6:$I$1205,K138)^2+INDEX('913'!$J$6:$J$1205,K138)^2),0)</f>
        <v>0</v>
      </c>
      <c r="AJ138" s="24">
        <f>IF(ISNUMBER(L138),SQRT(INDEX('913'!$I$6:$I$1205,L138)^2+INDEX('913'!$J$6:$J$1205,L138)^2),0)</f>
        <v>0</v>
      </c>
      <c r="AK138" s="24">
        <f>IF(ISNUMBER(M138),SQRT(INDEX('913'!$I$6:$I$1205,M138)^2+INDEX('913'!$J$6:$J$1205,M138)^2),0)</f>
        <v>0</v>
      </c>
      <c r="AL138" s="24">
        <f>IF(ISNUMBER(N138),SQRT(INDEX('913'!$I$6:$I$1205,N138)^2+INDEX('913'!$J$6:$J$1205,N138)^2),0)</f>
        <v>0</v>
      </c>
      <c r="AM138" s="24">
        <f>IF(ISNUMBER(O138),SQRT(INDEX('913'!$I$6:$I$1205,O138)^2+INDEX('913'!$J$6:$J$1205,O138)^2),0)</f>
        <v>0</v>
      </c>
      <c r="AN138" s="6">
        <f>IF(AF138+AG138+AH138+AI138+AJ138+AK138+AL138+AM138=0,IF(COUNT(H138,I138,J138,K138,L138,M138,N138,O138),(P138+Q138+R138+S138+T138+U138+V138+W138)/COUNT(H138,I138,J138,K138,L138,M138,N138,O138),0),(AF138*P138+AG138*Q138+AH138*R138+AI138*S138+AJ138*T138+AK138*U138+AL138*V138+AM138*W138)/(AF138+AG138+AH138+AI138+AJ138+AK138+AL138+AM138))</f>
        <v>0</v>
      </c>
      <c r="AO138" s="6">
        <f>IF(AF138+AG138+AH138+AI138+AJ138+AK138+AL138+AM138=0,IF(COUNT(H138,I138,J138,K138,L138,M138,N138,O138),(X138+Y138+Z138+AA138+AB138+AC138+AD138+AE138)/COUNT(H138,I138,J138,K138,L138,M138,N138,O138),0),(AF138*X138+AG138*Y138+AH138*Z138+AI138*AA138+AJ138*AB138+AK138*AC138+AL138*AD138+AM138*AE138)/(AF138+AG138+AH138+AI138+AJ138+AK138+AL138+AM138))</f>
        <v>0</v>
      </c>
      <c r="AP138" s="26">
        <f>-100*'935'!W81*(AN138+AO138)/'11'!D$17</f>
        <v>0</v>
      </c>
      <c r="AQ138" s="6">
        <f>IF(G138,(AP138*G138/(G138+C138)),0)</f>
        <v>0</v>
      </c>
      <c r="AR138" s="6">
        <f>ROUND(AQ138,3)</f>
        <v>0</v>
      </c>
      <c r="AS138" s="10"/>
    </row>
    <row r="139" spans="1:45">
      <c r="A139" s="21">
        <v>76</v>
      </c>
      <c r="B139" s="6">
        <f>OR('935'!E82&lt;&gt;"VOID",'935'!F82&lt;&gt;"VOID",'935'!G82&lt;&gt;"VOID")</f>
        <v>0</v>
      </c>
      <c r="C139" s="24">
        <f>IF('935'!D82="VOID",0,'935'!D82*(1-'935'!X82/'11'!B$17))</f>
        <v>0</v>
      </c>
      <c r="D139" s="24">
        <f>IF('935'!E82="VOID",0,'935'!E82*(1-'935'!X82/'11'!B$17))</f>
        <v>0</v>
      </c>
      <c r="E139" s="24">
        <f>IF('935'!F82="VOID",0,'935'!F82*(1-'935'!X82/'11'!B$17))</f>
        <v>0</v>
      </c>
      <c r="F139" s="24">
        <f>IF('935'!G82="VOID",0,'935'!G82*(1-'935'!X82/'11'!B$17))</f>
        <v>0</v>
      </c>
      <c r="G139" s="24">
        <f>D139+E139+F139</f>
        <v>0</v>
      </c>
      <c r="H139" s="25">
        <f>MATCH('935'!J82,'913'!$B$6:$B$1205,0)</f>
        <v>0</v>
      </c>
      <c r="I139" s="25">
        <f>MATCH(INDEX('913'!$D$6:$D$1205,H139),'913'!$B$6:$B$1205,0)</f>
        <v>0</v>
      </c>
      <c r="J139" s="25">
        <f>MATCH(INDEX('913'!$D$6:$D$1205,I139),'913'!$B$6:$B$1205,0)</f>
        <v>0</v>
      </c>
      <c r="K139" s="25">
        <f>MATCH(INDEX('913'!$D$6:$D$1205,J139),'913'!$B$6:$B$1205,0)</f>
        <v>0</v>
      </c>
      <c r="L139" s="25">
        <f>MATCH(INDEX('913'!$D$6:$D$1205,K139),'913'!$B$6:$B$1205,0)</f>
        <v>0</v>
      </c>
      <c r="M139" s="25">
        <f>MATCH(INDEX('913'!$D$6:$D$1205,L139),'913'!$B$6:$B$1205,0)</f>
        <v>0</v>
      </c>
      <c r="N139" s="25">
        <f>MATCH(INDEX('913'!$D$6:$D$1205,M139),'913'!$B$6:$B$1205,0)</f>
        <v>0</v>
      </c>
      <c r="O139" s="25">
        <f>MATCH(INDEX('913'!$D$6:$D$1205,N139),'913'!$B$6:$B$1205,0)</f>
        <v>0</v>
      </c>
      <c r="P139" s="6">
        <f>IF(ISNUMBER(H139),MAX(0,INDEX('913'!$E$6:$E$1205,H139)),0)</f>
        <v>0</v>
      </c>
      <c r="Q139" s="6">
        <f>IF(ISNUMBER(I139),MAX(0,INDEX('913'!$E$6:$E$1205,I139)),0)</f>
        <v>0</v>
      </c>
      <c r="R139" s="6">
        <f>IF(ISNUMBER(J139),MAX(0,INDEX('913'!$E$6:$E$1205,J139)),0)</f>
        <v>0</v>
      </c>
      <c r="S139" s="6">
        <f>IF(ISNUMBER(K139),MAX(0,INDEX('913'!$E$6:$E$1205,K139)),0)</f>
        <v>0</v>
      </c>
      <c r="T139" s="6">
        <f>IF(ISNUMBER(L139),MAX(0,INDEX('913'!$E$6:$E$1205,L139)),0)</f>
        <v>0</v>
      </c>
      <c r="U139" s="6">
        <f>IF(ISNUMBER(M139),MAX(0,INDEX('913'!$E$6:$E$1205,M139)),0)</f>
        <v>0</v>
      </c>
      <c r="V139" s="6">
        <f>IF(ISNUMBER(N139),MAX(0,INDEX('913'!$E$6:$E$1205,N139)),0)</f>
        <v>0</v>
      </c>
      <c r="W139" s="6">
        <f>IF(ISNUMBER(O139),MAX(0,INDEX('913'!$E$6:$E$1205,O139)),0)</f>
        <v>0</v>
      </c>
      <c r="X139" s="6">
        <f>IF(ISNUMBER(H139),MAX(0,INDEX('913'!$F$6:$F$1205,H139)),0)</f>
        <v>0</v>
      </c>
      <c r="Y139" s="6">
        <f>IF(ISNUMBER(I139),MAX(0,INDEX('913'!$F$6:$F$1205,I139)),0)</f>
        <v>0</v>
      </c>
      <c r="Z139" s="6">
        <f>IF(ISNUMBER(J139),MAX(0,INDEX('913'!$F$6:$F$1205,J139)),0)</f>
        <v>0</v>
      </c>
      <c r="AA139" s="6">
        <f>IF(ISNUMBER(K139),MAX(0,INDEX('913'!$F$6:$F$1205,K139)),0)</f>
        <v>0</v>
      </c>
      <c r="AB139" s="6">
        <f>IF(ISNUMBER(L139),MAX(0,INDEX('913'!$F$6:$F$1205,L139)),0)</f>
        <v>0</v>
      </c>
      <c r="AC139" s="6">
        <f>IF(ISNUMBER(M139),MAX(0,INDEX('913'!$F$6:$F$1205,M139)),0)</f>
        <v>0</v>
      </c>
      <c r="AD139" s="6">
        <f>IF(ISNUMBER(N139),MAX(0,INDEX('913'!$F$6:$F$1205,N139)),0)</f>
        <v>0</v>
      </c>
      <c r="AE139" s="6">
        <f>IF(ISNUMBER(O139),MAX(0,INDEX('913'!$F$6:$F$1205,O139)),0)</f>
        <v>0</v>
      </c>
      <c r="AF139" s="24">
        <f>IF(ISNUMBER(H139),SQRT(INDEX('913'!$I$6:$I$1205,H139)^2+INDEX('913'!$J$6:$J$1205,H139)^2),0)</f>
        <v>0</v>
      </c>
      <c r="AG139" s="24">
        <f>IF(ISNUMBER(I139),SQRT(INDEX('913'!$I$6:$I$1205,I139)^2+INDEX('913'!$J$6:$J$1205,I139)^2),0)</f>
        <v>0</v>
      </c>
      <c r="AH139" s="24">
        <f>IF(ISNUMBER(J139),SQRT(INDEX('913'!$I$6:$I$1205,J139)^2+INDEX('913'!$J$6:$J$1205,J139)^2),0)</f>
        <v>0</v>
      </c>
      <c r="AI139" s="24">
        <f>IF(ISNUMBER(K139),SQRT(INDEX('913'!$I$6:$I$1205,K139)^2+INDEX('913'!$J$6:$J$1205,K139)^2),0)</f>
        <v>0</v>
      </c>
      <c r="AJ139" s="24">
        <f>IF(ISNUMBER(L139),SQRT(INDEX('913'!$I$6:$I$1205,L139)^2+INDEX('913'!$J$6:$J$1205,L139)^2),0)</f>
        <v>0</v>
      </c>
      <c r="AK139" s="24">
        <f>IF(ISNUMBER(M139),SQRT(INDEX('913'!$I$6:$I$1205,M139)^2+INDEX('913'!$J$6:$J$1205,M139)^2),0)</f>
        <v>0</v>
      </c>
      <c r="AL139" s="24">
        <f>IF(ISNUMBER(N139),SQRT(INDEX('913'!$I$6:$I$1205,N139)^2+INDEX('913'!$J$6:$J$1205,N139)^2),0)</f>
        <v>0</v>
      </c>
      <c r="AM139" s="24">
        <f>IF(ISNUMBER(O139),SQRT(INDEX('913'!$I$6:$I$1205,O139)^2+INDEX('913'!$J$6:$J$1205,O139)^2),0)</f>
        <v>0</v>
      </c>
      <c r="AN139" s="6">
        <f>IF(AF139+AG139+AH139+AI139+AJ139+AK139+AL139+AM139=0,IF(COUNT(H139,I139,J139,K139,L139,M139,N139,O139),(P139+Q139+R139+S139+T139+U139+V139+W139)/COUNT(H139,I139,J139,K139,L139,M139,N139,O139),0),(AF139*P139+AG139*Q139+AH139*R139+AI139*S139+AJ139*T139+AK139*U139+AL139*V139+AM139*W139)/(AF139+AG139+AH139+AI139+AJ139+AK139+AL139+AM139))</f>
        <v>0</v>
      </c>
      <c r="AO139" s="6">
        <f>IF(AF139+AG139+AH139+AI139+AJ139+AK139+AL139+AM139=0,IF(COUNT(H139,I139,J139,K139,L139,M139,N139,O139),(X139+Y139+Z139+AA139+AB139+AC139+AD139+AE139)/COUNT(H139,I139,J139,K139,L139,M139,N139,O139),0),(AF139*X139+AG139*Y139+AH139*Z139+AI139*AA139+AJ139*AB139+AK139*AC139+AL139*AD139+AM139*AE139)/(AF139+AG139+AH139+AI139+AJ139+AK139+AL139+AM139))</f>
        <v>0</v>
      </c>
      <c r="AP139" s="26">
        <f>-100*'935'!W82*(AN139+AO139)/'11'!D$17</f>
        <v>0</v>
      </c>
      <c r="AQ139" s="6">
        <f>IF(G139,(AP139*G139/(G139+C139)),0)</f>
        <v>0</v>
      </c>
      <c r="AR139" s="6">
        <f>ROUND(AQ139,3)</f>
        <v>0</v>
      </c>
      <c r="AS139" s="10"/>
    </row>
    <row r="140" spans="1:45">
      <c r="A140" s="21">
        <v>77</v>
      </c>
      <c r="B140" s="6">
        <f>OR('935'!E83&lt;&gt;"VOID",'935'!F83&lt;&gt;"VOID",'935'!G83&lt;&gt;"VOID")</f>
        <v>0</v>
      </c>
      <c r="C140" s="24">
        <f>IF('935'!D83="VOID",0,'935'!D83*(1-'935'!X83/'11'!B$17))</f>
        <v>0</v>
      </c>
      <c r="D140" s="24">
        <f>IF('935'!E83="VOID",0,'935'!E83*(1-'935'!X83/'11'!B$17))</f>
        <v>0</v>
      </c>
      <c r="E140" s="24">
        <f>IF('935'!F83="VOID",0,'935'!F83*(1-'935'!X83/'11'!B$17))</f>
        <v>0</v>
      </c>
      <c r="F140" s="24">
        <f>IF('935'!G83="VOID",0,'935'!G83*(1-'935'!X83/'11'!B$17))</f>
        <v>0</v>
      </c>
      <c r="G140" s="24">
        <f>D140+E140+F140</f>
        <v>0</v>
      </c>
      <c r="H140" s="25">
        <f>MATCH('935'!J83,'913'!$B$6:$B$1205,0)</f>
        <v>0</v>
      </c>
      <c r="I140" s="25">
        <f>MATCH(INDEX('913'!$D$6:$D$1205,H140),'913'!$B$6:$B$1205,0)</f>
        <v>0</v>
      </c>
      <c r="J140" s="25">
        <f>MATCH(INDEX('913'!$D$6:$D$1205,I140),'913'!$B$6:$B$1205,0)</f>
        <v>0</v>
      </c>
      <c r="K140" s="25">
        <f>MATCH(INDEX('913'!$D$6:$D$1205,J140),'913'!$B$6:$B$1205,0)</f>
        <v>0</v>
      </c>
      <c r="L140" s="25">
        <f>MATCH(INDEX('913'!$D$6:$D$1205,K140),'913'!$B$6:$B$1205,0)</f>
        <v>0</v>
      </c>
      <c r="M140" s="25">
        <f>MATCH(INDEX('913'!$D$6:$D$1205,L140),'913'!$B$6:$B$1205,0)</f>
        <v>0</v>
      </c>
      <c r="N140" s="25">
        <f>MATCH(INDEX('913'!$D$6:$D$1205,M140),'913'!$B$6:$B$1205,0)</f>
        <v>0</v>
      </c>
      <c r="O140" s="25">
        <f>MATCH(INDEX('913'!$D$6:$D$1205,N140),'913'!$B$6:$B$1205,0)</f>
        <v>0</v>
      </c>
      <c r="P140" s="6">
        <f>IF(ISNUMBER(H140),MAX(0,INDEX('913'!$E$6:$E$1205,H140)),0)</f>
        <v>0</v>
      </c>
      <c r="Q140" s="6">
        <f>IF(ISNUMBER(I140),MAX(0,INDEX('913'!$E$6:$E$1205,I140)),0)</f>
        <v>0</v>
      </c>
      <c r="R140" s="6">
        <f>IF(ISNUMBER(J140),MAX(0,INDEX('913'!$E$6:$E$1205,J140)),0)</f>
        <v>0</v>
      </c>
      <c r="S140" s="6">
        <f>IF(ISNUMBER(K140),MAX(0,INDEX('913'!$E$6:$E$1205,K140)),0)</f>
        <v>0</v>
      </c>
      <c r="T140" s="6">
        <f>IF(ISNUMBER(L140),MAX(0,INDEX('913'!$E$6:$E$1205,L140)),0)</f>
        <v>0</v>
      </c>
      <c r="U140" s="6">
        <f>IF(ISNUMBER(M140),MAX(0,INDEX('913'!$E$6:$E$1205,M140)),0)</f>
        <v>0</v>
      </c>
      <c r="V140" s="6">
        <f>IF(ISNUMBER(N140),MAX(0,INDEX('913'!$E$6:$E$1205,N140)),0)</f>
        <v>0</v>
      </c>
      <c r="W140" s="6">
        <f>IF(ISNUMBER(O140),MAX(0,INDEX('913'!$E$6:$E$1205,O140)),0)</f>
        <v>0</v>
      </c>
      <c r="X140" s="6">
        <f>IF(ISNUMBER(H140),MAX(0,INDEX('913'!$F$6:$F$1205,H140)),0)</f>
        <v>0</v>
      </c>
      <c r="Y140" s="6">
        <f>IF(ISNUMBER(I140),MAX(0,INDEX('913'!$F$6:$F$1205,I140)),0)</f>
        <v>0</v>
      </c>
      <c r="Z140" s="6">
        <f>IF(ISNUMBER(J140),MAX(0,INDEX('913'!$F$6:$F$1205,J140)),0)</f>
        <v>0</v>
      </c>
      <c r="AA140" s="6">
        <f>IF(ISNUMBER(K140),MAX(0,INDEX('913'!$F$6:$F$1205,K140)),0)</f>
        <v>0</v>
      </c>
      <c r="AB140" s="6">
        <f>IF(ISNUMBER(L140),MAX(0,INDEX('913'!$F$6:$F$1205,L140)),0)</f>
        <v>0</v>
      </c>
      <c r="AC140" s="6">
        <f>IF(ISNUMBER(M140),MAX(0,INDEX('913'!$F$6:$F$1205,M140)),0)</f>
        <v>0</v>
      </c>
      <c r="AD140" s="6">
        <f>IF(ISNUMBER(N140),MAX(0,INDEX('913'!$F$6:$F$1205,N140)),0)</f>
        <v>0</v>
      </c>
      <c r="AE140" s="6">
        <f>IF(ISNUMBER(O140),MAX(0,INDEX('913'!$F$6:$F$1205,O140)),0)</f>
        <v>0</v>
      </c>
      <c r="AF140" s="24">
        <f>IF(ISNUMBER(H140),SQRT(INDEX('913'!$I$6:$I$1205,H140)^2+INDEX('913'!$J$6:$J$1205,H140)^2),0)</f>
        <v>0</v>
      </c>
      <c r="AG140" s="24">
        <f>IF(ISNUMBER(I140),SQRT(INDEX('913'!$I$6:$I$1205,I140)^2+INDEX('913'!$J$6:$J$1205,I140)^2),0)</f>
        <v>0</v>
      </c>
      <c r="AH140" s="24">
        <f>IF(ISNUMBER(J140),SQRT(INDEX('913'!$I$6:$I$1205,J140)^2+INDEX('913'!$J$6:$J$1205,J140)^2),0)</f>
        <v>0</v>
      </c>
      <c r="AI140" s="24">
        <f>IF(ISNUMBER(K140),SQRT(INDEX('913'!$I$6:$I$1205,K140)^2+INDEX('913'!$J$6:$J$1205,K140)^2),0)</f>
        <v>0</v>
      </c>
      <c r="AJ140" s="24">
        <f>IF(ISNUMBER(L140),SQRT(INDEX('913'!$I$6:$I$1205,L140)^2+INDEX('913'!$J$6:$J$1205,L140)^2),0)</f>
        <v>0</v>
      </c>
      <c r="AK140" s="24">
        <f>IF(ISNUMBER(M140),SQRT(INDEX('913'!$I$6:$I$1205,M140)^2+INDEX('913'!$J$6:$J$1205,M140)^2),0)</f>
        <v>0</v>
      </c>
      <c r="AL140" s="24">
        <f>IF(ISNUMBER(N140),SQRT(INDEX('913'!$I$6:$I$1205,N140)^2+INDEX('913'!$J$6:$J$1205,N140)^2),0)</f>
        <v>0</v>
      </c>
      <c r="AM140" s="24">
        <f>IF(ISNUMBER(O140),SQRT(INDEX('913'!$I$6:$I$1205,O140)^2+INDEX('913'!$J$6:$J$1205,O140)^2),0)</f>
        <v>0</v>
      </c>
      <c r="AN140" s="6">
        <f>IF(AF140+AG140+AH140+AI140+AJ140+AK140+AL140+AM140=0,IF(COUNT(H140,I140,J140,K140,L140,M140,N140,O140),(P140+Q140+R140+S140+T140+U140+V140+W140)/COUNT(H140,I140,J140,K140,L140,M140,N140,O140),0),(AF140*P140+AG140*Q140+AH140*R140+AI140*S140+AJ140*T140+AK140*U140+AL140*V140+AM140*W140)/(AF140+AG140+AH140+AI140+AJ140+AK140+AL140+AM140))</f>
        <v>0</v>
      </c>
      <c r="AO140" s="6">
        <f>IF(AF140+AG140+AH140+AI140+AJ140+AK140+AL140+AM140=0,IF(COUNT(H140,I140,J140,K140,L140,M140,N140,O140),(X140+Y140+Z140+AA140+AB140+AC140+AD140+AE140)/COUNT(H140,I140,J140,K140,L140,M140,N140,O140),0),(AF140*X140+AG140*Y140+AH140*Z140+AI140*AA140+AJ140*AB140+AK140*AC140+AL140*AD140+AM140*AE140)/(AF140+AG140+AH140+AI140+AJ140+AK140+AL140+AM140))</f>
        <v>0</v>
      </c>
      <c r="AP140" s="26">
        <f>-100*'935'!W83*(AN140+AO140)/'11'!D$17</f>
        <v>0</v>
      </c>
      <c r="AQ140" s="6">
        <f>IF(G140,(AP140*G140/(G140+C140)),0)</f>
        <v>0</v>
      </c>
      <c r="AR140" s="6">
        <f>ROUND(AQ140,3)</f>
        <v>0</v>
      </c>
      <c r="AS140" s="10"/>
    </row>
    <row r="141" spans="1:45">
      <c r="A141" s="21">
        <v>78</v>
      </c>
      <c r="B141" s="6">
        <f>OR('935'!E84&lt;&gt;"VOID",'935'!F84&lt;&gt;"VOID",'935'!G84&lt;&gt;"VOID")</f>
        <v>0</v>
      </c>
      <c r="C141" s="24">
        <f>IF('935'!D84="VOID",0,'935'!D84*(1-'935'!X84/'11'!B$17))</f>
        <v>0</v>
      </c>
      <c r="D141" s="24">
        <f>IF('935'!E84="VOID",0,'935'!E84*(1-'935'!X84/'11'!B$17))</f>
        <v>0</v>
      </c>
      <c r="E141" s="24">
        <f>IF('935'!F84="VOID",0,'935'!F84*(1-'935'!X84/'11'!B$17))</f>
        <v>0</v>
      </c>
      <c r="F141" s="24">
        <f>IF('935'!G84="VOID",0,'935'!G84*(1-'935'!X84/'11'!B$17))</f>
        <v>0</v>
      </c>
      <c r="G141" s="24">
        <f>D141+E141+F141</f>
        <v>0</v>
      </c>
      <c r="H141" s="25">
        <f>MATCH('935'!J84,'913'!$B$6:$B$1205,0)</f>
        <v>0</v>
      </c>
      <c r="I141" s="25">
        <f>MATCH(INDEX('913'!$D$6:$D$1205,H141),'913'!$B$6:$B$1205,0)</f>
        <v>0</v>
      </c>
      <c r="J141" s="25">
        <f>MATCH(INDEX('913'!$D$6:$D$1205,I141),'913'!$B$6:$B$1205,0)</f>
        <v>0</v>
      </c>
      <c r="K141" s="25">
        <f>MATCH(INDEX('913'!$D$6:$D$1205,J141),'913'!$B$6:$B$1205,0)</f>
        <v>0</v>
      </c>
      <c r="L141" s="25">
        <f>MATCH(INDEX('913'!$D$6:$D$1205,K141),'913'!$B$6:$B$1205,0)</f>
        <v>0</v>
      </c>
      <c r="M141" s="25">
        <f>MATCH(INDEX('913'!$D$6:$D$1205,L141),'913'!$B$6:$B$1205,0)</f>
        <v>0</v>
      </c>
      <c r="N141" s="25">
        <f>MATCH(INDEX('913'!$D$6:$D$1205,M141),'913'!$B$6:$B$1205,0)</f>
        <v>0</v>
      </c>
      <c r="O141" s="25">
        <f>MATCH(INDEX('913'!$D$6:$D$1205,N141),'913'!$B$6:$B$1205,0)</f>
        <v>0</v>
      </c>
      <c r="P141" s="6">
        <f>IF(ISNUMBER(H141),MAX(0,INDEX('913'!$E$6:$E$1205,H141)),0)</f>
        <v>0</v>
      </c>
      <c r="Q141" s="6">
        <f>IF(ISNUMBER(I141),MAX(0,INDEX('913'!$E$6:$E$1205,I141)),0)</f>
        <v>0</v>
      </c>
      <c r="R141" s="6">
        <f>IF(ISNUMBER(J141),MAX(0,INDEX('913'!$E$6:$E$1205,J141)),0)</f>
        <v>0</v>
      </c>
      <c r="S141" s="6">
        <f>IF(ISNUMBER(K141),MAX(0,INDEX('913'!$E$6:$E$1205,K141)),0)</f>
        <v>0</v>
      </c>
      <c r="T141" s="6">
        <f>IF(ISNUMBER(L141),MAX(0,INDEX('913'!$E$6:$E$1205,L141)),0)</f>
        <v>0</v>
      </c>
      <c r="U141" s="6">
        <f>IF(ISNUMBER(M141),MAX(0,INDEX('913'!$E$6:$E$1205,M141)),0)</f>
        <v>0</v>
      </c>
      <c r="V141" s="6">
        <f>IF(ISNUMBER(N141),MAX(0,INDEX('913'!$E$6:$E$1205,N141)),0)</f>
        <v>0</v>
      </c>
      <c r="W141" s="6">
        <f>IF(ISNUMBER(O141),MAX(0,INDEX('913'!$E$6:$E$1205,O141)),0)</f>
        <v>0</v>
      </c>
      <c r="X141" s="6">
        <f>IF(ISNUMBER(H141),MAX(0,INDEX('913'!$F$6:$F$1205,H141)),0)</f>
        <v>0</v>
      </c>
      <c r="Y141" s="6">
        <f>IF(ISNUMBER(I141),MAX(0,INDEX('913'!$F$6:$F$1205,I141)),0)</f>
        <v>0</v>
      </c>
      <c r="Z141" s="6">
        <f>IF(ISNUMBER(J141),MAX(0,INDEX('913'!$F$6:$F$1205,J141)),0)</f>
        <v>0</v>
      </c>
      <c r="AA141" s="6">
        <f>IF(ISNUMBER(K141),MAX(0,INDEX('913'!$F$6:$F$1205,K141)),0)</f>
        <v>0</v>
      </c>
      <c r="AB141" s="6">
        <f>IF(ISNUMBER(L141),MAX(0,INDEX('913'!$F$6:$F$1205,L141)),0)</f>
        <v>0</v>
      </c>
      <c r="AC141" s="6">
        <f>IF(ISNUMBER(M141),MAX(0,INDEX('913'!$F$6:$F$1205,M141)),0)</f>
        <v>0</v>
      </c>
      <c r="AD141" s="6">
        <f>IF(ISNUMBER(N141),MAX(0,INDEX('913'!$F$6:$F$1205,N141)),0)</f>
        <v>0</v>
      </c>
      <c r="AE141" s="6">
        <f>IF(ISNUMBER(O141),MAX(0,INDEX('913'!$F$6:$F$1205,O141)),0)</f>
        <v>0</v>
      </c>
      <c r="AF141" s="24">
        <f>IF(ISNUMBER(H141),SQRT(INDEX('913'!$I$6:$I$1205,H141)^2+INDEX('913'!$J$6:$J$1205,H141)^2),0)</f>
        <v>0</v>
      </c>
      <c r="AG141" s="24">
        <f>IF(ISNUMBER(I141),SQRT(INDEX('913'!$I$6:$I$1205,I141)^2+INDEX('913'!$J$6:$J$1205,I141)^2),0)</f>
        <v>0</v>
      </c>
      <c r="AH141" s="24">
        <f>IF(ISNUMBER(J141),SQRT(INDEX('913'!$I$6:$I$1205,J141)^2+INDEX('913'!$J$6:$J$1205,J141)^2),0)</f>
        <v>0</v>
      </c>
      <c r="AI141" s="24">
        <f>IF(ISNUMBER(K141),SQRT(INDEX('913'!$I$6:$I$1205,K141)^2+INDEX('913'!$J$6:$J$1205,K141)^2),0)</f>
        <v>0</v>
      </c>
      <c r="AJ141" s="24">
        <f>IF(ISNUMBER(L141),SQRT(INDEX('913'!$I$6:$I$1205,L141)^2+INDEX('913'!$J$6:$J$1205,L141)^2),0)</f>
        <v>0</v>
      </c>
      <c r="AK141" s="24">
        <f>IF(ISNUMBER(M141),SQRT(INDEX('913'!$I$6:$I$1205,M141)^2+INDEX('913'!$J$6:$J$1205,M141)^2),0)</f>
        <v>0</v>
      </c>
      <c r="AL141" s="24">
        <f>IF(ISNUMBER(N141),SQRT(INDEX('913'!$I$6:$I$1205,N141)^2+INDEX('913'!$J$6:$J$1205,N141)^2),0)</f>
        <v>0</v>
      </c>
      <c r="AM141" s="24">
        <f>IF(ISNUMBER(O141),SQRT(INDEX('913'!$I$6:$I$1205,O141)^2+INDEX('913'!$J$6:$J$1205,O141)^2),0)</f>
        <v>0</v>
      </c>
      <c r="AN141" s="6">
        <f>IF(AF141+AG141+AH141+AI141+AJ141+AK141+AL141+AM141=0,IF(COUNT(H141,I141,J141,K141,L141,M141,N141,O141),(P141+Q141+R141+S141+T141+U141+V141+W141)/COUNT(H141,I141,J141,K141,L141,M141,N141,O141),0),(AF141*P141+AG141*Q141+AH141*R141+AI141*S141+AJ141*T141+AK141*U141+AL141*V141+AM141*W141)/(AF141+AG141+AH141+AI141+AJ141+AK141+AL141+AM141))</f>
        <v>0</v>
      </c>
      <c r="AO141" s="6">
        <f>IF(AF141+AG141+AH141+AI141+AJ141+AK141+AL141+AM141=0,IF(COUNT(H141,I141,J141,K141,L141,M141,N141,O141),(X141+Y141+Z141+AA141+AB141+AC141+AD141+AE141)/COUNT(H141,I141,J141,K141,L141,M141,N141,O141),0),(AF141*X141+AG141*Y141+AH141*Z141+AI141*AA141+AJ141*AB141+AK141*AC141+AL141*AD141+AM141*AE141)/(AF141+AG141+AH141+AI141+AJ141+AK141+AL141+AM141))</f>
        <v>0</v>
      </c>
      <c r="AP141" s="26">
        <f>-100*'935'!W84*(AN141+AO141)/'11'!D$17</f>
        <v>0</v>
      </c>
      <c r="AQ141" s="6">
        <f>IF(G141,(AP141*G141/(G141+C141)),0)</f>
        <v>0</v>
      </c>
      <c r="AR141" s="6">
        <f>ROUND(AQ141,3)</f>
        <v>0</v>
      </c>
      <c r="AS141" s="10"/>
    </row>
    <row r="142" spans="1:45">
      <c r="A142" s="21">
        <v>79</v>
      </c>
      <c r="B142" s="6">
        <f>OR('935'!E85&lt;&gt;"VOID",'935'!F85&lt;&gt;"VOID",'935'!G85&lt;&gt;"VOID")</f>
        <v>0</v>
      </c>
      <c r="C142" s="24">
        <f>IF('935'!D85="VOID",0,'935'!D85*(1-'935'!X85/'11'!B$17))</f>
        <v>0</v>
      </c>
      <c r="D142" s="24">
        <f>IF('935'!E85="VOID",0,'935'!E85*(1-'935'!X85/'11'!B$17))</f>
        <v>0</v>
      </c>
      <c r="E142" s="24">
        <f>IF('935'!F85="VOID",0,'935'!F85*(1-'935'!X85/'11'!B$17))</f>
        <v>0</v>
      </c>
      <c r="F142" s="24">
        <f>IF('935'!G85="VOID",0,'935'!G85*(1-'935'!X85/'11'!B$17))</f>
        <v>0</v>
      </c>
      <c r="G142" s="24">
        <f>D142+E142+F142</f>
        <v>0</v>
      </c>
      <c r="H142" s="25">
        <f>MATCH('935'!J85,'913'!$B$6:$B$1205,0)</f>
        <v>0</v>
      </c>
      <c r="I142" s="25">
        <f>MATCH(INDEX('913'!$D$6:$D$1205,H142),'913'!$B$6:$B$1205,0)</f>
        <v>0</v>
      </c>
      <c r="J142" s="25">
        <f>MATCH(INDEX('913'!$D$6:$D$1205,I142),'913'!$B$6:$B$1205,0)</f>
        <v>0</v>
      </c>
      <c r="K142" s="25">
        <f>MATCH(INDEX('913'!$D$6:$D$1205,J142),'913'!$B$6:$B$1205,0)</f>
        <v>0</v>
      </c>
      <c r="L142" s="25">
        <f>MATCH(INDEX('913'!$D$6:$D$1205,K142),'913'!$B$6:$B$1205,0)</f>
        <v>0</v>
      </c>
      <c r="M142" s="25">
        <f>MATCH(INDEX('913'!$D$6:$D$1205,L142),'913'!$B$6:$B$1205,0)</f>
        <v>0</v>
      </c>
      <c r="N142" s="25">
        <f>MATCH(INDEX('913'!$D$6:$D$1205,M142),'913'!$B$6:$B$1205,0)</f>
        <v>0</v>
      </c>
      <c r="O142" s="25">
        <f>MATCH(INDEX('913'!$D$6:$D$1205,N142),'913'!$B$6:$B$1205,0)</f>
        <v>0</v>
      </c>
      <c r="P142" s="6">
        <f>IF(ISNUMBER(H142),MAX(0,INDEX('913'!$E$6:$E$1205,H142)),0)</f>
        <v>0</v>
      </c>
      <c r="Q142" s="6">
        <f>IF(ISNUMBER(I142),MAX(0,INDEX('913'!$E$6:$E$1205,I142)),0)</f>
        <v>0</v>
      </c>
      <c r="R142" s="6">
        <f>IF(ISNUMBER(J142),MAX(0,INDEX('913'!$E$6:$E$1205,J142)),0)</f>
        <v>0</v>
      </c>
      <c r="S142" s="6">
        <f>IF(ISNUMBER(K142),MAX(0,INDEX('913'!$E$6:$E$1205,K142)),0)</f>
        <v>0</v>
      </c>
      <c r="T142" s="6">
        <f>IF(ISNUMBER(L142),MAX(0,INDEX('913'!$E$6:$E$1205,L142)),0)</f>
        <v>0</v>
      </c>
      <c r="U142" s="6">
        <f>IF(ISNUMBER(M142),MAX(0,INDEX('913'!$E$6:$E$1205,M142)),0)</f>
        <v>0</v>
      </c>
      <c r="V142" s="6">
        <f>IF(ISNUMBER(N142),MAX(0,INDEX('913'!$E$6:$E$1205,N142)),0)</f>
        <v>0</v>
      </c>
      <c r="W142" s="6">
        <f>IF(ISNUMBER(O142),MAX(0,INDEX('913'!$E$6:$E$1205,O142)),0)</f>
        <v>0</v>
      </c>
      <c r="X142" s="6">
        <f>IF(ISNUMBER(H142),MAX(0,INDEX('913'!$F$6:$F$1205,H142)),0)</f>
        <v>0</v>
      </c>
      <c r="Y142" s="6">
        <f>IF(ISNUMBER(I142),MAX(0,INDEX('913'!$F$6:$F$1205,I142)),0)</f>
        <v>0</v>
      </c>
      <c r="Z142" s="6">
        <f>IF(ISNUMBER(J142),MAX(0,INDEX('913'!$F$6:$F$1205,J142)),0)</f>
        <v>0</v>
      </c>
      <c r="AA142" s="6">
        <f>IF(ISNUMBER(K142),MAX(0,INDEX('913'!$F$6:$F$1205,K142)),0)</f>
        <v>0</v>
      </c>
      <c r="AB142" s="6">
        <f>IF(ISNUMBER(L142),MAX(0,INDEX('913'!$F$6:$F$1205,L142)),0)</f>
        <v>0</v>
      </c>
      <c r="AC142" s="6">
        <f>IF(ISNUMBER(M142),MAX(0,INDEX('913'!$F$6:$F$1205,M142)),0)</f>
        <v>0</v>
      </c>
      <c r="AD142" s="6">
        <f>IF(ISNUMBER(N142),MAX(0,INDEX('913'!$F$6:$F$1205,N142)),0)</f>
        <v>0</v>
      </c>
      <c r="AE142" s="6">
        <f>IF(ISNUMBER(O142),MAX(0,INDEX('913'!$F$6:$F$1205,O142)),0)</f>
        <v>0</v>
      </c>
      <c r="AF142" s="24">
        <f>IF(ISNUMBER(H142),SQRT(INDEX('913'!$I$6:$I$1205,H142)^2+INDEX('913'!$J$6:$J$1205,H142)^2),0)</f>
        <v>0</v>
      </c>
      <c r="AG142" s="24">
        <f>IF(ISNUMBER(I142),SQRT(INDEX('913'!$I$6:$I$1205,I142)^2+INDEX('913'!$J$6:$J$1205,I142)^2),0)</f>
        <v>0</v>
      </c>
      <c r="AH142" s="24">
        <f>IF(ISNUMBER(J142),SQRT(INDEX('913'!$I$6:$I$1205,J142)^2+INDEX('913'!$J$6:$J$1205,J142)^2),0)</f>
        <v>0</v>
      </c>
      <c r="AI142" s="24">
        <f>IF(ISNUMBER(K142),SQRT(INDEX('913'!$I$6:$I$1205,K142)^2+INDEX('913'!$J$6:$J$1205,K142)^2),0)</f>
        <v>0</v>
      </c>
      <c r="AJ142" s="24">
        <f>IF(ISNUMBER(L142),SQRT(INDEX('913'!$I$6:$I$1205,L142)^2+INDEX('913'!$J$6:$J$1205,L142)^2),0)</f>
        <v>0</v>
      </c>
      <c r="AK142" s="24">
        <f>IF(ISNUMBER(M142),SQRT(INDEX('913'!$I$6:$I$1205,M142)^2+INDEX('913'!$J$6:$J$1205,M142)^2),0)</f>
        <v>0</v>
      </c>
      <c r="AL142" s="24">
        <f>IF(ISNUMBER(N142),SQRT(INDEX('913'!$I$6:$I$1205,N142)^2+INDEX('913'!$J$6:$J$1205,N142)^2),0)</f>
        <v>0</v>
      </c>
      <c r="AM142" s="24">
        <f>IF(ISNUMBER(O142),SQRT(INDEX('913'!$I$6:$I$1205,O142)^2+INDEX('913'!$J$6:$J$1205,O142)^2),0)</f>
        <v>0</v>
      </c>
      <c r="AN142" s="6">
        <f>IF(AF142+AG142+AH142+AI142+AJ142+AK142+AL142+AM142=0,IF(COUNT(H142,I142,J142,K142,L142,M142,N142,O142),(P142+Q142+R142+S142+T142+U142+V142+W142)/COUNT(H142,I142,J142,K142,L142,M142,N142,O142),0),(AF142*P142+AG142*Q142+AH142*R142+AI142*S142+AJ142*T142+AK142*U142+AL142*V142+AM142*W142)/(AF142+AG142+AH142+AI142+AJ142+AK142+AL142+AM142))</f>
        <v>0</v>
      </c>
      <c r="AO142" s="6">
        <f>IF(AF142+AG142+AH142+AI142+AJ142+AK142+AL142+AM142=0,IF(COUNT(H142,I142,J142,K142,L142,M142,N142,O142),(X142+Y142+Z142+AA142+AB142+AC142+AD142+AE142)/COUNT(H142,I142,J142,K142,L142,M142,N142,O142),0),(AF142*X142+AG142*Y142+AH142*Z142+AI142*AA142+AJ142*AB142+AK142*AC142+AL142*AD142+AM142*AE142)/(AF142+AG142+AH142+AI142+AJ142+AK142+AL142+AM142))</f>
        <v>0</v>
      </c>
      <c r="AP142" s="26">
        <f>-100*'935'!W85*(AN142+AO142)/'11'!D$17</f>
        <v>0</v>
      </c>
      <c r="AQ142" s="6">
        <f>IF(G142,(AP142*G142/(G142+C142)),0)</f>
        <v>0</v>
      </c>
      <c r="AR142" s="6">
        <f>ROUND(AQ142,3)</f>
        <v>0</v>
      </c>
      <c r="AS142" s="10"/>
    </row>
    <row r="143" spans="1:45">
      <c r="A143" s="21">
        <v>80</v>
      </c>
      <c r="B143" s="6">
        <f>OR('935'!E86&lt;&gt;"VOID",'935'!F86&lt;&gt;"VOID",'935'!G86&lt;&gt;"VOID")</f>
        <v>0</v>
      </c>
      <c r="C143" s="24">
        <f>IF('935'!D86="VOID",0,'935'!D86*(1-'935'!X86/'11'!B$17))</f>
        <v>0</v>
      </c>
      <c r="D143" s="24">
        <f>IF('935'!E86="VOID",0,'935'!E86*(1-'935'!X86/'11'!B$17))</f>
        <v>0</v>
      </c>
      <c r="E143" s="24">
        <f>IF('935'!F86="VOID",0,'935'!F86*(1-'935'!X86/'11'!B$17))</f>
        <v>0</v>
      </c>
      <c r="F143" s="24">
        <f>IF('935'!G86="VOID",0,'935'!G86*(1-'935'!X86/'11'!B$17))</f>
        <v>0</v>
      </c>
      <c r="G143" s="24">
        <f>D143+E143+F143</f>
        <v>0</v>
      </c>
      <c r="H143" s="25">
        <f>MATCH('935'!J86,'913'!$B$6:$B$1205,0)</f>
        <v>0</v>
      </c>
      <c r="I143" s="25">
        <f>MATCH(INDEX('913'!$D$6:$D$1205,H143),'913'!$B$6:$B$1205,0)</f>
        <v>0</v>
      </c>
      <c r="J143" s="25">
        <f>MATCH(INDEX('913'!$D$6:$D$1205,I143),'913'!$B$6:$B$1205,0)</f>
        <v>0</v>
      </c>
      <c r="K143" s="25">
        <f>MATCH(INDEX('913'!$D$6:$D$1205,J143),'913'!$B$6:$B$1205,0)</f>
        <v>0</v>
      </c>
      <c r="L143" s="25">
        <f>MATCH(INDEX('913'!$D$6:$D$1205,K143),'913'!$B$6:$B$1205,0)</f>
        <v>0</v>
      </c>
      <c r="M143" s="25">
        <f>MATCH(INDEX('913'!$D$6:$D$1205,L143),'913'!$B$6:$B$1205,0)</f>
        <v>0</v>
      </c>
      <c r="N143" s="25">
        <f>MATCH(INDEX('913'!$D$6:$D$1205,M143),'913'!$B$6:$B$1205,0)</f>
        <v>0</v>
      </c>
      <c r="O143" s="25">
        <f>MATCH(INDEX('913'!$D$6:$D$1205,N143),'913'!$B$6:$B$1205,0)</f>
        <v>0</v>
      </c>
      <c r="P143" s="6">
        <f>IF(ISNUMBER(H143),MAX(0,INDEX('913'!$E$6:$E$1205,H143)),0)</f>
        <v>0</v>
      </c>
      <c r="Q143" s="6">
        <f>IF(ISNUMBER(I143),MAX(0,INDEX('913'!$E$6:$E$1205,I143)),0)</f>
        <v>0</v>
      </c>
      <c r="R143" s="6">
        <f>IF(ISNUMBER(J143),MAX(0,INDEX('913'!$E$6:$E$1205,J143)),0)</f>
        <v>0</v>
      </c>
      <c r="S143" s="6">
        <f>IF(ISNUMBER(K143),MAX(0,INDEX('913'!$E$6:$E$1205,K143)),0)</f>
        <v>0</v>
      </c>
      <c r="T143" s="6">
        <f>IF(ISNUMBER(L143),MAX(0,INDEX('913'!$E$6:$E$1205,L143)),0)</f>
        <v>0</v>
      </c>
      <c r="U143" s="6">
        <f>IF(ISNUMBER(M143),MAX(0,INDEX('913'!$E$6:$E$1205,M143)),0)</f>
        <v>0</v>
      </c>
      <c r="V143" s="6">
        <f>IF(ISNUMBER(N143),MAX(0,INDEX('913'!$E$6:$E$1205,N143)),0)</f>
        <v>0</v>
      </c>
      <c r="W143" s="6">
        <f>IF(ISNUMBER(O143),MAX(0,INDEX('913'!$E$6:$E$1205,O143)),0)</f>
        <v>0</v>
      </c>
      <c r="X143" s="6">
        <f>IF(ISNUMBER(H143),MAX(0,INDEX('913'!$F$6:$F$1205,H143)),0)</f>
        <v>0</v>
      </c>
      <c r="Y143" s="6">
        <f>IF(ISNUMBER(I143),MAX(0,INDEX('913'!$F$6:$F$1205,I143)),0)</f>
        <v>0</v>
      </c>
      <c r="Z143" s="6">
        <f>IF(ISNUMBER(J143),MAX(0,INDEX('913'!$F$6:$F$1205,J143)),0)</f>
        <v>0</v>
      </c>
      <c r="AA143" s="6">
        <f>IF(ISNUMBER(K143),MAX(0,INDEX('913'!$F$6:$F$1205,K143)),0)</f>
        <v>0</v>
      </c>
      <c r="AB143" s="6">
        <f>IF(ISNUMBER(L143),MAX(0,INDEX('913'!$F$6:$F$1205,L143)),0)</f>
        <v>0</v>
      </c>
      <c r="AC143" s="6">
        <f>IF(ISNUMBER(M143),MAX(0,INDEX('913'!$F$6:$F$1205,M143)),0)</f>
        <v>0</v>
      </c>
      <c r="AD143" s="6">
        <f>IF(ISNUMBER(N143),MAX(0,INDEX('913'!$F$6:$F$1205,N143)),0)</f>
        <v>0</v>
      </c>
      <c r="AE143" s="6">
        <f>IF(ISNUMBER(O143),MAX(0,INDEX('913'!$F$6:$F$1205,O143)),0)</f>
        <v>0</v>
      </c>
      <c r="AF143" s="24">
        <f>IF(ISNUMBER(H143),SQRT(INDEX('913'!$I$6:$I$1205,H143)^2+INDEX('913'!$J$6:$J$1205,H143)^2),0)</f>
        <v>0</v>
      </c>
      <c r="AG143" s="24">
        <f>IF(ISNUMBER(I143),SQRT(INDEX('913'!$I$6:$I$1205,I143)^2+INDEX('913'!$J$6:$J$1205,I143)^2),0)</f>
        <v>0</v>
      </c>
      <c r="AH143" s="24">
        <f>IF(ISNUMBER(J143),SQRT(INDEX('913'!$I$6:$I$1205,J143)^2+INDEX('913'!$J$6:$J$1205,J143)^2),0)</f>
        <v>0</v>
      </c>
      <c r="AI143" s="24">
        <f>IF(ISNUMBER(K143),SQRT(INDEX('913'!$I$6:$I$1205,K143)^2+INDEX('913'!$J$6:$J$1205,K143)^2),0)</f>
        <v>0</v>
      </c>
      <c r="AJ143" s="24">
        <f>IF(ISNUMBER(L143),SQRT(INDEX('913'!$I$6:$I$1205,L143)^2+INDEX('913'!$J$6:$J$1205,L143)^2),0)</f>
        <v>0</v>
      </c>
      <c r="AK143" s="24">
        <f>IF(ISNUMBER(M143),SQRT(INDEX('913'!$I$6:$I$1205,M143)^2+INDEX('913'!$J$6:$J$1205,M143)^2),0)</f>
        <v>0</v>
      </c>
      <c r="AL143" s="24">
        <f>IF(ISNUMBER(N143),SQRT(INDEX('913'!$I$6:$I$1205,N143)^2+INDEX('913'!$J$6:$J$1205,N143)^2),0)</f>
        <v>0</v>
      </c>
      <c r="AM143" s="24">
        <f>IF(ISNUMBER(O143),SQRT(INDEX('913'!$I$6:$I$1205,O143)^2+INDEX('913'!$J$6:$J$1205,O143)^2),0)</f>
        <v>0</v>
      </c>
      <c r="AN143" s="6">
        <f>IF(AF143+AG143+AH143+AI143+AJ143+AK143+AL143+AM143=0,IF(COUNT(H143,I143,J143,K143,L143,M143,N143,O143),(P143+Q143+R143+S143+T143+U143+V143+W143)/COUNT(H143,I143,J143,K143,L143,M143,N143,O143),0),(AF143*P143+AG143*Q143+AH143*R143+AI143*S143+AJ143*T143+AK143*U143+AL143*V143+AM143*W143)/(AF143+AG143+AH143+AI143+AJ143+AK143+AL143+AM143))</f>
        <v>0</v>
      </c>
      <c r="AO143" s="6">
        <f>IF(AF143+AG143+AH143+AI143+AJ143+AK143+AL143+AM143=0,IF(COUNT(H143,I143,J143,K143,L143,M143,N143,O143),(X143+Y143+Z143+AA143+AB143+AC143+AD143+AE143)/COUNT(H143,I143,J143,K143,L143,M143,N143,O143),0),(AF143*X143+AG143*Y143+AH143*Z143+AI143*AA143+AJ143*AB143+AK143*AC143+AL143*AD143+AM143*AE143)/(AF143+AG143+AH143+AI143+AJ143+AK143+AL143+AM143))</f>
        <v>0</v>
      </c>
      <c r="AP143" s="26">
        <f>-100*'935'!W86*(AN143+AO143)/'11'!D$17</f>
        <v>0</v>
      </c>
      <c r="AQ143" s="6">
        <f>IF(G143,(AP143*G143/(G143+C143)),0)</f>
        <v>0</v>
      </c>
      <c r="AR143" s="6">
        <f>ROUND(AQ143,3)</f>
        <v>0</v>
      </c>
      <c r="AS143" s="10"/>
    </row>
    <row r="144" spans="1:45">
      <c r="A144" s="21">
        <v>81</v>
      </c>
      <c r="B144" s="6">
        <f>OR('935'!E87&lt;&gt;"VOID",'935'!F87&lt;&gt;"VOID",'935'!G87&lt;&gt;"VOID")</f>
        <v>0</v>
      </c>
      <c r="C144" s="24">
        <f>IF('935'!D87="VOID",0,'935'!D87*(1-'935'!X87/'11'!B$17))</f>
        <v>0</v>
      </c>
      <c r="D144" s="24">
        <f>IF('935'!E87="VOID",0,'935'!E87*(1-'935'!X87/'11'!B$17))</f>
        <v>0</v>
      </c>
      <c r="E144" s="24">
        <f>IF('935'!F87="VOID",0,'935'!F87*(1-'935'!X87/'11'!B$17))</f>
        <v>0</v>
      </c>
      <c r="F144" s="24">
        <f>IF('935'!G87="VOID",0,'935'!G87*(1-'935'!X87/'11'!B$17))</f>
        <v>0</v>
      </c>
      <c r="G144" s="24">
        <f>D144+E144+F144</f>
        <v>0</v>
      </c>
      <c r="H144" s="25">
        <f>MATCH('935'!J87,'913'!$B$6:$B$1205,0)</f>
        <v>0</v>
      </c>
      <c r="I144" s="25">
        <f>MATCH(INDEX('913'!$D$6:$D$1205,H144),'913'!$B$6:$B$1205,0)</f>
        <v>0</v>
      </c>
      <c r="J144" s="25">
        <f>MATCH(INDEX('913'!$D$6:$D$1205,I144),'913'!$B$6:$B$1205,0)</f>
        <v>0</v>
      </c>
      <c r="K144" s="25">
        <f>MATCH(INDEX('913'!$D$6:$D$1205,J144),'913'!$B$6:$B$1205,0)</f>
        <v>0</v>
      </c>
      <c r="L144" s="25">
        <f>MATCH(INDEX('913'!$D$6:$D$1205,K144),'913'!$B$6:$B$1205,0)</f>
        <v>0</v>
      </c>
      <c r="M144" s="25">
        <f>MATCH(INDEX('913'!$D$6:$D$1205,L144),'913'!$B$6:$B$1205,0)</f>
        <v>0</v>
      </c>
      <c r="N144" s="25">
        <f>MATCH(INDEX('913'!$D$6:$D$1205,M144),'913'!$B$6:$B$1205,0)</f>
        <v>0</v>
      </c>
      <c r="O144" s="25">
        <f>MATCH(INDEX('913'!$D$6:$D$1205,N144),'913'!$B$6:$B$1205,0)</f>
        <v>0</v>
      </c>
      <c r="P144" s="6">
        <f>IF(ISNUMBER(H144),MAX(0,INDEX('913'!$E$6:$E$1205,H144)),0)</f>
        <v>0</v>
      </c>
      <c r="Q144" s="6">
        <f>IF(ISNUMBER(I144),MAX(0,INDEX('913'!$E$6:$E$1205,I144)),0)</f>
        <v>0</v>
      </c>
      <c r="R144" s="6">
        <f>IF(ISNUMBER(J144),MAX(0,INDEX('913'!$E$6:$E$1205,J144)),0)</f>
        <v>0</v>
      </c>
      <c r="S144" s="6">
        <f>IF(ISNUMBER(K144),MAX(0,INDEX('913'!$E$6:$E$1205,K144)),0)</f>
        <v>0</v>
      </c>
      <c r="T144" s="6">
        <f>IF(ISNUMBER(L144),MAX(0,INDEX('913'!$E$6:$E$1205,L144)),0)</f>
        <v>0</v>
      </c>
      <c r="U144" s="6">
        <f>IF(ISNUMBER(M144),MAX(0,INDEX('913'!$E$6:$E$1205,M144)),0)</f>
        <v>0</v>
      </c>
      <c r="V144" s="6">
        <f>IF(ISNUMBER(N144),MAX(0,INDEX('913'!$E$6:$E$1205,N144)),0)</f>
        <v>0</v>
      </c>
      <c r="W144" s="6">
        <f>IF(ISNUMBER(O144),MAX(0,INDEX('913'!$E$6:$E$1205,O144)),0)</f>
        <v>0</v>
      </c>
      <c r="X144" s="6">
        <f>IF(ISNUMBER(H144),MAX(0,INDEX('913'!$F$6:$F$1205,H144)),0)</f>
        <v>0</v>
      </c>
      <c r="Y144" s="6">
        <f>IF(ISNUMBER(I144),MAX(0,INDEX('913'!$F$6:$F$1205,I144)),0)</f>
        <v>0</v>
      </c>
      <c r="Z144" s="6">
        <f>IF(ISNUMBER(J144),MAX(0,INDEX('913'!$F$6:$F$1205,J144)),0)</f>
        <v>0</v>
      </c>
      <c r="AA144" s="6">
        <f>IF(ISNUMBER(K144),MAX(0,INDEX('913'!$F$6:$F$1205,K144)),0)</f>
        <v>0</v>
      </c>
      <c r="AB144" s="6">
        <f>IF(ISNUMBER(L144),MAX(0,INDEX('913'!$F$6:$F$1205,L144)),0)</f>
        <v>0</v>
      </c>
      <c r="AC144" s="6">
        <f>IF(ISNUMBER(M144),MAX(0,INDEX('913'!$F$6:$F$1205,M144)),0)</f>
        <v>0</v>
      </c>
      <c r="AD144" s="6">
        <f>IF(ISNUMBER(N144),MAX(0,INDEX('913'!$F$6:$F$1205,N144)),0)</f>
        <v>0</v>
      </c>
      <c r="AE144" s="6">
        <f>IF(ISNUMBER(O144),MAX(0,INDEX('913'!$F$6:$F$1205,O144)),0)</f>
        <v>0</v>
      </c>
      <c r="AF144" s="24">
        <f>IF(ISNUMBER(H144),SQRT(INDEX('913'!$I$6:$I$1205,H144)^2+INDEX('913'!$J$6:$J$1205,H144)^2),0)</f>
        <v>0</v>
      </c>
      <c r="AG144" s="24">
        <f>IF(ISNUMBER(I144),SQRT(INDEX('913'!$I$6:$I$1205,I144)^2+INDEX('913'!$J$6:$J$1205,I144)^2),0)</f>
        <v>0</v>
      </c>
      <c r="AH144" s="24">
        <f>IF(ISNUMBER(J144),SQRT(INDEX('913'!$I$6:$I$1205,J144)^2+INDEX('913'!$J$6:$J$1205,J144)^2),0)</f>
        <v>0</v>
      </c>
      <c r="AI144" s="24">
        <f>IF(ISNUMBER(K144),SQRT(INDEX('913'!$I$6:$I$1205,K144)^2+INDEX('913'!$J$6:$J$1205,K144)^2),0)</f>
        <v>0</v>
      </c>
      <c r="AJ144" s="24">
        <f>IF(ISNUMBER(L144),SQRT(INDEX('913'!$I$6:$I$1205,L144)^2+INDEX('913'!$J$6:$J$1205,L144)^2),0)</f>
        <v>0</v>
      </c>
      <c r="AK144" s="24">
        <f>IF(ISNUMBER(M144),SQRT(INDEX('913'!$I$6:$I$1205,M144)^2+INDEX('913'!$J$6:$J$1205,M144)^2),0)</f>
        <v>0</v>
      </c>
      <c r="AL144" s="24">
        <f>IF(ISNUMBER(N144),SQRT(INDEX('913'!$I$6:$I$1205,N144)^2+INDEX('913'!$J$6:$J$1205,N144)^2),0)</f>
        <v>0</v>
      </c>
      <c r="AM144" s="24">
        <f>IF(ISNUMBER(O144),SQRT(INDEX('913'!$I$6:$I$1205,O144)^2+INDEX('913'!$J$6:$J$1205,O144)^2),0)</f>
        <v>0</v>
      </c>
      <c r="AN144" s="6">
        <f>IF(AF144+AG144+AH144+AI144+AJ144+AK144+AL144+AM144=0,IF(COUNT(H144,I144,J144,K144,L144,M144,N144,O144),(P144+Q144+R144+S144+T144+U144+V144+W144)/COUNT(H144,I144,J144,K144,L144,M144,N144,O144),0),(AF144*P144+AG144*Q144+AH144*R144+AI144*S144+AJ144*T144+AK144*U144+AL144*V144+AM144*W144)/(AF144+AG144+AH144+AI144+AJ144+AK144+AL144+AM144))</f>
        <v>0</v>
      </c>
      <c r="AO144" s="6">
        <f>IF(AF144+AG144+AH144+AI144+AJ144+AK144+AL144+AM144=0,IF(COUNT(H144,I144,J144,K144,L144,M144,N144,O144),(X144+Y144+Z144+AA144+AB144+AC144+AD144+AE144)/COUNT(H144,I144,J144,K144,L144,M144,N144,O144),0),(AF144*X144+AG144*Y144+AH144*Z144+AI144*AA144+AJ144*AB144+AK144*AC144+AL144*AD144+AM144*AE144)/(AF144+AG144+AH144+AI144+AJ144+AK144+AL144+AM144))</f>
        <v>0</v>
      </c>
      <c r="AP144" s="26">
        <f>-100*'935'!W87*(AN144+AO144)/'11'!D$17</f>
        <v>0</v>
      </c>
      <c r="AQ144" s="6">
        <f>IF(G144,(AP144*G144/(G144+C144)),0)</f>
        <v>0</v>
      </c>
      <c r="AR144" s="6">
        <f>ROUND(AQ144,3)</f>
        <v>0</v>
      </c>
      <c r="AS144" s="10"/>
    </row>
    <row r="145" spans="1:45">
      <c r="A145" s="21">
        <v>82</v>
      </c>
      <c r="B145" s="6">
        <f>OR('935'!E88&lt;&gt;"VOID",'935'!F88&lt;&gt;"VOID",'935'!G88&lt;&gt;"VOID")</f>
        <v>0</v>
      </c>
      <c r="C145" s="24">
        <f>IF('935'!D88="VOID",0,'935'!D88*(1-'935'!X88/'11'!B$17))</f>
        <v>0</v>
      </c>
      <c r="D145" s="24">
        <f>IF('935'!E88="VOID",0,'935'!E88*(1-'935'!X88/'11'!B$17))</f>
        <v>0</v>
      </c>
      <c r="E145" s="24">
        <f>IF('935'!F88="VOID",0,'935'!F88*(1-'935'!X88/'11'!B$17))</f>
        <v>0</v>
      </c>
      <c r="F145" s="24">
        <f>IF('935'!G88="VOID",0,'935'!G88*(1-'935'!X88/'11'!B$17))</f>
        <v>0</v>
      </c>
      <c r="G145" s="24">
        <f>D145+E145+F145</f>
        <v>0</v>
      </c>
      <c r="H145" s="25">
        <f>MATCH('935'!J88,'913'!$B$6:$B$1205,0)</f>
        <v>0</v>
      </c>
      <c r="I145" s="25">
        <f>MATCH(INDEX('913'!$D$6:$D$1205,H145),'913'!$B$6:$B$1205,0)</f>
        <v>0</v>
      </c>
      <c r="J145" s="25">
        <f>MATCH(INDEX('913'!$D$6:$D$1205,I145),'913'!$B$6:$B$1205,0)</f>
        <v>0</v>
      </c>
      <c r="K145" s="25">
        <f>MATCH(INDEX('913'!$D$6:$D$1205,J145),'913'!$B$6:$B$1205,0)</f>
        <v>0</v>
      </c>
      <c r="L145" s="25">
        <f>MATCH(INDEX('913'!$D$6:$D$1205,K145),'913'!$B$6:$B$1205,0)</f>
        <v>0</v>
      </c>
      <c r="M145" s="25">
        <f>MATCH(INDEX('913'!$D$6:$D$1205,L145),'913'!$B$6:$B$1205,0)</f>
        <v>0</v>
      </c>
      <c r="N145" s="25">
        <f>MATCH(INDEX('913'!$D$6:$D$1205,M145),'913'!$B$6:$B$1205,0)</f>
        <v>0</v>
      </c>
      <c r="O145" s="25">
        <f>MATCH(INDEX('913'!$D$6:$D$1205,N145),'913'!$B$6:$B$1205,0)</f>
        <v>0</v>
      </c>
      <c r="P145" s="6">
        <f>IF(ISNUMBER(H145),MAX(0,INDEX('913'!$E$6:$E$1205,H145)),0)</f>
        <v>0</v>
      </c>
      <c r="Q145" s="6">
        <f>IF(ISNUMBER(I145),MAX(0,INDEX('913'!$E$6:$E$1205,I145)),0)</f>
        <v>0</v>
      </c>
      <c r="R145" s="6">
        <f>IF(ISNUMBER(J145),MAX(0,INDEX('913'!$E$6:$E$1205,J145)),0)</f>
        <v>0</v>
      </c>
      <c r="S145" s="6">
        <f>IF(ISNUMBER(K145),MAX(0,INDEX('913'!$E$6:$E$1205,K145)),0)</f>
        <v>0</v>
      </c>
      <c r="T145" s="6">
        <f>IF(ISNUMBER(L145),MAX(0,INDEX('913'!$E$6:$E$1205,L145)),0)</f>
        <v>0</v>
      </c>
      <c r="U145" s="6">
        <f>IF(ISNUMBER(M145),MAX(0,INDEX('913'!$E$6:$E$1205,M145)),0)</f>
        <v>0</v>
      </c>
      <c r="V145" s="6">
        <f>IF(ISNUMBER(N145),MAX(0,INDEX('913'!$E$6:$E$1205,N145)),0)</f>
        <v>0</v>
      </c>
      <c r="W145" s="6">
        <f>IF(ISNUMBER(O145),MAX(0,INDEX('913'!$E$6:$E$1205,O145)),0)</f>
        <v>0</v>
      </c>
      <c r="X145" s="6">
        <f>IF(ISNUMBER(H145),MAX(0,INDEX('913'!$F$6:$F$1205,H145)),0)</f>
        <v>0</v>
      </c>
      <c r="Y145" s="6">
        <f>IF(ISNUMBER(I145),MAX(0,INDEX('913'!$F$6:$F$1205,I145)),0)</f>
        <v>0</v>
      </c>
      <c r="Z145" s="6">
        <f>IF(ISNUMBER(J145),MAX(0,INDEX('913'!$F$6:$F$1205,J145)),0)</f>
        <v>0</v>
      </c>
      <c r="AA145" s="6">
        <f>IF(ISNUMBER(K145),MAX(0,INDEX('913'!$F$6:$F$1205,K145)),0)</f>
        <v>0</v>
      </c>
      <c r="AB145" s="6">
        <f>IF(ISNUMBER(L145),MAX(0,INDEX('913'!$F$6:$F$1205,L145)),0)</f>
        <v>0</v>
      </c>
      <c r="AC145" s="6">
        <f>IF(ISNUMBER(M145),MAX(0,INDEX('913'!$F$6:$F$1205,M145)),0)</f>
        <v>0</v>
      </c>
      <c r="AD145" s="6">
        <f>IF(ISNUMBER(N145),MAX(0,INDEX('913'!$F$6:$F$1205,N145)),0)</f>
        <v>0</v>
      </c>
      <c r="AE145" s="6">
        <f>IF(ISNUMBER(O145),MAX(0,INDEX('913'!$F$6:$F$1205,O145)),0)</f>
        <v>0</v>
      </c>
      <c r="AF145" s="24">
        <f>IF(ISNUMBER(H145),SQRT(INDEX('913'!$I$6:$I$1205,H145)^2+INDEX('913'!$J$6:$J$1205,H145)^2),0)</f>
        <v>0</v>
      </c>
      <c r="AG145" s="24">
        <f>IF(ISNUMBER(I145),SQRT(INDEX('913'!$I$6:$I$1205,I145)^2+INDEX('913'!$J$6:$J$1205,I145)^2),0)</f>
        <v>0</v>
      </c>
      <c r="AH145" s="24">
        <f>IF(ISNUMBER(J145),SQRT(INDEX('913'!$I$6:$I$1205,J145)^2+INDEX('913'!$J$6:$J$1205,J145)^2),0)</f>
        <v>0</v>
      </c>
      <c r="AI145" s="24">
        <f>IF(ISNUMBER(K145),SQRT(INDEX('913'!$I$6:$I$1205,K145)^2+INDEX('913'!$J$6:$J$1205,K145)^2),0)</f>
        <v>0</v>
      </c>
      <c r="AJ145" s="24">
        <f>IF(ISNUMBER(L145),SQRT(INDEX('913'!$I$6:$I$1205,L145)^2+INDEX('913'!$J$6:$J$1205,L145)^2),0)</f>
        <v>0</v>
      </c>
      <c r="AK145" s="24">
        <f>IF(ISNUMBER(M145),SQRT(INDEX('913'!$I$6:$I$1205,M145)^2+INDEX('913'!$J$6:$J$1205,M145)^2),0)</f>
        <v>0</v>
      </c>
      <c r="AL145" s="24">
        <f>IF(ISNUMBER(N145),SQRT(INDEX('913'!$I$6:$I$1205,N145)^2+INDEX('913'!$J$6:$J$1205,N145)^2),0)</f>
        <v>0</v>
      </c>
      <c r="AM145" s="24">
        <f>IF(ISNUMBER(O145),SQRT(INDEX('913'!$I$6:$I$1205,O145)^2+INDEX('913'!$J$6:$J$1205,O145)^2),0)</f>
        <v>0</v>
      </c>
      <c r="AN145" s="6">
        <f>IF(AF145+AG145+AH145+AI145+AJ145+AK145+AL145+AM145=0,IF(COUNT(H145,I145,J145,K145,L145,M145,N145,O145),(P145+Q145+R145+S145+T145+U145+V145+W145)/COUNT(H145,I145,J145,K145,L145,M145,N145,O145),0),(AF145*P145+AG145*Q145+AH145*R145+AI145*S145+AJ145*T145+AK145*U145+AL145*V145+AM145*W145)/(AF145+AG145+AH145+AI145+AJ145+AK145+AL145+AM145))</f>
        <v>0</v>
      </c>
      <c r="AO145" s="6">
        <f>IF(AF145+AG145+AH145+AI145+AJ145+AK145+AL145+AM145=0,IF(COUNT(H145,I145,J145,K145,L145,M145,N145,O145),(X145+Y145+Z145+AA145+AB145+AC145+AD145+AE145)/COUNT(H145,I145,J145,K145,L145,M145,N145,O145),0),(AF145*X145+AG145*Y145+AH145*Z145+AI145*AA145+AJ145*AB145+AK145*AC145+AL145*AD145+AM145*AE145)/(AF145+AG145+AH145+AI145+AJ145+AK145+AL145+AM145))</f>
        <v>0</v>
      </c>
      <c r="AP145" s="26">
        <f>-100*'935'!W88*(AN145+AO145)/'11'!D$17</f>
        <v>0</v>
      </c>
      <c r="AQ145" s="6">
        <f>IF(G145,(AP145*G145/(G145+C145)),0)</f>
        <v>0</v>
      </c>
      <c r="AR145" s="6">
        <f>ROUND(AQ145,3)</f>
        <v>0</v>
      </c>
      <c r="AS145" s="10"/>
    </row>
    <row r="146" spans="1:45">
      <c r="A146" s="21">
        <v>83</v>
      </c>
      <c r="B146" s="6">
        <f>OR('935'!E89&lt;&gt;"VOID",'935'!F89&lt;&gt;"VOID",'935'!G89&lt;&gt;"VOID")</f>
        <v>0</v>
      </c>
      <c r="C146" s="24">
        <f>IF('935'!D89="VOID",0,'935'!D89*(1-'935'!X89/'11'!B$17))</f>
        <v>0</v>
      </c>
      <c r="D146" s="24">
        <f>IF('935'!E89="VOID",0,'935'!E89*(1-'935'!X89/'11'!B$17))</f>
        <v>0</v>
      </c>
      <c r="E146" s="24">
        <f>IF('935'!F89="VOID",0,'935'!F89*(1-'935'!X89/'11'!B$17))</f>
        <v>0</v>
      </c>
      <c r="F146" s="24">
        <f>IF('935'!G89="VOID",0,'935'!G89*(1-'935'!X89/'11'!B$17))</f>
        <v>0</v>
      </c>
      <c r="G146" s="24">
        <f>D146+E146+F146</f>
        <v>0</v>
      </c>
      <c r="H146" s="25">
        <f>MATCH('935'!J89,'913'!$B$6:$B$1205,0)</f>
        <v>0</v>
      </c>
      <c r="I146" s="25">
        <f>MATCH(INDEX('913'!$D$6:$D$1205,H146),'913'!$B$6:$B$1205,0)</f>
        <v>0</v>
      </c>
      <c r="J146" s="25">
        <f>MATCH(INDEX('913'!$D$6:$D$1205,I146),'913'!$B$6:$B$1205,0)</f>
        <v>0</v>
      </c>
      <c r="K146" s="25">
        <f>MATCH(INDEX('913'!$D$6:$D$1205,J146),'913'!$B$6:$B$1205,0)</f>
        <v>0</v>
      </c>
      <c r="L146" s="25">
        <f>MATCH(INDEX('913'!$D$6:$D$1205,K146),'913'!$B$6:$B$1205,0)</f>
        <v>0</v>
      </c>
      <c r="M146" s="25">
        <f>MATCH(INDEX('913'!$D$6:$D$1205,L146),'913'!$B$6:$B$1205,0)</f>
        <v>0</v>
      </c>
      <c r="N146" s="25">
        <f>MATCH(INDEX('913'!$D$6:$D$1205,M146),'913'!$B$6:$B$1205,0)</f>
        <v>0</v>
      </c>
      <c r="O146" s="25">
        <f>MATCH(INDEX('913'!$D$6:$D$1205,N146),'913'!$B$6:$B$1205,0)</f>
        <v>0</v>
      </c>
      <c r="P146" s="6">
        <f>IF(ISNUMBER(H146),MAX(0,INDEX('913'!$E$6:$E$1205,H146)),0)</f>
        <v>0</v>
      </c>
      <c r="Q146" s="6">
        <f>IF(ISNUMBER(I146),MAX(0,INDEX('913'!$E$6:$E$1205,I146)),0)</f>
        <v>0</v>
      </c>
      <c r="R146" s="6">
        <f>IF(ISNUMBER(J146),MAX(0,INDEX('913'!$E$6:$E$1205,J146)),0)</f>
        <v>0</v>
      </c>
      <c r="S146" s="6">
        <f>IF(ISNUMBER(K146),MAX(0,INDEX('913'!$E$6:$E$1205,K146)),0)</f>
        <v>0</v>
      </c>
      <c r="T146" s="6">
        <f>IF(ISNUMBER(L146),MAX(0,INDEX('913'!$E$6:$E$1205,L146)),0)</f>
        <v>0</v>
      </c>
      <c r="U146" s="6">
        <f>IF(ISNUMBER(M146),MAX(0,INDEX('913'!$E$6:$E$1205,M146)),0)</f>
        <v>0</v>
      </c>
      <c r="V146" s="6">
        <f>IF(ISNUMBER(N146),MAX(0,INDEX('913'!$E$6:$E$1205,N146)),0)</f>
        <v>0</v>
      </c>
      <c r="W146" s="6">
        <f>IF(ISNUMBER(O146),MAX(0,INDEX('913'!$E$6:$E$1205,O146)),0)</f>
        <v>0</v>
      </c>
      <c r="X146" s="6">
        <f>IF(ISNUMBER(H146),MAX(0,INDEX('913'!$F$6:$F$1205,H146)),0)</f>
        <v>0</v>
      </c>
      <c r="Y146" s="6">
        <f>IF(ISNUMBER(I146),MAX(0,INDEX('913'!$F$6:$F$1205,I146)),0)</f>
        <v>0</v>
      </c>
      <c r="Z146" s="6">
        <f>IF(ISNUMBER(J146),MAX(0,INDEX('913'!$F$6:$F$1205,J146)),0)</f>
        <v>0</v>
      </c>
      <c r="AA146" s="6">
        <f>IF(ISNUMBER(K146),MAX(0,INDEX('913'!$F$6:$F$1205,K146)),0)</f>
        <v>0</v>
      </c>
      <c r="AB146" s="6">
        <f>IF(ISNUMBER(L146),MAX(0,INDEX('913'!$F$6:$F$1205,L146)),0)</f>
        <v>0</v>
      </c>
      <c r="AC146" s="6">
        <f>IF(ISNUMBER(M146),MAX(0,INDEX('913'!$F$6:$F$1205,M146)),0)</f>
        <v>0</v>
      </c>
      <c r="AD146" s="6">
        <f>IF(ISNUMBER(N146),MAX(0,INDEX('913'!$F$6:$F$1205,N146)),0)</f>
        <v>0</v>
      </c>
      <c r="AE146" s="6">
        <f>IF(ISNUMBER(O146),MAX(0,INDEX('913'!$F$6:$F$1205,O146)),0)</f>
        <v>0</v>
      </c>
      <c r="AF146" s="24">
        <f>IF(ISNUMBER(H146),SQRT(INDEX('913'!$I$6:$I$1205,H146)^2+INDEX('913'!$J$6:$J$1205,H146)^2),0)</f>
        <v>0</v>
      </c>
      <c r="AG146" s="24">
        <f>IF(ISNUMBER(I146),SQRT(INDEX('913'!$I$6:$I$1205,I146)^2+INDEX('913'!$J$6:$J$1205,I146)^2),0)</f>
        <v>0</v>
      </c>
      <c r="AH146" s="24">
        <f>IF(ISNUMBER(J146),SQRT(INDEX('913'!$I$6:$I$1205,J146)^2+INDEX('913'!$J$6:$J$1205,J146)^2),0)</f>
        <v>0</v>
      </c>
      <c r="AI146" s="24">
        <f>IF(ISNUMBER(K146),SQRT(INDEX('913'!$I$6:$I$1205,K146)^2+INDEX('913'!$J$6:$J$1205,K146)^2),0)</f>
        <v>0</v>
      </c>
      <c r="AJ146" s="24">
        <f>IF(ISNUMBER(L146),SQRT(INDEX('913'!$I$6:$I$1205,L146)^2+INDEX('913'!$J$6:$J$1205,L146)^2),0)</f>
        <v>0</v>
      </c>
      <c r="AK146" s="24">
        <f>IF(ISNUMBER(M146),SQRT(INDEX('913'!$I$6:$I$1205,M146)^2+INDEX('913'!$J$6:$J$1205,M146)^2),0)</f>
        <v>0</v>
      </c>
      <c r="AL146" s="24">
        <f>IF(ISNUMBER(N146),SQRT(INDEX('913'!$I$6:$I$1205,N146)^2+INDEX('913'!$J$6:$J$1205,N146)^2),0)</f>
        <v>0</v>
      </c>
      <c r="AM146" s="24">
        <f>IF(ISNUMBER(O146),SQRT(INDEX('913'!$I$6:$I$1205,O146)^2+INDEX('913'!$J$6:$J$1205,O146)^2),0)</f>
        <v>0</v>
      </c>
      <c r="AN146" s="6">
        <f>IF(AF146+AG146+AH146+AI146+AJ146+AK146+AL146+AM146=0,IF(COUNT(H146,I146,J146,K146,L146,M146,N146,O146),(P146+Q146+R146+S146+T146+U146+V146+W146)/COUNT(H146,I146,J146,K146,L146,M146,N146,O146),0),(AF146*P146+AG146*Q146+AH146*R146+AI146*S146+AJ146*T146+AK146*U146+AL146*V146+AM146*W146)/(AF146+AG146+AH146+AI146+AJ146+AK146+AL146+AM146))</f>
        <v>0</v>
      </c>
      <c r="AO146" s="6">
        <f>IF(AF146+AG146+AH146+AI146+AJ146+AK146+AL146+AM146=0,IF(COUNT(H146,I146,J146,K146,L146,M146,N146,O146),(X146+Y146+Z146+AA146+AB146+AC146+AD146+AE146)/COUNT(H146,I146,J146,K146,L146,M146,N146,O146),0),(AF146*X146+AG146*Y146+AH146*Z146+AI146*AA146+AJ146*AB146+AK146*AC146+AL146*AD146+AM146*AE146)/(AF146+AG146+AH146+AI146+AJ146+AK146+AL146+AM146))</f>
        <v>0</v>
      </c>
      <c r="AP146" s="26">
        <f>-100*'935'!W89*(AN146+AO146)/'11'!D$17</f>
        <v>0</v>
      </c>
      <c r="AQ146" s="6">
        <f>IF(G146,(AP146*G146/(G146+C146)),0)</f>
        <v>0</v>
      </c>
      <c r="AR146" s="6">
        <f>ROUND(AQ146,3)</f>
        <v>0</v>
      </c>
      <c r="AS146" s="10"/>
    </row>
    <row r="147" spans="1:45">
      <c r="A147" s="21">
        <v>84</v>
      </c>
      <c r="B147" s="6">
        <f>OR('935'!E90&lt;&gt;"VOID",'935'!F90&lt;&gt;"VOID",'935'!G90&lt;&gt;"VOID")</f>
        <v>0</v>
      </c>
      <c r="C147" s="24">
        <f>IF('935'!D90="VOID",0,'935'!D90*(1-'935'!X90/'11'!B$17))</f>
        <v>0</v>
      </c>
      <c r="D147" s="24">
        <f>IF('935'!E90="VOID",0,'935'!E90*(1-'935'!X90/'11'!B$17))</f>
        <v>0</v>
      </c>
      <c r="E147" s="24">
        <f>IF('935'!F90="VOID",0,'935'!F90*(1-'935'!X90/'11'!B$17))</f>
        <v>0</v>
      </c>
      <c r="F147" s="24">
        <f>IF('935'!G90="VOID",0,'935'!G90*(1-'935'!X90/'11'!B$17))</f>
        <v>0</v>
      </c>
      <c r="G147" s="24">
        <f>D147+E147+F147</f>
        <v>0</v>
      </c>
      <c r="H147" s="25">
        <f>MATCH('935'!J90,'913'!$B$6:$B$1205,0)</f>
        <v>0</v>
      </c>
      <c r="I147" s="25">
        <f>MATCH(INDEX('913'!$D$6:$D$1205,H147),'913'!$B$6:$B$1205,0)</f>
        <v>0</v>
      </c>
      <c r="J147" s="25">
        <f>MATCH(INDEX('913'!$D$6:$D$1205,I147),'913'!$B$6:$B$1205,0)</f>
        <v>0</v>
      </c>
      <c r="K147" s="25">
        <f>MATCH(INDEX('913'!$D$6:$D$1205,J147),'913'!$B$6:$B$1205,0)</f>
        <v>0</v>
      </c>
      <c r="L147" s="25">
        <f>MATCH(INDEX('913'!$D$6:$D$1205,K147),'913'!$B$6:$B$1205,0)</f>
        <v>0</v>
      </c>
      <c r="M147" s="25">
        <f>MATCH(INDEX('913'!$D$6:$D$1205,L147),'913'!$B$6:$B$1205,0)</f>
        <v>0</v>
      </c>
      <c r="N147" s="25">
        <f>MATCH(INDEX('913'!$D$6:$D$1205,M147),'913'!$B$6:$B$1205,0)</f>
        <v>0</v>
      </c>
      <c r="O147" s="25">
        <f>MATCH(INDEX('913'!$D$6:$D$1205,N147),'913'!$B$6:$B$1205,0)</f>
        <v>0</v>
      </c>
      <c r="P147" s="6">
        <f>IF(ISNUMBER(H147),MAX(0,INDEX('913'!$E$6:$E$1205,H147)),0)</f>
        <v>0</v>
      </c>
      <c r="Q147" s="6">
        <f>IF(ISNUMBER(I147),MAX(0,INDEX('913'!$E$6:$E$1205,I147)),0)</f>
        <v>0</v>
      </c>
      <c r="R147" s="6">
        <f>IF(ISNUMBER(J147),MAX(0,INDEX('913'!$E$6:$E$1205,J147)),0)</f>
        <v>0</v>
      </c>
      <c r="S147" s="6">
        <f>IF(ISNUMBER(K147),MAX(0,INDEX('913'!$E$6:$E$1205,K147)),0)</f>
        <v>0</v>
      </c>
      <c r="T147" s="6">
        <f>IF(ISNUMBER(L147),MAX(0,INDEX('913'!$E$6:$E$1205,L147)),0)</f>
        <v>0</v>
      </c>
      <c r="U147" s="6">
        <f>IF(ISNUMBER(M147),MAX(0,INDEX('913'!$E$6:$E$1205,M147)),0)</f>
        <v>0</v>
      </c>
      <c r="V147" s="6">
        <f>IF(ISNUMBER(N147),MAX(0,INDEX('913'!$E$6:$E$1205,N147)),0)</f>
        <v>0</v>
      </c>
      <c r="W147" s="6">
        <f>IF(ISNUMBER(O147),MAX(0,INDEX('913'!$E$6:$E$1205,O147)),0)</f>
        <v>0</v>
      </c>
      <c r="X147" s="6">
        <f>IF(ISNUMBER(H147),MAX(0,INDEX('913'!$F$6:$F$1205,H147)),0)</f>
        <v>0</v>
      </c>
      <c r="Y147" s="6">
        <f>IF(ISNUMBER(I147),MAX(0,INDEX('913'!$F$6:$F$1205,I147)),0)</f>
        <v>0</v>
      </c>
      <c r="Z147" s="6">
        <f>IF(ISNUMBER(J147),MAX(0,INDEX('913'!$F$6:$F$1205,J147)),0)</f>
        <v>0</v>
      </c>
      <c r="AA147" s="6">
        <f>IF(ISNUMBER(K147),MAX(0,INDEX('913'!$F$6:$F$1205,K147)),0)</f>
        <v>0</v>
      </c>
      <c r="AB147" s="6">
        <f>IF(ISNUMBER(L147),MAX(0,INDEX('913'!$F$6:$F$1205,L147)),0)</f>
        <v>0</v>
      </c>
      <c r="AC147" s="6">
        <f>IF(ISNUMBER(M147),MAX(0,INDEX('913'!$F$6:$F$1205,M147)),0)</f>
        <v>0</v>
      </c>
      <c r="AD147" s="6">
        <f>IF(ISNUMBER(N147),MAX(0,INDEX('913'!$F$6:$F$1205,N147)),0)</f>
        <v>0</v>
      </c>
      <c r="AE147" s="6">
        <f>IF(ISNUMBER(O147),MAX(0,INDEX('913'!$F$6:$F$1205,O147)),0)</f>
        <v>0</v>
      </c>
      <c r="AF147" s="24">
        <f>IF(ISNUMBER(H147),SQRT(INDEX('913'!$I$6:$I$1205,H147)^2+INDEX('913'!$J$6:$J$1205,H147)^2),0)</f>
        <v>0</v>
      </c>
      <c r="AG147" s="24">
        <f>IF(ISNUMBER(I147),SQRT(INDEX('913'!$I$6:$I$1205,I147)^2+INDEX('913'!$J$6:$J$1205,I147)^2),0)</f>
        <v>0</v>
      </c>
      <c r="AH147" s="24">
        <f>IF(ISNUMBER(J147),SQRT(INDEX('913'!$I$6:$I$1205,J147)^2+INDEX('913'!$J$6:$J$1205,J147)^2),0)</f>
        <v>0</v>
      </c>
      <c r="AI147" s="24">
        <f>IF(ISNUMBER(K147),SQRT(INDEX('913'!$I$6:$I$1205,K147)^2+INDEX('913'!$J$6:$J$1205,K147)^2),0)</f>
        <v>0</v>
      </c>
      <c r="AJ147" s="24">
        <f>IF(ISNUMBER(L147),SQRT(INDEX('913'!$I$6:$I$1205,L147)^2+INDEX('913'!$J$6:$J$1205,L147)^2),0)</f>
        <v>0</v>
      </c>
      <c r="AK147" s="24">
        <f>IF(ISNUMBER(M147),SQRT(INDEX('913'!$I$6:$I$1205,M147)^2+INDEX('913'!$J$6:$J$1205,M147)^2),0)</f>
        <v>0</v>
      </c>
      <c r="AL147" s="24">
        <f>IF(ISNUMBER(N147),SQRT(INDEX('913'!$I$6:$I$1205,N147)^2+INDEX('913'!$J$6:$J$1205,N147)^2),0)</f>
        <v>0</v>
      </c>
      <c r="AM147" s="24">
        <f>IF(ISNUMBER(O147),SQRT(INDEX('913'!$I$6:$I$1205,O147)^2+INDEX('913'!$J$6:$J$1205,O147)^2),0)</f>
        <v>0</v>
      </c>
      <c r="AN147" s="6">
        <f>IF(AF147+AG147+AH147+AI147+AJ147+AK147+AL147+AM147=0,IF(COUNT(H147,I147,J147,K147,L147,M147,N147,O147),(P147+Q147+R147+S147+T147+U147+V147+W147)/COUNT(H147,I147,J147,K147,L147,M147,N147,O147),0),(AF147*P147+AG147*Q147+AH147*R147+AI147*S147+AJ147*T147+AK147*U147+AL147*V147+AM147*W147)/(AF147+AG147+AH147+AI147+AJ147+AK147+AL147+AM147))</f>
        <v>0</v>
      </c>
      <c r="AO147" s="6">
        <f>IF(AF147+AG147+AH147+AI147+AJ147+AK147+AL147+AM147=0,IF(COUNT(H147,I147,J147,K147,L147,M147,N147,O147),(X147+Y147+Z147+AA147+AB147+AC147+AD147+AE147)/COUNT(H147,I147,J147,K147,L147,M147,N147,O147),0),(AF147*X147+AG147*Y147+AH147*Z147+AI147*AA147+AJ147*AB147+AK147*AC147+AL147*AD147+AM147*AE147)/(AF147+AG147+AH147+AI147+AJ147+AK147+AL147+AM147))</f>
        <v>0</v>
      </c>
      <c r="AP147" s="26">
        <f>-100*'935'!W90*(AN147+AO147)/'11'!D$17</f>
        <v>0</v>
      </c>
      <c r="AQ147" s="6">
        <f>IF(G147,(AP147*G147/(G147+C147)),0)</f>
        <v>0</v>
      </c>
      <c r="AR147" s="6">
        <f>ROUND(AQ147,3)</f>
        <v>0</v>
      </c>
      <c r="AS147" s="10"/>
    </row>
    <row r="148" spans="1:45">
      <c r="A148" s="21">
        <v>85</v>
      </c>
      <c r="B148" s="6">
        <f>OR('935'!E91&lt;&gt;"VOID",'935'!F91&lt;&gt;"VOID",'935'!G91&lt;&gt;"VOID")</f>
        <v>0</v>
      </c>
      <c r="C148" s="24">
        <f>IF('935'!D91="VOID",0,'935'!D91*(1-'935'!X91/'11'!B$17))</f>
        <v>0</v>
      </c>
      <c r="D148" s="24">
        <f>IF('935'!E91="VOID",0,'935'!E91*(1-'935'!X91/'11'!B$17))</f>
        <v>0</v>
      </c>
      <c r="E148" s="24">
        <f>IF('935'!F91="VOID",0,'935'!F91*(1-'935'!X91/'11'!B$17))</f>
        <v>0</v>
      </c>
      <c r="F148" s="24">
        <f>IF('935'!G91="VOID",0,'935'!G91*(1-'935'!X91/'11'!B$17))</f>
        <v>0</v>
      </c>
      <c r="G148" s="24">
        <f>D148+E148+F148</f>
        <v>0</v>
      </c>
      <c r="H148" s="25">
        <f>MATCH('935'!J91,'913'!$B$6:$B$1205,0)</f>
        <v>0</v>
      </c>
      <c r="I148" s="25">
        <f>MATCH(INDEX('913'!$D$6:$D$1205,H148),'913'!$B$6:$B$1205,0)</f>
        <v>0</v>
      </c>
      <c r="J148" s="25">
        <f>MATCH(INDEX('913'!$D$6:$D$1205,I148),'913'!$B$6:$B$1205,0)</f>
        <v>0</v>
      </c>
      <c r="K148" s="25">
        <f>MATCH(INDEX('913'!$D$6:$D$1205,J148),'913'!$B$6:$B$1205,0)</f>
        <v>0</v>
      </c>
      <c r="L148" s="25">
        <f>MATCH(INDEX('913'!$D$6:$D$1205,K148),'913'!$B$6:$B$1205,0)</f>
        <v>0</v>
      </c>
      <c r="M148" s="25">
        <f>MATCH(INDEX('913'!$D$6:$D$1205,L148),'913'!$B$6:$B$1205,0)</f>
        <v>0</v>
      </c>
      <c r="N148" s="25">
        <f>MATCH(INDEX('913'!$D$6:$D$1205,M148),'913'!$B$6:$B$1205,0)</f>
        <v>0</v>
      </c>
      <c r="O148" s="25">
        <f>MATCH(INDEX('913'!$D$6:$D$1205,N148),'913'!$B$6:$B$1205,0)</f>
        <v>0</v>
      </c>
      <c r="P148" s="6">
        <f>IF(ISNUMBER(H148),MAX(0,INDEX('913'!$E$6:$E$1205,H148)),0)</f>
        <v>0</v>
      </c>
      <c r="Q148" s="6">
        <f>IF(ISNUMBER(I148),MAX(0,INDEX('913'!$E$6:$E$1205,I148)),0)</f>
        <v>0</v>
      </c>
      <c r="R148" s="6">
        <f>IF(ISNUMBER(J148),MAX(0,INDEX('913'!$E$6:$E$1205,J148)),0)</f>
        <v>0</v>
      </c>
      <c r="S148" s="6">
        <f>IF(ISNUMBER(K148),MAX(0,INDEX('913'!$E$6:$E$1205,K148)),0)</f>
        <v>0</v>
      </c>
      <c r="T148" s="6">
        <f>IF(ISNUMBER(L148),MAX(0,INDEX('913'!$E$6:$E$1205,L148)),0)</f>
        <v>0</v>
      </c>
      <c r="U148" s="6">
        <f>IF(ISNUMBER(M148),MAX(0,INDEX('913'!$E$6:$E$1205,M148)),0)</f>
        <v>0</v>
      </c>
      <c r="V148" s="6">
        <f>IF(ISNUMBER(N148),MAX(0,INDEX('913'!$E$6:$E$1205,N148)),0)</f>
        <v>0</v>
      </c>
      <c r="W148" s="6">
        <f>IF(ISNUMBER(O148),MAX(0,INDEX('913'!$E$6:$E$1205,O148)),0)</f>
        <v>0</v>
      </c>
      <c r="X148" s="6">
        <f>IF(ISNUMBER(H148),MAX(0,INDEX('913'!$F$6:$F$1205,H148)),0)</f>
        <v>0</v>
      </c>
      <c r="Y148" s="6">
        <f>IF(ISNUMBER(I148),MAX(0,INDEX('913'!$F$6:$F$1205,I148)),0)</f>
        <v>0</v>
      </c>
      <c r="Z148" s="6">
        <f>IF(ISNUMBER(J148),MAX(0,INDEX('913'!$F$6:$F$1205,J148)),0)</f>
        <v>0</v>
      </c>
      <c r="AA148" s="6">
        <f>IF(ISNUMBER(K148),MAX(0,INDEX('913'!$F$6:$F$1205,K148)),0)</f>
        <v>0</v>
      </c>
      <c r="AB148" s="6">
        <f>IF(ISNUMBER(L148),MAX(0,INDEX('913'!$F$6:$F$1205,L148)),0)</f>
        <v>0</v>
      </c>
      <c r="AC148" s="6">
        <f>IF(ISNUMBER(M148),MAX(0,INDEX('913'!$F$6:$F$1205,M148)),0)</f>
        <v>0</v>
      </c>
      <c r="AD148" s="6">
        <f>IF(ISNUMBER(N148),MAX(0,INDEX('913'!$F$6:$F$1205,N148)),0)</f>
        <v>0</v>
      </c>
      <c r="AE148" s="6">
        <f>IF(ISNUMBER(O148),MAX(0,INDEX('913'!$F$6:$F$1205,O148)),0)</f>
        <v>0</v>
      </c>
      <c r="AF148" s="24">
        <f>IF(ISNUMBER(H148),SQRT(INDEX('913'!$I$6:$I$1205,H148)^2+INDEX('913'!$J$6:$J$1205,H148)^2),0)</f>
        <v>0</v>
      </c>
      <c r="AG148" s="24">
        <f>IF(ISNUMBER(I148),SQRT(INDEX('913'!$I$6:$I$1205,I148)^2+INDEX('913'!$J$6:$J$1205,I148)^2),0)</f>
        <v>0</v>
      </c>
      <c r="AH148" s="24">
        <f>IF(ISNUMBER(J148),SQRT(INDEX('913'!$I$6:$I$1205,J148)^2+INDEX('913'!$J$6:$J$1205,J148)^2),0)</f>
        <v>0</v>
      </c>
      <c r="AI148" s="24">
        <f>IF(ISNUMBER(K148),SQRT(INDEX('913'!$I$6:$I$1205,K148)^2+INDEX('913'!$J$6:$J$1205,K148)^2),0)</f>
        <v>0</v>
      </c>
      <c r="AJ148" s="24">
        <f>IF(ISNUMBER(L148),SQRT(INDEX('913'!$I$6:$I$1205,L148)^2+INDEX('913'!$J$6:$J$1205,L148)^2),0)</f>
        <v>0</v>
      </c>
      <c r="AK148" s="24">
        <f>IF(ISNUMBER(M148),SQRT(INDEX('913'!$I$6:$I$1205,M148)^2+INDEX('913'!$J$6:$J$1205,M148)^2),0)</f>
        <v>0</v>
      </c>
      <c r="AL148" s="24">
        <f>IF(ISNUMBER(N148),SQRT(INDEX('913'!$I$6:$I$1205,N148)^2+INDEX('913'!$J$6:$J$1205,N148)^2),0)</f>
        <v>0</v>
      </c>
      <c r="AM148" s="24">
        <f>IF(ISNUMBER(O148),SQRT(INDEX('913'!$I$6:$I$1205,O148)^2+INDEX('913'!$J$6:$J$1205,O148)^2),0)</f>
        <v>0</v>
      </c>
      <c r="AN148" s="6">
        <f>IF(AF148+AG148+AH148+AI148+AJ148+AK148+AL148+AM148=0,IF(COUNT(H148,I148,J148,K148,L148,M148,N148,O148),(P148+Q148+R148+S148+T148+U148+V148+W148)/COUNT(H148,I148,J148,K148,L148,M148,N148,O148),0),(AF148*P148+AG148*Q148+AH148*R148+AI148*S148+AJ148*T148+AK148*U148+AL148*V148+AM148*W148)/(AF148+AG148+AH148+AI148+AJ148+AK148+AL148+AM148))</f>
        <v>0</v>
      </c>
      <c r="AO148" s="6">
        <f>IF(AF148+AG148+AH148+AI148+AJ148+AK148+AL148+AM148=0,IF(COUNT(H148,I148,J148,K148,L148,M148,N148,O148),(X148+Y148+Z148+AA148+AB148+AC148+AD148+AE148)/COUNT(H148,I148,J148,K148,L148,M148,N148,O148),0),(AF148*X148+AG148*Y148+AH148*Z148+AI148*AA148+AJ148*AB148+AK148*AC148+AL148*AD148+AM148*AE148)/(AF148+AG148+AH148+AI148+AJ148+AK148+AL148+AM148))</f>
        <v>0</v>
      </c>
      <c r="AP148" s="26">
        <f>-100*'935'!W91*(AN148+AO148)/'11'!D$17</f>
        <v>0</v>
      </c>
      <c r="AQ148" s="6">
        <f>IF(G148,(AP148*G148/(G148+C148)),0)</f>
        <v>0</v>
      </c>
      <c r="AR148" s="6">
        <f>ROUND(AQ148,3)</f>
        <v>0</v>
      </c>
      <c r="AS148" s="10"/>
    </row>
    <row r="149" spans="1:45">
      <c r="A149" s="21">
        <v>86</v>
      </c>
      <c r="B149" s="6">
        <f>OR('935'!E92&lt;&gt;"VOID",'935'!F92&lt;&gt;"VOID",'935'!G92&lt;&gt;"VOID")</f>
        <v>0</v>
      </c>
      <c r="C149" s="24">
        <f>IF('935'!D92="VOID",0,'935'!D92*(1-'935'!X92/'11'!B$17))</f>
        <v>0</v>
      </c>
      <c r="D149" s="24">
        <f>IF('935'!E92="VOID",0,'935'!E92*(1-'935'!X92/'11'!B$17))</f>
        <v>0</v>
      </c>
      <c r="E149" s="24">
        <f>IF('935'!F92="VOID",0,'935'!F92*(1-'935'!X92/'11'!B$17))</f>
        <v>0</v>
      </c>
      <c r="F149" s="24">
        <f>IF('935'!G92="VOID",0,'935'!G92*(1-'935'!X92/'11'!B$17))</f>
        <v>0</v>
      </c>
      <c r="G149" s="24">
        <f>D149+E149+F149</f>
        <v>0</v>
      </c>
      <c r="H149" s="25">
        <f>MATCH('935'!J92,'913'!$B$6:$B$1205,0)</f>
        <v>0</v>
      </c>
      <c r="I149" s="25">
        <f>MATCH(INDEX('913'!$D$6:$D$1205,H149),'913'!$B$6:$B$1205,0)</f>
        <v>0</v>
      </c>
      <c r="J149" s="25">
        <f>MATCH(INDEX('913'!$D$6:$D$1205,I149),'913'!$B$6:$B$1205,0)</f>
        <v>0</v>
      </c>
      <c r="K149" s="25">
        <f>MATCH(INDEX('913'!$D$6:$D$1205,J149),'913'!$B$6:$B$1205,0)</f>
        <v>0</v>
      </c>
      <c r="L149" s="25">
        <f>MATCH(INDEX('913'!$D$6:$D$1205,K149),'913'!$B$6:$B$1205,0)</f>
        <v>0</v>
      </c>
      <c r="M149" s="25">
        <f>MATCH(INDEX('913'!$D$6:$D$1205,L149),'913'!$B$6:$B$1205,0)</f>
        <v>0</v>
      </c>
      <c r="N149" s="25">
        <f>MATCH(INDEX('913'!$D$6:$D$1205,M149),'913'!$B$6:$B$1205,0)</f>
        <v>0</v>
      </c>
      <c r="O149" s="25">
        <f>MATCH(INDEX('913'!$D$6:$D$1205,N149),'913'!$B$6:$B$1205,0)</f>
        <v>0</v>
      </c>
      <c r="P149" s="6">
        <f>IF(ISNUMBER(H149),MAX(0,INDEX('913'!$E$6:$E$1205,H149)),0)</f>
        <v>0</v>
      </c>
      <c r="Q149" s="6">
        <f>IF(ISNUMBER(I149),MAX(0,INDEX('913'!$E$6:$E$1205,I149)),0)</f>
        <v>0</v>
      </c>
      <c r="R149" s="6">
        <f>IF(ISNUMBER(J149),MAX(0,INDEX('913'!$E$6:$E$1205,J149)),0)</f>
        <v>0</v>
      </c>
      <c r="S149" s="6">
        <f>IF(ISNUMBER(K149),MAX(0,INDEX('913'!$E$6:$E$1205,K149)),0)</f>
        <v>0</v>
      </c>
      <c r="T149" s="6">
        <f>IF(ISNUMBER(L149),MAX(0,INDEX('913'!$E$6:$E$1205,L149)),0)</f>
        <v>0</v>
      </c>
      <c r="U149" s="6">
        <f>IF(ISNUMBER(M149),MAX(0,INDEX('913'!$E$6:$E$1205,M149)),0)</f>
        <v>0</v>
      </c>
      <c r="V149" s="6">
        <f>IF(ISNUMBER(N149),MAX(0,INDEX('913'!$E$6:$E$1205,N149)),0)</f>
        <v>0</v>
      </c>
      <c r="W149" s="6">
        <f>IF(ISNUMBER(O149),MAX(0,INDEX('913'!$E$6:$E$1205,O149)),0)</f>
        <v>0</v>
      </c>
      <c r="X149" s="6">
        <f>IF(ISNUMBER(H149),MAX(0,INDEX('913'!$F$6:$F$1205,H149)),0)</f>
        <v>0</v>
      </c>
      <c r="Y149" s="6">
        <f>IF(ISNUMBER(I149),MAX(0,INDEX('913'!$F$6:$F$1205,I149)),0)</f>
        <v>0</v>
      </c>
      <c r="Z149" s="6">
        <f>IF(ISNUMBER(J149),MAX(0,INDEX('913'!$F$6:$F$1205,J149)),0)</f>
        <v>0</v>
      </c>
      <c r="AA149" s="6">
        <f>IF(ISNUMBER(K149),MAX(0,INDEX('913'!$F$6:$F$1205,K149)),0)</f>
        <v>0</v>
      </c>
      <c r="AB149" s="6">
        <f>IF(ISNUMBER(L149),MAX(0,INDEX('913'!$F$6:$F$1205,L149)),0)</f>
        <v>0</v>
      </c>
      <c r="AC149" s="6">
        <f>IF(ISNUMBER(M149),MAX(0,INDEX('913'!$F$6:$F$1205,M149)),0)</f>
        <v>0</v>
      </c>
      <c r="AD149" s="6">
        <f>IF(ISNUMBER(N149),MAX(0,INDEX('913'!$F$6:$F$1205,N149)),0)</f>
        <v>0</v>
      </c>
      <c r="AE149" s="6">
        <f>IF(ISNUMBER(O149),MAX(0,INDEX('913'!$F$6:$F$1205,O149)),0)</f>
        <v>0</v>
      </c>
      <c r="AF149" s="24">
        <f>IF(ISNUMBER(H149),SQRT(INDEX('913'!$I$6:$I$1205,H149)^2+INDEX('913'!$J$6:$J$1205,H149)^2),0)</f>
        <v>0</v>
      </c>
      <c r="AG149" s="24">
        <f>IF(ISNUMBER(I149),SQRT(INDEX('913'!$I$6:$I$1205,I149)^2+INDEX('913'!$J$6:$J$1205,I149)^2),0)</f>
        <v>0</v>
      </c>
      <c r="AH149" s="24">
        <f>IF(ISNUMBER(J149),SQRT(INDEX('913'!$I$6:$I$1205,J149)^2+INDEX('913'!$J$6:$J$1205,J149)^2),0)</f>
        <v>0</v>
      </c>
      <c r="AI149" s="24">
        <f>IF(ISNUMBER(K149),SQRT(INDEX('913'!$I$6:$I$1205,K149)^2+INDEX('913'!$J$6:$J$1205,K149)^2),0)</f>
        <v>0</v>
      </c>
      <c r="AJ149" s="24">
        <f>IF(ISNUMBER(L149),SQRT(INDEX('913'!$I$6:$I$1205,L149)^2+INDEX('913'!$J$6:$J$1205,L149)^2),0)</f>
        <v>0</v>
      </c>
      <c r="AK149" s="24">
        <f>IF(ISNUMBER(M149),SQRT(INDEX('913'!$I$6:$I$1205,M149)^2+INDEX('913'!$J$6:$J$1205,M149)^2),0)</f>
        <v>0</v>
      </c>
      <c r="AL149" s="24">
        <f>IF(ISNUMBER(N149),SQRT(INDEX('913'!$I$6:$I$1205,N149)^2+INDEX('913'!$J$6:$J$1205,N149)^2),0)</f>
        <v>0</v>
      </c>
      <c r="AM149" s="24">
        <f>IF(ISNUMBER(O149),SQRT(INDEX('913'!$I$6:$I$1205,O149)^2+INDEX('913'!$J$6:$J$1205,O149)^2),0)</f>
        <v>0</v>
      </c>
      <c r="AN149" s="6">
        <f>IF(AF149+AG149+AH149+AI149+AJ149+AK149+AL149+AM149=0,IF(COUNT(H149,I149,J149,K149,L149,M149,N149,O149),(P149+Q149+R149+S149+T149+U149+V149+W149)/COUNT(H149,I149,J149,K149,L149,M149,N149,O149),0),(AF149*P149+AG149*Q149+AH149*R149+AI149*S149+AJ149*T149+AK149*U149+AL149*V149+AM149*W149)/(AF149+AG149+AH149+AI149+AJ149+AK149+AL149+AM149))</f>
        <v>0</v>
      </c>
      <c r="AO149" s="6">
        <f>IF(AF149+AG149+AH149+AI149+AJ149+AK149+AL149+AM149=0,IF(COUNT(H149,I149,J149,K149,L149,M149,N149,O149),(X149+Y149+Z149+AA149+AB149+AC149+AD149+AE149)/COUNT(H149,I149,J149,K149,L149,M149,N149,O149),0),(AF149*X149+AG149*Y149+AH149*Z149+AI149*AA149+AJ149*AB149+AK149*AC149+AL149*AD149+AM149*AE149)/(AF149+AG149+AH149+AI149+AJ149+AK149+AL149+AM149))</f>
        <v>0</v>
      </c>
      <c r="AP149" s="26">
        <f>-100*'935'!W92*(AN149+AO149)/'11'!D$17</f>
        <v>0</v>
      </c>
      <c r="AQ149" s="6">
        <f>IF(G149,(AP149*G149/(G149+C149)),0)</f>
        <v>0</v>
      </c>
      <c r="AR149" s="6">
        <f>ROUND(AQ149,3)</f>
        <v>0</v>
      </c>
      <c r="AS149" s="10"/>
    </row>
    <row r="150" spans="1:45">
      <c r="A150" s="21">
        <v>87</v>
      </c>
      <c r="B150" s="6">
        <f>OR('935'!E93&lt;&gt;"VOID",'935'!F93&lt;&gt;"VOID",'935'!G93&lt;&gt;"VOID")</f>
        <v>0</v>
      </c>
      <c r="C150" s="24">
        <f>IF('935'!D93="VOID",0,'935'!D93*(1-'935'!X93/'11'!B$17))</f>
        <v>0</v>
      </c>
      <c r="D150" s="24">
        <f>IF('935'!E93="VOID",0,'935'!E93*(1-'935'!X93/'11'!B$17))</f>
        <v>0</v>
      </c>
      <c r="E150" s="24">
        <f>IF('935'!F93="VOID",0,'935'!F93*(1-'935'!X93/'11'!B$17))</f>
        <v>0</v>
      </c>
      <c r="F150" s="24">
        <f>IF('935'!G93="VOID",0,'935'!G93*(1-'935'!X93/'11'!B$17))</f>
        <v>0</v>
      </c>
      <c r="G150" s="24">
        <f>D150+E150+F150</f>
        <v>0</v>
      </c>
      <c r="H150" s="25">
        <f>MATCH('935'!J93,'913'!$B$6:$B$1205,0)</f>
        <v>0</v>
      </c>
      <c r="I150" s="25">
        <f>MATCH(INDEX('913'!$D$6:$D$1205,H150),'913'!$B$6:$B$1205,0)</f>
        <v>0</v>
      </c>
      <c r="J150" s="25">
        <f>MATCH(INDEX('913'!$D$6:$D$1205,I150),'913'!$B$6:$B$1205,0)</f>
        <v>0</v>
      </c>
      <c r="K150" s="25">
        <f>MATCH(INDEX('913'!$D$6:$D$1205,J150),'913'!$B$6:$B$1205,0)</f>
        <v>0</v>
      </c>
      <c r="L150" s="25">
        <f>MATCH(INDEX('913'!$D$6:$D$1205,K150),'913'!$B$6:$B$1205,0)</f>
        <v>0</v>
      </c>
      <c r="M150" s="25">
        <f>MATCH(INDEX('913'!$D$6:$D$1205,L150),'913'!$B$6:$B$1205,0)</f>
        <v>0</v>
      </c>
      <c r="N150" s="25">
        <f>MATCH(INDEX('913'!$D$6:$D$1205,M150),'913'!$B$6:$B$1205,0)</f>
        <v>0</v>
      </c>
      <c r="O150" s="25">
        <f>MATCH(INDEX('913'!$D$6:$D$1205,N150),'913'!$B$6:$B$1205,0)</f>
        <v>0</v>
      </c>
      <c r="P150" s="6">
        <f>IF(ISNUMBER(H150),MAX(0,INDEX('913'!$E$6:$E$1205,H150)),0)</f>
        <v>0</v>
      </c>
      <c r="Q150" s="6">
        <f>IF(ISNUMBER(I150),MAX(0,INDEX('913'!$E$6:$E$1205,I150)),0)</f>
        <v>0</v>
      </c>
      <c r="R150" s="6">
        <f>IF(ISNUMBER(J150),MAX(0,INDEX('913'!$E$6:$E$1205,J150)),0)</f>
        <v>0</v>
      </c>
      <c r="S150" s="6">
        <f>IF(ISNUMBER(K150),MAX(0,INDEX('913'!$E$6:$E$1205,K150)),0)</f>
        <v>0</v>
      </c>
      <c r="T150" s="6">
        <f>IF(ISNUMBER(L150),MAX(0,INDEX('913'!$E$6:$E$1205,L150)),0)</f>
        <v>0</v>
      </c>
      <c r="U150" s="6">
        <f>IF(ISNUMBER(M150),MAX(0,INDEX('913'!$E$6:$E$1205,M150)),0)</f>
        <v>0</v>
      </c>
      <c r="V150" s="6">
        <f>IF(ISNUMBER(N150),MAX(0,INDEX('913'!$E$6:$E$1205,N150)),0)</f>
        <v>0</v>
      </c>
      <c r="W150" s="6">
        <f>IF(ISNUMBER(O150),MAX(0,INDEX('913'!$E$6:$E$1205,O150)),0)</f>
        <v>0</v>
      </c>
      <c r="X150" s="6">
        <f>IF(ISNUMBER(H150),MAX(0,INDEX('913'!$F$6:$F$1205,H150)),0)</f>
        <v>0</v>
      </c>
      <c r="Y150" s="6">
        <f>IF(ISNUMBER(I150),MAX(0,INDEX('913'!$F$6:$F$1205,I150)),0)</f>
        <v>0</v>
      </c>
      <c r="Z150" s="6">
        <f>IF(ISNUMBER(J150),MAX(0,INDEX('913'!$F$6:$F$1205,J150)),0)</f>
        <v>0</v>
      </c>
      <c r="AA150" s="6">
        <f>IF(ISNUMBER(K150),MAX(0,INDEX('913'!$F$6:$F$1205,K150)),0)</f>
        <v>0</v>
      </c>
      <c r="AB150" s="6">
        <f>IF(ISNUMBER(L150),MAX(0,INDEX('913'!$F$6:$F$1205,L150)),0)</f>
        <v>0</v>
      </c>
      <c r="AC150" s="6">
        <f>IF(ISNUMBER(M150),MAX(0,INDEX('913'!$F$6:$F$1205,M150)),0)</f>
        <v>0</v>
      </c>
      <c r="AD150" s="6">
        <f>IF(ISNUMBER(N150),MAX(0,INDEX('913'!$F$6:$F$1205,N150)),0)</f>
        <v>0</v>
      </c>
      <c r="AE150" s="6">
        <f>IF(ISNUMBER(O150),MAX(0,INDEX('913'!$F$6:$F$1205,O150)),0)</f>
        <v>0</v>
      </c>
      <c r="AF150" s="24">
        <f>IF(ISNUMBER(H150),SQRT(INDEX('913'!$I$6:$I$1205,H150)^2+INDEX('913'!$J$6:$J$1205,H150)^2),0)</f>
        <v>0</v>
      </c>
      <c r="AG150" s="24">
        <f>IF(ISNUMBER(I150),SQRT(INDEX('913'!$I$6:$I$1205,I150)^2+INDEX('913'!$J$6:$J$1205,I150)^2),0)</f>
        <v>0</v>
      </c>
      <c r="AH150" s="24">
        <f>IF(ISNUMBER(J150),SQRT(INDEX('913'!$I$6:$I$1205,J150)^2+INDEX('913'!$J$6:$J$1205,J150)^2),0)</f>
        <v>0</v>
      </c>
      <c r="AI150" s="24">
        <f>IF(ISNUMBER(K150),SQRT(INDEX('913'!$I$6:$I$1205,K150)^2+INDEX('913'!$J$6:$J$1205,K150)^2),0)</f>
        <v>0</v>
      </c>
      <c r="AJ150" s="24">
        <f>IF(ISNUMBER(L150),SQRT(INDEX('913'!$I$6:$I$1205,L150)^2+INDEX('913'!$J$6:$J$1205,L150)^2),0)</f>
        <v>0</v>
      </c>
      <c r="AK150" s="24">
        <f>IF(ISNUMBER(M150),SQRT(INDEX('913'!$I$6:$I$1205,M150)^2+INDEX('913'!$J$6:$J$1205,M150)^2),0)</f>
        <v>0</v>
      </c>
      <c r="AL150" s="24">
        <f>IF(ISNUMBER(N150),SQRT(INDEX('913'!$I$6:$I$1205,N150)^2+INDEX('913'!$J$6:$J$1205,N150)^2),0)</f>
        <v>0</v>
      </c>
      <c r="AM150" s="24">
        <f>IF(ISNUMBER(O150),SQRT(INDEX('913'!$I$6:$I$1205,O150)^2+INDEX('913'!$J$6:$J$1205,O150)^2),0)</f>
        <v>0</v>
      </c>
      <c r="AN150" s="6">
        <f>IF(AF150+AG150+AH150+AI150+AJ150+AK150+AL150+AM150=0,IF(COUNT(H150,I150,J150,K150,L150,M150,N150,O150),(P150+Q150+R150+S150+T150+U150+V150+W150)/COUNT(H150,I150,J150,K150,L150,M150,N150,O150),0),(AF150*P150+AG150*Q150+AH150*R150+AI150*S150+AJ150*T150+AK150*U150+AL150*V150+AM150*W150)/(AF150+AG150+AH150+AI150+AJ150+AK150+AL150+AM150))</f>
        <v>0</v>
      </c>
      <c r="AO150" s="6">
        <f>IF(AF150+AG150+AH150+AI150+AJ150+AK150+AL150+AM150=0,IF(COUNT(H150,I150,J150,K150,L150,M150,N150,O150),(X150+Y150+Z150+AA150+AB150+AC150+AD150+AE150)/COUNT(H150,I150,J150,K150,L150,M150,N150,O150),0),(AF150*X150+AG150*Y150+AH150*Z150+AI150*AA150+AJ150*AB150+AK150*AC150+AL150*AD150+AM150*AE150)/(AF150+AG150+AH150+AI150+AJ150+AK150+AL150+AM150))</f>
        <v>0</v>
      </c>
      <c r="AP150" s="26">
        <f>-100*'935'!W93*(AN150+AO150)/'11'!D$17</f>
        <v>0</v>
      </c>
      <c r="AQ150" s="6">
        <f>IF(G150,(AP150*G150/(G150+C150)),0)</f>
        <v>0</v>
      </c>
      <c r="AR150" s="6">
        <f>ROUND(AQ150,3)</f>
        <v>0</v>
      </c>
      <c r="AS150" s="10"/>
    </row>
    <row r="151" spans="1:45">
      <c r="A151" s="21">
        <v>88</v>
      </c>
      <c r="B151" s="6">
        <f>OR('935'!E94&lt;&gt;"VOID",'935'!F94&lt;&gt;"VOID",'935'!G94&lt;&gt;"VOID")</f>
        <v>0</v>
      </c>
      <c r="C151" s="24">
        <f>IF('935'!D94="VOID",0,'935'!D94*(1-'935'!X94/'11'!B$17))</f>
        <v>0</v>
      </c>
      <c r="D151" s="24">
        <f>IF('935'!E94="VOID",0,'935'!E94*(1-'935'!X94/'11'!B$17))</f>
        <v>0</v>
      </c>
      <c r="E151" s="24">
        <f>IF('935'!F94="VOID",0,'935'!F94*(1-'935'!X94/'11'!B$17))</f>
        <v>0</v>
      </c>
      <c r="F151" s="24">
        <f>IF('935'!G94="VOID",0,'935'!G94*(1-'935'!X94/'11'!B$17))</f>
        <v>0</v>
      </c>
      <c r="G151" s="24">
        <f>D151+E151+F151</f>
        <v>0</v>
      </c>
      <c r="H151" s="25">
        <f>MATCH('935'!J94,'913'!$B$6:$B$1205,0)</f>
        <v>0</v>
      </c>
      <c r="I151" s="25">
        <f>MATCH(INDEX('913'!$D$6:$D$1205,H151),'913'!$B$6:$B$1205,0)</f>
        <v>0</v>
      </c>
      <c r="J151" s="25">
        <f>MATCH(INDEX('913'!$D$6:$D$1205,I151),'913'!$B$6:$B$1205,0)</f>
        <v>0</v>
      </c>
      <c r="K151" s="25">
        <f>MATCH(INDEX('913'!$D$6:$D$1205,J151),'913'!$B$6:$B$1205,0)</f>
        <v>0</v>
      </c>
      <c r="L151" s="25">
        <f>MATCH(INDEX('913'!$D$6:$D$1205,K151),'913'!$B$6:$B$1205,0)</f>
        <v>0</v>
      </c>
      <c r="M151" s="25">
        <f>MATCH(INDEX('913'!$D$6:$D$1205,L151),'913'!$B$6:$B$1205,0)</f>
        <v>0</v>
      </c>
      <c r="N151" s="25">
        <f>MATCH(INDEX('913'!$D$6:$D$1205,M151),'913'!$B$6:$B$1205,0)</f>
        <v>0</v>
      </c>
      <c r="O151" s="25">
        <f>MATCH(INDEX('913'!$D$6:$D$1205,N151),'913'!$B$6:$B$1205,0)</f>
        <v>0</v>
      </c>
      <c r="P151" s="6">
        <f>IF(ISNUMBER(H151),MAX(0,INDEX('913'!$E$6:$E$1205,H151)),0)</f>
        <v>0</v>
      </c>
      <c r="Q151" s="6">
        <f>IF(ISNUMBER(I151),MAX(0,INDEX('913'!$E$6:$E$1205,I151)),0)</f>
        <v>0</v>
      </c>
      <c r="R151" s="6">
        <f>IF(ISNUMBER(J151),MAX(0,INDEX('913'!$E$6:$E$1205,J151)),0)</f>
        <v>0</v>
      </c>
      <c r="S151" s="6">
        <f>IF(ISNUMBER(K151),MAX(0,INDEX('913'!$E$6:$E$1205,K151)),0)</f>
        <v>0</v>
      </c>
      <c r="T151" s="6">
        <f>IF(ISNUMBER(L151),MAX(0,INDEX('913'!$E$6:$E$1205,L151)),0)</f>
        <v>0</v>
      </c>
      <c r="U151" s="6">
        <f>IF(ISNUMBER(M151),MAX(0,INDEX('913'!$E$6:$E$1205,M151)),0)</f>
        <v>0</v>
      </c>
      <c r="V151" s="6">
        <f>IF(ISNUMBER(N151),MAX(0,INDEX('913'!$E$6:$E$1205,N151)),0)</f>
        <v>0</v>
      </c>
      <c r="W151" s="6">
        <f>IF(ISNUMBER(O151),MAX(0,INDEX('913'!$E$6:$E$1205,O151)),0)</f>
        <v>0</v>
      </c>
      <c r="X151" s="6">
        <f>IF(ISNUMBER(H151),MAX(0,INDEX('913'!$F$6:$F$1205,H151)),0)</f>
        <v>0</v>
      </c>
      <c r="Y151" s="6">
        <f>IF(ISNUMBER(I151),MAX(0,INDEX('913'!$F$6:$F$1205,I151)),0)</f>
        <v>0</v>
      </c>
      <c r="Z151" s="6">
        <f>IF(ISNUMBER(J151),MAX(0,INDEX('913'!$F$6:$F$1205,J151)),0)</f>
        <v>0</v>
      </c>
      <c r="AA151" s="6">
        <f>IF(ISNUMBER(K151),MAX(0,INDEX('913'!$F$6:$F$1205,K151)),0)</f>
        <v>0</v>
      </c>
      <c r="AB151" s="6">
        <f>IF(ISNUMBER(L151),MAX(0,INDEX('913'!$F$6:$F$1205,L151)),0)</f>
        <v>0</v>
      </c>
      <c r="AC151" s="6">
        <f>IF(ISNUMBER(M151),MAX(0,INDEX('913'!$F$6:$F$1205,M151)),0)</f>
        <v>0</v>
      </c>
      <c r="AD151" s="6">
        <f>IF(ISNUMBER(N151),MAX(0,INDEX('913'!$F$6:$F$1205,N151)),0)</f>
        <v>0</v>
      </c>
      <c r="AE151" s="6">
        <f>IF(ISNUMBER(O151),MAX(0,INDEX('913'!$F$6:$F$1205,O151)),0)</f>
        <v>0</v>
      </c>
      <c r="AF151" s="24">
        <f>IF(ISNUMBER(H151),SQRT(INDEX('913'!$I$6:$I$1205,H151)^2+INDEX('913'!$J$6:$J$1205,H151)^2),0)</f>
        <v>0</v>
      </c>
      <c r="AG151" s="24">
        <f>IF(ISNUMBER(I151),SQRT(INDEX('913'!$I$6:$I$1205,I151)^2+INDEX('913'!$J$6:$J$1205,I151)^2),0)</f>
        <v>0</v>
      </c>
      <c r="AH151" s="24">
        <f>IF(ISNUMBER(J151),SQRT(INDEX('913'!$I$6:$I$1205,J151)^2+INDEX('913'!$J$6:$J$1205,J151)^2),0)</f>
        <v>0</v>
      </c>
      <c r="AI151" s="24">
        <f>IF(ISNUMBER(K151),SQRT(INDEX('913'!$I$6:$I$1205,K151)^2+INDEX('913'!$J$6:$J$1205,K151)^2),0)</f>
        <v>0</v>
      </c>
      <c r="AJ151" s="24">
        <f>IF(ISNUMBER(L151),SQRT(INDEX('913'!$I$6:$I$1205,L151)^2+INDEX('913'!$J$6:$J$1205,L151)^2),0)</f>
        <v>0</v>
      </c>
      <c r="AK151" s="24">
        <f>IF(ISNUMBER(M151),SQRT(INDEX('913'!$I$6:$I$1205,M151)^2+INDEX('913'!$J$6:$J$1205,M151)^2),0)</f>
        <v>0</v>
      </c>
      <c r="AL151" s="24">
        <f>IF(ISNUMBER(N151),SQRT(INDEX('913'!$I$6:$I$1205,N151)^2+INDEX('913'!$J$6:$J$1205,N151)^2),0)</f>
        <v>0</v>
      </c>
      <c r="AM151" s="24">
        <f>IF(ISNUMBER(O151),SQRT(INDEX('913'!$I$6:$I$1205,O151)^2+INDEX('913'!$J$6:$J$1205,O151)^2),0)</f>
        <v>0</v>
      </c>
      <c r="AN151" s="6">
        <f>IF(AF151+AG151+AH151+AI151+AJ151+AK151+AL151+AM151=0,IF(COUNT(H151,I151,J151,K151,L151,M151,N151,O151),(P151+Q151+R151+S151+T151+U151+V151+W151)/COUNT(H151,I151,J151,K151,L151,M151,N151,O151),0),(AF151*P151+AG151*Q151+AH151*R151+AI151*S151+AJ151*T151+AK151*U151+AL151*V151+AM151*W151)/(AF151+AG151+AH151+AI151+AJ151+AK151+AL151+AM151))</f>
        <v>0</v>
      </c>
      <c r="AO151" s="6">
        <f>IF(AF151+AG151+AH151+AI151+AJ151+AK151+AL151+AM151=0,IF(COUNT(H151,I151,J151,K151,L151,M151,N151,O151),(X151+Y151+Z151+AA151+AB151+AC151+AD151+AE151)/COUNT(H151,I151,J151,K151,L151,M151,N151,O151),0),(AF151*X151+AG151*Y151+AH151*Z151+AI151*AA151+AJ151*AB151+AK151*AC151+AL151*AD151+AM151*AE151)/(AF151+AG151+AH151+AI151+AJ151+AK151+AL151+AM151))</f>
        <v>0</v>
      </c>
      <c r="AP151" s="26">
        <f>-100*'935'!W94*(AN151+AO151)/'11'!D$17</f>
        <v>0</v>
      </c>
      <c r="AQ151" s="6">
        <f>IF(G151,(AP151*G151/(G151+C151)),0)</f>
        <v>0</v>
      </c>
      <c r="AR151" s="6">
        <f>ROUND(AQ151,3)</f>
        <v>0</v>
      </c>
      <c r="AS151" s="10"/>
    </row>
    <row r="152" spans="1:45">
      <c r="A152" s="21">
        <v>89</v>
      </c>
      <c r="B152" s="6">
        <f>OR('935'!E95&lt;&gt;"VOID",'935'!F95&lt;&gt;"VOID",'935'!G95&lt;&gt;"VOID")</f>
        <v>0</v>
      </c>
      <c r="C152" s="24">
        <f>IF('935'!D95="VOID",0,'935'!D95*(1-'935'!X95/'11'!B$17))</f>
        <v>0</v>
      </c>
      <c r="D152" s="24">
        <f>IF('935'!E95="VOID",0,'935'!E95*(1-'935'!X95/'11'!B$17))</f>
        <v>0</v>
      </c>
      <c r="E152" s="24">
        <f>IF('935'!F95="VOID",0,'935'!F95*(1-'935'!X95/'11'!B$17))</f>
        <v>0</v>
      </c>
      <c r="F152" s="24">
        <f>IF('935'!G95="VOID",0,'935'!G95*(1-'935'!X95/'11'!B$17))</f>
        <v>0</v>
      </c>
      <c r="G152" s="24">
        <f>D152+E152+F152</f>
        <v>0</v>
      </c>
      <c r="H152" s="25">
        <f>MATCH('935'!J95,'913'!$B$6:$B$1205,0)</f>
        <v>0</v>
      </c>
      <c r="I152" s="25">
        <f>MATCH(INDEX('913'!$D$6:$D$1205,H152),'913'!$B$6:$B$1205,0)</f>
        <v>0</v>
      </c>
      <c r="J152" s="25">
        <f>MATCH(INDEX('913'!$D$6:$D$1205,I152),'913'!$B$6:$B$1205,0)</f>
        <v>0</v>
      </c>
      <c r="K152" s="25">
        <f>MATCH(INDEX('913'!$D$6:$D$1205,J152),'913'!$B$6:$B$1205,0)</f>
        <v>0</v>
      </c>
      <c r="L152" s="25">
        <f>MATCH(INDEX('913'!$D$6:$D$1205,K152),'913'!$B$6:$B$1205,0)</f>
        <v>0</v>
      </c>
      <c r="M152" s="25">
        <f>MATCH(INDEX('913'!$D$6:$D$1205,L152),'913'!$B$6:$B$1205,0)</f>
        <v>0</v>
      </c>
      <c r="N152" s="25">
        <f>MATCH(INDEX('913'!$D$6:$D$1205,M152),'913'!$B$6:$B$1205,0)</f>
        <v>0</v>
      </c>
      <c r="O152" s="25">
        <f>MATCH(INDEX('913'!$D$6:$D$1205,N152),'913'!$B$6:$B$1205,0)</f>
        <v>0</v>
      </c>
      <c r="P152" s="6">
        <f>IF(ISNUMBER(H152),MAX(0,INDEX('913'!$E$6:$E$1205,H152)),0)</f>
        <v>0</v>
      </c>
      <c r="Q152" s="6">
        <f>IF(ISNUMBER(I152),MAX(0,INDEX('913'!$E$6:$E$1205,I152)),0)</f>
        <v>0</v>
      </c>
      <c r="R152" s="6">
        <f>IF(ISNUMBER(J152),MAX(0,INDEX('913'!$E$6:$E$1205,J152)),0)</f>
        <v>0</v>
      </c>
      <c r="S152" s="6">
        <f>IF(ISNUMBER(K152),MAX(0,INDEX('913'!$E$6:$E$1205,K152)),0)</f>
        <v>0</v>
      </c>
      <c r="T152" s="6">
        <f>IF(ISNUMBER(L152),MAX(0,INDEX('913'!$E$6:$E$1205,L152)),0)</f>
        <v>0</v>
      </c>
      <c r="U152" s="6">
        <f>IF(ISNUMBER(M152),MAX(0,INDEX('913'!$E$6:$E$1205,M152)),0)</f>
        <v>0</v>
      </c>
      <c r="V152" s="6">
        <f>IF(ISNUMBER(N152),MAX(0,INDEX('913'!$E$6:$E$1205,N152)),0)</f>
        <v>0</v>
      </c>
      <c r="W152" s="6">
        <f>IF(ISNUMBER(O152),MAX(0,INDEX('913'!$E$6:$E$1205,O152)),0)</f>
        <v>0</v>
      </c>
      <c r="X152" s="6">
        <f>IF(ISNUMBER(H152),MAX(0,INDEX('913'!$F$6:$F$1205,H152)),0)</f>
        <v>0</v>
      </c>
      <c r="Y152" s="6">
        <f>IF(ISNUMBER(I152),MAX(0,INDEX('913'!$F$6:$F$1205,I152)),0)</f>
        <v>0</v>
      </c>
      <c r="Z152" s="6">
        <f>IF(ISNUMBER(J152),MAX(0,INDEX('913'!$F$6:$F$1205,J152)),0)</f>
        <v>0</v>
      </c>
      <c r="AA152" s="6">
        <f>IF(ISNUMBER(K152),MAX(0,INDEX('913'!$F$6:$F$1205,K152)),0)</f>
        <v>0</v>
      </c>
      <c r="AB152" s="6">
        <f>IF(ISNUMBER(L152),MAX(0,INDEX('913'!$F$6:$F$1205,L152)),0)</f>
        <v>0</v>
      </c>
      <c r="AC152" s="6">
        <f>IF(ISNUMBER(M152),MAX(0,INDEX('913'!$F$6:$F$1205,M152)),0)</f>
        <v>0</v>
      </c>
      <c r="AD152" s="6">
        <f>IF(ISNUMBER(N152),MAX(0,INDEX('913'!$F$6:$F$1205,N152)),0)</f>
        <v>0</v>
      </c>
      <c r="AE152" s="6">
        <f>IF(ISNUMBER(O152),MAX(0,INDEX('913'!$F$6:$F$1205,O152)),0)</f>
        <v>0</v>
      </c>
      <c r="AF152" s="24">
        <f>IF(ISNUMBER(H152),SQRT(INDEX('913'!$I$6:$I$1205,H152)^2+INDEX('913'!$J$6:$J$1205,H152)^2),0)</f>
        <v>0</v>
      </c>
      <c r="AG152" s="24">
        <f>IF(ISNUMBER(I152),SQRT(INDEX('913'!$I$6:$I$1205,I152)^2+INDEX('913'!$J$6:$J$1205,I152)^2),0)</f>
        <v>0</v>
      </c>
      <c r="AH152" s="24">
        <f>IF(ISNUMBER(J152),SQRT(INDEX('913'!$I$6:$I$1205,J152)^2+INDEX('913'!$J$6:$J$1205,J152)^2),0)</f>
        <v>0</v>
      </c>
      <c r="AI152" s="24">
        <f>IF(ISNUMBER(K152),SQRT(INDEX('913'!$I$6:$I$1205,K152)^2+INDEX('913'!$J$6:$J$1205,K152)^2),0)</f>
        <v>0</v>
      </c>
      <c r="AJ152" s="24">
        <f>IF(ISNUMBER(L152),SQRT(INDEX('913'!$I$6:$I$1205,L152)^2+INDEX('913'!$J$6:$J$1205,L152)^2),0)</f>
        <v>0</v>
      </c>
      <c r="AK152" s="24">
        <f>IF(ISNUMBER(M152),SQRT(INDEX('913'!$I$6:$I$1205,M152)^2+INDEX('913'!$J$6:$J$1205,M152)^2),0)</f>
        <v>0</v>
      </c>
      <c r="AL152" s="24">
        <f>IF(ISNUMBER(N152),SQRT(INDEX('913'!$I$6:$I$1205,N152)^2+INDEX('913'!$J$6:$J$1205,N152)^2),0)</f>
        <v>0</v>
      </c>
      <c r="AM152" s="24">
        <f>IF(ISNUMBER(O152),SQRT(INDEX('913'!$I$6:$I$1205,O152)^2+INDEX('913'!$J$6:$J$1205,O152)^2),0)</f>
        <v>0</v>
      </c>
      <c r="AN152" s="6">
        <f>IF(AF152+AG152+AH152+AI152+AJ152+AK152+AL152+AM152=0,IF(COUNT(H152,I152,J152,K152,L152,M152,N152,O152),(P152+Q152+R152+S152+T152+U152+V152+W152)/COUNT(H152,I152,J152,K152,L152,M152,N152,O152),0),(AF152*P152+AG152*Q152+AH152*R152+AI152*S152+AJ152*T152+AK152*U152+AL152*V152+AM152*W152)/(AF152+AG152+AH152+AI152+AJ152+AK152+AL152+AM152))</f>
        <v>0</v>
      </c>
      <c r="AO152" s="6">
        <f>IF(AF152+AG152+AH152+AI152+AJ152+AK152+AL152+AM152=0,IF(COUNT(H152,I152,J152,K152,L152,M152,N152,O152),(X152+Y152+Z152+AA152+AB152+AC152+AD152+AE152)/COUNT(H152,I152,J152,K152,L152,M152,N152,O152),0),(AF152*X152+AG152*Y152+AH152*Z152+AI152*AA152+AJ152*AB152+AK152*AC152+AL152*AD152+AM152*AE152)/(AF152+AG152+AH152+AI152+AJ152+AK152+AL152+AM152))</f>
        <v>0</v>
      </c>
      <c r="AP152" s="26">
        <f>-100*'935'!W95*(AN152+AO152)/'11'!D$17</f>
        <v>0</v>
      </c>
      <c r="AQ152" s="6">
        <f>IF(G152,(AP152*G152/(G152+C152)),0)</f>
        <v>0</v>
      </c>
      <c r="AR152" s="6">
        <f>ROUND(AQ152,3)</f>
        <v>0</v>
      </c>
      <c r="AS152" s="10"/>
    </row>
    <row r="153" spans="1:45">
      <c r="A153" s="21">
        <v>90</v>
      </c>
      <c r="B153" s="6">
        <f>OR('935'!E96&lt;&gt;"VOID",'935'!F96&lt;&gt;"VOID",'935'!G96&lt;&gt;"VOID")</f>
        <v>0</v>
      </c>
      <c r="C153" s="24">
        <f>IF('935'!D96="VOID",0,'935'!D96*(1-'935'!X96/'11'!B$17))</f>
        <v>0</v>
      </c>
      <c r="D153" s="24">
        <f>IF('935'!E96="VOID",0,'935'!E96*(1-'935'!X96/'11'!B$17))</f>
        <v>0</v>
      </c>
      <c r="E153" s="24">
        <f>IF('935'!F96="VOID",0,'935'!F96*(1-'935'!X96/'11'!B$17))</f>
        <v>0</v>
      </c>
      <c r="F153" s="24">
        <f>IF('935'!G96="VOID",0,'935'!G96*(1-'935'!X96/'11'!B$17))</f>
        <v>0</v>
      </c>
      <c r="G153" s="24">
        <f>D153+E153+F153</f>
        <v>0</v>
      </c>
      <c r="H153" s="25">
        <f>MATCH('935'!J96,'913'!$B$6:$B$1205,0)</f>
        <v>0</v>
      </c>
      <c r="I153" s="25">
        <f>MATCH(INDEX('913'!$D$6:$D$1205,H153),'913'!$B$6:$B$1205,0)</f>
        <v>0</v>
      </c>
      <c r="J153" s="25">
        <f>MATCH(INDEX('913'!$D$6:$D$1205,I153),'913'!$B$6:$B$1205,0)</f>
        <v>0</v>
      </c>
      <c r="K153" s="25">
        <f>MATCH(INDEX('913'!$D$6:$D$1205,J153),'913'!$B$6:$B$1205,0)</f>
        <v>0</v>
      </c>
      <c r="L153" s="25">
        <f>MATCH(INDEX('913'!$D$6:$D$1205,K153),'913'!$B$6:$B$1205,0)</f>
        <v>0</v>
      </c>
      <c r="M153" s="25">
        <f>MATCH(INDEX('913'!$D$6:$D$1205,L153),'913'!$B$6:$B$1205,0)</f>
        <v>0</v>
      </c>
      <c r="N153" s="25">
        <f>MATCH(INDEX('913'!$D$6:$D$1205,M153),'913'!$B$6:$B$1205,0)</f>
        <v>0</v>
      </c>
      <c r="O153" s="25">
        <f>MATCH(INDEX('913'!$D$6:$D$1205,N153),'913'!$B$6:$B$1205,0)</f>
        <v>0</v>
      </c>
      <c r="P153" s="6">
        <f>IF(ISNUMBER(H153),MAX(0,INDEX('913'!$E$6:$E$1205,H153)),0)</f>
        <v>0</v>
      </c>
      <c r="Q153" s="6">
        <f>IF(ISNUMBER(I153),MAX(0,INDEX('913'!$E$6:$E$1205,I153)),0)</f>
        <v>0</v>
      </c>
      <c r="R153" s="6">
        <f>IF(ISNUMBER(J153),MAX(0,INDEX('913'!$E$6:$E$1205,J153)),0)</f>
        <v>0</v>
      </c>
      <c r="S153" s="6">
        <f>IF(ISNUMBER(K153),MAX(0,INDEX('913'!$E$6:$E$1205,K153)),0)</f>
        <v>0</v>
      </c>
      <c r="T153" s="6">
        <f>IF(ISNUMBER(L153),MAX(0,INDEX('913'!$E$6:$E$1205,L153)),0)</f>
        <v>0</v>
      </c>
      <c r="U153" s="6">
        <f>IF(ISNUMBER(M153),MAX(0,INDEX('913'!$E$6:$E$1205,M153)),0)</f>
        <v>0</v>
      </c>
      <c r="V153" s="6">
        <f>IF(ISNUMBER(N153),MAX(0,INDEX('913'!$E$6:$E$1205,N153)),0)</f>
        <v>0</v>
      </c>
      <c r="W153" s="6">
        <f>IF(ISNUMBER(O153),MAX(0,INDEX('913'!$E$6:$E$1205,O153)),0)</f>
        <v>0</v>
      </c>
      <c r="X153" s="6">
        <f>IF(ISNUMBER(H153),MAX(0,INDEX('913'!$F$6:$F$1205,H153)),0)</f>
        <v>0</v>
      </c>
      <c r="Y153" s="6">
        <f>IF(ISNUMBER(I153),MAX(0,INDEX('913'!$F$6:$F$1205,I153)),0)</f>
        <v>0</v>
      </c>
      <c r="Z153" s="6">
        <f>IF(ISNUMBER(J153),MAX(0,INDEX('913'!$F$6:$F$1205,J153)),0)</f>
        <v>0</v>
      </c>
      <c r="AA153" s="6">
        <f>IF(ISNUMBER(K153),MAX(0,INDEX('913'!$F$6:$F$1205,K153)),0)</f>
        <v>0</v>
      </c>
      <c r="AB153" s="6">
        <f>IF(ISNUMBER(L153),MAX(0,INDEX('913'!$F$6:$F$1205,L153)),0)</f>
        <v>0</v>
      </c>
      <c r="AC153" s="6">
        <f>IF(ISNUMBER(M153),MAX(0,INDEX('913'!$F$6:$F$1205,M153)),0)</f>
        <v>0</v>
      </c>
      <c r="AD153" s="6">
        <f>IF(ISNUMBER(N153),MAX(0,INDEX('913'!$F$6:$F$1205,N153)),0)</f>
        <v>0</v>
      </c>
      <c r="AE153" s="6">
        <f>IF(ISNUMBER(O153),MAX(0,INDEX('913'!$F$6:$F$1205,O153)),0)</f>
        <v>0</v>
      </c>
      <c r="AF153" s="24">
        <f>IF(ISNUMBER(H153),SQRT(INDEX('913'!$I$6:$I$1205,H153)^2+INDEX('913'!$J$6:$J$1205,H153)^2),0)</f>
        <v>0</v>
      </c>
      <c r="AG153" s="24">
        <f>IF(ISNUMBER(I153),SQRT(INDEX('913'!$I$6:$I$1205,I153)^2+INDEX('913'!$J$6:$J$1205,I153)^2),0)</f>
        <v>0</v>
      </c>
      <c r="AH153" s="24">
        <f>IF(ISNUMBER(J153),SQRT(INDEX('913'!$I$6:$I$1205,J153)^2+INDEX('913'!$J$6:$J$1205,J153)^2),0)</f>
        <v>0</v>
      </c>
      <c r="AI153" s="24">
        <f>IF(ISNUMBER(K153),SQRT(INDEX('913'!$I$6:$I$1205,K153)^2+INDEX('913'!$J$6:$J$1205,K153)^2),0)</f>
        <v>0</v>
      </c>
      <c r="AJ153" s="24">
        <f>IF(ISNUMBER(L153),SQRT(INDEX('913'!$I$6:$I$1205,L153)^2+INDEX('913'!$J$6:$J$1205,L153)^2),0)</f>
        <v>0</v>
      </c>
      <c r="AK153" s="24">
        <f>IF(ISNUMBER(M153),SQRT(INDEX('913'!$I$6:$I$1205,M153)^2+INDEX('913'!$J$6:$J$1205,M153)^2),0)</f>
        <v>0</v>
      </c>
      <c r="AL153" s="24">
        <f>IF(ISNUMBER(N153),SQRT(INDEX('913'!$I$6:$I$1205,N153)^2+INDEX('913'!$J$6:$J$1205,N153)^2),0)</f>
        <v>0</v>
      </c>
      <c r="AM153" s="24">
        <f>IF(ISNUMBER(O153),SQRT(INDEX('913'!$I$6:$I$1205,O153)^2+INDEX('913'!$J$6:$J$1205,O153)^2),0)</f>
        <v>0</v>
      </c>
      <c r="AN153" s="6">
        <f>IF(AF153+AG153+AH153+AI153+AJ153+AK153+AL153+AM153=0,IF(COUNT(H153,I153,J153,K153,L153,M153,N153,O153),(P153+Q153+R153+S153+T153+U153+V153+W153)/COUNT(H153,I153,J153,K153,L153,M153,N153,O153),0),(AF153*P153+AG153*Q153+AH153*R153+AI153*S153+AJ153*T153+AK153*U153+AL153*V153+AM153*W153)/(AF153+AG153+AH153+AI153+AJ153+AK153+AL153+AM153))</f>
        <v>0</v>
      </c>
      <c r="AO153" s="6">
        <f>IF(AF153+AG153+AH153+AI153+AJ153+AK153+AL153+AM153=0,IF(COUNT(H153,I153,J153,K153,L153,M153,N153,O153),(X153+Y153+Z153+AA153+AB153+AC153+AD153+AE153)/COUNT(H153,I153,J153,K153,L153,M153,N153,O153),0),(AF153*X153+AG153*Y153+AH153*Z153+AI153*AA153+AJ153*AB153+AK153*AC153+AL153*AD153+AM153*AE153)/(AF153+AG153+AH153+AI153+AJ153+AK153+AL153+AM153))</f>
        <v>0</v>
      </c>
      <c r="AP153" s="26">
        <f>-100*'935'!W96*(AN153+AO153)/'11'!D$17</f>
        <v>0</v>
      </c>
      <c r="AQ153" s="6">
        <f>IF(G153,(AP153*G153/(G153+C153)),0)</f>
        <v>0</v>
      </c>
      <c r="AR153" s="6">
        <f>ROUND(AQ153,3)</f>
        <v>0</v>
      </c>
      <c r="AS153" s="10"/>
    </row>
    <row r="154" spans="1:45">
      <c r="A154" s="21">
        <v>91</v>
      </c>
      <c r="B154" s="6">
        <f>OR('935'!E97&lt;&gt;"VOID",'935'!F97&lt;&gt;"VOID",'935'!G97&lt;&gt;"VOID")</f>
        <v>0</v>
      </c>
      <c r="C154" s="24">
        <f>IF('935'!D97="VOID",0,'935'!D97*(1-'935'!X97/'11'!B$17))</f>
        <v>0</v>
      </c>
      <c r="D154" s="24">
        <f>IF('935'!E97="VOID",0,'935'!E97*(1-'935'!X97/'11'!B$17))</f>
        <v>0</v>
      </c>
      <c r="E154" s="24">
        <f>IF('935'!F97="VOID",0,'935'!F97*(1-'935'!X97/'11'!B$17))</f>
        <v>0</v>
      </c>
      <c r="F154" s="24">
        <f>IF('935'!G97="VOID",0,'935'!G97*(1-'935'!X97/'11'!B$17))</f>
        <v>0</v>
      </c>
      <c r="G154" s="24">
        <f>D154+E154+F154</f>
        <v>0</v>
      </c>
      <c r="H154" s="25">
        <f>MATCH('935'!J97,'913'!$B$6:$B$1205,0)</f>
        <v>0</v>
      </c>
      <c r="I154" s="25">
        <f>MATCH(INDEX('913'!$D$6:$D$1205,H154),'913'!$B$6:$B$1205,0)</f>
        <v>0</v>
      </c>
      <c r="J154" s="25">
        <f>MATCH(INDEX('913'!$D$6:$D$1205,I154),'913'!$B$6:$B$1205,0)</f>
        <v>0</v>
      </c>
      <c r="K154" s="25">
        <f>MATCH(INDEX('913'!$D$6:$D$1205,J154),'913'!$B$6:$B$1205,0)</f>
        <v>0</v>
      </c>
      <c r="L154" s="25">
        <f>MATCH(INDEX('913'!$D$6:$D$1205,K154),'913'!$B$6:$B$1205,0)</f>
        <v>0</v>
      </c>
      <c r="M154" s="25">
        <f>MATCH(INDEX('913'!$D$6:$D$1205,L154),'913'!$B$6:$B$1205,0)</f>
        <v>0</v>
      </c>
      <c r="N154" s="25">
        <f>MATCH(INDEX('913'!$D$6:$D$1205,M154),'913'!$B$6:$B$1205,0)</f>
        <v>0</v>
      </c>
      <c r="O154" s="25">
        <f>MATCH(INDEX('913'!$D$6:$D$1205,N154),'913'!$B$6:$B$1205,0)</f>
        <v>0</v>
      </c>
      <c r="P154" s="6">
        <f>IF(ISNUMBER(H154),MAX(0,INDEX('913'!$E$6:$E$1205,H154)),0)</f>
        <v>0</v>
      </c>
      <c r="Q154" s="6">
        <f>IF(ISNUMBER(I154),MAX(0,INDEX('913'!$E$6:$E$1205,I154)),0)</f>
        <v>0</v>
      </c>
      <c r="R154" s="6">
        <f>IF(ISNUMBER(J154),MAX(0,INDEX('913'!$E$6:$E$1205,J154)),0)</f>
        <v>0</v>
      </c>
      <c r="S154" s="6">
        <f>IF(ISNUMBER(K154),MAX(0,INDEX('913'!$E$6:$E$1205,K154)),0)</f>
        <v>0</v>
      </c>
      <c r="T154" s="6">
        <f>IF(ISNUMBER(L154),MAX(0,INDEX('913'!$E$6:$E$1205,L154)),0)</f>
        <v>0</v>
      </c>
      <c r="U154" s="6">
        <f>IF(ISNUMBER(M154),MAX(0,INDEX('913'!$E$6:$E$1205,M154)),0)</f>
        <v>0</v>
      </c>
      <c r="V154" s="6">
        <f>IF(ISNUMBER(N154),MAX(0,INDEX('913'!$E$6:$E$1205,N154)),0)</f>
        <v>0</v>
      </c>
      <c r="W154" s="6">
        <f>IF(ISNUMBER(O154),MAX(0,INDEX('913'!$E$6:$E$1205,O154)),0)</f>
        <v>0</v>
      </c>
      <c r="X154" s="6">
        <f>IF(ISNUMBER(H154),MAX(0,INDEX('913'!$F$6:$F$1205,H154)),0)</f>
        <v>0</v>
      </c>
      <c r="Y154" s="6">
        <f>IF(ISNUMBER(I154),MAX(0,INDEX('913'!$F$6:$F$1205,I154)),0)</f>
        <v>0</v>
      </c>
      <c r="Z154" s="6">
        <f>IF(ISNUMBER(J154),MAX(0,INDEX('913'!$F$6:$F$1205,J154)),0)</f>
        <v>0</v>
      </c>
      <c r="AA154" s="6">
        <f>IF(ISNUMBER(K154),MAX(0,INDEX('913'!$F$6:$F$1205,K154)),0)</f>
        <v>0</v>
      </c>
      <c r="AB154" s="6">
        <f>IF(ISNUMBER(L154),MAX(0,INDEX('913'!$F$6:$F$1205,L154)),0)</f>
        <v>0</v>
      </c>
      <c r="AC154" s="6">
        <f>IF(ISNUMBER(M154),MAX(0,INDEX('913'!$F$6:$F$1205,M154)),0)</f>
        <v>0</v>
      </c>
      <c r="AD154" s="6">
        <f>IF(ISNUMBER(N154),MAX(0,INDEX('913'!$F$6:$F$1205,N154)),0)</f>
        <v>0</v>
      </c>
      <c r="AE154" s="6">
        <f>IF(ISNUMBER(O154),MAX(0,INDEX('913'!$F$6:$F$1205,O154)),0)</f>
        <v>0</v>
      </c>
      <c r="AF154" s="24">
        <f>IF(ISNUMBER(H154),SQRT(INDEX('913'!$I$6:$I$1205,H154)^2+INDEX('913'!$J$6:$J$1205,H154)^2),0)</f>
        <v>0</v>
      </c>
      <c r="AG154" s="24">
        <f>IF(ISNUMBER(I154),SQRT(INDEX('913'!$I$6:$I$1205,I154)^2+INDEX('913'!$J$6:$J$1205,I154)^2),0)</f>
        <v>0</v>
      </c>
      <c r="AH154" s="24">
        <f>IF(ISNUMBER(J154),SQRT(INDEX('913'!$I$6:$I$1205,J154)^2+INDEX('913'!$J$6:$J$1205,J154)^2),0)</f>
        <v>0</v>
      </c>
      <c r="AI154" s="24">
        <f>IF(ISNUMBER(K154),SQRT(INDEX('913'!$I$6:$I$1205,K154)^2+INDEX('913'!$J$6:$J$1205,K154)^2),0)</f>
        <v>0</v>
      </c>
      <c r="AJ154" s="24">
        <f>IF(ISNUMBER(L154),SQRT(INDEX('913'!$I$6:$I$1205,L154)^2+INDEX('913'!$J$6:$J$1205,L154)^2),0)</f>
        <v>0</v>
      </c>
      <c r="AK154" s="24">
        <f>IF(ISNUMBER(M154),SQRT(INDEX('913'!$I$6:$I$1205,M154)^2+INDEX('913'!$J$6:$J$1205,M154)^2),0)</f>
        <v>0</v>
      </c>
      <c r="AL154" s="24">
        <f>IF(ISNUMBER(N154),SQRT(INDEX('913'!$I$6:$I$1205,N154)^2+INDEX('913'!$J$6:$J$1205,N154)^2),0)</f>
        <v>0</v>
      </c>
      <c r="AM154" s="24">
        <f>IF(ISNUMBER(O154),SQRT(INDEX('913'!$I$6:$I$1205,O154)^2+INDEX('913'!$J$6:$J$1205,O154)^2),0)</f>
        <v>0</v>
      </c>
      <c r="AN154" s="6">
        <f>IF(AF154+AG154+AH154+AI154+AJ154+AK154+AL154+AM154=0,IF(COUNT(H154,I154,J154,K154,L154,M154,N154,O154),(P154+Q154+R154+S154+T154+U154+V154+W154)/COUNT(H154,I154,J154,K154,L154,M154,N154,O154),0),(AF154*P154+AG154*Q154+AH154*R154+AI154*S154+AJ154*T154+AK154*U154+AL154*V154+AM154*W154)/(AF154+AG154+AH154+AI154+AJ154+AK154+AL154+AM154))</f>
        <v>0</v>
      </c>
      <c r="AO154" s="6">
        <f>IF(AF154+AG154+AH154+AI154+AJ154+AK154+AL154+AM154=0,IF(COUNT(H154,I154,J154,K154,L154,M154,N154,O154),(X154+Y154+Z154+AA154+AB154+AC154+AD154+AE154)/COUNT(H154,I154,J154,K154,L154,M154,N154,O154),0),(AF154*X154+AG154*Y154+AH154*Z154+AI154*AA154+AJ154*AB154+AK154*AC154+AL154*AD154+AM154*AE154)/(AF154+AG154+AH154+AI154+AJ154+AK154+AL154+AM154))</f>
        <v>0</v>
      </c>
      <c r="AP154" s="26">
        <f>-100*'935'!W97*(AN154+AO154)/'11'!D$17</f>
        <v>0</v>
      </c>
      <c r="AQ154" s="6">
        <f>IF(G154,(AP154*G154/(G154+C154)),0)</f>
        <v>0</v>
      </c>
      <c r="AR154" s="6">
        <f>ROUND(AQ154,3)</f>
        <v>0</v>
      </c>
      <c r="AS154" s="10"/>
    </row>
    <row r="155" spans="1:45">
      <c r="A155" s="21">
        <v>92</v>
      </c>
      <c r="B155" s="6">
        <f>OR('935'!E98&lt;&gt;"VOID",'935'!F98&lt;&gt;"VOID",'935'!G98&lt;&gt;"VOID")</f>
        <v>0</v>
      </c>
      <c r="C155" s="24">
        <f>IF('935'!D98="VOID",0,'935'!D98*(1-'935'!X98/'11'!B$17))</f>
        <v>0</v>
      </c>
      <c r="D155" s="24">
        <f>IF('935'!E98="VOID",0,'935'!E98*(1-'935'!X98/'11'!B$17))</f>
        <v>0</v>
      </c>
      <c r="E155" s="24">
        <f>IF('935'!F98="VOID",0,'935'!F98*(1-'935'!X98/'11'!B$17))</f>
        <v>0</v>
      </c>
      <c r="F155" s="24">
        <f>IF('935'!G98="VOID",0,'935'!G98*(1-'935'!X98/'11'!B$17))</f>
        <v>0</v>
      </c>
      <c r="G155" s="24">
        <f>D155+E155+F155</f>
        <v>0</v>
      </c>
      <c r="H155" s="25">
        <f>MATCH('935'!J98,'913'!$B$6:$B$1205,0)</f>
        <v>0</v>
      </c>
      <c r="I155" s="25">
        <f>MATCH(INDEX('913'!$D$6:$D$1205,H155),'913'!$B$6:$B$1205,0)</f>
        <v>0</v>
      </c>
      <c r="J155" s="25">
        <f>MATCH(INDEX('913'!$D$6:$D$1205,I155),'913'!$B$6:$B$1205,0)</f>
        <v>0</v>
      </c>
      <c r="K155" s="25">
        <f>MATCH(INDEX('913'!$D$6:$D$1205,J155),'913'!$B$6:$B$1205,0)</f>
        <v>0</v>
      </c>
      <c r="L155" s="25">
        <f>MATCH(INDEX('913'!$D$6:$D$1205,K155),'913'!$B$6:$B$1205,0)</f>
        <v>0</v>
      </c>
      <c r="M155" s="25">
        <f>MATCH(INDEX('913'!$D$6:$D$1205,L155),'913'!$B$6:$B$1205,0)</f>
        <v>0</v>
      </c>
      <c r="N155" s="25">
        <f>MATCH(INDEX('913'!$D$6:$D$1205,M155),'913'!$B$6:$B$1205,0)</f>
        <v>0</v>
      </c>
      <c r="O155" s="25">
        <f>MATCH(INDEX('913'!$D$6:$D$1205,N155),'913'!$B$6:$B$1205,0)</f>
        <v>0</v>
      </c>
      <c r="P155" s="6">
        <f>IF(ISNUMBER(H155),MAX(0,INDEX('913'!$E$6:$E$1205,H155)),0)</f>
        <v>0</v>
      </c>
      <c r="Q155" s="6">
        <f>IF(ISNUMBER(I155),MAX(0,INDEX('913'!$E$6:$E$1205,I155)),0)</f>
        <v>0</v>
      </c>
      <c r="R155" s="6">
        <f>IF(ISNUMBER(J155),MAX(0,INDEX('913'!$E$6:$E$1205,J155)),0)</f>
        <v>0</v>
      </c>
      <c r="S155" s="6">
        <f>IF(ISNUMBER(K155),MAX(0,INDEX('913'!$E$6:$E$1205,K155)),0)</f>
        <v>0</v>
      </c>
      <c r="T155" s="6">
        <f>IF(ISNUMBER(L155),MAX(0,INDEX('913'!$E$6:$E$1205,L155)),0)</f>
        <v>0</v>
      </c>
      <c r="U155" s="6">
        <f>IF(ISNUMBER(M155),MAX(0,INDEX('913'!$E$6:$E$1205,M155)),0)</f>
        <v>0</v>
      </c>
      <c r="V155" s="6">
        <f>IF(ISNUMBER(N155),MAX(0,INDEX('913'!$E$6:$E$1205,N155)),0)</f>
        <v>0</v>
      </c>
      <c r="W155" s="6">
        <f>IF(ISNUMBER(O155),MAX(0,INDEX('913'!$E$6:$E$1205,O155)),0)</f>
        <v>0</v>
      </c>
      <c r="X155" s="6">
        <f>IF(ISNUMBER(H155),MAX(0,INDEX('913'!$F$6:$F$1205,H155)),0)</f>
        <v>0</v>
      </c>
      <c r="Y155" s="6">
        <f>IF(ISNUMBER(I155),MAX(0,INDEX('913'!$F$6:$F$1205,I155)),0)</f>
        <v>0</v>
      </c>
      <c r="Z155" s="6">
        <f>IF(ISNUMBER(J155),MAX(0,INDEX('913'!$F$6:$F$1205,J155)),0)</f>
        <v>0</v>
      </c>
      <c r="AA155" s="6">
        <f>IF(ISNUMBER(K155),MAX(0,INDEX('913'!$F$6:$F$1205,K155)),0)</f>
        <v>0</v>
      </c>
      <c r="AB155" s="6">
        <f>IF(ISNUMBER(L155),MAX(0,INDEX('913'!$F$6:$F$1205,L155)),0)</f>
        <v>0</v>
      </c>
      <c r="AC155" s="6">
        <f>IF(ISNUMBER(M155),MAX(0,INDEX('913'!$F$6:$F$1205,M155)),0)</f>
        <v>0</v>
      </c>
      <c r="AD155" s="6">
        <f>IF(ISNUMBER(N155),MAX(0,INDEX('913'!$F$6:$F$1205,N155)),0)</f>
        <v>0</v>
      </c>
      <c r="AE155" s="6">
        <f>IF(ISNUMBER(O155),MAX(0,INDEX('913'!$F$6:$F$1205,O155)),0)</f>
        <v>0</v>
      </c>
      <c r="AF155" s="24">
        <f>IF(ISNUMBER(H155),SQRT(INDEX('913'!$I$6:$I$1205,H155)^2+INDEX('913'!$J$6:$J$1205,H155)^2),0)</f>
        <v>0</v>
      </c>
      <c r="AG155" s="24">
        <f>IF(ISNUMBER(I155),SQRT(INDEX('913'!$I$6:$I$1205,I155)^2+INDEX('913'!$J$6:$J$1205,I155)^2),0)</f>
        <v>0</v>
      </c>
      <c r="AH155" s="24">
        <f>IF(ISNUMBER(J155),SQRT(INDEX('913'!$I$6:$I$1205,J155)^2+INDEX('913'!$J$6:$J$1205,J155)^2),0)</f>
        <v>0</v>
      </c>
      <c r="AI155" s="24">
        <f>IF(ISNUMBER(K155),SQRT(INDEX('913'!$I$6:$I$1205,K155)^2+INDEX('913'!$J$6:$J$1205,K155)^2),0)</f>
        <v>0</v>
      </c>
      <c r="AJ155" s="24">
        <f>IF(ISNUMBER(L155),SQRT(INDEX('913'!$I$6:$I$1205,L155)^2+INDEX('913'!$J$6:$J$1205,L155)^2),0)</f>
        <v>0</v>
      </c>
      <c r="AK155" s="24">
        <f>IF(ISNUMBER(M155),SQRT(INDEX('913'!$I$6:$I$1205,M155)^2+INDEX('913'!$J$6:$J$1205,M155)^2),0)</f>
        <v>0</v>
      </c>
      <c r="AL155" s="24">
        <f>IF(ISNUMBER(N155),SQRT(INDEX('913'!$I$6:$I$1205,N155)^2+INDEX('913'!$J$6:$J$1205,N155)^2),0)</f>
        <v>0</v>
      </c>
      <c r="AM155" s="24">
        <f>IF(ISNUMBER(O155),SQRT(INDEX('913'!$I$6:$I$1205,O155)^2+INDEX('913'!$J$6:$J$1205,O155)^2),0)</f>
        <v>0</v>
      </c>
      <c r="AN155" s="6">
        <f>IF(AF155+AG155+AH155+AI155+AJ155+AK155+AL155+AM155=0,IF(COUNT(H155,I155,J155,K155,L155,M155,N155,O155),(P155+Q155+R155+S155+T155+U155+V155+W155)/COUNT(H155,I155,J155,K155,L155,M155,N155,O155),0),(AF155*P155+AG155*Q155+AH155*R155+AI155*S155+AJ155*T155+AK155*U155+AL155*V155+AM155*W155)/(AF155+AG155+AH155+AI155+AJ155+AK155+AL155+AM155))</f>
        <v>0</v>
      </c>
      <c r="AO155" s="6">
        <f>IF(AF155+AG155+AH155+AI155+AJ155+AK155+AL155+AM155=0,IF(COUNT(H155,I155,J155,K155,L155,M155,N155,O155),(X155+Y155+Z155+AA155+AB155+AC155+AD155+AE155)/COUNT(H155,I155,J155,K155,L155,M155,N155,O155),0),(AF155*X155+AG155*Y155+AH155*Z155+AI155*AA155+AJ155*AB155+AK155*AC155+AL155*AD155+AM155*AE155)/(AF155+AG155+AH155+AI155+AJ155+AK155+AL155+AM155))</f>
        <v>0</v>
      </c>
      <c r="AP155" s="26">
        <f>-100*'935'!W98*(AN155+AO155)/'11'!D$17</f>
        <v>0</v>
      </c>
      <c r="AQ155" s="6">
        <f>IF(G155,(AP155*G155/(G155+C155)),0)</f>
        <v>0</v>
      </c>
      <c r="AR155" s="6">
        <f>ROUND(AQ155,3)</f>
        <v>0</v>
      </c>
      <c r="AS155" s="10"/>
    </row>
    <row r="156" spans="1:45">
      <c r="A156" s="21">
        <v>93</v>
      </c>
      <c r="B156" s="6">
        <f>OR('935'!E99&lt;&gt;"VOID",'935'!F99&lt;&gt;"VOID",'935'!G99&lt;&gt;"VOID")</f>
        <v>0</v>
      </c>
      <c r="C156" s="24">
        <f>IF('935'!D99="VOID",0,'935'!D99*(1-'935'!X99/'11'!B$17))</f>
        <v>0</v>
      </c>
      <c r="D156" s="24">
        <f>IF('935'!E99="VOID",0,'935'!E99*(1-'935'!X99/'11'!B$17))</f>
        <v>0</v>
      </c>
      <c r="E156" s="24">
        <f>IF('935'!F99="VOID",0,'935'!F99*(1-'935'!X99/'11'!B$17))</f>
        <v>0</v>
      </c>
      <c r="F156" s="24">
        <f>IF('935'!G99="VOID",0,'935'!G99*(1-'935'!X99/'11'!B$17))</f>
        <v>0</v>
      </c>
      <c r="G156" s="24">
        <f>D156+E156+F156</f>
        <v>0</v>
      </c>
      <c r="H156" s="25">
        <f>MATCH('935'!J99,'913'!$B$6:$B$1205,0)</f>
        <v>0</v>
      </c>
      <c r="I156" s="25">
        <f>MATCH(INDEX('913'!$D$6:$D$1205,H156),'913'!$B$6:$B$1205,0)</f>
        <v>0</v>
      </c>
      <c r="J156" s="25">
        <f>MATCH(INDEX('913'!$D$6:$D$1205,I156),'913'!$B$6:$B$1205,0)</f>
        <v>0</v>
      </c>
      <c r="K156" s="25">
        <f>MATCH(INDEX('913'!$D$6:$D$1205,J156),'913'!$B$6:$B$1205,0)</f>
        <v>0</v>
      </c>
      <c r="L156" s="25">
        <f>MATCH(INDEX('913'!$D$6:$D$1205,K156),'913'!$B$6:$B$1205,0)</f>
        <v>0</v>
      </c>
      <c r="M156" s="25">
        <f>MATCH(INDEX('913'!$D$6:$D$1205,L156),'913'!$B$6:$B$1205,0)</f>
        <v>0</v>
      </c>
      <c r="N156" s="25">
        <f>MATCH(INDEX('913'!$D$6:$D$1205,M156),'913'!$B$6:$B$1205,0)</f>
        <v>0</v>
      </c>
      <c r="O156" s="25">
        <f>MATCH(INDEX('913'!$D$6:$D$1205,N156),'913'!$B$6:$B$1205,0)</f>
        <v>0</v>
      </c>
      <c r="P156" s="6">
        <f>IF(ISNUMBER(H156),MAX(0,INDEX('913'!$E$6:$E$1205,H156)),0)</f>
        <v>0</v>
      </c>
      <c r="Q156" s="6">
        <f>IF(ISNUMBER(I156),MAX(0,INDEX('913'!$E$6:$E$1205,I156)),0)</f>
        <v>0</v>
      </c>
      <c r="R156" s="6">
        <f>IF(ISNUMBER(J156),MAX(0,INDEX('913'!$E$6:$E$1205,J156)),0)</f>
        <v>0</v>
      </c>
      <c r="S156" s="6">
        <f>IF(ISNUMBER(K156),MAX(0,INDEX('913'!$E$6:$E$1205,K156)),0)</f>
        <v>0</v>
      </c>
      <c r="T156" s="6">
        <f>IF(ISNUMBER(L156),MAX(0,INDEX('913'!$E$6:$E$1205,L156)),0)</f>
        <v>0</v>
      </c>
      <c r="U156" s="6">
        <f>IF(ISNUMBER(M156),MAX(0,INDEX('913'!$E$6:$E$1205,M156)),0)</f>
        <v>0</v>
      </c>
      <c r="V156" s="6">
        <f>IF(ISNUMBER(N156),MAX(0,INDEX('913'!$E$6:$E$1205,N156)),0)</f>
        <v>0</v>
      </c>
      <c r="W156" s="6">
        <f>IF(ISNUMBER(O156),MAX(0,INDEX('913'!$E$6:$E$1205,O156)),0)</f>
        <v>0</v>
      </c>
      <c r="X156" s="6">
        <f>IF(ISNUMBER(H156),MAX(0,INDEX('913'!$F$6:$F$1205,H156)),0)</f>
        <v>0</v>
      </c>
      <c r="Y156" s="6">
        <f>IF(ISNUMBER(I156),MAX(0,INDEX('913'!$F$6:$F$1205,I156)),0)</f>
        <v>0</v>
      </c>
      <c r="Z156" s="6">
        <f>IF(ISNUMBER(J156),MAX(0,INDEX('913'!$F$6:$F$1205,J156)),0)</f>
        <v>0</v>
      </c>
      <c r="AA156" s="6">
        <f>IF(ISNUMBER(K156),MAX(0,INDEX('913'!$F$6:$F$1205,K156)),0)</f>
        <v>0</v>
      </c>
      <c r="AB156" s="6">
        <f>IF(ISNUMBER(L156),MAX(0,INDEX('913'!$F$6:$F$1205,L156)),0)</f>
        <v>0</v>
      </c>
      <c r="AC156" s="6">
        <f>IF(ISNUMBER(M156),MAX(0,INDEX('913'!$F$6:$F$1205,M156)),0)</f>
        <v>0</v>
      </c>
      <c r="AD156" s="6">
        <f>IF(ISNUMBER(N156),MAX(0,INDEX('913'!$F$6:$F$1205,N156)),0)</f>
        <v>0</v>
      </c>
      <c r="AE156" s="6">
        <f>IF(ISNUMBER(O156),MAX(0,INDEX('913'!$F$6:$F$1205,O156)),0)</f>
        <v>0</v>
      </c>
      <c r="AF156" s="24">
        <f>IF(ISNUMBER(H156),SQRT(INDEX('913'!$I$6:$I$1205,H156)^2+INDEX('913'!$J$6:$J$1205,H156)^2),0)</f>
        <v>0</v>
      </c>
      <c r="AG156" s="24">
        <f>IF(ISNUMBER(I156),SQRT(INDEX('913'!$I$6:$I$1205,I156)^2+INDEX('913'!$J$6:$J$1205,I156)^2),0)</f>
        <v>0</v>
      </c>
      <c r="AH156" s="24">
        <f>IF(ISNUMBER(J156),SQRT(INDEX('913'!$I$6:$I$1205,J156)^2+INDEX('913'!$J$6:$J$1205,J156)^2),0)</f>
        <v>0</v>
      </c>
      <c r="AI156" s="24">
        <f>IF(ISNUMBER(K156),SQRT(INDEX('913'!$I$6:$I$1205,K156)^2+INDEX('913'!$J$6:$J$1205,K156)^2),0)</f>
        <v>0</v>
      </c>
      <c r="AJ156" s="24">
        <f>IF(ISNUMBER(L156),SQRT(INDEX('913'!$I$6:$I$1205,L156)^2+INDEX('913'!$J$6:$J$1205,L156)^2),0)</f>
        <v>0</v>
      </c>
      <c r="AK156" s="24">
        <f>IF(ISNUMBER(M156),SQRT(INDEX('913'!$I$6:$I$1205,M156)^2+INDEX('913'!$J$6:$J$1205,M156)^2),0)</f>
        <v>0</v>
      </c>
      <c r="AL156" s="24">
        <f>IF(ISNUMBER(N156),SQRT(INDEX('913'!$I$6:$I$1205,N156)^2+INDEX('913'!$J$6:$J$1205,N156)^2),0)</f>
        <v>0</v>
      </c>
      <c r="AM156" s="24">
        <f>IF(ISNUMBER(O156),SQRT(INDEX('913'!$I$6:$I$1205,O156)^2+INDEX('913'!$J$6:$J$1205,O156)^2),0)</f>
        <v>0</v>
      </c>
      <c r="AN156" s="6">
        <f>IF(AF156+AG156+AH156+AI156+AJ156+AK156+AL156+AM156=0,IF(COUNT(H156,I156,J156,K156,L156,M156,N156,O156),(P156+Q156+R156+S156+T156+U156+V156+W156)/COUNT(H156,I156,J156,K156,L156,M156,N156,O156),0),(AF156*P156+AG156*Q156+AH156*R156+AI156*S156+AJ156*T156+AK156*U156+AL156*V156+AM156*W156)/(AF156+AG156+AH156+AI156+AJ156+AK156+AL156+AM156))</f>
        <v>0</v>
      </c>
      <c r="AO156" s="6">
        <f>IF(AF156+AG156+AH156+AI156+AJ156+AK156+AL156+AM156=0,IF(COUNT(H156,I156,J156,K156,L156,M156,N156,O156),(X156+Y156+Z156+AA156+AB156+AC156+AD156+AE156)/COUNT(H156,I156,J156,K156,L156,M156,N156,O156),0),(AF156*X156+AG156*Y156+AH156*Z156+AI156*AA156+AJ156*AB156+AK156*AC156+AL156*AD156+AM156*AE156)/(AF156+AG156+AH156+AI156+AJ156+AK156+AL156+AM156))</f>
        <v>0</v>
      </c>
      <c r="AP156" s="26">
        <f>-100*'935'!W99*(AN156+AO156)/'11'!D$17</f>
        <v>0</v>
      </c>
      <c r="AQ156" s="6">
        <f>IF(G156,(AP156*G156/(G156+C156)),0)</f>
        <v>0</v>
      </c>
      <c r="AR156" s="6">
        <f>ROUND(AQ156,3)</f>
        <v>0</v>
      </c>
      <c r="AS156" s="10"/>
    </row>
    <row r="157" spans="1:45">
      <c r="A157" s="21">
        <v>94</v>
      </c>
      <c r="B157" s="6">
        <f>OR('935'!E100&lt;&gt;"VOID",'935'!F100&lt;&gt;"VOID",'935'!G100&lt;&gt;"VOID")</f>
        <v>0</v>
      </c>
      <c r="C157" s="24">
        <f>IF('935'!D100="VOID",0,'935'!D100*(1-'935'!X100/'11'!B$17))</f>
        <v>0</v>
      </c>
      <c r="D157" s="24">
        <f>IF('935'!E100="VOID",0,'935'!E100*(1-'935'!X100/'11'!B$17))</f>
        <v>0</v>
      </c>
      <c r="E157" s="24">
        <f>IF('935'!F100="VOID",0,'935'!F100*(1-'935'!X100/'11'!B$17))</f>
        <v>0</v>
      </c>
      <c r="F157" s="24">
        <f>IF('935'!G100="VOID",0,'935'!G100*(1-'935'!X100/'11'!B$17))</f>
        <v>0</v>
      </c>
      <c r="G157" s="24">
        <f>D157+E157+F157</f>
        <v>0</v>
      </c>
      <c r="H157" s="25">
        <f>MATCH('935'!J100,'913'!$B$6:$B$1205,0)</f>
        <v>0</v>
      </c>
      <c r="I157" s="25">
        <f>MATCH(INDEX('913'!$D$6:$D$1205,H157),'913'!$B$6:$B$1205,0)</f>
        <v>0</v>
      </c>
      <c r="J157" s="25">
        <f>MATCH(INDEX('913'!$D$6:$D$1205,I157),'913'!$B$6:$B$1205,0)</f>
        <v>0</v>
      </c>
      <c r="K157" s="25">
        <f>MATCH(INDEX('913'!$D$6:$D$1205,J157),'913'!$B$6:$B$1205,0)</f>
        <v>0</v>
      </c>
      <c r="L157" s="25">
        <f>MATCH(INDEX('913'!$D$6:$D$1205,K157),'913'!$B$6:$B$1205,0)</f>
        <v>0</v>
      </c>
      <c r="M157" s="25">
        <f>MATCH(INDEX('913'!$D$6:$D$1205,L157),'913'!$B$6:$B$1205,0)</f>
        <v>0</v>
      </c>
      <c r="N157" s="25">
        <f>MATCH(INDEX('913'!$D$6:$D$1205,M157),'913'!$B$6:$B$1205,0)</f>
        <v>0</v>
      </c>
      <c r="O157" s="25">
        <f>MATCH(INDEX('913'!$D$6:$D$1205,N157),'913'!$B$6:$B$1205,0)</f>
        <v>0</v>
      </c>
      <c r="P157" s="6">
        <f>IF(ISNUMBER(H157),MAX(0,INDEX('913'!$E$6:$E$1205,H157)),0)</f>
        <v>0</v>
      </c>
      <c r="Q157" s="6">
        <f>IF(ISNUMBER(I157),MAX(0,INDEX('913'!$E$6:$E$1205,I157)),0)</f>
        <v>0</v>
      </c>
      <c r="R157" s="6">
        <f>IF(ISNUMBER(J157),MAX(0,INDEX('913'!$E$6:$E$1205,J157)),0)</f>
        <v>0</v>
      </c>
      <c r="S157" s="6">
        <f>IF(ISNUMBER(K157),MAX(0,INDEX('913'!$E$6:$E$1205,K157)),0)</f>
        <v>0</v>
      </c>
      <c r="T157" s="6">
        <f>IF(ISNUMBER(L157),MAX(0,INDEX('913'!$E$6:$E$1205,L157)),0)</f>
        <v>0</v>
      </c>
      <c r="U157" s="6">
        <f>IF(ISNUMBER(M157),MAX(0,INDEX('913'!$E$6:$E$1205,M157)),0)</f>
        <v>0</v>
      </c>
      <c r="V157" s="6">
        <f>IF(ISNUMBER(N157),MAX(0,INDEX('913'!$E$6:$E$1205,N157)),0)</f>
        <v>0</v>
      </c>
      <c r="W157" s="6">
        <f>IF(ISNUMBER(O157),MAX(0,INDEX('913'!$E$6:$E$1205,O157)),0)</f>
        <v>0</v>
      </c>
      <c r="X157" s="6">
        <f>IF(ISNUMBER(H157),MAX(0,INDEX('913'!$F$6:$F$1205,H157)),0)</f>
        <v>0</v>
      </c>
      <c r="Y157" s="6">
        <f>IF(ISNUMBER(I157),MAX(0,INDEX('913'!$F$6:$F$1205,I157)),0)</f>
        <v>0</v>
      </c>
      <c r="Z157" s="6">
        <f>IF(ISNUMBER(J157),MAX(0,INDEX('913'!$F$6:$F$1205,J157)),0)</f>
        <v>0</v>
      </c>
      <c r="AA157" s="6">
        <f>IF(ISNUMBER(K157),MAX(0,INDEX('913'!$F$6:$F$1205,K157)),0)</f>
        <v>0</v>
      </c>
      <c r="AB157" s="6">
        <f>IF(ISNUMBER(L157),MAX(0,INDEX('913'!$F$6:$F$1205,L157)),0)</f>
        <v>0</v>
      </c>
      <c r="AC157" s="6">
        <f>IF(ISNUMBER(M157),MAX(0,INDEX('913'!$F$6:$F$1205,M157)),0)</f>
        <v>0</v>
      </c>
      <c r="AD157" s="6">
        <f>IF(ISNUMBER(N157),MAX(0,INDEX('913'!$F$6:$F$1205,N157)),0)</f>
        <v>0</v>
      </c>
      <c r="AE157" s="6">
        <f>IF(ISNUMBER(O157),MAX(0,INDEX('913'!$F$6:$F$1205,O157)),0)</f>
        <v>0</v>
      </c>
      <c r="AF157" s="24">
        <f>IF(ISNUMBER(H157),SQRT(INDEX('913'!$I$6:$I$1205,H157)^2+INDEX('913'!$J$6:$J$1205,H157)^2),0)</f>
        <v>0</v>
      </c>
      <c r="AG157" s="24">
        <f>IF(ISNUMBER(I157),SQRT(INDEX('913'!$I$6:$I$1205,I157)^2+INDEX('913'!$J$6:$J$1205,I157)^2),0)</f>
        <v>0</v>
      </c>
      <c r="AH157" s="24">
        <f>IF(ISNUMBER(J157),SQRT(INDEX('913'!$I$6:$I$1205,J157)^2+INDEX('913'!$J$6:$J$1205,J157)^2),0)</f>
        <v>0</v>
      </c>
      <c r="AI157" s="24">
        <f>IF(ISNUMBER(K157),SQRT(INDEX('913'!$I$6:$I$1205,K157)^2+INDEX('913'!$J$6:$J$1205,K157)^2),0)</f>
        <v>0</v>
      </c>
      <c r="AJ157" s="24">
        <f>IF(ISNUMBER(L157),SQRT(INDEX('913'!$I$6:$I$1205,L157)^2+INDEX('913'!$J$6:$J$1205,L157)^2),0)</f>
        <v>0</v>
      </c>
      <c r="AK157" s="24">
        <f>IF(ISNUMBER(M157),SQRT(INDEX('913'!$I$6:$I$1205,M157)^2+INDEX('913'!$J$6:$J$1205,M157)^2),0)</f>
        <v>0</v>
      </c>
      <c r="AL157" s="24">
        <f>IF(ISNUMBER(N157),SQRT(INDEX('913'!$I$6:$I$1205,N157)^2+INDEX('913'!$J$6:$J$1205,N157)^2),0)</f>
        <v>0</v>
      </c>
      <c r="AM157" s="24">
        <f>IF(ISNUMBER(O157),SQRT(INDEX('913'!$I$6:$I$1205,O157)^2+INDEX('913'!$J$6:$J$1205,O157)^2),0)</f>
        <v>0</v>
      </c>
      <c r="AN157" s="6">
        <f>IF(AF157+AG157+AH157+AI157+AJ157+AK157+AL157+AM157=0,IF(COUNT(H157,I157,J157,K157,L157,M157,N157,O157),(P157+Q157+R157+S157+T157+U157+V157+W157)/COUNT(H157,I157,J157,K157,L157,M157,N157,O157),0),(AF157*P157+AG157*Q157+AH157*R157+AI157*S157+AJ157*T157+AK157*U157+AL157*V157+AM157*W157)/(AF157+AG157+AH157+AI157+AJ157+AK157+AL157+AM157))</f>
        <v>0</v>
      </c>
      <c r="AO157" s="6">
        <f>IF(AF157+AG157+AH157+AI157+AJ157+AK157+AL157+AM157=0,IF(COUNT(H157,I157,J157,K157,L157,M157,N157,O157),(X157+Y157+Z157+AA157+AB157+AC157+AD157+AE157)/COUNT(H157,I157,J157,K157,L157,M157,N157,O157),0),(AF157*X157+AG157*Y157+AH157*Z157+AI157*AA157+AJ157*AB157+AK157*AC157+AL157*AD157+AM157*AE157)/(AF157+AG157+AH157+AI157+AJ157+AK157+AL157+AM157))</f>
        <v>0</v>
      </c>
      <c r="AP157" s="26">
        <f>-100*'935'!W100*(AN157+AO157)/'11'!D$17</f>
        <v>0</v>
      </c>
      <c r="AQ157" s="6">
        <f>IF(G157,(AP157*G157/(G157+C157)),0)</f>
        <v>0</v>
      </c>
      <c r="AR157" s="6">
        <f>ROUND(AQ157,3)</f>
        <v>0</v>
      </c>
      <c r="AS157" s="10"/>
    </row>
    <row r="158" spans="1:45">
      <c r="A158" s="21">
        <v>95</v>
      </c>
      <c r="B158" s="6">
        <f>OR('935'!E101&lt;&gt;"VOID",'935'!F101&lt;&gt;"VOID",'935'!G101&lt;&gt;"VOID")</f>
        <v>0</v>
      </c>
      <c r="C158" s="24">
        <f>IF('935'!D101="VOID",0,'935'!D101*(1-'935'!X101/'11'!B$17))</f>
        <v>0</v>
      </c>
      <c r="D158" s="24">
        <f>IF('935'!E101="VOID",0,'935'!E101*(1-'935'!X101/'11'!B$17))</f>
        <v>0</v>
      </c>
      <c r="E158" s="24">
        <f>IF('935'!F101="VOID",0,'935'!F101*(1-'935'!X101/'11'!B$17))</f>
        <v>0</v>
      </c>
      <c r="F158" s="24">
        <f>IF('935'!G101="VOID",0,'935'!G101*(1-'935'!X101/'11'!B$17))</f>
        <v>0</v>
      </c>
      <c r="G158" s="24">
        <f>D158+E158+F158</f>
        <v>0</v>
      </c>
      <c r="H158" s="25">
        <f>MATCH('935'!J101,'913'!$B$6:$B$1205,0)</f>
        <v>0</v>
      </c>
      <c r="I158" s="25">
        <f>MATCH(INDEX('913'!$D$6:$D$1205,H158),'913'!$B$6:$B$1205,0)</f>
        <v>0</v>
      </c>
      <c r="J158" s="25">
        <f>MATCH(INDEX('913'!$D$6:$D$1205,I158),'913'!$B$6:$B$1205,0)</f>
        <v>0</v>
      </c>
      <c r="K158" s="25">
        <f>MATCH(INDEX('913'!$D$6:$D$1205,J158),'913'!$B$6:$B$1205,0)</f>
        <v>0</v>
      </c>
      <c r="L158" s="25">
        <f>MATCH(INDEX('913'!$D$6:$D$1205,K158),'913'!$B$6:$B$1205,0)</f>
        <v>0</v>
      </c>
      <c r="M158" s="25">
        <f>MATCH(INDEX('913'!$D$6:$D$1205,L158),'913'!$B$6:$B$1205,0)</f>
        <v>0</v>
      </c>
      <c r="N158" s="25">
        <f>MATCH(INDEX('913'!$D$6:$D$1205,M158),'913'!$B$6:$B$1205,0)</f>
        <v>0</v>
      </c>
      <c r="O158" s="25">
        <f>MATCH(INDEX('913'!$D$6:$D$1205,N158),'913'!$B$6:$B$1205,0)</f>
        <v>0</v>
      </c>
      <c r="P158" s="6">
        <f>IF(ISNUMBER(H158),MAX(0,INDEX('913'!$E$6:$E$1205,H158)),0)</f>
        <v>0</v>
      </c>
      <c r="Q158" s="6">
        <f>IF(ISNUMBER(I158),MAX(0,INDEX('913'!$E$6:$E$1205,I158)),0)</f>
        <v>0</v>
      </c>
      <c r="R158" s="6">
        <f>IF(ISNUMBER(J158),MAX(0,INDEX('913'!$E$6:$E$1205,J158)),0)</f>
        <v>0</v>
      </c>
      <c r="S158" s="6">
        <f>IF(ISNUMBER(K158),MAX(0,INDEX('913'!$E$6:$E$1205,K158)),0)</f>
        <v>0</v>
      </c>
      <c r="T158" s="6">
        <f>IF(ISNUMBER(L158),MAX(0,INDEX('913'!$E$6:$E$1205,L158)),0)</f>
        <v>0</v>
      </c>
      <c r="U158" s="6">
        <f>IF(ISNUMBER(M158),MAX(0,INDEX('913'!$E$6:$E$1205,M158)),0)</f>
        <v>0</v>
      </c>
      <c r="V158" s="6">
        <f>IF(ISNUMBER(N158),MAX(0,INDEX('913'!$E$6:$E$1205,N158)),0)</f>
        <v>0</v>
      </c>
      <c r="W158" s="6">
        <f>IF(ISNUMBER(O158),MAX(0,INDEX('913'!$E$6:$E$1205,O158)),0)</f>
        <v>0</v>
      </c>
      <c r="X158" s="6">
        <f>IF(ISNUMBER(H158),MAX(0,INDEX('913'!$F$6:$F$1205,H158)),0)</f>
        <v>0</v>
      </c>
      <c r="Y158" s="6">
        <f>IF(ISNUMBER(I158),MAX(0,INDEX('913'!$F$6:$F$1205,I158)),0)</f>
        <v>0</v>
      </c>
      <c r="Z158" s="6">
        <f>IF(ISNUMBER(J158),MAX(0,INDEX('913'!$F$6:$F$1205,J158)),0)</f>
        <v>0</v>
      </c>
      <c r="AA158" s="6">
        <f>IF(ISNUMBER(K158),MAX(0,INDEX('913'!$F$6:$F$1205,K158)),0)</f>
        <v>0</v>
      </c>
      <c r="AB158" s="6">
        <f>IF(ISNUMBER(L158),MAX(0,INDEX('913'!$F$6:$F$1205,L158)),0)</f>
        <v>0</v>
      </c>
      <c r="AC158" s="6">
        <f>IF(ISNUMBER(M158),MAX(0,INDEX('913'!$F$6:$F$1205,M158)),0)</f>
        <v>0</v>
      </c>
      <c r="AD158" s="6">
        <f>IF(ISNUMBER(N158),MAX(0,INDEX('913'!$F$6:$F$1205,N158)),0)</f>
        <v>0</v>
      </c>
      <c r="AE158" s="6">
        <f>IF(ISNUMBER(O158),MAX(0,INDEX('913'!$F$6:$F$1205,O158)),0)</f>
        <v>0</v>
      </c>
      <c r="AF158" s="24">
        <f>IF(ISNUMBER(H158),SQRT(INDEX('913'!$I$6:$I$1205,H158)^2+INDEX('913'!$J$6:$J$1205,H158)^2),0)</f>
        <v>0</v>
      </c>
      <c r="AG158" s="24">
        <f>IF(ISNUMBER(I158),SQRT(INDEX('913'!$I$6:$I$1205,I158)^2+INDEX('913'!$J$6:$J$1205,I158)^2),0)</f>
        <v>0</v>
      </c>
      <c r="AH158" s="24">
        <f>IF(ISNUMBER(J158),SQRT(INDEX('913'!$I$6:$I$1205,J158)^2+INDEX('913'!$J$6:$J$1205,J158)^2),0)</f>
        <v>0</v>
      </c>
      <c r="AI158" s="24">
        <f>IF(ISNUMBER(K158),SQRT(INDEX('913'!$I$6:$I$1205,K158)^2+INDEX('913'!$J$6:$J$1205,K158)^2),0)</f>
        <v>0</v>
      </c>
      <c r="AJ158" s="24">
        <f>IF(ISNUMBER(L158),SQRT(INDEX('913'!$I$6:$I$1205,L158)^2+INDEX('913'!$J$6:$J$1205,L158)^2),0)</f>
        <v>0</v>
      </c>
      <c r="AK158" s="24">
        <f>IF(ISNUMBER(M158),SQRT(INDEX('913'!$I$6:$I$1205,M158)^2+INDEX('913'!$J$6:$J$1205,M158)^2),0)</f>
        <v>0</v>
      </c>
      <c r="AL158" s="24">
        <f>IF(ISNUMBER(N158),SQRT(INDEX('913'!$I$6:$I$1205,N158)^2+INDEX('913'!$J$6:$J$1205,N158)^2),0)</f>
        <v>0</v>
      </c>
      <c r="AM158" s="24">
        <f>IF(ISNUMBER(O158),SQRT(INDEX('913'!$I$6:$I$1205,O158)^2+INDEX('913'!$J$6:$J$1205,O158)^2),0)</f>
        <v>0</v>
      </c>
      <c r="AN158" s="6">
        <f>IF(AF158+AG158+AH158+AI158+AJ158+AK158+AL158+AM158=0,IF(COUNT(H158,I158,J158,K158,L158,M158,N158,O158),(P158+Q158+R158+S158+T158+U158+V158+W158)/COUNT(H158,I158,J158,K158,L158,M158,N158,O158),0),(AF158*P158+AG158*Q158+AH158*R158+AI158*S158+AJ158*T158+AK158*U158+AL158*V158+AM158*W158)/(AF158+AG158+AH158+AI158+AJ158+AK158+AL158+AM158))</f>
        <v>0</v>
      </c>
      <c r="AO158" s="6">
        <f>IF(AF158+AG158+AH158+AI158+AJ158+AK158+AL158+AM158=0,IF(COUNT(H158,I158,J158,K158,L158,M158,N158,O158),(X158+Y158+Z158+AA158+AB158+AC158+AD158+AE158)/COUNT(H158,I158,J158,K158,L158,M158,N158,O158),0),(AF158*X158+AG158*Y158+AH158*Z158+AI158*AA158+AJ158*AB158+AK158*AC158+AL158*AD158+AM158*AE158)/(AF158+AG158+AH158+AI158+AJ158+AK158+AL158+AM158))</f>
        <v>0</v>
      </c>
      <c r="AP158" s="26">
        <f>-100*'935'!W101*(AN158+AO158)/'11'!D$17</f>
        <v>0</v>
      </c>
      <c r="AQ158" s="6">
        <f>IF(G158,(AP158*G158/(G158+C158)),0)</f>
        <v>0</v>
      </c>
      <c r="AR158" s="6">
        <f>ROUND(AQ158,3)</f>
        <v>0</v>
      </c>
      <c r="AS158" s="10"/>
    </row>
    <row r="159" spans="1:45">
      <c r="A159" s="21">
        <v>96</v>
      </c>
      <c r="B159" s="6">
        <f>OR('935'!E102&lt;&gt;"VOID",'935'!F102&lt;&gt;"VOID",'935'!G102&lt;&gt;"VOID")</f>
        <v>0</v>
      </c>
      <c r="C159" s="24">
        <f>IF('935'!D102="VOID",0,'935'!D102*(1-'935'!X102/'11'!B$17))</f>
        <v>0</v>
      </c>
      <c r="D159" s="24">
        <f>IF('935'!E102="VOID",0,'935'!E102*(1-'935'!X102/'11'!B$17))</f>
        <v>0</v>
      </c>
      <c r="E159" s="24">
        <f>IF('935'!F102="VOID",0,'935'!F102*(1-'935'!X102/'11'!B$17))</f>
        <v>0</v>
      </c>
      <c r="F159" s="24">
        <f>IF('935'!G102="VOID",0,'935'!G102*(1-'935'!X102/'11'!B$17))</f>
        <v>0</v>
      </c>
      <c r="G159" s="24">
        <f>D159+E159+F159</f>
        <v>0</v>
      </c>
      <c r="H159" s="25">
        <f>MATCH('935'!J102,'913'!$B$6:$B$1205,0)</f>
        <v>0</v>
      </c>
      <c r="I159" s="25">
        <f>MATCH(INDEX('913'!$D$6:$D$1205,H159),'913'!$B$6:$B$1205,0)</f>
        <v>0</v>
      </c>
      <c r="J159" s="25">
        <f>MATCH(INDEX('913'!$D$6:$D$1205,I159),'913'!$B$6:$B$1205,0)</f>
        <v>0</v>
      </c>
      <c r="K159" s="25">
        <f>MATCH(INDEX('913'!$D$6:$D$1205,J159),'913'!$B$6:$B$1205,0)</f>
        <v>0</v>
      </c>
      <c r="L159" s="25">
        <f>MATCH(INDEX('913'!$D$6:$D$1205,K159),'913'!$B$6:$B$1205,0)</f>
        <v>0</v>
      </c>
      <c r="M159" s="25">
        <f>MATCH(INDEX('913'!$D$6:$D$1205,L159),'913'!$B$6:$B$1205,0)</f>
        <v>0</v>
      </c>
      <c r="N159" s="25">
        <f>MATCH(INDEX('913'!$D$6:$D$1205,M159),'913'!$B$6:$B$1205,0)</f>
        <v>0</v>
      </c>
      <c r="O159" s="25">
        <f>MATCH(INDEX('913'!$D$6:$D$1205,N159),'913'!$B$6:$B$1205,0)</f>
        <v>0</v>
      </c>
      <c r="P159" s="6">
        <f>IF(ISNUMBER(H159),MAX(0,INDEX('913'!$E$6:$E$1205,H159)),0)</f>
        <v>0</v>
      </c>
      <c r="Q159" s="6">
        <f>IF(ISNUMBER(I159),MAX(0,INDEX('913'!$E$6:$E$1205,I159)),0)</f>
        <v>0</v>
      </c>
      <c r="R159" s="6">
        <f>IF(ISNUMBER(J159),MAX(0,INDEX('913'!$E$6:$E$1205,J159)),0)</f>
        <v>0</v>
      </c>
      <c r="S159" s="6">
        <f>IF(ISNUMBER(K159),MAX(0,INDEX('913'!$E$6:$E$1205,K159)),0)</f>
        <v>0</v>
      </c>
      <c r="T159" s="6">
        <f>IF(ISNUMBER(L159),MAX(0,INDEX('913'!$E$6:$E$1205,L159)),0)</f>
        <v>0</v>
      </c>
      <c r="U159" s="6">
        <f>IF(ISNUMBER(M159),MAX(0,INDEX('913'!$E$6:$E$1205,M159)),0)</f>
        <v>0</v>
      </c>
      <c r="V159" s="6">
        <f>IF(ISNUMBER(N159),MAX(0,INDEX('913'!$E$6:$E$1205,N159)),0)</f>
        <v>0</v>
      </c>
      <c r="W159" s="6">
        <f>IF(ISNUMBER(O159),MAX(0,INDEX('913'!$E$6:$E$1205,O159)),0)</f>
        <v>0</v>
      </c>
      <c r="X159" s="6">
        <f>IF(ISNUMBER(H159),MAX(0,INDEX('913'!$F$6:$F$1205,H159)),0)</f>
        <v>0</v>
      </c>
      <c r="Y159" s="6">
        <f>IF(ISNUMBER(I159),MAX(0,INDEX('913'!$F$6:$F$1205,I159)),0)</f>
        <v>0</v>
      </c>
      <c r="Z159" s="6">
        <f>IF(ISNUMBER(J159),MAX(0,INDEX('913'!$F$6:$F$1205,J159)),0)</f>
        <v>0</v>
      </c>
      <c r="AA159" s="6">
        <f>IF(ISNUMBER(K159),MAX(0,INDEX('913'!$F$6:$F$1205,K159)),0)</f>
        <v>0</v>
      </c>
      <c r="AB159" s="6">
        <f>IF(ISNUMBER(L159),MAX(0,INDEX('913'!$F$6:$F$1205,L159)),0)</f>
        <v>0</v>
      </c>
      <c r="AC159" s="6">
        <f>IF(ISNUMBER(M159),MAX(0,INDEX('913'!$F$6:$F$1205,M159)),0)</f>
        <v>0</v>
      </c>
      <c r="AD159" s="6">
        <f>IF(ISNUMBER(N159),MAX(0,INDEX('913'!$F$6:$F$1205,N159)),0)</f>
        <v>0</v>
      </c>
      <c r="AE159" s="6">
        <f>IF(ISNUMBER(O159),MAX(0,INDEX('913'!$F$6:$F$1205,O159)),0)</f>
        <v>0</v>
      </c>
      <c r="AF159" s="24">
        <f>IF(ISNUMBER(H159),SQRT(INDEX('913'!$I$6:$I$1205,H159)^2+INDEX('913'!$J$6:$J$1205,H159)^2),0)</f>
        <v>0</v>
      </c>
      <c r="AG159" s="24">
        <f>IF(ISNUMBER(I159),SQRT(INDEX('913'!$I$6:$I$1205,I159)^2+INDEX('913'!$J$6:$J$1205,I159)^2),0)</f>
        <v>0</v>
      </c>
      <c r="AH159" s="24">
        <f>IF(ISNUMBER(J159),SQRT(INDEX('913'!$I$6:$I$1205,J159)^2+INDEX('913'!$J$6:$J$1205,J159)^2),0)</f>
        <v>0</v>
      </c>
      <c r="AI159" s="24">
        <f>IF(ISNUMBER(K159),SQRT(INDEX('913'!$I$6:$I$1205,K159)^2+INDEX('913'!$J$6:$J$1205,K159)^2),0)</f>
        <v>0</v>
      </c>
      <c r="AJ159" s="24">
        <f>IF(ISNUMBER(L159),SQRT(INDEX('913'!$I$6:$I$1205,L159)^2+INDEX('913'!$J$6:$J$1205,L159)^2),0)</f>
        <v>0</v>
      </c>
      <c r="AK159" s="24">
        <f>IF(ISNUMBER(M159),SQRT(INDEX('913'!$I$6:$I$1205,M159)^2+INDEX('913'!$J$6:$J$1205,M159)^2),0)</f>
        <v>0</v>
      </c>
      <c r="AL159" s="24">
        <f>IF(ISNUMBER(N159),SQRT(INDEX('913'!$I$6:$I$1205,N159)^2+INDEX('913'!$J$6:$J$1205,N159)^2),0)</f>
        <v>0</v>
      </c>
      <c r="AM159" s="24">
        <f>IF(ISNUMBER(O159),SQRT(INDEX('913'!$I$6:$I$1205,O159)^2+INDEX('913'!$J$6:$J$1205,O159)^2),0)</f>
        <v>0</v>
      </c>
      <c r="AN159" s="6">
        <f>IF(AF159+AG159+AH159+AI159+AJ159+AK159+AL159+AM159=0,IF(COUNT(H159,I159,J159,K159,L159,M159,N159,O159),(P159+Q159+R159+S159+T159+U159+V159+W159)/COUNT(H159,I159,J159,K159,L159,M159,N159,O159),0),(AF159*P159+AG159*Q159+AH159*R159+AI159*S159+AJ159*T159+AK159*U159+AL159*V159+AM159*W159)/(AF159+AG159+AH159+AI159+AJ159+AK159+AL159+AM159))</f>
        <v>0</v>
      </c>
      <c r="AO159" s="6">
        <f>IF(AF159+AG159+AH159+AI159+AJ159+AK159+AL159+AM159=0,IF(COUNT(H159,I159,J159,K159,L159,M159,N159,O159),(X159+Y159+Z159+AA159+AB159+AC159+AD159+AE159)/COUNT(H159,I159,J159,K159,L159,M159,N159,O159),0),(AF159*X159+AG159*Y159+AH159*Z159+AI159*AA159+AJ159*AB159+AK159*AC159+AL159*AD159+AM159*AE159)/(AF159+AG159+AH159+AI159+AJ159+AK159+AL159+AM159))</f>
        <v>0</v>
      </c>
      <c r="AP159" s="26">
        <f>-100*'935'!W102*(AN159+AO159)/'11'!D$17</f>
        <v>0</v>
      </c>
      <c r="AQ159" s="6">
        <f>IF(G159,(AP159*G159/(G159+C159)),0)</f>
        <v>0</v>
      </c>
      <c r="AR159" s="6">
        <f>ROUND(AQ159,3)</f>
        <v>0</v>
      </c>
      <c r="AS159" s="10"/>
    </row>
    <row r="160" spans="1:45">
      <c r="A160" s="21">
        <v>97</v>
      </c>
      <c r="B160" s="6">
        <f>OR('935'!E103&lt;&gt;"VOID",'935'!F103&lt;&gt;"VOID",'935'!G103&lt;&gt;"VOID")</f>
        <v>0</v>
      </c>
      <c r="C160" s="24">
        <f>IF('935'!D103="VOID",0,'935'!D103*(1-'935'!X103/'11'!B$17))</f>
        <v>0</v>
      </c>
      <c r="D160" s="24">
        <f>IF('935'!E103="VOID",0,'935'!E103*(1-'935'!X103/'11'!B$17))</f>
        <v>0</v>
      </c>
      <c r="E160" s="24">
        <f>IF('935'!F103="VOID",0,'935'!F103*(1-'935'!X103/'11'!B$17))</f>
        <v>0</v>
      </c>
      <c r="F160" s="24">
        <f>IF('935'!G103="VOID",0,'935'!G103*(1-'935'!X103/'11'!B$17))</f>
        <v>0</v>
      </c>
      <c r="G160" s="24">
        <f>D160+E160+F160</f>
        <v>0</v>
      </c>
      <c r="H160" s="25">
        <f>MATCH('935'!J103,'913'!$B$6:$B$1205,0)</f>
        <v>0</v>
      </c>
      <c r="I160" s="25">
        <f>MATCH(INDEX('913'!$D$6:$D$1205,H160),'913'!$B$6:$B$1205,0)</f>
        <v>0</v>
      </c>
      <c r="J160" s="25">
        <f>MATCH(INDEX('913'!$D$6:$D$1205,I160),'913'!$B$6:$B$1205,0)</f>
        <v>0</v>
      </c>
      <c r="K160" s="25">
        <f>MATCH(INDEX('913'!$D$6:$D$1205,J160),'913'!$B$6:$B$1205,0)</f>
        <v>0</v>
      </c>
      <c r="L160" s="25">
        <f>MATCH(INDEX('913'!$D$6:$D$1205,K160),'913'!$B$6:$B$1205,0)</f>
        <v>0</v>
      </c>
      <c r="M160" s="25">
        <f>MATCH(INDEX('913'!$D$6:$D$1205,L160),'913'!$B$6:$B$1205,0)</f>
        <v>0</v>
      </c>
      <c r="N160" s="25">
        <f>MATCH(INDEX('913'!$D$6:$D$1205,M160),'913'!$B$6:$B$1205,0)</f>
        <v>0</v>
      </c>
      <c r="O160" s="25">
        <f>MATCH(INDEX('913'!$D$6:$D$1205,N160),'913'!$B$6:$B$1205,0)</f>
        <v>0</v>
      </c>
      <c r="P160" s="6">
        <f>IF(ISNUMBER(H160),MAX(0,INDEX('913'!$E$6:$E$1205,H160)),0)</f>
        <v>0</v>
      </c>
      <c r="Q160" s="6">
        <f>IF(ISNUMBER(I160),MAX(0,INDEX('913'!$E$6:$E$1205,I160)),0)</f>
        <v>0</v>
      </c>
      <c r="R160" s="6">
        <f>IF(ISNUMBER(J160),MAX(0,INDEX('913'!$E$6:$E$1205,J160)),0)</f>
        <v>0</v>
      </c>
      <c r="S160" s="6">
        <f>IF(ISNUMBER(K160),MAX(0,INDEX('913'!$E$6:$E$1205,K160)),0)</f>
        <v>0</v>
      </c>
      <c r="T160" s="6">
        <f>IF(ISNUMBER(L160),MAX(0,INDEX('913'!$E$6:$E$1205,L160)),0)</f>
        <v>0</v>
      </c>
      <c r="U160" s="6">
        <f>IF(ISNUMBER(M160),MAX(0,INDEX('913'!$E$6:$E$1205,M160)),0)</f>
        <v>0</v>
      </c>
      <c r="V160" s="6">
        <f>IF(ISNUMBER(N160),MAX(0,INDEX('913'!$E$6:$E$1205,N160)),0)</f>
        <v>0</v>
      </c>
      <c r="W160" s="6">
        <f>IF(ISNUMBER(O160),MAX(0,INDEX('913'!$E$6:$E$1205,O160)),0)</f>
        <v>0</v>
      </c>
      <c r="X160" s="6">
        <f>IF(ISNUMBER(H160),MAX(0,INDEX('913'!$F$6:$F$1205,H160)),0)</f>
        <v>0</v>
      </c>
      <c r="Y160" s="6">
        <f>IF(ISNUMBER(I160),MAX(0,INDEX('913'!$F$6:$F$1205,I160)),0)</f>
        <v>0</v>
      </c>
      <c r="Z160" s="6">
        <f>IF(ISNUMBER(J160),MAX(0,INDEX('913'!$F$6:$F$1205,J160)),0)</f>
        <v>0</v>
      </c>
      <c r="AA160" s="6">
        <f>IF(ISNUMBER(K160),MAX(0,INDEX('913'!$F$6:$F$1205,K160)),0)</f>
        <v>0</v>
      </c>
      <c r="AB160" s="6">
        <f>IF(ISNUMBER(L160),MAX(0,INDEX('913'!$F$6:$F$1205,L160)),0)</f>
        <v>0</v>
      </c>
      <c r="AC160" s="6">
        <f>IF(ISNUMBER(M160),MAX(0,INDEX('913'!$F$6:$F$1205,M160)),0)</f>
        <v>0</v>
      </c>
      <c r="AD160" s="6">
        <f>IF(ISNUMBER(N160),MAX(0,INDEX('913'!$F$6:$F$1205,N160)),0)</f>
        <v>0</v>
      </c>
      <c r="AE160" s="6">
        <f>IF(ISNUMBER(O160),MAX(0,INDEX('913'!$F$6:$F$1205,O160)),0)</f>
        <v>0</v>
      </c>
      <c r="AF160" s="24">
        <f>IF(ISNUMBER(H160),SQRT(INDEX('913'!$I$6:$I$1205,H160)^2+INDEX('913'!$J$6:$J$1205,H160)^2),0)</f>
        <v>0</v>
      </c>
      <c r="AG160" s="24">
        <f>IF(ISNUMBER(I160),SQRT(INDEX('913'!$I$6:$I$1205,I160)^2+INDEX('913'!$J$6:$J$1205,I160)^2),0)</f>
        <v>0</v>
      </c>
      <c r="AH160" s="24">
        <f>IF(ISNUMBER(J160),SQRT(INDEX('913'!$I$6:$I$1205,J160)^2+INDEX('913'!$J$6:$J$1205,J160)^2),0)</f>
        <v>0</v>
      </c>
      <c r="AI160" s="24">
        <f>IF(ISNUMBER(K160),SQRT(INDEX('913'!$I$6:$I$1205,K160)^2+INDEX('913'!$J$6:$J$1205,K160)^2),0)</f>
        <v>0</v>
      </c>
      <c r="AJ160" s="24">
        <f>IF(ISNUMBER(L160),SQRT(INDEX('913'!$I$6:$I$1205,L160)^2+INDEX('913'!$J$6:$J$1205,L160)^2),0)</f>
        <v>0</v>
      </c>
      <c r="AK160" s="24">
        <f>IF(ISNUMBER(M160),SQRT(INDEX('913'!$I$6:$I$1205,M160)^2+INDEX('913'!$J$6:$J$1205,M160)^2),0)</f>
        <v>0</v>
      </c>
      <c r="AL160" s="24">
        <f>IF(ISNUMBER(N160),SQRT(INDEX('913'!$I$6:$I$1205,N160)^2+INDEX('913'!$J$6:$J$1205,N160)^2),0)</f>
        <v>0</v>
      </c>
      <c r="AM160" s="24">
        <f>IF(ISNUMBER(O160),SQRT(INDEX('913'!$I$6:$I$1205,O160)^2+INDEX('913'!$J$6:$J$1205,O160)^2),0)</f>
        <v>0</v>
      </c>
      <c r="AN160" s="6">
        <f>IF(AF160+AG160+AH160+AI160+AJ160+AK160+AL160+AM160=0,IF(COUNT(H160,I160,J160,K160,L160,M160,N160,O160),(P160+Q160+R160+S160+T160+U160+V160+W160)/COUNT(H160,I160,J160,K160,L160,M160,N160,O160),0),(AF160*P160+AG160*Q160+AH160*R160+AI160*S160+AJ160*T160+AK160*U160+AL160*V160+AM160*W160)/(AF160+AG160+AH160+AI160+AJ160+AK160+AL160+AM160))</f>
        <v>0</v>
      </c>
      <c r="AO160" s="6">
        <f>IF(AF160+AG160+AH160+AI160+AJ160+AK160+AL160+AM160=0,IF(COUNT(H160,I160,J160,K160,L160,M160,N160,O160),(X160+Y160+Z160+AA160+AB160+AC160+AD160+AE160)/COUNT(H160,I160,J160,K160,L160,M160,N160,O160),0),(AF160*X160+AG160*Y160+AH160*Z160+AI160*AA160+AJ160*AB160+AK160*AC160+AL160*AD160+AM160*AE160)/(AF160+AG160+AH160+AI160+AJ160+AK160+AL160+AM160))</f>
        <v>0</v>
      </c>
      <c r="AP160" s="26">
        <f>-100*'935'!W103*(AN160+AO160)/'11'!D$17</f>
        <v>0</v>
      </c>
      <c r="AQ160" s="6">
        <f>IF(G160,(AP160*G160/(G160+C160)),0)</f>
        <v>0</v>
      </c>
      <c r="AR160" s="6">
        <f>ROUND(AQ160,3)</f>
        <v>0</v>
      </c>
      <c r="AS160" s="10"/>
    </row>
    <row r="161" spans="1:45">
      <c r="A161" s="21">
        <v>98</v>
      </c>
      <c r="B161" s="6">
        <f>OR('935'!E104&lt;&gt;"VOID",'935'!F104&lt;&gt;"VOID",'935'!G104&lt;&gt;"VOID")</f>
        <v>0</v>
      </c>
      <c r="C161" s="24">
        <f>IF('935'!D104="VOID",0,'935'!D104*(1-'935'!X104/'11'!B$17))</f>
        <v>0</v>
      </c>
      <c r="D161" s="24">
        <f>IF('935'!E104="VOID",0,'935'!E104*(1-'935'!X104/'11'!B$17))</f>
        <v>0</v>
      </c>
      <c r="E161" s="24">
        <f>IF('935'!F104="VOID",0,'935'!F104*(1-'935'!X104/'11'!B$17))</f>
        <v>0</v>
      </c>
      <c r="F161" s="24">
        <f>IF('935'!G104="VOID",0,'935'!G104*(1-'935'!X104/'11'!B$17))</f>
        <v>0</v>
      </c>
      <c r="G161" s="24">
        <f>D161+E161+F161</f>
        <v>0</v>
      </c>
      <c r="H161" s="25">
        <f>MATCH('935'!J104,'913'!$B$6:$B$1205,0)</f>
        <v>0</v>
      </c>
      <c r="I161" s="25">
        <f>MATCH(INDEX('913'!$D$6:$D$1205,H161),'913'!$B$6:$B$1205,0)</f>
        <v>0</v>
      </c>
      <c r="J161" s="25">
        <f>MATCH(INDEX('913'!$D$6:$D$1205,I161),'913'!$B$6:$B$1205,0)</f>
        <v>0</v>
      </c>
      <c r="K161" s="25">
        <f>MATCH(INDEX('913'!$D$6:$D$1205,J161),'913'!$B$6:$B$1205,0)</f>
        <v>0</v>
      </c>
      <c r="L161" s="25">
        <f>MATCH(INDEX('913'!$D$6:$D$1205,K161),'913'!$B$6:$B$1205,0)</f>
        <v>0</v>
      </c>
      <c r="M161" s="25">
        <f>MATCH(INDEX('913'!$D$6:$D$1205,L161),'913'!$B$6:$B$1205,0)</f>
        <v>0</v>
      </c>
      <c r="N161" s="25">
        <f>MATCH(INDEX('913'!$D$6:$D$1205,M161),'913'!$B$6:$B$1205,0)</f>
        <v>0</v>
      </c>
      <c r="O161" s="25">
        <f>MATCH(INDEX('913'!$D$6:$D$1205,N161),'913'!$B$6:$B$1205,0)</f>
        <v>0</v>
      </c>
      <c r="P161" s="6">
        <f>IF(ISNUMBER(H161),MAX(0,INDEX('913'!$E$6:$E$1205,H161)),0)</f>
        <v>0</v>
      </c>
      <c r="Q161" s="6">
        <f>IF(ISNUMBER(I161),MAX(0,INDEX('913'!$E$6:$E$1205,I161)),0)</f>
        <v>0</v>
      </c>
      <c r="R161" s="6">
        <f>IF(ISNUMBER(J161),MAX(0,INDEX('913'!$E$6:$E$1205,J161)),0)</f>
        <v>0</v>
      </c>
      <c r="S161" s="6">
        <f>IF(ISNUMBER(K161),MAX(0,INDEX('913'!$E$6:$E$1205,K161)),0)</f>
        <v>0</v>
      </c>
      <c r="T161" s="6">
        <f>IF(ISNUMBER(L161),MAX(0,INDEX('913'!$E$6:$E$1205,L161)),0)</f>
        <v>0</v>
      </c>
      <c r="U161" s="6">
        <f>IF(ISNUMBER(M161),MAX(0,INDEX('913'!$E$6:$E$1205,M161)),0)</f>
        <v>0</v>
      </c>
      <c r="V161" s="6">
        <f>IF(ISNUMBER(N161),MAX(0,INDEX('913'!$E$6:$E$1205,N161)),0)</f>
        <v>0</v>
      </c>
      <c r="W161" s="6">
        <f>IF(ISNUMBER(O161),MAX(0,INDEX('913'!$E$6:$E$1205,O161)),0)</f>
        <v>0</v>
      </c>
      <c r="X161" s="6">
        <f>IF(ISNUMBER(H161),MAX(0,INDEX('913'!$F$6:$F$1205,H161)),0)</f>
        <v>0</v>
      </c>
      <c r="Y161" s="6">
        <f>IF(ISNUMBER(I161),MAX(0,INDEX('913'!$F$6:$F$1205,I161)),0)</f>
        <v>0</v>
      </c>
      <c r="Z161" s="6">
        <f>IF(ISNUMBER(J161),MAX(0,INDEX('913'!$F$6:$F$1205,J161)),0)</f>
        <v>0</v>
      </c>
      <c r="AA161" s="6">
        <f>IF(ISNUMBER(K161),MAX(0,INDEX('913'!$F$6:$F$1205,K161)),0)</f>
        <v>0</v>
      </c>
      <c r="AB161" s="6">
        <f>IF(ISNUMBER(L161),MAX(0,INDEX('913'!$F$6:$F$1205,L161)),0)</f>
        <v>0</v>
      </c>
      <c r="AC161" s="6">
        <f>IF(ISNUMBER(M161),MAX(0,INDEX('913'!$F$6:$F$1205,M161)),0)</f>
        <v>0</v>
      </c>
      <c r="AD161" s="6">
        <f>IF(ISNUMBER(N161),MAX(0,INDEX('913'!$F$6:$F$1205,N161)),0)</f>
        <v>0</v>
      </c>
      <c r="AE161" s="6">
        <f>IF(ISNUMBER(O161),MAX(0,INDEX('913'!$F$6:$F$1205,O161)),0)</f>
        <v>0</v>
      </c>
      <c r="AF161" s="24">
        <f>IF(ISNUMBER(H161),SQRT(INDEX('913'!$I$6:$I$1205,H161)^2+INDEX('913'!$J$6:$J$1205,H161)^2),0)</f>
        <v>0</v>
      </c>
      <c r="AG161" s="24">
        <f>IF(ISNUMBER(I161),SQRT(INDEX('913'!$I$6:$I$1205,I161)^2+INDEX('913'!$J$6:$J$1205,I161)^2),0)</f>
        <v>0</v>
      </c>
      <c r="AH161" s="24">
        <f>IF(ISNUMBER(J161),SQRT(INDEX('913'!$I$6:$I$1205,J161)^2+INDEX('913'!$J$6:$J$1205,J161)^2),0)</f>
        <v>0</v>
      </c>
      <c r="AI161" s="24">
        <f>IF(ISNUMBER(K161),SQRT(INDEX('913'!$I$6:$I$1205,K161)^2+INDEX('913'!$J$6:$J$1205,K161)^2),0)</f>
        <v>0</v>
      </c>
      <c r="AJ161" s="24">
        <f>IF(ISNUMBER(L161),SQRT(INDEX('913'!$I$6:$I$1205,L161)^2+INDEX('913'!$J$6:$J$1205,L161)^2),0)</f>
        <v>0</v>
      </c>
      <c r="AK161" s="24">
        <f>IF(ISNUMBER(M161),SQRT(INDEX('913'!$I$6:$I$1205,M161)^2+INDEX('913'!$J$6:$J$1205,M161)^2),0)</f>
        <v>0</v>
      </c>
      <c r="AL161" s="24">
        <f>IF(ISNUMBER(N161),SQRT(INDEX('913'!$I$6:$I$1205,N161)^2+INDEX('913'!$J$6:$J$1205,N161)^2),0)</f>
        <v>0</v>
      </c>
      <c r="AM161" s="24">
        <f>IF(ISNUMBER(O161),SQRT(INDEX('913'!$I$6:$I$1205,O161)^2+INDEX('913'!$J$6:$J$1205,O161)^2),0)</f>
        <v>0</v>
      </c>
      <c r="AN161" s="6">
        <f>IF(AF161+AG161+AH161+AI161+AJ161+AK161+AL161+AM161=0,IF(COUNT(H161,I161,J161,K161,L161,M161,N161,O161),(P161+Q161+R161+S161+T161+U161+V161+W161)/COUNT(H161,I161,J161,K161,L161,M161,N161,O161),0),(AF161*P161+AG161*Q161+AH161*R161+AI161*S161+AJ161*T161+AK161*U161+AL161*V161+AM161*W161)/(AF161+AG161+AH161+AI161+AJ161+AK161+AL161+AM161))</f>
        <v>0</v>
      </c>
      <c r="AO161" s="6">
        <f>IF(AF161+AG161+AH161+AI161+AJ161+AK161+AL161+AM161=0,IF(COUNT(H161,I161,J161,K161,L161,M161,N161,O161),(X161+Y161+Z161+AA161+AB161+AC161+AD161+AE161)/COUNT(H161,I161,J161,K161,L161,M161,N161,O161),0),(AF161*X161+AG161*Y161+AH161*Z161+AI161*AA161+AJ161*AB161+AK161*AC161+AL161*AD161+AM161*AE161)/(AF161+AG161+AH161+AI161+AJ161+AK161+AL161+AM161))</f>
        <v>0</v>
      </c>
      <c r="AP161" s="26">
        <f>-100*'935'!W104*(AN161+AO161)/'11'!D$17</f>
        <v>0</v>
      </c>
      <c r="AQ161" s="6">
        <f>IF(G161,(AP161*G161/(G161+C161)),0)</f>
        <v>0</v>
      </c>
      <c r="AR161" s="6">
        <f>ROUND(AQ161,3)</f>
        <v>0</v>
      </c>
      <c r="AS161" s="10"/>
    </row>
    <row r="162" spans="1:45">
      <c r="A162" s="21">
        <v>99</v>
      </c>
      <c r="B162" s="6">
        <f>OR('935'!E105&lt;&gt;"VOID",'935'!F105&lt;&gt;"VOID",'935'!G105&lt;&gt;"VOID")</f>
        <v>0</v>
      </c>
      <c r="C162" s="24">
        <f>IF('935'!D105="VOID",0,'935'!D105*(1-'935'!X105/'11'!B$17))</f>
        <v>0</v>
      </c>
      <c r="D162" s="24">
        <f>IF('935'!E105="VOID",0,'935'!E105*(1-'935'!X105/'11'!B$17))</f>
        <v>0</v>
      </c>
      <c r="E162" s="24">
        <f>IF('935'!F105="VOID",0,'935'!F105*(1-'935'!X105/'11'!B$17))</f>
        <v>0</v>
      </c>
      <c r="F162" s="24">
        <f>IF('935'!G105="VOID",0,'935'!G105*(1-'935'!X105/'11'!B$17))</f>
        <v>0</v>
      </c>
      <c r="G162" s="24">
        <f>D162+E162+F162</f>
        <v>0</v>
      </c>
      <c r="H162" s="25">
        <f>MATCH('935'!J105,'913'!$B$6:$B$1205,0)</f>
        <v>0</v>
      </c>
      <c r="I162" s="25">
        <f>MATCH(INDEX('913'!$D$6:$D$1205,H162),'913'!$B$6:$B$1205,0)</f>
        <v>0</v>
      </c>
      <c r="J162" s="25">
        <f>MATCH(INDEX('913'!$D$6:$D$1205,I162),'913'!$B$6:$B$1205,0)</f>
        <v>0</v>
      </c>
      <c r="K162" s="25">
        <f>MATCH(INDEX('913'!$D$6:$D$1205,J162),'913'!$B$6:$B$1205,0)</f>
        <v>0</v>
      </c>
      <c r="L162" s="25">
        <f>MATCH(INDEX('913'!$D$6:$D$1205,K162),'913'!$B$6:$B$1205,0)</f>
        <v>0</v>
      </c>
      <c r="M162" s="25">
        <f>MATCH(INDEX('913'!$D$6:$D$1205,L162),'913'!$B$6:$B$1205,0)</f>
        <v>0</v>
      </c>
      <c r="N162" s="25">
        <f>MATCH(INDEX('913'!$D$6:$D$1205,M162),'913'!$B$6:$B$1205,0)</f>
        <v>0</v>
      </c>
      <c r="O162" s="25">
        <f>MATCH(INDEX('913'!$D$6:$D$1205,N162),'913'!$B$6:$B$1205,0)</f>
        <v>0</v>
      </c>
      <c r="P162" s="6">
        <f>IF(ISNUMBER(H162),MAX(0,INDEX('913'!$E$6:$E$1205,H162)),0)</f>
        <v>0</v>
      </c>
      <c r="Q162" s="6">
        <f>IF(ISNUMBER(I162),MAX(0,INDEX('913'!$E$6:$E$1205,I162)),0)</f>
        <v>0</v>
      </c>
      <c r="R162" s="6">
        <f>IF(ISNUMBER(J162),MAX(0,INDEX('913'!$E$6:$E$1205,J162)),0)</f>
        <v>0</v>
      </c>
      <c r="S162" s="6">
        <f>IF(ISNUMBER(K162),MAX(0,INDEX('913'!$E$6:$E$1205,K162)),0)</f>
        <v>0</v>
      </c>
      <c r="T162" s="6">
        <f>IF(ISNUMBER(L162),MAX(0,INDEX('913'!$E$6:$E$1205,L162)),0)</f>
        <v>0</v>
      </c>
      <c r="U162" s="6">
        <f>IF(ISNUMBER(M162),MAX(0,INDEX('913'!$E$6:$E$1205,M162)),0)</f>
        <v>0</v>
      </c>
      <c r="V162" s="6">
        <f>IF(ISNUMBER(N162),MAX(0,INDEX('913'!$E$6:$E$1205,N162)),0)</f>
        <v>0</v>
      </c>
      <c r="W162" s="6">
        <f>IF(ISNUMBER(O162),MAX(0,INDEX('913'!$E$6:$E$1205,O162)),0)</f>
        <v>0</v>
      </c>
      <c r="X162" s="6">
        <f>IF(ISNUMBER(H162),MAX(0,INDEX('913'!$F$6:$F$1205,H162)),0)</f>
        <v>0</v>
      </c>
      <c r="Y162" s="6">
        <f>IF(ISNUMBER(I162),MAX(0,INDEX('913'!$F$6:$F$1205,I162)),0)</f>
        <v>0</v>
      </c>
      <c r="Z162" s="6">
        <f>IF(ISNUMBER(J162),MAX(0,INDEX('913'!$F$6:$F$1205,J162)),0)</f>
        <v>0</v>
      </c>
      <c r="AA162" s="6">
        <f>IF(ISNUMBER(K162),MAX(0,INDEX('913'!$F$6:$F$1205,K162)),0)</f>
        <v>0</v>
      </c>
      <c r="AB162" s="6">
        <f>IF(ISNUMBER(L162),MAX(0,INDEX('913'!$F$6:$F$1205,L162)),0)</f>
        <v>0</v>
      </c>
      <c r="AC162" s="6">
        <f>IF(ISNUMBER(M162),MAX(0,INDEX('913'!$F$6:$F$1205,M162)),0)</f>
        <v>0</v>
      </c>
      <c r="AD162" s="6">
        <f>IF(ISNUMBER(N162),MAX(0,INDEX('913'!$F$6:$F$1205,N162)),0)</f>
        <v>0</v>
      </c>
      <c r="AE162" s="6">
        <f>IF(ISNUMBER(O162),MAX(0,INDEX('913'!$F$6:$F$1205,O162)),0)</f>
        <v>0</v>
      </c>
      <c r="AF162" s="24">
        <f>IF(ISNUMBER(H162),SQRT(INDEX('913'!$I$6:$I$1205,H162)^2+INDEX('913'!$J$6:$J$1205,H162)^2),0)</f>
        <v>0</v>
      </c>
      <c r="AG162" s="24">
        <f>IF(ISNUMBER(I162),SQRT(INDEX('913'!$I$6:$I$1205,I162)^2+INDEX('913'!$J$6:$J$1205,I162)^2),0)</f>
        <v>0</v>
      </c>
      <c r="AH162" s="24">
        <f>IF(ISNUMBER(J162),SQRT(INDEX('913'!$I$6:$I$1205,J162)^2+INDEX('913'!$J$6:$J$1205,J162)^2),0)</f>
        <v>0</v>
      </c>
      <c r="AI162" s="24">
        <f>IF(ISNUMBER(K162),SQRT(INDEX('913'!$I$6:$I$1205,K162)^2+INDEX('913'!$J$6:$J$1205,K162)^2),0)</f>
        <v>0</v>
      </c>
      <c r="AJ162" s="24">
        <f>IF(ISNUMBER(L162),SQRT(INDEX('913'!$I$6:$I$1205,L162)^2+INDEX('913'!$J$6:$J$1205,L162)^2),0)</f>
        <v>0</v>
      </c>
      <c r="AK162" s="24">
        <f>IF(ISNUMBER(M162),SQRT(INDEX('913'!$I$6:$I$1205,M162)^2+INDEX('913'!$J$6:$J$1205,M162)^2),0)</f>
        <v>0</v>
      </c>
      <c r="AL162" s="24">
        <f>IF(ISNUMBER(N162),SQRT(INDEX('913'!$I$6:$I$1205,N162)^2+INDEX('913'!$J$6:$J$1205,N162)^2),0)</f>
        <v>0</v>
      </c>
      <c r="AM162" s="24">
        <f>IF(ISNUMBER(O162),SQRT(INDEX('913'!$I$6:$I$1205,O162)^2+INDEX('913'!$J$6:$J$1205,O162)^2),0)</f>
        <v>0</v>
      </c>
      <c r="AN162" s="6">
        <f>IF(AF162+AG162+AH162+AI162+AJ162+AK162+AL162+AM162=0,IF(COUNT(H162,I162,J162,K162,L162,M162,N162,O162),(P162+Q162+R162+S162+T162+U162+V162+W162)/COUNT(H162,I162,J162,K162,L162,M162,N162,O162),0),(AF162*P162+AG162*Q162+AH162*R162+AI162*S162+AJ162*T162+AK162*U162+AL162*V162+AM162*W162)/(AF162+AG162+AH162+AI162+AJ162+AK162+AL162+AM162))</f>
        <v>0</v>
      </c>
      <c r="AO162" s="6">
        <f>IF(AF162+AG162+AH162+AI162+AJ162+AK162+AL162+AM162=0,IF(COUNT(H162,I162,J162,K162,L162,M162,N162,O162),(X162+Y162+Z162+AA162+AB162+AC162+AD162+AE162)/COUNT(H162,I162,J162,K162,L162,M162,N162,O162),0),(AF162*X162+AG162*Y162+AH162*Z162+AI162*AA162+AJ162*AB162+AK162*AC162+AL162*AD162+AM162*AE162)/(AF162+AG162+AH162+AI162+AJ162+AK162+AL162+AM162))</f>
        <v>0</v>
      </c>
      <c r="AP162" s="26">
        <f>-100*'935'!W105*(AN162+AO162)/'11'!D$17</f>
        <v>0</v>
      </c>
      <c r="AQ162" s="6">
        <f>IF(G162,(AP162*G162/(G162+C162)),0)</f>
        <v>0</v>
      </c>
      <c r="AR162" s="6">
        <f>ROUND(AQ162,3)</f>
        <v>0</v>
      </c>
      <c r="AS162" s="10"/>
    </row>
    <row r="163" spans="1:45">
      <c r="A163" s="21">
        <v>100</v>
      </c>
      <c r="B163" s="6">
        <f>OR('935'!E106&lt;&gt;"VOID",'935'!F106&lt;&gt;"VOID",'935'!G106&lt;&gt;"VOID")</f>
        <v>0</v>
      </c>
      <c r="C163" s="24">
        <f>IF('935'!D106="VOID",0,'935'!D106*(1-'935'!X106/'11'!B$17))</f>
        <v>0</v>
      </c>
      <c r="D163" s="24">
        <f>IF('935'!E106="VOID",0,'935'!E106*(1-'935'!X106/'11'!B$17))</f>
        <v>0</v>
      </c>
      <c r="E163" s="24">
        <f>IF('935'!F106="VOID",0,'935'!F106*(1-'935'!X106/'11'!B$17))</f>
        <v>0</v>
      </c>
      <c r="F163" s="24">
        <f>IF('935'!G106="VOID",0,'935'!G106*(1-'935'!X106/'11'!B$17))</f>
        <v>0</v>
      </c>
      <c r="G163" s="24">
        <f>D163+E163+F163</f>
        <v>0</v>
      </c>
      <c r="H163" s="25">
        <f>MATCH('935'!J106,'913'!$B$6:$B$1205,0)</f>
        <v>0</v>
      </c>
      <c r="I163" s="25">
        <f>MATCH(INDEX('913'!$D$6:$D$1205,H163),'913'!$B$6:$B$1205,0)</f>
        <v>0</v>
      </c>
      <c r="J163" s="25">
        <f>MATCH(INDEX('913'!$D$6:$D$1205,I163),'913'!$B$6:$B$1205,0)</f>
        <v>0</v>
      </c>
      <c r="K163" s="25">
        <f>MATCH(INDEX('913'!$D$6:$D$1205,J163),'913'!$B$6:$B$1205,0)</f>
        <v>0</v>
      </c>
      <c r="L163" s="25">
        <f>MATCH(INDEX('913'!$D$6:$D$1205,K163),'913'!$B$6:$B$1205,0)</f>
        <v>0</v>
      </c>
      <c r="M163" s="25">
        <f>MATCH(INDEX('913'!$D$6:$D$1205,L163),'913'!$B$6:$B$1205,0)</f>
        <v>0</v>
      </c>
      <c r="N163" s="25">
        <f>MATCH(INDEX('913'!$D$6:$D$1205,M163),'913'!$B$6:$B$1205,0)</f>
        <v>0</v>
      </c>
      <c r="O163" s="25">
        <f>MATCH(INDEX('913'!$D$6:$D$1205,N163),'913'!$B$6:$B$1205,0)</f>
        <v>0</v>
      </c>
      <c r="P163" s="6">
        <f>IF(ISNUMBER(H163),MAX(0,INDEX('913'!$E$6:$E$1205,H163)),0)</f>
        <v>0</v>
      </c>
      <c r="Q163" s="6">
        <f>IF(ISNUMBER(I163),MAX(0,INDEX('913'!$E$6:$E$1205,I163)),0)</f>
        <v>0</v>
      </c>
      <c r="R163" s="6">
        <f>IF(ISNUMBER(J163),MAX(0,INDEX('913'!$E$6:$E$1205,J163)),0)</f>
        <v>0</v>
      </c>
      <c r="S163" s="6">
        <f>IF(ISNUMBER(K163),MAX(0,INDEX('913'!$E$6:$E$1205,K163)),0)</f>
        <v>0</v>
      </c>
      <c r="T163" s="6">
        <f>IF(ISNUMBER(L163),MAX(0,INDEX('913'!$E$6:$E$1205,L163)),0)</f>
        <v>0</v>
      </c>
      <c r="U163" s="6">
        <f>IF(ISNUMBER(M163),MAX(0,INDEX('913'!$E$6:$E$1205,M163)),0)</f>
        <v>0</v>
      </c>
      <c r="V163" s="6">
        <f>IF(ISNUMBER(N163),MAX(0,INDEX('913'!$E$6:$E$1205,N163)),0)</f>
        <v>0</v>
      </c>
      <c r="W163" s="6">
        <f>IF(ISNUMBER(O163),MAX(0,INDEX('913'!$E$6:$E$1205,O163)),0)</f>
        <v>0</v>
      </c>
      <c r="X163" s="6">
        <f>IF(ISNUMBER(H163),MAX(0,INDEX('913'!$F$6:$F$1205,H163)),0)</f>
        <v>0</v>
      </c>
      <c r="Y163" s="6">
        <f>IF(ISNUMBER(I163),MAX(0,INDEX('913'!$F$6:$F$1205,I163)),0)</f>
        <v>0</v>
      </c>
      <c r="Z163" s="6">
        <f>IF(ISNUMBER(J163),MAX(0,INDEX('913'!$F$6:$F$1205,J163)),0)</f>
        <v>0</v>
      </c>
      <c r="AA163" s="6">
        <f>IF(ISNUMBER(K163),MAX(0,INDEX('913'!$F$6:$F$1205,K163)),0)</f>
        <v>0</v>
      </c>
      <c r="AB163" s="6">
        <f>IF(ISNUMBER(L163),MAX(0,INDEX('913'!$F$6:$F$1205,L163)),0)</f>
        <v>0</v>
      </c>
      <c r="AC163" s="6">
        <f>IF(ISNUMBER(M163),MAX(0,INDEX('913'!$F$6:$F$1205,M163)),0)</f>
        <v>0</v>
      </c>
      <c r="AD163" s="6">
        <f>IF(ISNUMBER(N163),MAX(0,INDEX('913'!$F$6:$F$1205,N163)),0)</f>
        <v>0</v>
      </c>
      <c r="AE163" s="6">
        <f>IF(ISNUMBER(O163),MAX(0,INDEX('913'!$F$6:$F$1205,O163)),0)</f>
        <v>0</v>
      </c>
      <c r="AF163" s="24">
        <f>IF(ISNUMBER(H163),SQRT(INDEX('913'!$I$6:$I$1205,H163)^2+INDEX('913'!$J$6:$J$1205,H163)^2),0)</f>
        <v>0</v>
      </c>
      <c r="AG163" s="24">
        <f>IF(ISNUMBER(I163),SQRT(INDEX('913'!$I$6:$I$1205,I163)^2+INDEX('913'!$J$6:$J$1205,I163)^2),0)</f>
        <v>0</v>
      </c>
      <c r="AH163" s="24">
        <f>IF(ISNUMBER(J163),SQRT(INDEX('913'!$I$6:$I$1205,J163)^2+INDEX('913'!$J$6:$J$1205,J163)^2),0)</f>
        <v>0</v>
      </c>
      <c r="AI163" s="24">
        <f>IF(ISNUMBER(K163),SQRT(INDEX('913'!$I$6:$I$1205,K163)^2+INDEX('913'!$J$6:$J$1205,K163)^2),0)</f>
        <v>0</v>
      </c>
      <c r="AJ163" s="24">
        <f>IF(ISNUMBER(L163),SQRT(INDEX('913'!$I$6:$I$1205,L163)^2+INDEX('913'!$J$6:$J$1205,L163)^2),0)</f>
        <v>0</v>
      </c>
      <c r="AK163" s="24">
        <f>IF(ISNUMBER(M163),SQRT(INDEX('913'!$I$6:$I$1205,M163)^2+INDEX('913'!$J$6:$J$1205,M163)^2),0)</f>
        <v>0</v>
      </c>
      <c r="AL163" s="24">
        <f>IF(ISNUMBER(N163),SQRT(INDEX('913'!$I$6:$I$1205,N163)^2+INDEX('913'!$J$6:$J$1205,N163)^2),0)</f>
        <v>0</v>
      </c>
      <c r="AM163" s="24">
        <f>IF(ISNUMBER(O163),SQRT(INDEX('913'!$I$6:$I$1205,O163)^2+INDEX('913'!$J$6:$J$1205,O163)^2),0)</f>
        <v>0</v>
      </c>
      <c r="AN163" s="6">
        <f>IF(AF163+AG163+AH163+AI163+AJ163+AK163+AL163+AM163=0,IF(COUNT(H163,I163,J163,K163,L163,M163,N163,O163),(P163+Q163+R163+S163+T163+U163+V163+W163)/COUNT(H163,I163,J163,K163,L163,M163,N163,O163),0),(AF163*P163+AG163*Q163+AH163*R163+AI163*S163+AJ163*T163+AK163*U163+AL163*V163+AM163*W163)/(AF163+AG163+AH163+AI163+AJ163+AK163+AL163+AM163))</f>
        <v>0</v>
      </c>
      <c r="AO163" s="6">
        <f>IF(AF163+AG163+AH163+AI163+AJ163+AK163+AL163+AM163=0,IF(COUNT(H163,I163,J163,K163,L163,M163,N163,O163),(X163+Y163+Z163+AA163+AB163+AC163+AD163+AE163)/COUNT(H163,I163,J163,K163,L163,M163,N163,O163),0),(AF163*X163+AG163*Y163+AH163*Z163+AI163*AA163+AJ163*AB163+AK163*AC163+AL163*AD163+AM163*AE163)/(AF163+AG163+AH163+AI163+AJ163+AK163+AL163+AM163))</f>
        <v>0</v>
      </c>
      <c r="AP163" s="26">
        <f>-100*'935'!W106*(AN163+AO163)/'11'!D$17</f>
        <v>0</v>
      </c>
      <c r="AQ163" s="6">
        <f>IF(G163,(AP163*G163/(G163+C163)),0)</f>
        <v>0</v>
      </c>
      <c r="AR163" s="6">
        <f>ROUND(AQ163,3)</f>
        <v>0</v>
      </c>
      <c r="AS163" s="10"/>
    </row>
    <row r="164" spans="1:45">
      <c r="A164" s="21">
        <v>101</v>
      </c>
      <c r="B164" s="6">
        <f>OR('935'!E107&lt;&gt;"VOID",'935'!F107&lt;&gt;"VOID",'935'!G107&lt;&gt;"VOID")</f>
        <v>0</v>
      </c>
      <c r="C164" s="24">
        <f>IF('935'!D107="VOID",0,'935'!D107*(1-'935'!X107/'11'!B$17))</f>
        <v>0</v>
      </c>
      <c r="D164" s="24">
        <f>IF('935'!E107="VOID",0,'935'!E107*(1-'935'!X107/'11'!B$17))</f>
        <v>0</v>
      </c>
      <c r="E164" s="24">
        <f>IF('935'!F107="VOID",0,'935'!F107*(1-'935'!X107/'11'!B$17))</f>
        <v>0</v>
      </c>
      <c r="F164" s="24">
        <f>IF('935'!G107="VOID",0,'935'!G107*(1-'935'!X107/'11'!B$17))</f>
        <v>0</v>
      </c>
      <c r="G164" s="24">
        <f>D164+E164+F164</f>
        <v>0</v>
      </c>
      <c r="H164" s="25">
        <f>MATCH('935'!J107,'913'!$B$6:$B$1205,0)</f>
        <v>0</v>
      </c>
      <c r="I164" s="25">
        <f>MATCH(INDEX('913'!$D$6:$D$1205,H164),'913'!$B$6:$B$1205,0)</f>
        <v>0</v>
      </c>
      <c r="J164" s="25">
        <f>MATCH(INDEX('913'!$D$6:$D$1205,I164),'913'!$B$6:$B$1205,0)</f>
        <v>0</v>
      </c>
      <c r="K164" s="25">
        <f>MATCH(INDEX('913'!$D$6:$D$1205,J164),'913'!$B$6:$B$1205,0)</f>
        <v>0</v>
      </c>
      <c r="L164" s="25">
        <f>MATCH(INDEX('913'!$D$6:$D$1205,K164),'913'!$B$6:$B$1205,0)</f>
        <v>0</v>
      </c>
      <c r="M164" s="25">
        <f>MATCH(INDEX('913'!$D$6:$D$1205,L164),'913'!$B$6:$B$1205,0)</f>
        <v>0</v>
      </c>
      <c r="N164" s="25">
        <f>MATCH(INDEX('913'!$D$6:$D$1205,M164),'913'!$B$6:$B$1205,0)</f>
        <v>0</v>
      </c>
      <c r="O164" s="25">
        <f>MATCH(INDEX('913'!$D$6:$D$1205,N164),'913'!$B$6:$B$1205,0)</f>
        <v>0</v>
      </c>
      <c r="P164" s="6">
        <f>IF(ISNUMBER(H164),MAX(0,INDEX('913'!$E$6:$E$1205,H164)),0)</f>
        <v>0</v>
      </c>
      <c r="Q164" s="6">
        <f>IF(ISNUMBER(I164),MAX(0,INDEX('913'!$E$6:$E$1205,I164)),0)</f>
        <v>0</v>
      </c>
      <c r="R164" s="6">
        <f>IF(ISNUMBER(J164),MAX(0,INDEX('913'!$E$6:$E$1205,J164)),0)</f>
        <v>0</v>
      </c>
      <c r="S164" s="6">
        <f>IF(ISNUMBER(K164),MAX(0,INDEX('913'!$E$6:$E$1205,K164)),0)</f>
        <v>0</v>
      </c>
      <c r="T164" s="6">
        <f>IF(ISNUMBER(L164),MAX(0,INDEX('913'!$E$6:$E$1205,L164)),0)</f>
        <v>0</v>
      </c>
      <c r="U164" s="6">
        <f>IF(ISNUMBER(M164),MAX(0,INDEX('913'!$E$6:$E$1205,M164)),0)</f>
        <v>0</v>
      </c>
      <c r="V164" s="6">
        <f>IF(ISNUMBER(N164),MAX(0,INDEX('913'!$E$6:$E$1205,N164)),0)</f>
        <v>0</v>
      </c>
      <c r="W164" s="6">
        <f>IF(ISNUMBER(O164),MAX(0,INDEX('913'!$E$6:$E$1205,O164)),0)</f>
        <v>0</v>
      </c>
      <c r="X164" s="6">
        <f>IF(ISNUMBER(H164),MAX(0,INDEX('913'!$F$6:$F$1205,H164)),0)</f>
        <v>0</v>
      </c>
      <c r="Y164" s="6">
        <f>IF(ISNUMBER(I164),MAX(0,INDEX('913'!$F$6:$F$1205,I164)),0)</f>
        <v>0</v>
      </c>
      <c r="Z164" s="6">
        <f>IF(ISNUMBER(J164),MAX(0,INDEX('913'!$F$6:$F$1205,J164)),0)</f>
        <v>0</v>
      </c>
      <c r="AA164" s="6">
        <f>IF(ISNUMBER(K164),MAX(0,INDEX('913'!$F$6:$F$1205,K164)),0)</f>
        <v>0</v>
      </c>
      <c r="AB164" s="6">
        <f>IF(ISNUMBER(L164),MAX(0,INDEX('913'!$F$6:$F$1205,L164)),0)</f>
        <v>0</v>
      </c>
      <c r="AC164" s="6">
        <f>IF(ISNUMBER(M164),MAX(0,INDEX('913'!$F$6:$F$1205,M164)),0)</f>
        <v>0</v>
      </c>
      <c r="AD164" s="6">
        <f>IF(ISNUMBER(N164),MAX(0,INDEX('913'!$F$6:$F$1205,N164)),0)</f>
        <v>0</v>
      </c>
      <c r="AE164" s="6">
        <f>IF(ISNUMBER(O164),MAX(0,INDEX('913'!$F$6:$F$1205,O164)),0)</f>
        <v>0</v>
      </c>
      <c r="AF164" s="24">
        <f>IF(ISNUMBER(H164),SQRT(INDEX('913'!$I$6:$I$1205,H164)^2+INDEX('913'!$J$6:$J$1205,H164)^2),0)</f>
        <v>0</v>
      </c>
      <c r="AG164" s="24">
        <f>IF(ISNUMBER(I164),SQRT(INDEX('913'!$I$6:$I$1205,I164)^2+INDEX('913'!$J$6:$J$1205,I164)^2),0)</f>
        <v>0</v>
      </c>
      <c r="AH164" s="24">
        <f>IF(ISNUMBER(J164),SQRT(INDEX('913'!$I$6:$I$1205,J164)^2+INDEX('913'!$J$6:$J$1205,J164)^2),0)</f>
        <v>0</v>
      </c>
      <c r="AI164" s="24">
        <f>IF(ISNUMBER(K164),SQRT(INDEX('913'!$I$6:$I$1205,K164)^2+INDEX('913'!$J$6:$J$1205,K164)^2),0)</f>
        <v>0</v>
      </c>
      <c r="AJ164" s="24">
        <f>IF(ISNUMBER(L164),SQRT(INDEX('913'!$I$6:$I$1205,L164)^2+INDEX('913'!$J$6:$J$1205,L164)^2),0)</f>
        <v>0</v>
      </c>
      <c r="AK164" s="24">
        <f>IF(ISNUMBER(M164),SQRT(INDEX('913'!$I$6:$I$1205,M164)^2+INDEX('913'!$J$6:$J$1205,M164)^2),0)</f>
        <v>0</v>
      </c>
      <c r="AL164" s="24">
        <f>IF(ISNUMBER(N164),SQRT(INDEX('913'!$I$6:$I$1205,N164)^2+INDEX('913'!$J$6:$J$1205,N164)^2),0)</f>
        <v>0</v>
      </c>
      <c r="AM164" s="24">
        <f>IF(ISNUMBER(O164),SQRT(INDEX('913'!$I$6:$I$1205,O164)^2+INDEX('913'!$J$6:$J$1205,O164)^2),0)</f>
        <v>0</v>
      </c>
      <c r="AN164" s="6">
        <f>IF(AF164+AG164+AH164+AI164+AJ164+AK164+AL164+AM164=0,IF(COUNT(H164,I164,J164,K164,L164,M164,N164,O164),(P164+Q164+R164+S164+T164+U164+V164+W164)/COUNT(H164,I164,J164,K164,L164,M164,N164,O164),0),(AF164*P164+AG164*Q164+AH164*R164+AI164*S164+AJ164*T164+AK164*U164+AL164*V164+AM164*W164)/(AF164+AG164+AH164+AI164+AJ164+AK164+AL164+AM164))</f>
        <v>0</v>
      </c>
      <c r="AO164" s="6">
        <f>IF(AF164+AG164+AH164+AI164+AJ164+AK164+AL164+AM164=0,IF(COUNT(H164,I164,J164,K164,L164,M164,N164,O164),(X164+Y164+Z164+AA164+AB164+AC164+AD164+AE164)/COUNT(H164,I164,J164,K164,L164,M164,N164,O164),0),(AF164*X164+AG164*Y164+AH164*Z164+AI164*AA164+AJ164*AB164+AK164*AC164+AL164*AD164+AM164*AE164)/(AF164+AG164+AH164+AI164+AJ164+AK164+AL164+AM164))</f>
        <v>0</v>
      </c>
      <c r="AP164" s="26">
        <f>-100*'935'!W107*(AN164+AO164)/'11'!D$17</f>
        <v>0</v>
      </c>
      <c r="AQ164" s="6">
        <f>IF(G164,(AP164*G164/(G164+C164)),0)</f>
        <v>0</v>
      </c>
      <c r="AR164" s="6">
        <f>ROUND(AQ164,3)</f>
        <v>0</v>
      </c>
      <c r="AS164" s="10"/>
    </row>
    <row r="165" spans="1:45">
      <c r="A165" s="21">
        <v>102</v>
      </c>
      <c r="B165" s="6">
        <f>OR('935'!E108&lt;&gt;"VOID",'935'!F108&lt;&gt;"VOID",'935'!G108&lt;&gt;"VOID")</f>
        <v>0</v>
      </c>
      <c r="C165" s="24">
        <f>IF('935'!D108="VOID",0,'935'!D108*(1-'935'!X108/'11'!B$17))</f>
        <v>0</v>
      </c>
      <c r="D165" s="24">
        <f>IF('935'!E108="VOID",0,'935'!E108*(1-'935'!X108/'11'!B$17))</f>
        <v>0</v>
      </c>
      <c r="E165" s="24">
        <f>IF('935'!F108="VOID",0,'935'!F108*(1-'935'!X108/'11'!B$17))</f>
        <v>0</v>
      </c>
      <c r="F165" s="24">
        <f>IF('935'!G108="VOID",0,'935'!G108*(1-'935'!X108/'11'!B$17))</f>
        <v>0</v>
      </c>
      <c r="G165" s="24">
        <f>D165+E165+F165</f>
        <v>0</v>
      </c>
      <c r="H165" s="25">
        <f>MATCH('935'!J108,'913'!$B$6:$B$1205,0)</f>
        <v>0</v>
      </c>
      <c r="I165" s="25">
        <f>MATCH(INDEX('913'!$D$6:$D$1205,H165),'913'!$B$6:$B$1205,0)</f>
        <v>0</v>
      </c>
      <c r="J165" s="25">
        <f>MATCH(INDEX('913'!$D$6:$D$1205,I165),'913'!$B$6:$B$1205,0)</f>
        <v>0</v>
      </c>
      <c r="K165" s="25">
        <f>MATCH(INDEX('913'!$D$6:$D$1205,J165),'913'!$B$6:$B$1205,0)</f>
        <v>0</v>
      </c>
      <c r="L165" s="25">
        <f>MATCH(INDEX('913'!$D$6:$D$1205,K165),'913'!$B$6:$B$1205,0)</f>
        <v>0</v>
      </c>
      <c r="M165" s="25">
        <f>MATCH(INDEX('913'!$D$6:$D$1205,L165),'913'!$B$6:$B$1205,0)</f>
        <v>0</v>
      </c>
      <c r="N165" s="25">
        <f>MATCH(INDEX('913'!$D$6:$D$1205,M165),'913'!$B$6:$B$1205,0)</f>
        <v>0</v>
      </c>
      <c r="O165" s="25">
        <f>MATCH(INDEX('913'!$D$6:$D$1205,N165),'913'!$B$6:$B$1205,0)</f>
        <v>0</v>
      </c>
      <c r="P165" s="6">
        <f>IF(ISNUMBER(H165),MAX(0,INDEX('913'!$E$6:$E$1205,H165)),0)</f>
        <v>0</v>
      </c>
      <c r="Q165" s="6">
        <f>IF(ISNUMBER(I165),MAX(0,INDEX('913'!$E$6:$E$1205,I165)),0)</f>
        <v>0</v>
      </c>
      <c r="R165" s="6">
        <f>IF(ISNUMBER(J165),MAX(0,INDEX('913'!$E$6:$E$1205,J165)),0)</f>
        <v>0</v>
      </c>
      <c r="S165" s="6">
        <f>IF(ISNUMBER(K165),MAX(0,INDEX('913'!$E$6:$E$1205,K165)),0)</f>
        <v>0</v>
      </c>
      <c r="T165" s="6">
        <f>IF(ISNUMBER(L165),MAX(0,INDEX('913'!$E$6:$E$1205,L165)),0)</f>
        <v>0</v>
      </c>
      <c r="U165" s="6">
        <f>IF(ISNUMBER(M165),MAX(0,INDEX('913'!$E$6:$E$1205,M165)),0)</f>
        <v>0</v>
      </c>
      <c r="V165" s="6">
        <f>IF(ISNUMBER(N165),MAX(0,INDEX('913'!$E$6:$E$1205,N165)),0)</f>
        <v>0</v>
      </c>
      <c r="W165" s="6">
        <f>IF(ISNUMBER(O165),MAX(0,INDEX('913'!$E$6:$E$1205,O165)),0)</f>
        <v>0</v>
      </c>
      <c r="X165" s="6">
        <f>IF(ISNUMBER(H165),MAX(0,INDEX('913'!$F$6:$F$1205,H165)),0)</f>
        <v>0</v>
      </c>
      <c r="Y165" s="6">
        <f>IF(ISNUMBER(I165),MAX(0,INDEX('913'!$F$6:$F$1205,I165)),0)</f>
        <v>0</v>
      </c>
      <c r="Z165" s="6">
        <f>IF(ISNUMBER(J165),MAX(0,INDEX('913'!$F$6:$F$1205,J165)),0)</f>
        <v>0</v>
      </c>
      <c r="AA165" s="6">
        <f>IF(ISNUMBER(K165),MAX(0,INDEX('913'!$F$6:$F$1205,K165)),0)</f>
        <v>0</v>
      </c>
      <c r="AB165" s="6">
        <f>IF(ISNUMBER(L165),MAX(0,INDEX('913'!$F$6:$F$1205,L165)),0)</f>
        <v>0</v>
      </c>
      <c r="AC165" s="6">
        <f>IF(ISNUMBER(M165),MAX(0,INDEX('913'!$F$6:$F$1205,M165)),0)</f>
        <v>0</v>
      </c>
      <c r="AD165" s="6">
        <f>IF(ISNUMBER(N165),MAX(0,INDEX('913'!$F$6:$F$1205,N165)),0)</f>
        <v>0</v>
      </c>
      <c r="AE165" s="6">
        <f>IF(ISNUMBER(O165),MAX(0,INDEX('913'!$F$6:$F$1205,O165)),0)</f>
        <v>0</v>
      </c>
      <c r="AF165" s="24">
        <f>IF(ISNUMBER(H165),SQRT(INDEX('913'!$I$6:$I$1205,H165)^2+INDEX('913'!$J$6:$J$1205,H165)^2),0)</f>
        <v>0</v>
      </c>
      <c r="AG165" s="24">
        <f>IF(ISNUMBER(I165),SQRT(INDEX('913'!$I$6:$I$1205,I165)^2+INDEX('913'!$J$6:$J$1205,I165)^2),0)</f>
        <v>0</v>
      </c>
      <c r="AH165" s="24">
        <f>IF(ISNUMBER(J165),SQRT(INDEX('913'!$I$6:$I$1205,J165)^2+INDEX('913'!$J$6:$J$1205,J165)^2),0)</f>
        <v>0</v>
      </c>
      <c r="AI165" s="24">
        <f>IF(ISNUMBER(K165),SQRT(INDEX('913'!$I$6:$I$1205,K165)^2+INDEX('913'!$J$6:$J$1205,K165)^2),0)</f>
        <v>0</v>
      </c>
      <c r="AJ165" s="24">
        <f>IF(ISNUMBER(L165),SQRT(INDEX('913'!$I$6:$I$1205,L165)^2+INDEX('913'!$J$6:$J$1205,L165)^2),0)</f>
        <v>0</v>
      </c>
      <c r="AK165" s="24">
        <f>IF(ISNUMBER(M165),SQRT(INDEX('913'!$I$6:$I$1205,M165)^2+INDEX('913'!$J$6:$J$1205,M165)^2),0)</f>
        <v>0</v>
      </c>
      <c r="AL165" s="24">
        <f>IF(ISNUMBER(N165),SQRT(INDEX('913'!$I$6:$I$1205,N165)^2+INDEX('913'!$J$6:$J$1205,N165)^2),0)</f>
        <v>0</v>
      </c>
      <c r="AM165" s="24">
        <f>IF(ISNUMBER(O165),SQRT(INDEX('913'!$I$6:$I$1205,O165)^2+INDEX('913'!$J$6:$J$1205,O165)^2),0)</f>
        <v>0</v>
      </c>
      <c r="AN165" s="6">
        <f>IF(AF165+AG165+AH165+AI165+AJ165+AK165+AL165+AM165=0,IF(COUNT(H165,I165,J165,K165,L165,M165,N165,O165),(P165+Q165+R165+S165+T165+U165+V165+W165)/COUNT(H165,I165,J165,K165,L165,M165,N165,O165),0),(AF165*P165+AG165*Q165+AH165*R165+AI165*S165+AJ165*T165+AK165*U165+AL165*V165+AM165*W165)/(AF165+AG165+AH165+AI165+AJ165+AK165+AL165+AM165))</f>
        <v>0</v>
      </c>
      <c r="AO165" s="6">
        <f>IF(AF165+AG165+AH165+AI165+AJ165+AK165+AL165+AM165=0,IF(COUNT(H165,I165,J165,K165,L165,M165,N165,O165),(X165+Y165+Z165+AA165+AB165+AC165+AD165+AE165)/COUNT(H165,I165,J165,K165,L165,M165,N165,O165),0),(AF165*X165+AG165*Y165+AH165*Z165+AI165*AA165+AJ165*AB165+AK165*AC165+AL165*AD165+AM165*AE165)/(AF165+AG165+AH165+AI165+AJ165+AK165+AL165+AM165))</f>
        <v>0</v>
      </c>
      <c r="AP165" s="26">
        <f>-100*'935'!W108*(AN165+AO165)/'11'!D$17</f>
        <v>0</v>
      </c>
      <c r="AQ165" s="6">
        <f>IF(G165,(AP165*G165/(G165+C165)),0)</f>
        <v>0</v>
      </c>
      <c r="AR165" s="6">
        <f>ROUND(AQ165,3)</f>
        <v>0</v>
      </c>
      <c r="AS165" s="10"/>
    </row>
    <row r="166" spans="1:45">
      <c r="A166" s="21">
        <v>103</v>
      </c>
      <c r="B166" s="6">
        <f>OR('935'!E109&lt;&gt;"VOID",'935'!F109&lt;&gt;"VOID",'935'!G109&lt;&gt;"VOID")</f>
        <v>0</v>
      </c>
      <c r="C166" s="24">
        <f>IF('935'!D109="VOID",0,'935'!D109*(1-'935'!X109/'11'!B$17))</f>
        <v>0</v>
      </c>
      <c r="D166" s="24">
        <f>IF('935'!E109="VOID",0,'935'!E109*(1-'935'!X109/'11'!B$17))</f>
        <v>0</v>
      </c>
      <c r="E166" s="24">
        <f>IF('935'!F109="VOID",0,'935'!F109*(1-'935'!X109/'11'!B$17))</f>
        <v>0</v>
      </c>
      <c r="F166" s="24">
        <f>IF('935'!G109="VOID",0,'935'!G109*(1-'935'!X109/'11'!B$17))</f>
        <v>0</v>
      </c>
      <c r="G166" s="24">
        <f>D166+E166+F166</f>
        <v>0</v>
      </c>
      <c r="H166" s="25">
        <f>MATCH('935'!J109,'913'!$B$6:$B$1205,0)</f>
        <v>0</v>
      </c>
      <c r="I166" s="25">
        <f>MATCH(INDEX('913'!$D$6:$D$1205,H166),'913'!$B$6:$B$1205,0)</f>
        <v>0</v>
      </c>
      <c r="J166" s="25">
        <f>MATCH(INDEX('913'!$D$6:$D$1205,I166),'913'!$B$6:$B$1205,0)</f>
        <v>0</v>
      </c>
      <c r="K166" s="25">
        <f>MATCH(INDEX('913'!$D$6:$D$1205,J166),'913'!$B$6:$B$1205,0)</f>
        <v>0</v>
      </c>
      <c r="L166" s="25">
        <f>MATCH(INDEX('913'!$D$6:$D$1205,K166),'913'!$B$6:$B$1205,0)</f>
        <v>0</v>
      </c>
      <c r="M166" s="25">
        <f>MATCH(INDEX('913'!$D$6:$D$1205,L166),'913'!$B$6:$B$1205,0)</f>
        <v>0</v>
      </c>
      <c r="N166" s="25">
        <f>MATCH(INDEX('913'!$D$6:$D$1205,M166),'913'!$B$6:$B$1205,0)</f>
        <v>0</v>
      </c>
      <c r="O166" s="25">
        <f>MATCH(INDEX('913'!$D$6:$D$1205,N166),'913'!$B$6:$B$1205,0)</f>
        <v>0</v>
      </c>
      <c r="P166" s="6">
        <f>IF(ISNUMBER(H166),MAX(0,INDEX('913'!$E$6:$E$1205,H166)),0)</f>
        <v>0</v>
      </c>
      <c r="Q166" s="6">
        <f>IF(ISNUMBER(I166),MAX(0,INDEX('913'!$E$6:$E$1205,I166)),0)</f>
        <v>0</v>
      </c>
      <c r="R166" s="6">
        <f>IF(ISNUMBER(J166),MAX(0,INDEX('913'!$E$6:$E$1205,J166)),0)</f>
        <v>0</v>
      </c>
      <c r="S166" s="6">
        <f>IF(ISNUMBER(K166),MAX(0,INDEX('913'!$E$6:$E$1205,K166)),0)</f>
        <v>0</v>
      </c>
      <c r="T166" s="6">
        <f>IF(ISNUMBER(L166),MAX(0,INDEX('913'!$E$6:$E$1205,L166)),0)</f>
        <v>0</v>
      </c>
      <c r="U166" s="6">
        <f>IF(ISNUMBER(M166),MAX(0,INDEX('913'!$E$6:$E$1205,M166)),0)</f>
        <v>0</v>
      </c>
      <c r="V166" s="6">
        <f>IF(ISNUMBER(N166),MAX(0,INDEX('913'!$E$6:$E$1205,N166)),0)</f>
        <v>0</v>
      </c>
      <c r="W166" s="6">
        <f>IF(ISNUMBER(O166),MAX(0,INDEX('913'!$E$6:$E$1205,O166)),0)</f>
        <v>0</v>
      </c>
      <c r="X166" s="6">
        <f>IF(ISNUMBER(H166),MAX(0,INDEX('913'!$F$6:$F$1205,H166)),0)</f>
        <v>0</v>
      </c>
      <c r="Y166" s="6">
        <f>IF(ISNUMBER(I166),MAX(0,INDEX('913'!$F$6:$F$1205,I166)),0)</f>
        <v>0</v>
      </c>
      <c r="Z166" s="6">
        <f>IF(ISNUMBER(J166),MAX(0,INDEX('913'!$F$6:$F$1205,J166)),0)</f>
        <v>0</v>
      </c>
      <c r="AA166" s="6">
        <f>IF(ISNUMBER(K166),MAX(0,INDEX('913'!$F$6:$F$1205,K166)),0)</f>
        <v>0</v>
      </c>
      <c r="AB166" s="6">
        <f>IF(ISNUMBER(L166),MAX(0,INDEX('913'!$F$6:$F$1205,L166)),0)</f>
        <v>0</v>
      </c>
      <c r="AC166" s="6">
        <f>IF(ISNUMBER(M166),MAX(0,INDEX('913'!$F$6:$F$1205,M166)),0)</f>
        <v>0</v>
      </c>
      <c r="AD166" s="6">
        <f>IF(ISNUMBER(N166),MAX(0,INDEX('913'!$F$6:$F$1205,N166)),0)</f>
        <v>0</v>
      </c>
      <c r="AE166" s="6">
        <f>IF(ISNUMBER(O166),MAX(0,INDEX('913'!$F$6:$F$1205,O166)),0)</f>
        <v>0</v>
      </c>
      <c r="AF166" s="24">
        <f>IF(ISNUMBER(H166),SQRT(INDEX('913'!$I$6:$I$1205,H166)^2+INDEX('913'!$J$6:$J$1205,H166)^2),0)</f>
        <v>0</v>
      </c>
      <c r="AG166" s="24">
        <f>IF(ISNUMBER(I166),SQRT(INDEX('913'!$I$6:$I$1205,I166)^2+INDEX('913'!$J$6:$J$1205,I166)^2),0)</f>
        <v>0</v>
      </c>
      <c r="AH166" s="24">
        <f>IF(ISNUMBER(J166),SQRT(INDEX('913'!$I$6:$I$1205,J166)^2+INDEX('913'!$J$6:$J$1205,J166)^2),0)</f>
        <v>0</v>
      </c>
      <c r="AI166" s="24">
        <f>IF(ISNUMBER(K166),SQRT(INDEX('913'!$I$6:$I$1205,K166)^2+INDEX('913'!$J$6:$J$1205,K166)^2),0)</f>
        <v>0</v>
      </c>
      <c r="AJ166" s="24">
        <f>IF(ISNUMBER(L166),SQRT(INDEX('913'!$I$6:$I$1205,L166)^2+INDEX('913'!$J$6:$J$1205,L166)^2),0)</f>
        <v>0</v>
      </c>
      <c r="AK166" s="24">
        <f>IF(ISNUMBER(M166),SQRT(INDEX('913'!$I$6:$I$1205,M166)^2+INDEX('913'!$J$6:$J$1205,M166)^2),0)</f>
        <v>0</v>
      </c>
      <c r="AL166" s="24">
        <f>IF(ISNUMBER(N166),SQRT(INDEX('913'!$I$6:$I$1205,N166)^2+INDEX('913'!$J$6:$J$1205,N166)^2),0)</f>
        <v>0</v>
      </c>
      <c r="AM166" s="24">
        <f>IF(ISNUMBER(O166),SQRT(INDEX('913'!$I$6:$I$1205,O166)^2+INDEX('913'!$J$6:$J$1205,O166)^2),0)</f>
        <v>0</v>
      </c>
      <c r="AN166" s="6">
        <f>IF(AF166+AG166+AH166+AI166+AJ166+AK166+AL166+AM166=0,IF(COUNT(H166,I166,J166,K166,L166,M166,N166,O166),(P166+Q166+R166+S166+T166+U166+V166+W166)/COUNT(H166,I166,J166,K166,L166,M166,N166,O166),0),(AF166*P166+AG166*Q166+AH166*R166+AI166*S166+AJ166*T166+AK166*U166+AL166*V166+AM166*W166)/(AF166+AG166+AH166+AI166+AJ166+AK166+AL166+AM166))</f>
        <v>0</v>
      </c>
      <c r="AO166" s="6">
        <f>IF(AF166+AG166+AH166+AI166+AJ166+AK166+AL166+AM166=0,IF(COUNT(H166,I166,J166,K166,L166,M166,N166,O166),(X166+Y166+Z166+AA166+AB166+AC166+AD166+AE166)/COUNT(H166,I166,J166,K166,L166,M166,N166,O166),0),(AF166*X166+AG166*Y166+AH166*Z166+AI166*AA166+AJ166*AB166+AK166*AC166+AL166*AD166+AM166*AE166)/(AF166+AG166+AH166+AI166+AJ166+AK166+AL166+AM166))</f>
        <v>0</v>
      </c>
      <c r="AP166" s="26">
        <f>-100*'935'!W109*(AN166+AO166)/'11'!D$17</f>
        <v>0</v>
      </c>
      <c r="AQ166" s="6">
        <f>IF(G166,(AP166*G166/(G166+C166)),0)</f>
        <v>0</v>
      </c>
      <c r="AR166" s="6">
        <f>ROUND(AQ166,3)</f>
        <v>0</v>
      </c>
      <c r="AS166" s="10"/>
    </row>
    <row r="167" spans="1:45">
      <c r="A167" s="21">
        <v>104</v>
      </c>
      <c r="B167" s="6">
        <f>OR('935'!E110&lt;&gt;"VOID",'935'!F110&lt;&gt;"VOID",'935'!G110&lt;&gt;"VOID")</f>
        <v>0</v>
      </c>
      <c r="C167" s="24">
        <f>IF('935'!D110="VOID",0,'935'!D110*(1-'935'!X110/'11'!B$17))</f>
        <v>0</v>
      </c>
      <c r="D167" s="24">
        <f>IF('935'!E110="VOID",0,'935'!E110*(1-'935'!X110/'11'!B$17))</f>
        <v>0</v>
      </c>
      <c r="E167" s="24">
        <f>IF('935'!F110="VOID",0,'935'!F110*(1-'935'!X110/'11'!B$17))</f>
        <v>0</v>
      </c>
      <c r="F167" s="24">
        <f>IF('935'!G110="VOID",0,'935'!G110*(1-'935'!X110/'11'!B$17))</f>
        <v>0</v>
      </c>
      <c r="G167" s="24">
        <f>D167+E167+F167</f>
        <v>0</v>
      </c>
      <c r="H167" s="25">
        <f>MATCH('935'!J110,'913'!$B$6:$B$1205,0)</f>
        <v>0</v>
      </c>
      <c r="I167" s="25">
        <f>MATCH(INDEX('913'!$D$6:$D$1205,H167),'913'!$B$6:$B$1205,0)</f>
        <v>0</v>
      </c>
      <c r="J167" s="25">
        <f>MATCH(INDEX('913'!$D$6:$D$1205,I167),'913'!$B$6:$B$1205,0)</f>
        <v>0</v>
      </c>
      <c r="K167" s="25">
        <f>MATCH(INDEX('913'!$D$6:$D$1205,J167),'913'!$B$6:$B$1205,0)</f>
        <v>0</v>
      </c>
      <c r="L167" s="25">
        <f>MATCH(INDEX('913'!$D$6:$D$1205,K167),'913'!$B$6:$B$1205,0)</f>
        <v>0</v>
      </c>
      <c r="M167" s="25">
        <f>MATCH(INDEX('913'!$D$6:$D$1205,L167),'913'!$B$6:$B$1205,0)</f>
        <v>0</v>
      </c>
      <c r="N167" s="25">
        <f>MATCH(INDEX('913'!$D$6:$D$1205,M167),'913'!$B$6:$B$1205,0)</f>
        <v>0</v>
      </c>
      <c r="O167" s="25">
        <f>MATCH(INDEX('913'!$D$6:$D$1205,N167),'913'!$B$6:$B$1205,0)</f>
        <v>0</v>
      </c>
      <c r="P167" s="6">
        <f>IF(ISNUMBER(H167),MAX(0,INDEX('913'!$E$6:$E$1205,H167)),0)</f>
        <v>0</v>
      </c>
      <c r="Q167" s="6">
        <f>IF(ISNUMBER(I167),MAX(0,INDEX('913'!$E$6:$E$1205,I167)),0)</f>
        <v>0</v>
      </c>
      <c r="R167" s="6">
        <f>IF(ISNUMBER(J167),MAX(0,INDEX('913'!$E$6:$E$1205,J167)),0)</f>
        <v>0</v>
      </c>
      <c r="S167" s="6">
        <f>IF(ISNUMBER(K167),MAX(0,INDEX('913'!$E$6:$E$1205,K167)),0)</f>
        <v>0</v>
      </c>
      <c r="T167" s="6">
        <f>IF(ISNUMBER(L167),MAX(0,INDEX('913'!$E$6:$E$1205,L167)),0)</f>
        <v>0</v>
      </c>
      <c r="U167" s="6">
        <f>IF(ISNUMBER(M167),MAX(0,INDEX('913'!$E$6:$E$1205,M167)),0)</f>
        <v>0</v>
      </c>
      <c r="V167" s="6">
        <f>IF(ISNUMBER(N167),MAX(0,INDEX('913'!$E$6:$E$1205,N167)),0)</f>
        <v>0</v>
      </c>
      <c r="W167" s="6">
        <f>IF(ISNUMBER(O167),MAX(0,INDEX('913'!$E$6:$E$1205,O167)),0)</f>
        <v>0</v>
      </c>
      <c r="X167" s="6">
        <f>IF(ISNUMBER(H167),MAX(0,INDEX('913'!$F$6:$F$1205,H167)),0)</f>
        <v>0</v>
      </c>
      <c r="Y167" s="6">
        <f>IF(ISNUMBER(I167),MAX(0,INDEX('913'!$F$6:$F$1205,I167)),0)</f>
        <v>0</v>
      </c>
      <c r="Z167" s="6">
        <f>IF(ISNUMBER(J167),MAX(0,INDEX('913'!$F$6:$F$1205,J167)),0)</f>
        <v>0</v>
      </c>
      <c r="AA167" s="6">
        <f>IF(ISNUMBER(K167),MAX(0,INDEX('913'!$F$6:$F$1205,K167)),0)</f>
        <v>0</v>
      </c>
      <c r="AB167" s="6">
        <f>IF(ISNUMBER(L167),MAX(0,INDEX('913'!$F$6:$F$1205,L167)),0)</f>
        <v>0</v>
      </c>
      <c r="AC167" s="6">
        <f>IF(ISNUMBER(M167),MAX(0,INDEX('913'!$F$6:$F$1205,M167)),0)</f>
        <v>0</v>
      </c>
      <c r="AD167" s="6">
        <f>IF(ISNUMBER(N167),MAX(0,INDEX('913'!$F$6:$F$1205,N167)),0)</f>
        <v>0</v>
      </c>
      <c r="AE167" s="6">
        <f>IF(ISNUMBER(O167),MAX(0,INDEX('913'!$F$6:$F$1205,O167)),0)</f>
        <v>0</v>
      </c>
      <c r="AF167" s="24">
        <f>IF(ISNUMBER(H167),SQRT(INDEX('913'!$I$6:$I$1205,H167)^2+INDEX('913'!$J$6:$J$1205,H167)^2),0)</f>
        <v>0</v>
      </c>
      <c r="AG167" s="24">
        <f>IF(ISNUMBER(I167),SQRT(INDEX('913'!$I$6:$I$1205,I167)^2+INDEX('913'!$J$6:$J$1205,I167)^2),0)</f>
        <v>0</v>
      </c>
      <c r="AH167" s="24">
        <f>IF(ISNUMBER(J167),SQRT(INDEX('913'!$I$6:$I$1205,J167)^2+INDEX('913'!$J$6:$J$1205,J167)^2),0)</f>
        <v>0</v>
      </c>
      <c r="AI167" s="24">
        <f>IF(ISNUMBER(K167),SQRT(INDEX('913'!$I$6:$I$1205,K167)^2+INDEX('913'!$J$6:$J$1205,K167)^2),0)</f>
        <v>0</v>
      </c>
      <c r="AJ167" s="24">
        <f>IF(ISNUMBER(L167),SQRT(INDEX('913'!$I$6:$I$1205,L167)^2+INDEX('913'!$J$6:$J$1205,L167)^2),0)</f>
        <v>0</v>
      </c>
      <c r="AK167" s="24">
        <f>IF(ISNUMBER(M167),SQRT(INDEX('913'!$I$6:$I$1205,M167)^2+INDEX('913'!$J$6:$J$1205,M167)^2),0)</f>
        <v>0</v>
      </c>
      <c r="AL167" s="24">
        <f>IF(ISNUMBER(N167),SQRT(INDEX('913'!$I$6:$I$1205,N167)^2+INDEX('913'!$J$6:$J$1205,N167)^2),0)</f>
        <v>0</v>
      </c>
      <c r="AM167" s="24">
        <f>IF(ISNUMBER(O167),SQRT(INDEX('913'!$I$6:$I$1205,O167)^2+INDEX('913'!$J$6:$J$1205,O167)^2),0)</f>
        <v>0</v>
      </c>
      <c r="AN167" s="6">
        <f>IF(AF167+AG167+AH167+AI167+AJ167+AK167+AL167+AM167=0,IF(COUNT(H167,I167,J167,K167,L167,M167,N167,O167),(P167+Q167+R167+S167+T167+U167+V167+W167)/COUNT(H167,I167,J167,K167,L167,M167,N167,O167),0),(AF167*P167+AG167*Q167+AH167*R167+AI167*S167+AJ167*T167+AK167*U167+AL167*V167+AM167*W167)/(AF167+AG167+AH167+AI167+AJ167+AK167+AL167+AM167))</f>
        <v>0</v>
      </c>
      <c r="AO167" s="6">
        <f>IF(AF167+AG167+AH167+AI167+AJ167+AK167+AL167+AM167=0,IF(COUNT(H167,I167,J167,K167,L167,M167,N167,O167),(X167+Y167+Z167+AA167+AB167+AC167+AD167+AE167)/COUNT(H167,I167,J167,K167,L167,M167,N167,O167),0),(AF167*X167+AG167*Y167+AH167*Z167+AI167*AA167+AJ167*AB167+AK167*AC167+AL167*AD167+AM167*AE167)/(AF167+AG167+AH167+AI167+AJ167+AK167+AL167+AM167))</f>
        <v>0</v>
      </c>
      <c r="AP167" s="26">
        <f>-100*'935'!W110*(AN167+AO167)/'11'!D$17</f>
        <v>0</v>
      </c>
      <c r="AQ167" s="6">
        <f>IF(G167,(AP167*G167/(G167+C167)),0)</f>
        <v>0</v>
      </c>
      <c r="AR167" s="6">
        <f>ROUND(AQ167,3)</f>
        <v>0</v>
      </c>
      <c r="AS167" s="10"/>
    </row>
    <row r="168" spans="1:45">
      <c r="A168" s="21">
        <v>105</v>
      </c>
      <c r="B168" s="6">
        <f>OR('935'!E111&lt;&gt;"VOID",'935'!F111&lt;&gt;"VOID",'935'!G111&lt;&gt;"VOID")</f>
        <v>0</v>
      </c>
      <c r="C168" s="24">
        <f>IF('935'!D111="VOID",0,'935'!D111*(1-'935'!X111/'11'!B$17))</f>
        <v>0</v>
      </c>
      <c r="D168" s="24">
        <f>IF('935'!E111="VOID",0,'935'!E111*(1-'935'!X111/'11'!B$17))</f>
        <v>0</v>
      </c>
      <c r="E168" s="24">
        <f>IF('935'!F111="VOID",0,'935'!F111*(1-'935'!X111/'11'!B$17))</f>
        <v>0</v>
      </c>
      <c r="F168" s="24">
        <f>IF('935'!G111="VOID",0,'935'!G111*(1-'935'!X111/'11'!B$17))</f>
        <v>0</v>
      </c>
      <c r="G168" s="24">
        <f>D168+E168+F168</f>
        <v>0</v>
      </c>
      <c r="H168" s="25">
        <f>MATCH('935'!J111,'913'!$B$6:$B$1205,0)</f>
        <v>0</v>
      </c>
      <c r="I168" s="25">
        <f>MATCH(INDEX('913'!$D$6:$D$1205,H168),'913'!$B$6:$B$1205,0)</f>
        <v>0</v>
      </c>
      <c r="J168" s="25">
        <f>MATCH(INDEX('913'!$D$6:$D$1205,I168),'913'!$B$6:$B$1205,0)</f>
        <v>0</v>
      </c>
      <c r="K168" s="25">
        <f>MATCH(INDEX('913'!$D$6:$D$1205,J168),'913'!$B$6:$B$1205,0)</f>
        <v>0</v>
      </c>
      <c r="L168" s="25">
        <f>MATCH(INDEX('913'!$D$6:$D$1205,K168),'913'!$B$6:$B$1205,0)</f>
        <v>0</v>
      </c>
      <c r="M168" s="25">
        <f>MATCH(INDEX('913'!$D$6:$D$1205,L168),'913'!$B$6:$B$1205,0)</f>
        <v>0</v>
      </c>
      <c r="N168" s="25">
        <f>MATCH(INDEX('913'!$D$6:$D$1205,M168),'913'!$B$6:$B$1205,0)</f>
        <v>0</v>
      </c>
      <c r="O168" s="25">
        <f>MATCH(INDEX('913'!$D$6:$D$1205,N168),'913'!$B$6:$B$1205,0)</f>
        <v>0</v>
      </c>
      <c r="P168" s="6">
        <f>IF(ISNUMBER(H168),MAX(0,INDEX('913'!$E$6:$E$1205,H168)),0)</f>
        <v>0</v>
      </c>
      <c r="Q168" s="6">
        <f>IF(ISNUMBER(I168),MAX(0,INDEX('913'!$E$6:$E$1205,I168)),0)</f>
        <v>0</v>
      </c>
      <c r="R168" s="6">
        <f>IF(ISNUMBER(J168),MAX(0,INDEX('913'!$E$6:$E$1205,J168)),0)</f>
        <v>0</v>
      </c>
      <c r="S168" s="6">
        <f>IF(ISNUMBER(K168),MAX(0,INDEX('913'!$E$6:$E$1205,K168)),0)</f>
        <v>0</v>
      </c>
      <c r="T168" s="6">
        <f>IF(ISNUMBER(L168),MAX(0,INDEX('913'!$E$6:$E$1205,L168)),0)</f>
        <v>0</v>
      </c>
      <c r="U168" s="6">
        <f>IF(ISNUMBER(M168),MAX(0,INDEX('913'!$E$6:$E$1205,M168)),0)</f>
        <v>0</v>
      </c>
      <c r="V168" s="6">
        <f>IF(ISNUMBER(N168),MAX(0,INDEX('913'!$E$6:$E$1205,N168)),0)</f>
        <v>0</v>
      </c>
      <c r="W168" s="6">
        <f>IF(ISNUMBER(O168),MAX(0,INDEX('913'!$E$6:$E$1205,O168)),0)</f>
        <v>0</v>
      </c>
      <c r="X168" s="6">
        <f>IF(ISNUMBER(H168),MAX(0,INDEX('913'!$F$6:$F$1205,H168)),0)</f>
        <v>0</v>
      </c>
      <c r="Y168" s="6">
        <f>IF(ISNUMBER(I168),MAX(0,INDEX('913'!$F$6:$F$1205,I168)),0)</f>
        <v>0</v>
      </c>
      <c r="Z168" s="6">
        <f>IF(ISNUMBER(J168),MAX(0,INDEX('913'!$F$6:$F$1205,J168)),0)</f>
        <v>0</v>
      </c>
      <c r="AA168" s="6">
        <f>IF(ISNUMBER(K168),MAX(0,INDEX('913'!$F$6:$F$1205,K168)),0)</f>
        <v>0</v>
      </c>
      <c r="AB168" s="6">
        <f>IF(ISNUMBER(L168),MAX(0,INDEX('913'!$F$6:$F$1205,L168)),0)</f>
        <v>0</v>
      </c>
      <c r="AC168" s="6">
        <f>IF(ISNUMBER(M168),MAX(0,INDEX('913'!$F$6:$F$1205,M168)),0)</f>
        <v>0</v>
      </c>
      <c r="AD168" s="6">
        <f>IF(ISNUMBER(N168),MAX(0,INDEX('913'!$F$6:$F$1205,N168)),0)</f>
        <v>0</v>
      </c>
      <c r="AE168" s="6">
        <f>IF(ISNUMBER(O168),MAX(0,INDEX('913'!$F$6:$F$1205,O168)),0)</f>
        <v>0</v>
      </c>
      <c r="AF168" s="24">
        <f>IF(ISNUMBER(H168),SQRT(INDEX('913'!$I$6:$I$1205,H168)^2+INDEX('913'!$J$6:$J$1205,H168)^2),0)</f>
        <v>0</v>
      </c>
      <c r="AG168" s="24">
        <f>IF(ISNUMBER(I168),SQRT(INDEX('913'!$I$6:$I$1205,I168)^2+INDEX('913'!$J$6:$J$1205,I168)^2),0)</f>
        <v>0</v>
      </c>
      <c r="AH168" s="24">
        <f>IF(ISNUMBER(J168),SQRT(INDEX('913'!$I$6:$I$1205,J168)^2+INDEX('913'!$J$6:$J$1205,J168)^2),0)</f>
        <v>0</v>
      </c>
      <c r="AI168" s="24">
        <f>IF(ISNUMBER(K168),SQRT(INDEX('913'!$I$6:$I$1205,K168)^2+INDEX('913'!$J$6:$J$1205,K168)^2),0)</f>
        <v>0</v>
      </c>
      <c r="AJ168" s="24">
        <f>IF(ISNUMBER(L168),SQRT(INDEX('913'!$I$6:$I$1205,L168)^2+INDEX('913'!$J$6:$J$1205,L168)^2),0)</f>
        <v>0</v>
      </c>
      <c r="AK168" s="24">
        <f>IF(ISNUMBER(M168),SQRT(INDEX('913'!$I$6:$I$1205,M168)^2+INDEX('913'!$J$6:$J$1205,M168)^2),0)</f>
        <v>0</v>
      </c>
      <c r="AL168" s="24">
        <f>IF(ISNUMBER(N168),SQRT(INDEX('913'!$I$6:$I$1205,N168)^2+INDEX('913'!$J$6:$J$1205,N168)^2),0)</f>
        <v>0</v>
      </c>
      <c r="AM168" s="24">
        <f>IF(ISNUMBER(O168),SQRT(INDEX('913'!$I$6:$I$1205,O168)^2+INDEX('913'!$J$6:$J$1205,O168)^2),0)</f>
        <v>0</v>
      </c>
      <c r="AN168" s="6">
        <f>IF(AF168+AG168+AH168+AI168+AJ168+AK168+AL168+AM168=0,IF(COUNT(H168,I168,J168,K168,L168,M168,N168,O168),(P168+Q168+R168+S168+T168+U168+V168+W168)/COUNT(H168,I168,J168,K168,L168,M168,N168,O168),0),(AF168*P168+AG168*Q168+AH168*R168+AI168*S168+AJ168*T168+AK168*U168+AL168*V168+AM168*W168)/(AF168+AG168+AH168+AI168+AJ168+AK168+AL168+AM168))</f>
        <v>0</v>
      </c>
      <c r="AO168" s="6">
        <f>IF(AF168+AG168+AH168+AI168+AJ168+AK168+AL168+AM168=0,IF(COUNT(H168,I168,J168,K168,L168,M168,N168,O168),(X168+Y168+Z168+AA168+AB168+AC168+AD168+AE168)/COUNT(H168,I168,J168,K168,L168,M168,N168,O168),0),(AF168*X168+AG168*Y168+AH168*Z168+AI168*AA168+AJ168*AB168+AK168*AC168+AL168*AD168+AM168*AE168)/(AF168+AG168+AH168+AI168+AJ168+AK168+AL168+AM168))</f>
        <v>0</v>
      </c>
      <c r="AP168" s="26">
        <f>-100*'935'!W111*(AN168+AO168)/'11'!D$17</f>
        <v>0</v>
      </c>
      <c r="AQ168" s="6">
        <f>IF(G168,(AP168*G168/(G168+C168)),0)</f>
        <v>0</v>
      </c>
      <c r="AR168" s="6">
        <f>ROUND(AQ168,3)</f>
        <v>0</v>
      </c>
      <c r="AS168" s="10"/>
    </row>
    <row r="169" spans="1:45">
      <c r="A169" s="21">
        <v>106</v>
      </c>
      <c r="B169" s="6">
        <f>OR('935'!E112&lt;&gt;"VOID",'935'!F112&lt;&gt;"VOID",'935'!G112&lt;&gt;"VOID")</f>
        <v>0</v>
      </c>
      <c r="C169" s="24">
        <f>IF('935'!D112="VOID",0,'935'!D112*(1-'935'!X112/'11'!B$17))</f>
        <v>0</v>
      </c>
      <c r="D169" s="24">
        <f>IF('935'!E112="VOID",0,'935'!E112*(1-'935'!X112/'11'!B$17))</f>
        <v>0</v>
      </c>
      <c r="E169" s="24">
        <f>IF('935'!F112="VOID",0,'935'!F112*(1-'935'!X112/'11'!B$17))</f>
        <v>0</v>
      </c>
      <c r="F169" s="24">
        <f>IF('935'!G112="VOID",0,'935'!G112*(1-'935'!X112/'11'!B$17))</f>
        <v>0</v>
      </c>
      <c r="G169" s="24">
        <f>D169+E169+F169</f>
        <v>0</v>
      </c>
      <c r="H169" s="25">
        <f>MATCH('935'!J112,'913'!$B$6:$B$1205,0)</f>
        <v>0</v>
      </c>
      <c r="I169" s="25">
        <f>MATCH(INDEX('913'!$D$6:$D$1205,H169),'913'!$B$6:$B$1205,0)</f>
        <v>0</v>
      </c>
      <c r="J169" s="25">
        <f>MATCH(INDEX('913'!$D$6:$D$1205,I169),'913'!$B$6:$B$1205,0)</f>
        <v>0</v>
      </c>
      <c r="K169" s="25">
        <f>MATCH(INDEX('913'!$D$6:$D$1205,J169),'913'!$B$6:$B$1205,0)</f>
        <v>0</v>
      </c>
      <c r="L169" s="25">
        <f>MATCH(INDEX('913'!$D$6:$D$1205,K169),'913'!$B$6:$B$1205,0)</f>
        <v>0</v>
      </c>
      <c r="M169" s="25">
        <f>MATCH(INDEX('913'!$D$6:$D$1205,L169),'913'!$B$6:$B$1205,0)</f>
        <v>0</v>
      </c>
      <c r="N169" s="25">
        <f>MATCH(INDEX('913'!$D$6:$D$1205,M169),'913'!$B$6:$B$1205,0)</f>
        <v>0</v>
      </c>
      <c r="O169" s="25">
        <f>MATCH(INDEX('913'!$D$6:$D$1205,N169),'913'!$B$6:$B$1205,0)</f>
        <v>0</v>
      </c>
      <c r="P169" s="6">
        <f>IF(ISNUMBER(H169),MAX(0,INDEX('913'!$E$6:$E$1205,H169)),0)</f>
        <v>0</v>
      </c>
      <c r="Q169" s="6">
        <f>IF(ISNUMBER(I169),MAX(0,INDEX('913'!$E$6:$E$1205,I169)),0)</f>
        <v>0</v>
      </c>
      <c r="R169" s="6">
        <f>IF(ISNUMBER(J169),MAX(0,INDEX('913'!$E$6:$E$1205,J169)),0)</f>
        <v>0</v>
      </c>
      <c r="S169" s="6">
        <f>IF(ISNUMBER(K169),MAX(0,INDEX('913'!$E$6:$E$1205,K169)),0)</f>
        <v>0</v>
      </c>
      <c r="T169" s="6">
        <f>IF(ISNUMBER(L169),MAX(0,INDEX('913'!$E$6:$E$1205,L169)),0)</f>
        <v>0</v>
      </c>
      <c r="U169" s="6">
        <f>IF(ISNUMBER(M169),MAX(0,INDEX('913'!$E$6:$E$1205,M169)),0)</f>
        <v>0</v>
      </c>
      <c r="V169" s="6">
        <f>IF(ISNUMBER(N169),MAX(0,INDEX('913'!$E$6:$E$1205,N169)),0)</f>
        <v>0</v>
      </c>
      <c r="W169" s="6">
        <f>IF(ISNUMBER(O169),MAX(0,INDEX('913'!$E$6:$E$1205,O169)),0)</f>
        <v>0</v>
      </c>
      <c r="X169" s="6">
        <f>IF(ISNUMBER(H169),MAX(0,INDEX('913'!$F$6:$F$1205,H169)),0)</f>
        <v>0</v>
      </c>
      <c r="Y169" s="6">
        <f>IF(ISNUMBER(I169),MAX(0,INDEX('913'!$F$6:$F$1205,I169)),0)</f>
        <v>0</v>
      </c>
      <c r="Z169" s="6">
        <f>IF(ISNUMBER(J169),MAX(0,INDEX('913'!$F$6:$F$1205,J169)),0)</f>
        <v>0</v>
      </c>
      <c r="AA169" s="6">
        <f>IF(ISNUMBER(K169),MAX(0,INDEX('913'!$F$6:$F$1205,K169)),0)</f>
        <v>0</v>
      </c>
      <c r="AB169" s="6">
        <f>IF(ISNUMBER(L169),MAX(0,INDEX('913'!$F$6:$F$1205,L169)),0)</f>
        <v>0</v>
      </c>
      <c r="AC169" s="6">
        <f>IF(ISNUMBER(M169),MAX(0,INDEX('913'!$F$6:$F$1205,M169)),0)</f>
        <v>0</v>
      </c>
      <c r="AD169" s="6">
        <f>IF(ISNUMBER(N169),MAX(0,INDEX('913'!$F$6:$F$1205,N169)),0)</f>
        <v>0</v>
      </c>
      <c r="AE169" s="6">
        <f>IF(ISNUMBER(O169),MAX(0,INDEX('913'!$F$6:$F$1205,O169)),0)</f>
        <v>0</v>
      </c>
      <c r="AF169" s="24">
        <f>IF(ISNUMBER(H169),SQRT(INDEX('913'!$I$6:$I$1205,H169)^2+INDEX('913'!$J$6:$J$1205,H169)^2),0)</f>
        <v>0</v>
      </c>
      <c r="AG169" s="24">
        <f>IF(ISNUMBER(I169),SQRT(INDEX('913'!$I$6:$I$1205,I169)^2+INDEX('913'!$J$6:$J$1205,I169)^2),0)</f>
        <v>0</v>
      </c>
      <c r="AH169" s="24">
        <f>IF(ISNUMBER(J169),SQRT(INDEX('913'!$I$6:$I$1205,J169)^2+INDEX('913'!$J$6:$J$1205,J169)^2),0)</f>
        <v>0</v>
      </c>
      <c r="AI169" s="24">
        <f>IF(ISNUMBER(K169),SQRT(INDEX('913'!$I$6:$I$1205,K169)^2+INDEX('913'!$J$6:$J$1205,K169)^2),0)</f>
        <v>0</v>
      </c>
      <c r="AJ169" s="24">
        <f>IF(ISNUMBER(L169),SQRT(INDEX('913'!$I$6:$I$1205,L169)^2+INDEX('913'!$J$6:$J$1205,L169)^2),0)</f>
        <v>0</v>
      </c>
      <c r="AK169" s="24">
        <f>IF(ISNUMBER(M169),SQRT(INDEX('913'!$I$6:$I$1205,M169)^2+INDEX('913'!$J$6:$J$1205,M169)^2),0)</f>
        <v>0</v>
      </c>
      <c r="AL169" s="24">
        <f>IF(ISNUMBER(N169),SQRT(INDEX('913'!$I$6:$I$1205,N169)^2+INDEX('913'!$J$6:$J$1205,N169)^2),0)</f>
        <v>0</v>
      </c>
      <c r="AM169" s="24">
        <f>IF(ISNUMBER(O169),SQRT(INDEX('913'!$I$6:$I$1205,O169)^2+INDEX('913'!$J$6:$J$1205,O169)^2),0)</f>
        <v>0</v>
      </c>
      <c r="AN169" s="6">
        <f>IF(AF169+AG169+AH169+AI169+AJ169+AK169+AL169+AM169=0,IF(COUNT(H169,I169,J169,K169,L169,M169,N169,O169),(P169+Q169+R169+S169+T169+U169+V169+W169)/COUNT(H169,I169,J169,K169,L169,M169,N169,O169),0),(AF169*P169+AG169*Q169+AH169*R169+AI169*S169+AJ169*T169+AK169*U169+AL169*V169+AM169*W169)/(AF169+AG169+AH169+AI169+AJ169+AK169+AL169+AM169))</f>
        <v>0</v>
      </c>
      <c r="AO169" s="6">
        <f>IF(AF169+AG169+AH169+AI169+AJ169+AK169+AL169+AM169=0,IF(COUNT(H169,I169,J169,K169,L169,M169,N169,O169),(X169+Y169+Z169+AA169+AB169+AC169+AD169+AE169)/COUNT(H169,I169,J169,K169,L169,M169,N169,O169),0),(AF169*X169+AG169*Y169+AH169*Z169+AI169*AA169+AJ169*AB169+AK169*AC169+AL169*AD169+AM169*AE169)/(AF169+AG169+AH169+AI169+AJ169+AK169+AL169+AM169))</f>
        <v>0</v>
      </c>
      <c r="AP169" s="26">
        <f>-100*'935'!W112*(AN169+AO169)/'11'!D$17</f>
        <v>0</v>
      </c>
      <c r="AQ169" s="6">
        <f>IF(G169,(AP169*G169/(G169+C169)),0)</f>
        <v>0</v>
      </c>
      <c r="AR169" s="6">
        <f>ROUND(AQ169,3)</f>
        <v>0</v>
      </c>
      <c r="AS169" s="10"/>
    </row>
    <row r="170" spans="1:45">
      <c r="A170" s="21">
        <v>107</v>
      </c>
      <c r="B170" s="6">
        <f>OR('935'!E113&lt;&gt;"VOID",'935'!F113&lt;&gt;"VOID",'935'!G113&lt;&gt;"VOID")</f>
        <v>0</v>
      </c>
      <c r="C170" s="24">
        <f>IF('935'!D113="VOID",0,'935'!D113*(1-'935'!X113/'11'!B$17))</f>
        <v>0</v>
      </c>
      <c r="D170" s="24">
        <f>IF('935'!E113="VOID",0,'935'!E113*(1-'935'!X113/'11'!B$17))</f>
        <v>0</v>
      </c>
      <c r="E170" s="24">
        <f>IF('935'!F113="VOID",0,'935'!F113*(1-'935'!X113/'11'!B$17))</f>
        <v>0</v>
      </c>
      <c r="F170" s="24">
        <f>IF('935'!G113="VOID",0,'935'!G113*(1-'935'!X113/'11'!B$17))</f>
        <v>0</v>
      </c>
      <c r="G170" s="24">
        <f>D170+E170+F170</f>
        <v>0</v>
      </c>
      <c r="H170" s="25">
        <f>MATCH('935'!J113,'913'!$B$6:$B$1205,0)</f>
        <v>0</v>
      </c>
      <c r="I170" s="25">
        <f>MATCH(INDEX('913'!$D$6:$D$1205,H170),'913'!$B$6:$B$1205,0)</f>
        <v>0</v>
      </c>
      <c r="J170" s="25">
        <f>MATCH(INDEX('913'!$D$6:$D$1205,I170),'913'!$B$6:$B$1205,0)</f>
        <v>0</v>
      </c>
      <c r="K170" s="25">
        <f>MATCH(INDEX('913'!$D$6:$D$1205,J170),'913'!$B$6:$B$1205,0)</f>
        <v>0</v>
      </c>
      <c r="L170" s="25">
        <f>MATCH(INDEX('913'!$D$6:$D$1205,K170),'913'!$B$6:$B$1205,0)</f>
        <v>0</v>
      </c>
      <c r="M170" s="25">
        <f>MATCH(INDEX('913'!$D$6:$D$1205,L170),'913'!$B$6:$B$1205,0)</f>
        <v>0</v>
      </c>
      <c r="N170" s="25">
        <f>MATCH(INDEX('913'!$D$6:$D$1205,M170),'913'!$B$6:$B$1205,0)</f>
        <v>0</v>
      </c>
      <c r="O170" s="25">
        <f>MATCH(INDEX('913'!$D$6:$D$1205,N170),'913'!$B$6:$B$1205,0)</f>
        <v>0</v>
      </c>
      <c r="P170" s="6">
        <f>IF(ISNUMBER(H170),MAX(0,INDEX('913'!$E$6:$E$1205,H170)),0)</f>
        <v>0</v>
      </c>
      <c r="Q170" s="6">
        <f>IF(ISNUMBER(I170),MAX(0,INDEX('913'!$E$6:$E$1205,I170)),0)</f>
        <v>0</v>
      </c>
      <c r="R170" s="6">
        <f>IF(ISNUMBER(J170),MAX(0,INDEX('913'!$E$6:$E$1205,J170)),0)</f>
        <v>0</v>
      </c>
      <c r="S170" s="6">
        <f>IF(ISNUMBER(K170),MAX(0,INDEX('913'!$E$6:$E$1205,K170)),0)</f>
        <v>0</v>
      </c>
      <c r="T170" s="6">
        <f>IF(ISNUMBER(L170),MAX(0,INDEX('913'!$E$6:$E$1205,L170)),0)</f>
        <v>0</v>
      </c>
      <c r="U170" s="6">
        <f>IF(ISNUMBER(M170),MAX(0,INDEX('913'!$E$6:$E$1205,M170)),0)</f>
        <v>0</v>
      </c>
      <c r="V170" s="6">
        <f>IF(ISNUMBER(N170),MAX(0,INDEX('913'!$E$6:$E$1205,N170)),0)</f>
        <v>0</v>
      </c>
      <c r="W170" s="6">
        <f>IF(ISNUMBER(O170),MAX(0,INDEX('913'!$E$6:$E$1205,O170)),0)</f>
        <v>0</v>
      </c>
      <c r="X170" s="6">
        <f>IF(ISNUMBER(H170),MAX(0,INDEX('913'!$F$6:$F$1205,H170)),0)</f>
        <v>0</v>
      </c>
      <c r="Y170" s="6">
        <f>IF(ISNUMBER(I170),MAX(0,INDEX('913'!$F$6:$F$1205,I170)),0)</f>
        <v>0</v>
      </c>
      <c r="Z170" s="6">
        <f>IF(ISNUMBER(J170),MAX(0,INDEX('913'!$F$6:$F$1205,J170)),0)</f>
        <v>0</v>
      </c>
      <c r="AA170" s="6">
        <f>IF(ISNUMBER(K170),MAX(0,INDEX('913'!$F$6:$F$1205,K170)),0)</f>
        <v>0</v>
      </c>
      <c r="AB170" s="6">
        <f>IF(ISNUMBER(L170),MAX(0,INDEX('913'!$F$6:$F$1205,L170)),0)</f>
        <v>0</v>
      </c>
      <c r="AC170" s="6">
        <f>IF(ISNUMBER(M170),MAX(0,INDEX('913'!$F$6:$F$1205,M170)),0)</f>
        <v>0</v>
      </c>
      <c r="AD170" s="6">
        <f>IF(ISNUMBER(N170),MAX(0,INDEX('913'!$F$6:$F$1205,N170)),0)</f>
        <v>0</v>
      </c>
      <c r="AE170" s="6">
        <f>IF(ISNUMBER(O170),MAX(0,INDEX('913'!$F$6:$F$1205,O170)),0)</f>
        <v>0</v>
      </c>
      <c r="AF170" s="24">
        <f>IF(ISNUMBER(H170),SQRT(INDEX('913'!$I$6:$I$1205,H170)^2+INDEX('913'!$J$6:$J$1205,H170)^2),0)</f>
        <v>0</v>
      </c>
      <c r="AG170" s="24">
        <f>IF(ISNUMBER(I170),SQRT(INDEX('913'!$I$6:$I$1205,I170)^2+INDEX('913'!$J$6:$J$1205,I170)^2),0)</f>
        <v>0</v>
      </c>
      <c r="AH170" s="24">
        <f>IF(ISNUMBER(J170),SQRT(INDEX('913'!$I$6:$I$1205,J170)^2+INDEX('913'!$J$6:$J$1205,J170)^2),0)</f>
        <v>0</v>
      </c>
      <c r="AI170" s="24">
        <f>IF(ISNUMBER(K170),SQRT(INDEX('913'!$I$6:$I$1205,K170)^2+INDEX('913'!$J$6:$J$1205,K170)^2),0)</f>
        <v>0</v>
      </c>
      <c r="AJ170" s="24">
        <f>IF(ISNUMBER(L170),SQRT(INDEX('913'!$I$6:$I$1205,L170)^2+INDEX('913'!$J$6:$J$1205,L170)^2),0)</f>
        <v>0</v>
      </c>
      <c r="AK170" s="24">
        <f>IF(ISNUMBER(M170),SQRT(INDEX('913'!$I$6:$I$1205,M170)^2+INDEX('913'!$J$6:$J$1205,M170)^2),0)</f>
        <v>0</v>
      </c>
      <c r="AL170" s="24">
        <f>IF(ISNUMBER(N170),SQRT(INDEX('913'!$I$6:$I$1205,N170)^2+INDEX('913'!$J$6:$J$1205,N170)^2),0)</f>
        <v>0</v>
      </c>
      <c r="AM170" s="24">
        <f>IF(ISNUMBER(O170),SQRT(INDEX('913'!$I$6:$I$1205,O170)^2+INDEX('913'!$J$6:$J$1205,O170)^2),0)</f>
        <v>0</v>
      </c>
      <c r="AN170" s="6">
        <f>IF(AF170+AG170+AH170+AI170+AJ170+AK170+AL170+AM170=0,IF(COUNT(H170,I170,J170,K170,L170,M170,N170,O170),(P170+Q170+R170+S170+T170+U170+V170+W170)/COUNT(H170,I170,J170,K170,L170,M170,N170,O170),0),(AF170*P170+AG170*Q170+AH170*R170+AI170*S170+AJ170*T170+AK170*U170+AL170*V170+AM170*W170)/(AF170+AG170+AH170+AI170+AJ170+AK170+AL170+AM170))</f>
        <v>0</v>
      </c>
      <c r="AO170" s="6">
        <f>IF(AF170+AG170+AH170+AI170+AJ170+AK170+AL170+AM170=0,IF(COUNT(H170,I170,J170,K170,L170,M170,N170,O170),(X170+Y170+Z170+AA170+AB170+AC170+AD170+AE170)/COUNT(H170,I170,J170,K170,L170,M170,N170,O170),0),(AF170*X170+AG170*Y170+AH170*Z170+AI170*AA170+AJ170*AB170+AK170*AC170+AL170*AD170+AM170*AE170)/(AF170+AG170+AH170+AI170+AJ170+AK170+AL170+AM170))</f>
        <v>0</v>
      </c>
      <c r="AP170" s="26">
        <f>-100*'935'!W113*(AN170+AO170)/'11'!D$17</f>
        <v>0</v>
      </c>
      <c r="AQ170" s="6">
        <f>IF(G170,(AP170*G170/(G170+C170)),0)</f>
        <v>0</v>
      </c>
      <c r="AR170" s="6">
        <f>ROUND(AQ170,3)</f>
        <v>0</v>
      </c>
      <c r="AS170" s="10"/>
    </row>
    <row r="171" spans="1:45">
      <c r="A171" s="21">
        <v>108</v>
      </c>
      <c r="B171" s="6">
        <f>OR('935'!E114&lt;&gt;"VOID",'935'!F114&lt;&gt;"VOID",'935'!G114&lt;&gt;"VOID")</f>
        <v>0</v>
      </c>
      <c r="C171" s="24">
        <f>IF('935'!D114="VOID",0,'935'!D114*(1-'935'!X114/'11'!B$17))</f>
        <v>0</v>
      </c>
      <c r="D171" s="24">
        <f>IF('935'!E114="VOID",0,'935'!E114*(1-'935'!X114/'11'!B$17))</f>
        <v>0</v>
      </c>
      <c r="E171" s="24">
        <f>IF('935'!F114="VOID",0,'935'!F114*(1-'935'!X114/'11'!B$17))</f>
        <v>0</v>
      </c>
      <c r="F171" s="24">
        <f>IF('935'!G114="VOID",0,'935'!G114*(1-'935'!X114/'11'!B$17))</f>
        <v>0</v>
      </c>
      <c r="G171" s="24">
        <f>D171+E171+F171</f>
        <v>0</v>
      </c>
      <c r="H171" s="25">
        <f>MATCH('935'!J114,'913'!$B$6:$B$1205,0)</f>
        <v>0</v>
      </c>
      <c r="I171" s="25">
        <f>MATCH(INDEX('913'!$D$6:$D$1205,H171),'913'!$B$6:$B$1205,0)</f>
        <v>0</v>
      </c>
      <c r="J171" s="25">
        <f>MATCH(INDEX('913'!$D$6:$D$1205,I171),'913'!$B$6:$B$1205,0)</f>
        <v>0</v>
      </c>
      <c r="K171" s="25">
        <f>MATCH(INDEX('913'!$D$6:$D$1205,J171),'913'!$B$6:$B$1205,0)</f>
        <v>0</v>
      </c>
      <c r="L171" s="25">
        <f>MATCH(INDEX('913'!$D$6:$D$1205,K171),'913'!$B$6:$B$1205,0)</f>
        <v>0</v>
      </c>
      <c r="M171" s="25">
        <f>MATCH(INDEX('913'!$D$6:$D$1205,L171),'913'!$B$6:$B$1205,0)</f>
        <v>0</v>
      </c>
      <c r="N171" s="25">
        <f>MATCH(INDEX('913'!$D$6:$D$1205,M171),'913'!$B$6:$B$1205,0)</f>
        <v>0</v>
      </c>
      <c r="O171" s="25">
        <f>MATCH(INDEX('913'!$D$6:$D$1205,N171),'913'!$B$6:$B$1205,0)</f>
        <v>0</v>
      </c>
      <c r="P171" s="6">
        <f>IF(ISNUMBER(H171),MAX(0,INDEX('913'!$E$6:$E$1205,H171)),0)</f>
        <v>0</v>
      </c>
      <c r="Q171" s="6">
        <f>IF(ISNUMBER(I171),MAX(0,INDEX('913'!$E$6:$E$1205,I171)),0)</f>
        <v>0</v>
      </c>
      <c r="R171" s="6">
        <f>IF(ISNUMBER(J171),MAX(0,INDEX('913'!$E$6:$E$1205,J171)),0)</f>
        <v>0</v>
      </c>
      <c r="S171" s="6">
        <f>IF(ISNUMBER(K171),MAX(0,INDEX('913'!$E$6:$E$1205,K171)),0)</f>
        <v>0</v>
      </c>
      <c r="T171" s="6">
        <f>IF(ISNUMBER(L171),MAX(0,INDEX('913'!$E$6:$E$1205,L171)),0)</f>
        <v>0</v>
      </c>
      <c r="U171" s="6">
        <f>IF(ISNUMBER(M171),MAX(0,INDEX('913'!$E$6:$E$1205,M171)),0)</f>
        <v>0</v>
      </c>
      <c r="V171" s="6">
        <f>IF(ISNUMBER(N171),MAX(0,INDEX('913'!$E$6:$E$1205,N171)),0)</f>
        <v>0</v>
      </c>
      <c r="W171" s="6">
        <f>IF(ISNUMBER(O171),MAX(0,INDEX('913'!$E$6:$E$1205,O171)),0)</f>
        <v>0</v>
      </c>
      <c r="X171" s="6">
        <f>IF(ISNUMBER(H171),MAX(0,INDEX('913'!$F$6:$F$1205,H171)),0)</f>
        <v>0</v>
      </c>
      <c r="Y171" s="6">
        <f>IF(ISNUMBER(I171),MAX(0,INDEX('913'!$F$6:$F$1205,I171)),0)</f>
        <v>0</v>
      </c>
      <c r="Z171" s="6">
        <f>IF(ISNUMBER(J171),MAX(0,INDEX('913'!$F$6:$F$1205,J171)),0)</f>
        <v>0</v>
      </c>
      <c r="AA171" s="6">
        <f>IF(ISNUMBER(K171),MAX(0,INDEX('913'!$F$6:$F$1205,K171)),0)</f>
        <v>0</v>
      </c>
      <c r="AB171" s="6">
        <f>IF(ISNUMBER(L171),MAX(0,INDEX('913'!$F$6:$F$1205,L171)),0)</f>
        <v>0</v>
      </c>
      <c r="AC171" s="6">
        <f>IF(ISNUMBER(M171),MAX(0,INDEX('913'!$F$6:$F$1205,M171)),0)</f>
        <v>0</v>
      </c>
      <c r="AD171" s="6">
        <f>IF(ISNUMBER(N171),MAX(0,INDEX('913'!$F$6:$F$1205,N171)),0)</f>
        <v>0</v>
      </c>
      <c r="AE171" s="6">
        <f>IF(ISNUMBER(O171),MAX(0,INDEX('913'!$F$6:$F$1205,O171)),0)</f>
        <v>0</v>
      </c>
      <c r="AF171" s="24">
        <f>IF(ISNUMBER(H171),SQRT(INDEX('913'!$I$6:$I$1205,H171)^2+INDEX('913'!$J$6:$J$1205,H171)^2),0)</f>
        <v>0</v>
      </c>
      <c r="AG171" s="24">
        <f>IF(ISNUMBER(I171),SQRT(INDEX('913'!$I$6:$I$1205,I171)^2+INDEX('913'!$J$6:$J$1205,I171)^2),0)</f>
        <v>0</v>
      </c>
      <c r="AH171" s="24">
        <f>IF(ISNUMBER(J171),SQRT(INDEX('913'!$I$6:$I$1205,J171)^2+INDEX('913'!$J$6:$J$1205,J171)^2),0)</f>
        <v>0</v>
      </c>
      <c r="AI171" s="24">
        <f>IF(ISNUMBER(K171),SQRT(INDEX('913'!$I$6:$I$1205,K171)^2+INDEX('913'!$J$6:$J$1205,K171)^2),0)</f>
        <v>0</v>
      </c>
      <c r="AJ171" s="24">
        <f>IF(ISNUMBER(L171),SQRT(INDEX('913'!$I$6:$I$1205,L171)^2+INDEX('913'!$J$6:$J$1205,L171)^2),0)</f>
        <v>0</v>
      </c>
      <c r="AK171" s="24">
        <f>IF(ISNUMBER(M171),SQRT(INDEX('913'!$I$6:$I$1205,M171)^2+INDEX('913'!$J$6:$J$1205,M171)^2),0)</f>
        <v>0</v>
      </c>
      <c r="AL171" s="24">
        <f>IF(ISNUMBER(N171),SQRT(INDEX('913'!$I$6:$I$1205,N171)^2+INDEX('913'!$J$6:$J$1205,N171)^2),0)</f>
        <v>0</v>
      </c>
      <c r="AM171" s="24">
        <f>IF(ISNUMBER(O171),SQRT(INDEX('913'!$I$6:$I$1205,O171)^2+INDEX('913'!$J$6:$J$1205,O171)^2),0)</f>
        <v>0</v>
      </c>
      <c r="AN171" s="6">
        <f>IF(AF171+AG171+AH171+AI171+AJ171+AK171+AL171+AM171=0,IF(COUNT(H171,I171,J171,K171,L171,M171,N171,O171),(P171+Q171+R171+S171+T171+U171+V171+W171)/COUNT(H171,I171,J171,K171,L171,M171,N171,O171),0),(AF171*P171+AG171*Q171+AH171*R171+AI171*S171+AJ171*T171+AK171*U171+AL171*V171+AM171*W171)/(AF171+AG171+AH171+AI171+AJ171+AK171+AL171+AM171))</f>
        <v>0</v>
      </c>
      <c r="AO171" s="6">
        <f>IF(AF171+AG171+AH171+AI171+AJ171+AK171+AL171+AM171=0,IF(COUNT(H171,I171,J171,K171,L171,M171,N171,O171),(X171+Y171+Z171+AA171+AB171+AC171+AD171+AE171)/COUNT(H171,I171,J171,K171,L171,M171,N171,O171),0),(AF171*X171+AG171*Y171+AH171*Z171+AI171*AA171+AJ171*AB171+AK171*AC171+AL171*AD171+AM171*AE171)/(AF171+AG171+AH171+AI171+AJ171+AK171+AL171+AM171))</f>
        <v>0</v>
      </c>
      <c r="AP171" s="26">
        <f>-100*'935'!W114*(AN171+AO171)/'11'!D$17</f>
        <v>0</v>
      </c>
      <c r="AQ171" s="6">
        <f>IF(G171,(AP171*G171/(G171+C171)),0)</f>
        <v>0</v>
      </c>
      <c r="AR171" s="6">
        <f>ROUND(AQ171,3)</f>
        <v>0</v>
      </c>
      <c r="AS171" s="10"/>
    </row>
    <row r="172" spans="1:45">
      <c r="A172" s="21">
        <v>109</v>
      </c>
      <c r="B172" s="6">
        <f>OR('935'!E115&lt;&gt;"VOID",'935'!F115&lt;&gt;"VOID",'935'!G115&lt;&gt;"VOID")</f>
        <v>0</v>
      </c>
      <c r="C172" s="24">
        <f>IF('935'!D115="VOID",0,'935'!D115*(1-'935'!X115/'11'!B$17))</f>
        <v>0</v>
      </c>
      <c r="D172" s="24">
        <f>IF('935'!E115="VOID",0,'935'!E115*(1-'935'!X115/'11'!B$17))</f>
        <v>0</v>
      </c>
      <c r="E172" s="24">
        <f>IF('935'!F115="VOID",0,'935'!F115*(1-'935'!X115/'11'!B$17))</f>
        <v>0</v>
      </c>
      <c r="F172" s="24">
        <f>IF('935'!G115="VOID",0,'935'!G115*(1-'935'!X115/'11'!B$17))</f>
        <v>0</v>
      </c>
      <c r="G172" s="24">
        <f>D172+E172+F172</f>
        <v>0</v>
      </c>
      <c r="H172" s="25">
        <f>MATCH('935'!J115,'913'!$B$6:$B$1205,0)</f>
        <v>0</v>
      </c>
      <c r="I172" s="25">
        <f>MATCH(INDEX('913'!$D$6:$D$1205,H172),'913'!$B$6:$B$1205,0)</f>
        <v>0</v>
      </c>
      <c r="J172" s="25">
        <f>MATCH(INDEX('913'!$D$6:$D$1205,I172),'913'!$B$6:$B$1205,0)</f>
        <v>0</v>
      </c>
      <c r="K172" s="25">
        <f>MATCH(INDEX('913'!$D$6:$D$1205,J172),'913'!$B$6:$B$1205,0)</f>
        <v>0</v>
      </c>
      <c r="L172" s="25">
        <f>MATCH(INDEX('913'!$D$6:$D$1205,K172),'913'!$B$6:$B$1205,0)</f>
        <v>0</v>
      </c>
      <c r="M172" s="25">
        <f>MATCH(INDEX('913'!$D$6:$D$1205,L172),'913'!$B$6:$B$1205,0)</f>
        <v>0</v>
      </c>
      <c r="N172" s="25">
        <f>MATCH(INDEX('913'!$D$6:$D$1205,M172),'913'!$B$6:$B$1205,0)</f>
        <v>0</v>
      </c>
      <c r="O172" s="25">
        <f>MATCH(INDEX('913'!$D$6:$D$1205,N172),'913'!$B$6:$B$1205,0)</f>
        <v>0</v>
      </c>
      <c r="P172" s="6">
        <f>IF(ISNUMBER(H172),MAX(0,INDEX('913'!$E$6:$E$1205,H172)),0)</f>
        <v>0</v>
      </c>
      <c r="Q172" s="6">
        <f>IF(ISNUMBER(I172),MAX(0,INDEX('913'!$E$6:$E$1205,I172)),0)</f>
        <v>0</v>
      </c>
      <c r="R172" s="6">
        <f>IF(ISNUMBER(J172),MAX(0,INDEX('913'!$E$6:$E$1205,J172)),0)</f>
        <v>0</v>
      </c>
      <c r="S172" s="6">
        <f>IF(ISNUMBER(K172),MAX(0,INDEX('913'!$E$6:$E$1205,K172)),0)</f>
        <v>0</v>
      </c>
      <c r="T172" s="6">
        <f>IF(ISNUMBER(L172),MAX(0,INDEX('913'!$E$6:$E$1205,L172)),0)</f>
        <v>0</v>
      </c>
      <c r="U172" s="6">
        <f>IF(ISNUMBER(M172),MAX(0,INDEX('913'!$E$6:$E$1205,M172)),0)</f>
        <v>0</v>
      </c>
      <c r="V172" s="6">
        <f>IF(ISNUMBER(N172),MAX(0,INDEX('913'!$E$6:$E$1205,N172)),0)</f>
        <v>0</v>
      </c>
      <c r="W172" s="6">
        <f>IF(ISNUMBER(O172),MAX(0,INDEX('913'!$E$6:$E$1205,O172)),0)</f>
        <v>0</v>
      </c>
      <c r="X172" s="6">
        <f>IF(ISNUMBER(H172),MAX(0,INDEX('913'!$F$6:$F$1205,H172)),0)</f>
        <v>0</v>
      </c>
      <c r="Y172" s="6">
        <f>IF(ISNUMBER(I172),MAX(0,INDEX('913'!$F$6:$F$1205,I172)),0)</f>
        <v>0</v>
      </c>
      <c r="Z172" s="6">
        <f>IF(ISNUMBER(J172),MAX(0,INDEX('913'!$F$6:$F$1205,J172)),0)</f>
        <v>0</v>
      </c>
      <c r="AA172" s="6">
        <f>IF(ISNUMBER(K172),MAX(0,INDEX('913'!$F$6:$F$1205,K172)),0)</f>
        <v>0</v>
      </c>
      <c r="AB172" s="6">
        <f>IF(ISNUMBER(L172),MAX(0,INDEX('913'!$F$6:$F$1205,L172)),0)</f>
        <v>0</v>
      </c>
      <c r="AC172" s="6">
        <f>IF(ISNUMBER(M172),MAX(0,INDEX('913'!$F$6:$F$1205,M172)),0)</f>
        <v>0</v>
      </c>
      <c r="AD172" s="6">
        <f>IF(ISNUMBER(N172),MAX(0,INDEX('913'!$F$6:$F$1205,N172)),0)</f>
        <v>0</v>
      </c>
      <c r="AE172" s="6">
        <f>IF(ISNUMBER(O172),MAX(0,INDEX('913'!$F$6:$F$1205,O172)),0)</f>
        <v>0</v>
      </c>
      <c r="AF172" s="24">
        <f>IF(ISNUMBER(H172),SQRT(INDEX('913'!$I$6:$I$1205,H172)^2+INDEX('913'!$J$6:$J$1205,H172)^2),0)</f>
        <v>0</v>
      </c>
      <c r="AG172" s="24">
        <f>IF(ISNUMBER(I172),SQRT(INDEX('913'!$I$6:$I$1205,I172)^2+INDEX('913'!$J$6:$J$1205,I172)^2),0)</f>
        <v>0</v>
      </c>
      <c r="AH172" s="24">
        <f>IF(ISNUMBER(J172),SQRT(INDEX('913'!$I$6:$I$1205,J172)^2+INDEX('913'!$J$6:$J$1205,J172)^2),0)</f>
        <v>0</v>
      </c>
      <c r="AI172" s="24">
        <f>IF(ISNUMBER(K172),SQRT(INDEX('913'!$I$6:$I$1205,K172)^2+INDEX('913'!$J$6:$J$1205,K172)^2),0)</f>
        <v>0</v>
      </c>
      <c r="AJ172" s="24">
        <f>IF(ISNUMBER(L172),SQRT(INDEX('913'!$I$6:$I$1205,L172)^2+INDEX('913'!$J$6:$J$1205,L172)^2),0)</f>
        <v>0</v>
      </c>
      <c r="AK172" s="24">
        <f>IF(ISNUMBER(M172),SQRT(INDEX('913'!$I$6:$I$1205,M172)^2+INDEX('913'!$J$6:$J$1205,M172)^2),0)</f>
        <v>0</v>
      </c>
      <c r="AL172" s="24">
        <f>IF(ISNUMBER(N172),SQRT(INDEX('913'!$I$6:$I$1205,N172)^2+INDEX('913'!$J$6:$J$1205,N172)^2),0)</f>
        <v>0</v>
      </c>
      <c r="AM172" s="24">
        <f>IF(ISNUMBER(O172),SQRT(INDEX('913'!$I$6:$I$1205,O172)^2+INDEX('913'!$J$6:$J$1205,O172)^2),0)</f>
        <v>0</v>
      </c>
      <c r="AN172" s="6">
        <f>IF(AF172+AG172+AH172+AI172+AJ172+AK172+AL172+AM172=0,IF(COUNT(H172,I172,J172,K172,L172,M172,N172,O172),(P172+Q172+R172+S172+T172+U172+V172+W172)/COUNT(H172,I172,J172,K172,L172,M172,N172,O172),0),(AF172*P172+AG172*Q172+AH172*R172+AI172*S172+AJ172*T172+AK172*U172+AL172*V172+AM172*W172)/(AF172+AG172+AH172+AI172+AJ172+AK172+AL172+AM172))</f>
        <v>0</v>
      </c>
      <c r="AO172" s="6">
        <f>IF(AF172+AG172+AH172+AI172+AJ172+AK172+AL172+AM172=0,IF(COUNT(H172,I172,J172,K172,L172,M172,N172,O172),(X172+Y172+Z172+AA172+AB172+AC172+AD172+AE172)/COUNT(H172,I172,J172,K172,L172,M172,N172,O172),0),(AF172*X172+AG172*Y172+AH172*Z172+AI172*AA172+AJ172*AB172+AK172*AC172+AL172*AD172+AM172*AE172)/(AF172+AG172+AH172+AI172+AJ172+AK172+AL172+AM172))</f>
        <v>0</v>
      </c>
      <c r="AP172" s="26">
        <f>-100*'935'!W115*(AN172+AO172)/'11'!D$17</f>
        <v>0</v>
      </c>
      <c r="AQ172" s="6">
        <f>IF(G172,(AP172*G172/(G172+C172)),0)</f>
        <v>0</v>
      </c>
      <c r="AR172" s="6">
        <f>ROUND(AQ172,3)</f>
        <v>0</v>
      </c>
      <c r="AS172" s="10"/>
    </row>
    <row r="173" spans="1:45">
      <c r="A173" s="21">
        <v>110</v>
      </c>
      <c r="B173" s="6">
        <f>OR('935'!E116&lt;&gt;"VOID",'935'!F116&lt;&gt;"VOID",'935'!G116&lt;&gt;"VOID")</f>
        <v>0</v>
      </c>
      <c r="C173" s="24">
        <f>IF('935'!D116="VOID",0,'935'!D116*(1-'935'!X116/'11'!B$17))</f>
        <v>0</v>
      </c>
      <c r="D173" s="24">
        <f>IF('935'!E116="VOID",0,'935'!E116*(1-'935'!X116/'11'!B$17))</f>
        <v>0</v>
      </c>
      <c r="E173" s="24">
        <f>IF('935'!F116="VOID",0,'935'!F116*(1-'935'!X116/'11'!B$17))</f>
        <v>0</v>
      </c>
      <c r="F173" s="24">
        <f>IF('935'!G116="VOID",0,'935'!G116*(1-'935'!X116/'11'!B$17))</f>
        <v>0</v>
      </c>
      <c r="G173" s="24">
        <f>D173+E173+F173</f>
        <v>0</v>
      </c>
      <c r="H173" s="25">
        <f>MATCH('935'!J116,'913'!$B$6:$B$1205,0)</f>
        <v>0</v>
      </c>
      <c r="I173" s="25">
        <f>MATCH(INDEX('913'!$D$6:$D$1205,H173),'913'!$B$6:$B$1205,0)</f>
        <v>0</v>
      </c>
      <c r="J173" s="25">
        <f>MATCH(INDEX('913'!$D$6:$D$1205,I173),'913'!$B$6:$B$1205,0)</f>
        <v>0</v>
      </c>
      <c r="K173" s="25">
        <f>MATCH(INDEX('913'!$D$6:$D$1205,J173),'913'!$B$6:$B$1205,0)</f>
        <v>0</v>
      </c>
      <c r="L173" s="25">
        <f>MATCH(INDEX('913'!$D$6:$D$1205,K173),'913'!$B$6:$B$1205,0)</f>
        <v>0</v>
      </c>
      <c r="M173" s="25">
        <f>MATCH(INDEX('913'!$D$6:$D$1205,L173),'913'!$B$6:$B$1205,0)</f>
        <v>0</v>
      </c>
      <c r="N173" s="25">
        <f>MATCH(INDEX('913'!$D$6:$D$1205,M173),'913'!$B$6:$B$1205,0)</f>
        <v>0</v>
      </c>
      <c r="O173" s="25">
        <f>MATCH(INDEX('913'!$D$6:$D$1205,N173),'913'!$B$6:$B$1205,0)</f>
        <v>0</v>
      </c>
      <c r="P173" s="6">
        <f>IF(ISNUMBER(H173),MAX(0,INDEX('913'!$E$6:$E$1205,H173)),0)</f>
        <v>0</v>
      </c>
      <c r="Q173" s="6">
        <f>IF(ISNUMBER(I173),MAX(0,INDEX('913'!$E$6:$E$1205,I173)),0)</f>
        <v>0</v>
      </c>
      <c r="R173" s="6">
        <f>IF(ISNUMBER(J173),MAX(0,INDEX('913'!$E$6:$E$1205,J173)),0)</f>
        <v>0</v>
      </c>
      <c r="S173" s="6">
        <f>IF(ISNUMBER(K173),MAX(0,INDEX('913'!$E$6:$E$1205,K173)),0)</f>
        <v>0</v>
      </c>
      <c r="T173" s="6">
        <f>IF(ISNUMBER(L173),MAX(0,INDEX('913'!$E$6:$E$1205,L173)),0)</f>
        <v>0</v>
      </c>
      <c r="U173" s="6">
        <f>IF(ISNUMBER(M173),MAX(0,INDEX('913'!$E$6:$E$1205,M173)),0)</f>
        <v>0</v>
      </c>
      <c r="V173" s="6">
        <f>IF(ISNUMBER(N173),MAX(0,INDEX('913'!$E$6:$E$1205,N173)),0)</f>
        <v>0</v>
      </c>
      <c r="W173" s="6">
        <f>IF(ISNUMBER(O173),MAX(0,INDEX('913'!$E$6:$E$1205,O173)),0)</f>
        <v>0</v>
      </c>
      <c r="X173" s="6">
        <f>IF(ISNUMBER(H173),MAX(0,INDEX('913'!$F$6:$F$1205,H173)),0)</f>
        <v>0</v>
      </c>
      <c r="Y173" s="6">
        <f>IF(ISNUMBER(I173),MAX(0,INDEX('913'!$F$6:$F$1205,I173)),0)</f>
        <v>0</v>
      </c>
      <c r="Z173" s="6">
        <f>IF(ISNUMBER(J173),MAX(0,INDEX('913'!$F$6:$F$1205,J173)),0)</f>
        <v>0</v>
      </c>
      <c r="AA173" s="6">
        <f>IF(ISNUMBER(K173),MAX(0,INDEX('913'!$F$6:$F$1205,K173)),0)</f>
        <v>0</v>
      </c>
      <c r="AB173" s="6">
        <f>IF(ISNUMBER(L173),MAX(0,INDEX('913'!$F$6:$F$1205,L173)),0)</f>
        <v>0</v>
      </c>
      <c r="AC173" s="6">
        <f>IF(ISNUMBER(M173),MAX(0,INDEX('913'!$F$6:$F$1205,M173)),0)</f>
        <v>0</v>
      </c>
      <c r="AD173" s="6">
        <f>IF(ISNUMBER(N173),MAX(0,INDEX('913'!$F$6:$F$1205,N173)),0)</f>
        <v>0</v>
      </c>
      <c r="AE173" s="6">
        <f>IF(ISNUMBER(O173),MAX(0,INDEX('913'!$F$6:$F$1205,O173)),0)</f>
        <v>0</v>
      </c>
      <c r="AF173" s="24">
        <f>IF(ISNUMBER(H173),SQRT(INDEX('913'!$I$6:$I$1205,H173)^2+INDEX('913'!$J$6:$J$1205,H173)^2),0)</f>
        <v>0</v>
      </c>
      <c r="AG173" s="24">
        <f>IF(ISNUMBER(I173),SQRT(INDEX('913'!$I$6:$I$1205,I173)^2+INDEX('913'!$J$6:$J$1205,I173)^2),0)</f>
        <v>0</v>
      </c>
      <c r="AH173" s="24">
        <f>IF(ISNUMBER(J173),SQRT(INDEX('913'!$I$6:$I$1205,J173)^2+INDEX('913'!$J$6:$J$1205,J173)^2),0)</f>
        <v>0</v>
      </c>
      <c r="AI173" s="24">
        <f>IF(ISNUMBER(K173),SQRT(INDEX('913'!$I$6:$I$1205,K173)^2+INDEX('913'!$J$6:$J$1205,K173)^2),0)</f>
        <v>0</v>
      </c>
      <c r="AJ173" s="24">
        <f>IF(ISNUMBER(L173),SQRT(INDEX('913'!$I$6:$I$1205,L173)^2+INDEX('913'!$J$6:$J$1205,L173)^2),0)</f>
        <v>0</v>
      </c>
      <c r="AK173" s="24">
        <f>IF(ISNUMBER(M173),SQRT(INDEX('913'!$I$6:$I$1205,M173)^2+INDEX('913'!$J$6:$J$1205,M173)^2),0)</f>
        <v>0</v>
      </c>
      <c r="AL173" s="24">
        <f>IF(ISNUMBER(N173),SQRT(INDEX('913'!$I$6:$I$1205,N173)^2+INDEX('913'!$J$6:$J$1205,N173)^2),0)</f>
        <v>0</v>
      </c>
      <c r="AM173" s="24">
        <f>IF(ISNUMBER(O173),SQRT(INDEX('913'!$I$6:$I$1205,O173)^2+INDEX('913'!$J$6:$J$1205,O173)^2),0)</f>
        <v>0</v>
      </c>
      <c r="AN173" s="6">
        <f>IF(AF173+AG173+AH173+AI173+AJ173+AK173+AL173+AM173=0,IF(COUNT(H173,I173,J173,K173,L173,M173,N173,O173),(P173+Q173+R173+S173+T173+U173+V173+W173)/COUNT(H173,I173,J173,K173,L173,M173,N173,O173),0),(AF173*P173+AG173*Q173+AH173*R173+AI173*S173+AJ173*T173+AK173*U173+AL173*V173+AM173*W173)/(AF173+AG173+AH173+AI173+AJ173+AK173+AL173+AM173))</f>
        <v>0</v>
      </c>
      <c r="AO173" s="6">
        <f>IF(AF173+AG173+AH173+AI173+AJ173+AK173+AL173+AM173=0,IF(COUNT(H173,I173,J173,K173,L173,M173,N173,O173),(X173+Y173+Z173+AA173+AB173+AC173+AD173+AE173)/COUNT(H173,I173,J173,K173,L173,M173,N173,O173),0),(AF173*X173+AG173*Y173+AH173*Z173+AI173*AA173+AJ173*AB173+AK173*AC173+AL173*AD173+AM173*AE173)/(AF173+AG173+AH173+AI173+AJ173+AK173+AL173+AM173))</f>
        <v>0</v>
      </c>
      <c r="AP173" s="26">
        <f>-100*'935'!W116*(AN173+AO173)/'11'!D$17</f>
        <v>0</v>
      </c>
      <c r="AQ173" s="6">
        <f>IF(G173,(AP173*G173/(G173+C173)),0)</f>
        <v>0</v>
      </c>
      <c r="AR173" s="6">
        <f>ROUND(AQ173,3)</f>
        <v>0</v>
      </c>
      <c r="AS173" s="10"/>
    </row>
    <row r="174" spans="1:45">
      <c r="A174" s="21">
        <v>111</v>
      </c>
      <c r="B174" s="6">
        <f>OR('935'!E117&lt;&gt;"VOID",'935'!F117&lt;&gt;"VOID",'935'!G117&lt;&gt;"VOID")</f>
        <v>0</v>
      </c>
      <c r="C174" s="24">
        <f>IF('935'!D117="VOID",0,'935'!D117*(1-'935'!X117/'11'!B$17))</f>
        <v>0</v>
      </c>
      <c r="D174" s="24">
        <f>IF('935'!E117="VOID",0,'935'!E117*(1-'935'!X117/'11'!B$17))</f>
        <v>0</v>
      </c>
      <c r="E174" s="24">
        <f>IF('935'!F117="VOID",0,'935'!F117*(1-'935'!X117/'11'!B$17))</f>
        <v>0</v>
      </c>
      <c r="F174" s="24">
        <f>IF('935'!G117="VOID",0,'935'!G117*(1-'935'!X117/'11'!B$17))</f>
        <v>0</v>
      </c>
      <c r="G174" s="24">
        <f>D174+E174+F174</f>
        <v>0</v>
      </c>
      <c r="H174" s="25">
        <f>MATCH('935'!J117,'913'!$B$6:$B$1205,0)</f>
        <v>0</v>
      </c>
      <c r="I174" s="25">
        <f>MATCH(INDEX('913'!$D$6:$D$1205,H174),'913'!$B$6:$B$1205,0)</f>
        <v>0</v>
      </c>
      <c r="J174" s="25">
        <f>MATCH(INDEX('913'!$D$6:$D$1205,I174),'913'!$B$6:$B$1205,0)</f>
        <v>0</v>
      </c>
      <c r="K174" s="25">
        <f>MATCH(INDEX('913'!$D$6:$D$1205,J174),'913'!$B$6:$B$1205,0)</f>
        <v>0</v>
      </c>
      <c r="L174" s="25">
        <f>MATCH(INDEX('913'!$D$6:$D$1205,K174),'913'!$B$6:$B$1205,0)</f>
        <v>0</v>
      </c>
      <c r="M174" s="25">
        <f>MATCH(INDEX('913'!$D$6:$D$1205,L174),'913'!$B$6:$B$1205,0)</f>
        <v>0</v>
      </c>
      <c r="N174" s="25">
        <f>MATCH(INDEX('913'!$D$6:$D$1205,M174),'913'!$B$6:$B$1205,0)</f>
        <v>0</v>
      </c>
      <c r="O174" s="25">
        <f>MATCH(INDEX('913'!$D$6:$D$1205,N174),'913'!$B$6:$B$1205,0)</f>
        <v>0</v>
      </c>
      <c r="P174" s="6">
        <f>IF(ISNUMBER(H174),MAX(0,INDEX('913'!$E$6:$E$1205,H174)),0)</f>
        <v>0</v>
      </c>
      <c r="Q174" s="6">
        <f>IF(ISNUMBER(I174),MAX(0,INDEX('913'!$E$6:$E$1205,I174)),0)</f>
        <v>0</v>
      </c>
      <c r="R174" s="6">
        <f>IF(ISNUMBER(J174),MAX(0,INDEX('913'!$E$6:$E$1205,J174)),0)</f>
        <v>0</v>
      </c>
      <c r="S174" s="6">
        <f>IF(ISNUMBER(K174),MAX(0,INDEX('913'!$E$6:$E$1205,K174)),0)</f>
        <v>0</v>
      </c>
      <c r="T174" s="6">
        <f>IF(ISNUMBER(L174),MAX(0,INDEX('913'!$E$6:$E$1205,L174)),0)</f>
        <v>0</v>
      </c>
      <c r="U174" s="6">
        <f>IF(ISNUMBER(M174),MAX(0,INDEX('913'!$E$6:$E$1205,M174)),0)</f>
        <v>0</v>
      </c>
      <c r="V174" s="6">
        <f>IF(ISNUMBER(N174),MAX(0,INDEX('913'!$E$6:$E$1205,N174)),0)</f>
        <v>0</v>
      </c>
      <c r="W174" s="6">
        <f>IF(ISNUMBER(O174),MAX(0,INDEX('913'!$E$6:$E$1205,O174)),0)</f>
        <v>0</v>
      </c>
      <c r="X174" s="6">
        <f>IF(ISNUMBER(H174),MAX(0,INDEX('913'!$F$6:$F$1205,H174)),0)</f>
        <v>0</v>
      </c>
      <c r="Y174" s="6">
        <f>IF(ISNUMBER(I174),MAX(0,INDEX('913'!$F$6:$F$1205,I174)),0)</f>
        <v>0</v>
      </c>
      <c r="Z174" s="6">
        <f>IF(ISNUMBER(J174),MAX(0,INDEX('913'!$F$6:$F$1205,J174)),0)</f>
        <v>0</v>
      </c>
      <c r="AA174" s="6">
        <f>IF(ISNUMBER(K174),MAX(0,INDEX('913'!$F$6:$F$1205,K174)),0)</f>
        <v>0</v>
      </c>
      <c r="AB174" s="6">
        <f>IF(ISNUMBER(L174),MAX(0,INDEX('913'!$F$6:$F$1205,L174)),0)</f>
        <v>0</v>
      </c>
      <c r="AC174" s="6">
        <f>IF(ISNUMBER(M174),MAX(0,INDEX('913'!$F$6:$F$1205,M174)),0)</f>
        <v>0</v>
      </c>
      <c r="AD174" s="6">
        <f>IF(ISNUMBER(N174),MAX(0,INDEX('913'!$F$6:$F$1205,N174)),0)</f>
        <v>0</v>
      </c>
      <c r="AE174" s="6">
        <f>IF(ISNUMBER(O174),MAX(0,INDEX('913'!$F$6:$F$1205,O174)),0)</f>
        <v>0</v>
      </c>
      <c r="AF174" s="24">
        <f>IF(ISNUMBER(H174),SQRT(INDEX('913'!$I$6:$I$1205,H174)^2+INDEX('913'!$J$6:$J$1205,H174)^2),0)</f>
        <v>0</v>
      </c>
      <c r="AG174" s="24">
        <f>IF(ISNUMBER(I174),SQRT(INDEX('913'!$I$6:$I$1205,I174)^2+INDEX('913'!$J$6:$J$1205,I174)^2),0)</f>
        <v>0</v>
      </c>
      <c r="AH174" s="24">
        <f>IF(ISNUMBER(J174),SQRT(INDEX('913'!$I$6:$I$1205,J174)^2+INDEX('913'!$J$6:$J$1205,J174)^2),0)</f>
        <v>0</v>
      </c>
      <c r="AI174" s="24">
        <f>IF(ISNUMBER(K174),SQRT(INDEX('913'!$I$6:$I$1205,K174)^2+INDEX('913'!$J$6:$J$1205,K174)^2),0)</f>
        <v>0</v>
      </c>
      <c r="AJ174" s="24">
        <f>IF(ISNUMBER(L174),SQRT(INDEX('913'!$I$6:$I$1205,L174)^2+INDEX('913'!$J$6:$J$1205,L174)^2),0)</f>
        <v>0</v>
      </c>
      <c r="AK174" s="24">
        <f>IF(ISNUMBER(M174),SQRT(INDEX('913'!$I$6:$I$1205,M174)^2+INDEX('913'!$J$6:$J$1205,M174)^2),0)</f>
        <v>0</v>
      </c>
      <c r="AL174" s="24">
        <f>IF(ISNUMBER(N174),SQRT(INDEX('913'!$I$6:$I$1205,N174)^2+INDEX('913'!$J$6:$J$1205,N174)^2),0)</f>
        <v>0</v>
      </c>
      <c r="AM174" s="24">
        <f>IF(ISNUMBER(O174),SQRT(INDEX('913'!$I$6:$I$1205,O174)^2+INDEX('913'!$J$6:$J$1205,O174)^2),0)</f>
        <v>0</v>
      </c>
      <c r="AN174" s="6">
        <f>IF(AF174+AG174+AH174+AI174+AJ174+AK174+AL174+AM174=0,IF(COUNT(H174,I174,J174,K174,L174,M174,N174,O174),(P174+Q174+R174+S174+T174+U174+V174+W174)/COUNT(H174,I174,J174,K174,L174,M174,N174,O174),0),(AF174*P174+AG174*Q174+AH174*R174+AI174*S174+AJ174*T174+AK174*U174+AL174*V174+AM174*W174)/(AF174+AG174+AH174+AI174+AJ174+AK174+AL174+AM174))</f>
        <v>0</v>
      </c>
      <c r="AO174" s="6">
        <f>IF(AF174+AG174+AH174+AI174+AJ174+AK174+AL174+AM174=0,IF(COUNT(H174,I174,J174,K174,L174,M174,N174,O174),(X174+Y174+Z174+AA174+AB174+AC174+AD174+AE174)/COUNT(H174,I174,J174,K174,L174,M174,N174,O174),0),(AF174*X174+AG174*Y174+AH174*Z174+AI174*AA174+AJ174*AB174+AK174*AC174+AL174*AD174+AM174*AE174)/(AF174+AG174+AH174+AI174+AJ174+AK174+AL174+AM174))</f>
        <v>0</v>
      </c>
      <c r="AP174" s="26">
        <f>-100*'935'!W117*(AN174+AO174)/'11'!D$17</f>
        <v>0</v>
      </c>
      <c r="AQ174" s="6">
        <f>IF(G174,(AP174*G174/(G174+C174)),0)</f>
        <v>0</v>
      </c>
      <c r="AR174" s="6">
        <f>ROUND(AQ174,3)</f>
        <v>0</v>
      </c>
      <c r="AS174" s="10"/>
    </row>
    <row r="175" spans="1:45">
      <c r="A175" s="21">
        <v>112</v>
      </c>
      <c r="B175" s="6">
        <f>OR('935'!E118&lt;&gt;"VOID",'935'!F118&lt;&gt;"VOID",'935'!G118&lt;&gt;"VOID")</f>
        <v>0</v>
      </c>
      <c r="C175" s="24">
        <f>IF('935'!D118="VOID",0,'935'!D118*(1-'935'!X118/'11'!B$17))</f>
        <v>0</v>
      </c>
      <c r="D175" s="24">
        <f>IF('935'!E118="VOID",0,'935'!E118*(1-'935'!X118/'11'!B$17))</f>
        <v>0</v>
      </c>
      <c r="E175" s="24">
        <f>IF('935'!F118="VOID",0,'935'!F118*(1-'935'!X118/'11'!B$17))</f>
        <v>0</v>
      </c>
      <c r="F175" s="24">
        <f>IF('935'!G118="VOID",0,'935'!G118*(1-'935'!X118/'11'!B$17))</f>
        <v>0</v>
      </c>
      <c r="G175" s="24">
        <f>D175+E175+F175</f>
        <v>0</v>
      </c>
      <c r="H175" s="25">
        <f>MATCH('935'!J118,'913'!$B$6:$B$1205,0)</f>
        <v>0</v>
      </c>
      <c r="I175" s="25">
        <f>MATCH(INDEX('913'!$D$6:$D$1205,H175),'913'!$B$6:$B$1205,0)</f>
        <v>0</v>
      </c>
      <c r="J175" s="25">
        <f>MATCH(INDEX('913'!$D$6:$D$1205,I175),'913'!$B$6:$B$1205,0)</f>
        <v>0</v>
      </c>
      <c r="K175" s="25">
        <f>MATCH(INDEX('913'!$D$6:$D$1205,J175),'913'!$B$6:$B$1205,0)</f>
        <v>0</v>
      </c>
      <c r="L175" s="25">
        <f>MATCH(INDEX('913'!$D$6:$D$1205,K175),'913'!$B$6:$B$1205,0)</f>
        <v>0</v>
      </c>
      <c r="M175" s="25">
        <f>MATCH(INDEX('913'!$D$6:$D$1205,L175),'913'!$B$6:$B$1205,0)</f>
        <v>0</v>
      </c>
      <c r="N175" s="25">
        <f>MATCH(INDEX('913'!$D$6:$D$1205,M175),'913'!$B$6:$B$1205,0)</f>
        <v>0</v>
      </c>
      <c r="O175" s="25">
        <f>MATCH(INDEX('913'!$D$6:$D$1205,N175),'913'!$B$6:$B$1205,0)</f>
        <v>0</v>
      </c>
      <c r="P175" s="6">
        <f>IF(ISNUMBER(H175),MAX(0,INDEX('913'!$E$6:$E$1205,H175)),0)</f>
        <v>0</v>
      </c>
      <c r="Q175" s="6">
        <f>IF(ISNUMBER(I175),MAX(0,INDEX('913'!$E$6:$E$1205,I175)),0)</f>
        <v>0</v>
      </c>
      <c r="R175" s="6">
        <f>IF(ISNUMBER(J175),MAX(0,INDEX('913'!$E$6:$E$1205,J175)),0)</f>
        <v>0</v>
      </c>
      <c r="S175" s="6">
        <f>IF(ISNUMBER(K175),MAX(0,INDEX('913'!$E$6:$E$1205,K175)),0)</f>
        <v>0</v>
      </c>
      <c r="T175" s="6">
        <f>IF(ISNUMBER(L175),MAX(0,INDEX('913'!$E$6:$E$1205,L175)),0)</f>
        <v>0</v>
      </c>
      <c r="U175" s="6">
        <f>IF(ISNUMBER(M175),MAX(0,INDEX('913'!$E$6:$E$1205,M175)),0)</f>
        <v>0</v>
      </c>
      <c r="V175" s="6">
        <f>IF(ISNUMBER(N175),MAX(0,INDEX('913'!$E$6:$E$1205,N175)),0)</f>
        <v>0</v>
      </c>
      <c r="W175" s="6">
        <f>IF(ISNUMBER(O175),MAX(0,INDEX('913'!$E$6:$E$1205,O175)),0)</f>
        <v>0</v>
      </c>
      <c r="X175" s="6">
        <f>IF(ISNUMBER(H175),MAX(0,INDEX('913'!$F$6:$F$1205,H175)),0)</f>
        <v>0</v>
      </c>
      <c r="Y175" s="6">
        <f>IF(ISNUMBER(I175),MAX(0,INDEX('913'!$F$6:$F$1205,I175)),0)</f>
        <v>0</v>
      </c>
      <c r="Z175" s="6">
        <f>IF(ISNUMBER(J175),MAX(0,INDEX('913'!$F$6:$F$1205,J175)),0)</f>
        <v>0</v>
      </c>
      <c r="AA175" s="6">
        <f>IF(ISNUMBER(K175),MAX(0,INDEX('913'!$F$6:$F$1205,K175)),0)</f>
        <v>0</v>
      </c>
      <c r="AB175" s="6">
        <f>IF(ISNUMBER(L175),MAX(0,INDEX('913'!$F$6:$F$1205,L175)),0)</f>
        <v>0</v>
      </c>
      <c r="AC175" s="6">
        <f>IF(ISNUMBER(M175),MAX(0,INDEX('913'!$F$6:$F$1205,M175)),0)</f>
        <v>0</v>
      </c>
      <c r="AD175" s="6">
        <f>IF(ISNUMBER(N175),MAX(0,INDEX('913'!$F$6:$F$1205,N175)),0)</f>
        <v>0</v>
      </c>
      <c r="AE175" s="6">
        <f>IF(ISNUMBER(O175),MAX(0,INDEX('913'!$F$6:$F$1205,O175)),0)</f>
        <v>0</v>
      </c>
      <c r="AF175" s="24">
        <f>IF(ISNUMBER(H175),SQRT(INDEX('913'!$I$6:$I$1205,H175)^2+INDEX('913'!$J$6:$J$1205,H175)^2),0)</f>
        <v>0</v>
      </c>
      <c r="AG175" s="24">
        <f>IF(ISNUMBER(I175),SQRT(INDEX('913'!$I$6:$I$1205,I175)^2+INDEX('913'!$J$6:$J$1205,I175)^2),0)</f>
        <v>0</v>
      </c>
      <c r="AH175" s="24">
        <f>IF(ISNUMBER(J175),SQRT(INDEX('913'!$I$6:$I$1205,J175)^2+INDEX('913'!$J$6:$J$1205,J175)^2),0)</f>
        <v>0</v>
      </c>
      <c r="AI175" s="24">
        <f>IF(ISNUMBER(K175),SQRT(INDEX('913'!$I$6:$I$1205,K175)^2+INDEX('913'!$J$6:$J$1205,K175)^2),0)</f>
        <v>0</v>
      </c>
      <c r="AJ175" s="24">
        <f>IF(ISNUMBER(L175),SQRT(INDEX('913'!$I$6:$I$1205,L175)^2+INDEX('913'!$J$6:$J$1205,L175)^2),0)</f>
        <v>0</v>
      </c>
      <c r="AK175" s="24">
        <f>IF(ISNUMBER(M175),SQRT(INDEX('913'!$I$6:$I$1205,M175)^2+INDEX('913'!$J$6:$J$1205,M175)^2),0)</f>
        <v>0</v>
      </c>
      <c r="AL175" s="24">
        <f>IF(ISNUMBER(N175),SQRT(INDEX('913'!$I$6:$I$1205,N175)^2+INDEX('913'!$J$6:$J$1205,N175)^2),0)</f>
        <v>0</v>
      </c>
      <c r="AM175" s="24">
        <f>IF(ISNUMBER(O175),SQRT(INDEX('913'!$I$6:$I$1205,O175)^2+INDEX('913'!$J$6:$J$1205,O175)^2),0)</f>
        <v>0</v>
      </c>
      <c r="AN175" s="6">
        <f>IF(AF175+AG175+AH175+AI175+AJ175+AK175+AL175+AM175=0,IF(COUNT(H175,I175,J175,K175,L175,M175,N175,O175),(P175+Q175+R175+S175+T175+U175+V175+W175)/COUNT(H175,I175,J175,K175,L175,M175,N175,O175),0),(AF175*P175+AG175*Q175+AH175*R175+AI175*S175+AJ175*T175+AK175*U175+AL175*V175+AM175*W175)/(AF175+AG175+AH175+AI175+AJ175+AK175+AL175+AM175))</f>
        <v>0</v>
      </c>
      <c r="AO175" s="6">
        <f>IF(AF175+AG175+AH175+AI175+AJ175+AK175+AL175+AM175=0,IF(COUNT(H175,I175,J175,K175,L175,M175,N175,O175),(X175+Y175+Z175+AA175+AB175+AC175+AD175+AE175)/COUNT(H175,I175,J175,K175,L175,M175,N175,O175),0),(AF175*X175+AG175*Y175+AH175*Z175+AI175*AA175+AJ175*AB175+AK175*AC175+AL175*AD175+AM175*AE175)/(AF175+AG175+AH175+AI175+AJ175+AK175+AL175+AM175))</f>
        <v>0</v>
      </c>
      <c r="AP175" s="26">
        <f>-100*'935'!W118*(AN175+AO175)/'11'!D$17</f>
        <v>0</v>
      </c>
      <c r="AQ175" s="6">
        <f>IF(G175,(AP175*G175/(G175+C175)),0)</f>
        <v>0</v>
      </c>
      <c r="AR175" s="6">
        <f>ROUND(AQ175,3)</f>
        <v>0</v>
      </c>
      <c r="AS175" s="10"/>
    </row>
    <row r="176" spans="1:45">
      <c r="A176" s="21">
        <v>113</v>
      </c>
      <c r="B176" s="6">
        <f>OR('935'!E119&lt;&gt;"VOID",'935'!F119&lt;&gt;"VOID",'935'!G119&lt;&gt;"VOID")</f>
        <v>0</v>
      </c>
      <c r="C176" s="24">
        <f>IF('935'!D119="VOID",0,'935'!D119*(1-'935'!X119/'11'!B$17))</f>
        <v>0</v>
      </c>
      <c r="D176" s="24">
        <f>IF('935'!E119="VOID",0,'935'!E119*(1-'935'!X119/'11'!B$17))</f>
        <v>0</v>
      </c>
      <c r="E176" s="24">
        <f>IF('935'!F119="VOID",0,'935'!F119*(1-'935'!X119/'11'!B$17))</f>
        <v>0</v>
      </c>
      <c r="F176" s="24">
        <f>IF('935'!G119="VOID",0,'935'!G119*(1-'935'!X119/'11'!B$17))</f>
        <v>0</v>
      </c>
      <c r="G176" s="24">
        <f>D176+E176+F176</f>
        <v>0</v>
      </c>
      <c r="H176" s="25">
        <f>MATCH('935'!J119,'913'!$B$6:$B$1205,0)</f>
        <v>0</v>
      </c>
      <c r="I176" s="25">
        <f>MATCH(INDEX('913'!$D$6:$D$1205,H176),'913'!$B$6:$B$1205,0)</f>
        <v>0</v>
      </c>
      <c r="J176" s="25">
        <f>MATCH(INDEX('913'!$D$6:$D$1205,I176),'913'!$B$6:$B$1205,0)</f>
        <v>0</v>
      </c>
      <c r="K176" s="25">
        <f>MATCH(INDEX('913'!$D$6:$D$1205,J176),'913'!$B$6:$B$1205,0)</f>
        <v>0</v>
      </c>
      <c r="L176" s="25">
        <f>MATCH(INDEX('913'!$D$6:$D$1205,K176),'913'!$B$6:$B$1205,0)</f>
        <v>0</v>
      </c>
      <c r="M176" s="25">
        <f>MATCH(INDEX('913'!$D$6:$D$1205,L176),'913'!$B$6:$B$1205,0)</f>
        <v>0</v>
      </c>
      <c r="N176" s="25">
        <f>MATCH(INDEX('913'!$D$6:$D$1205,M176),'913'!$B$6:$B$1205,0)</f>
        <v>0</v>
      </c>
      <c r="O176" s="25">
        <f>MATCH(INDEX('913'!$D$6:$D$1205,N176),'913'!$B$6:$B$1205,0)</f>
        <v>0</v>
      </c>
      <c r="P176" s="6">
        <f>IF(ISNUMBER(H176),MAX(0,INDEX('913'!$E$6:$E$1205,H176)),0)</f>
        <v>0</v>
      </c>
      <c r="Q176" s="6">
        <f>IF(ISNUMBER(I176),MAX(0,INDEX('913'!$E$6:$E$1205,I176)),0)</f>
        <v>0</v>
      </c>
      <c r="R176" s="6">
        <f>IF(ISNUMBER(J176),MAX(0,INDEX('913'!$E$6:$E$1205,J176)),0)</f>
        <v>0</v>
      </c>
      <c r="S176" s="6">
        <f>IF(ISNUMBER(K176),MAX(0,INDEX('913'!$E$6:$E$1205,K176)),0)</f>
        <v>0</v>
      </c>
      <c r="T176" s="6">
        <f>IF(ISNUMBER(L176),MAX(0,INDEX('913'!$E$6:$E$1205,L176)),0)</f>
        <v>0</v>
      </c>
      <c r="U176" s="6">
        <f>IF(ISNUMBER(M176),MAX(0,INDEX('913'!$E$6:$E$1205,M176)),0)</f>
        <v>0</v>
      </c>
      <c r="V176" s="6">
        <f>IF(ISNUMBER(N176),MAX(0,INDEX('913'!$E$6:$E$1205,N176)),0)</f>
        <v>0</v>
      </c>
      <c r="W176" s="6">
        <f>IF(ISNUMBER(O176),MAX(0,INDEX('913'!$E$6:$E$1205,O176)),0)</f>
        <v>0</v>
      </c>
      <c r="X176" s="6">
        <f>IF(ISNUMBER(H176),MAX(0,INDEX('913'!$F$6:$F$1205,H176)),0)</f>
        <v>0</v>
      </c>
      <c r="Y176" s="6">
        <f>IF(ISNUMBER(I176),MAX(0,INDEX('913'!$F$6:$F$1205,I176)),0)</f>
        <v>0</v>
      </c>
      <c r="Z176" s="6">
        <f>IF(ISNUMBER(J176),MAX(0,INDEX('913'!$F$6:$F$1205,J176)),0)</f>
        <v>0</v>
      </c>
      <c r="AA176" s="6">
        <f>IF(ISNUMBER(K176),MAX(0,INDEX('913'!$F$6:$F$1205,K176)),0)</f>
        <v>0</v>
      </c>
      <c r="AB176" s="6">
        <f>IF(ISNUMBER(L176),MAX(0,INDEX('913'!$F$6:$F$1205,L176)),0)</f>
        <v>0</v>
      </c>
      <c r="AC176" s="6">
        <f>IF(ISNUMBER(M176),MAX(0,INDEX('913'!$F$6:$F$1205,M176)),0)</f>
        <v>0</v>
      </c>
      <c r="AD176" s="6">
        <f>IF(ISNUMBER(N176),MAX(0,INDEX('913'!$F$6:$F$1205,N176)),0)</f>
        <v>0</v>
      </c>
      <c r="AE176" s="6">
        <f>IF(ISNUMBER(O176),MAX(0,INDEX('913'!$F$6:$F$1205,O176)),0)</f>
        <v>0</v>
      </c>
      <c r="AF176" s="24">
        <f>IF(ISNUMBER(H176),SQRT(INDEX('913'!$I$6:$I$1205,H176)^2+INDEX('913'!$J$6:$J$1205,H176)^2),0)</f>
        <v>0</v>
      </c>
      <c r="AG176" s="24">
        <f>IF(ISNUMBER(I176),SQRT(INDEX('913'!$I$6:$I$1205,I176)^2+INDEX('913'!$J$6:$J$1205,I176)^2),0)</f>
        <v>0</v>
      </c>
      <c r="AH176" s="24">
        <f>IF(ISNUMBER(J176),SQRT(INDEX('913'!$I$6:$I$1205,J176)^2+INDEX('913'!$J$6:$J$1205,J176)^2),0)</f>
        <v>0</v>
      </c>
      <c r="AI176" s="24">
        <f>IF(ISNUMBER(K176),SQRT(INDEX('913'!$I$6:$I$1205,K176)^2+INDEX('913'!$J$6:$J$1205,K176)^2),0)</f>
        <v>0</v>
      </c>
      <c r="AJ176" s="24">
        <f>IF(ISNUMBER(L176),SQRT(INDEX('913'!$I$6:$I$1205,L176)^2+INDEX('913'!$J$6:$J$1205,L176)^2),0)</f>
        <v>0</v>
      </c>
      <c r="AK176" s="24">
        <f>IF(ISNUMBER(M176),SQRT(INDEX('913'!$I$6:$I$1205,M176)^2+INDEX('913'!$J$6:$J$1205,M176)^2),0)</f>
        <v>0</v>
      </c>
      <c r="AL176" s="24">
        <f>IF(ISNUMBER(N176),SQRT(INDEX('913'!$I$6:$I$1205,N176)^2+INDEX('913'!$J$6:$J$1205,N176)^2),0)</f>
        <v>0</v>
      </c>
      <c r="AM176" s="24">
        <f>IF(ISNUMBER(O176),SQRT(INDEX('913'!$I$6:$I$1205,O176)^2+INDEX('913'!$J$6:$J$1205,O176)^2),0)</f>
        <v>0</v>
      </c>
      <c r="AN176" s="6">
        <f>IF(AF176+AG176+AH176+AI176+AJ176+AK176+AL176+AM176=0,IF(COUNT(H176,I176,J176,K176,L176,M176,N176,O176),(P176+Q176+R176+S176+T176+U176+V176+W176)/COUNT(H176,I176,J176,K176,L176,M176,N176,O176),0),(AF176*P176+AG176*Q176+AH176*R176+AI176*S176+AJ176*T176+AK176*U176+AL176*V176+AM176*W176)/(AF176+AG176+AH176+AI176+AJ176+AK176+AL176+AM176))</f>
        <v>0</v>
      </c>
      <c r="AO176" s="6">
        <f>IF(AF176+AG176+AH176+AI176+AJ176+AK176+AL176+AM176=0,IF(COUNT(H176,I176,J176,K176,L176,M176,N176,O176),(X176+Y176+Z176+AA176+AB176+AC176+AD176+AE176)/COUNT(H176,I176,J176,K176,L176,M176,N176,O176),0),(AF176*X176+AG176*Y176+AH176*Z176+AI176*AA176+AJ176*AB176+AK176*AC176+AL176*AD176+AM176*AE176)/(AF176+AG176+AH176+AI176+AJ176+AK176+AL176+AM176))</f>
        <v>0</v>
      </c>
      <c r="AP176" s="26">
        <f>-100*'935'!W119*(AN176+AO176)/'11'!D$17</f>
        <v>0</v>
      </c>
      <c r="AQ176" s="6">
        <f>IF(G176,(AP176*G176/(G176+C176)),0)</f>
        <v>0</v>
      </c>
      <c r="AR176" s="6">
        <f>ROUND(AQ176,3)</f>
        <v>0</v>
      </c>
      <c r="AS176" s="10"/>
    </row>
    <row r="177" spans="1:45">
      <c r="A177" s="21">
        <v>114</v>
      </c>
      <c r="B177" s="6">
        <f>OR('935'!E120&lt;&gt;"VOID",'935'!F120&lt;&gt;"VOID",'935'!G120&lt;&gt;"VOID")</f>
        <v>0</v>
      </c>
      <c r="C177" s="24">
        <f>IF('935'!D120="VOID",0,'935'!D120*(1-'935'!X120/'11'!B$17))</f>
        <v>0</v>
      </c>
      <c r="D177" s="24">
        <f>IF('935'!E120="VOID",0,'935'!E120*(1-'935'!X120/'11'!B$17))</f>
        <v>0</v>
      </c>
      <c r="E177" s="24">
        <f>IF('935'!F120="VOID",0,'935'!F120*(1-'935'!X120/'11'!B$17))</f>
        <v>0</v>
      </c>
      <c r="F177" s="24">
        <f>IF('935'!G120="VOID",0,'935'!G120*(1-'935'!X120/'11'!B$17))</f>
        <v>0</v>
      </c>
      <c r="G177" s="24">
        <f>D177+E177+F177</f>
        <v>0</v>
      </c>
      <c r="H177" s="25">
        <f>MATCH('935'!J120,'913'!$B$6:$B$1205,0)</f>
        <v>0</v>
      </c>
      <c r="I177" s="25">
        <f>MATCH(INDEX('913'!$D$6:$D$1205,H177),'913'!$B$6:$B$1205,0)</f>
        <v>0</v>
      </c>
      <c r="J177" s="25">
        <f>MATCH(INDEX('913'!$D$6:$D$1205,I177),'913'!$B$6:$B$1205,0)</f>
        <v>0</v>
      </c>
      <c r="K177" s="25">
        <f>MATCH(INDEX('913'!$D$6:$D$1205,J177),'913'!$B$6:$B$1205,0)</f>
        <v>0</v>
      </c>
      <c r="L177" s="25">
        <f>MATCH(INDEX('913'!$D$6:$D$1205,K177),'913'!$B$6:$B$1205,0)</f>
        <v>0</v>
      </c>
      <c r="M177" s="25">
        <f>MATCH(INDEX('913'!$D$6:$D$1205,L177),'913'!$B$6:$B$1205,0)</f>
        <v>0</v>
      </c>
      <c r="N177" s="25">
        <f>MATCH(INDEX('913'!$D$6:$D$1205,M177),'913'!$B$6:$B$1205,0)</f>
        <v>0</v>
      </c>
      <c r="O177" s="25">
        <f>MATCH(INDEX('913'!$D$6:$D$1205,N177),'913'!$B$6:$B$1205,0)</f>
        <v>0</v>
      </c>
      <c r="P177" s="6">
        <f>IF(ISNUMBER(H177),MAX(0,INDEX('913'!$E$6:$E$1205,H177)),0)</f>
        <v>0</v>
      </c>
      <c r="Q177" s="6">
        <f>IF(ISNUMBER(I177),MAX(0,INDEX('913'!$E$6:$E$1205,I177)),0)</f>
        <v>0</v>
      </c>
      <c r="R177" s="6">
        <f>IF(ISNUMBER(J177),MAX(0,INDEX('913'!$E$6:$E$1205,J177)),0)</f>
        <v>0</v>
      </c>
      <c r="S177" s="6">
        <f>IF(ISNUMBER(K177),MAX(0,INDEX('913'!$E$6:$E$1205,K177)),0)</f>
        <v>0</v>
      </c>
      <c r="T177" s="6">
        <f>IF(ISNUMBER(L177),MAX(0,INDEX('913'!$E$6:$E$1205,L177)),0)</f>
        <v>0</v>
      </c>
      <c r="U177" s="6">
        <f>IF(ISNUMBER(M177),MAX(0,INDEX('913'!$E$6:$E$1205,M177)),0)</f>
        <v>0</v>
      </c>
      <c r="V177" s="6">
        <f>IF(ISNUMBER(N177),MAX(0,INDEX('913'!$E$6:$E$1205,N177)),0)</f>
        <v>0</v>
      </c>
      <c r="W177" s="6">
        <f>IF(ISNUMBER(O177),MAX(0,INDEX('913'!$E$6:$E$1205,O177)),0)</f>
        <v>0</v>
      </c>
      <c r="X177" s="6">
        <f>IF(ISNUMBER(H177),MAX(0,INDEX('913'!$F$6:$F$1205,H177)),0)</f>
        <v>0</v>
      </c>
      <c r="Y177" s="6">
        <f>IF(ISNUMBER(I177),MAX(0,INDEX('913'!$F$6:$F$1205,I177)),0)</f>
        <v>0</v>
      </c>
      <c r="Z177" s="6">
        <f>IF(ISNUMBER(J177),MAX(0,INDEX('913'!$F$6:$F$1205,J177)),0)</f>
        <v>0</v>
      </c>
      <c r="AA177" s="6">
        <f>IF(ISNUMBER(K177),MAX(0,INDEX('913'!$F$6:$F$1205,K177)),0)</f>
        <v>0</v>
      </c>
      <c r="AB177" s="6">
        <f>IF(ISNUMBER(L177),MAX(0,INDEX('913'!$F$6:$F$1205,L177)),0)</f>
        <v>0</v>
      </c>
      <c r="AC177" s="6">
        <f>IF(ISNUMBER(M177),MAX(0,INDEX('913'!$F$6:$F$1205,M177)),0)</f>
        <v>0</v>
      </c>
      <c r="AD177" s="6">
        <f>IF(ISNUMBER(N177),MAX(0,INDEX('913'!$F$6:$F$1205,N177)),0)</f>
        <v>0</v>
      </c>
      <c r="AE177" s="6">
        <f>IF(ISNUMBER(O177),MAX(0,INDEX('913'!$F$6:$F$1205,O177)),0)</f>
        <v>0</v>
      </c>
      <c r="AF177" s="24">
        <f>IF(ISNUMBER(H177),SQRT(INDEX('913'!$I$6:$I$1205,H177)^2+INDEX('913'!$J$6:$J$1205,H177)^2),0)</f>
        <v>0</v>
      </c>
      <c r="AG177" s="24">
        <f>IF(ISNUMBER(I177),SQRT(INDEX('913'!$I$6:$I$1205,I177)^2+INDEX('913'!$J$6:$J$1205,I177)^2),0)</f>
        <v>0</v>
      </c>
      <c r="AH177" s="24">
        <f>IF(ISNUMBER(J177),SQRT(INDEX('913'!$I$6:$I$1205,J177)^2+INDEX('913'!$J$6:$J$1205,J177)^2),0)</f>
        <v>0</v>
      </c>
      <c r="AI177" s="24">
        <f>IF(ISNUMBER(K177),SQRT(INDEX('913'!$I$6:$I$1205,K177)^2+INDEX('913'!$J$6:$J$1205,K177)^2),0)</f>
        <v>0</v>
      </c>
      <c r="AJ177" s="24">
        <f>IF(ISNUMBER(L177),SQRT(INDEX('913'!$I$6:$I$1205,L177)^2+INDEX('913'!$J$6:$J$1205,L177)^2),0)</f>
        <v>0</v>
      </c>
      <c r="AK177" s="24">
        <f>IF(ISNUMBER(M177),SQRT(INDEX('913'!$I$6:$I$1205,M177)^2+INDEX('913'!$J$6:$J$1205,M177)^2),0)</f>
        <v>0</v>
      </c>
      <c r="AL177" s="24">
        <f>IF(ISNUMBER(N177),SQRT(INDEX('913'!$I$6:$I$1205,N177)^2+INDEX('913'!$J$6:$J$1205,N177)^2),0)</f>
        <v>0</v>
      </c>
      <c r="AM177" s="24">
        <f>IF(ISNUMBER(O177),SQRT(INDEX('913'!$I$6:$I$1205,O177)^2+INDEX('913'!$J$6:$J$1205,O177)^2),0)</f>
        <v>0</v>
      </c>
      <c r="AN177" s="6">
        <f>IF(AF177+AG177+AH177+AI177+AJ177+AK177+AL177+AM177=0,IF(COUNT(H177,I177,J177,K177,L177,M177,N177,O177),(P177+Q177+R177+S177+T177+U177+V177+W177)/COUNT(H177,I177,J177,K177,L177,M177,N177,O177),0),(AF177*P177+AG177*Q177+AH177*R177+AI177*S177+AJ177*T177+AK177*U177+AL177*V177+AM177*W177)/(AF177+AG177+AH177+AI177+AJ177+AK177+AL177+AM177))</f>
        <v>0</v>
      </c>
      <c r="AO177" s="6">
        <f>IF(AF177+AG177+AH177+AI177+AJ177+AK177+AL177+AM177=0,IF(COUNT(H177,I177,J177,K177,L177,M177,N177,O177),(X177+Y177+Z177+AA177+AB177+AC177+AD177+AE177)/COUNT(H177,I177,J177,K177,L177,M177,N177,O177),0),(AF177*X177+AG177*Y177+AH177*Z177+AI177*AA177+AJ177*AB177+AK177*AC177+AL177*AD177+AM177*AE177)/(AF177+AG177+AH177+AI177+AJ177+AK177+AL177+AM177))</f>
        <v>0</v>
      </c>
      <c r="AP177" s="26">
        <f>-100*'935'!W120*(AN177+AO177)/'11'!D$17</f>
        <v>0</v>
      </c>
      <c r="AQ177" s="6">
        <f>IF(G177,(AP177*G177/(G177+C177)),0)</f>
        <v>0</v>
      </c>
      <c r="AR177" s="6">
        <f>ROUND(AQ177,3)</f>
        <v>0</v>
      </c>
      <c r="AS177" s="10"/>
    </row>
    <row r="178" spans="1:45">
      <c r="A178" s="21">
        <v>115</v>
      </c>
      <c r="B178" s="6">
        <f>OR('935'!E121&lt;&gt;"VOID",'935'!F121&lt;&gt;"VOID",'935'!G121&lt;&gt;"VOID")</f>
        <v>0</v>
      </c>
      <c r="C178" s="24">
        <f>IF('935'!D121="VOID",0,'935'!D121*(1-'935'!X121/'11'!B$17))</f>
        <v>0</v>
      </c>
      <c r="D178" s="24">
        <f>IF('935'!E121="VOID",0,'935'!E121*(1-'935'!X121/'11'!B$17))</f>
        <v>0</v>
      </c>
      <c r="E178" s="24">
        <f>IF('935'!F121="VOID",0,'935'!F121*(1-'935'!X121/'11'!B$17))</f>
        <v>0</v>
      </c>
      <c r="F178" s="24">
        <f>IF('935'!G121="VOID",0,'935'!G121*(1-'935'!X121/'11'!B$17))</f>
        <v>0</v>
      </c>
      <c r="G178" s="24">
        <f>D178+E178+F178</f>
        <v>0</v>
      </c>
      <c r="H178" s="25">
        <f>MATCH('935'!J121,'913'!$B$6:$B$1205,0)</f>
        <v>0</v>
      </c>
      <c r="I178" s="25">
        <f>MATCH(INDEX('913'!$D$6:$D$1205,H178),'913'!$B$6:$B$1205,0)</f>
        <v>0</v>
      </c>
      <c r="J178" s="25">
        <f>MATCH(INDEX('913'!$D$6:$D$1205,I178),'913'!$B$6:$B$1205,0)</f>
        <v>0</v>
      </c>
      <c r="K178" s="25">
        <f>MATCH(INDEX('913'!$D$6:$D$1205,J178),'913'!$B$6:$B$1205,0)</f>
        <v>0</v>
      </c>
      <c r="L178" s="25">
        <f>MATCH(INDEX('913'!$D$6:$D$1205,K178),'913'!$B$6:$B$1205,0)</f>
        <v>0</v>
      </c>
      <c r="M178" s="25">
        <f>MATCH(INDEX('913'!$D$6:$D$1205,L178),'913'!$B$6:$B$1205,0)</f>
        <v>0</v>
      </c>
      <c r="N178" s="25">
        <f>MATCH(INDEX('913'!$D$6:$D$1205,M178),'913'!$B$6:$B$1205,0)</f>
        <v>0</v>
      </c>
      <c r="O178" s="25">
        <f>MATCH(INDEX('913'!$D$6:$D$1205,N178),'913'!$B$6:$B$1205,0)</f>
        <v>0</v>
      </c>
      <c r="P178" s="6">
        <f>IF(ISNUMBER(H178),MAX(0,INDEX('913'!$E$6:$E$1205,H178)),0)</f>
        <v>0</v>
      </c>
      <c r="Q178" s="6">
        <f>IF(ISNUMBER(I178),MAX(0,INDEX('913'!$E$6:$E$1205,I178)),0)</f>
        <v>0</v>
      </c>
      <c r="R178" s="6">
        <f>IF(ISNUMBER(J178),MAX(0,INDEX('913'!$E$6:$E$1205,J178)),0)</f>
        <v>0</v>
      </c>
      <c r="S178" s="6">
        <f>IF(ISNUMBER(K178),MAX(0,INDEX('913'!$E$6:$E$1205,K178)),0)</f>
        <v>0</v>
      </c>
      <c r="T178" s="6">
        <f>IF(ISNUMBER(L178),MAX(0,INDEX('913'!$E$6:$E$1205,L178)),0)</f>
        <v>0</v>
      </c>
      <c r="U178" s="6">
        <f>IF(ISNUMBER(M178),MAX(0,INDEX('913'!$E$6:$E$1205,M178)),0)</f>
        <v>0</v>
      </c>
      <c r="V178" s="6">
        <f>IF(ISNUMBER(N178),MAX(0,INDEX('913'!$E$6:$E$1205,N178)),0)</f>
        <v>0</v>
      </c>
      <c r="W178" s="6">
        <f>IF(ISNUMBER(O178),MAX(0,INDEX('913'!$E$6:$E$1205,O178)),0)</f>
        <v>0</v>
      </c>
      <c r="X178" s="6">
        <f>IF(ISNUMBER(H178),MAX(0,INDEX('913'!$F$6:$F$1205,H178)),0)</f>
        <v>0</v>
      </c>
      <c r="Y178" s="6">
        <f>IF(ISNUMBER(I178),MAX(0,INDEX('913'!$F$6:$F$1205,I178)),0)</f>
        <v>0</v>
      </c>
      <c r="Z178" s="6">
        <f>IF(ISNUMBER(J178),MAX(0,INDEX('913'!$F$6:$F$1205,J178)),0)</f>
        <v>0</v>
      </c>
      <c r="AA178" s="6">
        <f>IF(ISNUMBER(K178),MAX(0,INDEX('913'!$F$6:$F$1205,K178)),0)</f>
        <v>0</v>
      </c>
      <c r="AB178" s="6">
        <f>IF(ISNUMBER(L178),MAX(0,INDEX('913'!$F$6:$F$1205,L178)),0)</f>
        <v>0</v>
      </c>
      <c r="AC178" s="6">
        <f>IF(ISNUMBER(M178),MAX(0,INDEX('913'!$F$6:$F$1205,M178)),0)</f>
        <v>0</v>
      </c>
      <c r="AD178" s="6">
        <f>IF(ISNUMBER(N178),MAX(0,INDEX('913'!$F$6:$F$1205,N178)),0)</f>
        <v>0</v>
      </c>
      <c r="AE178" s="6">
        <f>IF(ISNUMBER(O178),MAX(0,INDEX('913'!$F$6:$F$1205,O178)),0)</f>
        <v>0</v>
      </c>
      <c r="AF178" s="24">
        <f>IF(ISNUMBER(H178),SQRT(INDEX('913'!$I$6:$I$1205,H178)^2+INDEX('913'!$J$6:$J$1205,H178)^2),0)</f>
        <v>0</v>
      </c>
      <c r="AG178" s="24">
        <f>IF(ISNUMBER(I178),SQRT(INDEX('913'!$I$6:$I$1205,I178)^2+INDEX('913'!$J$6:$J$1205,I178)^2),0)</f>
        <v>0</v>
      </c>
      <c r="AH178" s="24">
        <f>IF(ISNUMBER(J178),SQRT(INDEX('913'!$I$6:$I$1205,J178)^2+INDEX('913'!$J$6:$J$1205,J178)^2),0)</f>
        <v>0</v>
      </c>
      <c r="AI178" s="24">
        <f>IF(ISNUMBER(K178),SQRT(INDEX('913'!$I$6:$I$1205,K178)^2+INDEX('913'!$J$6:$J$1205,K178)^2),0)</f>
        <v>0</v>
      </c>
      <c r="AJ178" s="24">
        <f>IF(ISNUMBER(L178),SQRT(INDEX('913'!$I$6:$I$1205,L178)^2+INDEX('913'!$J$6:$J$1205,L178)^2),0)</f>
        <v>0</v>
      </c>
      <c r="AK178" s="24">
        <f>IF(ISNUMBER(M178),SQRT(INDEX('913'!$I$6:$I$1205,M178)^2+INDEX('913'!$J$6:$J$1205,M178)^2),0)</f>
        <v>0</v>
      </c>
      <c r="AL178" s="24">
        <f>IF(ISNUMBER(N178),SQRT(INDEX('913'!$I$6:$I$1205,N178)^2+INDEX('913'!$J$6:$J$1205,N178)^2),0)</f>
        <v>0</v>
      </c>
      <c r="AM178" s="24">
        <f>IF(ISNUMBER(O178),SQRT(INDEX('913'!$I$6:$I$1205,O178)^2+INDEX('913'!$J$6:$J$1205,O178)^2),0)</f>
        <v>0</v>
      </c>
      <c r="AN178" s="6">
        <f>IF(AF178+AG178+AH178+AI178+AJ178+AK178+AL178+AM178=0,IF(COUNT(H178,I178,J178,K178,L178,M178,N178,O178),(P178+Q178+R178+S178+T178+U178+V178+W178)/COUNT(H178,I178,J178,K178,L178,M178,N178,O178),0),(AF178*P178+AG178*Q178+AH178*R178+AI178*S178+AJ178*T178+AK178*U178+AL178*V178+AM178*W178)/(AF178+AG178+AH178+AI178+AJ178+AK178+AL178+AM178))</f>
        <v>0</v>
      </c>
      <c r="AO178" s="6">
        <f>IF(AF178+AG178+AH178+AI178+AJ178+AK178+AL178+AM178=0,IF(COUNT(H178,I178,J178,K178,L178,M178,N178,O178),(X178+Y178+Z178+AA178+AB178+AC178+AD178+AE178)/COUNT(H178,I178,J178,K178,L178,M178,N178,O178),0),(AF178*X178+AG178*Y178+AH178*Z178+AI178*AA178+AJ178*AB178+AK178*AC178+AL178*AD178+AM178*AE178)/(AF178+AG178+AH178+AI178+AJ178+AK178+AL178+AM178))</f>
        <v>0</v>
      </c>
      <c r="AP178" s="26">
        <f>-100*'935'!W121*(AN178+AO178)/'11'!D$17</f>
        <v>0</v>
      </c>
      <c r="AQ178" s="6">
        <f>IF(G178,(AP178*G178/(G178+C178)),0)</f>
        <v>0</v>
      </c>
      <c r="AR178" s="6">
        <f>ROUND(AQ178,3)</f>
        <v>0</v>
      </c>
      <c r="AS178" s="10"/>
    </row>
    <row r="179" spans="1:45">
      <c r="A179" s="21">
        <v>116</v>
      </c>
      <c r="B179" s="6">
        <f>OR('935'!E122&lt;&gt;"VOID",'935'!F122&lt;&gt;"VOID",'935'!G122&lt;&gt;"VOID")</f>
        <v>0</v>
      </c>
      <c r="C179" s="24">
        <f>IF('935'!D122="VOID",0,'935'!D122*(1-'935'!X122/'11'!B$17))</f>
        <v>0</v>
      </c>
      <c r="D179" s="24">
        <f>IF('935'!E122="VOID",0,'935'!E122*(1-'935'!X122/'11'!B$17))</f>
        <v>0</v>
      </c>
      <c r="E179" s="24">
        <f>IF('935'!F122="VOID",0,'935'!F122*(1-'935'!X122/'11'!B$17))</f>
        <v>0</v>
      </c>
      <c r="F179" s="24">
        <f>IF('935'!G122="VOID",0,'935'!G122*(1-'935'!X122/'11'!B$17))</f>
        <v>0</v>
      </c>
      <c r="G179" s="24">
        <f>D179+E179+F179</f>
        <v>0</v>
      </c>
      <c r="H179" s="25">
        <f>MATCH('935'!J122,'913'!$B$6:$B$1205,0)</f>
        <v>0</v>
      </c>
      <c r="I179" s="25">
        <f>MATCH(INDEX('913'!$D$6:$D$1205,H179),'913'!$B$6:$B$1205,0)</f>
        <v>0</v>
      </c>
      <c r="J179" s="25">
        <f>MATCH(INDEX('913'!$D$6:$D$1205,I179),'913'!$B$6:$B$1205,0)</f>
        <v>0</v>
      </c>
      <c r="K179" s="25">
        <f>MATCH(INDEX('913'!$D$6:$D$1205,J179),'913'!$B$6:$B$1205,0)</f>
        <v>0</v>
      </c>
      <c r="L179" s="25">
        <f>MATCH(INDEX('913'!$D$6:$D$1205,K179),'913'!$B$6:$B$1205,0)</f>
        <v>0</v>
      </c>
      <c r="M179" s="25">
        <f>MATCH(INDEX('913'!$D$6:$D$1205,L179),'913'!$B$6:$B$1205,0)</f>
        <v>0</v>
      </c>
      <c r="N179" s="25">
        <f>MATCH(INDEX('913'!$D$6:$D$1205,M179),'913'!$B$6:$B$1205,0)</f>
        <v>0</v>
      </c>
      <c r="O179" s="25">
        <f>MATCH(INDEX('913'!$D$6:$D$1205,N179),'913'!$B$6:$B$1205,0)</f>
        <v>0</v>
      </c>
      <c r="P179" s="6">
        <f>IF(ISNUMBER(H179),MAX(0,INDEX('913'!$E$6:$E$1205,H179)),0)</f>
        <v>0</v>
      </c>
      <c r="Q179" s="6">
        <f>IF(ISNUMBER(I179),MAX(0,INDEX('913'!$E$6:$E$1205,I179)),0)</f>
        <v>0</v>
      </c>
      <c r="R179" s="6">
        <f>IF(ISNUMBER(J179),MAX(0,INDEX('913'!$E$6:$E$1205,J179)),0)</f>
        <v>0</v>
      </c>
      <c r="S179" s="6">
        <f>IF(ISNUMBER(K179),MAX(0,INDEX('913'!$E$6:$E$1205,K179)),0)</f>
        <v>0</v>
      </c>
      <c r="T179" s="6">
        <f>IF(ISNUMBER(L179),MAX(0,INDEX('913'!$E$6:$E$1205,L179)),0)</f>
        <v>0</v>
      </c>
      <c r="U179" s="6">
        <f>IF(ISNUMBER(M179),MAX(0,INDEX('913'!$E$6:$E$1205,M179)),0)</f>
        <v>0</v>
      </c>
      <c r="V179" s="6">
        <f>IF(ISNUMBER(N179),MAX(0,INDEX('913'!$E$6:$E$1205,N179)),0)</f>
        <v>0</v>
      </c>
      <c r="W179" s="6">
        <f>IF(ISNUMBER(O179),MAX(0,INDEX('913'!$E$6:$E$1205,O179)),0)</f>
        <v>0</v>
      </c>
      <c r="X179" s="6">
        <f>IF(ISNUMBER(H179),MAX(0,INDEX('913'!$F$6:$F$1205,H179)),0)</f>
        <v>0</v>
      </c>
      <c r="Y179" s="6">
        <f>IF(ISNUMBER(I179),MAX(0,INDEX('913'!$F$6:$F$1205,I179)),0)</f>
        <v>0</v>
      </c>
      <c r="Z179" s="6">
        <f>IF(ISNUMBER(J179),MAX(0,INDEX('913'!$F$6:$F$1205,J179)),0)</f>
        <v>0</v>
      </c>
      <c r="AA179" s="6">
        <f>IF(ISNUMBER(K179),MAX(0,INDEX('913'!$F$6:$F$1205,K179)),0)</f>
        <v>0</v>
      </c>
      <c r="AB179" s="6">
        <f>IF(ISNUMBER(L179),MAX(0,INDEX('913'!$F$6:$F$1205,L179)),0)</f>
        <v>0</v>
      </c>
      <c r="AC179" s="6">
        <f>IF(ISNUMBER(M179),MAX(0,INDEX('913'!$F$6:$F$1205,M179)),0)</f>
        <v>0</v>
      </c>
      <c r="AD179" s="6">
        <f>IF(ISNUMBER(N179),MAX(0,INDEX('913'!$F$6:$F$1205,N179)),0)</f>
        <v>0</v>
      </c>
      <c r="AE179" s="6">
        <f>IF(ISNUMBER(O179),MAX(0,INDEX('913'!$F$6:$F$1205,O179)),0)</f>
        <v>0</v>
      </c>
      <c r="AF179" s="24">
        <f>IF(ISNUMBER(H179),SQRT(INDEX('913'!$I$6:$I$1205,H179)^2+INDEX('913'!$J$6:$J$1205,H179)^2),0)</f>
        <v>0</v>
      </c>
      <c r="AG179" s="24">
        <f>IF(ISNUMBER(I179),SQRT(INDEX('913'!$I$6:$I$1205,I179)^2+INDEX('913'!$J$6:$J$1205,I179)^2),0)</f>
        <v>0</v>
      </c>
      <c r="AH179" s="24">
        <f>IF(ISNUMBER(J179),SQRT(INDEX('913'!$I$6:$I$1205,J179)^2+INDEX('913'!$J$6:$J$1205,J179)^2),0)</f>
        <v>0</v>
      </c>
      <c r="AI179" s="24">
        <f>IF(ISNUMBER(K179),SQRT(INDEX('913'!$I$6:$I$1205,K179)^2+INDEX('913'!$J$6:$J$1205,K179)^2),0)</f>
        <v>0</v>
      </c>
      <c r="AJ179" s="24">
        <f>IF(ISNUMBER(L179),SQRT(INDEX('913'!$I$6:$I$1205,L179)^2+INDEX('913'!$J$6:$J$1205,L179)^2),0)</f>
        <v>0</v>
      </c>
      <c r="AK179" s="24">
        <f>IF(ISNUMBER(M179),SQRT(INDEX('913'!$I$6:$I$1205,M179)^2+INDEX('913'!$J$6:$J$1205,M179)^2),0)</f>
        <v>0</v>
      </c>
      <c r="AL179" s="24">
        <f>IF(ISNUMBER(N179),SQRT(INDEX('913'!$I$6:$I$1205,N179)^2+INDEX('913'!$J$6:$J$1205,N179)^2),0)</f>
        <v>0</v>
      </c>
      <c r="AM179" s="24">
        <f>IF(ISNUMBER(O179),SQRT(INDEX('913'!$I$6:$I$1205,O179)^2+INDEX('913'!$J$6:$J$1205,O179)^2),0)</f>
        <v>0</v>
      </c>
      <c r="AN179" s="6">
        <f>IF(AF179+AG179+AH179+AI179+AJ179+AK179+AL179+AM179=0,IF(COUNT(H179,I179,J179,K179,L179,M179,N179,O179),(P179+Q179+R179+S179+T179+U179+V179+W179)/COUNT(H179,I179,J179,K179,L179,M179,N179,O179),0),(AF179*P179+AG179*Q179+AH179*R179+AI179*S179+AJ179*T179+AK179*U179+AL179*V179+AM179*W179)/(AF179+AG179+AH179+AI179+AJ179+AK179+AL179+AM179))</f>
        <v>0</v>
      </c>
      <c r="AO179" s="6">
        <f>IF(AF179+AG179+AH179+AI179+AJ179+AK179+AL179+AM179=0,IF(COUNT(H179,I179,J179,K179,L179,M179,N179,O179),(X179+Y179+Z179+AA179+AB179+AC179+AD179+AE179)/COUNT(H179,I179,J179,K179,L179,M179,N179,O179),0),(AF179*X179+AG179*Y179+AH179*Z179+AI179*AA179+AJ179*AB179+AK179*AC179+AL179*AD179+AM179*AE179)/(AF179+AG179+AH179+AI179+AJ179+AK179+AL179+AM179))</f>
        <v>0</v>
      </c>
      <c r="AP179" s="26">
        <f>-100*'935'!W122*(AN179+AO179)/'11'!D$17</f>
        <v>0</v>
      </c>
      <c r="AQ179" s="6">
        <f>IF(G179,(AP179*G179/(G179+C179)),0)</f>
        <v>0</v>
      </c>
      <c r="AR179" s="6">
        <f>ROUND(AQ179,3)</f>
        <v>0</v>
      </c>
      <c r="AS179" s="10"/>
    </row>
    <row r="180" spans="1:45">
      <c r="A180" s="21">
        <v>117</v>
      </c>
      <c r="B180" s="6">
        <f>OR('935'!E123&lt;&gt;"VOID",'935'!F123&lt;&gt;"VOID",'935'!G123&lt;&gt;"VOID")</f>
        <v>0</v>
      </c>
      <c r="C180" s="24">
        <f>IF('935'!D123="VOID",0,'935'!D123*(1-'935'!X123/'11'!B$17))</f>
        <v>0</v>
      </c>
      <c r="D180" s="24">
        <f>IF('935'!E123="VOID",0,'935'!E123*(1-'935'!X123/'11'!B$17))</f>
        <v>0</v>
      </c>
      <c r="E180" s="24">
        <f>IF('935'!F123="VOID",0,'935'!F123*(1-'935'!X123/'11'!B$17))</f>
        <v>0</v>
      </c>
      <c r="F180" s="24">
        <f>IF('935'!G123="VOID",0,'935'!G123*(1-'935'!X123/'11'!B$17))</f>
        <v>0</v>
      </c>
      <c r="G180" s="24">
        <f>D180+E180+F180</f>
        <v>0</v>
      </c>
      <c r="H180" s="25">
        <f>MATCH('935'!J123,'913'!$B$6:$B$1205,0)</f>
        <v>0</v>
      </c>
      <c r="I180" s="25">
        <f>MATCH(INDEX('913'!$D$6:$D$1205,H180),'913'!$B$6:$B$1205,0)</f>
        <v>0</v>
      </c>
      <c r="J180" s="25">
        <f>MATCH(INDEX('913'!$D$6:$D$1205,I180),'913'!$B$6:$B$1205,0)</f>
        <v>0</v>
      </c>
      <c r="K180" s="25">
        <f>MATCH(INDEX('913'!$D$6:$D$1205,J180),'913'!$B$6:$B$1205,0)</f>
        <v>0</v>
      </c>
      <c r="L180" s="25">
        <f>MATCH(INDEX('913'!$D$6:$D$1205,K180),'913'!$B$6:$B$1205,0)</f>
        <v>0</v>
      </c>
      <c r="M180" s="25">
        <f>MATCH(INDEX('913'!$D$6:$D$1205,L180),'913'!$B$6:$B$1205,0)</f>
        <v>0</v>
      </c>
      <c r="N180" s="25">
        <f>MATCH(INDEX('913'!$D$6:$D$1205,M180),'913'!$B$6:$B$1205,0)</f>
        <v>0</v>
      </c>
      <c r="O180" s="25">
        <f>MATCH(INDEX('913'!$D$6:$D$1205,N180),'913'!$B$6:$B$1205,0)</f>
        <v>0</v>
      </c>
      <c r="P180" s="6">
        <f>IF(ISNUMBER(H180),MAX(0,INDEX('913'!$E$6:$E$1205,H180)),0)</f>
        <v>0</v>
      </c>
      <c r="Q180" s="6">
        <f>IF(ISNUMBER(I180),MAX(0,INDEX('913'!$E$6:$E$1205,I180)),0)</f>
        <v>0</v>
      </c>
      <c r="R180" s="6">
        <f>IF(ISNUMBER(J180),MAX(0,INDEX('913'!$E$6:$E$1205,J180)),0)</f>
        <v>0</v>
      </c>
      <c r="S180" s="6">
        <f>IF(ISNUMBER(K180),MAX(0,INDEX('913'!$E$6:$E$1205,K180)),0)</f>
        <v>0</v>
      </c>
      <c r="T180" s="6">
        <f>IF(ISNUMBER(L180),MAX(0,INDEX('913'!$E$6:$E$1205,L180)),0)</f>
        <v>0</v>
      </c>
      <c r="U180" s="6">
        <f>IF(ISNUMBER(M180),MAX(0,INDEX('913'!$E$6:$E$1205,M180)),0)</f>
        <v>0</v>
      </c>
      <c r="V180" s="6">
        <f>IF(ISNUMBER(N180),MAX(0,INDEX('913'!$E$6:$E$1205,N180)),0)</f>
        <v>0</v>
      </c>
      <c r="W180" s="6">
        <f>IF(ISNUMBER(O180),MAX(0,INDEX('913'!$E$6:$E$1205,O180)),0)</f>
        <v>0</v>
      </c>
      <c r="X180" s="6">
        <f>IF(ISNUMBER(H180),MAX(0,INDEX('913'!$F$6:$F$1205,H180)),0)</f>
        <v>0</v>
      </c>
      <c r="Y180" s="6">
        <f>IF(ISNUMBER(I180),MAX(0,INDEX('913'!$F$6:$F$1205,I180)),0)</f>
        <v>0</v>
      </c>
      <c r="Z180" s="6">
        <f>IF(ISNUMBER(J180),MAX(0,INDEX('913'!$F$6:$F$1205,J180)),0)</f>
        <v>0</v>
      </c>
      <c r="AA180" s="6">
        <f>IF(ISNUMBER(K180),MAX(0,INDEX('913'!$F$6:$F$1205,K180)),0)</f>
        <v>0</v>
      </c>
      <c r="AB180" s="6">
        <f>IF(ISNUMBER(L180),MAX(0,INDEX('913'!$F$6:$F$1205,L180)),0)</f>
        <v>0</v>
      </c>
      <c r="AC180" s="6">
        <f>IF(ISNUMBER(M180),MAX(0,INDEX('913'!$F$6:$F$1205,M180)),0)</f>
        <v>0</v>
      </c>
      <c r="AD180" s="6">
        <f>IF(ISNUMBER(N180),MAX(0,INDEX('913'!$F$6:$F$1205,N180)),0)</f>
        <v>0</v>
      </c>
      <c r="AE180" s="6">
        <f>IF(ISNUMBER(O180),MAX(0,INDEX('913'!$F$6:$F$1205,O180)),0)</f>
        <v>0</v>
      </c>
      <c r="AF180" s="24">
        <f>IF(ISNUMBER(H180),SQRT(INDEX('913'!$I$6:$I$1205,H180)^2+INDEX('913'!$J$6:$J$1205,H180)^2),0)</f>
        <v>0</v>
      </c>
      <c r="AG180" s="24">
        <f>IF(ISNUMBER(I180),SQRT(INDEX('913'!$I$6:$I$1205,I180)^2+INDEX('913'!$J$6:$J$1205,I180)^2),0)</f>
        <v>0</v>
      </c>
      <c r="AH180" s="24">
        <f>IF(ISNUMBER(J180),SQRT(INDEX('913'!$I$6:$I$1205,J180)^2+INDEX('913'!$J$6:$J$1205,J180)^2),0)</f>
        <v>0</v>
      </c>
      <c r="AI180" s="24">
        <f>IF(ISNUMBER(K180),SQRT(INDEX('913'!$I$6:$I$1205,K180)^2+INDEX('913'!$J$6:$J$1205,K180)^2),0)</f>
        <v>0</v>
      </c>
      <c r="AJ180" s="24">
        <f>IF(ISNUMBER(L180),SQRT(INDEX('913'!$I$6:$I$1205,L180)^2+INDEX('913'!$J$6:$J$1205,L180)^2),0)</f>
        <v>0</v>
      </c>
      <c r="AK180" s="24">
        <f>IF(ISNUMBER(M180),SQRT(INDEX('913'!$I$6:$I$1205,M180)^2+INDEX('913'!$J$6:$J$1205,M180)^2),0)</f>
        <v>0</v>
      </c>
      <c r="AL180" s="24">
        <f>IF(ISNUMBER(N180),SQRT(INDEX('913'!$I$6:$I$1205,N180)^2+INDEX('913'!$J$6:$J$1205,N180)^2),0)</f>
        <v>0</v>
      </c>
      <c r="AM180" s="24">
        <f>IF(ISNUMBER(O180),SQRT(INDEX('913'!$I$6:$I$1205,O180)^2+INDEX('913'!$J$6:$J$1205,O180)^2),0)</f>
        <v>0</v>
      </c>
      <c r="AN180" s="6">
        <f>IF(AF180+AG180+AH180+AI180+AJ180+AK180+AL180+AM180=0,IF(COUNT(H180,I180,J180,K180,L180,M180,N180,O180),(P180+Q180+R180+S180+T180+U180+V180+W180)/COUNT(H180,I180,J180,K180,L180,M180,N180,O180),0),(AF180*P180+AG180*Q180+AH180*R180+AI180*S180+AJ180*T180+AK180*U180+AL180*V180+AM180*W180)/(AF180+AG180+AH180+AI180+AJ180+AK180+AL180+AM180))</f>
        <v>0</v>
      </c>
      <c r="AO180" s="6">
        <f>IF(AF180+AG180+AH180+AI180+AJ180+AK180+AL180+AM180=0,IF(COUNT(H180,I180,J180,K180,L180,M180,N180,O180),(X180+Y180+Z180+AA180+AB180+AC180+AD180+AE180)/COUNT(H180,I180,J180,K180,L180,M180,N180,O180),0),(AF180*X180+AG180*Y180+AH180*Z180+AI180*AA180+AJ180*AB180+AK180*AC180+AL180*AD180+AM180*AE180)/(AF180+AG180+AH180+AI180+AJ180+AK180+AL180+AM180))</f>
        <v>0</v>
      </c>
      <c r="AP180" s="26">
        <f>-100*'935'!W123*(AN180+AO180)/'11'!D$17</f>
        <v>0</v>
      </c>
      <c r="AQ180" s="6">
        <f>IF(G180,(AP180*G180/(G180+C180)),0)</f>
        <v>0</v>
      </c>
      <c r="AR180" s="6">
        <f>ROUND(AQ180,3)</f>
        <v>0</v>
      </c>
      <c r="AS180" s="10"/>
    </row>
    <row r="181" spans="1:45">
      <c r="A181" s="21">
        <v>118</v>
      </c>
      <c r="B181" s="6">
        <f>OR('935'!E124&lt;&gt;"VOID",'935'!F124&lt;&gt;"VOID",'935'!G124&lt;&gt;"VOID")</f>
        <v>0</v>
      </c>
      <c r="C181" s="24">
        <f>IF('935'!D124="VOID",0,'935'!D124*(1-'935'!X124/'11'!B$17))</f>
        <v>0</v>
      </c>
      <c r="D181" s="24">
        <f>IF('935'!E124="VOID",0,'935'!E124*(1-'935'!X124/'11'!B$17))</f>
        <v>0</v>
      </c>
      <c r="E181" s="24">
        <f>IF('935'!F124="VOID",0,'935'!F124*(1-'935'!X124/'11'!B$17))</f>
        <v>0</v>
      </c>
      <c r="F181" s="24">
        <f>IF('935'!G124="VOID",0,'935'!G124*(1-'935'!X124/'11'!B$17))</f>
        <v>0</v>
      </c>
      <c r="G181" s="24">
        <f>D181+E181+F181</f>
        <v>0</v>
      </c>
      <c r="H181" s="25">
        <f>MATCH('935'!J124,'913'!$B$6:$B$1205,0)</f>
        <v>0</v>
      </c>
      <c r="I181" s="25">
        <f>MATCH(INDEX('913'!$D$6:$D$1205,H181),'913'!$B$6:$B$1205,0)</f>
        <v>0</v>
      </c>
      <c r="J181" s="25">
        <f>MATCH(INDEX('913'!$D$6:$D$1205,I181),'913'!$B$6:$B$1205,0)</f>
        <v>0</v>
      </c>
      <c r="K181" s="25">
        <f>MATCH(INDEX('913'!$D$6:$D$1205,J181),'913'!$B$6:$B$1205,0)</f>
        <v>0</v>
      </c>
      <c r="L181" s="25">
        <f>MATCH(INDEX('913'!$D$6:$D$1205,K181),'913'!$B$6:$B$1205,0)</f>
        <v>0</v>
      </c>
      <c r="M181" s="25">
        <f>MATCH(INDEX('913'!$D$6:$D$1205,L181),'913'!$B$6:$B$1205,0)</f>
        <v>0</v>
      </c>
      <c r="N181" s="25">
        <f>MATCH(INDEX('913'!$D$6:$D$1205,M181),'913'!$B$6:$B$1205,0)</f>
        <v>0</v>
      </c>
      <c r="O181" s="25">
        <f>MATCH(INDEX('913'!$D$6:$D$1205,N181),'913'!$B$6:$B$1205,0)</f>
        <v>0</v>
      </c>
      <c r="P181" s="6">
        <f>IF(ISNUMBER(H181),MAX(0,INDEX('913'!$E$6:$E$1205,H181)),0)</f>
        <v>0</v>
      </c>
      <c r="Q181" s="6">
        <f>IF(ISNUMBER(I181),MAX(0,INDEX('913'!$E$6:$E$1205,I181)),0)</f>
        <v>0</v>
      </c>
      <c r="R181" s="6">
        <f>IF(ISNUMBER(J181),MAX(0,INDEX('913'!$E$6:$E$1205,J181)),0)</f>
        <v>0</v>
      </c>
      <c r="S181" s="6">
        <f>IF(ISNUMBER(K181),MAX(0,INDEX('913'!$E$6:$E$1205,K181)),0)</f>
        <v>0</v>
      </c>
      <c r="T181" s="6">
        <f>IF(ISNUMBER(L181),MAX(0,INDEX('913'!$E$6:$E$1205,L181)),0)</f>
        <v>0</v>
      </c>
      <c r="U181" s="6">
        <f>IF(ISNUMBER(M181),MAX(0,INDEX('913'!$E$6:$E$1205,M181)),0)</f>
        <v>0</v>
      </c>
      <c r="V181" s="6">
        <f>IF(ISNUMBER(N181),MAX(0,INDEX('913'!$E$6:$E$1205,N181)),0)</f>
        <v>0</v>
      </c>
      <c r="W181" s="6">
        <f>IF(ISNUMBER(O181),MAX(0,INDEX('913'!$E$6:$E$1205,O181)),0)</f>
        <v>0</v>
      </c>
      <c r="X181" s="6">
        <f>IF(ISNUMBER(H181),MAX(0,INDEX('913'!$F$6:$F$1205,H181)),0)</f>
        <v>0</v>
      </c>
      <c r="Y181" s="6">
        <f>IF(ISNUMBER(I181),MAX(0,INDEX('913'!$F$6:$F$1205,I181)),0)</f>
        <v>0</v>
      </c>
      <c r="Z181" s="6">
        <f>IF(ISNUMBER(J181),MAX(0,INDEX('913'!$F$6:$F$1205,J181)),0)</f>
        <v>0</v>
      </c>
      <c r="AA181" s="6">
        <f>IF(ISNUMBER(K181),MAX(0,INDEX('913'!$F$6:$F$1205,K181)),0)</f>
        <v>0</v>
      </c>
      <c r="AB181" s="6">
        <f>IF(ISNUMBER(L181),MAX(0,INDEX('913'!$F$6:$F$1205,L181)),0)</f>
        <v>0</v>
      </c>
      <c r="AC181" s="6">
        <f>IF(ISNUMBER(M181),MAX(0,INDEX('913'!$F$6:$F$1205,M181)),0)</f>
        <v>0</v>
      </c>
      <c r="AD181" s="6">
        <f>IF(ISNUMBER(N181),MAX(0,INDEX('913'!$F$6:$F$1205,N181)),0)</f>
        <v>0</v>
      </c>
      <c r="AE181" s="6">
        <f>IF(ISNUMBER(O181),MAX(0,INDEX('913'!$F$6:$F$1205,O181)),0)</f>
        <v>0</v>
      </c>
      <c r="AF181" s="24">
        <f>IF(ISNUMBER(H181),SQRT(INDEX('913'!$I$6:$I$1205,H181)^2+INDEX('913'!$J$6:$J$1205,H181)^2),0)</f>
        <v>0</v>
      </c>
      <c r="AG181" s="24">
        <f>IF(ISNUMBER(I181),SQRT(INDEX('913'!$I$6:$I$1205,I181)^2+INDEX('913'!$J$6:$J$1205,I181)^2),0)</f>
        <v>0</v>
      </c>
      <c r="AH181" s="24">
        <f>IF(ISNUMBER(J181),SQRT(INDEX('913'!$I$6:$I$1205,J181)^2+INDEX('913'!$J$6:$J$1205,J181)^2),0)</f>
        <v>0</v>
      </c>
      <c r="AI181" s="24">
        <f>IF(ISNUMBER(K181),SQRT(INDEX('913'!$I$6:$I$1205,K181)^2+INDEX('913'!$J$6:$J$1205,K181)^2),0)</f>
        <v>0</v>
      </c>
      <c r="AJ181" s="24">
        <f>IF(ISNUMBER(L181),SQRT(INDEX('913'!$I$6:$I$1205,L181)^2+INDEX('913'!$J$6:$J$1205,L181)^2),0)</f>
        <v>0</v>
      </c>
      <c r="AK181" s="24">
        <f>IF(ISNUMBER(M181),SQRT(INDEX('913'!$I$6:$I$1205,M181)^2+INDEX('913'!$J$6:$J$1205,M181)^2),0)</f>
        <v>0</v>
      </c>
      <c r="AL181" s="24">
        <f>IF(ISNUMBER(N181),SQRT(INDEX('913'!$I$6:$I$1205,N181)^2+INDEX('913'!$J$6:$J$1205,N181)^2),0)</f>
        <v>0</v>
      </c>
      <c r="AM181" s="24">
        <f>IF(ISNUMBER(O181),SQRT(INDEX('913'!$I$6:$I$1205,O181)^2+INDEX('913'!$J$6:$J$1205,O181)^2),0)</f>
        <v>0</v>
      </c>
      <c r="AN181" s="6">
        <f>IF(AF181+AG181+AH181+AI181+AJ181+AK181+AL181+AM181=0,IF(COUNT(H181,I181,J181,K181,L181,M181,N181,O181),(P181+Q181+R181+S181+T181+U181+V181+W181)/COUNT(H181,I181,J181,K181,L181,M181,N181,O181),0),(AF181*P181+AG181*Q181+AH181*R181+AI181*S181+AJ181*T181+AK181*U181+AL181*V181+AM181*W181)/(AF181+AG181+AH181+AI181+AJ181+AK181+AL181+AM181))</f>
        <v>0</v>
      </c>
      <c r="AO181" s="6">
        <f>IF(AF181+AG181+AH181+AI181+AJ181+AK181+AL181+AM181=0,IF(COUNT(H181,I181,J181,K181,L181,M181,N181,O181),(X181+Y181+Z181+AA181+AB181+AC181+AD181+AE181)/COUNT(H181,I181,J181,K181,L181,M181,N181,O181),0),(AF181*X181+AG181*Y181+AH181*Z181+AI181*AA181+AJ181*AB181+AK181*AC181+AL181*AD181+AM181*AE181)/(AF181+AG181+AH181+AI181+AJ181+AK181+AL181+AM181))</f>
        <v>0</v>
      </c>
      <c r="AP181" s="26">
        <f>-100*'935'!W124*(AN181+AO181)/'11'!D$17</f>
        <v>0</v>
      </c>
      <c r="AQ181" s="6">
        <f>IF(G181,(AP181*G181/(G181+C181)),0)</f>
        <v>0</v>
      </c>
      <c r="AR181" s="6">
        <f>ROUND(AQ181,3)</f>
        <v>0</v>
      </c>
      <c r="AS181" s="10"/>
    </row>
    <row r="182" spans="1:45">
      <c r="A182" s="21">
        <v>119</v>
      </c>
      <c r="B182" s="6">
        <f>OR('935'!E125&lt;&gt;"VOID",'935'!F125&lt;&gt;"VOID",'935'!G125&lt;&gt;"VOID")</f>
        <v>0</v>
      </c>
      <c r="C182" s="24">
        <f>IF('935'!D125="VOID",0,'935'!D125*(1-'935'!X125/'11'!B$17))</f>
        <v>0</v>
      </c>
      <c r="D182" s="24">
        <f>IF('935'!E125="VOID",0,'935'!E125*(1-'935'!X125/'11'!B$17))</f>
        <v>0</v>
      </c>
      <c r="E182" s="24">
        <f>IF('935'!F125="VOID",0,'935'!F125*(1-'935'!X125/'11'!B$17))</f>
        <v>0</v>
      </c>
      <c r="F182" s="24">
        <f>IF('935'!G125="VOID",0,'935'!G125*(1-'935'!X125/'11'!B$17))</f>
        <v>0</v>
      </c>
      <c r="G182" s="24">
        <f>D182+E182+F182</f>
        <v>0</v>
      </c>
      <c r="H182" s="25">
        <f>MATCH('935'!J125,'913'!$B$6:$B$1205,0)</f>
        <v>0</v>
      </c>
      <c r="I182" s="25">
        <f>MATCH(INDEX('913'!$D$6:$D$1205,H182),'913'!$B$6:$B$1205,0)</f>
        <v>0</v>
      </c>
      <c r="J182" s="25">
        <f>MATCH(INDEX('913'!$D$6:$D$1205,I182),'913'!$B$6:$B$1205,0)</f>
        <v>0</v>
      </c>
      <c r="K182" s="25">
        <f>MATCH(INDEX('913'!$D$6:$D$1205,J182),'913'!$B$6:$B$1205,0)</f>
        <v>0</v>
      </c>
      <c r="L182" s="25">
        <f>MATCH(INDEX('913'!$D$6:$D$1205,K182),'913'!$B$6:$B$1205,0)</f>
        <v>0</v>
      </c>
      <c r="M182" s="25">
        <f>MATCH(INDEX('913'!$D$6:$D$1205,L182),'913'!$B$6:$B$1205,0)</f>
        <v>0</v>
      </c>
      <c r="N182" s="25">
        <f>MATCH(INDEX('913'!$D$6:$D$1205,M182),'913'!$B$6:$B$1205,0)</f>
        <v>0</v>
      </c>
      <c r="O182" s="25">
        <f>MATCH(INDEX('913'!$D$6:$D$1205,N182),'913'!$B$6:$B$1205,0)</f>
        <v>0</v>
      </c>
      <c r="P182" s="6">
        <f>IF(ISNUMBER(H182),MAX(0,INDEX('913'!$E$6:$E$1205,H182)),0)</f>
        <v>0</v>
      </c>
      <c r="Q182" s="6">
        <f>IF(ISNUMBER(I182),MAX(0,INDEX('913'!$E$6:$E$1205,I182)),0)</f>
        <v>0</v>
      </c>
      <c r="R182" s="6">
        <f>IF(ISNUMBER(J182),MAX(0,INDEX('913'!$E$6:$E$1205,J182)),0)</f>
        <v>0</v>
      </c>
      <c r="S182" s="6">
        <f>IF(ISNUMBER(K182),MAX(0,INDEX('913'!$E$6:$E$1205,K182)),0)</f>
        <v>0</v>
      </c>
      <c r="T182" s="6">
        <f>IF(ISNUMBER(L182),MAX(0,INDEX('913'!$E$6:$E$1205,L182)),0)</f>
        <v>0</v>
      </c>
      <c r="U182" s="6">
        <f>IF(ISNUMBER(M182),MAX(0,INDEX('913'!$E$6:$E$1205,M182)),0)</f>
        <v>0</v>
      </c>
      <c r="V182" s="6">
        <f>IF(ISNUMBER(N182),MAX(0,INDEX('913'!$E$6:$E$1205,N182)),0)</f>
        <v>0</v>
      </c>
      <c r="W182" s="6">
        <f>IF(ISNUMBER(O182),MAX(0,INDEX('913'!$E$6:$E$1205,O182)),0)</f>
        <v>0</v>
      </c>
      <c r="X182" s="6">
        <f>IF(ISNUMBER(H182),MAX(0,INDEX('913'!$F$6:$F$1205,H182)),0)</f>
        <v>0</v>
      </c>
      <c r="Y182" s="6">
        <f>IF(ISNUMBER(I182),MAX(0,INDEX('913'!$F$6:$F$1205,I182)),0)</f>
        <v>0</v>
      </c>
      <c r="Z182" s="6">
        <f>IF(ISNUMBER(J182),MAX(0,INDEX('913'!$F$6:$F$1205,J182)),0)</f>
        <v>0</v>
      </c>
      <c r="AA182" s="6">
        <f>IF(ISNUMBER(K182),MAX(0,INDEX('913'!$F$6:$F$1205,K182)),0)</f>
        <v>0</v>
      </c>
      <c r="AB182" s="6">
        <f>IF(ISNUMBER(L182),MAX(0,INDEX('913'!$F$6:$F$1205,L182)),0)</f>
        <v>0</v>
      </c>
      <c r="AC182" s="6">
        <f>IF(ISNUMBER(M182),MAX(0,INDEX('913'!$F$6:$F$1205,M182)),0)</f>
        <v>0</v>
      </c>
      <c r="AD182" s="6">
        <f>IF(ISNUMBER(N182),MAX(0,INDEX('913'!$F$6:$F$1205,N182)),0)</f>
        <v>0</v>
      </c>
      <c r="AE182" s="6">
        <f>IF(ISNUMBER(O182),MAX(0,INDEX('913'!$F$6:$F$1205,O182)),0)</f>
        <v>0</v>
      </c>
      <c r="AF182" s="24">
        <f>IF(ISNUMBER(H182),SQRT(INDEX('913'!$I$6:$I$1205,H182)^2+INDEX('913'!$J$6:$J$1205,H182)^2),0)</f>
        <v>0</v>
      </c>
      <c r="AG182" s="24">
        <f>IF(ISNUMBER(I182),SQRT(INDEX('913'!$I$6:$I$1205,I182)^2+INDEX('913'!$J$6:$J$1205,I182)^2),0)</f>
        <v>0</v>
      </c>
      <c r="AH182" s="24">
        <f>IF(ISNUMBER(J182),SQRT(INDEX('913'!$I$6:$I$1205,J182)^2+INDEX('913'!$J$6:$J$1205,J182)^2),0)</f>
        <v>0</v>
      </c>
      <c r="AI182" s="24">
        <f>IF(ISNUMBER(K182),SQRT(INDEX('913'!$I$6:$I$1205,K182)^2+INDEX('913'!$J$6:$J$1205,K182)^2),0)</f>
        <v>0</v>
      </c>
      <c r="AJ182" s="24">
        <f>IF(ISNUMBER(L182),SQRT(INDEX('913'!$I$6:$I$1205,L182)^2+INDEX('913'!$J$6:$J$1205,L182)^2),0)</f>
        <v>0</v>
      </c>
      <c r="AK182" s="24">
        <f>IF(ISNUMBER(M182),SQRT(INDEX('913'!$I$6:$I$1205,M182)^2+INDEX('913'!$J$6:$J$1205,M182)^2),0)</f>
        <v>0</v>
      </c>
      <c r="AL182" s="24">
        <f>IF(ISNUMBER(N182),SQRT(INDEX('913'!$I$6:$I$1205,N182)^2+INDEX('913'!$J$6:$J$1205,N182)^2),0)</f>
        <v>0</v>
      </c>
      <c r="AM182" s="24">
        <f>IF(ISNUMBER(O182),SQRT(INDEX('913'!$I$6:$I$1205,O182)^2+INDEX('913'!$J$6:$J$1205,O182)^2),0)</f>
        <v>0</v>
      </c>
      <c r="AN182" s="6">
        <f>IF(AF182+AG182+AH182+AI182+AJ182+AK182+AL182+AM182=0,IF(COUNT(H182,I182,J182,K182,L182,M182,N182,O182),(P182+Q182+R182+S182+T182+U182+V182+W182)/COUNT(H182,I182,J182,K182,L182,M182,N182,O182),0),(AF182*P182+AG182*Q182+AH182*R182+AI182*S182+AJ182*T182+AK182*U182+AL182*V182+AM182*W182)/(AF182+AG182+AH182+AI182+AJ182+AK182+AL182+AM182))</f>
        <v>0</v>
      </c>
      <c r="AO182" s="6">
        <f>IF(AF182+AG182+AH182+AI182+AJ182+AK182+AL182+AM182=0,IF(COUNT(H182,I182,J182,K182,L182,M182,N182,O182),(X182+Y182+Z182+AA182+AB182+AC182+AD182+AE182)/COUNT(H182,I182,J182,K182,L182,M182,N182,O182),0),(AF182*X182+AG182*Y182+AH182*Z182+AI182*AA182+AJ182*AB182+AK182*AC182+AL182*AD182+AM182*AE182)/(AF182+AG182+AH182+AI182+AJ182+AK182+AL182+AM182))</f>
        <v>0</v>
      </c>
      <c r="AP182" s="26">
        <f>-100*'935'!W125*(AN182+AO182)/'11'!D$17</f>
        <v>0</v>
      </c>
      <c r="AQ182" s="6">
        <f>IF(G182,(AP182*G182/(G182+C182)),0)</f>
        <v>0</v>
      </c>
      <c r="AR182" s="6">
        <f>ROUND(AQ182,3)</f>
        <v>0</v>
      </c>
      <c r="AS182" s="10"/>
    </row>
    <row r="183" spans="1:45">
      <c r="A183" s="21">
        <v>120</v>
      </c>
      <c r="B183" s="6">
        <f>OR('935'!E126&lt;&gt;"VOID",'935'!F126&lt;&gt;"VOID",'935'!G126&lt;&gt;"VOID")</f>
        <v>0</v>
      </c>
      <c r="C183" s="24">
        <f>IF('935'!D126="VOID",0,'935'!D126*(1-'935'!X126/'11'!B$17))</f>
        <v>0</v>
      </c>
      <c r="D183" s="24">
        <f>IF('935'!E126="VOID",0,'935'!E126*(1-'935'!X126/'11'!B$17))</f>
        <v>0</v>
      </c>
      <c r="E183" s="24">
        <f>IF('935'!F126="VOID",0,'935'!F126*(1-'935'!X126/'11'!B$17))</f>
        <v>0</v>
      </c>
      <c r="F183" s="24">
        <f>IF('935'!G126="VOID",0,'935'!G126*(1-'935'!X126/'11'!B$17))</f>
        <v>0</v>
      </c>
      <c r="G183" s="24">
        <f>D183+E183+F183</f>
        <v>0</v>
      </c>
      <c r="H183" s="25">
        <f>MATCH('935'!J126,'913'!$B$6:$B$1205,0)</f>
        <v>0</v>
      </c>
      <c r="I183" s="25">
        <f>MATCH(INDEX('913'!$D$6:$D$1205,H183),'913'!$B$6:$B$1205,0)</f>
        <v>0</v>
      </c>
      <c r="J183" s="25">
        <f>MATCH(INDEX('913'!$D$6:$D$1205,I183),'913'!$B$6:$B$1205,0)</f>
        <v>0</v>
      </c>
      <c r="K183" s="25">
        <f>MATCH(INDEX('913'!$D$6:$D$1205,J183),'913'!$B$6:$B$1205,0)</f>
        <v>0</v>
      </c>
      <c r="L183" s="25">
        <f>MATCH(INDEX('913'!$D$6:$D$1205,K183),'913'!$B$6:$B$1205,0)</f>
        <v>0</v>
      </c>
      <c r="M183" s="25">
        <f>MATCH(INDEX('913'!$D$6:$D$1205,L183),'913'!$B$6:$B$1205,0)</f>
        <v>0</v>
      </c>
      <c r="N183" s="25">
        <f>MATCH(INDEX('913'!$D$6:$D$1205,M183),'913'!$B$6:$B$1205,0)</f>
        <v>0</v>
      </c>
      <c r="O183" s="25">
        <f>MATCH(INDEX('913'!$D$6:$D$1205,N183),'913'!$B$6:$B$1205,0)</f>
        <v>0</v>
      </c>
      <c r="P183" s="6">
        <f>IF(ISNUMBER(H183),MAX(0,INDEX('913'!$E$6:$E$1205,H183)),0)</f>
        <v>0</v>
      </c>
      <c r="Q183" s="6">
        <f>IF(ISNUMBER(I183),MAX(0,INDEX('913'!$E$6:$E$1205,I183)),0)</f>
        <v>0</v>
      </c>
      <c r="R183" s="6">
        <f>IF(ISNUMBER(J183),MAX(0,INDEX('913'!$E$6:$E$1205,J183)),0)</f>
        <v>0</v>
      </c>
      <c r="S183" s="6">
        <f>IF(ISNUMBER(K183),MAX(0,INDEX('913'!$E$6:$E$1205,K183)),0)</f>
        <v>0</v>
      </c>
      <c r="T183" s="6">
        <f>IF(ISNUMBER(L183),MAX(0,INDEX('913'!$E$6:$E$1205,L183)),0)</f>
        <v>0</v>
      </c>
      <c r="U183" s="6">
        <f>IF(ISNUMBER(M183),MAX(0,INDEX('913'!$E$6:$E$1205,M183)),0)</f>
        <v>0</v>
      </c>
      <c r="V183" s="6">
        <f>IF(ISNUMBER(N183),MAX(0,INDEX('913'!$E$6:$E$1205,N183)),0)</f>
        <v>0</v>
      </c>
      <c r="W183" s="6">
        <f>IF(ISNUMBER(O183),MAX(0,INDEX('913'!$E$6:$E$1205,O183)),0)</f>
        <v>0</v>
      </c>
      <c r="X183" s="6">
        <f>IF(ISNUMBER(H183),MAX(0,INDEX('913'!$F$6:$F$1205,H183)),0)</f>
        <v>0</v>
      </c>
      <c r="Y183" s="6">
        <f>IF(ISNUMBER(I183),MAX(0,INDEX('913'!$F$6:$F$1205,I183)),0)</f>
        <v>0</v>
      </c>
      <c r="Z183" s="6">
        <f>IF(ISNUMBER(J183),MAX(0,INDEX('913'!$F$6:$F$1205,J183)),0)</f>
        <v>0</v>
      </c>
      <c r="AA183" s="6">
        <f>IF(ISNUMBER(K183),MAX(0,INDEX('913'!$F$6:$F$1205,K183)),0)</f>
        <v>0</v>
      </c>
      <c r="AB183" s="6">
        <f>IF(ISNUMBER(L183),MAX(0,INDEX('913'!$F$6:$F$1205,L183)),0)</f>
        <v>0</v>
      </c>
      <c r="AC183" s="6">
        <f>IF(ISNUMBER(M183),MAX(0,INDEX('913'!$F$6:$F$1205,M183)),0)</f>
        <v>0</v>
      </c>
      <c r="AD183" s="6">
        <f>IF(ISNUMBER(N183),MAX(0,INDEX('913'!$F$6:$F$1205,N183)),0)</f>
        <v>0</v>
      </c>
      <c r="AE183" s="6">
        <f>IF(ISNUMBER(O183),MAX(0,INDEX('913'!$F$6:$F$1205,O183)),0)</f>
        <v>0</v>
      </c>
      <c r="AF183" s="24">
        <f>IF(ISNUMBER(H183),SQRT(INDEX('913'!$I$6:$I$1205,H183)^2+INDEX('913'!$J$6:$J$1205,H183)^2),0)</f>
        <v>0</v>
      </c>
      <c r="AG183" s="24">
        <f>IF(ISNUMBER(I183),SQRT(INDEX('913'!$I$6:$I$1205,I183)^2+INDEX('913'!$J$6:$J$1205,I183)^2),0)</f>
        <v>0</v>
      </c>
      <c r="AH183" s="24">
        <f>IF(ISNUMBER(J183),SQRT(INDEX('913'!$I$6:$I$1205,J183)^2+INDEX('913'!$J$6:$J$1205,J183)^2),0)</f>
        <v>0</v>
      </c>
      <c r="AI183" s="24">
        <f>IF(ISNUMBER(K183),SQRT(INDEX('913'!$I$6:$I$1205,K183)^2+INDEX('913'!$J$6:$J$1205,K183)^2),0)</f>
        <v>0</v>
      </c>
      <c r="AJ183" s="24">
        <f>IF(ISNUMBER(L183),SQRT(INDEX('913'!$I$6:$I$1205,L183)^2+INDEX('913'!$J$6:$J$1205,L183)^2),0)</f>
        <v>0</v>
      </c>
      <c r="AK183" s="24">
        <f>IF(ISNUMBER(M183),SQRT(INDEX('913'!$I$6:$I$1205,M183)^2+INDEX('913'!$J$6:$J$1205,M183)^2),0)</f>
        <v>0</v>
      </c>
      <c r="AL183" s="24">
        <f>IF(ISNUMBER(N183),SQRT(INDEX('913'!$I$6:$I$1205,N183)^2+INDEX('913'!$J$6:$J$1205,N183)^2),0)</f>
        <v>0</v>
      </c>
      <c r="AM183" s="24">
        <f>IF(ISNUMBER(O183),SQRT(INDEX('913'!$I$6:$I$1205,O183)^2+INDEX('913'!$J$6:$J$1205,O183)^2),0)</f>
        <v>0</v>
      </c>
      <c r="AN183" s="6">
        <f>IF(AF183+AG183+AH183+AI183+AJ183+AK183+AL183+AM183=0,IF(COUNT(H183,I183,J183,K183,L183,M183,N183,O183),(P183+Q183+R183+S183+T183+U183+V183+W183)/COUNT(H183,I183,J183,K183,L183,M183,N183,O183),0),(AF183*P183+AG183*Q183+AH183*R183+AI183*S183+AJ183*T183+AK183*U183+AL183*V183+AM183*W183)/(AF183+AG183+AH183+AI183+AJ183+AK183+AL183+AM183))</f>
        <v>0</v>
      </c>
      <c r="AO183" s="6">
        <f>IF(AF183+AG183+AH183+AI183+AJ183+AK183+AL183+AM183=0,IF(COUNT(H183,I183,J183,K183,L183,M183,N183,O183),(X183+Y183+Z183+AA183+AB183+AC183+AD183+AE183)/COUNT(H183,I183,J183,K183,L183,M183,N183,O183),0),(AF183*X183+AG183*Y183+AH183*Z183+AI183*AA183+AJ183*AB183+AK183*AC183+AL183*AD183+AM183*AE183)/(AF183+AG183+AH183+AI183+AJ183+AK183+AL183+AM183))</f>
        <v>0</v>
      </c>
      <c r="AP183" s="26">
        <f>-100*'935'!W126*(AN183+AO183)/'11'!D$17</f>
        <v>0</v>
      </c>
      <c r="AQ183" s="6">
        <f>IF(G183,(AP183*G183/(G183+C183)),0)</f>
        <v>0</v>
      </c>
      <c r="AR183" s="6">
        <f>ROUND(AQ183,3)</f>
        <v>0</v>
      </c>
      <c r="AS183" s="10"/>
    </row>
    <row r="184" spans="1:45">
      <c r="A184" s="21">
        <v>121</v>
      </c>
      <c r="B184" s="6">
        <f>OR('935'!E127&lt;&gt;"VOID",'935'!F127&lt;&gt;"VOID",'935'!G127&lt;&gt;"VOID")</f>
        <v>0</v>
      </c>
      <c r="C184" s="24">
        <f>IF('935'!D127="VOID",0,'935'!D127*(1-'935'!X127/'11'!B$17))</f>
        <v>0</v>
      </c>
      <c r="D184" s="24">
        <f>IF('935'!E127="VOID",0,'935'!E127*(1-'935'!X127/'11'!B$17))</f>
        <v>0</v>
      </c>
      <c r="E184" s="24">
        <f>IF('935'!F127="VOID",0,'935'!F127*(1-'935'!X127/'11'!B$17))</f>
        <v>0</v>
      </c>
      <c r="F184" s="24">
        <f>IF('935'!G127="VOID",0,'935'!G127*(1-'935'!X127/'11'!B$17))</f>
        <v>0</v>
      </c>
      <c r="G184" s="24">
        <f>D184+E184+F184</f>
        <v>0</v>
      </c>
      <c r="H184" s="25">
        <f>MATCH('935'!J127,'913'!$B$6:$B$1205,0)</f>
        <v>0</v>
      </c>
      <c r="I184" s="25">
        <f>MATCH(INDEX('913'!$D$6:$D$1205,H184),'913'!$B$6:$B$1205,0)</f>
        <v>0</v>
      </c>
      <c r="J184" s="25">
        <f>MATCH(INDEX('913'!$D$6:$D$1205,I184),'913'!$B$6:$B$1205,0)</f>
        <v>0</v>
      </c>
      <c r="K184" s="25">
        <f>MATCH(INDEX('913'!$D$6:$D$1205,J184),'913'!$B$6:$B$1205,0)</f>
        <v>0</v>
      </c>
      <c r="L184" s="25">
        <f>MATCH(INDEX('913'!$D$6:$D$1205,K184),'913'!$B$6:$B$1205,0)</f>
        <v>0</v>
      </c>
      <c r="M184" s="25">
        <f>MATCH(INDEX('913'!$D$6:$D$1205,L184),'913'!$B$6:$B$1205,0)</f>
        <v>0</v>
      </c>
      <c r="N184" s="25">
        <f>MATCH(INDEX('913'!$D$6:$D$1205,M184),'913'!$B$6:$B$1205,0)</f>
        <v>0</v>
      </c>
      <c r="O184" s="25">
        <f>MATCH(INDEX('913'!$D$6:$D$1205,N184),'913'!$B$6:$B$1205,0)</f>
        <v>0</v>
      </c>
      <c r="P184" s="6">
        <f>IF(ISNUMBER(H184),MAX(0,INDEX('913'!$E$6:$E$1205,H184)),0)</f>
        <v>0</v>
      </c>
      <c r="Q184" s="6">
        <f>IF(ISNUMBER(I184),MAX(0,INDEX('913'!$E$6:$E$1205,I184)),0)</f>
        <v>0</v>
      </c>
      <c r="R184" s="6">
        <f>IF(ISNUMBER(J184),MAX(0,INDEX('913'!$E$6:$E$1205,J184)),0)</f>
        <v>0</v>
      </c>
      <c r="S184" s="6">
        <f>IF(ISNUMBER(K184),MAX(0,INDEX('913'!$E$6:$E$1205,K184)),0)</f>
        <v>0</v>
      </c>
      <c r="T184" s="6">
        <f>IF(ISNUMBER(L184),MAX(0,INDEX('913'!$E$6:$E$1205,L184)),0)</f>
        <v>0</v>
      </c>
      <c r="U184" s="6">
        <f>IF(ISNUMBER(M184),MAX(0,INDEX('913'!$E$6:$E$1205,M184)),0)</f>
        <v>0</v>
      </c>
      <c r="V184" s="6">
        <f>IF(ISNUMBER(N184),MAX(0,INDEX('913'!$E$6:$E$1205,N184)),0)</f>
        <v>0</v>
      </c>
      <c r="W184" s="6">
        <f>IF(ISNUMBER(O184),MAX(0,INDEX('913'!$E$6:$E$1205,O184)),0)</f>
        <v>0</v>
      </c>
      <c r="X184" s="6">
        <f>IF(ISNUMBER(H184),MAX(0,INDEX('913'!$F$6:$F$1205,H184)),0)</f>
        <v>0</v>
      </c>
      <c r="Y184" s="6">
        <f>IF(ISNUMBER(I184),MAX(0,INDEX('913'!$F$6:$F$1205,I184)),0)</f>
        <v>0</v>
      </c>
      <c r="Z184" s="6">
        <f>IF(ISNUMBER(J184),MAX(0,INDEX('913'!$F$6:$F$1205,J184)),0)</f>
        <v>0</v>
      </c>
      <c r="AA184" s="6">
        <f>IF(ISNUMBER(K184),MAX(0,INDEX('913'!$F$6:$F$1205,K184)),0)</f>
        <v>0</v>
      </c>
      <c r="AB184" s="6">
        <f>IF(ISNUMBER(L184),MAX(0,INDEX('913'!$F$6:$F$1205,L184)),0)</f>
        <v>0</v>
      </c>
      <c r="AC184" s="6">
        <f>IF(ISNUMBER(M184),MAX(0,INDEX('913'!$F$6:$F$1205,M184)),0)</f>
        <v>0</v>
      </c>
      <c r="AD184" s="6">
        <f>IF(ISNUMBER(N184),MAX(0,INDEX('913'!$F$6:$F$1205,N184)),0)</f>
        <v>0</v>
      </c>
      <c r="AE184" s="6">
        <f>IF(ISNUMBER(O184),MAX(0,INDEX('913'!$F$6:$F$1205,O184)),0)</f>
        <v>0</v>
      </c>
      <c r="AF184" s="24">
        <f>IF(ISNUMBER(H184),SQRT(INDEX('913'!$I$6:$I$1205,H184)^2+INDEX('913'!$J$6:$J$1205,H184)^2),0)</f>
        <v>0</v>
      </c>
      <c r="AG184" s="24">
        <f>IF(ISNUMBER(I184),SQRT(INDEX('913'!$I$6:$I$1205,I184)^2+INDEX('913'!$J$6:$J$1205,I184)^2),0)</f>
        <v>0</v>
      </c>
      <c r="AH184" s="24">
        <f>IF(ISNUMBER(J184),SQRT(INDEX('913'!$I$6:$I$1205,J184)^2+INDEX('913'!$J$6:$J$1205,J184)^2),0)</f>
        <v>0</v>
      </c>
      <c r="AI184" s="24">
        <f>IF(ISNUMBER(K184),SQRT(INDEX('913'!$I$6:$I$1205,K184)^2+INDEX('913'!$J$6:$J$1205,K184)^2),0)</f>
        <v>0</v>
      </c>
      <c r="AJ184" s="24">
        <f>IF(ISNUMBER(L184),SQRT(INDEX('913'!$I$6:$I$1205,L184)^2+INDEX('913'!$J$6:$J$1205,L184)^2),0)</f>
        <v>0</v>
      </c>
      <c r="AK184" s="24">
        <f>IF(ISNUMBER(M184),SQRT(INDEX('913'!$I$6:$I$1205,M184)^2+INDEX('913'!$J$6:$J$1205,M184)^2),0)</f>
        <v>0</v>
      </c>
      <c r="AL184" s="24">
        <f>IF(ISNUMBER(N184),SQRT(INDEX('913'!$I$6:$I$1205,N184)^2+INDEX('913'!$J$6:$J$1205,N184)^2),0)</f>
        <v>0</v>
      </c>
      <c r="AM184" s="24">
        <f>IF(ISNUMBER(O184),SQRT(INDEX('913'!$I$6:$I$1205,O184)^2+INDEX('913'!$J$6:$J$1205,O184)^2),0)</f>
        <v>0</v>
      </c>
      <c r="AN184" s="6">
        <f>IF(AF184+AG184+AH184+AI184+AJ184+AK184+AL184+AM184=0,IF(COUNT(H184,I184,J184,K184,L184,M184,N184,O184),(P184+Q184+R184+S184+T184+U184+V184+W184)/COUNT(H184,I184,J184,K184,L184,M184,N184,O184),0),(AF184*P184+AG184*Q184+AH184*R184+AI184*S184+AJ184*T184+AK184*U184+AL184*V184+AM184*W184)/(AF184+AG184+AH184+AI184+AJ184+AK184+AL184+AM184))</f>
        <v>0</v>
      </c>
      <c r="AO184" s="6">
        <f>IF(AF184+AG184+AH184+AI184+AJ184+AK184+AL184+AM184=0,IF(COUNT(H184,I184,J184,K184,L184,M184,N184,O184),(X184+Y184+Z184+AA184+AB184+AC184+AD184+AE184)/COUNT(H184,I184,J184,K184,L184,M184,N184,O184),0),(AF184*X184+AG184*Y184+AH184*Z184+AI184*AA184+AJ184*AB184+AK184*AC184+AL184*AD184+AM184*AE184)/(AF184+AG184+AH184+AI184+AJ184+AK184+AL184+AM184))</f>
        <v>0</v>
      </c>
      <c r="AP184" s="26">
        <f>-100*'935'!W127*(AN184+AO184)/'11'!D$17</f>
        <v>0</v>
      </c>
      <c r="AQ184" s="6">
        <f>IF(G184,(AP184*G184/(G184+C184)),0)</f>
        <v>0</v>
      </c>
      <c r="AR184" s="6">
        <f>ROUND(AQ184,3)</f>
        <v>0</v>
      </c>
      <c r="AS184" s="10"/>
    </row>
    <row r="185" spans="1:45">
      <c r="A185" s="21">
        <v>122</v>
      </c>
      <c r="B185" s="6">
        <f>OR('935'!E128&lt;&gt;"VOID",'935'!F128&lt;&gt;"VOID",'935'!G128&lt;&gt;"VOID")</f>
        <v>0</v>
      </c>
      <c r="C185" s="24">
        <f>IF('935'!D128="VOID",0,'935'!D128*(1-'935'!X128/'11'!B$17))</f>
        <v>0</v>
      </c>
      <c r="D185" s="24">
        <f>IF('935'!E128="VOID",0,'935'!E128*(1-'935'!X128/'11'!B$17))</f>
        <v>0</v>
      </c>
      <c r="E185" s="24">
        <f>IF('935'!F128="VOID",0,'935'!F128*(1-'935'!X128/'11'!B$17))</f>
        <v>0</v>
      </c>
      <c r="F185" s="24">
        <f>IF('935'!G128="VOID",0,'935'!G128*(1-'935'!X128/'11'!B$17))</f>
        <v>0</v>
      </c>
      <c r="G185" s="24">
        <f>D185+E185+F185</f>
        <v>0</v>
      </c>
      <c r="H185" s="25">
        <f>MATCH('935'!J128,'913'!$B$6:$B$1205,0)</f>
        <v>0</v>
      </c>
      <c r="I185" s="25">
        <f>MATCH(INDEX('913'!$D$6:$D$1205,H185),'913'!$B$6:$B$1205,0)</f>
        <v>0</v>
      </c>
      <c r="J185" s="25">
        <f>MATCH(INDEX('913'!$D$6:$D$1205,I185),'913'!$B$6:$B$1205,0)</f>
        <v>0</v>
      </c>
      <c r="K185" s="25">
        <f>MATCH(INDEX('913'!$D$6:$D$1205,J185),'913'!$B$6:$B$1205,0)</f>
        <v>0</v>
      </c>
      <c r="L185" s="25">
        <f>MATCH(INDEX('913'!$D$6:$D$1205,K185),'913'!$B$6:$B$1205,0)</f>
        <v>0</v>
      </c>
      <c r="M185" s="25">
        <f>MATCH(INDEX('913'!$D$6:$D$1205,L185),'913'!$B$6:$B$1205,0)</f>
        <v>0</v>
      </c>
      <c r="N185" s="25">
        <f>MATCH(INDEX('913'!$D$6:$D$1205,M185),'913'!$B$6:$B$1205,0)</f>
        <v>0</v>
      </c>
      <c r="O185" s="25">
        <f>MATCH(INDEX('913'!$D$6:$D$1205,N185),'913'!$B$6:$B$1205,0)</f>
        <v>0</v>
      </c>
      <c r="P185" s="6">
        <f>IF(ISNUMBER(H185),MAX(0,INDEX('913'!$E$6:$E$1205,H185)),0)</f>
        <v>0</v>
      </c>
      <c r="Q185" s="6">
        <f>IF(ISNUMBER(I185),MAX(0,INDEX('913'!$E$6:$E$1205,I185)),0)</f>
        <v>0</v>
      </c>
      <c r="R185" s="6">
        <f>IF(ISNUMBER(J185),MAX(0,INDEX('913'!$E$6:$E$1205,J185)),0)</f>
        <v>0</v>
      </c>
      <c r="S185" s="6">
        <f>IF(ISNUMBER(K185),MAX(0,INDEX('913'!$E$6:$E$1205,K185)),0)</f>
        <v>0</v>
      </c>
      <c r="T185" s="6">
        <f>IF(ISNUMBER(L185),MAX(0,INDEX('913'!$E$6:$E$1205,L185)),0)</f>
        <v>0</v>
      </c>
      <c r="U185" s="6">
        <f>IF(ISNUMBER(M185),MAX(0,INDEX('913'!$E$6:$E$1205,M185)),0)</f>
        <v>0</v>
      </c>
      <c r="V185" s="6">
        <f>IF(ISNUMBER(N185),MAX(0,INDEX('913'!$E$6:$E$1205,N185)),0)</f>
        <v>0</v>
      </c>
      <c r="W185" s="6">
        <f>IF(ISNUMBER(O185),MAX(0,INDEX('913'!$E$6:$E$1205,O185)),0)</f>
        <v>0</v>
      </c>
      <c r="X185" s="6">
        <f>IF(ISNUMBER(H185),MAX(0,INDEX('913'!$F$6:$F$1205,H185)),0)</f>
        <v>0</v>
      </c>
      <c r="Y185" s="6">
        <f>IF(ISNUMBER(I185),MAX(0,INDEX('913'!$F$6:$F$1205,I185)),0)</f>
        <v>0</v>
      </c>
      <c r="Z185" s="6">
        <f>IF(ISNUMBER(J185),MAX(0,INDEX('913'!$F$6:$F$1205,J185)),0)</f>
        <v>0</v>
      </c>
      <c r="AA185" s="6">
        <f>IF(ISNUMBER(K185),MAX(0,INDEX('913'!$F$6:$F$1205,K185)),0)</f>
        <v>0</v>
      </c>
      <c r="AB185" s="6">
        <f>IF(ISNUMBER(L185),MAX(0,INDEX('913'!$F$6:$F$1205,L185)),0)</f>
        <v>0</v>
      </c>
      <c r="AC185" s="6">
        <f>IF(ISNUMBER(M185),MAX(0,INDEX('913'!$F$6:$F$1205,M185)),0)</f>
        <v>0</v>
      </c>
      <c r="AD185" s="6">
        <f>IF(ISNUMBER(N185),MAX(0,INDEX('913'!$F$6:$F$1205,N185)),0)</f>
        <v>0</v>
      </c>
      <c r="AE185" s="6">
        <f>IF(ISNUMBER(O185),MAX(0,INDEX('913'!$F$6:$F$1205,O185)),0)</f>
        <v>0</v>
      </c>
      <c r="AF185" s="24">
        <f>IF(ISNUMBER(H185),SQRT(INDEX('913'!$I$6:$I$1205,H185)^2+INDEX('913'!$J$6:$J$1205,H185)^2),0)</f>
        <v>0</v>
      </c>
      <c r="AG185" s="24">
        <f>IF(ISNUMBER(I185),SQRT(INDEX('913'!$I$6:$I$1205,I185)^2+INDEX('913'!$J$6:$J$1205,I185)^2),0)</f>
        <v>0</v>
      </c>
      <c r="AH185" s="24">
        <f>IF(ISNUMBER(J185),SQRT(INDEX('913'!$I$6:$I$1205,J185)^2+INDEX('913'!$J$6:$J$1205,J185)^2),0)</f>
        <v>0</v>
      </c>
      <c r="AI185" s="24">
        <f>IF(ISNUMBER(K185),SQRT(INDEX('913'!$I$6:$I$1205,K185)^2+INDEX('913'!$J$6:$J$1205,K185)^2),0)</f>
        <v>0</v>
      </c>
      <c r="AJ185" s="24">
        <f>IF(ISNUMBER(L185),SQRT(INDEX('913'!$I$6:$I$1205,L185)^2+INDEX('913'!$J$6:$J$1205,L185)^2),0)</f>
        <v>0</v>
      </c>
      <c r="AK185" s="24">
        <f>IF(ISNUMBER(M185),SQRT(INDEX('913'!$I$6:$I$1205,M185)^2+INDEX('913'!$J$6:$J$1205,M185)^2),0)</f>
        <v>0</v>
      </c>
      <c r="AL185" s="24">
        <f>IF(ISNUMBER(N185),SQRT(INDEX('913'!$I$6:$I$1205,N185)^2+INDEX('913'!$J$6:$J$1205,N185)^2),0)</f>
        <v>0</v>
      </c>
      <c r="AM185" s="24">
        <f>IF(ISNUMBER(O185),SQRT(INDEX('913'!$I$6:$I$1205,O185)^2+INDEX('913'!$J$6:$J$1205,O185)^2),0)</f>
        <v>0</v>
      </c>
      <c r="AN185" s="6">
        <f>IF(AF185+AG185+AH185+AI185+AJ185+AK185+AL185+AM185=0,IF(COUNT(H185,I185,J185,K185,L185,M185,N185,O185),(P185+Q185+R185+S185+T185+U185+V185+W185)/COUNT(H185,I185,J185,K185,L185,M185,N185,O185),0),(AF185*P185+AG185*Q185+AH185*R185+AI185*S185+AJ185*T185+AK185*U185+AL185*V185+AM185*W185)/(AF185+AG185+AH185+AI185+AJ185+AK185+AL185+AM185))</f>
        <v>0</v>
      </c>
      <c r="AO185" s="6">
        <f>IF(AF185+AG185+AH185+AI185+AJ185+AK185+AL185+AM185=0,IF(COUNT(H185,I185,J185,K185,L185,M185,N185,O185),(X185+Y185+Z185+AA185+AB185+AC185+AD185+AE185)/COUNT(H185,I185,J185,K185,L185,M185,N185,O185),0),(AF185*X185+AG185*Y185+AH185*Z185+AI185*AA185+AJ185*AB185+AK185*AC185+AL185*AD185+AM185*AE185)/(AF185+AG185+AH185+AI185+AJ185+AK185+AL185+AM185))</f>
        <v>0</v>
      </c>
      <c r="AP185" s="26">
        <f>-100*'935'!W128*(AN185+AO185)/'11'!D$17</f>
        <v>0</v>
      </c>
      <c r="AQ185" s="6">
        <f>IF(G185,(AP185*G185/(G185+C185)),0)</f>
        <v>0</v>
      </c>
      <c r="AR185" s="6">
        <f>ROUND(AQ185,3)</f>
        <v>0</v>
      </c>
      <c r="AS185" s="10"/>
    </row>
    <row r="186" spans="1:45">
      <c r="A186" s="21">
        <v>123</v>
      </c>
      <c r="B186" s="6">
        <f>OR('935'!E129&lt;&gt;"VOID",'935'!F129&lt;&gt;"VOID",'935'!G129&lt;&gt;"VOID")</f>
        <v>0</v>
      </c>
      <c r="C186" s="24">
        <f>IF('935'!D129="VOID",0,'935'!D129*(1-'935'!X129/'11'!B$17))</f>
        <v>0</v>
      </c>
      <c r="D186" s="24">
        <f>IF('935'!E129="VOID",0,'935'!E129*(1-'935'!X129/'11'!B$17))</f>
        <v>0</v>
      </c>
      <c r="E186" s="24">
        <f>IF('935'!F129="VOID",0,'935'!F129*(1-'935'!X129/'11'!B$17))</f>
        <v>0</v>
      </c>
      <c r="F186" s="24">
        <f>IF('935'!G129="VOID",0,'935'!G129*(1-'935'!X129/'11'!B$17))</f>
        <v>0</v>
      </c>
      <c r="G186" s="24">
        <f>D186+E186+F186</f>
        <v>0</v>
      </c>
      <c r="H186" s="25">
        <f>MATCH('935'!J129,'913'!$B$6:$B$1205,0)</f>
        <v>0</v>
      </c>
      <c r="I186" s="25">
        <f>MATCH(INDEX('913'!$D$6:$D$1205,H186),'913'!$B$6:$B$1205,0)</f>
        <v>0</v>
      </c>
      <c r="J186" s="25">
        <f>MATCH(INDEX('913'!$D$6:$D$1205,I186),'913'!$B$6:$B$1205,0)</f>
        <v>0</v>
      </c>
      <c r="K186" s="25">
        <f>MATCH(INDEX('913'!$D$6:$D$1205,J186),'913'!$B$6:$B$1205,0)</f>
        <v>0</v>
      </c>
      <c r="L186" s="25">
        <f>MATCH(INDEX('913'!$D$6:$D$1205,K186),'913'!$B$6:$B$1205,0)</f>
        <v>0</v>
      </c>
      <c r="M186" s="25">
        <f>MATCH(INDEX('913'!$D$6:$D$1205,L186),'913'!$B$6:$B$1205,0)</f>
        <v>0</v>
      </c>
      <c r="N186" s="25">
        <f>MATCH(INDEX('913'!$D$6:$D$1205,M186),'913'!$B$6:$B$1205,0)</f>
        <v>0</v>
      </c>
      <c r="O186" s="25">
        <f>MATCH(INDEX('913'!$D$6:$D$1205,N186),'913'!$B$6:$B$1205,0)</f>
        <v>0</v>
      </c>
      <c r="P186" s="6">
        <f>IF(ISNUMBER(H186),MAX(0,INDEX('913'!$E$6:$E$1205,H186)),0)</f>
        <v>0</v>
      </c>
      <c r="Q186" s="6">
        <f>IF(ISNUMBER(I186),MAX(0,INDEX('913'!$E$6:$E$1205,I186)),0)</f>
        <v>0</v>
      </c>
      <c r="R186" s="6">
        <f>IF(ISNUMBER(J186),MAX(0,INDEX('913'!$E$6:$E$1205,J186)),0)</f>
        <v>0</v>
      </c>
      <c r="S186" s="6">
        <f>IF(ISNUMBER(K186),MAX(0,INDEX('913'!$E$6:$E$1205,K186)),0)</f>
        <v>0</v>
      </c>
      <c r="T186" s="6">
        <f>IF(ISNUMBER(L186),MAX(0,INDEX('913'!$E$6:$E$1205,L186)),0)</f>
        <v>0</v>
      </c>
      <c r="U186" s="6">
        <f>IF(ISNUMBER(M186),MAX(0,INDEX('913'!$E$6:$E$1205,M186)),0)</f>
        <v>0</v>
      </c>
      <c r="V186" s="6">
        <f>IF(ISNUMBER(N186),MAX(0,INDEX('913'!$E$6:$E$1205,N186)),0)</f>
        <v>0</v>
      </c>
      <c r="W186" s="6">
        <f>IF(ISNUMBER(O186),MAX(0,INDEX('913'!$E$6:$E$1205,O186)),0)</f>
        <v>0</v>
      </c>
      <c r="X186" s="6">
        <f>IF(ISNUMBER(H186),MAX(0,INDEX('913'!$F$6:$F$1205,H186)),0)</f>
        <v>0</v>
      </c>
      <c r="Y186" s="6">
        <f>IF(ISNUMBER(I186),MAX(0,INDEX('913'!$F$6:$F$1205,I186)),0)</f>
        <v>0</v>
      </c>
      <c r="Z186" s="6">
        <f>IF(ISNUMBER(J186),MAX(0,INDEX('913'!$F$6:$F$1205,J186)),0)</f>
        <v>0</v>
      </c>
      <c r="AA186" s="6">
        <f>IF(ISNUMBER(K186),MAX(0,INDEX('913'!$F$6:$F$1205,K186)),0)</f>
        <v>0</v>
      </c>
      <c r="AB186" s="6">
        <f>IF(ISNUMBER(L186),MAX(0,INDEX('913'!$F$6:$F$1205,L186)),0)</f>
        <v>0</v>
      </c>
      <c r="AC186" s="6">
        <f>IF(ISNUMBER(M186),MAX(0,INDEX('913'!$F$6:$F$1205,M186)),0)</f>
        <v>0</v>
      </c>
      <c r="AD186" s="6">
        <f>IF(ISNUMBER(N186),MAX(0,INDEX('913'!$F$6:$F$1205,N186)),0)</f>
        <v>0</v>
      </c>
      <c r="AE186" s="6">
        <f>IF(ISNUMBER(O186),MAX(0,INDEX('913'!$F$6:$F$1205,O186)),0)</f>
        <v>0</v>
      </c>
      <c r="AF186" s="24">
        <f>IF(ISNUMBER(H186),SQRT(INDEX('913'!$I$6:$I$1205,H186)^2+INDEX('913'!$J$6:$J$1205,H186)^2),0)</f>
        <v>0</v>
      </c>
      <c r="AG186" s="24">
        <f>IF(ISNUMBER(I186),SQRT(INDEX('913'!$I$6:$I$1205,I186)^2+INDEX('913'!$J$6:$J$1205,I186)^2),0)</f>
        <v>0</v>
      </c>
      <c r="AH186" s="24">
        <f>IF(ISNUMBER(J186),SQRT(INDEX('913'!$I$6:$I$1205,J186)^2+INDEX('913'!$J$6:$J$1205,J186)^2),0)</f>
        <v>0</v>
      </c>
      <c r="AI186" s="24">
        <f>IF(ISNUMBER(K186),SQRT(INDEX('913'!$I$6:$I$1205,K186)^2+INDEX('913'!$J$6:$J$1205,K186)^2),0)</f>
        <v>0</v>
      </c>
      <c r="AJ186" s="24">
        <f>IF(ISNUMBER(L186),SQRT(INDEX('913'!$I$6:$I$1205,L186)^2+INDEX('913'!$J$6:$J$1205,L186)^2),0)</f>
        <v>0</v>
      </c>
      <c r="AK186" s="24">
        <f>IF(ISNUMBER(M186),SQRT(INDEX('913'!$I$6:$I$1205,M186)^2+INDEX('913'!$J$6:$J$1205,M186)^2),0)</f>
        <v>0</v>
      </c>
      <c r="AL186" s="24">
        <f>IF(ISNUMBER(N186),SQRT(INDEX('913'!$I$6:$I$1205,N186)^2+INDEX('913'!$J$6:$J$1205,N186)^2),0)</f>
        <v>0</v>
      </c>
      <c r="AM186" s="24">
        <f>IF(ISNUMBER(O186),SQRT(INDEX('913'!$I$6:$I$1205,O186)^2+INDEX('913'!$J$6:$J$1205,O186)^2),0)</f>
        <v>0</v>
      </c>
      <c r="AN186" s="6">
        <f>IF(AF186+AG186+AH186+AI186+AJ186+AK186+AL186+AM186=0,IF(COUNT(H186,I186,J186,K186,L186,M186,N186,O186),(P186+Q186+R186+S186+T186+U186+V186+W186)/COUNT(H186,I186,J186,K186,L186,M186,N186,O186),0),(AF186*P186+AG186*Q186+AH186*R186+AI186*S186+AJ186*T186+AK186*U186+AL186*V186+AM186*W186)/(AF186+AG186+AH186+AI186+AJ186+AK186+AL186+AM186))</f>
        <v>0</v>
      </c>
      <c r="AO186" s="6">
        <f>IF(AF186+AG186+AH186+AI186+AJ186+AK186+AL186+AM186=0,IF(COUNT(H186,I186,J186,K186,L186,M186,N186,O186),(X186+Y186+Z186+AA186+AB186+AC186+AD186+AE186)/COUNT(H186,I186,J186,K186,L186,M186,N186,O186),0),(AF186*X186+AG186*Y186+AH186*Z186+AI186*AA186+AJ186*AB186+AK186*AC186+AL186*AD186+AM186*AE186)/(AF186+AG186+AH186+AI186+AJ186+AK186+AL186+AM186))</f>
        <v>0</v>
      </c>
      <c r="AP186" s="26">
        <f>-100*'935'!W129*(AN186+AO186)/'11'!D$17</f>
        <v>0</v>
      </c>
      <c r="AQ186" s="6">
        <f>IF(G186,(AP186*G186/(G186+C186)),0)</f>
        <v>0</v>
      </c>
      <c r="AR186" s="6">
        <f>ROUND(AQ186,3)</f>
        <v>0</v>
      </c>
      <c r="AS186" s="10"/>
    </row>
    <row r="187" spans="1:45">
      <c r="A187" s="21">
        <v>124</v>
      </c>
      <c r="B187" s="6">
        <f>OR('935'!E130&lt;&gt;"VOID",'935'!F130&lt;&gt;"VOID",'935'!G130&lt;&gt;"VOID")</f>
        <v>0</v>
      </c>
      <c r="C187" s="24">
        <f>IF('935'!D130="VOID",0,'935'!D130*(1-'935'!X130/'11'!B$17))</f>
        <v>0</v>
      </c>
      <c r="D187" s="24">
        <f>IF('935'!E130="VOID",0,'935'!E130*(1-'935'!X130/'11'!B$17))</f>
        <v>0</v>
      </c>
      <c r="E187" s="24">
        <f>IF('935'!F130="VOID",0,'935'!F130*(1-'935'!X130/'11'!B$17))</f>
        <v>0</v>
      </c>
      <c r="F187" s="24">
        <f>IF('935'!G130="VOID",0,'935'!G130*(1-'935'!X130/'11'!B$17))</f>
        <v>0</v>
      </c>
      <c r="G187" s="24">
        <f>D187+E187+F187</f>
        <v>0</v>
      </c>
      <c r="H187" s="25">
        <f>MATCH('935'!J130,'913'!$B$6:$B$1205,0)</f>
        <v>0</v>
      </c>
      <c r="I187" s="25">
        <f>MATCH(INDEX('913'!$D$6:$D$1205,H187),'913'!$B$6:$B$1205,0)</f>
        <v>0</v>
      </c>
      <c r="J187" s="25">
        <f>MATCH(INDEX('913'!$D$6:$D$1205,I187),'913'!$B$6:$B$1205,0)</f>
        <v>0</v>
      </c>
      <c r="K187" s="25">
        <f>MATCH(INDEX('913'!$D$6:$D$1205,J187),'913'!$B$6:$B$1205,0)</f>
        <v>0</v>
      </c>
      <c r="L187" s="25">
        <f>MATCH(INDEX('913'!$D$6:$D$1205,K187),'913'!$B$6:$B$1205,0)</f>
        <v>0</v>
      </c>
      <c r="M187" s="25">
        <f>MATCH(INDEX('913'!$D$6:$D$1205,L187),'913'!$B$6:$B$1205,0)</f>
        <v>0</v>
      </c>
      <c r="N187" s="25">
        <f>MATCH(INDEX('913'!$D$6:$D$1205,M187),'913'!$B$6:$B$1205,0)</f>
        <v>0</v>
      </c>
      <c r="O187" s="25">
        <f>MATCH(INDEX('913'!$D$6:$D$1205,N187),'913'!$B$6:$B$1205,0)</f>
        <v>0</v>
      </c>
      <c r="P187" s="6">
        <f>IF(ISNUMBER(H187),MAX(0,INDEX('913'!$E$6:$E$1205,H187)),0)</f>
        <v>0</v>
      </c>
      <c r="Q187" s="6">
        <f>IF(ISNUMBER(I187),MAX(0,INDEX('913'!$E$6:$E$1205,I187)),0)</f>
        <v>0</v>
      </c>
      <c r="R187" s="6">
        <f>IF(ISNUMBER(J187),MAX(0,INDEX('913'!$E$6:$E$1205,J187)),0)</f>
        <v>0</v>
      </c>
      <c r="S187" s="6">
        <f>IF(ISNUMBER(K187),MAX(0,INDEX('913'!$E$6:$E$1205,K187)),0)</f>
        <v>0</v>
      </c>
      <c r="T187" s="6">
        <f>IF(ISNUMBER(L187),MAX(0,INDEX('913'!$E$6:$E$1205,L187)),0)</f>
        <v>0</v>
      </c>
      <c r="U187" s="6">
        <f>IF(ISNUMBER(M187),MAX(0,INDEX('913'!$E$6:$E$1205,M187)),0)</f>
        <v>0</v>
      </c>
      <c r="V187" s="6">
        <f>IF(ISNUMBER(N187),MAX(0,INDEX('913'!$E$6:$E$1205,N187)),0)</f>
        <v>0</v>
      </c>
      <c r="W187" s="6">
        <f>IF(ISNUMBER(O187),MAX(0,INDEX('913'!$E$6:$E$1205,O187)),0)</f>
        <v>0</v>
      </c>
      <c r="X187" s="6">
        <f>IF(ISNUMBER(H187),MAX(0,INDEX('913'!$F$6:$F$1205,H187)),0)</f>
        <v>0</v>
      </c>
      <c r="Y187" s="6">
        <f>IF(ISNUMBER(I187),MAX(0,INDEX('913'!$F$6:$F$1205,I187)),0)</f>
        <v>0</v>
      </c>
      <c r="Z187" s="6">
        <f>IF(ISNUMBER(J187),MAX(0,INDEX('913'!$F$6:$F$1205,J187)),0)</f>
        <v>0</v>
      </c>
      <c r="AA187" s="6">
        <f>IF(ISNUMBER(K187),MAX(0,INDEX('913'!$F$6:$F$1205,K187)),0)</f>
        <v>0</v>
      </c>
      <c r="AB187" s="6">
        <f>IF(ISNUMBER(L187),MAX(0,INDEX('913'!$F$6:$F$1205,L187)),0)</f>
        <v>0</v>
      </c>
      <c r="AC187" s="6">
        <f>IF(ISNUMBER(M187),MAX(0,INDEX('913'!$F$6:$F$1205,M187)),0)</f>
        <v>0</v>
      </c>
      <c r="AD187" s="6">
        <f>IF(ISNUMBER(N187),MAX(0,INDEX('913'!$F$6:$F$1205,N187)),0)</f>
        <v>0</v>
      </c>
      <c r="AE187" s="6">
        <f>IF(ISNUMBER(O187),MAX(0,INDEX('913'!$F$6:$F$1205,O187)),0)</f>
        <v>0</v>
      </c>
      <c r="AF187" s="24">
        <f>IF(ISNUMBER(H187),SQRT(INDEX('913'!$I$6:$I$1205,H187)^2+INDEX('913'!$J$6:$J$1205,H187)^2),0)</f>
        <v>0</v>
      </c>
      <c r="AG187" s="24">
        <f>IF(ISNUMBER(I187),SQRT(INDEX('913'!$I$6:$I$1205,I187)^2+INDEX('913'!$J$6:$J$1205,I187)^2),0)</f>
        <v>0</v>
      </c>
      <c r="AH187" s="24">
        <f>IF(ISNUMBER(J187),SQRT(INDEX('913'!$I$6:$I$1205,J187)^2+INDEX('913'!$J$6:$J$1205,J187)^2),0)</f>
        <v>0</v>
      </c>
      <c r="AI187" s="24">
        <f>IF(ISNUMBER(K187),SQRT(INDEX('913'!$I$6:$I$1205,K187)^2+INDEX('913'!$J$6:$J$1205,K187)^2),0)</f>
        <v>0</v>
      </c>
      <c r="AJ187" s="24">
        <f>IF(ISNUMBER(L187),SQRT(INDEX('913'!$I$6:$I$1205,L187)^2+INDEX('913'!$J$6:$J$1205,L187)^2),0)</f>
        <v>0</v>
      </c>
      <c r="AK187" s="24">
        <f>IF(ISNUMBER(M187),SQRT(INDEX('913'!$I$6:$I$1205,M187)^2+INDEX('913'!$J$6:$J$1205,M187)^2),0)</f>
        <v>0</v>
      </c>
      <c r="AL187" s="24">
        <f>IF(ISNUMBER(N187),SQRT(INDEX('913'!$I$6:$I$1205,N187)^2+INDEX('913'!$J$6:$J$1205,N187)^2),0)</f>
        <v>0</v>
      </c>
      <c r="AM187" s="24">
        <f>IF(ISNUMBER(O187),SQRT(INDEX('913'!$I$6:$I$1205,O187)^2+INDEX('913'!$J$6:$J$1205,O187)^2),0)</f>
        <v>0</v>
      </c>
      <c r="AN187" s="6">
        <f>IF(AF187+AG187+AH187+AI187+AJ187+AK187+AL187+AM187=0,IF(COUNT(H187,I187,J187,K187,L187,M187,N187,O187),(P187+Q187+R187+S187+T187+U187+V187+W187)/COUNT(H187,I187,J187,K187,L187,M187,N187,O187),0),(AF187*P187+AG187*Q187+AH187*R187+AI187*S187+AJ187*T187+AK187*U187+AL187*V187+AM187*W187)/(AF187+AG187+AH187+AI187+AJ187+AK187+AL187+AM187))</f>
        <v>0</v>
      </c>
      <c r="AO187" s="6">
        <f>IF(AF187+AG187+AH187+AI187+AJ187+AK187+AL187+AM187=0,IF(COUNT(H187,I187,J187,K187,L187,M187,N187,O187),(X187+Y187+Z187+AA187+AB187+AC187+AD187+AE187)/COUNT(H187,I187,J187,K187,L187,M187,N187,O187),0),(AF187*X187+AG187*Y187+AH187*Z187+AI187*AA187+AJ187*AB187+AK187*AC187+AL187*AD187+AM187*AE187)/(AF187+AG187+AH187+AI187+AJ187+AK187+AL187+AM187))</f>
        <v>0</v>
      </c>
      <c r="AP187" s="26">
        <f>-100*'935'!W130*(AN187+AO187)/'11'!D$17</f>
        <v>0</v>
      </c>
      <c r="AQ187" s="6">
        <f>IF(G187,(AP187*G187/(G187+C187)),0)</f>
        <v>0</v>
      </c>
      <c r="AR187" s="6">
        <f>ROUND(AQ187,3)</f>
        <v>0</v>
      </c>
      <c r="AS187" s="10"/>
    </row>
    <row r="188" spans="1:45">
      <c r="A188" s="21">
        <v>125</v>
      </c>
      <c r="B188" s="6">
        <f>OR('935'!E131&lt;&gt;"VOID",'935'!F131&lt;&gt;"VOID",'935'!G131&lt;&gt;"VOID")</f>
        <v>0</v>
      </c>
      <c r="C188" s="24">
        <f>IF('935'!D131="VOID",0,'935'!D131*(1-'935'!X131/'11'!B$17))</f>
        <v>0</v>
      </c>
      <c r="D188" s="24">
        <f>IF('935'!E131="VOID",0,'935'!E131*(1-'935'!X131/'11'!B$17))</f>
        <v>0</v>
      </c>
      <c r="E188" s="24">
        <f>IF('935'!F131="VOID",0,'935'!F131*(1-'935'!X131/'11'!B$17))</f>
        <v>0</v>
      </c>
      <c r="F188" s="24">
        <f>IF('935'!G131="VOID",0,'935'!G131*(1-'935'!X131/'11'!B$17))</f>
        <v>0</v>
      </c>
      <c r="G188" s="24">
        <f>D188+E188+F188</f>
        <v>0</v>
      </c>
      <c r="H188" s="25">
        <f>MATCH('935'!J131,'913'!$B$6:$B$1205,0)</f>
        <v>0</v>
      </c>
      <c r="I188" s="25">
        <f>MATCH(INDEX('913'!$D$6:$D$1205,H188),'913'!$B$6:$B$1205,0)</f>
        <v>0</v>
      </c>
      <c r="J188" s="25">
        <f>MATCH(INDEX('913'!$D$6:$D$1205,I188),'913'!$B$6:$B$1205,0)</f>
        <v>0</v>
      </c>
      <c r="K188" s="25">
        <f>MATCH(INDEX('913'!$D$6:$D$1205,J188),'913'!$B$6:$B$1205,0)</f>
        <v>0</v>
      </c>
      <c r="L188" s="25">
        <f>MATCH(INDEX('913'!$D$6:$D$1205,K188),'913'!$B$6:$B$1205,0)</f>
        <v>0</v>
      </c>
      <c r="M188" s="25">
        <f>MATCH(INDEX('913'!$D$6:$D$1205,L188),'913'!$B$6:$B$1205,0)</f>
        <v>0</v>
      </c>
      <c r="N188" s="25">
        <f>MATCH(INDEX('913'!$D$6:$D$1205,M188),'913'!$B$6:$B$1205,0)</f>
        <v>0</v>
      </c>
      <c r="O188" s="25">
        <f>MATCH(INDEX('913'!$D$6:$D$1205,N188),'913'!$B$6:$B$1205,0)</f>
        <v>0</v>
      </c>
      <c r="P188" s="6">
        <f>IF(ISNUMBER(H188),MAX(0,INDEX('913'!$E$6:$E$1205,H188)),0)</f>
        <v>0</v>
      </c>
      <c r="Q188" s="6">
        <f>IF(ISNUMBER(I188),MAX(0,INDEX('913'!$E$6:$E$1205,I188)),0)</f>
        <v>0</v>
      </c>
      <c r="R188" s="6">
        <f>IF(ISNUMBER(J188),MAX(0,INDEX('913'!$E$6:$E$1205,J188)),0)</f>
        <v>0</v>
      </c>
      <c r="S188" s="6">
        <f>IF(ISNUMBER(K188),MAX(0,INDEX('913'!$E$6:$E$1205,K188)),0)</f>
        <v>0</v>
      </c>
      <c r="T188" s="6">
        <f>IF(ISNUMBER(L188),MAX(0,INDEX('913'!$E$6:$E$1205,L188)),0)</f>
        <v>0</v>
      </c>
      <c r="U188" s="6">
        <f>IF(ISNUMBER(M188),MAX(0,INDEX('913'!$E$6:$E$1205,M188)),0)</f>
        <v>0</v>
      </c>
      <c r="V188" s="6">
        <f>IF(ISNUMBER(N188),MAX(0,INDEX('913'!$E$6:$E$1205,N188)),0)</f>
        <v>0</v>
      </c>
      <c r="W188" s="6">
        <f>IF(ISNUMBER(O188),MAX(0,INDEX('913'!$E$6:$E$1205,O188)),0)</f>
        <v>0</v>
      </c>
      <c r="X188" s="6">
        <f>IF(ISNUMBER(H188),MAX(0,INDEX('913'!$F$6:$F$1205,H188)),0)</f>
        <v>0</v>
      </c>
      <c r="Y188" s="6">
        <f>IF(ISNUMBER(I188),MAX(0,INDEX('913'!$F$6:$F$1205,I188)),0)</f>
        <v>0</v>
      </c>
      <c r="Z188" s="6">
        <f>IF(ISNUMBER(J188),MAX(0,INDEX('913'!$F$6:$F$1205,J188)),0)</f>
        <v>0</v>
      </c>
      <c r="AA188" s="6">
        <f>IF(ISNUMBER(K188),MAX(0,INDEX('913'!$F$6:$F$1205,K188)),0)</f>
        <v>0</v>
      </c>
      <c r="AB188" s="6">
        <f>IF(ISNUMBER(L188),MAX(0,INDEX('913'!$F$6:$F$1205,L188)),0)</f>
        <v>0</v>
      </c>
      <c r="AC188" s="6">
        <f>IF(ISNUMBER(M188),MAX(0,INDEX('913'!$F$6:$F$1205,M188)),0)</f>
        <v>0</v>
      </c>
      <c r="AD188" s="6">
        <f>IF(ISNUMBER(N188),MAX(0,INDEX('913'!$F$6:$F$1205,N188)),0)</f>
        <v>0</v>
      </c>
      <c r="AE188" s="6">
        <f>IF(ISNUMBER(O188),MAX(0,INDEX('913'!$F$6:$F$1205,O188)),0)</f>
        <v>0</v>
      </c>
      <c r="AF188" s="24">
        <f>IF(ISNUMBER(H188),SQRT(INDEX('913'!$I$6:$I$1205,H188)^2+INDEX('913'!$J$6:$J$1205,H188)^2),0)</f>
        <v>0</v>
      </c>
      <c r="AG188" s="24">
        <f>IF(ISNUMBER(I188),SQRT(INDEX('913'!$I$6:$I$1205,I188)^2+INDEX('913'!$J$6:$J$1205,I188)^2),0)</f>
        <v>0</v>
      </c>
      <c r="AH188" s="24">
        <f>IF(ISNUMBER(J188),SQRT(INDEX('913'!$I$6:$I$1205,J188)^2+INDEX('913'!$J$6:$J$1205,J188)^2),0)</f>
        <v>0</v>
      </c>
      <c r="AI188" s="24">
        <f>IF(ISNUMBER(K188),SQRT(INDEX('913'!$I$6:$I$1205,K188)^2+INDEX('913'!$J$6:$J$1205,K188)^2),0)</f>
        <v>0</v>
      </c>
      <c r="AJ188" s="24">
        <f>IF(ISNUMBER(L188),SQRT(INDEX('913'!$I$6:$I$1205,L188)^2+INDEX('913'!$J$6:$J$1205,L188)^2),0)</f>
        <v>0</v>
      </c>
      <c r="AK188" s="24">
        <f>IF(ISNUMBER(M188),SQRT(INDEX('913'!$I$6:$I$1205,M188)^2+INDEX('913'!$J$6:$J$1205,M188)^2),0)</f>
        <v>0</v>
      </c>
      <c r="AL188" s="24">
        <f>IF(ISNUMBER(N188),SQRT(INDEX('913'!$I$6:$I$1205,N188)^2+INDEX('913'!$J$6:$J$1205,N188)^2),0)</f>
        <v>0</v>
      </c>
      <c r="AM188" s="24">
        <f>IF(ISNUMBER(O188),SQRT(INDEX('913'!$I$6:$I$1205,O188)^2+INDEX('913'!$J$6:$J$1205,O188)^2),0)</f>
        <v>0</v>
      </c>
      <c r="AN188" s="6">
        <f>IF(AF188+AG188+AH188+AI188+AJ188+AK188+AL188+AM188=0,IF(COUNT(H188,I188,J188,K188,L188,M188,N188,O188),(P188+Q188+R188+S188+T188+U188+V188+W188)/COUNT(H188,I188,J188,K188,L188,M188,N188,O188),0),(AF188*P188+AG188*Q188+AH188*R188+AI188*S188+AJ188*T188+AK188*U188+AL188*V188+AM188*W188)/(AF188+AG188+AH188+AI188+AJ188+AK188+AL188+AM188))</f>
        <v>0</v>
      </c>
      <c r="AO188" s="6">
        <f>IF(AF188+AG188+AH188+AI188+AJ188+AK188+AL188+AM188=0,IF(COUNT(H188,I188,J188,K188,L188,M188,N188,O188),(X188+Y188+Z188+AA188+AB188+AC188+AD188+AE188)/COUNT(H188,I188,J188,K188,L188,M188,N188,O188),0),(AF188*X188+AG188*Y188+AH188*Z188+AI188*AA188+AJ188*AB188+AK188*AC188+AL188*AD188+AM188*AE188)/(AF188+AG188+AH188+AI188+AJ188+AK188+AL188+AM188))</f>
        <v>0</v>
      </c>
      <c r="AP188" s="26">
        <f>-100*'935'!W131*(AN188+AO188)/'11'!D$17</f>
        <v>0</v>
      </c>
      <c r="AQ188" s="6">
        <f>IF(G188,(AP188*G188/(G188+C188)),0)</f>
        <v>0</v>
      </c>
      <c r="AR188" s="6">
        <f>ROUND(AQ188,3)</f>
        <v>0</v>
      </c>
      <c r="AS188" s="10"/>
    </row>
    <row r="189" spans="1:45">
      <c r="A189" s="21">
        <v>126</v>
      </c>
      <c r="B189" s="6">
        <f>OR('935'!E132&lt;&gt;"VOID",'935'!F132&lt;&gt;"VOID",'935'!G132&lt;&gt;"VOID")</f>
        <v>0</v>
      </c>
      <c r="C189" s="24">
        <f>IF('935'!D132="VOID",0,'935'!D132*(1-'935'!X132/'11'!B$17))</f>
        <v>0</v>
      </c>
      <c r="D189" s="24">
        <f>IF('935'!E132="VOID",0,'935'!E132*(1-'935'!X132/'11'!B$17))</f>
        <v>0</v>
      </c>
      <c r="E189" s="24">
        <f>IF('935'!F132="VOID",0,'935'!F132*(1-'935'!X132/'11'!B$17))</f>
        <v>0</v>
      </c>
      <c r="F189" s="24">
        <f>IF('935'!G132="VOID",0,'935'!G132*(1-'935'!X132/'11'!B$17))</f>
        <v>0</v>
      </c>
      <c r="G189" s="24">
        <f>D189+E189+F189</f>
        <v>0</v>
      </c>
      <c r="H189" s="25">
        <f>MATCH('935'!J132,'913'!$B$6:$B$1205,0)</f>
        <v>0</v>
      </c>
      <c r="I189" s="25">
        <f>MATCH(INDEX('913'!$D$6:$D$1205,H189),'913'!$B$6:$B$1205,0)</f>
        <v>0</v>
      </c>
      <c r="J189" s="25">
        <f>MATCH(INDEX('913'!$D$6:$D$1205,I189),'913'!$B$6:$B$1205,0)</f>
        <v>0</v>
      </c>
      <c r="K189" s="25">
        <f>MATCH(INDEX('913'!$D$6:$D$1205,J189),'913'!$B$6:$B$1205,0)</f>
        <v>0</v>
      </c>
      <c r="L189" s="25">
        <f>MATCH(INDEX('913'!$D$6:$D$1205,K189),'913'!$B$6:$B$1205,0)</f>
        <v>0</v>
      </c>
      <c r="M189" s="25">
        <f>MATCH(INDEX('913'!$D$6:$D$1205,L189),'913'!$B$6:$B$1205,0)</f>
        <v>0</v>
      </c>
      <c r="N189" s="25">
        <f>MATCH(INDEX('913'!$D$6:$D$1205,M189),'913'!$B$6:$B$1205,0)</f>
        <v>0</v>
      </c>
      <c r="O189" s="25">
        <f>MATCH(INDEX('913'!$D$6:$D$1205,N189),'913'!$B$6:$B$1205,0)</f>
        <v>0</v>
      </c>
      <c r="P189" s="6">
        <f>IF(ISNUMBER(H189),MAX(0,INDEX('913'!$E$6:$E$1205,H189)),0)</f>
        <v>0</v>
      </c>
      <c r="Q189" s="6">
        <f>IF(ISNUMBER(I189),MAX(0,INDEX('913'!$E$6:$E$1205,I189)),0)</f>
        <v>0</v>
      </c>
      <c r="R189" s="6">
        <f>IF(ISNUMBER(J189),MAX(0,INDEX('913'!$E$6:$E$1205,J189)),0)</f>
        <v>0</v>
      </c>
      <c r="S189" s="6">
        <f>IF(ISNUMBER(K189),MAX(0,INDEX('913'!$E$6:$E$1205,K189)),0)</f>
        <v>0</v>
      </c>
      <c r="T189" s="6">
        <f>IF(ISNUMBER(L189),MAX(0,INDEX('913'!$E$6:$E$1205,L189)),0)</f>
        <v>0</v>
      </c>
      <c r="U189" s="6">
        <f>IF(ISNUMBER(M189),MAX(0,INDEX('913'!$E$6:$E$1205,M189)),0)</f>
        <v>0</v>
      </c>
      <c r="V189" s="6">
        <f>IF(ISNUMBER(N189),MAX(0,INDEX('913'!$E$6:$E$1205,N189)),0)</f>
        <v>0</v>
      </c>
      <c r="W189" s="6">
        <f>IF(ISNUMBER(O189),MAX(0,INDEX('913'!$E$6:$E$1205,O189)),0)</f>
        <v>0</v>
      </c>
      <c r="X189" s="6">
        <f>IF(ISNUMBER(H189),MAX(0,INDEX('913'!$F$6:$F$1205,H189)),0)</f>
        <v>0</v>
      </c>
      <c r="Y189" s="6">
        <f>IF(ISNUMBER(I189),MAX(0,INDEX('913'!$F$6:$F$1205,I189)),0)</f>
        <v>0</v>
      </c>
      <c r="Z189" s="6">
        <f>IF(ISNUMBER(J189),MAX(0,INDEX('913'!$F$6:$F$1205,J189)),0)</f>
        <v>0</v>
      </c>
      <c r="AA189" s="6">
        <f>IF(ISNUMBER(K189),MAX(0,INDEX('913'!$F$6:$F$1205,K189)),0)</f>
        <v>0</v>
      </c>
      <c r="AB189" s="6">
        <f>IF(ISNUMBER(L189),MAX(0,INDEX('913'!$F$6:$F$1205,L189)),0)</f>
        <v>0</v>
      </c>
      <c r="AC189" s="6">
        <f>IF(ISNUMBER(M189),MAX(0,INDEX('913'!$F$6:$F$1205,M189)),0)</f>
        <v>0</v>
      </c>
      <c r="AD189" s="6">
        <f>IF(ISNUMBER(N189),MAX(0,INDEX('913'!$F$6:$F$1205,N189)),0)</f>
        <v>0</v>
      </c>
      <c r="AE189" s="6">
        <f>IF(ISNUMBER(O189),MAX(0,INDEX('913'!$F$6:$F$1205,O189)),0)</f>
        <v>0</v>
      </c>
      <c r="AF189" s="24">
        <f>IF(ISNUMBER(H189),SQRT(INDEX('913'!$I$6:$I$1205,H189)^2+INDEX('913'!$J$6:$J$1205,H189)^2),0)</f>
        <v>0</v>
      </c>
      <c r="AG189" s="24">
        <f>IF(ISNUMBER(I189),SQRT(INDEX('913'!$I$6:$I$1205,I189)^2+INDEX('913'!$J$6:$J$1205,I189)^2),0)</f>
        <v>0</v>
      </c>
      <c r="AH189" s="24">
        <f>IF(ISNUMBER(J189),SQRT(INDEX('913'!$I$6:$I$1205,J189)^2+INDEX('913'!$J$6:$J$1205,J189)^2),0)</f>
        <v>0</v>
      </c>
      <c r="AI189" s="24">
        <f>IF(ISNUMBER(K189),SQRT(INDEX('913'!$I$6:$I$1205,K189)^2+INDEX('913'!$J$6:$J$1205,K189)^2),0)</f>
        <v>0</v>
      </c>
      <c r="AJ189" s="24">
        <f>IF(ISNUMBER(L189),SQRT(INDEX('913'!$I$6:$I$1205,L189)^2+INDEX('913'!$J$6:$J$1205,L189)^2),0)</f>
        <v>0</v>
      </c>
      <c r="AK189" s="24">
        <f>IF(ISNUMBER(M189),SQRT(INDEX('913'!$I$6:$I$1205,M189)^2+INDEX('913'!$J$6:$J$1205,M189)^2),0)</f>
        <v>0</v>
      </c>
      <c r="AL189" s="24">
        <f>IF(ISNUMBER(N189),SQRT(INDEX('913'!$I$6:$I$1205,N189)^2+INDEX('913'!$J$6:$J$1205,N189)^2),0)</f>
        <v>0</v>
      </c>
      <c r="AM189" s="24">
        <f>IF(ISNUMBER(O189),SQRT(INDEX('913'!$I$6:$I$1205,O189)^2+INDEX('913'!$J$6:$J$1205,O189)^2),0)</f>
        <v>0</v>
      </c>
      <c r="AN189" s="6">
        <f>IF(AF189+AG189+AH189+AI189+AJ189+AK189+AL189+AM189=0,IF(COUNT(H189,I189,J189,K189,L189,M189,N189,O189),(P189+Q189+R189+S189+T189+U189+V189+W189)/COUNT(H189,I189,J189,K189,L189,M189,N189,O189),0),(AF189*P189+AG189*Q189+AH189*R189+AI189*S189+AJ189*T189+AK189*U189+AL189*V189+AM189*W189)/(AF189+AG189+AH189+AI189+AJ189+AK189+AL189+AM189))</f>
        <v>0</v>
      </c>
      <c r="AO189" s="6">
        <f>IF(AF189+AG189+AH189+AI189+AJ189+AK189+AL189+AM189=0,IF(COUNT(H189,I189,J189,K189,L189,M189,N189,O189),(X189+Y189+Z189+AA189+AB189+AC189+AD189+AE189)/COUNT(H189,I189,J189,K189,L189,M189,N189,O189),0),(AF189*X189+AG189*Y189+AH189*Z189+AI189*AA189+AJ189*AB189+AK189*AC189+AL189*AD189+AM189*AE189)/(AF189+AG189+AH189+AI189+AJ189+AK189+AL189+AM189))</f>
        <v>0</v>
      </c>
      <c r="AP189" s="26">
        <f>-100*'935'!W132*(AN189+AO189)/'11'!D$17</f>
        <v>0</v>
      </c>
      <c r="AQ189" s="6">
        <f>IF(G189,(AP189*G189/(G189+C189)),0)</f>
        <v>0</v>
      </c>
      <c r="AR189" s="6">
        <f>ROUND(AQ189,3)</f>
        <v>0</v>
      </c>
      <c r="AS189" s="10"/>
    </row>
    <row r="190" spans="1:45">
      <c r="A190" s="21">
        <v>127</v>
      </c>
      <c r="B190" s="6">
        <f>OR('935'!E133&lt;&gt;"VOID",'935'!F133&lt;&gt;"VOID",'935'!G133&lt;&gt;"VOID")</f>
        <v>0</v>
      </c>
      <c r="C190" s="24">
        <f>IF('935'!D133="VOID",0,'935'!D133*(1-'935'!X133/'11'!B$17))</f>
        <v>0</v>
      </c>
      <c r="D190" s="24">
        <f>IF('935'!E133="VOID",0,'935'!E133*(1-'935'!X133/'11'!B$17))</f>
        <v>0</v>
      </c>
      <c r="E190" s="24">
        <f>IF('935'!F133="VOID",0,'935'!F133*(1-'935'!X133/'11'!B$17))</f>
        <v>0</v>
      </c>
      <c r="F190" s="24">
        <f>IF('935'!G133="VOID",0,'935'!G133*(1-'935'!X133/'11'!B$17))</f>
        <v>0</v>
      </c>
      <c r="G190" s="24">
        <f>D190+E190+F190</f>
        <v>0</v>
      </c>
      <c r="H190" s="25">
        <f>MATCH('935'!J133,'913'!$B$6:$B$1205,0)</f>
        <v>0</v>
      </c>
      <c r="I190" s="25">
        <f>MATCH(INDEX('913'!$D$6:$D$1205,H190),'913'!$B$6:$B$1205,0)</f>
        <v>0</v>
      </c>
      <c r="J190" s="25">
        <f>MATCH(INDEX('913'!$D$6:$D$1205,I190),'913'!$B$6:$B$1205,0)</f>
        <v>0</v>
      </c>
      <c r="K190" s="25">
        <f>MATCH(INDEX('913'!$D$6:$D$1205,J190),'913'!$B$6:$B$1205,0)</f>
        <v>0</v>
      </c>
      <c r="L190" s="25">
        <f>MATCH(INDEX('913'!$D$6:$D$1205,K190),'913'!$B$6:$B$1205,0)</f>
        <v>0</v>
      </c>
      <c r="M190" s="25">
        <f>MATCH(INDEX('913'!$D$6:$D$1205,L190),'913'!$B$6:$B$1205,0)</f>
        <v>0</v>
      </c>
      <c r="N190" s="25">
        <f>MATCH(INDEX('913'!$D$6:$D$1205,M190),'913'!$B$6:$B$1205,0)</f>
        <v>0</v>
      </c>
      <c r="O190" s="25">
        <f>MATCH(INDEX('913'!$D$6:$D$1205,N190),'913'!$B$6:$B$1205,0)</f>
        <v>0</v>
      </c>
      <c r="P190" s="6">
        <f>IF(ISNUMBER(H190),MAX(0,INDEX('913'!$E$6:$E$1205,H190)),0)</f>
        <v>0</v>
      </c>
      <c r="Q190" s="6">
        <f>IF(ISNUMBER(I190),MAX(0,INDEX('913'!$E$6:$E$1205,I190)),0)</f>
        <v>0</v>
      </c>
      <c r="R190" s="6">
        <f>IF(ISNUMBER(J190),MAX(0,INDEX('913'!$E$6:$E$1205,J190)),0)</f>
        <v>0</v>
      </c>
      <c r="S190" s="6">
        <f>IF(ISNUMBER(K190),MAX(0,INDEX('913'!$E$6:$E$1205,K190)),0)</f>
        <v>0</v>
      </c>
      <c r="T190" s="6">
        <f>IF(ISNUMBER(L190),MAX(0,INDEX('913'!$E$6:$E$1205,L190)),0)</f>
        <v>0</v>
      </c>
      <c r="U190" s="6">
        <f>IF(ISNUMBER(M190),MAX(0,INDEX('913'!$E$6:$E$1205,M190)),0)</f>
        <v>0</v>
      </c>
      <c r="V190" s="6">
        <f>IF(ISNUMBER(N190),MAX(0,INDEX('913'!$E$6:$E$1205,N190)),0)</f>
        <v>0</v>
      </c>
      <c r="W190" s="6">
        <f>IF(ISNUMBER(O190),MAX(0,INDEX('913'!$E$6:$E$1205,O190)),0)</f>
        <v>0</v>
      </c>
      <c r="X190" s="6">
        <f>IF(ISNUMBER(H190),MAX(0,INDEX('913'!$F$6:$F$1205,H190)),0)</f>
        <v>0</v>
      </c>
      <c r="Y190" s="6">
        <f>IF(ISNUMBER(I190),MAX(0,INDEX('913'!$F$6:$F$1205,I190)),0)</f>
        <v>0</v>
      </c>
      <c r="Z190" s="6">
        <f>IF(ISNUMBER(J190),MAX(0,INDEX('913'!$F$6:$F$1205,J190)),0)</f>
        <v>0</v>
      </c>
      <c r="AA190" s="6">
        <f>IF(ISNUMBER(K190),MAX(0,INDEX('913'!$F$6:$F$1205,K190)),0)</f>
        <v>0</v>
      </c>
      <c r="AB190" s="6">
        <f>IF(ISNUMBER(L190),MAX(0,INDEX('913'!$F$6:$F$1205,L190)),0)</f>
        <v>0</v>
      </c>
      <c r="AC190" s="6">
        <f>IF(ISNUMBER(M190),MAX(0,INDEX('913'!$F$6:$F$1205,M190)),0)</f>
        <v>0</v>
      </c>
      <c r="AD190" s="6">
        <f>IF(ISNUMBER(N190),MAX(0,INDEX('913'!$F$6:$F$1205,N190)),0)</f>
        <v>0</v>
      </c>
      <c r="AE190" s="6">
        <f>IF(ISNUMBER(O190),MAX(0,INDEX('913'!$F$6:$F$1205,O190)),0)</f>
        <v>0</v>
      </c>
      <c r="AF190" s="24">
        <f>IF(ISNUMBER(H190),SQRT(INDEX('913'!$I$6:$I$1205,H190)^2+INDEX('913'!$J$6:$J$1205,H190)^2),0)</f>
        <v>0</v>
      </c>
      <c r="AG190" s="24">
        <f>IF(ISNUMBER(I190),SQRT(INDEX('913'!$I$6:$I$1205,I190)^2+INDEX('913'!$J$6:$J$1205,I190)^2),0)</f>
        <v>0</v>
      </c>
      <c r="AH190" s="24">
        <f>IF(ISNUMBER(J190),SQRT(INDEX('913'!$I$6:$I$1205,J190)^2+INDEX('913'!$J$6:$J$1205,J190)^2),0)</f>
        <v>0</v>
      </c>
      <c r="AI190" s="24">
        <f>IF(ISNUMBER(K190),SQRT(INDEX('913'!$I$6:$I$1205,K190)^2+INDEX('913'!$J$6:$J$1205,K190)^2),0)</f>
        <v>0</v>
      </c>
      <c r="AJ190" s="24">
        <f>IF(ISNUMBER(L190),SQRT(INDEX('913'!$I$6:$I$1205,L190)^2+INDEX('913'!$J$6:$J$1205,L190)^2),0)</f>
        <v>0</v>
      </c>
      <c r="AK190" s="24">
        <f>IF(ISNUMBER(M190),SQRT(INDEX('913'!$I$6:$I$1205,M190)^2+INDEX('913'!$J$6:$J$1205,M190)^2),0)</f>
        <v>0</v>
      </c>
      <c r="AL190" s="24">
        <f>IF(ISNUMBER(N190),SQRT(INDEX('913'!$I$6:$I$1205,N190)^2+INDEX('913'!$J$6:$J$1205,N190)^2),0)</f>
        <v>0</v>
      </c>
      <c r="AM190" s="24">
        <f>IF(ISNUMBER(O190),SQRT(INDEX('913'!$I$6:$I$1205,O190)^2+INDEX('913'!$J$6:$J$1205,O190)^2),0)</f>
        <v>0</v>
      </c>
      <c r="AN190" s="6">
        <f>IF(AF190+AG190+AH190+AI190+AJ190+AK190+AL190+AM190=0,IF(COUNT(H190,I190,J190,K190,L190,M190,N190,O190),(P190+Q190+R190+S190+T190+U190+V190+W190)/COUNT(H190,I190,J190,K190,L190,M190,N190,O190),0),(AF190*P190+AG190*Q190+AH190*R190+AI190*S190+AJ190*T190+AK190*U190+AL190*V190+AM190*W190)/(AF190+AG190+AH190+AI190+AJ190+AK190+AL190+AM190))</f>
        <v>0</v>
      </c>
      <c r="AO190" s="6">
        <f>IF(AF190+AG190+AH190+AI190+AJ190+AK190+AL190+AM190=0,IF(COUNT(H190,I190,J190,K190,L190,M190,N190,O190),(X190+Y190+Z190+AA190+AB190+AC190+AD190+AE190)/COUNT(H190,I190,J190,K190,L190,M190,N190,O190),0),(AF190*X190+AG190*Y190+AH190*Z190+AI190*AA190+AJ190*AB190+AK190*AC190+AL190*AD190+AM190*AE190)/(AF190+AG190+AH190+AI190+AJ190+AK190+AL190+AM190))</f>
        <v>0</v>
      </c>
      <c r="AP190" s="26">
        <f>-100*'935'!W133*(AN190+AO190)/'11'!D$17</f>
        <v>0</v>
      </c>
      <c r="AQ190" s="6">
        <f>IF(G190,(AP190*G190/(G190+C190)),0)</f>
        <v>0</v>
      </c>
      <c r="AR190" s="6">
        <f>ROUND(AQ190,3)</f>
        <v>0</v>
      </c>
      <c r="AS190" s="10"/>
    </row>
    <row r="191" spans="1:45">
      <c r="A191" s="21">
        <v>128</v>
      </c>
      <c r="B191" s="6">
        <f>OR('935'!E134&lt;&gt;"VOID",'935'!F134&lt;&gt;"VOID",'935'!G134&lt;&gt;"VOID")</f>
        <v>0</v>
      </c>
      <c r="C191" s="24">
        <f>IF('935'!D134="VOID",0,'935'!D134*(1-'935'!X134/'11'!B$17))</f>
        <v>0</v>
      </c>
      <c r="D191" s="24">
        <f>IF('935'!E134="VOID",0,'935'!E134*(1-'935'!X134/'11'!B$17))</f>
        <v>0</v>
      </c>
      <c r="E191" s="24">
        <f>IF('935'!F134="VOID",0,'935'!F134*(1-'935'!X134/'11'!B$17))</f>
        <v>0</v>
      </c>
      <c r="F191" s="24">
        <f>IF('935'!G134="VOID",0,'935'!G134*(1-'935'!X134/'11'!B$17))</f>
        <v>0</v>
      </c>
      <c r="G191" s="24">
        <f>D191+E191+F191</f>
        <v>0</v>
      </c>
      <c r="H191" s="25">
        <f>MATCH('935'!J134,'913'!$B$6:$B$1205,0)</f>
        <v>0</v>
      </c>
      <c r="I191" s="25">
        <f>MATCH(INDEX('913'!$D$6:$D$1205,H191),'913'!$B$6:$B$1205,0)</f>
        <v>0</v>
      </c>
      <c r="J191" s="25">
        <f>MATCH(INDEX('913'!$D$6:$D$1205,I191),'913'!$B$6:$B$1205,0)</f>
        <v>0</v>
      </c>
      <c r="K191" s="25">
        <f>MATCH(INDEX('913'!$D$6:$D$1205,J191),'913'!$B$6:$B$1205,0)</f>
        <v>0</v>
      </c>
      <c r="L191" s="25">
        <f>MATCH(INDEX('913'!$D$6:$D$1205,K191),'913'!$B$6:$B$1205,0)</f>
        <v>0</v>
      </c>
      <c r="M191" s="25">
        <f>MATCH(INDEX('913'!$D$6:$D$1205,L191),'913'!$B$6:$B$1205,0)</f>
        <v>0</v>
      </c>
      <c r="N191" s="25">
        <f>MATCH(INDEX('913'!$D$6:$D$1205,M191),'913'!$B$6:$B$1205,0)</f>
        <v>0</v>
      </c>
      <c r="O191" s="25">
        <f>MATCH(INDEX('913'!$D$6:$D$1205,N191),'913'!$B$6:$B$1205,0)</f>
        <v>0</v>
      </c>
      <c r="P191" s="6">
        <f>IF(ISNUMBER(H191),MAX(0,INDEX('913'!$E$6:$E$1205,H191)),0)</f>
        <v>0</v>
      </c>
      <c r="Q191" s="6">
        <f>IF(ISNUMBER(I191),MAX(0,INDEX('913'!$E$6:$E$1205,I191)),0)</f>
        <v>0</v>
      </c>
      <c r="R191" s="6">
        <f>IF(ISNUMBER(J191),MAX(0,INDEX('913'!$E$6:$E$1205,J191)),0)</f>
        <v>0</v>
      </c>
      <c r="S191" s="6">
        <f>IF(ISNUMBER(K191),MAX(0,INDEX('913'!$E$6:$E$1205,K191)),0)</f>
        <v>0</v>
      </c>
      <c r="T191" s="6">
        <f>IF(ISNUMBER(L191),MAX(0,INDEX('913'!$E$6:$E$1205,L191)),0)</f>
        <v>0</v>
      </c>
      <c r="U191" s="6">
        <f>IF(ISNUMBER(M191),MAX(0,INDEX('913'!$E$6:$E$1205,M191)),0)</f>
        <v>0</v>
      </c>
      <c r="V191" s="6">
        <f>IF(ISNUMBER(N191),MAX(0,INDEX('913'!$E$6:$E$1205,N191)),0)</f>
        <v>0</v>
      </c>
      <c r="W191" s="6">
        <f>IF(ISNUMBER(O191),MAX(0,INDEX('913'!$E$6:$E$1205,O191)),0)</f>
        <v>0</v>
      </c>
      <c r="X191" s="6">
        <f>IF(ISNUMBER(H191),MAX(0,INDEX('913'!$F$6:$F$1205,H191)),0)</f>
        <v>0</v>
      </c>
      <c r="Y191" s="6">
        <f>IF(ISNUMBER(I191),MAX(0,INDEX('913'!$F$6:$F$1205,I191)),0)</f>
        <v>0</v>
      </c>
      <c r="Z191" s="6">
        <f>IF(ISNUMBER(J191),MAX(0,INDEX('913'!$F$6:$F$1205,J191)),0)</f>
        <v>0</v>
      </c>
      <c r="AA191" s="6">
        <f>IF(ISNUMBER(K191),MAX(0,INDEX('913'!$F$6:$F$1205,K191)),0)</f>
        <v>0</v>
      </c>
      <c r="AB191" s="6">
        <f>IF(ISNUMBER(L191),MAX(0,INDEX('913'!$F$6:$F$1205,L191)),0)</f>
        <v>0</v>
      </c>
      <c r="AC191" s="6">
        <f>IF(ISNUMBER(M191),MAX(0,INDEX('913'!$F$6:$F$1205,M191)),0)</f>
        <v>0</v>
      </c>
      <c r="AD191" s="6">
        <f>IF(ISNUMBER(N191),MAX(0,INDEX('913'!$F$6:$F$1205,N191)),0)</f>
        <v>0</v>
      </c>
      <c r="AE191" s="6">
        <f>IF(ISNUMBER(O191),MAX(0,INDEX('913'!$F$6:$F$1205,O191)),0)</f>
        <v>0</v>
      </c>
      <c r="AF191" s="24">
        <f>IF(ISNUMBER(H191),SQRT(INDEX('913'!$I$6:$I$1205,H191)^2+INDEX('913'!$J$6:$J$1205,H191)^2),0)</f>
        <v>0</v>
      </c>
      <c r="AG191" s="24">
        <f>IF(ISNUMBER(I191),SQRT(INDEX('913'!$I$6:$I$1205,I191)^2+INDEX('913'!$J$6:$J$1205,I191)^2),0)</f>
        <v>0</v>
      </c>
      <c r="AH191" s="24">
        <f>IF(ISNUMBER(J191),SQRT(INDEX('913'!$I$6:$I$1205,J191)^2+INDEX('913'!$J$6:$J$1205,J191)^2),0)</f>
        <v>0</v>
      </c>
      <c r="AI191" s="24">
        <f>IF(ISNUMBER(K191),SQRT(INDEX('913'!$I$6:$I$1205,K191)^2+INDEX('913'!$J$6:$J$1205,K191)^2),0)</f>
        <v>0</v>
      </c>
      <c r="AJ191" s="24">
        <f>IF(ISNUMBER(L191),SQRT(INDEX('913'!$I$6:$I$1205,L191)^2+INDEX('913'!$J$6:$J$1205,L191)^2),0)</f>
        <v>0</v>
      </c>
      <c r="AK191" s="24">
        <f>IF(ISNUMBER(M191),SQRT(INDEX('913'!$I$6:$I$1205,M191)^2+INDEX('913'!$J$6:$J$1205,M191)^2),0)</f>
        <v>0</v>
      </c>
      <c r="AL191" s="24">
        <f>IF(ISNUMBER(N191),SQRT(INDEX('913'!$I$6:$I$1205,N191)^2+INDEX('913'!$J$6:$J$1205,N191)^2),0)</f>
        <v>0</v>
      </c>
      <c r="AM191" s="24">
        <f>IF(ISNUMBER(O191),SQRT(INDEX('913'!$I$6:$I$1205,O191)^2+INDEX('913'!$J$6:$J$1205,O191)^2),0)</f>
        <v>0</v>
      </c>
      <c r="AN191" s="6">
        <f>IF(AF191+AG191+AH191+AI191+AJ191+AK191+AL191+AM191=0,IF(COUNT(H191,I191,J191,K191,L191,M191,N191,O191),(P191+Q191+R191+S191+T191+U191+V191+W191)/COUNT(H191,I191,J191,K191,L191,M191,N191,O191),0),(AF191*P191+AG191*Q191+AH191*R191+AI191*S191+AJ191*T191+AK191*U191+AL191*V191+AM191*W191)/(AF191+AG191+AH191+AI191+AJ191+AK191+AL191+AM191))</f>
        <v>0</v>
      </c>
      <c r="AO191" s="6">
        <f>IF(AF191+AG191+AH191+AI191+AJ191+AK191+AL191+AM191=0,IF(COUNT(H191,I191,J191,K191,L191,M191,N191,O191),(X191+Y191+Z191+AA191+AB191+AC191+AD191+AE191)/COUNT(H191,I191,J191,K191,L191,M191,N191,O191),0),(AF191*X191+AG191*Y191+AH191*Z191+AI191*AA191+AJ191*AB191+AK191*AC191+AL191*AD191+AM191*AE191)/(AF191+AG191+AH191+AI191+AJ191+AK191+AL191+AM191))</f>
        <v>0</v>
      </c>
      <c r="AP191" s="26">
        <f>-100*'935'!W134*(AN191+AO191)/'11'!D$17</f>
        <v>0</v>
      </c>
      <c r="AQ191" s="6">
        <f>IF(G191,(AP191*G191/(G191+C191)),0)</f>
        <v>0</v>
      </c>
      <c r="AR191" s="6">
        <f>ROUND(AQ191,3)</f>
        <v>0</v>
      </c>
      <c r="AS191" s="10"/>
    </row>
    <row r="192" spans="1:45">
      <c r="A192" s="21">
        <v>129</v>
      </c>
      <c r="B192" s="6">
        <f>OR('935'!E135&lt;&gt;"VOID",'935'!F135&lt;&gt;"VOID",'935'!G135&lt;&gt;"VOID")</f>
        <v>0</v>
      </c>
      <c r="C192" s="24">
        <f>IF('935'!D135="VOID",0,'935'!D135*(1-'935'!X135/'11'!B$17))</f>
        <v>0</v>
      </c>
      <c r="D192" s="24">
        <f>IF('935'!E135="VOID",0,'935'!E135*(1-'935'!X135/'11'!B$17))</f>
        <v>0</v>
      </c>
      <c r="E192" s="24">
        <f>IF('935'!F135="VOID",0,'935'!F135*(1-'935'!X135/'11'!B$17))</f>
        <v>0</v>
      </c>
      <c r="F192" s="24">
        <f>IF('935'!G135="VOID",0,'935'!G135*(1-'935'!X135/'11'!B$17))</f>
        <v>0</v>
      </c>
      <c r="G192" s="24">
        <f>D192+E192+F192</f>
        <v>0</v>
      </c>
      <c r="H192" s="25">
        <f>MATCH('935'!J135,'913'!$B$6:$B$1205,0)</f>
        <v>0</v>
      </c>
      <c r="I192" s="25">
        <f>MATCH(INDEX('913'!$D$6:$D$1205,H192),'913'!$B$6:$B$1205,0)</f>
        <v>0</v>
      </c>
      <c r="J192" s="25">
        <f>MATCH(INDEX('913'!$D$6:$D$1205,I192),'913'!$B$6:$B$1205,0)</f>
        <v>0</v>
      </c>
      <c r="K192" s="25">
        <f>MATCH(INDEX('913'!$D$6:$D$1205,J192),'913'!$B$6:$B$1205,0)</f>
        <v>0</v>
      </c>
      <c r="L192" s="25">
        <f>MATCH(INDEX('913'!$D$6:$D$1205,K192),'913'!$B$6:$B$1205,0)</f>
        <v>0</v>
      </c>
      <c r="M192" s="25">
        <f>MATCH(INDEX('913'!$D$6:$D$1205,L192),'913'!$B$6:$B$1205,0)</f>
        <v>0</v>
      </c>
      <c r="N192" s="25">
        <f>MATCH(INDEX('913'!$D$6:$D$1205,M192),'913'!$B$6:$B$1205,0)</f>
        <v>0</v>
      </c>
      <c r="O192" s="25">
        <f>MATCH(INDEX('913'!$D$6:$D$1205,N192),'913'!$B$6:$B$1205,0)</f>
        <v>0</v>
      </c>
      <c r="P192" s="6">
        <f>IF(ISNUMBER(H192),MAX(0,INDEX('913'!$E$6:$E$1205,H192)),0)</f>
        <v>0</v>
      </c>
      <c r="Q192" s="6">
        <f>IF(ISNUMBER(I192),MAX(0,INDEX('913'!$E$6:$E$1205,I192)),0)</f>
        <v>0</v>
      </c>
      <c r="R192" s="6">
        <f>IF(ISNUMBER(J192),MAX(0,INDEX('913'!$E$6:$E$1205,J192)),0)</f>
        <v>0</v>
      </c>
      <c r="S192" s="6">
        <f>IF(ISNUMBER(K192),MAX(0,INDEX('913'!$E$6:$E$1205,K192)),0)</f>
        <v>0</v>
      </c>
      <c r="T192" s="6">
        <f>IF(ISNUMBER(L192),MAX(0,INDEX('913'!$E$6:$E$1205,L192)),0)</f>
        <v>0</v>
      </c>
      <c r="U192" s="6">
        <f>IF(ISNUMBER(M192),MAX(0,INDEX('913'!$E$6:$E$1205,M192)),0)</f>
        <v>0</v>
      </c>
      <c r="V192" s="6">
        <f>IF(ISNUMBER(N192),MAX(0,INDEX('913'!$E$6:$E$1205,N192)),0)</f>
        <v>0</v>
      </c>
      <c r="W192" s="6">
        <f>IF(ISNUMBER(O192),MAX(0,INDEX('913'!$E$6:$E$1205,O192)),0)</f>
        <v>0</v>
      </c>
      <c r="X192" s="6">
        <f>IF(ISNUMBER(H192),MAX(0,INDEX('913'!$F$6:$F$1205,H192)),0)</f>
        <v>0</v>
      </c>
      <c r="Y192" s="6">
        <f>IF(ISNUMBER(I192),MAX(0,INDEX('913'!$F$6:$F$1205,I192)),0)</f>
        <v>0</v>
      </c>
      <c r="Z192" s="6">
        <f>IF(ISNUMBER(J192),MAX(0,INDEX('913'!$F$6:$F$1205,J192)),0)</f>
        <v>0</v>
      </c>
      <c r="AA192" s="6">
        <f>IF(ISNUMBER(K192),MAX(0,INDEX('913'!$F$6:$F$1205,K192)),0)</f>
        <v>0</v>
      </c>
      <c r="AB192" s="6">
        <f>IF(ISNUMBER(L192),MAX(0,INDEX('913'!$F$6:$F$1205,L192)),0)</f>
        <v>0</v>
      </c>
      <c r="AC192" s="6">
        <f>IF(ISNUMBER(M192),MAX(0,INDEX('913'!$F$6:$F$1205,M192)),0)</f>
        <v>0</v>
      </c>
      <c r="AD192" s="6">
        <f>IF(ISNUMBER(N192),MAX(0,INDEX('913'!$F$6:$F$1205,N192)),0)</f>
        <v>0</v>
      </c>
      <c r="AE192" s="6">
        <f>IF(ISNUMBER(O192),MAX(0,INDEX('913'!$F$6:$F$1205,O192)),0)</f>
        <v>0</v>
      </c>
      <c r="AF192" s="24">
        <f>IF(ISNUMBER(H192),SQRT(INDEX('913'!$I$6:$I$1205,H192)^2+INDEX('913'!$J$6:$J$1205,H192)^2),0)</f>
        <v>0</v>
      </c>
      <c r="AG192" s="24">
        <f>IF(ISNUMBER(I192),SQRT(INDEX('913'!$I$6:$I$1205,I192)^2+INDEX('913'!$J$6:$J$1205,I192)^2),0)</f>
        <v>0</v>
      </c>
      <c r="AH192" s="24">
        <f>IF(ISNUMBER(J192),SQRT(INDEX('913'!$I$6:$I$1205,J192)^2+INDEX('913'!$J$6:$J$1205,J192)^2),0)</f>
        <v>0</v>
      </c>
      <c r="AI192" s="24">
        <f>IF(ISNUMBER(K192),SQRT(INDEX('913'!$I$6:$I$1205,K192)^2+INDEX('913'!$J$6:$J$1205,K192)^2),0)</f>
        <v>0</v>
      </c>
      <c r="AJ192" s="24">
        <f>IF(ISNUMBER(L192),SQRT(INDEX('913'!$I$6:$I$1205,L192)^2+INDEX('913'!$J$6:$J$1205,L192)^2),0)</f>
        <v>0</v>
      </c>
      <c r="AK192" s="24">
        <f>IF(ISNUMBER(M192),SQRT(INDEX('913'!$I$6:$I$1205,M192)^2+INDEX('913'!$J$6:$J$1205,M192)^2),0)</f>
        <v>0</v>
      </c>
      <c r="AL192" s="24">
        <f>IF(ISNUMBER(N192),SQRT(INDEX('913'!$I$6:$I$1205,N192)^2+INDEX('913'!$J$6:$J$1205,N192)^2),0)</f>
        <v>0</v>
      </c>
      <c r="AM192" s="24">
        <f>IF(ISNUMBER(O192),SQRT(INDEX('913'!$I$6:$I$1205,O192)^2+INDEX('913'!$J$6:$J$1205,O192)^2),0)</f>
        <v>0</v>
      </c>
      <c r="AN192" s="6">
        <f>IF(AF192+AG192+AH192+AI192+AJ192+AK192+AL192+AM192=0,IF(COUNT(H192,I192,J192,K192,L192,M192,N192,O192),(P192+Q192+R192+S192+T192+U192+V192+W192)/COUNT(H192,I192,J192,K192,L192,M192,N192,O192),0),(AF192*P192+AG192*Q192+AH192*R192+AI192*S192+AJ192*T192+AK192*U192+AL192*V192+AM192*W192)/(AF192+AG192+AH192+AI192+AJ192+AK192+AL192+AM192))</f>
        <v>0</v>
      </c>
      <c r="AO192" s="6">
        <f>IF(AF192+AG192+AH192+AI192+AJ192+AK192+AL192+AM192=0,IF(COUNT(H192,I192,J192,K192,L192,M192,N192,O192),(X192+Y192+Z192+AA192+AB192+AC192+AD192+AE192)/COUNT(H192,I192,J192,K192,L192,M192,N192,O192),0),(AF192*X192+AG192*Y192+AH192*Z192+AI192*AA192+AJ192*AB192+AK192*AC192+AL192*AD192+AM192*AE192)/(AF192+AG192+AH192+AI192+AJ192+AK192+AL192+AM192))</f>
        <v>0</v>
      </c>
      <c r="AP192" s="26">
        <f>-100*'935'!W135*(AN192+AO192)/'11'!D$17</f>
        <v>0</v>
      </c>
      <c r="AQ192" s="6">
        <f>IF(G192,(AP192*G192/(G192+C192)),0)</f>
        <v>0</v>
      </c>
      <c r="AR192" s="6">
        <f>ROUND(AQ192,3)</f>
        <v>0</v>
      </c>
      <c r="AS192" s="10"/>
    </row>
    <row r="193" spans="1:45">
      <c r="A193" s="21">
        <v>130</v>
      </c>
      <c r="B193" s="6">
        <f>OR('935'!E136&lt;&gt;"VOID",'935'!F136&lt;&gt;"VOID",'935'!G136&lt;&gt;"VOID")</f>
        <v>0</v>
      </c>
      <c r="C193" s="24">
        <f>IF('935'!D136="VOID",0,'935'!D136*(1-'935'!X136/'11'!B$17))</f>
        <v>0</v>
      </c>
      <c r="D193" s="24">
        <f>IF('935'!E136="VOID",0,'935'!E136*(1-'935'!X136/'11'!B$17))</f>
        <v>0</v>
      </c>
      <c r="E193" s="24">
        <f>IF('935'!F136="VOID",0,'935'!F136*(1-'935'!X136/'11'!B$17))</f>
        <v>0</v>
      </c>
      <c r="F193" s="24">
        <f>IF('935'!G136="VOID",0,'935'!G136*(1-'935'!X136/'11'!B$17))</f>
        <v>0</v>
      </c>
      <c r="G193" s="24">
        <f>D193+E193+F193</f>
        <v>0</v>
      </c>
      <c r="H193" s="25">
        <f>MATCH('935'!J136,'913'!$B$6:$B$1205,0)</f>
        <v>0</v>
      </c>
      <c r="I193" s="25">
        <f>MATCH(INDEX('913'!$D$6:$D$1205,H193),'913'!$B$6:$B$1205,0)</f>
        <v>0</v>
      </c>
      <c r="J193" s="25">
        <f>MATCH(INDEX('913'!$D$6:$D$1205,I193),'913'!$B$6:$B$1205,0)</f>
        <v>0</v>
      </c>
      <c r="K193" s="25">
        <f>MATCH(INDEX('913'!$D$6:$D$1205,J193),'913'!$B$6:$B$1205,0)</f>
        <v>0</v>
      </c>
      <c r="L193" s="25">
        <f>MATCH(INDEX('913'!$D$6:$D$1205,K193),'913'!$B$6:$B$1205,0)</f>
        <v>0</v>
      </c>
      <c r="M193" s="25">
        <f>MATCH(INDEX('913'!$D$6:$D$1205,L193),'913'!$B$6:$B$1205,0)</f>
        <v>0</v>
      </c>
      <c r="N193" s="25">
        <f>MATCH(INDEX('913'!$D$6:$D$1205,M193),'913'!$B$6:$B$1205,0)</f>
        <v>0</v>
      </c>
      <c r="O193" s="25">
        <f>MATCH(INDEX('913'!$D$6:$D$1205,N193),'913'!$B$6:$B$1205,0)</f>
        <v>0</v>
      </c>
      <c r="P193" s="6">
        <f>IF(ISNUMBER(H193),MAX(0,INDEX('913'!$E$6:$E$1205,H193)),0)</f>
        <v>0</v>
      </c>
      <c r="Q193" s="6">
        <f>IF(ISNUMBER(I193),MAX(0,INDEX('913'!$E$6:$E$1205,I193)),0)</f>
        <v>0</v>
      </c>
      <c r="R193" s="6">
        <f>IF(ISNUMBER(J193),MAX(0,INDEX('913'!$E$6:$E$1205,J193)),0)</f>
        <v>0</v>
      </c>
      <c r="S193" s="6">
        <f>IF(ISNUMBER(K193),MAX(0,INDEX('913'!$E$6:$E$1205,K193)),0)</f>
        <v>0</v>
      </c>
      <c r="T193" s="6">
        <f>IF(ISNUMBER(L193),MAX(0,INDEX('913'!$E$6:$E$1205,L193)),0)</f>
        <v>0</v>
      </c>
      <c r="U193" s="6">
        <f>IF(ISNUMBER(M193),MAX(0,INDEX('913'!$E$6:$E$1205,M193)),0)</f>
        <v>0</v>
      </c>
      <c r="V193" s="6">
        <f>IF(ISNUMBER(N193),MAX(0,INDEX('913'!$E$6:$E$1205,N193)),0)</f>
        <v>0</v>
      </c>
      <c r="W193" s="6">
        <f>IF(ISNUMBER(O193),MAX(0,INDEX('913'!$E$6:$E$1205,O193)),0)</f>
        <v>0</v>
      </c>
      <c r="X193" s="6">
        <f>IF(ISNUMBER(H193),MAX(0,INDEX('913'!$F$6:$F$1205,H193)),0)</f>
        <v>0</v>
      </c>
      <c r="Y193" s="6">
        <f>IF(ISNUMBER(I193),MAX(0,INDEX('913'!$F$6:$F$1205,I193)),0)</f>
        <v>0</v>
      </c>
      <c r="Z193" s="6">
        <f>IF(ISNUMBER(J193),MAX(0,INDEX('913'!$F$6:$F$1205,J193)),0)</f>
        <v>0</v>
      </c>
      <c r="AA193" s="6">
        <f>IF(ISNUMBER(K193),MAX(0,INDEX('913'!$F$6:$F$1205,K193)),0)</f>
        <v>0</v>
      </c>
      <c r="AB193" s="6">
        <f>IF(ISNUMBER(L193),MAX(0,INDEX('913'!$F$6:$F$1205,L193)),0)</f>
        <v>0</v>
      </c>
      <c r="AC193" s="6">
        <f>IF(ISNUMBER(M193),MAX(0,INDEX('913'!$F$6:$F$1205,M193)),0)</f>
        <v>0</v>
      </c>
      <c r="AD193" s="6">
        <f>IF(ISNUMBER(N193),MAX(0,INDEX('913'!$F$6:$F$1205,N193)),0)</f>
        <v>0</v>
      </c>
      <c r="AE193" s="6">
        <f>IF(ISNUMBER(O193),MAX(0,INDEX('913'!$F$6:$F$1205,O193)),0)</f>
        <v>0</v>
      </c>
      <c r="AF193" s="24">
        <f>IF(ISNUMBER(H193),SQRT(INDEX('913'!$I$6:$I$1205,H193)^2+INDEX('913'!$J$6:$J$1205,H193)^2),0)</f>
        <v>0</v>
      </c>
      <c r="AG193" s="24">
        <f>IF(ISNUMBER(I193),SQRT(INDEX('913'!$I$6:$I$1205,I193)^2+INDEX('913'!$J$6:$J$1205,I193)^2),0)</f>
        <v>0</v>
      </c>
      <c r="AH193" s="24">
        <f>IF(ISNUMBER(J193),SQRT(INDEX('913'!$I$6:$I$1205,J193)^2+INDEX('913'!$J$6:$J$1205,J193)^2),0)</f>
        <v>0</v>
      </c>
      <c r="AI193" s="24">
        <f>IF(ISNUMBER(K193),SQRT(INDEX('913'!$I$6:$I$1205,K193)^2+INDEX('913'!$J$6:$J$1205,K193)^2),0)</f>
        <v>0</v>
      </c>
      <c r="AJ193" s="24">
        <f>IF(ISNUMBER(L193),SQRT(INDEX('913'!$I$6:$I$1205,L193)^2+INDEX('913'!$J$6:$J$1205,L193)^2),0)</f>
        <v>0</v>
      </c>
      <c r="AK193" s="24">
        <f>IF(ISNUMBER(M193),SQRT(INDEX('913'!$I$6:$I$1205,M193)^2+INDEX('913'!$J$6:$J$1205,M193)^2),0)</f>
        <v>0</v>
      </c>
      <c r="AL193" s="24">
        <f>IF(ISNUMBER(N193),SQRT(INDEX('913'!$I$6:$I$1205,N193)^2+INDEX('913'!$J$6:$J$1205,N193)^2),0)</f>
        <v>0</v>
      </c>
      <c r="AM193" s="24">
        <f>IF(ISNUMBER(O193),SQRT(INDEX('913'!$I$6:$I$1205,O193)^2+INDEX('913'!$J$6:$J$1205,O193)^2),0)</f>
        <v>0</v>
      </c>
      <c r="AN193" s="6">
        <f>IF(AF193+AG193+AH193+AI193+AJ193+AK193+AL193+AM193=0,IF(COUNT(H193,I193,J193,K193,L193,M193,N193,O193),(P193+Q193+R193+S193+T193+U193+V193+W193)/COUNT(H193,I193,J193,K193,L193,M193,N193,O193),0),(AF193*P193+AG193*Q193+AH193*R193+AI193*S193+AJ193*T193+AK193*U193+AL193*V193+AM193*W193)/(AF193+AG193+AH193+AI193+AJ193+AK193+AL193+AM193))</f>
        <v>0</v>
      </c>
      <c r="AO193" s="6">
        <f>IF(AF193+AG193+AH193+AI193+AJ193+AK193+AL193+AM193=0,IF(COUNT(H193,I193,J193,K193,L193,M193,N193,O193),(X193+Y193+Z193+AA193+AB193+AC193+AD193+AE193)/COUNT(H193,I193,J193,K193,L193,M193,N193,O193),0),(AF193*X193+AG193*Y193+AH193*Z193+AI193*AA193+AJ193*AB193+AK193*AC193+AL193*AD193+AM193*AE193)/(AF193+AG193+AH193+AI193+AJ193+AK193+AL193+AM193))</f>
        <v>0</v>
      </c>
      <c r="AP193" s="26">
        <f>-100*'935'!W136*(AN193+AO193)/'11'!D$17</f>
        <v>0</v>
      </c>
      <c r="AQ193" s="6">
        <f>IF(G193,(AP193*G193/(G193+C193)),0)</f>
        <v>0</v>
      </c>
      <c r="AR193" s="6">
        <f>ROUND(AQ193,3)</f>
        <v>0</v>
      </c>
      <c r="AS193" s="10"/>
    </row>
    <row r="194" spans="1:45">
      <c r="A194" s="21">
        <v>131</v>
      </c>
      <c r="B194" s="6">
        <f>OR('935'!E137&lt;&gt;"VOID",'935'!F137&lt;&gt;"VOID",'935'!G137&lt;&gt;"VOID")</f>
        <v>0</v>
      </c>
      <c r="C194" s="24">
        <f>IF('935'!D137="VOID",0,'935'!D137*(1-'935'!X137/'11'!B$17))</f>
        <v>0</v>
      </c>
      <c r="D194" s="24">
        <f>IF('935'!E137="VOID",0,'935'!E137*(1-'935'!X137/'11'!B$17))</f>
        <v>0</v>
      </c>
      <c r="E194" s="24">
        <f>IF('935'!F137="VOID",0,'935'!F137*(1-'935'!X137/'11'!B$17))</f>
        <v>0</v>
      </c>
      <c r="F194" s="24">
        <f>IF('935'!G137="VOID",0,'935'!G137*(1-'935'!X137/'11'!B$17))</f>
        <v>0</v>
      </c>
      <c r="G194" s="24">
        <f>D194+E194+F194</f>
        <v>0</v>
      </c>
      <c r="H194" s="25">
        <f>MATCH('935'!J137,'913'!$B$6:$B$1205,0)</f>
        <v>0</v>
      </c>
      <c r="I194" s="25">
        <f>MATCH(INDEX('913'!$D$6:$D$1205,H194),'913'!$B$6:$B$1205,0)</f>
        <v>0</v>
      </c>
      <c r="J194" s="25">
        <f>MATCH(INDEX('913'!$D$6:$D$1205,I194),'913'!$B$6:$B$1205,0)</f>
        <v>0</v>
      </c>
      <c r="K194" s="25">
        <f>MATCH(INDEX('913'!$D$6:$D$1205,J194),'913'!$B$6:$B$1205,0)</f>
        <v>0</v>
      </c>
      <c r="L194" s="25">
        <f>MATCH(INDEX('913'!$D$6:$D$1205,K194),'913'!$B$6:$B$1205,0)</f>
        <v>0</v>
      </c>
      <c r="M194" s="25">
        <f>MATCH(INDEX('913'!$D$6:$D$1205,L194),'913'!$B$6:$B$1205,0)</f>
        <v>0</v>
      </c>
      <c r="N194" s="25">
        <f>MATCH(INDEX('913'!$D$6:$D$1205,M194),'913'!$B$6:$B$1205,0)</f>
        <v>0</v>
      </c>
      <c r="O194" s="25">
        <f>MATCH(INDEX('913'!$D$6:$D$1205,N194),'913'!$B$6:$B$1205,0)</f>
        <v>0</v>
      </c>
      <c r="P194" s="6">
        <f>IF(ISNUMBER(H194),MAX(0,INDEX('913'!$E$6:$E$1205,H194)),0)</f>
        <v>0</v>
      </c>
      <c r="Q194" s="6">
        <f>IF(ISNUMBER(I194),MAX(0,INDEX('913'!$E$6:$E$1205,I194)),0)</f>
        <v>0</v>
      </c>
      <c r="R194" s="6">
        <f>IF(ISNUMBER(J194),MAX(0,INDEX('913'!$E$6:$E$1205,J194)),0)</f>
        <v>0</v>
      </c>
      <c r="S194" s="6">
        <f>IF(ISNUMBER(K194),MAX(0,INDEX('913'!$E$6:$E$1205,K194)),0)</f>
        <v>0</v>
      </c>
      <c r="T194" s="6">
        <f>IF(ISNUMBER(L194),MAX(0,INDEX('913'!$E$6:$E$1205,L194)),0)</f>
        <v>0</v>
      </c>
      <c r="U194" s="6">
        <f>IF(ISNUMBER(M194),MAX(0,INDEX('913'!$E$6:$E$1205,M194)),0)</f>
        <v>0</v>
      </c>
      <c r="V194" s="6">
        <f>IF(ISNUMBER(N194),MAX(0,INDEX('913'!$E$6:$E$1205,N194)),0)</f>
        <v>0</v>
      </c>
      <c r="W194" s="6">
        <f>IF(ISNUMBER(O194),MAX(0,INDEX('913'!$E$6:$E$1205,O194)),0)</f>
        <v>0</v>
      </c>
      <c r="X194" s="6">
        <f>IF(ISNUMBER(H194),MAX(0,INDEX('913'!$F$6:$F$1205,H194)),0)</f>
        <v>0</v>
      </c>
      <c r="Y194" s="6">
        <f>IF(ISNUMBER(I194),MAX(0,INDEX('913'!$F$6:$F$1205,I194)),0)</f>
        <v>0</v>
      </c>
      <c r="Z194" s="6">
        <f>IF(ISNUMBER(J194),MAX(0,INDEX('913'!$F$6:$F$1205,J194)),0)</f>
        <v>0</v>
      </c>
      <c r="AA194" s="6">
        <f>IF(ISNUMBER(K194),MAX(0,INDEX('913'!$F$6:$F$1205,K194)),0)</f>
        <v>0</v>
      </c>
      <c r="AB194" s="6">
        <f>IF(ISNUMBER(L194),MAX(0,INDEX('913'!$F$6:$F$1205,L194)),0)</f>
        <v>0</v>
      </c>
      <c r="AC194" s="6">
        <f>IF(ISNUMBER(M194),MAX(0,INDEX('913'!$F$6:$F$1205,M194)),0)</f>
        <v>0</v>
      </c>
      <c r="AD194" s="6">
        <f>IF(ISNUMBER(N194),MAX(0,INDEX('913'!$F$6:$F$1205,N194)),0)</f>
        <v>0</v>
      </c>
      <c r="AE194" s="6">
        <f>IF(ISNUMBER(O194),MAX(0,INDEX('913'!$F$6:$F$1205,O194)),0)</f>
        <v>0</v>
      </c>
      <c r="AF194" s="24">
        <f>IF(ISNUMBER(H194),SQRT(INDEX('913'!$I$6:$I$1205,H194)^2+INDEX('913'!$J$6:$J$1205,H194)^2),0)</f>
        <v>0</v>
      </c>
      <c r="AG194" s="24">
        <f>IF(ISNUMBER(I194),SQRT(INDEX('913'!$I$6:$I$1205,I194)^2+INDEX('913'!$J$6:$J$1205,I194)^2),0)</f>
        <v>0</v>
      </c>
      <c r="AH194" s="24">
        <f>IF(ISNUMBER(J194),SQRT(INDEX('913'!$I$6:$I$1205,J194)^2+INDEX('913'!$J$6:$J$1205,J194)^2),0)</f>
        <v>0</v>
      </c>
      <c r="AI194" s="24">
        <f>IF(ISNUMBER(K194),SQRT(INDEX('913'!$I$6:$I$1205,K194)^2+INDEX('913'!$J$6:$J$1205,K194)^2),0)</f>
        <v>0</v>
      </c>
      <c r="AJ194" s="24">
        <f>IF(ISNUMBER(L194),SQRT(INDEX('913'!$I$6:$I$1205,L194)^2+INDEX('913'!$J$6:$J$1205,L194)^2),0)</f>
        <v>0</v>
      </c>
      <c r="AK194" s="24">
        <f>IF(ISNUMBER(M194),SQRT(INDEX('913'!$I$6:$I$1205,M194)^2+INDEX('913'!$J$6:$J$1205,M194)^2),0)</f>
        <v>0</v>
      </c>
      <c r="AL194" s="24">
        <f>IF(ISNUMBER(N194),SQRT(INDEX('913'!$I$6:$I$1205,N194)^2+INDEX('913'!$J$6:$J$1205,N194)^2),0)</f>
        <v>0</v>
      </c>
      <c r="AM194" s="24">
        <f>IF(ISNUMBER(O194),SQRT(INDEX('913'!$I$6:$I$1205,O194)^2+INDEX('913'!$J$6:$J$1205,O194)^2),0)</f>
        <v>0</v>
      </c>
      <c r="AN194" s="6">
        <f>IF(AF194+AG194+AH194+AI194+AJ194+AK194+AL194+AM194=0,IF(COUNT(H194,I194,J194,K194,L194,M194,N194,O194),(P194+Q194+R194+S194+T194+U194+V194+W194)/COUNT(H194,I194,J194,K194,L194,M194,N194,O194),0),(AF194*P194+AG194*Q194+AH194*R194+AI194*S194+AJ194*T194+AK194*U194+AL194*V194+AM194*W194)/(AF194+AG194+AH194+AI194+AJ194+AK194+AL194+AM194))</f>
        <v>0</v>
      </c>
      <c r="AO194" s="6">
        <f>IF(AF194+AG194+AH194+AI194+AJ194+AK194+AL194+AM194=0,IF(COUNT(H194,I194,J194,K194,L194,M194,N194,O194),(X194+Y194+Z194+AA194+AB194+AC194+AD194+AE194)/COUNT(H194,I194,J194,K194,L194,M194,N194,O194),0),(AF194*X194+AG194*Y194+AH194*Z194+AI194*AA194+AJ194*AB194+AK194*AC194+AL194*AD194+AM194*AE194)/(AF194+AG194+AH194+AI194+AJ194+AK194+AL194+AM194))</f>
        <v>0</v>
      </c>
      <c r="AP194" s="26">
        <f>-100*'935'!W137*(AN194+AO194)/'11'!D$17</f>
        <v>0</v>
      </c>
      <c r="AQ194" s="6">
        <f>IF(G194,(AP194*G194/(G194+C194)),0)</f>
        <v>0</v>
      </c>
      <c r="AR194" s="6">
        <f>ROUND(AQ194,3)</f>
        <v>0</v>
      </c>
      <c r="AS194" s="10"/>
    </row>
    <row r="195" spans="1:45">
      <c r="A195" s="21">
        <v>132</v>
      </c>
      <c r="B195" s="6">
        <f>OR('935'!E138&lt;&gt;"VOID",'935'!F138&lt;&gt;"VOID",'935'!G138&lt;&gt;"VOID")</f>
        <v>0</v>
      </c>
      <c r="C195" s="24">
        <f>IF('935'!D138="VOID",0,'935'!D138*(1-'935'!X138/'11'!B$17))</f>
        <v>0</v>
      </c>
      <c r="D195" s="24">
        <f>IF('935'!E138="VOID",0,'935'!E138*(1-'935'!X138/'11'!B$17))</f>
        <v>0</v>
      </c>
      <c r="E195" s="24">
        <f>IF('935'!F138="VOID",0,'935'!F138*(1-'935'!X138/'11'!B$17))</f>
        <v>0</v>
      </c>
      <c r="F195" s="24">
        <f>IF('935'!G138="VOID",0,'935'!G138*(1-'935'!X138/'11'!B$17))</f>
        <v>0</v>
      </c>
      <c r="G195" s="24">
        <f>D195+E195+F195</f>
        <v>0</v>
      </c>
      <c r="H195" s="25">
        <f>MATCH('935'!J138,'913'!$B$6:$B$1205,0)</f>
        <v>0</v>
      </c>
      <c r="I195" s="25">
        <f>MATCH(INDEX('913'!$D$6:$D$1205,H195),'913'!$B$6:$B$1205,0)</f>
        <v>0</v>
      </c>
      <c r="J195" s="25">
        <f>MATCH(INDEX('913'!$D$6:$D$1205,I195),'913'!$B$6:$B$1205,0)</f>
        <v>0</v>
      </c>
      <c r="K195" s="25">
        <f>MATCH(INDEX('913'!$D$6:$D$1205,J195),'913'!$B$6:$B$1205,0)</f>
        <v>0</v>
      </c>
      <c r="L195" s="25">
        <f>MATCH(INDEX('913'!$D$6:$D$1205,K195),'913'!$B$6:$B$1205,0)</f>
        <v>0</v>
      </c>
      <c r="M195" s="25">
        <f>MATCH(INDEX('913'!$D$6:$D$1205,L195),'913'!$B$6:$B$1205,0)</f>
        <v>0</v>
      </c>
      <c r="N195" s="25">
        <f>MATCH(INDEX('913'!$D$6:$D$1205,M195),'913'!$B$6:$B$1205,0)</f>
        <v>0</v>
      </c>
      <c r="O195" s="25">
        <f>MATCH(INDEX('913'!$D$6:$D$1205,N195),'913'!$B$6:$B$1205,0)</f>
        <v>0</v>
      </c>
      <c r="P195" s="6">
        <f>IF(ISNUMBER(H195),MAX(0,INDEX('913'!$E$6:$E$1205,H195)),0)</f>
        <v>0</v>
      </c>
      <c r="Q195" s="6">
        <f>IF(ISNUMBER(I195),MAX(0,INDEX('913'!$E$6:$E$1205,I195)),0)</f>
        <v>0</v>
      </c>
      <c r="R195" s="6">
        <f>IF(ISNUMBER(J195),MAX(0,INDEX('913'!$E$6:$E$1205,J195)),0)</f>
        <v>0</v>
      </c>
      <c r="S195" s="6">
        <f>IF(ISNUMBER(K195),MAX(0,INDEX('913'!$E$6:$E$1205,K195)),0)</f>
        <v>0</v>
      </c>
      <c r="T195" s="6">
        <f>IF(ISNUMBER(L195),MAX(0,INDEX('913'!$E$6:$E$1205,L195)),0)</f>
        <v>0</v>
      </c>
      <c r="U195" s="6">
        <f>IF(ISNUMBER(M195),MAX(0,INDEX('913'!$E$6:$E$1205,M195)),0)</f>
        <v>0</v>
      </c>
      <c r="V195" s="6">
        <f>IF(ISNUMBER(N195),MAX(0,INDEX('913'!$E$6:$E$1205,N195)),0)</f>
        <v>0</v>
      </c>
      <c r="W195" s="6">
        <f>IF(ISNUMBER(O195),MAX(0,INDEX('913'!$E$6:$E$1205,O195)),0)</f>
        <v>0</v>
      </c>
      <c r="X195" s="6">
        <f>IF(ISNUMBER(H195),MAX(0,INDEX('913'!$F$6:$F$1205,H195)),0)</f>
        <v>0</v>
      </c>
      <c r="Y195" s="6">
        <f>IF(ISNUMBER(I195),MAX(0,INDEX('913'!$F$6:$F$1205,I195)),0)</f>
        <v>0</v>
      </c>
      <c r="Z195" s="6">
        <f>IF(ISNUMBER(J195),MAX(0,INDEX('913'!$F$6:$F$1205,J195)),0)</f>
        <v>0</v>
      </c>
      <c r="AA195" s="6">
        <f>IF(ISNUMBER(K195),MAX(0,INDEX('913'!$F$6:$F$1205,K195)),0)</f>
        <v>0</v>
      </c>
      <c r="AB195" s="6">
        <f>IF(ISNUMBER(L195),MAX(0,INDEX('913'!$F$6:$F$1205,L195)),0)</f>
        <v>0</v>
      </c>
      <c r="AC195" s="6">
        <f>IF(ISNUMBER(M195),MAX(0,INDEX('913'!$F$6:$F$1205,M195)),0)</f>
        <v>0</v>
      </c>
      <c r="AD195" s="6">
        <f>IF(ISNUMBER(N195),MAX(0,INDEX('913'!$F$6:$F$1205,N195)),0)</f>
        <v>0</v>
      </c>
      <c r="AE195" s="6">
        <f>IF(ISNUMBER(O195),MAX(0,INDEX('913'!$F$6:$F$1205,O195)),0)</f>
        <v>0</v>
      </c>
      <c r="AF195" s="24">
        <f>IF(ISNUMBER(H195),SQRT(INDEX('913'!$I$6:$I$1205,H195)^2+INDEX('913'!$J$6:$J$1205,H195)^2),0)</f>
        <v>0</v>
      </c>
      <c r="AG195" s="24">
        <f>IF(ISNUMBER(I195),SQRT(INDEX('913'!$I$6:$I$1205,I195)^2+INDEX('913'!$J$6:$J$1205,I195)^2),0)</f>
        <v>0</v>
      </c>
      <c r="AH195" s="24">
        <f>IF(ISNUMBER(J195),SQRT(INDEX('913'!$I$6:$I$1205,J195)^2+INDEX('913'!$J$6:$J$1205,J195)^2),0)</f>
        <v>0</v>
      </c>
      <c r="AI195" s="24">
        <f>IF(ISNUMBER(K195),SQRT(INDEX('913'!$I$6:$I$1205,K195)^2+INDEX('913'!$J$6:$J$1205,K195)^2),0)</f>
        <v>0</v>
      </c>
      <c r="AJ195" s="24">
        <f>IF(ISNUMBER(L195),SQRT(INDEX('913'!$I$6:$I$1205,L195)^2+INDEX('913'!$J$6:$J$1205,L195)^2),0)</f>
        <v>0</v>
      </c>
      <c r="AK195" s="24">
        <f>IF(ISNUMBER(M195),SQRT(INDEX('913'!$I$6:$I$1205,M195)^2+INDEX('913'!$J$6:$J$1205,M195)^2),0)</f>
        <v>0</v>
      </c>
      <c r="AL195" s="24">
        <f>IF(ISNUMBER(N195),SQRT(INDEX('913'!$I$6:$I$1205,N195)^2+INDEX('913'!$J$6:$J$1205,N195)^2),0)</f>
        <v>0</v>
      </c>
      <c r="AM195" s="24">
        <f>IF(ISNUMBER(O195),SQRT(INDEX('913'!$I$6:$I$1205,O195)^2+INDEX('913'!$J$6:$J$1205,O195)^2),0)</f>
        <v>0</v>
      </c>
      <c r="AN195" s="6">
        <f>IF(AF195+AG195+AH195+AI195+AJ195+AK195+AL195+AM195=0,IF(COUNT(H195,I195,J195,K195,L195,M195,N195,O195),(P195+Q195+R195+S195+T195+U195+V195+W195)/COUNT(H195,I195,J195,K195,L195,M195,N195,O195),0),(AF195*P195+AG195*Q195+AH195*R195+AI195*S195+AJ195*T195+AK195*U195+AL195*V195+AM195*W195)/(AF195+AG195+AH195+AI195+AJ195+AK195+AL195+AM195))</f>
        <v>0</v>
      </c>
      <c r="AO195" s="6">
        <f>IF(AF195+AG195+AH195+AI195+AJ195+AK195+AL195+AM195=0,IF(COUNT(H195,I195,J195,K195,L195,M195,N195,O195),(X195+Y195+Z195+AA195+AB195+AC195+AD195+AE195)/COUNT(H195,I195,J195,K195,L195,M195,N195,O195),0),(AF195*X195+AG195*Y195+AH195*Z195+AI195*AA195+AJ195*AB195+AK195*AC195+AL195*AD195+AM195*AE195)/(AF195+AG195+AH195+AI195+AJ195+AK195+AL195+AM195))</f>
        <v>0</v>
      </c>
      <c r="AP195" s="26">
        <f>-100*'935'!W138*(AN195+AO195)/'11'!D$17</f>
        <v>0</v>
      </c>
      <c r="AQ195" s="6">
        <f>IF(G195,(AP195*G195/(G195+C195)),0)</f>
        <v>0</v>
      </c>
      <c r="AR195" s="6">
        <f>ROUND(AQ195,3)</f>
        <v>0</v>
      </c>
      <c r="AS195" s="10"/>
    </row>
    <row r="196" spans="1:45">
      <c r="A196" s="21">
        <v>133</v>
      </c>
      <c r="B196" s="6">
        <f>OR('935'!E139&lt;&gt;"VOID",'935'!F139&lt;&gt;"VOID",'935'!G139&lt;&gt;"VOID")</f>
        <v>0</v>
      </c>
      <c r="C196" s="24">
        <f>IF('935'!D139="VOID",0,'935'!D139*(1-'935'!X139/'11'!B$17))</f>
        <v>0</v>
      </c>
      <c r="D196" s="24">
        <f>IF('935'!E139="VOID",0,'935'!E139*(1-'935'!X139/'11'!B$17))</f>
        <v>0</v>
      </c>
      <c r="E196" s="24">
        <f>IF('935'!F139="VOID",0,'935'!F139*(1-'935'!X139/'11'!B$17))</f>
        <v>0</v>
      </c>
      <c r="F196" s="24">
        <f>IF('935'!G139="VOID",0,'935'!G139*(1-'935'!X139/'11'!B$17))</f>
        <v>0</v>
      </c>
      <c r="G196" s="24">
        <f>D196+E196+F196</f>
        <v>0</v>
      </c>
      <c r="H196" s="25">
        <f>MATCH('935'!J139,'913'!$B$6:$B$1205,0)</f>
        <v>0</v>
      </c>
      <c r="I196" s="25">
        <f>MATCH(INDEX('913'!$D$6:$D$1205,H196),'913'!$B$6:$B$1205,0)</f>
        <v>0</v>
      </c>
      <c r="J196" s="25">
        <f>MATCH(INDEX('913'!$D$6:$D$1205,I196),'913'!$B$6:$B$1205,0)</f>
        <v>0</v>
      </c>
      <c r="K196" s="25">
        <f>MATCH(INDEX('913'!$D$6:$D$1205,J196),'913'!$B$6:$B$1205,0)</f>
        <v>0</v>
      </c>
      <c r="L196" s="25">
        <f>MATCH(INDEX('913'!$D$6:$D$1205,K196),'913'!$B$6:$B$1205,0)</f>
        <v>0</v>
      </c>
      <c r="M196" s="25">
        <f>MATCH(INDEX('913'!$D$6:$D$1205,L196),'913'!$B$6:$B$1205,0)</f>
        <v>0</v>
      </c>
      <c r="N196" s="25">
        <f>MATCH(INDEX('913'!$D$6:$D$1205,M196),'913'!$B$6:$B$1205,0)</f>
        <v>0</v>
      </c>
      <c r="O196" s="25">
        <f>MATCH(INDEX('913'!$D$6:$D$1205,N196),'913'!$B$6:$B$1205,0)</f>
        <v>0</v>
      </c>
      <c r="P196" s="6">
        <f>IF(ISNUMBER(H196),MAX(0,INDEX('913'!$E$6:$E$1205,H196)),0)</f>
        <v>0</v>
      </c>
      <c r="Q196" s="6">
        <f>IF(ISNUMBER(I196),MAX(0,INDEX('913'!$E$6:$E$1205,I196)),0)</f>
        <v>0</v>
      </c>
      <c r="R196" s="6">
        <f>IF(ISNUMBER(J196),MAX(0,INDEX('913'!$E$6:$E$1205,J196)),0)</f>
        <v>0</v>
      </c>
      <c r="S196" s="6">
        <f>IF(ISNUMBER(K196),MAX(0,INDEX('913'!$E$6:$E$1205,K196)),0)</f>
        <v>0</v>
      </c>
      <c r="T196" s="6">
        <f>IF(ISNUMBER(L196),MAX(0,INDEX('913'!$E$6:$E$1205,L196)),0)</f>
        <v>0</v>
      </c>
      <c r="U196" s="6">
        <f>IF(ISNUMBER(M196),MAX(0,INDEX('913'!$E$6:$E$1205,M196)),0)</f>
        <v>0</v>
      </c>
      <c r="V196" s="6">
        <f>IF(ISNUMBER(N196),MAX(0,INDEX('913'!$E$6:$E$1205,N196)),0)</f>
        <v>0</v>
      </c>
      <c r="W196" s="6">
        <f>IF(ISNUMBER(O196),MAX(0,INDEX('913'!$E$6:$E$1205,O196)),0)</f>
        <v>0</v>
      </c>
      <c r="X196" s="6">
        <f>IF(ISNUMBER(H196),MAX(0,INDEX('913'!$F$6:$F$1205,H196)),0)</f>
        <v>0</v>
      </c>
      <c r="Y196" s="6">
        <f>IF(ISNUMBER(I196),MAX(0,INDEX('913'!$F$6:$F$1205,I196)),0)</f>
        <v>0</v>
      </c>
      <c r="Z196" s="6">
        <f>IF(ISNUMBER(J196),MAX(0,INDEX('913'!$F$6:$F$1205,J196)),0)</f>
        <v>0</v>
      </c>
      <c r="AA196" s="6">
        <f>IF(ISNUMBER(K196),MAX(0,INDEX('913'!$F$6:$F$1205,K196)),0)</f>
        <v>0</v>
      </c>
      <c r="AB196" s="6">
        <f>IF(ISNUMBER(L196),MAX(0,INDEX('913'!$F$6:$F$1205,L196)),0)</f>
        <v>0</v>
      </c>
      <c r="AC196" s="6">
        <f>IF(ISNUMBER(M196),MAX(0,INDEX('913'!$F$6:$F$1205,M196)),0)</f>
        <v>0</v>
      </c>
      <c r="AD196" s="6">
        <f>IF(ISNUMBER(N196),MAX(0,INDEX('913'!$F$6:$F$1205,N196)),0)</f>
        <v>0</v>
      </c>
      <c r="AE196" s="6">
        <f>IF(ISNUMBER(O196),MAX(0,INDEX('913'!$F$6:$F$1205,O196)),0)</f>
        <v>0</v>
      </c>
      <c r="AF196" s="24">
        <f>IF(ISNUMBER(H196),SQRT(INDEX('913'!$I$6:$I$1205,H196)^2+INDEX('913'!$J$6:$J$1205,H196)^2),0)</f>
        <v>0</v>
      </c>
      <c r="AG196" s="24">
        <f>IF(ISNUMBER(I196),SQRT(INDEX('913'!$I$6:$I$1205,I196)^2+INDEX('913'!$J$6:$J$1205,I196)^2),0)</f>
        <v>0</v>
      </c>
      <c r="AH196" s="24">
        <f>IF(ISNUMBER(J196),SQRT(INDEX('913'!$I$6:$I$1205,J196)^2+INDEX('913'!$J$6:$J$1205,J196)^2),0)</f>
        <v>0</v>
      </c>
      <c r="AI196" s="24">
        <f>IF(ISNUMBER(K196),SQRT(INDEX('913'!$I$6:$I$1205,K196)^2+INDEX('913'!$J$6:$J$1205,K196)^2),0)</f>
        <v>0</v>
      </c>
      <c r="AJ196" s="24">
        <f>IF(ISNUMBER(L196),SQRT(INDEX('913'!$I$6:$I$1205,L196)^2+INDEX('913'!$J$6:$J$1205,L196)^2),0)</f>
        <v>0</v>
      </c>
      <c r="AK196" s="24">
        <f>IF(ISNUMBER(M196),SQRT(INDEX('913'!$I$6:$I$1205,M196)^2+INDEX('913'!$J$6:$J$1205,M196)^2),0)</f>
        <v>0</v>
      </c>
      <c r="AL196" s="24">
        <f>IF(ISNUMBER(N196),SQRT(INDEX('913'!$I$6:$I$1205,N196)^2+INDEX('913'!$J$6:$J$1205,N196)^2),0)</f>
        <v>0</v>
      </c>
      <c r="AM196" s="24">
        <f>IF(ISNUMBER(O196),SQRT(INDEX('913'!$I$6:$I$1205,O196)^2+INDEX('913'!$J$6:$J$1205,O196)^2),0)</f>
        <v>0</v>
      </c>
      <c r="AN196" s="6">
        <f>IF(AF196+AG196+AH196+AI196+AJ196+AK196+AL196+AM196=0,IF(COUNT(H196,I196,J196,K196,L196,M196,N196,O196),(P196+Q196+R196+S196+T196+U196+V196+W196)/COUNT(H196,I196,J196,K196,L196,M196,N196,O196),0),(AF196*P196+AG196*Q196+AH196*R196+AI196*S196+AJ196*T196+AK196*U196+AL196*V196+AM196*W196)/(AF196+AG196+AH196+AI196+AJ196+AK196+AL196+AM196))</f>
        <v>0</v>
      </c>
      <c r="AO196" s="6">
        <f>IF(AF196+AG196+AH196+AI196+AJ196+AK196+AL196+AM196=0,IF(COUNT(H196,I196,J196,K196,L196,M196,N196,O196),(X196+Y196+Z196+AA196+AB196+AC196+AD196+AE196)/COUNT(H196,I196,J196,K196,L196,M196,N196,O196),0),(AF196*X196+AG196*Y196+AH196*Z196+AI196*AA196+AJ196*AB196+AK196*AC196+AL196*AD196+AM196*AE196)/(AF196+AG196+AH196+AI196+AJ196+AK196+AL196+AM196))</f>
        <v>0</v>
      </c>
      <c r="AP196" s="26">
        <f>-100*'935'!W139*(AN196+AO196)/'11'!D$17</f>
        <v>0</v>
      </c>
      <c r="AQ196" s="6">
        <f>IF(G196,(AP196*G196/(G196+C196)),0)</f>
        <v>0</v>
      </c>
      <c r="AR196" s="6">
        <f>ROUND(AQ196,3)</f>
        <v>0</v>
      </c>
      <c r="AS196" s="10"/>
    </row>
    <row r="197" spans="1:45">
      <c r="A197" s="21">
        <v>134</v>
      </c>
      <c r="B197" s="6">
        <f>OR('935'!E140&lt;&gt;"VOID",'935'!F140&lt;&gt;"VOID",'935'!G140&lt;&gt;"VOID")</f>
        <v>0</v>
      </c>
      <c r="C197" s="24">
        <f>IF('935'!D140="VOID",0,'935'!D140*(1-'935'!X140/'11'!B$17))</f>
        <v>0</v>
      </c>
      <c r="D197" s="24">
        <f>IF('935'!E140="VOID",0,'935'!E140*(1-'935'!X140/'11'!B$17))</f>
        <v>0</v>
      </c>
      <c r="E197" s="24">
        <f>IF('935'!F140="VOID",0,'935'!F140*(1-'935'!X140/'11'!B$17))</f>
        <v>0</v>
      </c>
      <c r="F197" s="24">
        <f>IF('935'!G140="VOID",0,'935'!G140*(1-'935'!X140/'11'!B$17))</f>
        <v>0</v>
      </c>
      <c r="G197" s="24">
        <f>D197+E197+F197</f>
        <v>0</v>
      </c>
      <c r="H197" s="25">
        <f>MATCH('935'!J140,'913'!$B$6:$B$1205,0)</f>
        <v>0</v>
      </c>
      <c r="I197" s="25">
        <f>MATCH(INDEX('913'!$D$6:$D$1205,H197),'913'!$B$6:$B$1205,0)</f>
        <v>0</v>
      </c>
      <c r="J197" s="25">
        <f>MATCH(INDEX('913'!$D$6:$D$1205,I197),'913'!$B$6:$B$1205,0)</f>
        <v>0</v>
      </c>
      <c r="K197" s="25">
        <f>MATCH(INDEX('913'!$D$6:$D$1205,J197),'913'!$B$6:$B$1205,0)</f>
        <v>0</v>
      </c>
      <c r="L197" s="25">
        <f>MATCH(INDEX('913'!$D$6:$D$1205,K197),'913'!$B$6:$B$1205,0)</f>
        <v>0</v>
      </c>
      <c r="M197" s="25">
        <f>MATCH(INDEX('913'!$D$6:$D$1205,L197),'913'!$B$6:$B$1205,0)</f>
        <v>0</v>
      </c>
      <c r="N197" s="25">
        <f>MATCH(INDEX('913'!$D$6:$D$1205,M197),'913'!$B$6:$B$1205,0)</f>
        <v>0</v>
      </c>
      <c r="O197" s="25">
        <f>MATCH(INDEX('913'!$D$6:$D$1205,N197),'913'!$B$6:$B$1205,0)</f>
        <v>0</v>
      </c>
      <c r="P197" s="6">
        <f>IF(ISNUMBER(H197),MAX(0,INDEX('913'!$E$6:$E$1205,H197)),0)</f>
        <v>0</v>
      </c>
      <c r="Q197" s="6">
        <f>IF(ISNUMBER(I197),MAX(0,INDEX('913'!$E$6:$E$1205,I197)),0)</f>
        <v>0</v>
      </c>
      <c r="R197" s="6">
        <f>IF(ISNUMBER(J197),MAX(0,INDEX('913'!$E$6:$E$1205,J197)),0)</f>
        <v>0</v>
      </c>
      <c r="S197" s="6">
        <f>IF(ISNUMBER(K197),MAX(0,INDEX('913'!$E$6:$E$1205,K197)),0)</f>
        <v>0</v>
      </c>
      <c r="T197" s="6">
        <f>IF(ISNUMBER(L197),MAX(0,INDEX('913'!$E$6:$E$1205,L197)),0)</f>
        <v>0</v>
      </c>
      <c r="U197" s="6">
        <f>IF(ISNUMBER(M197),MAX(0,INDEX('913'!$E$6:$E$1205,M197)),0)</f>
        <v>0</v>
      </c>
      <c r="V197" s="6">
        <f>IF(ISNUMBER(N197),MAX(0,INDEX('913'!$E$6:$E$1205,N197)),0)</f>
        <v>0</v>
      </c>
      <c r="W197" s="6">
        <f>IF(ISNUMBER(O197),MAX(0,INDEX('913'!$E$6:$E$1205,O197)),0)</f>
        <v>0</v>
      </c>
      <c r="X197" s="6">
        <f>IF(ISNUMBER(H197),MAX(0,INDEX('913'!$F$6:$F$1205,H197)),0)</f>
        <v>0</v>
      </c>
      <c r="Y197" s="6">
        <f>IF(ISNUMBER(I197),MAX(0,INDEX('913'!$F$6:$F$1205,I197)),0)</f>
        <v>0</v>
      </c>
      <c r="Z197" s="6">
        <f>IF(ISNUMBER(J197),MAX(0,INDEX('913'!$F$6:$F$1205,J197)),0)</f>
        <v>0</v>
      </c>
      <c r="AA197" s="6">
        <f>IF(ISNUMBER(K197),MAX(0,INDEX('913'!$F$6:$F$1205,K197)),0)</f>
        <v>0</v>
      </c>
      <c r="AB197" s="6">
        <f>IF(ISNUMBER(L197),MAX(0,INDEX('913'!$F$6:$F$1205,L197)),0)</f>
        <v>0</v>
      </c>
      <c r="AC197" s="6">
        <f>IF(ISNUMBER(M197),MAX(0,INDEX('913'!$F$6:$F$1205,M197)),0)</f>
        <v>0</v>
      </c>
      <c r="AD197" s="6">
        <f>IF(ISNUMBER(N197),MAX(0,INDEX('913'!$F$6:$F$1205,N197)),0)</f>
        <v>0</v>
      </c>
      <c r="AE197" s="6">
        <f>IF(ISNUMBER(O197),MAX(0,INDEX('913'!$F$6:$F$1205,O197)),0)</f>
        <v>0</v>
      </c>
      <c r="AF197" s="24">
        <f>IF(ISNUMBER(H197),SQRT(INDEX('913'!$I$6:$I$1205,H197)^2+INDEX('913'!$J$6:$J$1205,H197)^2),0)</f>
        <v>0</v>
      </c>
      <c r="AG197" s="24">
        <f>IF(ISNUMBER(I197),SQRT(INDEX('913'!$I$6:$I$1205,I197)^2+INDEX('913'!$J$6:$J$1205,I197)^2),0)</f>
        <v>0</v>
      </c>
      <c r="AH197" s="24">
        <f>IF(ISNUMBER(J197),SQRT(INDEX('913'!$I$6:$I$1205,J197)^2+INDEX('913'!$J$6:$J$1205,J197)^2),0)</f>
        <v>0</v>
      </c>
      <c r="AI197" s="24">
        <f>IF(ISNUMBER(K197),SQRT(INDEX('913'!$I$6:$I$1205,K197)^2+INDEX('913'!$J$6:$J$1205,K197)^2),0)</f>
        <v>0</v>
      </c>
      <c r="AJ197" s="24">
        <f>IF(ISNUMBER(L197),SQRT(INDEX('913'!$I$6:$I$1205,L197)^2+INDEX('913'!$J$6:$J$1205,L197)^2),0)</f>
        <v>0</v>
      </c>
      <c r="AK197" s="24">
        <f>IF(ISNUMBER(M197),SQRT(INDEX('913'!$I$6:$I$1205,M197)^2+INDEX('913'!$J$6:$J$1205,M197)^2),0)</f>
        <v>0</v>
      </c>
      <c r="AL197" s="24">
        <f>IF(ISNUMBER(N197),SQRT(INDEX('913'!$I$6:$I$1205,N197)^2+INDEX('913'!$J$6:$J$1205,N197)^2),0)</f>
        <v>0</v>
      </c>
      <c r="AM197" s="24">
        <f>IF(ISNUMBER(O197),SQRT(INDEX('913'!$I$6:$I$1205,O197)^2+INDEX('913'!$J$6:$J$1205,O197)^2),0)</f>
        <v>0</v>
      </c>
      <c r="AN197" s="6">
        <f>IF(AF197+AG197+AH197+AI197+AJ197+AK197+AL197+AM197=0,IF(COUNT(H197,I197,J197,K197,L197,M197,N197,O197),(P197+Q197+R197+S197+T197+U197+V197+W197)/COUNT(H197,I197,J197,K197,L197,M197,N197,O197),0),(AF197*P197+AG197*Q197+AH197*R197+AI197*S197+AJ197*T197+AK197*U197+AL197*V197+AM197*W197)/(AF197+AG197+AH197+AI197+AJ197+AK197+AL197+AM197))</f>
        <v>0</v>
      </c>
      <c r="AO197" s="6">
        <f>IF(AF197+AG197+AH197+AI197+AJ197+AK197+AL197+AM197=0,IF(COUNT(H197,I197,J197,K197,L197,M197,N197,O197),(X197+Y197+Z197+AA197+AB197+AC197+AD197+AE197)/COUNT(H197,I197,J197,K197,L197,M197,N197,O197),0),(AF197*X197+AG197*Y197+AH197*Z197+AI197*AA197+AJ197*AB197+AK197*AC197+AL197*AD197+AM197*AE197)/(AF197+AG197+AH197+AI197+AJ197+AK197+AL197+AM197))</f>
        <v>0</v>
      </c>
      <c r="AP197" s="26">
        <f>-100*'935'!W140*(AN197+AO197)/'11'!D$17</f>
        <v>0</v>
      </c>
      <c r="AQ197" s="6">
        <f>IF(G197,(AP197*G197/(G197+C197)),0)</f>
        <v>0</v>
      </c>
      <c r="AR197" s="6">
        <f>ROUND(AQ197,3)</f>
        <v>0</v>
      </c>
      <c r="AS197" s="10"/>
    </row>
    <row r="198" spans="1:45">
      <c r="A198" s="21">
        <v>135</v>
      </c>
      <c r="B198" s="6">
        <f>OR('935'!E141&lt;&gt;"VOID",'935'!F141&lt;&gt;"VOID",'935'!G141&lt;&gt;"VOID")</f>
        <v>0</v>
      </c>
      <c r="C198" s="24">
        <f>IF('935'!D141="VOID",0,'935'!D141*(1-'935'!X141/'11'!B$17))</f>
        <v>0</v>
      </c>
      <c r="D198" s="24">
        <f>IF('935'!E141="VOID",0,'935'!E141*(1-'935'!X141/'11'!B$17))</f>
        <v>0</v>
      </c>
      <c r="E198" s="24">
        <f>IF('935'!F141="VOID",0,'935'!F141*(1-'935'!X141/'11'!B$17))</f>
        <v>0</v>
      </c>
      <c r="F198" s="24">
        <f>IF('935'!G141="VOID",0,'935'!G141*(1-'935'!X141/'11'!B$17))</f>
        <v>0</v>
      </c>
      <c r="G198" s="24">
        <f>D198+E198+F198</f>
        <v>0</v>
      </c>
      <c r="H198" s="25">
        <f>MATCH('935'!J141,'913'!$B$6:$B$1205,0)</f>
        <v>0</v>
      </c>
      <c r="I198" s="25">
        <f>MATCH(INDEX('913'!$D$6:$D$1205,H198),'913'!$B$6:$B$1205,0)</f>
        <v>0</v>
      </c>
      <c r="J198" s="25">
        <f>MATCH(INDEX('913'!$D$6:$D$1205,I198),'913'!$B$6:$B$1205,0)</f>
        <v>0</v>
      </c>
      <c r="K198" s="25">
        <f>MATCH(INDEX('913'!$D$6:$D$1205,J198),'913'!$B$6:$B$1205,0)</f>
        <v>0</v>
      </c>
      <c r="L198" s="25">
        <f>MATCH(INDEX('913'!$D$6:$D$1205,K198),'913'!$B$6:$B$1205,0)</f>
        <v>0</v>
      </c>
      <c r="M198" s="25">
        <f>MATCH(INDEX('913'!$D$6:$D$1205,L198),'913'!$B$6:$B$1205,0)</f>
        <v>0</v>
      </c>
      <c r="N198" s="25">
        <f>MATCH(INDEX('913'!$D$6:$D$1205,M198),'913'!$B$6:$B$1205,0)</f>
        <v>0</v>
      </c>
      <c r="O198" s="25">
        <f>MATCH(INDEX('913'!$D$6:$D$1205,N198),'913'!$B$6:$B$1205,0)</f>
        <v>0</v>
      </c>
      <c r="P198" s="6">
        <f>IF(ISNUMBER(H198),MAX(0,INDEX('913'!$E$6:$E$1205,H198)),0)</f>
        <v>0</v>
      </c>
      <c r="Q198" s="6">
        <f>IF(ISNUMBER(I198),MAX(0,INDEX('913'!$E$6:$E$1205,I198)),0)</f>
        <v>0</v>
      </c>
      <c r="R198" s="6">
        <f>IF(ISNUMBER(J198),MAX(0,INDEX('913'!$E$6:$E$1205,J198)),0)</f>
        <v>0</v>
      </c>
      <c r="S198" s="6">
        <f>IF(ISNUMBER(K198),MAX(0,INDEX('913'!$E$6:$E$1205,K198)),0)</f>
        <v>0</v>
      </c>
      <c r="T198" s="6">
        <f>IF(ISNUMBER(L198),MAX(0,INDEX('913'!$E$6:$E$1205,L198)),0)</f>
        <v>0</v>
      </c>
      <c r="U198" s="6">
        <f>IF(ISNUMBER(M198),MAX(0,INDEX('913'!$E$6:$E$1205,M198)),0)</f>
        <v>0</v>
      </c>
      <c r="V198" s="6">
        <f>IF(ISNUMBER(N198),MAX(0,INDEX('913'!$E$6:$E$1205,N198)),0)</f>
        <v>0</v>
      </c>
      <c r="W198" s="6">
        <f>IF(ISNUMBER(O198),MAX(0,INDEX('913'!$E$6:$E$1205,O198)),0)</f>
        <v>0</v>
      </c>
      <c r="X198" s="6">
        <f>IF(ISNUMBER(H198),MAX(0,INDEX('913'!$F$6:$F$1205,H198)),0)</f>
        <v>0</v>
      </c>
      <c r="Y198" s="6">
        <f>IF(ISNUMBER(I198),MAX(0,INDEX('913'!$F$6:$F$1205,I198)),0)</f>
        <v>0</v>
      </c>
      <c r="Z198" s="6">
        <f>IF(ISNUMBER(J198),MAX(0,INDEX('913'!$F$6:$F$1205,J198)),0)</f>
        <v>0</v>
      </c>
      <c r="AA198" s="6">
        <f>IF(ISNUMBER(K198),MAX(0,INDEX('913'!$F$6:$F$1205,K198)),0)</f>
        <v>0</v>
      </c>
      <c r="AB198" s="6">
        <f>IF(ISNUMBER(L198),MAX(0,INDEX('913'!$F$6:$F$1205,L198)),0)</f>
        <v>0</v>
      </c>
      <c r="AC198" s="6">
        <f>IF(ISNUMBER(M198),MAX(0,INDEX('913'!$F$6:$F$1205,M198)),0)</f>
        <v>0</v>
      </c>
      <c r="AD198" s="6">
        <f>IF(ISNUMBER(N198),MAX(0,INDEX('913'!$F$6:$F$1205,N198)),0)</f>
        <v>0</v>
      </c>
      <c r="AE198" s="6">
        <f>IF(ISNUMBER(O198),MAX(0,INDEX('913'!$F$6:$F$1205,O198)),0)</f>
        <v>0</v>
      </c>
      <c r="AF198" s="24">
        <f>IF(ISNUMBER(H198),SQRT(INDEX('913'!$I$6:$I$1205,H198)^2+INDEX('913'!$J$6:$J$1205,H198)^2),0)</f>
        <v>0</v>
      </c>
      <c r="AG198" s="24">
        <f>IF(ISNUMBER(I198),SQRT(INDEX('913'!$I$6:$I$1205,I198)^2+INDEX('913'!$J$6:$J$1205,I198)^2),0)</f>
        <v>0</v>
      </c>
      <c r="AH198" s="24">
        <f>IF(ISNUMBER(J198),SQRT(INDEX('913'!$I$6:$I$1205,J198)^2+INDEX('913'!$J$6:$J$1205,J198)^2),0)</f>
        <v>0</v>
      </c>
      <c r="AI198" s="24">
        <f>IF(ISNUMBER(K198),SQRT(INDEX('913'!$I$6:$I$1205,K198)^2+INDEX('913'!$J$6:$J$1205,K198)^2),0)</f>
        <v>0</v>
      </c>
      <c r="AJ198" s="24">
        <f>IF(ISNUMBER(L198),SQRT(INDEX('913'!$I$6:$I$1205,L198)^2+INDEX('913'!$J$6:$J$1205,L198)^2),0)</f>
        <v>0</v>
      </c>
      <c r="AK198" s="24">
        <f>IF(ISNUMBER(M198),SQRT(INDEX('913'!$I$6:$I$1205,M198)^2+INDEX('913'!$J$6:$J$1205,M198)^2),0)</f>
        <v>0</v>
      </c>
      <c r="AL198" s="24">
        <f>IF(ISNUMBER(N198),SQRT(INDEX('913'!$I$6:$I$1205,N198)^2+INDEX('913'!$J$6:$J$1205,N198)^2),0)</f>
        <v>0</v>
      </c>
      <c r="AM198" s="24">
        <f>IF(ISNUMBER(O198),SQRT(INDEX('913'!$I$6:$I$1205,O198)^2+INDEX('913'!$J$6:$J$1205,O198)^2),0)</f>
        <v>0</v>
      </c>
      <c r="AN198" s="6">
        <f>IF(AF198+AG198+AH198+AI198+AJ198+AK198+AL198+AM198=0,IF(COUNT(H198,I198,J198,K198,L198,M198,N198,O198),(P198+Q198+R198+S198+T198+U198+V198+W198)/COUNT(H198,I198,J198,K198,L198,M198,N198,O198),0),(AF198*P198+AG198*Q198+AH198*R198+AI198*S198+AJ198*T198+AK198*U198+AL198*V198+AM198*W198)/(AF198+AG198+AH198+AI198+AJ198+AK198+AL198+AM198))</f>
        <v>0</v>
      </c>
      <c r="AO198" s="6">
        <f>IF(AF198+AG198+AH198+AI198+AJ198+AK198+AL198+AM198=0,IF(COUNT(H198,I198,J198,K198,L198,M198,N198,O198),(X198+Y198+Z198+AA198+AB198+AC198+AD198+AE198)/COUNT(H198,I198,J198,K198,L198,M198,N198,O198),0),(AF198*X198+AG198*Y198+AH198*Z198+AI198*AA198+AJ198*AB198+AK198*AC198+AL198*AD198+AM198*AE198)/(AF198+AG198+AH198+AI198+AJ198+AK198+AL198+AM198))</f>
        <v>0</v>
      </c>
      <c r="AP198" s="26">
        <f>-100*'935'!W141*(AN198+AO198)/'11'!D$17</f>
        <v>0</v>
      </c>
      <c r="AQ198" s="6">
        <f>IF(G198,(AP198*G198/(G198+C198)),0)</f>
        <v>0</v>
      </c>
      <c r="AR198" s="6">
        <f>ROUND(AQ198,3)</f>
        <v>0</v>
      </c>
      <c r="AS198" s="10"/>
    </row>
    <row r="199" spans="1:45">
      <c r="A199" s="21">
        <v>136</v>
      </c>
      <c r="B199" s="6">
        <f>OR('935'!E142&lt;&gt;"VOID",'935'!F142&lt;&gt;"VOID",'935'!G142&lt;&gt;"VOID")</f>
        <v>0</v>
      </c>
      <c r="C199" s="24">
        <f>IF('935'!D142="VOID",0,'935'!D142*(1-'935'!X142/'11'!B$17))</f>
        <v>0</v>
      </c>
      <c r="D199" s="24">
        <f>IF('935'!E142="VOID",0,'935'!E142*(1-'935'!X142/'11'!B$17))</f>
        <v>0</v>
      </c>
      <c r="E199" s="24">
        <f>IF('935'!F142="VOID",0,'935'!F142*(1-'935'!X142/'11'!B$17))</f>
        <v>0</v>
      </c>
      <c r="F199" s="24">
        <f>IF('935'!G142="VOID",0,'935'!G142*(1-'935'!X142/'11'!B$17))</f>
        <v>0</v>
      </c>
      <c r="G199" s="24">
        <f>D199+E199+F199</f>
        <v>0</v>
      </c>
      <c r="H199" s="25">
        <f>MATCH('935'!J142,'913'!$B$6:$B$1205,0)</f>
        <v>0</v>
      </c>
      <c r="I199" s="25">
        <f>MATCH(INDEX('913'!$D$6:$D$1205,H199),'913'!$B$6:$B$1205,0)</f>
        <v>0</v>
      </c>
      <c r="J199" s="25">
        <f>MATCH(INDEX('913'!$D$6:$D$1205,I199),'913'!$B$6:$B$1205,0)</f>
        <v>0</v>
      </c>
      <c r="K199" s="25">
        <f>MATCH(INDEX('913'!$D$6:$D$1205,J199),'913'!$B$6:$B$1205,0)</f>
        <v>0</v>
      </c>
      <c r="L199" s="25">
        <f>MATCH(INDEX('913'!$D$6:$D$1205,K199),'913'!$B$6:$B$1205,0)</f>
        <v>0</v>
      </c>
      <c r="M199" s="25">
        <f>MATCH(INDEX('913'!$D$6:$D$1205,L199),'913'!$B$6:$B$1205,0)</f>
        <v>0</v>
      </c>
      <c r="N199" s="25">
        <f>MATCH(INDEX('913'!$D$6:$D$1205,M199),'913'!$B$6:$B$1205,0)</f>
        <v>0</v>
      </c>
      <c r="O199" s="25">
        <f>MATCH(INDEX('913'!$D$6:$D$1205,N199),'913'!$B$6:$B$1205,0)</f>
        <v>0</v>
      </c>
      <c r="P199" s="6">
        <f>IF(ISNUMBER(H199),MAX(0,INDEX('913'!$E$6:$E$1205,H199)),0)</f>
        <v>0</v>
      </c>
      <c r="Q199" s="6">
        <f>IF(ISNUMBER(I199),MAX(0,INDEX('913'!$E$6:$E$1205,I199)),0)</f>
        <v>0</v>
      </c>
      <c r="R199" s="6">
        <f>IF(ISNUMBER(J199),MAX(0,INDEX('913'!$E$6:$E$1205,J199)),0)</f>
        <v>0</v>
      </c>
      <c r="S199" s="6">
        <f>IF(ISNUMBER(K199),MAX(0,INDEX('913'!$E$6:$E$1205,K199)),0)</f>
        <v>0</v>
      </c>
      <c r="T199" s="6">
        <f>IF(ISNUMBER(L199),MAX(0,INDEX('913'!$E$6:$E$1205,L199)),0)</f>
        <v>0</v>
      </c>
      <c r="U199" s="6">
        <f>IF(ISNUMBER(M199),MAX(0,INDEX('913'!$E$6:$E$1205,M199)),0)</f>
        <v>0</v>
      </c>
      <c r="V199" s="6">
        <f>IF(ISNUMBER(N199),MAX(0,INDEX('913'!$E$6:$E$1205,N199)),0)</f>
        <v>0</v>
      </c>
      <c r="W199" s="6">
        <f>IF(ISNUMBER(O199),MAX(0,INDEX('913'!$E$6:$E$1205,O199)),0)</f>
        <v>0</v>
      </c>
      <c r="X199" s="6">
        <f>IF(ISNUMBER(H199),MAX(0,INDEX('913'!$F$6:$F$1205,H199)),0)</f>
        <v>0</v>
      </c>
      <c r="Y199" s="6">
        <f>IF(ISNUMBER(I199),MAX(0,INDEX('913'!$F$6:$F$1205,I199)),0)</f>
        <v>0</v>
      </c>
      <c r="Z199" s="6">
        <f>IF(ISNUMBER(J199),MAX(0,INDEX('913'!$F$6:$F$1205,J199)),0)</f>
        <v>0</v>
      </c>
      <c r="AA199" s="6">
        <f>IF(ISNUMBER(K199),MAX(0,INDEX('913'!$F$6:$F$1205,K199)),0)</f>
        <v>0</v>
      </c>
      <c r="AB199" s="6">
        <f>IF(ISNUMBER(L199),MAX(0,INDEX('913'!$F$6:$F$1205,L199)),0)</f>
        <v>0</v>
      </c>
      <c r="AC199" s="6">
        <f>IF(ISNUMBER(M199),MAX(0,INDEX('913'!$F$6:$F$1205,M199)),0)</f>
        <v>0</v>
      </c>
      <c r="AD199" s="6">
        <f>IF(ISNUMBER(N199),MAX(0,INDEX('913'!$F$6:$F$1205,N199)),0)</f>
        <v>0</v>
      </c>
      <c r="AE199" s="6">
        <f>IF(ISNUMBER(O199),MAX(0,INDEX('913'!$F$6:$F$1205,O199)),0)</f>
        <v>0</v>
      </c>
      <c r="AF199" s="24">
        <f>IF(ISNUMBER(H199),SQRT(INDEX('913'!$I$6:$I$1205,H199)^2+INDEX('913'!$J$6:$J$1205,H199)^2),0)</f>
        <v>0</v>
      </c>
      <c r="AG199" s="24">
        <f>IF(ISNUMBER(I199),SQRT(INDEX('913'!$I$6:$I$1205,I199)^2+INDEX('913'!$J$6:$J$1205,I199)^2),0)</f>
        <v>0</v>
      </c>
      <c r="AH199" s="24">
        <f>IF(ISNUMBER(J199),SQRT(INDEX('913'!$I$6:$I$1205,J199)^2+INDEX('913'!$J$6:$J$1205,J199)^2),0)</f>
        <v>0</v>
      </c>
      <c r="AI199" s="24">
        <f>IF(ISNUMBER(K199),SQRT(INDEX('913'!$I$6:$I$1205,K199)^2+INDEX('913'!$J$6:$J$1205,K199)^2),0)</f>
        <v>0</v>
      </c>
      <c r="AJ199" s="24">
        <f>IF(ISNUMBER(L199),SQRT(INDEX('913'!$I$6:$I$1205,L199)^2+INDEX('913'!$J$6:$J$1205,L199)^2),0)</f>
        <v>0</v>
      </c>
      <c r="AK199" s="24">
        <f>IF(ISNUMBER(M199),SQRT(INDEX('913'!$I$6:$I$1205,M199)^2+INDEX('913'!$J$6:$J$1205,M199)^2),0)</f>
        <v>0</v>
      </c>
      <c r="AL199" s="24">
        <f>IF(ISNUMBER(N199),SQRT(INDEX('913'!$I$6:$I$1205,N199)^2+INDEX('913'!$J$6:$J$1205,N199)^2),0)</f>
        <v>0</v>
      </c>
      <c r="AM199" s="24">
        <f>IF(ISNUMBER(O199),SQRT(INDEX('913'!$I$6:$I$1205,O199)^2+INDEX('913'!$J$6:$J$1205,O199)^2),0)</f>
        <v>0</v>
      </c>
      <c r="AN199" s="6">
        <f>IF(AF199+AG199+AH199+AI199+AJ199+AK199+AL199+AM199=0,IF(COUNT(H199,I199,J199,K199,L199,M199,N199,O199),(P199+Q199+R199+S199+T199+U199+V199+W199)/COUNT(H199,I199,J199,K199,L199,M199,N199,O199),0),(AF199*P199+AG199*Q199+AH199*R199+AI199*S199+AJ199*T199+AK199*U199+AL199*V199+AM199*W199)/(AF199+AG199+AH199+AI199+AJ199+AK199+AL199+AM199))</f>
        <v>0</v>
      </c>
      <c r="AO199" s="6">
        <f>IF(AF199+AG199+AH199+AI199+AJ199+AK199+AL199+AM199=0,IF(COUNT(H199,I199,J199,K199,L199,M199,N199,O199),(X199+Y199+Z199+AA199+AB199+AC199+AD199+AE199)/COUNT(H199,I199,J199,K199,L199,M199,N199,O199),0),(AF199*X199+AG199*Y199+AH199*Z199+AI199*AA199+AJ199*AB199+AK199*AC199+AL199*AD199+AM199*AE199)/(AF199+AG199+AH199+AI199+AJ199+AK199+AL199+AM199))</f>
        <v>0</v>
      </c>
      <c r="AP199" s="26">
        <f>-100*'935'!W142*(AN199+AO199)/'11'!D$17</f>
        <v>0</v>
      </c>
      <c r="AQ199" s="6">
        <f>IF(G199,(AP199*G199/(G199+C199)),0)</f>
        <v>0</v>
      </c>
      <c r="AR199" s="6">
        <f>ROUND(AQ199,3)</f>
        <v>0</v>
      </c>
      <c r="AS199" s="10"/>
    </row>
    <row r="200" spans="1:45">
      <c r="A200" s="21">
        <v>137</v>
      </c>
      <c r="B200" s="6">
        <f>OR('935'!E143&lt;&gt;"VOID",'935'!F143&lt;&gt;"VOID",'935'!G143&lt;&gt;"VOID")</f>
        <v>0</v>
      </c>
      <c r="C200" s="24">
        <f>IF('935'!D143="VOID",0,'935'!D143*(1-'935'!X143/'11'!B$17))</f>
        <v>0</v>
      </c>
      <c r="D200" s="24">
        <f>IF('935'!E143="VOID",0,'935'!E143*(1-'935'!X143/'11'!B$17))</f>
        <v>0</v>
      </c>
      <c r="E200" s="24">
        <f>IF('935'!F143="VOID",0,'935'!F143*(1-'935'!X143/'11'!B$17))</f>
        <v>0</v>
      </c>
      <c r="F200" s="24">
        <f>IF('935'!G143="VOID",0,'935'!G143*(1-'935'!X143/'11'!B$17))</f>
        <v>0</v>
      </c>
      <c r="G200" s="24">
        <f>D200+E200+F200</f>
        <v>0</v>
      </c>
      <c r="H200" s="25">
        <f>MATCH('935'!J143,'913'!$B$6:$B$1205,0)</f>
        <v>0</v>
      </c>
      <c r="I200" s="25">
        <f>MATCH(INDEX('913'!$D$6:$D$1205,H200),'913'!$B$6:$B$1205,0)</f>
        <v>0</v>
      </c>
      <c r="J200" s="25">
        <f>MATCH(INDEX('913'!$D$6:$D$1205,I200),'913'!$B$6:$B$1205,0)</f>
        <v>0</v>
      </c>
      <c r="K200" s="25">
        <f>MATCH(INDEX('913'!$D$6:$D$1205,J200),'913'!$B$6:$B$1205,0)</f>
        <v>0</v>
      </c>
      <c r="L200" s="25">
        <f>MATCH(INDEX('913'!$D$6:$D$1205,K200),'913'!$B$6:$B$1205,0)</f>
        <v>0</v>
      </c>
      <c r="M200" s="25">
        <f>MATCH(INDEX('913'!$D$6:$D$1205,L200),'913'!$B$6:$B$1205,0)</f>
        <v>0</v>
      </c>
      <c r="N200" s="25">
        <f>MATCH(INDEX('913'!$D$6:$D$1205,M200),'913'!$B$6:$B$1205,0)</f>
        <v>0</v>
      </c>
      <c r="O200" s="25">
        <f>MATCH(INDEX('913'!$D$6:$D$1205,N200),'913'!$B$6:$B$1205,0)</f>
        <v>0</v>
      </c>
      <c r="P200" s="6">
        <f>IF(ISNUMBER(H200),MAX(0,INDEX('913'!$E$6:$E$1205,H200)),0)</f>
        <v>0</v>
      </c>
      <c r="Q200" s="6">
        <f>IF(ISNUMBER(I200),MAX(0,INDEX('913'!$E$6:$E$1205,I200)),0)</f>
        <v>0</v>
      </c>
      <c r="R200" s="6">
        <f>IF(ISNUMBER(J200),MAX(0,INDEX('913'!$E$6:$E$1205,J200)),0)</f>
        <v>0</v>
      </c>
      <c r="S200" s="6">
        <f>IF(ISNUMBER(K200),MAX(0,INDEX('913'!$E$6:$E$1205,K200)),0)</f>
        <v>0</v>
      </c>
      <c r="T200" s="6">
        <f>IF(ISNUMBER(L200),MAX(0,INDEX('913'!$E$6:$E$1205,L200)),0)</f>
        <v>0</v>
      </c>
      <c r="U200" s="6">
        <f>IF(ISNUMBER(M200),MAX(0,INDEX('913'!$E$6:$E$1205,M200)),0)</f>
        <v>0</v>
      </c>
      <c r="V200" s="6">
        <f>IF(ISNUMBER(N200),MAX(0,INDEX('913'!$E$6:$E$1205,N200)),0)</f>
        <v>0</v>
      </c>
      <c r="W200" s="6">
        <f>IF(ISNUMBER(O200),MAX(0,INDEX('913'!$E$6:$E$1205,O200)),0)</f>
        <v>0</v>
      </c>
      <c r="X200" s="6">
        <f>IF(ISNUMBER(H200),MAX(0,INDEX('913'!$F$6:$F$1205,H200)),0)</f>
        <v>0</v>
      </c>
      <c r="Y200" s="6">
        <f>IF(ISNUMBER(I200),MAX(0,INDEX('913'!$F$6:$F$1205,I200)),0)</f>
        <v>0</v>
      </c>
      <c r="Z200" s="6">
        <f>IF(ISNUMBER(J200),MAX(0,INDEX('913'!$F$6:$F$1205,J200)),0)</f>
        <v>0</v>
      </c>
      <c r="AA200" s="6">
        <f>IF(ISNUMBER(K200),MAX(0,INDEX('913'!$F$6:$F$1205,K200)),0)</f>
        <v>0</v>
      </c>
      <c r="AB200" s="6">
        <f>IF(ISNUMBER(L200),MAX(0,INDEX('913'!$F$6:$F$1205,L200)),0)</f>
        <v>0</v>
      </c>
      <c r="AC200" s="6">
        <f>IF(ISNUMBER(M200),MAX(0,INDEX('913'!$F$6:$F$1205,M200)),0)</f>
        <v>0</v>
      </c>
      <c r="AD200" s="6">
        <f>IF(ISNUMBER(N200),MAX(0,INDEX('913'!$F$6:$F$1205,N200)),0)</f>
        <v>0</v>
      </c>
      <c r="AE200" s="6">
        <f>IF(ISNUMBER(O200),MAX(0,INDEX('913'!$F$6:$F$1205,O200)),0)</f>
        <v>0</v>
      </c>
      <c r="AF200" s="24">
        <f>IF(ISNUMBER(H200),SQRT(INDEX('913'!$I$6:$I$1205,H200)^2+INDEX('913'!$J$6:$J$1205,H200)^2),0)</f>
        <v>0</v>
      </c>
      <c r="AG200" s="24">
        <f>IF(ISNUMBER(I200),SQRT(INDEX('913'!$I$6:$I$1205,I200)^2+INDEX('913'!$J$6:$J$1205,I200)^2),0)</f>
        <v>0</v>
      </c>
      <c r="AH200" s="24">
        <f>IF(ISNUMBER(J200),SQRT(INDEX('913'!$I$6:$I$1205,J200)^2+INDEX('913'!$J$6:$J$1205,J200)^2),0)</f>
        <v>0</v>
      </c>
      <c r="AI200" s="24">
        <f>IF(ISNUMBER(K200),SQRT(INDEX('913'!$I$6:$I$1205,K200)^2+INDEX('913'!$J$6:$J$1205,K200)^2),0)</f>
        <v>0</v>
      </c>
      <c r="AJ200" s="24">
        <f>IF(ISNUMBER(L200),SQRT(INDEX('913'!$I$6:$I$1205,L200)^2+INDEX('913'!$J$6:$J$1205,L200)^2),0)</f>
        <v>0</v>
      </c>
      <c r="AK200" s="24">
        <f>IF(ISNUMBER(M200),SQRT(INDEX('913'!$I$6:$I$1205,M200)^2+INDEX('913'!$J$6:$J$1205,M200)^2),0)</f>
        <v>0</v>
      </c>
      <c r="AL200" s="24">
        <f>IF(ISNUMBER(N200),SQRT(INDEX('913'!$I$6:$I$1205,N200)^2+INDEX('913'!$J$6:$J$1205,N200)^2),0)</f>
        <v>0</v>
      </c>
      <c r="AM200" s="24">
        <f>IF(ISNUMBER(O200),SQRT(INDEX('913'!$I$6:$I$1205,O200)^2+INDEX('913'!$J$6:$J$1205,O200)^2),0)</f>
        <v>0</v>
      </c>
      <c r="AN200" s="6">
        <f>IF(AF200+AG200+AH200+AI200+AJ200+AK200+AL200+AM200=0,IF(COUNT(H200,I200,J200,K200,L200,M200,N200,O200),(P200+Q200+R200+S200+T200+U200+V200+W200)/COUNT(H200,I200,J200,K200,L200,M200,N200,O200),0),(AF200*P200+AG200*Q200+AH200*R200+AI200*S200+AJ200*T200+AK200*U200+AL200*V200+AM200*W200)/(AF200+AG200+AH200+AI200+AJ200+AK200+AL200+AM200))</f>
        <v>0</v>
      </c>
      <c r="AO200" s="6">
        <f>IF(AF200+AG200+AH200+AI200+AJ200+AK200+AL200+AM200=0,IF(COUNT(H200,I200,J200,K200,L200,M200,N200,O200),(X200+Y200+Z200+AA200+AB200+AC200+AD200+AE200)/COUNT(H200,I200,J200,K200,L200,M200,N200,O200),0),(AF200*X200+AG200*Y200+AH200*Z200+AI200*AA200+AJ200*AB200+AK200*AC200+AL200*AD200+AM200*AE200)/(AF200+AG200+AH200+AI200+AJ200+AK200+AL200+AM200))</f>
        <v>0</v>
      </c>
      <c r="AP200" s="26">
        <f>-100*'935'!W143*(AN200+AO200)/'11'!D$17</f>
        <v>0</v>
      </c>
      <c r="AQ200" s="6">
        <f>IF(G200,(AP200*G200/(G200+C200)),0)</f>
        <v>0</v>
      </c>
      <c r="AR200" s="6">
        <f>ROUND(AQ200,3)</f>
        <v>0</v>
      </c>
      <c r="AS200" s="10"/>
    </row>
    <row r="201" spans="1:45">
      <c r="A201" s="21">
        <v>138</v>
      </c>
      <c r="B201" s="6">
        <f>OR('935'!E144&lt;&gt;"VOID",'935'!F144&lt;&gt;"VOID",'935'!G144&lt;&gt;"VOID")</f>
        <v>0</v>
      </c>
      <c r="C201" s="24">
        <f>IF('935'!D144="VOID",0,'935'!D144*(1-'935'!X144/'11'!B$17))</f>
        <v>0</v>
      </c>
      <c r="D201" s="24">
        <f>IF('935'!E144="VOID",0,'935'!E144*(1-'935'!X144/'11'!B$17))</f>
        <v>0</v>
      </c>
      <c r="E201" s="24">
        <f>IF('935'!F144="VOID",0,'935'!F144*(1-'935'!X144/'11'!B$17))</f>
        <v>0</v>
      </c>
      <c r="F201" s="24">
        <f>IF('935'!G144="VOID",0,'935'!G144*(1-'935'!X144/'11'!B$17))</f>
        <v>0</v>
      </c>
      <c r="G201" s="24">
        <f>D201+E201+F201</f>
        <v>0</v>
      </c>
      <c r="H201" s="25">
        <f>MATCH('935'!J144,'913'!$B$6:$B$1205,0)</f>
        <v>0</v>
      </c>
      <c r="I201" s="25">
        <f>MATCH(INDEX('913'!$D$6:$D$1205,H201),'913'!$B$6:$B$1205,0)</f>
        <v>0</v>
      </c>
      <c r="J201" s="25">
        <f>MATCH(INDEX('913'!$D$6:$D$1205,I201),'913'!$B$6:$B$1205,0)</f>
        <v>0</v>
      </c>
      <c r="K201" s="25">
        <f>MATCH(INDEX('913'!$D$6:$D$1205,J201),'913'!$B$6:$B$1205,0)</f>
        <v>0</v>
      </c>
      <c r="L201" s="25">
        <f>MATCH(INDEX('913'!$D$6:$D$1205,K201),'913'!$B$6:$B$1205,0)</f>
        <v>0</v>
      </c>
      <c r="M201" s="25">
        <f>MATCH(INDEX('913'!$D$6:$D$1205,L201),'913'!$B$6:$B$1205,0)</f>
        <v>0</v>
      </c>
      <c r="N201" s="25">
        <f>MATCH(INDEX('913'!$D$6:$D$1205,M201),'913'!$B$6:$B$1205,0)</f>
        <v>0</v>
      </c>
      <c r="O201" s="25">
        <f>MATCH(INDEX('913'!$D$6:$D$1205,N201),'913'!$B$6:$B$1205,0)</f>
        <v>0</v>
      </c>
      <c r="P201" s="6">
        <f>IF(ISNUMBER(H201),MAX(0,INDEX('913'!$E$6:$E$1205,H201)),0)</f>
        <v>0</v>
      </c>
      <c r="Q201" s="6">
        <f>IF(ISNUMBER(I201),MAX(0,INDEX('913'!$E$6:$E$1205,I201)),0)</f>
        <v>0</v>
      </c>
      <c r="R201" s="6">
        <f>IF(ISNUMBER(J201),MAX(0,INDEX('913'!$E$6:$E$1205,J201)),0)</f>
        <v>0</v>
      </c>
      <c r="S201" s="6">
        <f>IF(ISNUMBER(K201),MAX(0,INDEX('913'!$E$6:$E$1205,K201)),0)</f>
        <v>0</v>
      </c>
      <c r="T201" s="6">
        <f>IF(ISNUMBER(L201),MAX(0,INDEX('913'!$E$6:$E$1205,L201)),0)</f>
        <v>0</v>
      </c>
      <c r="U201" s="6">
        <f>IF(ISNUMBER(M201),MAX(0,INDEX('913'!$E$6:$E$1205,M201)),0)</f>
        <v>0</v>
      </c>
      <c r="V201" s="6">
        <f>IF(ISNUMBER(N201),MAX(0,INDEX('913'!$E$6:$E$1205,N201)),0)</f>
        <v>0</v>
      </c>
      <c r="W201" s="6">
        <f>IF(ISNUMBER(O201),MAX(0,INDEX('913'!$E$6:$E$1205,O201)),0)</f>
        <v>0</v>
      </c>
      <c r="X201" s="6">
        <f>IF(ISNUMBER(H201),MAX(0,INDEX('913'!$F$6:$F$1205,H201)),0)</f>
        <v>0</v>
      </c>
      <c r="Y201" s="6">
        <f>IF(ISNUMBER(I201),MAX(0,INDEX('913'!$F$6:$F$1205,I201)),0)</f>
        <v>0</v>
      </c>
      <c r="Z201" s="6">
        <f>IF(ISNUMBER(J201),MAX(0,INDEX('913'!$F$6:$F$1205,J201)),0)</f>
        <v>0</v>
      </c>
      <c r="AA201" s="6">
        <f>IF(ISNUMBER(K201),MAX(0,INDEX('913'!$F$6:$F$1205,K201)),0)</f>
        <v>0</v>
      </c>
      <c r="AB201" s="6">
        <f>IF(ISNUMBER(L201),MAX(0,INDEX('913'!$F$6:$F$1205,L201)),0)</f>
        <v>0</v>
      </c>
      <c r="AC201" s="6">
        <f>IF(ISNUMBER(M201),MAX(0,INDEX('913'!$F$6:$F$1205,M201)),0)</f>
        <v>0</v>
      </c>
      <c r="AD201" s="6">
        <f>IF(ISNUMBER(N201),MAX(0,INDEX('913'!$F$6:$F$1205,N201)),0)</f>
        <v>0</v>
      </c>
      <c r="AE201" s="6">
        <f>IF(ISNUMBER(O201),MAX(0,INDEX('913'!$F$6:$F$1205,O201)),0)</f>
        <v>0</v>
      </c>
      <c r="AF201" s="24">
        <f>IF(ISNUMBER(H201),SQRT(INDEX('913'!$I$6:$I$1205,H201)^2+INDEX('913'!$J$6:$J$1205,H201)^2),0)</f>
        <v>0</v>
      </c>
      <c r="AG201" s="24">
        <f>IF(ISNUMBER(I201),SQRT(INDEX('913'!$I$6:$I$1205,I201)^2+INDEX('913'!$J$6:$J$1205,I201)^2),0)</f>
        <v>0</v>
      </c>
      <c r="AH201" s="24">
        <f>IF(ISNUMBER(J201),SQRT(INDEX('913'!$I$6:$I$1205,J201)^2+INDEX('913'!$J$6:$J$1205,J201)^2),0)</f>
        <v>0</v>
      </c>
      <c r="AI201" s="24">
        <f>IF(ISNUMBER(K201),SQRT(INDEX('913'!$I$6:$I$1205,K201)^2+INDEX('913'!$J$6:$J$1205,K201)^2),0)</f>
        <v>0</v>
      </c>
      <c r="AJ201" s="24">
        <f>IF(ISNUMBER(L201),SQRT(INDEX('913'!$I$6:$I$1205,L201)^2+INDEX('913'!$J$6:$J$1205,L201)^2),0)</f>
        <v>0</v>
      </c>
      <c r="AK201" s="24">
        <f>IF(ISNUMBER(M201),SQRT(INDEX('913'!$I$6:$I$1205,M201)^2+INDEX('913'!$J$6:$J$1205,M201)^2),0)</f>
        <v>0</v>
      </c>
      <c r="AL201" s="24">
        <f>IF(ISNUMBER(N201),SQRT(INDEX('913'!$I$6:$I$1205,N201)^2+INDEX('913'!$J$6:$J$1205,N201)^2),0)</f>
        <v>0</v>
      </c>
      <c r="AM201" s="24">
        <f>IF(ISNUMBER(O201),SQRT(INDEX('913'!$I$6:$I$1205,O201)^2+INDEX('913'!$J$6:$J$1205,O201)^2),0)</f>
        <v>0</v>
      </c>
      <c r="AN201" s="6">
        <f>IF(AF201+AG201+AH201+AI201+AJ201+AK201+AL201+AM201=0,IF(COUNT(H201,I201,J201,K201,L201,M201,N201,O201),(P201+Q201+R201+S201+T201+U201+V201+W201)/COUNT(H201,I201,J201,K201,L201,M201,N201,O201),0),(AF201*P201+AG201*Q201+AH201*R201+AI201*S201+AJ201*T201+AK201*U201+AL201*V201+AM201*W201)/(AF201+AG201+AH201+AI201+AJ201+AK201+AL201+AM201))</f>
        <v>0</v>
      </c>
      <c r="AO201" s="6">
        <f>IF(AF201+AG201+AH201+AI201+AJ201+AK201+AL201+AM201=0,IF(COUNT(H201,I201,J201,K201,L201,M201,N201,O201),(X201+Y201+Z201+AA201+AB201+AC201+AD201+AE201)/COUNT(H201,I201,J201,K201,L201,M201,N201,O201),0),(AF201*X201+AG201*Y201+AH201*Z201+AI201*AA201+AJ201*AB201+AK201*AC201+AL201*AD201+AM201*AE201)/(AF201+AG201+AH201+AI201+AJ201+AK201+AL201+AM201))</f>
        <v>0</v>
      </c>
      <c r="AP201" s="26">
        <f>-100*'935'!W144*(AN201+AO201)/'11'!D$17</f>
        <v>0</v>
      </c>
      <c r="AQ201" s="6">
        <f>IF(G201,(AP201*G201/(G201+C201)),0)</f>
        <v>0</v>
      </c>
      <c r="AR201" s="6">
        <f>ROUND(AQ201,3)</f>
        <v>0</v>
      </c>
      <c r="AS201" s="10"/>
    </row>
    <row r="202" spans="1:45">
      <c r="A202" s="21">
        <v>139</v>
      </c>
      <c r="B202" s="6">
        <f>OR('935'!E145&lt;&gt;"VOID",'935'!F145&lt;&gt;"VOID",'935'!G145&lt;&gt;"VOID")</f>
        <v>0</v>
      </c>
      <c r="C202" s="24">
        <f>IF('935'!D145="VOID",0,'935'!D145*(1-'935'!X145/'11'!B$17))</f>
        <v>0</v>
      </c>
      <c r="D202" s="24">
        <f>IF('935'!E145="VOID",0,'935'!E145*(1-'935'!X145/'11'!B$17))</f>
        <v>0</v>
      </c>
      <c r="E202" s="24">
        <f>IF('935'!F145="VOID",0,'935'!F145*(1-'935'!X145/'11'!B$17))</f>
        <v>0</v>
      </c>
      <c r="F202" s="24">
        <f>IF('935'!G145="VOID",0,'935'!G145*(1-'935'!X145/'11'!B$17))</f>
        <v>0</v>
      </c>
      <c r="G202" s="24">
        <f>D202+E202+F202</f>
        <v>0</v>
      </c>
      <c r="H202" s="25">
        <f>MATCH('935'!J145,'913'!$B$6:$B$1205,0)</f>
        <v>0</v>
      </c>
      <c r="I202" s="25">
        <f>MATCH(INDEX('913'!$D$6:$D$1205,H202),'913'!$B$6:$B$1205,0)</f>
        <v>0</v>
      </c>
      <c r="J202" s="25">
        <f>MATCH(INDEX('913'!$D$6:$D$1205,I202),'913'!$B$6:$B$1205,0)</f>
        <v>0</v>
      </c>
      <c r="K202" s="25">
        <f>MATCH(INDEX('913'!$D$6:$D$1205,J202),'913'!$B$6:$B$1205,0)</f>
        <v>0</v>
      </c>
      <c r="L202" s="25">
        <f>MATCH(INDEX('913'!$D$6:$D$1205,K202),'913'!$B$6:$B$1205,0)</f>
        <v>0</v>
      </c>
      <c r="M202" s="25">
        <f>MATCH(INDEX('913'!$D$6:$D$1205,L202),'913'!$B$6:$B$1205,0)</f>
        <v>0</v>
      </c>
      <c r="N202" s="25">
        <f>MATCH(INDEX('913'!$D$6:$D$1205,M202),'913'!$B$6:$B$1205,0)</f>
        <v>0</v>
      </c>
      <c r="O202" s="25">
        <f>MATCH(INDEX('913'!$D$6:$D$1205,N202),'913'!$B$6:$B$1205,0)</f>
        <v>0</v>
      </c>
      <c r="P202" s="6">
        <f>IF(ISNUMBER(H202),MAX(0,INDEX('913'!$E$6:$E$1205,H202)),0)</f>
        <v>0</v>
      </c>
      <c r="Q202" s="6">
        <f>IF(ISNUMBER(I202),MAX(0,INDEX('913'!$E$6:$E$1205,I202)),0)</f>
        <v>0</v>
      </c>
      <c r="R202" s="6">
        <f>IF(ISNUMBER(J202),MAX(0,INDEX('913'!$E$6:$E$1205,J202)),0)</f>
        <v>0</v>
      </c>
      <c r="S202" s="6">
        <f>IF(ISNUMBER(K202),MAX(0,INDEX('913'!$E$6:$E$1205,K202)),0)</f>
        <v>0</v>
      </c>
      <c r="T202" s="6">
        <f>IF(ISNUMBER(L202),MAX(0,INDEX('913'!$E$6:$E$1205,L202)),0)</f>
        <v>0</v>
      </c>
      <c r="U202" s="6">
        <f>IF(ISNUMBER(M202),MAX(0,INDEX('913'!$E$6:$E$1205,M202)),0)</f>
        <v>0</v>
      </c>
      <c r="V202" s="6">
        <f>IF(ISNUMBER(N202),MAX(0,INDEX('913'!$E$6:$E$1205,N202)),0)</f>
        <v>0</v>
      </c>
      <c r="W202" s="6">
        <f>IF(ISNUMBER(O202),MAX(0,INDEX('913'!$E$6:$E$1205,O202)),0)</f>
        <v>0</v>
      </c>
      <c r="X202" s="6">
        <f>IF(ISNUMBER(H202),MAX(0,INDEX('913'!$F$6:$F$1205,H202)),0)</f>
        <v>0</v>
      </c>
      <c r="Y202" s="6">
        <f>IF(ISNUMBER(I202),MAX(0,INDEX('913'!$F$6:$F$1205,I202)),0)</f>
        <v>0</v>
      </c>
      <c r="Z202" s="6">
        <f>IF(ISNUMBER(J202),MAX(0,INDEX('913'!$F$6:$F$1205,J202)),0)</f>
        <v>0</v>
      </c>
      <c r="AA202" s="6">
        <f>IF(ISNUMBER(K202),MAX(0,INDEX('913'!$F$6:$F$1205,K202)),0)</f>
        <v>0</v>
      </c>
      <c r="AB202" s="6">
        <f>IF(ISNUMBER(L202),MAX(0,INDEX('913'!$F$6:$F$1205,L202)),0)</f>
        <v>0</v>
      </c>
      <c r="AC202" s="6">
        <f>IF(ISNUMBER(M202),MAX(0,INDEX('913'!$F$6:$F$1205,M202)),0)</f>
        <v>0</v>
      </c>
      <c r="AD202" s="6">
        <f>IF(ISNUMBER(N202),MAX(0,INDEX('913'!$F$6:$F$1205,N202)),0)</f>
        <v>0</v>
      </c>
      <c r="AE202" s="6">
        <f>IF(ISNUMBER(O202),MAX(0,INDEX('913'!$F$6:$F$1205,O202)),0)</f>
        <v>0</v>
      </c>
      <c r="AF202" s="24">
        <f>IF(ISNUMBER(H202),SQRT(INDEX('913'!$I$6:$I$1205,H202)^2+INDEX('913'!$J$6:$J$1205,H202)^2),0)</f>
        <v>0</v>
      </c>
      <c r="AG202" s="24">
        <f>IF(ISNUMBER(I202),SQRT(INDEX('913'!$I$6:$I$1205,I202)^2+INDEX('913'!$J$6:$J$1205,I202)^2),0)</f>
        <v>0</v>
      </c>
      <c r="AH202" s="24">
        <f>IF(ISNUMBER(J202),SQRT(INDEX('913'!$I$6:$I$1205,J202)^2+INDEX('913'!$J$6:$J$1205,J202)^2),0)</f>
        <v>0</v>
      </c>
      <c r="AI202" s="24">
        <f>IF(ISNUMBER(K202),SQRT(INDEX('913'!$I$6:$I$1205,K202)^2+INDEX('913'!$J$6:$J$1205,K202)^2),0)</f>
        <v>0</v>
      </c>
      <c r="AJ202" s="24">
        <f>IF(ISNUMBER(L202),SQRT(INDEX('913'!$I$6:$I$1205,L202)^2+INDEX('913'!$J$6:$J$1205,L202)^2),0)</f>
        <v>0</v>
      </c>
      <c r="AK202" s="24">
        <f>IF(ISNUMBER(M202),SQRT(INDEX('913'!$I$6:$I$1205,M202)^2+INDEX('913'!$J$6:$J$1205,M202)^2),0)</f>
        <v>0</v>
      </c>
      <c r="AL202" s="24">
        <f>IF(ISNUMBER(N202),SQRT(INDEX('913'!$I$6:$I$1205,N202)^2+INDEX('913'!$J$6:$J$1205,N202)^2),0)</f>
        <v>0</v>
      </c>
      <c r="AM202" s="24">
        <f>IF(ISNUMBER(O202),SQRT(INDEX('913'!$I$6:$I$1205,O202)^2+INDEX('913'!$J$6:$J$1205,O202)^2),0)</f>
        <v>0</v>
      </c>
      <c r="AN202" s="6">
        <f>IF(AF202+AG202+AH202+AI202+AJ202+AK202+AL202+AM202=0,IF(COUNT(H202,I202,J202,K202,L202,M202,N202,O202),(P202+Q202+R202+S202+T202+U202+V202+W202)/COUNT(H202,I202,J202,K202,L202,M202,N202,O202),0),(AF202*P202+AG202*Q202+AH202*R202+AI202*S202+AJ202*T202+AK202*U202+AL202*V202+AM202*W202)/(AF202+AG202+AH202+AI202+AJ202+AK202+AL202+AM202))</f>
        <v>0</v>
      </c>
      <c r="AO202" s="6">
        <f>IF(AF202+AG202+AH202+AI202+AJ202+AK202+AL202+AM202=0,IF(COUNT(H202,I202,J202,K202,L202,M202,N202,O202),(X202+Y202+Z202+AA202+AB202+AC202+AD202+AE202)/COUNT(H202,I202,J202,K202,L202,M202,N202,O202),0),(AF202*X202+AG202*Y202+AH202*Z202+AI202*AA202+AJ202*AB202+AK202*AC202+AL202*AD202+AM202*AE202)/(AF202+AG202+AH202+AI202+AJ202+AK202+AL202+AM202))</f>
        <v>0</v>
      </c>
      <c r="AP202" s="26">
        <f>-100*'935'!W145*(AN202+AO202)/'11'!D$17</f>
        <v>0</v>
      </c>
      <c r="AQ202" s="6">
        <f>IF(G202,(AP202*G202/(G202+C202)),0)</f>
        <v>0</v>
      </c>
      <c r="AR202" s="6">
        <f>ROUND(AQ202,3)</f>
        <v>0</v>
      </c>
      <c r="AS202" s="10"/>
    </row>
    <row r="203" spans="1:45">
      <c r="A203" s="21">
        <v>140</v>
      </c>
      <c r="B203" s="6">
        <f>OR('935'!E146&lt;&gt;"VOID",'935'!F146&lt;&gt;"VOID",'935'!G146&lt;&gt;"VOID")</f>
        <v>0</v>
      </c>
      <c r="C203" s="24">
        <f>IF('935'!D146="VOID",0,'935'!D146*(1-'935'!X146/'11'!B$17))</f>
        <v>0</v>
      </c>
      <c r="D203" s="24">
        <f>IF('935'!E146="VOID",0,'935'!E146*(1-'935'!X146/'11'!B$17))</f>
        <v>0</v>
      </c>
      <c r="E203" s="24">
        <f>IF('935'!F146="VOID",0,'935'!F146*(1-'935'!X146/'11'!B$17))</f>
        <v>0</v>
      </c>
      <c r="F203" s="24">
        <f>IF('935'!G146="VOID",0,'935'!G146*(1-'935'!X146/'11'!B$17))</f>
        <v>0</v>
      </c>
      <c r="G203" s="24">
        <f>D203+E203+F203</f>
        <v>0</v>
      </c>
      <c r="H203" s="25">
        <f>MATCH('935'!J146,'913'!$B$6:$B$1205,0)</f>
        <v>0</v>
      </c>
      <c r="I203" s="25">
        <f>MATCH(INDEX('913'!$D$6:$D$1205,H203),'913'!$B$6:$B$1205,0)</f>
        <v>0</v>
      </c>
      <c r="J203" s="25">
        <f>MATCH(INDEX('913'!$D$6:$D$1205,I203),'913'!$B$6:$B$1205,0)</f>
        <v>0</v>
      </c>
      <c r="K203" s="25">
        <f>MATCH(INDEX('913'!$D$6:$D$1205,J203),'913'!$B$6:$B$1205,0)</f>
        <v>0</v>
      </c>
      <c r="L203" s="25">
        <f>MATCH(INDEX('913'!$D$6:$D$1205,K203),'913'!$B$6:$B$1205,0)</f>
        <v>0</v>
      </c>
      <c r="M203" s="25">
        <f>MATCH(INDEX('913'!$D$6:$D$1205,L203),'913'!$B$6:$B$1205,0)</f>
        <v>0</v>
      </c>
      <c r="N203" s="25">
        <f>MATCH(INDEX('913'!$D$6:$D$1205,M203),'913'!$B$6:$B$1205,0)</f>
        <v>0</v>
      </c>
      <c r="O203" s="25">
        <f>MATCH(INDEX('913'!$D$6:$D$1205,N203),'913'!$B$6:$B$1205,0)</f>
        <v>0</v>
      </c>
      <c r="P203" s="6">
        <f>IF(ISNUMBER(H203),MAX(0,INDEX('913'!$E$6:$E$1205,H203)),0)</f>
        <v>0</v>
      </c>
      <c r="Q203" s="6">
        <f>IF(ISNUMBER(I203),MAX(0,INDEX('913'!$E$6:$E$1205,I203)),0)</f>
        <v>0</v>
      </c>
      <c r="R203" s="6">
        <f>IF(ISNUMBER(J203),MAX(0,INDEX('913'!$E$6:$E$1205,J203)),0)</f>
        <v>0</v>
      </c>
      <c r="S203" s="6">
        <f>IF(ISNUMBER(K203),MAX(0,INDEX('913'!$E$6:$E$1205,K203)),0)</f>
        <v>0</v>
      </c>
      <c r="T203" s="6">
        <f>IF(ISNUMBER(L203),MAX(0,INDEX('913'!$E$6:$E$1205,L203)),0)</f>
        <v>0</v>
      </c>
      <c r="U203" s="6">
        <f>IF(ISNUMBER(M203),MAX(0,INDEX('913'!$E$6:$E$1205,M203)),0)</f>
        <v>0</v>
      </c>
      <c r="V203" s="6">
        <f>IF(ISNUMBER(N203),MAX(0,INDEX('913'!$E$6:$E$1205,N203)),0)</f>
        <v>0</v>
      </c>
      <c r="W203" s="6">
        <f>IF(ISNUMBER(O203),MAX(0,INDEX('913'!$E$6:$E$1205,O203)),0)</f>
        <v>0</v>
      </c>
      <c r="X203" s="6">
        <f>IF(ISNUMBER(H203),MAX(0,INDEX('913'!$F$6:$F$1205,H203)),0)</f>
        <v>0</v>
      </c>
      <c r="Y203" s="6">
        <f>IF(ISNUMBER(I203),MAX(0,INDEX('913'!$F$6:$F$1205,I203)),0)</f>
        <v>0</v>
      </c>
      <c r="Z203" s="6">
        <f>IF(ISNUMBER(J203),MAX(0,INDEX('913'!$F$6:$F$1205,J203)),0)</f>
        <v>0</v>
      </c>
      <c r="AA203" s="6">
        <f>IF(ISNUMBER(K203),MAX(0,INDEX('913'!$F$6:$F$1205,K203)),0)</f>
        <v>0</v>
      </c>
      <c r="AB203" s="6">
        <f>IF(ISNUMBER(L203),MAX(0,INDEX('913'!$F$6:$F$1205,L203)),0)</f>
        <v>0</v>
      </c>
      <c r="AC203" s="6">
        <f>IF(ISNUMBER(M203),MAX(0,INDEX('913'!$F$6:$F$1205,M203)),0)</f>
        <v>0</v>
      </c>
      <c r="AD203" s="6">
        <f>IF(ISNUMBER(N203),MAX(0,INDEX('913'!$F$6:$F$1205,N203)),0)</f>
        <v>0</v>
      </c>
      <c r="AE203" s="6">
        <f>IF(ISNUMBER(O203),MAX(0,INDEX('913'!$F$6:$F$1205,O203)),0)</f>
        <v>0</v>
      </c>
      <c r="AF203" s="24">
        <f>IF(ISNUMBER(H203),SQRT(INDEX('913'!$I$6:$I$1205,H203)^2+INDEX('913'!$J$6:$J$1205,H203)^2),0)</f>
        <v>0</v>
      </c>
      <c r="AG203" s="24">
        <f>IF(ISNUMBER(I203),SQRT(INDEX('913'!$I$6:$I$1205,I203)^2+INDEX('913'!$J$6:$J$1205,I203)^2),0)</f>
        <v>0</v>
      </c>
      <c r="AH203" s="24">
        <f>IF(ISNUMBER(J203),SQRT(INDEX('913'!$I$6:$I$1205,J203)^2+INDEX('913'!$J$6:$J$1205,J203)^2),0)</f>
        <v>0</v>
      </c>
      <c r="AI203" s="24">
        <f>IF(ISNUMBER(K203),SQRT(INDEX('913'!$I$6:$I$1205,K203)^2+INDEX('913'!$J$6:$J$1205,K203)^2),0)</f>
        <v>0</v>
      </c>
      <c r="AJ203" s="24">
        <f>IF(ISNUMBER(L203),SQRT(INDEX('913'!$I$6:$I$1205,L203)^2+INDEX('913'!$J$6:$J$1205,L203)^2),0)</f>
        <v>0</v>
      </c>
      <c r="AK203" s="24">
        <f>IF(ISNUMBER(M203),SQRT(INDEX('913'!$I$6:$I$1205,M203)^2+INDEX('913'!$J$6:$J$1205,M203)^2),0)</f>
        <v>0</v>
      </c>
      <c r="AL203" s="24">
        <f>IF(ISNUMBER(N203),SQRT(INDEX('913'!$I$6:$I$1205,N203)^2+INDEX('913'!$J$6:$J$1205,N203)^2),0)</f>
        <v>0</v>
      </c>
      <c r="AM203" s="24">
        <f>IF(ISNUMBER(O203),SQRT(INDEX('913'!$I$6:$I$1205,O203)^2+INDEX('913'!$J$6:$J$1205,O203)^2),0)</f>
        <v>0</v>
      </c>
      <c r="AN203" s="6">
        <f>IF(AF203+AG203+AH203+AI203+AJ203+AK203+AL203+AM203=0,IF(COUNT(H203,I203,J203,K203,L203,M203,N203,O203),(P203+Q203+R203+S203+T203+U203+V203+W203)/COUNT(H203,I203,J203,K203,L203,M203,N203,O203),0),(AF203*P203+AG203*Q203+AH203*R203+AI203*S203+AJ203*T203+AK203*U203+AL203*V203+AM203*W203)/(AF203+AG203+AH203+AI203+AJ203+AK203+AL203+AM203))</f>
        <v>0</v>
      </c>
      <c r="AO203" s="6">
        <f>IF(AF203+AG203+AH203+AI203+AJ203+AK203+AL203+AM203=0,IF(COUNT(H203,I203,J203,K203,L203,M203,N203,O203),(X203+Y203+Z203+AA203+AB203+AC203+AD203+AE203)/COUNT(H203,I203,J203,K203,L203,M203,N203,O203),0),(AF203*X203+AG203*Y203+AH203*Z203+AI203*AA203+AJ203*AB203+AK203*AC203+AL203*AD203+AM203*AE203)/(AF203+AG203+AH203+AI203+AJ203+AK203+AL203+AM203))</f>
        <v>0</v>
      </c>
      <c r="AP203" s="26">
        <f>-100*'935'!W146*(AN203+AO203)/'11'!D$17</f>
        <v>0</v>
      </c>
      <c r="AQ203" s="6">
        <f>IF(G203,(AP203*G203/(G203+C203)),0)</f>
        <v>0</v>
      </c>
      <c r="AR203" s="6">
        <f>ROUND(AQ203,3)</f>
        <v>0</v>
      </c>
      <c r="AS203" s="10"/>
    </row>
    <row r="204" spans="1:45">
      <c r="A204" s="21">
        <v>141</v>
      </c>
      <c r="B204" s="6">
        <f>OR('935'!E147&lt;&gt;"VOID",'935'!F147&lt;&gt;"VOID",'935'!G147&lt;&gt;"VOID")</f>
        <v>0</v>
      </c>
      <c r="C204" s="24">
        <f>IF('935'!D147="VOID",0,'935'!D147*(1-'935'!X147/'11'!B$17))</f>
        <v>0</v>
      </c>
      <c r="D204" s="24">
        <f>IF('935'!E147="VOID",0,'935'!E147*(1-'935'!X147/'11'!B$17))</f>
        <v>0</v>
      </c>
      <c r="E204" s="24">
        <f>IF('935'!F147="VOID",0,'935'!F147*(1-'935'!X147/'11'!B$17))</f>
        <v>0</v>
      </c>
      <c r="F204" s="24">
        <f>IF('935'!G147="VOID",0,'935'!G147*(1-'935'!X147/'11'!B$17))</f>
        <v>0</v>
      </c>
      <c r="G204" s="24">
        <f>D204+E204+F204</f>
        <v>0</v>
      </c>
      <c r="H204" s="25">
        <f>MATCH('935'!J147,'913'!$B$6:$B$1205,0)</f>
        <v>0</v>
      </c>
      <c r="I204" s="25">
        <f>MATCH(INDEX('913'!$D$6:$D$1205,H204),'913'!$B$6:$B$1205,0)</f>
        <v>0</v>
      </c>
      <c r="J204" s="25">
        <f>MATCH(INDEX('913'!$D$6:$D$1205,I204),'913'!$B$6:$B$1205,0)</f>
        <v>0</v>
      </c>
      <c r="K204" s="25">
        <f>MATCH(INDEX('913'!$D$6:$D$1205,J204),'913'!$B$6:$B$1205,0)</f>
        <v>0</v>
      </c>
      <c r="L204" s="25">
        <f>MATCH(INDEX('913'!$D$6:$D$1205,K204),'913'!$B$6:$B$1205,0)</f>
        <v>0</v>
      </c>
      <c r="M204" s="25">
        <f>MATCH(INDEX('913'!$D$6:$D$1205,L204),'913'!$B$6:$B$1205,0)</f>
        <v>0</v>
      </c>
      <c r="N204" s="25">
        <f>MATCH(INDEX('913'!$D$6:$D$1205,M204),'913'!$B$6:$B$1205,0)</f>
        <v>0</v>
      </c>
      <c r="O204" s="25">
        <f>MATCH(INDEX('913'!$D$6:$D$1205,N204),'913'!$B$6:$B$1205,0)</f>
        <v>0</v>
      </c>
      <c r="P204" s="6">
        <f>IF(ISNUMBER(H204),MAX(0,INDEX('913'!$E$6:$E$1205,H204)),0)</f>
        <v>0</v>
      </c>
      <c r="Q204" s="6">
        <f>IF(ISNUMBER(I204),MAX(0,INDEX('913'!$E$6:$E$1205,I204)),0)</f>
        <v>0</v>
      </c>
      <c r="R204" s="6">
        <f>IF(ISNUMBER(J204),MAX(0,INDEX('913'!$E$6:$E$1205,J204)),0)</f>
        <v>0</v>
      </c>
      <c r="S204" s="6">
        <f>IF(ISNUMBER(K204),MAX(0,INDEX('913'!$E$6:$E$1205,K204)),0)</f>
        <v>0</v>
      </c>
      <c r="T204" s="6">
        <f>IF(ISNUMBER(L204),MAX(0,INDEX('913'!$E$6:$E$1205,L204)),0)</f>
        <v>0</v>
      </c>
      <c r="U204" s="6">
        <f>IF(ISNUMBER(M204),MAX(0,INDEX('913'!$E$6:$E$1205,M204)),0)</f>
        <v>0</v>
      </c>
      <c r="V204" s="6">
        <f>IF(ISNUMBER(N204),MAX(0,INDEX('913'!$E$6:$E$1205,N204)),0)</f>
        <v>0</v>
      </c>
      <c r="W204" s="6">
        <f>IF(ISNUMBER(O204),MAX(0,INDEX('913'!$E$6:$E$1205,O204)),0)</f>
        <v>0</v>
      </c>
      <c r="X204" s="6">
        <f>IF(ISNUMBER(H204),MAX(0,INDEX('913'!$F$6:$F$1205,H204)),0)</f>
        <v>0</v>
      </c>
      <c r="Y204" s="6">
        <f>IF(ISNUMBER(I204),MAX(0,INDEX('913'!$F$6:$F$1205,I204)),0)</f>
        <v>0</v>
      </c>
      <c r="Z204" s="6">
        <f>IF(ISNUMBER(J204),MAX(0,INDEX('913'!$F$6:$F$1205,J204)),0)</f>
        <v>0</v>
      </c>
      <c r="AA204" s="6">
        <f>IF(ISNUMBER(K204),MAX(0,INDEX('913'!$F$6:$F$1205,K204)),0)</f>
        <v>0</v>
      </c>
      <c r="AB204" s="6">
        <f>IF(ISNUMBER(L204),MAX(0,INDEX('913'!$F$6:$F$1205,L204)),0)</f>
        <v>0</v>
      </c>
      <c r="AC204" s="6">
        <f>IF(ISNUMBER(M204),MAX(0,INDEX('913'!$F$6:$F$1205,M204)),0)</f>
        <v>0</v>
      </c>
      <c r="AD204" s="6">
        <f>IF(ISNUMBER(N204),MAX(0,INDEX('913'!$F$6:$F$1205,N204)),0)</f>
        <v>0</v>
      </c>
      <c r="AE204" s="6">
        <f>IF(ISNUMBER(O204),MAX(0,INDEX('913'!$F$6:$F$1205,O204)),0)</f>
        <v>0</v>
      </c>
      <c r="AF204" s="24">
        <f>IF(ISNUMBER(H204),SQRT(INDEX('913'!$I$6:$I$1205,H204)^2+INDEX('913'!$J$6:$J$1205,H204)^2),0)</f>
        <v>0</v>
      </c>
      <c r="AG204" s="24">
        <f>IF(ISNUMBER(I204),SQRT(INDEX('913'!$I$6:$I$1205,I204)^2+INDEX('913'!$J$6:$J$1205,I204)^2),0)</f>
        <v>0</v>
      </c>
      <c r="AH204" s="24">
        <f>IF(ISNUMBER(J204),SQRT(INDEX('913'!$I$6:$I$1205,J204)^2+INDEX('913'!$J$6:$J$1205,J204)^2),0)</f>
        <v>0</v>
      </c>
      <c r="AI204" s="24">
        <f>IF(ISNUMBER(K204),SQRT(INDEX('913'!$I$6:$I$1205,K204)^2+INDEX('913'!$J$6:$J$1205,K204)^2),0)</f>
        <v>0</v>
      </c>
      <c r="AJ204" s="24">
        <f>IF(ISNUMBER(L204),SQRT(INDEX('913'!$I$6:$I$1205,L204)^2+INDEX('913'!$J$6:$J$1205,L204)^2),0)</f>
        <v>0</v>
      </c>
      <c r="AK204" s="24">
        <f>IF(ISNUMBER(M204),SQRT(INDEX('913'!$I$6:$I$1205,M204)^2+INDEX('913'!$J$6:$J$1205,M204)^2),0)</f>
        <v>0</v>
      </c>
      <c r="AL204" s="24">
        <f>IF(ISNUMBER(N204),SQRT(INDEX('913'!$I$6:$I$1205,N204)^2+INDEX('913'!$J$6:$J$1205,N204)^2),0)</f>
        <v>0</v>
      </c>
      <c r="AM204" s="24">
        <f>IF(ISNUMBER(O204),SQRT(INDEX('913'!$I$6:$I$1205,O204)^2+INDEX('913'!$J$6:$J$1205,O204)^2),0)</f>
        <v>0</v>
      </c>
      <c r="AN204" s="6">
        <f>IF(AF204+AG204+AH204+AI204+AJ204+AK204+AL204+AM204=0,IF(COUNT(H204,I204,J204,K204,L204,M204,N204,O204),(P204+Q204+R204+S204+T204+U204+V204+W204)/COUNT(H204,I204,J204,K204,L204,M204,N204,O204),0),(AF204*P204+AG204*Q204+AH204*R204+AI204*S204+AJ204*T204+AK204*U204+AL204*V204+AM204*W204)/(AF204+AG204+AH204+AI204+AJ204+AK204+AL204+AM204))</f>
        <v>0</v>
      </c>
      <c r="AO204" s="6">
        <f>IF(AF204+AG204+AH204+AI204+AJ204+AK204+AL204+AM204=0,IF(COUNT(H204,I204,J204,K204,L204,M204,N204,O204),(X204+Y204+Z204+AA204+AB204+AC204+AD204+AE204)/COUNT(H204,I204,J204,K204,L204,M204,N204,O204),0),(AF204*X204+AG204*Y204+AH204*Z204+AI204*AA204+AJ204*AB204+AK204*AC204+AL204*AD204+AM204*AE204)/(AF204+AG204+AH204+AI204+AJ204+AK204+AL204+AM204))</f>
        <v>0</v>
      </c>
      <c r="AP204" s="26">
        <f>-100*'935'!W147*(AN204+AO204)/'11'!D$17</f>
        <v>0</v>
      </c>
      <c r="AQ204" s="6">
        <f>IF(G204,(AP204*G204/(G204+C204)),0)</f>
        <v>0</v>
      </c>
      <c r="AR204" s="6">
        <f>ROUND(AQ204,3)</f>
        <v>0</v>
      </c>
      <c r="AS204" s="10"/>
    </row>
    <row r="205" spans="1:45">
      <c r="A205" s="21">
        <v>142</v>
      </c>
      <c r="B205" s="6">
        <f>OR('935'!E148&lt;&gt;"VOID",'935'!F148&lt;&gt;"VOID",'935'!G148&lt;&gt;"VOID")</f>
        <v>0</v>
      </c>
      <c r="C205" s="24">
        <f>IF('935'!D148="VOID",0,'935'!D148*(1-'935'!X148/'11'!B$17))</f>
        <v>0</v>
      </c>
      <c r="D205" s="24">
        <f>IF('935'!E148="VOID",0,'935'!E148*(1-'935'!X148/'11'!B$17))</f>
        <v>0</v>
      </c>
      <c r="E205" s="24">
        <f>IF('935'!F148="VOID",0,'935'!F148*(1-'935'!X148/'11'!B$17))</f>
        <v>0</v>
      </c>
      <c r="F205" s="24">
        <f>IF('935'!G148="VOID",0,'935'!G148*(1-'935'!X148/'11'!B$17))</f>
        <v>0</v>
      </c>
      <c r="G205" s="24">
        <f>D205+E205+F205</f>
        <v>0</v>
      </c>
      <c r="H205" s="25">
        <f>MATCH('935'!J148,'913'!$B$6:$B$1205,0)</f>
        <v>0</v>
      </c>
      <c r="I205" s="25">
        <f>MATCH(INDEX('913'!$D$6:$D$1205,H205),'913'!$B$6:$B$1205,0)</f>
        <v>0</v>
      </c>
      <c r="J205" s="25">
        <f>MATCH(INDEX('913'!$D$6:$D$1205,I205),'913'!$B$6:$B$1205,0)</f>
        <v>0</v>
      </c>
      <c r="K205" s="25">
        <f>MATCH(INDEX('913'!$D$6:$D$1205,J205),'913'!$B$6:$B$1205,0)</f>
        <v>0</v>
      </c>
      <c r="L205" s="25">
        <f>MATCH(INDEX('913'!$D$6:$D$1205,K205),'913'!$B$6:$B$1205,0)</f>
        <v>0</v>
      </c>
      <c r="M205" s="25">
        <f>MATCH(INDEX('913'!$D$6:$D$1205,L205),'913'!$B$6:$B$1205,0)</f>
        <v>0</v>
      </c>
      <c r="N205" s="25">
        <f>MATCH(INDEX('913'!$D$6:$D$1205,M205),'913'!$B$6:$B$1205,0)</f>
        <v>0</v>
      </c>
      <c r="O205" s="25">
        <f>MATCH(INDEX('913'!$D$6:$D$1205,N205),'913'!$B$6:$B$1205,0)</f>
        <v>0</v>
      </c>
      <c r="P205" s="6">
        <f>IF(ISNUMBER(H205),MAX(0,INDEX('913'!$E$6:$E$1205,H205)),0)</f>
        <v>0</v>
      </c>
      <c r="Q205" s="6">
        <f>IF(ISNUMBER(I205),MAX(0,INDEX('913'!$E$6:$E$1205,I205)),0)</f>
        <v>0</v>
      </c>
      <c r="R205" s="6">
        <f>IF(ISNUMBER(J205),MAX(0,INDEX('913'!$E$6:$E$1205,J205)),0)</f>
        <v>0</v>
      </c>
      <c r="S205" s="6">
        <f>IF(ISNUMBER(K205),MAX(0,INDEX('913'!$E$6:$E$1205,K205)),0)</f>
        <v>0</v>
      </c>
      <c r="T205" s="6">
        <f>IF(ISNUMBER(L205),MAX(0,INDEX('913'!$E$6:$E$1205,L205)),0)</f>
        <v>0</v>
      </c>
      <c r="U205" s="6">
        <f>IF(ISNUMBER(M205),MAX(0,INDEX('913'!$E$6:$E$1205,M205)),0)</f>
        <v>0</v>
      </c>
      <c r="V205" s="6">
        <f>IF(ISNUMBER(N205),MAX(0,INDEX('913'!$E$6:$E$1205,N205)),0)</f>
        <v>0</v>
      </c>
      <c r="W205" s="6">
        <f>IF(ISNUMBER(O205),MAX(0,INDEX('913'!$E$6:$E$1205,O205)),0)</f>
        <v>0</v>
      </c>
      <c r="X205" s="6">
        <f>IF(ISNUMBER(H205),MAX(0,INDEX('913'!$F$6:$F$1205,H205)),0)</f>
        <v>0</v>
      </c>
      <c r="Y205" s="6">
        <f>IF(ISNUMBER(I205),MAX(0,INDEX('913'!$F$6:$F$1205,I205)),0)</f>
        <v>0</v>
      </c>
      <c r="Z205" s="6">
        <f>IF(ISNUMBER(J205),MAX(0,INDEX('913'!$F$6:$F$1205,J205)),0)</f>
        <v>0</v>
      </c>
      <c r="AA205" s="6">
        <f>IF(ISNUMBER(K205),MAX(0,INDEX('913'!$F$6:$F$1205,K205)),0)</f>
        <v>0</v>
      </c>
      <c r="AB205" s="6">
        <f>IF(ISNUMBER(L205),MAX(0,INDEX('913'!$F$6:$F$1205,L205)),0)</f>
        <v>0</v>
      </c>
      <c r="AC205" s="6">
        <f>IF(ISNUMBER(M205),MAX(0,INDEX('913'!$F$6:$F$1205,M205)),0)</f>
        <v>0</v>
      </c>
      <c r="AD205" s="6">
        <f>IF(ISNUMBER(N205),MAX(0,INDEX('913'!$F$6:$F$1205,N205)),0)</f>
        <v>0</v>
      </c>
      <c r="AE205" s="6">
        <f>IF(ISNUMBER(O205),MAX(0,INDEX('913'!$F$6:$F$1205,O205)),0)</f>
        <v>0</v>
      </c>
      <c r="AF205" s="24">
        <f>IF(ISNUMBER(H205),SQRT(INDEX('913'!$I$6:$I$1205,H205)^2+INDEX('913'!$J$6:$J$1205,H205)^2),0)</f>
        <v>0</v>
      </c>
      <c r="AG205" s="24">
        <f>IF(ISNUMBER(I205),SQRT(INDEX('913'!$I$6:$I$1205,I205)^2+INDEX('913'!$J$6:$J$1205,I205)^2),0)</f>
        <v>0</v>
      </c>
      <c r="AH205" s="24">
        <f>IF(ISNUMBER(J205),SQRT(INDEX('913'!$I$6:$I$1205,J205)^2+INDEX('913'!$J$6:$J$1205,J205)^2),0)</f>
        <v>0</v>
      </c>
      <c r="AI205" s="24">
        <f>IF(ISNUMBER(K205),SQRT(INDEX('913'!$I$6:$I$1205,K205)^2+INDEX('913'!$J$6:$J$1205,K205)^2),0)</f>
        <v>0</v>
      </c>
      <c r="AJ205" s="24">
        <f>IF(ISNUMBER(L205),SQRT(INDEX('913'!$I$6:$I$1205,L205)^2+INDEX('913'!$J$6:$J$1205,L205)^2),0)</f>
        <v>0</v>
      </c>
      <c r="AK205" s="24">
        <f>IF(ISNUMBER(M205),SQRT(INDEX('913'!$I$6:$I$1205,M205)^2+INDEX('913'!$J$6:$J$1205,M205)^2),0)</f>
        <v>0</v>
      </c>
      <c r="AL205" s="24">
        <f>IF(ISNUMBER(N205),SQRT(INDEX('913'!$I$6:$I$1205,N205)^2+INDEX('913'!$J$6:$J$1205,N205)^2),0)</f>
        <v>0</v>
      </c>
      <c r="AM205" s="24">
        <f>IF(ISNUMBER(O205),SQRT(INDEX('913'!$I$6:$I$1205,O205)^2+INDEX('913'!$J$6:$J$1205,O205)^2),0)</f>
        <v>0</v>
      </c>
      <c r="AN205" s="6">
        <f>IF(AF205+AG205+AH205+AI205+AJ205+AK205+AL205+AM205=0,IF(COUNT(H205,I205,J205,K205,L205,M205,N205,O205),(P205+Q205+R205+S205+T205+U205+V205+W205)/COUNT(H205,I205,J205,K205,L205,M205,N205,O205),0),(AF205*P205+AG205*Q205+AH205*R205+AI205*S205+AJ205*T205+AK205*U205+AL205*V205+AM205*W205)/(AF205+AG205+AH205+AI205+AJ205+AK205+AL205+AM205))</f>
        <v>0</v>
      </c>
      <c r="AO205" s="6">
        <f>IF(AF205+AG205+AH205+AI205+AJ205+AK205+AL205+AM205=0,IF(COUNT(H205,I205,J205,K205,L205,M205,N205,O205),(X205+Y205+Z205+AA205+AB205+AC205+AD205+AE205)/COUNT(H205,I205,J205,K205,L205,M205,N205,O205),0),(AF205*X205+AG205*Y205+AH205*Z205+AI205*AA205+AJ205*AB205+AK205*AC205+AL205*AD205+AM205*AE205)/(AF205+AG205+AH205+AI205+AJ205+AK205+AL205+AM205))</f>
        <v>0</v>
      </c>
      <c r="AP205" s="26">
        <f>-100*'935'!W148*(AN205+AO205)/'11'!D$17</f>
        <v>0</v>
      </c>
      <c r="AQ205" s="6">
        <f>IF(G205,(AP205*G205/(G205+C205)),0)</f>
        <v>0</v>
      </c>
      <c r="AR205" s="6">
        <f>ROUND(AQ205,3)</f>
        <v>0</v>
      </c>
      <c r="AS205" s="10"/>
    </row>
    <row r="206" spans="1:45">
      <c r="A206" s="21">
        <v>143</v>
      </c>
      <c r="B206" s="6">
        <f>OR('935'!E149&lt;&gt;"VOID",'935'!F149&lt;&gt;"VOID",'935'!G149&lt;&gt;"VOID")</f>
        <v>0</v>
      </c>
      <c r="C206" s="24">
        <f>IF('935'!D149="VOID",0,'935'!D149*(1-'935'!X149/'11'!B$17))</f>
        <v>0</v>
      </c>
      <c r="D206" s="24">
        <f>IF('935'!E149="VOID",0,'935'!E149*(1-'935'!X149/'11'!B$17))</f>
        <v>0</v>
      </c>
      <c r="E206" s="24">
        <f>IF('935'!F149="VOID",0,'935'!F149*(1-'935'!X149/'11'!B$17))</f>
        <v>0</v>
      </c>
      <c r="F206" s="24">
        <f>IF('935'!G149="VOID",0,'935'!G149*(1-'935'!X149/'11'!B$17))</f>
        <v>0</v>
      </c>
      <c r="G206" s="24">
        <f>D206+E206+F206</f>
        <v>0</v>
      </c>
      <c r="H206" s="25">
        <f>MATCH('935'!J149,'913'!$B$6:$B$1205,0)</f>
        <v>0</v>
      </c>
      <c r="I206" s="25">
        <f>MATCH(INDEX('913'!$D$6:$D$1205,H206),'913'!$B$6:$B$1205,0)</f>
        <v>0</v>
      </c>
      <c r="J206" s="25">
        <f>MATCH(INDEX('913'!$D$6:$D$1205,I206),'913'!$B$6:$B$1205,0)</f>
        <v>0</v>
      </c>
      <c r="K206" s="25">
        <f>MATCH(INDEX('913'!$D$6:$D$1205,J206),'913'!$B$6:$B$1205,0)</f>
        <v>0</v>
      </c>
      <c r="L206" s="25">
        <f>MATCH(INDEX('913'!$D$6:$D$1205,K206),'913'!$B$6:$B$1205,0)</f>
        <v>0</v>
      </c>
      <c r="M206" s="25">
        <f>MATCH(INDEX('913'!$D$6:$D$1205,L206),'913'!$B$6:$B$1205,0)</f>
        <v>0</v>
      </c>
      <c r="N206" s="25">
        <f>MATCH(INDEX('913'!$D$6:$D$1205,M206),'913'!$B$6:$B$1205,0)</f>
        <v>0</v>
      </c>
      <c r="O206" s="25">
        <f>MATCH(INDEX('913'!$D$6:$D$1205,N206),'913'!$B$6:$B$1205,0)</f>
        <v>0</v>
      </c>
      <c r="P206" s="6">
        <f>IF(ISNUMBER(H206),MAX(0,INDEX('913'!$E$6:$E$1205,H206)),0)</f>
        <v>0</v>
      </c>
      <c r="Q206" s="6">
        <f>IF(ISNUMBER(I206),MAX(0,INDEX('913'!$E$6:$E$1205,I206)),0)</f>
        <v>0</v>
      </c>
      <c r="R206" s="6">
        <f>IF(ISNUMBER(J206),MAX(0,INDEX('913'!$E$6:$E$1205,J206)),0)</f>
        <v>0</v>
      </c>
      <c r="S206" s="6">
        <f>IF(ISNUMBER(K206),MAX(0,INDEX('913'!$E$6:$E$1205,K206)),0)</f>
        <v>0</v>
      </c>
      <c r="T206" s="6">
        <f>IF(ISNUMBER(L206),MAX(0,INDEX('913'!$E$6:$E$1205,L206)),0)</f>
        <v>0</v>
      </c>
      <c r="U206" s="6">
        <f>IF(ISNUMBER(M206),MAX(0,INDEX('913'!$E$6:$E$1205,M206)),0)</f>
        <v>0</v>
      </c>
      <c r="V206" s="6">
        <f>IF(ISNUMBER(N206),MAX(0,INDEX('913'!$E$6:$E$1205,N206)),0)</f>
        <v>0</v>
      </c>
      <c r="W206" s="6">
        <f>IF(ISNUMBER(O206),MAX(0,INDEX('913'!$E$6:$E$1205,O206)),0)</f>
        <v>0</v>
      </c>
      <c r="X206" s="6">
        <f>IF(ISNUMBER(H206),MAX(0,INDEX('913'!$F$6:$F$1205,H206)),0)</f>
        <v>0</v>
      </c>
      <c r="Y206" s="6">
        <f>IF(ISNUMBER(I206),MAX(0,INDEX('913'!$F$6:$F$1205,I206)),0)</f>
        <v>0</v>
      </c>
      <c r="Z206" s="6">
        <f>IF(ISNUMBER(J206),MAX(0,INDEX('913'!$F$6:$F$1205,J206)),0)</f>
        <v>0</v>
      </c>
      <c r="AA206" s="6">
        <f>IF(ISNUMBER(K206),MAX(0,INDEX('913'!$F$6:$F$1205,K206)),0)</f>
        <v>0</v>
      </c>
      <c r="AB206" s="6">
        <f>IF(ISNUMBER(L206),MAX(0,INDEX('913'!$F$6:$F$1205,L206)),0)</f>
        <v>0</v>
      </c>
      <c r="AC206" s="6">
        <f>IF(ISNUMBER(M206),MAX(0,INDEX('913'!$F$6:$F$1205,M206)),0)</f>
        <v>0</v>
      </c>
      <c r="AD206" s="6">
        <f>IF(ISNUMBER(N206),MAX(0,INDEX('913'!$F$6:$F$1205,N206)),0)</f>
        <v>0</v>
      </c>
      <c r="AE206" s="6">
        <f>IF(ISNUMBER(O206),MAX(0,INDEX('913'!$F$6:$F$1205,O206)),0)</f>
        <v>0</v>
      </c>
      <c r="AF206" s="24">
        <f>IF(ISNUMBER(H206),SQRT(INDEX('913'!$I$6:$I$1205,H206)^2+INDEX('913'!$J$6:$J$1205,H206)^2),0)</f>
        <v>0</v>
      </c>
      <c r="AG206" s="24">
        <f>IF(ISNUMBER(I206),SQRT(INDEX('913'!$I$6:$I$1205,I206)^2+INDEX('913'!$J$6:$J$1205,I206)^2),0)</f>
        <v>0</v>
      </c>
      <c r="AH206" s="24">
        <f>IF(ISNUMBER(J206),SQRT(INDEX('913'!$I$6:$I$1205,J206)^2+INDEX('913'!$J$6:$J$1205,J206)^2),0)</f>
        <v>0</v>
      </c>
      <c r="AI206" s="24">
        <f>IF(ISNUMBER(K206),SQRT(INDEX('913'!$I$6:$I$1205,K206)^2+INDEX('913'!$J$6:$J$1205,K206)^2),0)</f>
        <v>0</v>
      </c>
      <c r="AJ206" s="24">
        <f>IF(ISNUMBER(L206),SQRT(INDEX('913'!$I$6:$I$1205,L206)^2+INDEX('913'!$J$6:$J$1205,L206)^2),0)</f>
        <v>0</v>
      </c>
      <c r="AK206" s="24">
        <f>IF(ISNUMBER(M206),SQRT(INDEX('913'!$I$6:$I$1205,M206)^2+INDEX('913'!$J$6:$J$1205,M206)^2),0)</f>
        <v>0</v>
      </c>
      <c r="AL206" s="24">
        <f>IF(ISNUMBER(N206),SQRT(INDEX('913'!$I$6:$I$1205,N206)^2+INDEX('913'!$J$6:$J$1205,N206)^2),0)</f>
        <v>0</v>
      </c>
      <c r="AM206" s="24">
        <f>IF(ISNUMBER(O206),SQRT(INDEX('913'!$I$6:$I$1205,O206)^2+INDEX('913'!$J$6:$J$1205,O206)^2),0)</f>
        <v>0</v>
      </c>
      <c r="AN206" s="6">
        <f>IF(AF206+AG206+AH206+AI206+AJ206+AK206+AL206+AM206=0,IF(COUNT(H206,I206,J206,K206,L206,M206,N206,O206),(P206+Q206+R206+S206+T206+U206+V206+W206)/COUNT(H206,I206,J206,K206,L206,M206,N206,O206),0),(AF206*P206+AG206*Q206+AH206*R206+AI206*S206+AJ206*T206+AK206*U206+AL206*V206+AM206*W206)/(AF206+AG206+AH206+AI206+AJ206+AK206+AL206+AM206))</f>
        <v>0</v>
      </c>
      <c r="AO206" s="6">
        <f>IF(AF206+AG206+AH206+AI206+AJ206+AK206+AL206+AM206=0,IF(COUNT(H206,I206,J206,K206,L206,M206,N206,O206),(X206+Y206+Z206+AA206+AB206+AC206+AD206+AE206)/COUNT(H206,I206,J206,K206,L206,M206,N206,O206),0),(AF206*X206+AG206*Y206+AH206*Z206+AI206*AA206+AJ206*AB206+AK206*AC206+AL206*AD206+AM206*AE206)/(AF206+AG206+AH206+AI206+AJ206+AK206+AL206+AM206))</f>
        <v>0</v>
      </c>
      <c r="AP206" s="26">
        <f>-100*'935'!W149*(AN206+AO206)/'11'!D$17</f>
        <v>0</v>
      </c>
      <c r="AQ206" s="6">
        <f>IF(G206,(AP206*G206/(G206+C206)),0)</f>
        <v>0</v>
      </c>
      <c r="AR206" s="6">
        <f>ROUND(AQ206,3)</f>
        <v>0</v>
      </c>
      <c r="AS206" s="10"/>
    </row>
    <row r="207" spans="1:45">
      <c r="A207" s="21">
        <v>144</v>
      </c>
      <c r="B207" s="6">
        <f>OR('935'!E150&lt;&gt;"VOID",'935'!F150&lt;&gt;"VOID",'935'!G150&lt;&gt;"VOID")</f>
        <v>0</v>
      </c>
      <c r="C207" s="24">
        <f>IF('935'!D150="VOID",0,'935'!D150*(1-'935'!X150/'11'!B$17))</f>
        <v>0</v>
      </c>
      <c r="D207" s="24">
        <f>IF('935'!E150="VOID",0,'935'!E150*(1-'935'!X150/'11'!B$17))</f>
        <v>0</v>
      </c>
      <c r="E207" s="24">
        <f>IF('935'!F150="VOID",0,'935'!F150*(1-'935'!X150/'11'!B$17))</f>
        <v>0</v>
      </c>
      <c r="F207" s="24">
        <f>IF('935'!G150="VOID",0,'935'!G150*(1-'935'!X150/'11'!B$17))</f>
        <v>0</v>
      </c>
      <c r="G207" s="24">
        <f>D207+E207+F207</f>
        <v>0</v>
      </c>
      <c r="H207" s="25">
        <f>MATCH('935'!J150,'913'!$B$6:$B$1205,0)</f>
        <v>0</v>
      </c>
      <c r="I207" s="25">
        <f>MATCH(INDEX('913'!$D$6:$D$1205,H207),'913'!$B$6:$B$1205,0)</f>
        <v>0</v>
      </c>
      <c r="J207" s="25">
        <f>MATCH(INDEX('913'!$D$6:$D$1205,I207),'913'!$B$6:$B$1205,0)</f>
        <v>0</v>
      </c>
      <c r="K207" s="25">
        <f>MATCH(INDEX('913'!$D$6:$D$1205,J207),'913'!$B$6:$B$1205,0)</f>
        <v>0</v>
      </c>
      <c r="L207" s="25">
        <f>MATCH(INDEX('913'!$D$6:$D$1205,K207),'913'!$B$6:$B$1205,0)</f>
        <v>0</v>
      </c>
      <c r="M207" s="25">
        <f>MATCH(INDEX('913'!$D$6:$D$1205,L207),'913'!$B$6:$B$1205,0)</f>
        <v>0</v>
      </c>
      <c r="N207" s="25">
        <f>MATCH(INDEX('913'!$D$6:$D$1205,M207),'913'!$B$6:$B$1205,0)</f>
        <v>0</v>
      </c>
      <c r="O207" s="25">
        <f>MATCH(INDEX('913'!$D$6:$D$1205,N207),'913'!$B$6:$B$1205,0)</f>
        <v>0</v>
      </c>
      <c r="P207" s="6">
        <f>IF(ISNUMBER(H207),MAX(0,INDEX('913'!$E$6:$E$1205,H207)),0)</f>
        <v>0</v>
      </c>
      <c r="Q207" s="6">
        <f>IF(ISNUMBER(I207),MAX(0,INDEX('913'!$E$6:$E$1205,I207)),0)</f>
        <v>0</v>
      </c>
      <c r="R207" s="6">
        <f>IF(ISNUMBER(J207),MAX(0,INDEX('913'!$E$6:$E$1205,J207)),0)</f>
        <v>0</v>
      </c>
      <c r="S207" s="6">
        <f>IF(ISNUMBER(K207),MAX(0,INDEX('913'!$E$6:$E$1205,K207)),0)</f>
        <v>0</v>
      </c>
      <c r="T207" s="6">
        <f>IF(ISNUMBER(L207),MAX(0,INDEX('913'!$E$6:$E$1205,L207)),0)</f>
        <v>0</v>
      </c>
      <c r="U207" s="6">
        <f>IF(ISNUMBER(M207),MAX(0,INDEX('913'!$E$6:$E$1205,M207)),0)</f>
        <v>0</v>
      </c>
      <c r="V207" s="6">
        <f>IF(ISNUMBER(N207),MAX(0,INDEX('913'!$E$6:$E$1205,N207)),0)</f>
        <v>0</v>
      </c>
      <c r="W207" s="6">
        <f>IF(ISNUMBER(O207),MAX(0,INDEX('913'!$E$6:$E$1205,O207)),0)</f>
        <v>0</v>
      </c>
      <c r="X207" s="6">
        <f>IF(ISNUMBER(H207),MAX(0,INDEX('913'!$F$6:$F$1205,H207)),0)</f>
        <v>0</v>
      </c>
      <c r="Y207" s="6">
        <f>IF(ISNUMBER(I207),MAX(0,INDEX('913'!$F$6:$F$1205,I207)),0)</f>
        <v>0</v>
      </c>
      <c r="Z207" s="6">
        <f>IF(ISNUMBER(J207),MAX(0,INDEX('913'!$F$6:$F$1205,J207)),0)</f>
        <v>0</v>
      </c>
      <c r="AA207" s="6">
        <f>IF(ISNUMBER(K207),MAX(0,INDEX('913'!$F$6:$F$1205,K207)),0)</f>
        <v>0</v>
      </c>
      <c r="AB207" s="6">
        <f>IF(ISNUMBER(L207),MAX(0,INDEX('913'!$F$6:$F$1205,L207)),0)</f>
        <v>0</v>
      </c>
      <c r="AC207" s="6">
        <f>IF(ISNUMBER(M207),MAX(0,INDEX('913'!$F$6:$F$1205,M207)),0)</f>
        <v>0</v>
      </c>
      <c r="AD207" s="6">
        <f>IF(ISNUMBER(N207),MAX(0,INDEX('913'!$F$6:$F$1205,N207)),0)</f>
        <v>0</v>
      </c>
      <c r="AE207" s="6">
        <f>IF(ISNUMBER(O207),MAX(0,INDEX('913'!$F$6:$F$1205,O207)),0)</f>
        <v>0</v>
      </c>
      <c r="AF207" s="24">
        <f>IF(ISNUMBER(H207),SQRT(INDEX('913'!$I$6:$I$1205,H207)^2+INDEX('913'!$J$6:$J$1205,H207)^2),0)</f>
        <v>0</v>
      </c>
      <c r="AG207" s="24">
        <f>IF(ISNUMBER(I207),SQRT(INDEX('913'!$I$6:$I$1205,I207)^2+INDEX('913'!$J$6:$J$1205,I207)^2),0)</f>
        <v>0</v>
      </c>
      <c r="AH207" s="24">
        <f>IF(ISNUMBER(J207),SQRT(INDEX('913'!$I$6:$I$1205,J207)^2+INDEX('913'!$J$6:$J$1205,J207)^2),0)</f>
        <v>0</v>
      </c>
      <c r="AI207" s="24">
        <f>IF(ISNUMBER(K207),SQRT(INDEX('913'!$I$6:$I$1205,K207)^2+INDEX('913'!$J$6:$J$1205,K207)^2),0)</f>
        <v>0</v>
      </c>
      <c r="AJ207" s="24">
        <f>IF(ISNUMBER(L207),SQRT(INDEX('913'!$I$6:$I$1205,L207)^2+INDEX('913'!$J$6:$J$1205,L207)^2),0)</f>
        <v>0</v>
      </c>
      <c r="AK207" s="24">
        <f>IF(ISNUMBER(M207),SQRT(INDEX('913'!$I$6:$I$1205,M207)^2+INDEX('913'!$J$6:$J$1205,M207)^2),0)</f>
        <v>0</v>
      </c>
      <c r="AL207" s="24">
        <f>IF(ISNUMBER(N207),SQRT(INDEX('913'!$I$6:$I$1205,N207)^2+INDEX('913'!$J$6:$J$1205,N207)^2),0)</f>
        <v>0</v>
      </c>
      <c r="AM207" s="24">
        <f>IF(ISNUMBER(O207),SQRT(INDEX('913'!$I$6:$I$1205,O207)^2+INDEX('913'!$J$6:$J$1205,O207)^2),0)</f>
        <v>0</v>
      </c>
      <c r="AN207" s="6">
        <f>IF(AF207+AG207+AH207+AI207+AJ207+AK207+AL207+AM207=0,IF(COUNT(H207,I207,J207,K207,L207,M207,N207,O207),(P207+Q207+R207+S207+T207+U207+V207+W207)/COUNT(H207,I207,J207,K207,L207,M207,N207,O207),0),(AF207*P207+AG207*Q207+AH207*R207+AI207*S207+AJ207*T207+AK207*U207+AL207*V207+AM207*W207)/(AF207+AG207+AH207+AI207+AJ207+AK207+AL207+AM207))</f>
        <v>0</v>
      </c>
      <c r="AO207" s="6">
        <f>IF(AF207+AG207+AH207+AI207+AJ207+AK207+AL207+AM207=0,IF(COUNT(H207,I207,J207,K207,L207,M207,N207,O207),(X207+Y207+Z207+AA207+AB207+AC207+AD207+AE207)/COUNT(H207,I207,J207,K207,L207,M207,N207,O207),0),(AF207*X207+AG207*Y207+AH207*Z207+AI207*AA207+AJ207*AB207+AK207*AC207+AL207*AD207+AM207*AE207)/(AF207+AG207+AH207+AI207+AJ207+AK207+AL207+AM207))</f>
        <v>0</v>
      </c>
      <c r="AP207" s="26">
        <f>-100*'935'!W150*(AN207+AO207)/'11'!D$17</f>
        <v>0</v>
      </c>
      <c r="AQ207" s="6">
        <f>IF(G207,(AP207*G207/(G207+C207)),0)</f>
        <v>0</v>
      </c>
      <c r="AR207" s="6">
        <f>ROUND(AQ207,3)</f>
        <v>0</v>
      </c>
      <c r="AS207" s="10"/>
    </row>
    <row r="208" spans="1:45">
      <c r="A208" s="21">
        <v>145</v>
      </c>
      <c r="B208" s="6">
        <f>OR('935'!E151&lt;&gt;"VOID",'935'!F151&lt;&gt;"VOID",'935'!G151&lt;&gt;"VOID")</f>
        <v>0</v>
      </c>
      <c r="C208" s="24">
        <f>IF('935'!D151="VOID",0,'935'!D151*(1-'935'!X151/'11'!B$17))</f>
        <v>0</v>
      </c>
      <c r="D208" s="24">
        <f>IF('935'!E151="VOID",0,'935'!E151*(1-'935'!X151/'11'!B$17))</f>
        <v>0</v>
      </c>
      <c r="E208" s="24">
        <f>IF('935'!F151="VOID",0,'935'!F151*(1-'935'!X151/'11'!B$17))</f>
        <v>0</v>
      </c>
      <c r="F208" s="24">
        <f>IF('935'!G151="VOID",0,'935'!G151*(1-'935'!X151/'11'!B$17))</f>
        <v>0</v>
      </c>
      <c r="G208" s="24">
        <f>D208+E208+F208</f>
        <v>0</v>
      </c>
      <c r="H208" s="25">
        <f>MATCH('935'!J151,'913'!$B$6:$B$1205,0)</f>
        <v>0</v>
      </c>
      <c r="I208" s="25">
        <f>MATCH(INDEX('913'!$D$6:$D$1205,H208),'913'!$B$6:$B$1205,0)</f>
        <v>0</v>
      </c>
      <c r="J208" s="25">
        <f>MATCH(INDEX('913'!$D$6:$D$1205,I208),'913'!$B$6:$B$1205,0)</f>
        <v>0</v>
      </c>
      <c r="K208" s="25">
        <f>MATCH(INDEX('913'!$D$6:$D$1205,J208),'913'!$B$6:$B$1205,0)</f>
        <v>0</v>
      </c>
      <c r="L208" s="25">
        <f>MATCH(INDEX('913'!$D$6:$D$1205,K208),'913'!$B$6:$B$1205,0)</f>
        <v>0</v>
      </c>
      <c r="M208" s="25">
        <f>MATCH(INDEX('913'!$D$6:$D$1205,L208),'913'!$B$6:$B$1205,0)</f>
        <v>0</v>
      </c>
      <c r="N208" s="25">
        <f>MATCH(INDEX('913'!$D$6:$D$1205,M208),'913'!$B$6:$B$1205,0)</f>
        <v>0</v>
      </c>
      <c r="O208" s="25">
        <f>MATCH(INDEX('913'!$D$6:$D$1205,N208),'913'!$B$6:$B$1205,0)</f>
        <v>0</v>
      </c>
      <c r="P208" s="6">
        <f>IF(ISNUMBER(H208),MAX(0,INDEX('913'!$E$6:$E$1205,H208)),0)</f>
        <v>0</v>
      </c>
      <c r="Q208" s="6">
        <f>IF(ISNUMBER(I208),MAX(0,INDEX('913'!$E$6:$E$1205,I208)),0)</f>
        <v>0</v>
      </c>
      <c r="R208" s="6">
        <f>IF(ISNUMBER(J208),MAX(0,INDEX('913'!$E$6:$E$1205,J208)),0)</f>
        <v>0</v>
      </c>
      <c r="S208" s="6">
        <f>IF(ISNUMBER(K208),MAX(0,INDEX('913'!$E$6:$E$1205,K208)),0)</f>
        <v>0</v>
      </c>
      <c r="T208" s="6">
        <f>IF(ISNUMBER(L208),MAX(0,INDEX('913'!$E$6:$E$1205,L208)),0)</f>
        <v>0</v>
      </c>
      <c r="U208" s="6">
        <f>IF(ISNUMBER(M208),MAX(0,INDEX('913'!$E$6:$E$1205,M208)),0)</f>
        <v>0</v>
      </c>
      <c r="V208" s="6">
        <f>IF(ISNUMBER(N208),MAX(0,INDEX('913'!$E$6:$E$1205,N208)),0)</f>
        <v>0</v>
      </c>
      <c r="W208" s="6">
        <f>IF(ISNUMBER(O208),MAX(0,INDEX('913'!$E$6:$E$1205,O208)),0)</f>
        <v>0</v>
      </c>
      <c r="X208" s="6">
        <f>IF(ISNUMBER(H208),MAX(0,INDEX('913'!$F$6:$F$1205,H208)),0)</f>
        <v>0</v>
      </c>
      <c r="Y208" s="6">
        <f>IF(ISNUMBER(I208),MAX(0,INDEX('913'!$F$6:$F$1205,I208)),0)</f>
        <v>0</v>
      </c>
      <c r="Z208" s="6">
        <f>IF(ISNUMBER(J208),MAX(0,INDEX('913'!$F$6:$F$1205,J208)),0)</f>
        <v>0</v>
      </c>
      <c r="AA208" s="6">
        <f>IF(ISNUMBER(K208),MAX(0,INDEX('913'!$F$6:$F$1205,K208)),0)</f>
        <v>0</v>
      </c>
      <c r="AB208" s="6">
        <f>IF(ISNUMBER(L208),MAX(0,INDEX('913'!$F$6:$F$1205,L208)),0)</f>
        <v>0</v>
      </c>
      <c r="AC208" s="6">
        <f>IF(ISNUMBER(M208),MAX(0,INDEX('913'!$F$6:$F$1205,M208)),0)</f>
        <v>0</v>
      </c>
      <c r="AD208" s="6">
        <f>IF(ISNUMBER(N208),MAX(0,INDEX('913'!$F$6:$F$1205,N208)),0)</f>
        <v>0</v>
      </c>
      <c r="AE208" s="6">
        <f>IF(ISNUMBER(O208),MAX(0,INDEX('913'!$F$6:$F$1205,O208)),0)</f>
        <v>0</v>
      </c>
      <c r="AF208" s="24">
        <f>IF(ISNUMBER(H208),SQRT(INDEX('913'!$I$6:$I$1205,H208)^2+INDEX('913'!$J$6:$J$1205,H208)^2),0)</f>
        <v>0</v>
      </c>
      <c r="AG208" s="24">
        <f>IF(ISNUMBER(I208),SQRT(INDEX('913'!$I$6:$I$1205,I208)^2+INDEX('913'!$J$6:$J$1205,I208)^2),0)</f>
        <v>0</v>
      </c>
      <c r="AH208" s="24">
        <f>IF(ISNUMBER(J208),SQRT(INDEX('913'!$I$6:$I$1205,J208)^2+INDEX('913'!$J$6:$J$1205,J208)^2),0)</f>
        <v>0</v>
      </c>
      <c r="AI208" s="24">
        <f>IF(ISNUMBER(K208),SQRT(INDEX('913'!$I$6:$I$1205,K208)^2+INDEX('913'!$J$6:$J$1205,K208)^2),0)</f>
        <v>0</v>
      </c>
      <c r="AJ208" s="24">
        <f>IF(ISNUMBER(L208),SQRT(INDEX('913'!$I$6:$I$1205,L208)^2+INDEX('913'!$J$6:$J$1205,L208)^2),0)</f>
        <v>0</v>
      </c>
      <c r="AK208" s="24">
        <f>IF(ISNUMBER(M208),SQRT(INDEX('913'!$I$6:$I$1205,M208)^2+INDEX('913'!$J$6:$J$1205,M208)^2),0)</f>
        <v>0</v>
      </c>
      <c r="AL208" s="24">
        <f>IF(ISNUMBER(N208),SQRT(INDEX('913'!$I$6:$I$1205,N208)^2+INDEX('913'!$J$6:$J$1205,N208)^2),0)</f>
        <v>0</v>
      </c>
      <c r="AM208" s="24">
        <f>IF(ISNUMBER(O208),SQRT(INDEX('913'!$I$6:$I$1205,O208)^2+INDEX('913'!$J$6:$J$1205,O208)^2),0)</f>
        <v>0</v>
      </c>
      <c r="AN208" s="6">
        <f>IF(AF208+AG208+AH208+AI208+AJ208+AK208+AL208+AM208=0,IF(COUNT(H208,I208,J208,K208,L208,M208,N208,O208),(P208+Q208+R208+S208+T208+U208+V208+W208)/COUNT(H208,I208,J208,K208,L208,M208,N208,O208),0),(AF208*P208+AG208*Q208+AH208*R208+AI208*S208+AJ208*T208+AK208*U208+AL208*V208+AM208*W208)/(AF208+AG208+AH208+AI208+AJ208+AK208+AL208+AM208))</f>
        <v>0</v>
      </c>
      <c r="AO208" s="6">
        <f>IF(AF208+AG208+AH208+AI208+AJ208+AK208+AL208+AM208=0,IF(COUNT(H208,I208,J208,K208,L208,M208,N208,O208),(X208+Y208+Z208+AA208+AB208+AC208+AD208+AE208)/COUNT(H208,I208,J208,K208,L208,M208,N208,O208),0),(AF208*X208+AG208*Y208+AH208*Z208+AI208*AA208+AJ208*AB208+AK208*AC208+AL208*AD208+AM208*AE208)/(AF208+AG208+AH208+AI208+AJ208+AK208+AL208+AM208))</f>
        <v>0</v>
      </c>
      <c r="AP208" s="26">
        <f>-100*'935'!W151*(AN208+AO208)/'11'!D$17</f>
        <v>0</v>
      </c>
      <c r="AQ208" s="6">
        <f>IF(G208,(AP208*G208/(G208+C208)),0)</f>
        <v>0</v>
      </c>
      <c r="AR208" s="6">
        <f>ROUND(AQ208,3)</f>
        <v>0</v>
      </c>
      <c r="AS208" s="10"/>
    </row>
    <row r="209" spans="1:45">
      <c r="A209" s="21">
        <v>146</v>
      </c>
      <c r="B209" s="6">
        <f>OR('935'!E152&lt;&gt;"VOID",'935'!F152&lt;&gt;"VOID",'935'!G152&lt;&gt;"VOID")</f>
        <v>0</v>
      </c>
      <c r="C209" s="24">
        <f>IF('935'!D152="VOID",0,'935'!D152*(1-'935'!X152/'11'!B$17))</f>
        <v>0</v>
      </c>
      <c r="D209" s="24">
        <f>IF('935'!E152="VOID",0,'935'!E152*(1-'935'!X152/'11'!B$17))</f>
        <v>0</v>
      </c>
      <c r="E209" s="24">
        <f>IF('935'!F152="VOID",0,'935'!F152*(1-'935'!X152/'11'!B$17))</f>
        <v>0</v>
      </c>
      <c r="F209" s="24">
        <f>IF('935'!G152="VOID",0,'935'!G152*(1-'935'!X152/'11'!B$17))</f>
        <v>0</v>
      </c>
      <c r="G209" s="24">
        <f>D209+E209+F209</f>
        <v>0</v>
      </c>
      <c r="H209" s="25">
        <f>MATCH('935'!J152,'913'!$B$6:$B$1205,0)</f>
        <v>0</v>
      </c>
      <c r="I209" s="25">
        <f>MATCH(INDEX('913'!$D$6:$D$1205,H209),'913'!$B$6:$B$1205,0)</f>
        <v>0</v>
      </c>
      <c r="J209" s="25">
        <f>MATCH(INDEX('913'!$D$6:$D$1205,I209),'913'!$B$6:$B$1205,0)</f>
        <v>0</v>
      </c>
      <c r="K209" s="25">
        <f>MATCH(INDEX('913'!$D$6:$D$1205,J209),'913'!$B$6:$B$1205,0)</f>
        <v>0</v>
      </c>
      <c r="L209" s="25">
        <f>MATCH(INDEX('913'!$D$6:$D$1205,K209),'913'!$B$6:$B$1205,0)</f>
        <v>0</v>
      </c>
      <c r="M209" s="25">
        <f>MATCH(INDEX('913'!$D$6:$D$1205,L209),'913'!$B$6:$B$1205,0)</f>
        <v>0</v>
      </c>
      <c r="N209" s="25">
        <f>MATCH(INDEX('913'!$D$6:$D$1205,M209),'913'!$B$6:$B$1205,0)</f>
        <v>0</v>
      </c>
      <c r="O209" s="25">
        <f>MATCH(INDEX('913'!$D$6:$D$1205,N209),'913'!$B$6:$B$1205,0)</f>
        <v>0</v>
      </c>
      <c r="P209" s="6">
        <f>IF(ISNUMBER(H209),MAX(0,INDEX('913'!$E$6:$E$1205,H209)),0)</f>
        <v>0</v>
      </c>
      <c r="Q209" s="6">
        <f>IF(ISNUMBER(I209),MAX(0,INDEX('913'!$E$6:$E$1205,I209)),0)</f>
        <v>0</v>
      </c>
      <c r="R209" s="6">
        <f>IF(ISNUMBER(J209),MAX(0,INDEX('913'!$E$6:$E$1205,J209)),0)</f>
        <v>0</v>
      </c>
      <c r="S209" s="6">
        <f>IF(ISNUMBER(K209),MAX(0,INDEX('913'!$E$6:$E$1205,K209)),0)</f>
        <v>0</v>
      </c>
      <c r="T209" s="6">
        <f>IF(ISNUMBER(L209),MAX(0,INDEX('913'!$E$6:$E$1205,L209)),0)</f>
        <v>0</v>
      </c>
      <c r="U209" s="6">
        <f>IF(ISNUMBER(M209),MAX(0,INDEX('913'!$E$6:$E$1205,M209)),0)</f>
        <v>0</v>
      </c>
      <c r="V209" s="6">
        <f>IF(ISNUMBER(N209),MAX(0,INDEX('913'!$E$6:$E$1205,N209)),0)</f>
        <v>0</v>
      </c>
      <c r="W209" s="6">
        <f>IF(ISNUMBER(O209),MAX(0,INDEX('913'!$E$6:$E$1205,O209)),0)</f>
        <v>0</v>
      </c>
      <c r="X209" s="6">
        <f>IF(ISNUMBER(H209),MAX(0,INDEX('913'!$F$6:$F$1205,H209)),0)</f>
        <v>0</v>
      </c>
      <c r="Y209" s="6">
        <f>IF(ISNUMBER(I209),MAX(0,INDEX('913'!$F$6:$F$1205,I209)),0)</f>
        <v>0</v>
      </c>
      <c r="Z209" s="6">
        <f>IF(ISNUMBER(J209),MAX(0,INDEX('913'!$F$6:$F$1205,J209)),0)</f>
        <v>0</v>
      </c>
      <c r="AA209" s="6">
        <f>IF(ISNUMBER(K209),MAX(0,INDEX('913'!$F$6:$F$1205,K209)),0)</f>
        <v>0</v>
      </c>
      <c r="AB209" s="6">
        <f>IF(ISNUMBER(L209),MAX(0,INDEX('913'!$F$6:$F$1205,L209)),0)</f>
        <v>0</v>
      </c>
      <c r="AC209" s="6">
        <f>IF(ISNUMBER(M209),MAX(0,INDEX('913'!$F$6:$F$1205,M209)),0)</f>
        <v>0</v>
      </c>
      <c r="AD209" s="6">
        <f>IF(ISNUMBER(N209),MAX(0,INDEX('913'!$F$6:$F$1205,N209)),0)</f>
        <v>0</v>
      </c>
      <c r="AE209" s="6">
        <f>IF(ISNUMBER(O209),MAX(0,INDEX('913'!$F$6:$F$1205,O209)),0)</f>
        <v>0</v>
      </c>
      <c r="AF209" s="24">
        <f>IF(ISNUMBER(H209),SQRT(INDEX('913'!$I$6:$I$1205,H209)^2+INDEX('913'!$J$6:$J$1205,H209)^2),0)</f>
        <v>0</v>
      </c>
      <c r="AG209" s="24">
        <f>IF(ISNUMBER(I209),SQRT(INDEX('913'!$I$6:$I$1205,I209)^2+INDEX('913'!$J$6:$J$1205,I209)^2),0)</f>
        <v>0</v>
      </c>
      <c r="AH209" s="24">
        <f>IF(ISNUMBER(J209),SQRT(INDEX('913'!$I$6:$I$1205,J209)^2+INDEX('913'!$J$6:$J$1205,J209)^2),0)</f>
        <v>0</v>
      </c>
      <c r="AI209" s="24">
        <f>IF(ISNUMBER(K209),SQRT(INDEX('913'!$I$6:$I$1205,K209)^2+INDEX('913'!$J$6:$J$1205,K209)^2),0)</f>
        <v>0</v>
      </c>
      <c r="AJ209" s="24">
        <f>IF(ISNUMBER(L209),SQRT(INDEX('913'!$I$6:$I$1205,L209)^2+INDEX('913'!$J$6:$J$1205,L209)^2),0)</f>
        <v>0</v>
      </c>
      <c r="AK209" s="24">
        <f>IF(ISNUMBER(M209),SQRT(INDEX('913'!$I$6:$I$1205,M209)^2+INDEX('913'!$J$6:$J$1205,M209)^2),0)</f>
        <v>0</v>
      </c>
      <c r="AL209" s="24">
        <f>IF(ISNUMBER(N209),SQRT(INDEX('913'!$I$6:$I$1205,N209)^2+INDEX('913'!$J$6:$J$1205,N209)^2),0)</f>
        <v>0</v>
      </c>
      <c r="AM209" s="24">
        <f>IF(ISNUMBER(O209),SQRT(INDEX('913'!$I$6:$I$1205,O209)^2+INDEX('913'!$J$6:$J$1205,O209)^2),0)</f>
        <v>0</v>
      </c>
      <c r="AN209" s="6">
        <f>IF(AF209+AG209+AH209+AI209+AJ209+AK209+AL209+AM209=0,IF(COUNT(H209,I209,J209,K209,L209,M209,N209,O209),(P209+Q209+R209+S209+T209+U209+V209+W209)/COUNT(H209,I209,J209,K209,L209,M209,N209,O209),0),(AF209*P209+AG209*Q209+AH209*R209+AI209*S209+AJ209*T209+AK209*U209+AL209*V209+AM209*W209)/(AF209+AG209+AH209+AI209+AJ209+AK209+AL209+AM209))</f>
        <v>0</v>
      </c>
      <c r="AO209" s="6">
        <f>IF(AF209+AG209+AH209+AI209+AJ209+AK209+AL209+AM209=0,IF(COUNT(H209,I209,J209,K209,L209,M209,N209,O209),(X209+Y209+Z209+AA209+AB209+AC209+AD209+AE209)/COUNT(H209,I209,J209,K209,L209,M209,N209,O209),0),(AF209*X209+AG209*Y209+AH209*Z209+AI209*AA209+AJ209*AB209+AK209*AC209+AL209*AD209+AM209*AE209)/(AF209+AG209+AH209+AI209+AJ209+AK209+AL209+AM209))</f>
        <v>0</v>
      </c>
      <c r="AP209" s="26">
        <f>-100*'935'!W152*(AN209+AO209)/'11'!D$17</f>
        <v>0</v>
      </c>
      <c r="AQ209" s="6">
        <f>IF(G209,(AP209*G209/(G209+C209)),0)</f>
        <v>0</v>
      </c>
      <c r="AR209" s="6">
        <f>ROUND(AQ209,3)</f>
        <v>0</v>
      </c>
      <c r="AS209" s="10"/>
    </row>
    <row r="210" spans="1:45">
      <c r="A210" s="21">
        <v>147</v>
      </c>
      <c r="B210" s="6">
        <f>OR('935'!E153&lt;&gt;"VOID",'935'!F153&lt;&gt;"VOID",'935'!G153&lt;&gt;"VOID")</f>
        <v>0</v>
      </c>
      <c r="C210" s="24">
        <f>IF('935'!D153="VOID",0,'935'!D153*(1-'935'!X153/'11'!B$17))</f>
        <v>0</v>
      </c>
      <c r="D210" s="24">
        <f>IF('935'!E153="VOID",0,'935'!E153*(1-'935'!X153/'11'!B$17))</f>
        <v>0</v>
      </c>
      <c r="E210" s="24">
        <f>IF('935'!F153="VOID",0,'935'!F153*(1-'935'!X153/'11'!B$17))</f>
        <v>0</v>
      </c>
      <c r="F210" s="24">
        <f>IF('935'!G153="VOID",0,'935'!G153*(1-'935'!X153/'11'!B$17))</f>
        <v>0</v>
      </c>
      <c r="G210" s="24">
        <f>D210+E210+F210</f>
        <v>0</v>
      </c>
      <c r="H210" s="25">
        <f>MATCH('935'!J153,'913'!$B$6:$B$1205,0)</f>
        <v>0</v>
      </c>
      <c r="I210" s="25">
        <f>MATCH(INDEX('913'!$D$6:$D$1205,H210),'913'!$B$6:$B$1205,0)</f>
        <v>0</v>
      </c>
      <c r="J210" s="25">
        <f>MATCH(INDEX('913'!$D$6:$D$1205,I210),'913'!$B$6:$B$1205,0)</f>
        <v>0</v>
      </c>
      <c r="K210" s="25">
        <f>MATCH(INDEX('913'!$D$6:$D$1205,J210),'913'!$B$6:$B$1205,0)</f>
        <v>0</v>
      </c>
      <c r="L210" s="25">
        <f>MATCH(INDEX('913'!$D$6:$D$1205,K210),'913'!$B$6:$B$1205,0)</f>
        <v>0</v>
      </c>
      <c r="M210" s="25">
        <f>MATCH(INDEX('913'!$D$6:$D$1205,L210),'913'!$B$6:$B$1205,0)</f>
        <v>0</v>
      </c>
      <c r="N210" s="25">
        <f>MATCH(INDEX('913'!$D$6:$D$1205,M210),'913'!$B$6:$B$1205,0)</f>
        <v>0</v>
      </c>
      <c r="O210" s="25">
        <f>MATCH(INDEX('913'!$D$6:$D$1205,N210),'913'!$B$6:$B$1205,0)</f>
        <v>0</v>
      </c>
      <c r="P210" s="6">
        <f>IF(ISNUMBER(H210),MAX(0,INDEX('913'!$E$6:$E$1205,H210)),0)</f>
        <v>0</v>
      </c>
      <c r="Q210" s="6">
        <f>IF(ISNUMBER(I210),MAX(0,INDEX('913'!$E$6:$E$1205,I210)),0)</f>
        <v>0</v>
      </c>
      <c r="R210" s="6">
        <f>IF(ISNUMBER(J210),MAX(0,INDEX('913'!$E$6:$E$1205,J210)),0)</f>
        <v>0</v>
      </c>
      <c r="S210" s="6">
        <f>IF(ISNUMBER(K210),MAX(0,INDEX('913'!$E$6:$E$1205,K210)),0)</f>
        <v>0</v>
      </c>
      <c r="T210" s="6">
        <f>IF(ISNUMBER(L210),MAX(0,INDEX('913'!$E$6:$E$1205,L210)),0)</f>
        <v>0</v>
      </c>
      <c r="U210" s="6">
        <f>IF(ISNUMBER(M210),MAX(0,INDEX('913'!$E$6:$E$1205,M210)),0)</f>
        <v>0</v>
      </c>
      <c r="V210" s="6">
        <f>IF(ISNUMBER(N210),MAX(0,INDEX('913'!$E$6:$E$1205,N210)),0)</f>
        <v>0</v>
      </c>
      <c r="W210" s="6">
        <f>IF(ISNUMBER(O210),MAX(0,INDEX('913'!$E$6:$E$1205,O210)),0)</f>
        <v>0</v>
      </c>
      <c r="X210" s="6">
        <f>IF(ISNUMBER(H210),MAX(0,INDEX('913'!$F$6:$F$1205,H210)),0)</f>
        <v>0</v>
      </c>
      <c r="Y210" s="6">
        <f>IF(ISNUMBER(I210),MAX(0,INDEX('913'!$F$6:$F$1205,I210)),0)</f>
        <v>0</v>
      </c>
      <c r="Z210" s="6">
        <f>IF(ISNUMBER(J210),MAX(0,INDEX('913'!$F$6:$F$1205,J210)),0)</f>
        <v>0</v>
      </c>
      <c r="AA210" s="6">
        <f>IF(ISNUMBER(K210),MAX(0,INDEX('913'!$F$6:$F$1205,K210)),0)</f>
        <v>0</v>
      </c>
      <c r="AB210" s="6">
        <f>IF(ISNUMBER(L210),MAX(0,INDEX('913'!$F$6:$F$1205,L210)),0)</f>
        <v>0</v>
      </c>
      <c r="AC210" s="6">
        <f>IF(ISNUMBER(M210),MAX(0,INDEX('913'!$F$6:$F$1205,M210)),0)</f>
        <v>0</v>
      </c>
      <c r="AD210" s="6">
        <f>IF(ISNUMBER(N210),MAX(0,INDEX('913'!$F$6:$F$1205,N210)),0)</f>
        <v>0</v>
      </c>
      <c r="AE210" s="6">
        <f>IF(ISNUMBER(O210),MAX(0,INDEX('913'!$F$6:$F$1205,O210)),0)</f>
        <v>0</v>
      </c>
      <c r="AF210" s="24">
        <f>IF(ISNUMBER(H210),SQRT(INDEX('913'!$I$6:$I$1205,H210)^2+INDEX('913'!$J$6:$J$1205,H210)^2),0)</f>
        <v>0</v>
      </c>
      <c r="AG210" s="24">
        <f>IF(ISNUMBER(I210),SQRT(INDEX('913'!$I$6:$I$1205,I210)^2+INDEX('913'!$J$6:$J$1205,I210)^2),0)</f>
        <v>0</v>
      </c>
      <c r="AH210" s="24">
        <f>IF(ISNUMBER(J210),SQRT(INDEX('913'!$I$6:$I$1205,J210)^2+INDEX('913'!$J$6:$J$1205,J210)^2),0)</f>
        <v>0</v>
      </c>
      <c r="AI210" s="24">
        <f>IF(ISNUMBER(K210),SQRT(INDEX('913'!$I$6:$I$1205,K210)^2+INDEX('913'!$J$6:$J$1205,K210)^2),0)</f>
        <v>0</v>
      </c>
      <c r="AJ210" s="24">
        <f>IF(ISNUMBER(L210),SQRT(INDEX('913'!$I$6:$I$1205,L210)^2+INDEX('913'!$J$6:$J$1205,L210)^2),0)</f>
        <v>0</v>
      </c>
      <c r="AK210" s="24">
        <f>IF(ISNUMBER(M210),SQRT(INDEX('913'!$I$6:$I$1205,M210)^2+INDEX('913'!$J$6:$J$1205,M210)^2),0)</f>
        <v>0</v>
      </c>
      <c r="AL210" s="24">
        <f>IF(ISNUMBER(N210),SQRT(INDEX('913'!$I$6:$I$1205,N210)^2+INDEX('913'!$J$6:$J$1205,N210)^2),0)</f>
        <v>0</v>
      </c>
      <c r="AM210" s="24">
        <f>IF(ISNUMBER(O210),SQRT(INDEX('913'!$I$6:$I$1205,O210)^2+INDEX('913'!$J$6:$J$1205,O210)^2),0)</f>
        <v>0</v>
      </c>
      <c r="AN210" s="6">
        <f>IF(AF210+AG210+AH210+AI210+AJ210+AK210+AL210+AM210=0,IF(COUNT(H210,I210,J210,K210,L210,M210,N210,O210),(P210+Q210+R210+S210+T210+U210+V210+W210)/COUNT(H210,I210,J210,K210,L210,M210,N210,O210),0),(AF210*P210+AG210*Q210+AH210*R210+AI210*S210+AJ210*T210+AK210*U210+AL210*V210+AM210*W210)/(AF210+AG210+AH210+AI210+AJ210+AK210+AL210+AM210))</f>
        <v>0</v>
      </c>
      <c r="AO210" s="6">
        <f>IF(AF210+AG210+AH210+AI210+AJ210+AK210+AL210+AM210=0,IF(COUNT(H210,I210,J210,K210,L210,M210,N210,O210),(X210+Y210+Z210+AA210+AB210+AC210+AD210+AE210)/COUNT(H210,I210,J210,K210,L210,M210,N210,O210),0),(AF210*X210+AG210*Y210+AH210*Z210+AI210*AA210+AJ210*AB210+AK210*AC210+AL210*AD210+AM210*AE210)/(AF210+AG210+AH210+AI210+AJ210+AK210+AL210+AM210))</f>
        <v>0</v>
      </c>
      <c r="AP210" s="26">
        <f>-100*'935'!W153*(AN210+AO210)/'11'!D$17</f>
        <v>0</v>
      </c>
      <c r="AQ210" s="6">
        <f>IF(G210,(AP210*G210/(G210+C210)),0)</f>
        <v>0</v>
      </c>
      <c r="AR210" s="6">
        <f>ROUND(AQ210,3)</f>
        <v>0</v>
      </c>
      <c r="AS210" s="10"/>
    </row>
    <row r="211" spans="1:45">
      <c r="A211" s="21">
        <v>148</v>
      </c>
      <c r="B211" s="6">
        <f>OR('935'!E154&lt;&gt;"VOID",'935'!F154&lt;&gt;"VOID",'935'!G154&lt;&gt;"VOID")</f>
        <v>0</v>
      </c>
      <c r="C211" s="24">
        <f>IF('935'!D154="VOID",0,'935'!D154*(1-'935'!X154/'11'!B$17))</f>
        <v>0</v>
      </c>
      <c r="D211" s="24">
        <f>IF('935'!E154="VOID",0,'935'!E154*(1-'935'!X154/'11'!B$17))</f>
        <v>0</v>
      </c>
      <c r="E211" s="24">
        <f>IF('935'!F154="VOID",0,'935'!F154*(1-'935'!X154/'11'!B$17))</f>
        <v>0</v>
      </c>
      <c r="F211" s="24">
        <f>IF('935'!G154="VOID",0,'935'!G154*(1-'935'!X154/'11'!B$17))</f>
        <v>0</v>
      </c>
      <c r="G211" s="24">
        <f>D211+E211+F211</f>
        <v>0</v>
      </c>
      <c r="H211" s="25">
        <f>MATCH('935'!J154,'913'!$B$6:$B$1205,0)</f>
        <v>0</v>
      </c>
      <c r="I211" s="25">
        <f>MATCH(INDEX('913'!$D$6:$D$1205,H211),'913'!$B$6:$B$1205,0)</f>
        <v>0</v>
      </c>
      <c r="J211" s="25">
        <f>MATCH(INDEX('913'!$D$6:$D$1205,I211),'913'!$B$6:$B$1205,0)</f>
        <v>0</v>
      </c>
      <c r="K211" s="25">
        <f>MATCH(INDEX('913'!$D$6:$D$1205,J211),'913'!$B$6:$B$1205,0)</f>
        <v>0</v>
      </c>
      <c r="L211" s="25">
        <f>MATCH(INDEX('913'!$D$6:$D$1205,K211),'913'!$B$6:$B$1205,0)</f>
        <v>0</v>
      </c>
      <c r="M211" s="25">
        <f>MATCH(INDEX('913'!$D$6:$D$1205,L211),'913'!$B$6:$B$1205,0)</f>
        <v>0</v>
      </c>
      <c r="N211" s="25">
        <f>MATCH(INDEX('913'!$D$6:$D$1205,M211),'913'!$B$6:$B$1205,0)</f>
        <v>0</v>
      </c>
      <c r="O211" s="25">
        <f>MATCH(INDEX('913'!$D$6:$D$1205,N211),'913'!$B$6:$B$1205,0)</f>
        <v>0</v>
      </c>
      <c r="P211" s="6">
        <f>IF(ISNUMBER(H211),MAX(0,INDEX('913'!$E$6:$E$1205,H211)),0)</f>
        <v>0</v>
      </c>
      <c r="Q211" s="6">
        <f>IF(ISNUMBER(I211),MAX(0,INDEX('913'!$E$6:$E$1205,I211)),0)</f>
        <v>0</v>
      </c>
      <c r="R211" s="6">
        <f>IF(ISNUMBER(J211),MAX(0,INDEX('913'!$E$6:$E$1205,J211)),0)</f>
        <v>0</v>
      </c>
      <c r="S211" s="6">
        <f>IF(ISNUMBER(K211),MAX(0,INDEX('913'!$E$6:$E$1205,K211)),0)</f>
        <v>0</v>
      </c>
      <c r="T211" s="6">
        <f>IF(ISNUMBER(L211),MAX(0,INDEX('913'!$E$6:$E$1205,L211)),0)</f>
        <v>0</v>
      </c>
      <c r="U211" s="6">
        <f>IF(ISNUMBER(M211),MAX(0,INDEX('913'!$E$6:$E$1205,M211)),0)</f>
        <v>0</v>
      </c>
      <c r="V211" s="6">
        <f>IF(ISNUMBER(N211),MAX(0,INDEX('913'!$E$6:$E$1205,N211)),0)</f>
        <v>0</v>
      </c>
      <c r="W211" s="6">
        <f>IF(ISNUMBER(O211),MAX(0,INDEX('913'!$E$6:$E$1205,O211)),0)</f>
        <v>0</v>
      </c>
      <c r="X211" s="6">
        <f>IF(ISNUMBER(H211),MAX(0,INDEX('913'!$F$6:$F$1205,H211)),0)</f>
        <v>0</v>
      </c>
      <c r="Y211" s="6">
        <f>IF(ISNUMBER(I211),MAX(0,INDEX('913'!$F$6:$F$1205,I211)),0)</f>
        <v>0</v>
      </c>
      <c r="Z211" s="6">
        <f>IF(ISNUMBER(J211),MAX(0,INDEX('913'!$F$6:$F$1205,J211)),0)</f>
        <v>0</v>
      </c>
      <c r="AA211" s="6">
        <f>IF(ISNUMBER(K211),MAX(0,INDEX('913'!$F$6:$F$1205,K211)),0)</f>
        <v>0</v>
      </c>
      <c r="AB211" s="6">
        <f>IF(ISNUMBER(L211),MAX(0,INDEX('913'!$F$6:$F$1205,L211)),0)</f>
        <v>0</v>
      </c>
      <c r="AC211" s="6">
        <f>IF(ISNUMBER(M211),MAX(0,INDEX('913'!$F$6:$F$1205,M211)),0)</f>
        <v>0</v>
      </c>
      <c r="AD211" s="6">
        <f>IF(ISNUMBER(N211),MAX(0,INDEX('913'!$F$6:$F$1205,N211)),0)</f>
        <v>0</v>
      </c>
      <c r="AE211" s="6">
        <f>IF(ISNUMBER(O211),MAX(0,INDEX('913'!$F$6:$F$1205,O211)),0)</f>
        <v>0</v>
      </c>
      <c r="AF211" s="24">
        <f>IF(ISNUMBER(H211),SQRT(INDEX('913'!$I$6:$I$1205,H211)^2+INDEX('913'!$J$6:$J$1205,H211)^2),0)</f>
        <v>0</v>
      </c>
      <c r="AG211" s="24">
        <f>IF(ISNUMBER(I211),SQRT(INDEX('913'!$I$6:$I$1205,I211)^2+INDEX('913'!$J$6:$J$1205,I211)^2),0)</f>
        <v>0</v>
      </c>
      <c r="AH211" s="24">
        <f>IF(ISNUMBER(J211),SQRT(INDEX('913'!$I$6:$I$1205,J211)^2+INDEX('913'!$J$6:$J$1205,J211)^2),0)</f>
        <v>0</v>
      </c>
      <c r="AI211" s="24">
        <f>IF(ISNUMBER(K211),SQRT(INDEX('913'!$I$6:$I$1205,K211)^2+INDEX('913'!$J$6:$J$1205,K211)^2),0)</f>
        <v>0</v>
      </c>
      <c r="AJ211" s="24">
        <f>IF(ISNUMBER(L211),SQRT(INDEX('913'!$I$6:$I$1205,L211)^2+INDEX('913'!$J$6:$J$1205,L211)^2),0)</f>
        <v>0</v>
      </c>
      <c r="AK211" s="24">
        <f>IF(ISNUMBER(M211),SQRT(INDEX('913'!$I$6:$I$1205,M211)^2+INDEX('913'!$J$6:$J$1205,M211)^2),0)</f>
        <v>0</v>
      </c>
      <c r="AL211" s="24">
        <f>IF(ISNUMBER(N211),SQRT(INDEX('913'!$I$6:$I$1205,N211)^2+INDEX('913'!$J$6:$J$1205,N211)^2),0)</f>
        <v>0</v>
      </c>
      <c r="AM211" s="24">
        <f>IF(ISNUMBER(O211),SQRT(INDEX('913'!$I$6:$I$1205,O211)^2+INDEX('913'!$J$6:$J$1205,O211)^2),0)</f>
        <v>0</v>
      </c>
      <c r="AN211" s="6">
        <f>IF(AF211+AG211+AH211+AI211+AJ211+AK211+AL211+AM211=0,IF(COUNT(H211,I211,J211,K211,L211,M211,N211,O211),(P211+Q211+R211+S211+T211+U211+V211+W211)/COUNT(H211,I211,J211,K211,L211,M211,N211,O211),0),(AF211*P211+AG211*Q211+AH211*R211+AI211*S211+AJ211*T211+AK211*U211+AL211*V211+AM211*W211)/(AF211+AG211+AH211+AI211+AJ211+AK211+AL211+AM211))</f>
        <v>0</v>
      </c>
      <c r="AO211" s="6">
        <f>IF(AF211+AG211+AH211+AI211+AJ211+AK211+AL211+AM211=0,IF(COUNT(H211,I211,J211,K211,L211,M211,N211,O211),(X211+Y211+Z211+AA211+AB211+AC211+AD211+AE211)/COUNT(H211,I211,J211,K211,L211,M211,N211,O211),0),(AF211*X211+AG211*Y211+AH211*Z211+AI211*AA211+AJ211*AB211+AK211*AC211+AL211*AD211+AM211*AE211)/(AF211+AG211+AH211+AI211+AJ211+AK211+AL211+AM211))</f>
        <v>0</v>
      </c>
      <c r="AP211" s="26">
        <f>-100*'935'!W154*(AN211+AO211)/'11'!D$17</f>
        <v>0</v>
      </c>
      <c r="AQ211" s="6">
        <f>IF(G211,(AP211*G211/(G211+C211)),0)</f>
        <v>0</v>
      </c>
      <c r="AR211" s="6">
        <f>ROUND(AQ211,3)</f>
        <v>0</v>
      </c>
      <c r="AS211" s="10"/>
    </row>
    <row r="212" spans="1:45">
      <c r="A212" s="21">
        <v>149</v>
      </c>
      <c r="B212" s="6">
        <f>OR('935'!E155&lt;&gt;"VOID",'935'!F155&lt;&gt;"VOID",'935'!G155&lt;&gt;"VOID")</f>
        <v>0</v>
      </c>
      <c r="C212" s="24">
        <f>IF('935'!D155="VOID",0,'935'!D155*(1-'935'!X155/'11'!B$17))</f>
        <v>0</v>
      </c>
      <c r="D212" s="24">
        <f>IF('935'!E155="VOID",0,'935'!E155*(1-'935'!X155/'11'!B$17))</f>
        <v>0</v>
      </c>
      <c r="E212" s="24">
        <f>IF('935'!F155="VOID",0,'935'!F155*(1-'935'!X155/'11'!B$17))</f>
        <v>0</v>
      </c>
      <c r="F212" s="24">
        <f>IF('935'!G155="VOID",0,'935'!G155*(1-'935'!X155/'11'!B$17))</f>
        <v>0</v>
      </c>
      <c r="G212" s="24">
        <f>D212+E212+F212</f>
        <v>0</v>
      </c>
      <c r="H212" s="25">
        <f>MATCH('935'!J155,'913'!$B$6:$B$1205,0)</f>
        <v>0</v>
      </c>
      <c r="I212" s="25">
        <f>MATCH(INDEX('913'!$D$6:$D$1205,H212),'913'!$B$6:$B$1205,0)</f>
        <v>0</v>
      </c>
      <c r="J212" s="25">
        <f>MATCH(INDEX('913'!$D$6:$D$1205,I212),'913'!$B$6:$B$1205,0)</f>
        <v>0</v>
      </c>
      <c r="K212" s="25">
        <f>MATCH(INDEX('913'!$D$6:$D$1205,J212),'913'!$B$6:$B$1205,0)</f>
        <v>0</v>
      </c>
      <c r="L212" s="25">
        <f>MATCH(INDEX('913'!$D$6:$D$1205,K212),'913'!$B$6:$B$1205,0)</f>
        <v>0</v>
      </c>
      <c r="M212" s="25">
        <f>MATCH(INDEX('913'!$D$6:$D$1205,L212),'913'!$B$6:$B$1205,0)</f>
        <v>0</v>
      </c>
      <c r="N212" s="25">
        <f>MATCH(INDEX('913'!$D$6:$D$1205,M212),'913'!$B$6:$B$1205,0)</f>
        <v>0</v>
      </c>
      <c r="O212" s="25">
        <f>MATCH(INDEX('913'!$D$6:$D$1205,N212),'913'!$B$6:$B$1205,0)</f>
        <v>0</v>
      </c>
      <c r="P212" s="6">
        <f>IF(ISNUMBER(H212),MAX(0,INDEX('913'!$E$6:$E$1205,H212)),0)</f>
        <v>0</v>
      </c>
      <c r="Q212" s="6">
        <f>IF(ISNUMBER(I212),MAX(0,INDEX('913'!$E$6:$E$1205,I212)),0)</f>
        <v>0</v>
      </c>
      <c r="R212" s="6">
        <f>IF(ISNUMBER(J212),MAX(0,INDEX('913'!$E$6:$E$1205,J212)),0)</f>
        <v>0</v>
      </c>
      <c r="S212" s="6">
        <f>IF(ISNUMBER(K212),MAX(0,INDEX('913'!$E$6:$E$1205,K212)),0)</f>
        <v>0</v>
      </c>
      <c r="T212" s="6">
        <f>IF(ISNUMBER(L212),MAX(0,INDEX('913'!$E$6:$E$1205,L212)),0)</f>
        <v>0</v>
      </c>
      <c r="U212" s="6">
        <f>IF(ISNUMBER(M212),MAX(0,INDEX('913'!$E$6:$E$1205,M212)),0)</f>
        <v>0</v>
      </c>
      <c r="V212" s="6">
        <f>IF(ISNUMBER(N212),MAX(0,INDEX('913'!$E$6:$E$1205,N212)),0)</f>
        <v>0</v>
      </c>
      <c r="W212" s="6">
        <f>IF(ISNUMBER(O212),MAX(0,INDEX('913'!$E$6:$E$1205,O212)),0)</f>
        <v>0</v>
      </c>
      <c r="X212" s="6">
        <f>IF(ISNUMBER(H212),MAX(0,INDEX('913'!$F$6:$F$1205,H212)),0)</f>
        <v>0</v>
      </c>
      <c r="Y212" s="6">
        <f>IF(ISNUMBER(I212),MAX(0,INDEX('913'!$F$6:$F$1205,I212)),0)</f>
        <v>0</v>
      </c>
      <c r="Z212" s="6">
        <f>IF(ISNUMBER(J212),MAX(0,INDEX('913'!$F$6:$F$1205,J212)),0)</f>
        <v>0</v>
      </c>
      <c r="AA212" s="6">
        <f>IF(ISNUMBER(K212),MAX(0,INDEX('913'!$F$6:$F$1205,K212)),0)</f>
        <v>0</v>
      </c>
      <c r="AB212" s="6">
        <f>IF(ISNUMBER(L212),MAX(0,INDEX('913'!$F$6:$F$1205,L212)),0)</f>
        <v>0</v>
      </c>
      <c r="AC212" s="6">
        <f>IF(ISNUMBER(M212),MAX(0,INDEX('913'!$F$6:$F$1205,M212)),0)</f>
        <v>0</v>
      </c>
      <c r="AD212" s="6">
        <f>IF(ISNUMBER(N212),MAX(0,INDEX('913'!$F$6:$F$1205,N212)),0)</f>
        <v>0</v>
      </c>
      <c r="AE212" s="6">
        <f>IF(ISNUMBER(O212),MAX(0,INDEX('913'!$F$6:$F$1205,O212)),0)</f>
        <v>0</v>
      </c>
      <c r="AF212" s="24">
        <f>IF(ISNUMBER(H212),SQRT(INDEX('913'!$I$6:$I$1205,H212)^2+INDEX('913'!$J$6:$J$1205,H212)^2),0)</f>
        <v>0</v>
      </c>
      <c r="AG212" s="24">
        <f>IF(ISNUMBER(I212),SQRT(INDEX('913'!$I$6:$I$1205,I212)^2+INDEX('913'!$J$6:$J$1205,I212)^2),0)</f>
        <v>0</v>
      </c>
      <c r="AH212" s="24">
        <f>IF(ISNUMBER(J212),SQRT(INDEX('913'!$I$6:$I$1205,J212)^2+INDEX('913'!$J$6:$J$1205,J212)^2),0)</f>
        <v>0</v>
      </c>
      <c r="AI212" s="24">
        <f>IF(ISNUMBER(K212),SQRT(INDEX('913'!$I$6:$I$1205,K212)^2+INDEX('913'!$J$6:$J$1205,K212)^2),0)</f>
        <v>0</v>
      </c>
      <c r="AJ212" s="24">
        <f>IF(ISNUMBER(L212),SQRT(INDEX('913'!$I$6:$I$1205,L212)^2+INDEX('913'!$J$6:$J$1205,L212)^2),0)</f>
        <v>0</v>
      </c>
      <c r="AK212" s="24">
        <f>IF(ISNUMBER(M212),SQRT(INDEX('913'!$I$6:$I$1205,M212)^2+INDEX('913'!$J$6:$J$1205,M212)^2),0)</f>
        <v>0</v>
      </c>
      <c r="AL212" s="24">
        <f>IF(ISNUMBER(N212),SQRT(INDEX('913'!$I$6:$I$1205,N212)^2+INDEX('913'!$J$6:$J$1205,N212)^2),0)</f>
        <v>0</v>
      </c>
      <c r="AM212" s="24">
        <f>IF(ISNUMBER(O212),SQRT(INDEX('913'!$I$6:$I$1205,O212)^2+INDEX('913'!$J$6:$J$1205,O212)^2),0)</f>
        <v>0</v>
      </c>
      <c r="AN212" s="6">
        <f>IF(AF212+AG212+AH212+AI212+AJ212+AK212+AL212+AM212=0,IF(COUNT(H212,I212,J212,K212,L212,M212,N212,O212),(P212+Q212+R212+S212+T212+U212+V212+W212)/COUNT(H212,I212,J212,K212,L212,M212,N212,O212),0),(AF212*P212+AG212*Q212+AH212*R212+AI212*S212+AJ212*T212+AK212*U212+AL212*V212+AM212*W212)/(AF212+AG212+AH212+AI212+AJ212+AK212+AL212+AM212))</f>
        <v>0</v>
      </c>
      <c r="AO212" s="6">
        <f>IF(AF212+AG212+AH212+AI212+AJ212+AK212+AL212+AM212=0,IF(COUNT(H212,I212,J212,K212,L212,M212,N212,O212),(X212+Y212+Z212+AA212+AB212+AC212+AD212+AE212)/COUNT(H212,I212,J212,K212,L212,M212,N212,O212),0),(AF212*X212+AG212*Y212+AH212*Z212+AI212*AA212+AJ212*AB212+AK212*AC212+AL212*AD212+AM212*AE212)/(AF212+AG212+AH212+AI212+AJ212+AK212+AL212+AM212))</f>
        <v>0</v>
      </c>
      <c r="AP212" s="26">
        <f>-100*'935'!W155*(AN212+AO212)/'11'!D$17</f>
        <v>0</v>
      </c>
      <c r="AQ212" s="6">
        <f>IF(G212,(AP212*G212/(G212+C212)),0)</f>
        <v>0</v>
      </c>
      <c r="AR212" s="6">
        <f>ROUND(AQ212,3)</f>
        <v>0</v>
      </c>
      <c r="AS212" s="10"/>
    </row>
    <row r="213" spans="1:45">
      <c r="A213" s="21">
        <v>150</v>
      </c>
      <c r="B213" s="6">
        <f>OR('935'!E156&lt;&gt;"VOID",'935'!F156&lt;&gt;"VOID",'935'!G156&lt;&gt;"VOID")</f>
        <v>0</v>
      </c>
      <c r="C213" s="24">
        <f>IF('935'!D156="VOID",0,'935'!D156*(1-'935'!X156/'11'!B$17))</f>
        <v>0</v>
      </c>
      <c r="D213" s="24">
        <f>IF('935'!E156="VOID",0,'935'!E156*(1-'935'!X156/'11'!B$17))</f>
        <v>0</v>
      </c>
      <c r="E213" s="24">
        <f>IF('935'!F156="VOID",0,'935'!F156*(1-'935'!X156/'11'!B$17))</f>
        <v>0</v>
      </c>
      <c r="F213" s="24">
        <f>IF('935'!G156="VOID",0,'935'!G156*(1-'935'!X156/'11'!B$17))</f>
        <v>0</v>
      </c>
      <c r="G213" s="24">
        <f>D213+E213+F213</f>
        <v>0</v>
      </c>
      <c r="H213" s="25">
        <f>MATCH('935'!J156,'913'!$B$6:$B$1205,0)</f>
        <v>0</v>
      </c>
      <c r="I213" s="25">
        <f>MATCH(INDEX('913'!$D$6:$D$1205,H213),'913'!$B$6:$B$1205,0)</f>
        <v>0</v>
      </c>
      <c r="J213" s="25">
        <f>MATCH(INDEX('913'!$D$6:$D$1205,I213),'913'!$B$6:$B$1205,0)</f>
        <v>0</v>
      </c>
      <c r="K213" s="25">
        <f>MATCH(INDEX('913'!$D$6:$D$1205,J213),'913'!$B$6:$B$1205,0)</f>
        <v>0</v>
      </c>
      <c r="L213" s="25">
        <f>MATCH(INDEX('913'!$D$6:$D$1205,K213),'913'!$B$6:$B$1205,0)</f>
        <v>0</v>
      </c>
      <c r="M213" s="25">
        <f>MATCH(INDEX('913'!$D$6:$D$1205,L213),'913'!$B$6:$B$1205,0)</f>
        <v>0</v>
      </c>
      <c r="N213" s="25">
        <f>MATCH(INDEX('913'!$D$6:$D$1205,M213),'913'!$B$6:$B$1205,0)</f>
        <v>0</v>
      </c>
      <c r="O213" s="25">
        <f>MATCH(INDEX('913'!$D$6:$D$1205,N213),'913'!$B$6:$B$1205,0)</f>
        <v>0</v>
      </c>
      <c r="P213" s="6">
        <f>IF(ISNUMBER(H213),MAX(0,INDEX('913'!$E$6:$E$1205,H213)),0)</f>
        <v>0</v>
      </c>
      <c r="Q213" s="6">
        <f>IF(ISNUMBER(I213),MAX(0,INDEX('913'!$E$6:$E$1205,I213)),0)</f>
        <v>0</v>
      </c>
      <c r="R213" s="6">
        <f>IF(ISNUMBER(J213),MAX(0,INDEX('913'!$E$6:$E$1205,J213)),0)</f>
        <v>0</v>
      </c>
      <c r="S213" s="6">
        <f>IF(ISNUMBER(K213),MAX(0,INDEX('913'!$E$6:$E$1205,K213)),0)</f>
        <v>0</v>
      </c>
      <c r="T213" s="6">
        <f>IF(ISNUMBER(L213),MAX(0,INDEX('913'!$E$6:$E$1205,L213)),0)</f>
        <v>0</v>
      </c>
      <c r="U213" s="6">
        <f>IF(ISNUMBER(M213),MAX(0,INDEX('913'!$E$6:$E$1205,M213)),0)</f>
        <v>0</v>
      </c>
      <c r="V213" s="6">
        <f>IF(ISNUMBER(N213),MAX(0,INDEX('913'!$E$6:$E$1205,N213)),0)</f>
        <v>0</v>
      </c>
      <c r="W213" s="6">
        <f>IF(ISNUMBER(O213),MAX(0,INDEX('913'!$E$6:$E$1205,O213)),0)</f>
        <v>0</v>
      </c>
      <c r="X213" s="6">
        <f>IF(ISNUMBER(H213),MAX(0,INDEX('913'!$F$6:$F$1205,H213)),0)</f>
        <v>0</v>
      </c>
      <c r="Y213" s="6">
        <f>IF(ISNUMBER(I213),MAX(0,INDEX('913'!$F$6:$F$1205,I213)),0)</f>
        <v>0</v>
      </c>
      <c r="Z213" s="6">
        <f>IF(ISNUMBER(J213),MAX(0,INDEX('913'!$F$6:$F$1205,J213)),0)</f>
        <v>0</v>
      </c>
      <c r="AA213" s="6">
        <f>IF(ISNUMBER(K213),MAX(0,INDEX('913'!$F$6:$F$1205,K213)),0)</f>
        <v>0</v>
      </c>
      <c r="AB213" s="6">
        <f>IF(ISNUMBER(L213),MAX(0,INDEX('913'!$F$6:$F$1205,L213)),0)</f>
        <v>0</v>
      </c>
      <c r="AC213" s="6">
        <f>IF(ISNUMBER(M213),MAX(0,INDEX('913'!$F$6:$F$1205,M213)),0)</f>
        <v>0</v>
      </c>
      <c r="AD213" s="6">
        <f>IF(ISNUMBER(N213),MAX(0,INDEX('913'!$F$6:$F$1205,N213)),0)</f>
        <v>0</v>
      </c>
      <c r="AE213" s="6">
        <f>IF(ISNUMBER(O213),MAX(0,INDEX('913'!$F$6:$F$1205,O213)),0)</f>
        <v>0</v>
      </c>
      <c r="AF213" s="24">
        <f>IF(ISNUMBER(H213),SQRT(INDEX('913'!$I$6:$I$1205,H213)^2+INDEX('913'!$J$6:$J$1205,H213)^2),0)</f>
        <v>0</v>
      </c>
      <c r="AG213" s="24">
        <f>IF(ISNUMBER(I213),SQRT(INDEX('913'!$I$6:$I$1205,I213)^2+INDEX('913'!$J$6:$J$1205,I213)^2),0)</f>
        <v>0</v>
      </c>
      <c r="AH213" s="24">
        <f>IF(ISNUMBER(J213),SQRT(INDEX('913'!$I$6:$I$1205,J213)^2+INDEX('913'!$J$6:$J$1205,J213)^2),0)</f>
        <v>0</v>
      </c>
      <c r="AI213" s="24">
        <f>IF(ISNUMBER(K213),SQRT(INDEX('913'!$I$6:$I$1205,K213)^2+INDEX('913'!$J$6:$J$1205,K213)^2),0)</f>
        <v>0</v>
      </c>
      <c r="AJ213" s="24">
        <f>IF(ISNUMBER(L213),SQRT(INDEX('913'!$I$6:$I$1205,L213)^2+INDEX('913'!$J$6:$J$1205,L213)^2),0)</f>
        <v>0</v>
      </c>
      <c r="AK213" s="24">
        <f>IF(ISNUMBER(M213),SQRT(INDEX('913'!$I$6:$I$1205,M213)^2+INDEX('913'!$J$6:$J$1205,M213)^2),0)</f>
        <v>0</v>
      </c>
      <c r="AL213" s="24">
        <f>IF(ISNUMBER(N213),SQRT(INDEX('913'!$I$6:$I$1205,N213)^2+INDEX('913'!$J$6:$J$1205,N213)^2),0)</f>
        <v>0</v>
      </c>
      <c r="AM213" s="24">
        <f>IF(ISNUMBER(O213),SQRT(INDEX('913'!$I$6:$I$1205,O213)^2+INDEX('913'!$J$6:$J$1205,O213)^2),0)</f>
        <v>0</v>
      </c>
      <c r="AN213" s="6">
        <f>IF(AF213+AG213+AH213+AI213+AJ213+AK213+AL213+AM213=0,IF(COUNT(H213,I213,J213,K213,L213,M213,N213,O213),(P213+Q213+R213+S213+T213+U213+V213+W213)/COUNT(H213,I213,J213,K213,L213,M213,N213,O213),0),(AF213*P213+AG213*Q213+AH213*R213+AI213*S213+AJ213*T213+AK213*U213+AL213*V213+AM213*W213)/(AF213+AG213+AH213+AI213+AJ213+AK213+AL213+AM213))</f>
        <v>0</v>
      </c>
      <c r="AO213" s="6">
        <f>IF(AF213+AG213+AH213+AI213+AJ213+AK213+AL213+AM213=0,IF(COUNT(H213,I213,J213,K213,L213,M213,N213,O213),(X213+Y213+Z213+AA213+AB213+AC213+AD213+AE213)/COUNT(H213,I213,J213,K213,L213,M213,N213,O213),0),(AF213*X213+AG213*Y213+AH213*Z213+AI213*AA213+AJ213*AB213+AK213*AC213+AL213*AD213+AM213*AE213)/(AF213+AG213+AH213+AI213+AJ213+AK213+AL213+AM213))</f>
        <v>0</v>
      </c>
      <c r="AP213" s="26">
        <f>-100*'935'!W156*(AN213+AO213)/'11'!D$17</f>
        <v>0</v>
      </c>
      <c r="AQ213" s="6">
        <f>IF(G213,(AP213*G213/(G213+C213)),0)</f>
        <v>0</v>
      </c>
      <c r="AR213" s="6">
        <f>ROUND(AQ213,3)</f>
        <v>0</v>
      </c>
      <c r="AS213" s="10"/>
    </row>
    <row r="214" spans="1:45">
      <c r="A214" s="21">
        <v>151</v>
      </c>
      <c r="B214" s="6">
        <f>OR('935'!E157&lt;&gt;"VOID",'935'!F157&lt;&gt;"VOID",'935'!G157&lt;&gt;"VOID")</f>
        <v>0</v>
      </c>
      <c r="C214" s="24">
        <f>IF('935'!D157="VOID",0,'935'!D157*(1-'935'!X157/'11'!B$17))</f>
        <v>0</v>
      </c>
      <c r="D214" s="24">
        <f>IF('935'!E157="VOID",0,'935'!E157*(1-'935'!X157/'11'!B$17))</f>
        <v>0</v>
      </c>
      <c r="E214" s="24">
        <f>IF('935'!F157="VOID",0,'935'!F157*(1-'935'!X157/'11'!B$17))</f>
        <v>0</v>
      </c>
      <c r="F214" s="24">
        <f>IF('935'!G157="VOID",0,'935'!G157*(1-'935'!X157/'11'!B$17))</f>
        <v>0</v>
      </c>
      <c r="G214" s="24">
        <f>D214+E214+F214</f>
        <v>0</v>
      </c>
      <c r="H214" s="25">
        <f>MATCH('935'!J157,'913'!$B$6:$B$1205,0)</f>
        <v>0</v>
      </c>
      <c r="I214" s="25">
        <f>MATCH(INDEX('913'!$D$6:$D$1205,H214),'913'!$B$6:$B$1205,0)</f>
        <v>0</v>
      </c>
      <c r="J214" s="25">
        <f>MATCH(INDEX('913'!$D$6:$D$1205,I214),'913'!$B$6:$B$1205,0)</f>
        <v>0</v>
      </c>
      <c r="K214" s="25">
        <f>MATCH(INDEX('913'!$D$6:$D$1205,J214),'913'!$B$6:$B$1205,0)</f>
        <v>0</v>
      </c>
      <c r="L214" s="25">
        <f>MATCH(INDEX('913'!$D$6:$D$1205,K214),'913'!$B$6:$B$1205,0)</f>
        <v>0</v>
      </c>
      <c r="M214" s="25">
        <f>MATCH(INDEX('913'!$D$6:$D$1205,L214),'913'!$B$6:$B$1205,0)</f>
        <v>0</v>
      </c>
      <c r="N214" s="25">
        <f>MATCH(INDEX('913'!$D$6:$D$1205,M214),'913'!$B$6:$B$1205,0)</f>
        <v>0</v>
      </c>
      <c r="O214" s="25">
        <f>MATCH(INDEX('913'!$D$6:$D$1205,N214),'913'!$B$6:$B$1205,0)</f>
        <v>0</v>
      </c>
      <c r="P214" s="6">
        <f>IF(ISNUMBER(H214),MAX(0,INDEX('913'!$E$6:$E$1205,H214)),0)</f>
        <v>0</v>
      </c>
      <c r="Q214" s="6">
        <f>IF(ISNUMBER(I214),MAX(0,INDEX('913'!$E$6:$E$1205,I214)),0)</f>
        <v>0</v>
      </c>
      <c r="R214" s="6">
        <f>IF(ISNUMBER(J214),MAX(0,INDEX('913'!$E$6:$E$1205,J214)),0)</f>
        <v>0</v>
      </c>
      <c r="S214" s="6">
        <f>IF(ISNUMBER(K214),MAX(0,INDEX('913'!$E$6:$E$1205,K214)),0)</f>
        <v>0</v>
      </c>
      <c r="T214" s="6">
        <f>IF(ISNUMBER(L214),MAX(0,INDEX('913'!$E$6:$E$1205,L214)),0)</f>
        <v>0</v>
      </c>
      <c r="U214" s="6">
        <f>IF(ISNUMBER(M214),MAX(0,INDEX('913'!$E$6:$E$1205,M214)),0)</f>
        <v>0</v>
      </c>
      <c r="V214" s="6">
        <f>IF(ISNUMBER(N214),MAX(0,INDEX('913'!$E$6:$E$1205,N214)),0)</f>
        <v>0</v>
      </c>
      <c r="W214" s="6">
        <f>IF(ISNUMBER(O214),MAX(0,INDEX('913'!$E$6:$E$1205,O214)),0)</f>
        <v>0</v>
      </c>
      <c r="X214" s="6">
        <f>IF(ISNUMBER(H214),MAX(0,INDEX('913'!$F$6:$F$1205,H214)),0)</f>
        <v>0</v>
      </c>
      <c r="Y214" s="6">
        <f>IF(ISNUMBER(I214),MAX(0,INDEX('913'!$F$6:$F$1205,I214)),0)</f>
        <v>0</v>
      </c>
      <c r="Z214" s="6">
        <f>IF(ISNUMBER(J214),MAX(0,INDEX('913'!$F$6:$F$1205,J214)),0)</f>
        <v>0</v>
      </c>
      <c r="AA214" s="6">
        <f>IF(ISNUMBER(K214),MAX(0,INDEX('913'!$F$6:$F$1205,K214)),0)</f>
        <v>0</v>
      </c>
      <c r="AB214" s="6">
        <f>IF(ISNUMBER(L214),MAX(0,INDEX('913'!$F$6:$F$1205,L214)),0)</f>
        <v>0</v>
      </c>
      <c r="AC214" s="6">
        <f>IF(ISNUMBER(M214),MAX(0,INDEX('913'!$F$6:$F$1205,M214)),0)</f>
        <v>0</v>
      </c>
      <c r="AD214" s="6">
        <f>IF(ISNUMBER(N214),MAX(0,INDEX('913'!$F$6:$F$1205,N214)),0)</f>
        <v>0</v>
      </c>
      <c r="AE214" s="6">
        <f>IF(ISNUMBER(O214),MAX(0,INDEX('913'!$F$6:$F$1205,O214)),0)</f>
        <v>0</v>
      </c>
      <c r="AF214" s="24">
        <f>IF(ISNUMBER(H214),SQRT(INDEX('913'!$I$6:$I$1205,H214)^2+INDEX('913'!$J$6:$J$1205,H214)^2),0)</f>
        <v>0</v>
      </c>
      <c r="AG214" s="24">
        <f>IF(ISNUMBER(I214),SQRT(INDEX('913'!$I$6:$I$1205,I214)^2+INDEX('913'!$J$6:$J$1205,I214)^2),0)</f>
        <v>0</v>
      </c>
      <c r="AH214" s="24">
        <f>IF(ISNUMBER(J214),SQRT(INDEX('913'!$I$6:$I$1205,J214)^2+INDEX('913'!$J$6:$J$1205,J214)^2),0)</f>
        <v>0</v>
      </c>
      <c r="AI214" s="24">
        <f>IF(ISNUMBER(K214),SQRT(INDEX('913'!$I$6:$I$1205,K214)^2+INDEX('913'!$J$6:$J$1205,K214)^2),0)</f>
        <v>0</v>
      </c>
      <c r="AJ214" s="24">
        <f>IF(ISNUMBER(L214),SQRT(INDEX('913'!$I$6:$I$1205,L214)^2+INDEX('913'!$J$6:$J$1205,L214)^2),0)</f>
        <v>0</v>
      </c>
      <c r="AK214" s="24">
        <f>IF(ISNUMBER(M214),SQRT(INDEX('913'!$I$6:$I$1205,M214)^2+INDEX('913'!$J$6:$J$1205,M214)^2),0)</f>
        <v>0</v>
      </c>
      <c r="AL214" s="24">
        <f>IF(ISNUMBER(N214),SQRT(INDEX('913'!$I$6:$I$1205,N214)^2+INDEX('913'!$J$6:$J$1205,N214)^2),0)</f>
        <v>0</v>
      </c>
      <c r="AM214" s="24">
        <f>IF(ISNUMBER(O214),SQRT(INDEX('913'!$I$6:$I$1205,O214)^2+INDEX('913'!$J$6:$J$1205,O214)^2),0)</f>
        <v>0</v>
      </c>
      <c r="AN214" s="6">
        <f>IF(AF214+AG214+AH214+AI214+AJ214+AK214+AL214+AM214=0,IF(COUNT(H214,I214,J214,K214,L214,M214,N214,O214),(P214+Q214+R214+S214+T214+U214+V214+W214)/COUNT(H214,I214,J214,K214,L214,M214,N214,O214),0),(AF214*P214+AG214*Q214+AH214*R214+AI214*S214+AJ214*T214+AK214*U214+AL214*V214+AM214*W214)/(AF214+AG214+AH214+AI214+AJ214+AK214+AL214+AM214))</f>
        <v>0</v>
      </c>
      <c r="AO214" s="6">
        <f>IF(AF214+AG214+AH214+AI214+AJ214+AK214+AL214+AM214=0,IF(COUNT(H214,I214,J214,K214,L214,M214,N214,O214),(X214+Y214+Z214+AA214+AB214+AC214+AD214+AE214)/COUNT(H214,I214,J214,K214,L214,M214,N214,O214),0),(AF214*X214+AG214*Y214+AH214*Z214+AI214*AA214+AJ214*AB214+AK214*AC214+AL214*AD214+AM214*AE214)/(AF214+AG214+AH214+AI214+AJ214+AK214+AL214+AM214))</f>
        <v>0</v>
      </c>
      <c r="AP214" s="26">
        <f>-100*'935'!W157*(AN214+AO214)/'11'!D$17</f>
        <v>0</v>
      </c>
      <c r="AQ214" s="6">
        <f>IF(G214,(AP214*G214/(G214+C214)),0)</f>
        <v>0</v>
      </c>
      <c r="AR214" s="6">
        <f>ROUND(AQ214,3)</f>
        <v>0</v>
      </c>
      <c r="AS214" s="10"/>
    </row>
    <row r="215" spans="1:45">
      <c r="A215" s="21">
        <v>152</v>
      </c>
      <c r="B215" s="6">
        <f>OR('935'!E158&lt;&gt;"VOID",'935'!F158&lt;&gt;"VOID",'935'!G158&lt;&gt;"VOID")</f>
        <v>0</v>
      </c>
      <c r="C215" s="24">
        <f>IF('935'!D158="VOID",0,'935'!D158*(1-'935'!X158/'11'!B$17))</f>
        <v>0</v>
      </c>
      <c r="D215" s="24">
        <f>IF('935'!E158="VOID",0,'935'!E158*(1-'935'!X158/'11'!B$17))</f>
        <v>0</v>
      </c>
      <c r="E215" s="24">
        <f>IF('935'!F158="VOID",0,'935'!F158*(1-'935'!X158/'11'!B$17))</f>
        <v>0</v>
      </c>
      <c r="F215" s="24">
        <f>IF('935'!G158="VOID",0,'935'!G158*(1-'935'!X158/'11'!B$17))</f>
        <v>0</v>
      </c>
      <c r="G215" s="24">
        <f>D215+E215+F215</f>
        <v>0</v>
      </c>
      <c r="H215" s="25">
        <f>MATCH('935'!J158,'913'!$B$6:$B$1205,0)</f>
        <v>0</v>
      </c>
      <c r="I215" s="25">
        <f>MATCH(INDEX('913'!$D$6:$D$1205,H215),'913'!$B$6:$B$1205,0)</f>
        <v>0</v>
      </c>
      <c r="J215" s="25">
        <f>MATCH(INDEX('913'!$D$6:$D$1205,I215),'913'!$B$6:$B$1205,0)</f>
        <v>0</v>
      </c>
      <c r="K215" s="25">
        <f>MATCH(INDEX('913'!$D$6:$D$1205,J215),'913'!$B$6:$B$1205,0)</f>
        <v>0</v>
      </c>
      <c r="L215" s="25">
        <f>MATCH(INDEX('913'!$D$6:$D$1205,K215),'913'!$B$6:$B$1205,0)</f>
        <v>0</v>
      </c>
      <c r="M215" s="25">
        <f>MATCH(INDEX('913'!$D$6:$D$1205,L215),'913'!$B$6:$B$1205,0)</f>
        <v>0</v>
      </c>
      <c r="N215" s="25">
        <f>MATCH(INDEX('913'!$D$6:$D$1205,M215),'913'!$B$6:$B$1205,0)</f>
        <v>0</v>
      </c>
      <c r="O215" s="25">
        <f>MATCH(INDEX('913'!$D$6:$D$1205,N215),'913'!$B$6:$B$1205,0)</f>
        <v>0</v>
      </c>
      <c r="P215" s="6">
        <f>IF(ISNUMBER(H215),MAX(0,INDEX('913'!$E$6:$E$1205,H215)),0)</f>
        <v>0</v>
      </c>
      <c r="Q215" s="6">
        <f>IF(ISNUMBER(I215),MAX(0,INDEX('913'!$E$6:$E$1205,I215)),0)</f>
        <v>0</v>
      </c>
      <c r="R215" s="6">
        <f>IF(ISNUMBER(J215),MAX(0,INDEX('913'!$E$6:$E$1205,J215)),0)</f>
        <v>0</v>
      </c>
      <c r="S215" s="6">
        <f>IF(ISNUMBER(K215),MAX(0,INDEX('913'!$E$6:$E$1205,K215)),0)</f>
        <v>0</v>
      </c>
      <c r="T215" s="6">
        <f>IF(ISNUMBER(L215),MAX(0,INDEX('913'!$E$6:$E$1205,L215)),0)</f>
        <v>0</v>
      </c>
      <c r="U215" s="6">
        <f>IF(ISNUMBER(M215),MAX(0,INDEX('913'!$E$6:$E$1205,M215)),0)</f>
        <v>0</v>
      </c>
      <c r="V215" s="6">
        <f>IF(ISNUMBER(N215),MAX(0,INDEX('913'!$E$6:$E$1205,N215)),0)</f>
        <v>0</v>
      </c>
      <c r="W215" s="6">
        <f>IF(ISNUMBER(O215),MAX(0,INDEX('913'!$E$6:$E$1205,O215)),0)</f>
        <v>0</v>
      </c>
      <c r="X215" s="6">
        <f>IF(ISNUMBER(H215),MAX(0,INDEX('913'!$F$6:$F$1205,H215)),0)</f>
        <v>0</v>
      </c>
      <c r="Y215" s="6">
        <f>IF(ISNUMBER(I215),MAX(0,INDEX('913'!$F$6:$F$1205,I215)),0)</f>
        <v>0</v>
      </c>
      <c r="Z215" s="6">
        <f>IF(ISNUMBER(J215),MAX(0,INDEX('913'!$F$6:$F$1205,J215)),0)</f>
        <v>0</v>
      </c>
      <c r="AA215" s="6">
        <f>IF(ISNUMBER(K215),MAX(0,INDEX('913'!$F$6:$F$1205,K215)),0)</f>
        <v>0</v>
      </c>
      <c r="AB215" s="6">
        <f>IF(ISNUMBER(L215),MAX(0,INDEX('913'!$F$6:$F$1205,L215)),0)</f>
        <v>0</v>
      </c>
      <c r="AC215" s="6">
        <f>IF(ISNUMBER(M215),MAX(0,INDEX('913'!$F$6:$F$1205,M215)),0)</f>
        <v>0</v>
      </c>
      <c r="AD215" s="6">
        <f>IF(ISNUMBER(N215),MAX(0,INDEX('913'!$F$6:$F$1205,N215)),0)</f>
        <v>0</v>
      </c>
      <c r="AE215" s="6">
        <f>IF(ISNUMBER(O215),MAX(0,INDEX('913'!$F$6:$F$1205,O215)),0)</f>
        <v>0</v>
      </c>
      <c r="AF215" s="24">
        <f>IF(ISNUMBER(H215),SQRT(INDEX('913'!$I$6:$I$1205,H215)^2+INDEX('913'!$J$6:$J$1205,H215)^2),0)</f>
        <v>0</v>
      </c>
      <c r="AG215" s="24">
        <f>IF(ISNUMBER(I215),SQRT(INDEX('913'!$I$6:$I$1205,I215)^2+INDEX('913'!$J$6:$J$1205,I215)^2),0)</f>
        <v>0</v>
      </c>
      <c r="AH215" s="24">
        <f>IF(ISNUMBER(J215),SQRT(INDEX('913'!$I$6:$I$1205,J215)^2+INDEX('913'!$J$6:$J$1205,J215)^2),0)</f>
        <v>0</v>
      </c>
      <c r="AI215" s="24">
        <f>IF(ISNUMBER(K215),SQRT(INDEX('913'!$I$6:$I$1205,K215)^2+INDEX('913'!$J$6:$J$1205,K215)^2),0)</f>
        <v>0</v>
      </c>
      <c r="AJ215" s="24">
        <f>IF(ISNUMBER(L215),SQRT(INDEX('913'!$I$6:$I$1205,L215)^2+INDEX('913'!$J$6:$J$1205,L215)^2),0)</f>
        <v>0</v>
      </c>
      <c r="AK215" s="24">
        <f>IF(ISNUMBER(M215),SQRT(INDEX('913'!$I$6:$I$1205,M215)^2+INDEX('913'!$J$6:$J$1205,M215)^2),0)</f>
        <v>0</v>
      </c>
      <c r="AL215" s="24">
        <f>IF(ISNUMBER(N215),SQRT(INDEX('913'!$I$6:$I$1205,N215)^2+INDEX('913'!$J$6:$J$1205,N215)^2),0)</f>
        <v>0</v>
      </c>
      <c r="AM215" s="24">
        <f>IF(ISNUMBER(O215),SQRT(INDEX('913'!$I$6:$I$1205,O215)^2+INDEX('913'!$J$6:$J$1205,O215)^2),0)</f>
        <v>0</v>
      </c>
      <c r="AN215" s="6">
        <f>IF(AF215+AG215+AH215+AI215+AJ215+AK215+AL215+AM215=0,IF(COUNT(H215,I215,J215,K215,L215,M215,N215,O215),(P215+Q215+R215+S215+T215+U215+V215+W215)/COUNT(H215,I215,J215,K215,L215,M215,N215,O215),0),(AF215*P215+AG215*Q215+AH215*R215+AI215*S215+AJ215*T215+AK215*U215+AL215*V215+AM215*W215)/(AF215+AG215+AH215+AI215+AJ215+AK215+AL215+AM215))</f>
        <v>0</v>
      </c>
      <c r="AO215" s="6">
        <f>IF(AF215+AG215+AH215+AI215+AJ215+AK215+AL215+AM215=0,IF(COUNT(H215,I215,J215,K215,L215,M215,N215,O215),(X215+Y215+Z215+AA215+AB215+AC215+AD215+AE215)/COUNT(H215,I215,J215,K215,L215,M215,N215,O215),0),(AF215*X215+AG215*Y215+AH215*Z215+AI215*AA215+AJ215*AB215+AK215*AC215+AL215*AD215+AM215*AE215)/(AF215+AG215+AH215+AI215+AJ215+AK215+AL215+AM215))</f>
        <v>0</v>
      </c>
      <c r="AP215" s="26">
        <f>-100*'935'!W158*(AN215+AO215)/'11'!D$17</f>
        <v>0</v>
      </c>
      <c r="AQ215" s="6">
        <f>IF(G215,(AP215*G215/(G215+C215)),0)</f>
        <v>0</v>
      </c>
      <c r="AR215" s="6">
        <f>ROUND(AQ215,3)</f>
        <v>0</v>
      </c>
      <c r="AS215" s="10"/>
    </row>
    <row r="216" spans="1:45">
      <c r="A216" s="21">
        <v>153</v>
      </c>
      <c r="B216" s="6">
        <f>OR('935'!E159&lt;&gt;"VOID",'935'!F159&lt;&gt;"VOID",'935'!G159&lt;&gt;"VOID")</f>
        <v>0</v>
      </c>
      <c r="C216" s="24">
        <f>IF('935'!D159="VOID",0,'935'!D159*(1-'935'!X159/'11'!B$17))</f>
        <v>0</v>
      </c>
      <c r="D216" s="24">
        <f>IF('935'!E159="VOID",0,'935'!E159*(1-'935'!X159/'11'!B$17))</f>
        <v>0</v>
      </c>
      <c r="E216" s="24">
        <f>IF('935'!F159="VOID",0,'935'!F159*(1-'935'!X159/'11'!B$17))</f>
        <v>0</v>
      </c>
      <c r="F216" s="24">
        <f>IF('935'!G159="VOID",0,'935'!G159*(1-'935'!X159/'11'!B$17))</f>
        <v>0</v>
      </c>
      <c r="G216" s="24">
        <f>D216+E216+F216</f>
        <v>0</v>
      </c>
      <c r="H216" s="25">
        <f>MATCH('935'!J159,'913'!$B$6:$B$1205,0)</f>
        <v>0</v>
      </c>
      <c r="I216" s="25">
        <f>MATCH(INDEX('913'!$D$6:$D$1205,H216),'913'!$B$6:$B$1205,0)</f>
        <v>0</v>
      </c>
      <c r="J216" s="25">
        <f>MATCH(INDEX('913'!$D$6:$D$1205,I216),'913'!$B$6:$B$1205,0)</f>
        <v>0</v>
      </c>
      <c r="K216" s="25">
        <f>MATCH(INDEX('913'!$D$6:$D$1205,J216),'913'!$B$6:$B$1205,0)</f>
        <v>0</v>
      </c>
      <c r="L216" s="25">
        <f>MATCH(INDEX('913'!$D$6:$D$1205,K216),'913'!$B$6:$B$1205,0)</f>
        <v>0</v>
      </c>
      <c r="M216" s="25">
        <f>MATCH(INDEX('913'!$D$6:$D$1205,L216),'913'!$B$6:$B$1205,0)</f>
        <v>0</v>
      </c>
      <c r="N216" s="25">
        <f>MATCH(INDEX('913'!$D$6:$D$1205,M216),'913'!$B$6:$B$1205,0)</f>
        <v>0</v>
      </c>
      <c r="O216" s="25">
        <f>MATCH(INDEX('913'!$D$6:$D$1205,N216),'913'!$B$6:$B$1205,0)</f>
        <v>0</v>
      </c>
      <c r="P216" s="6">
        <f>IF(ISNUMBER(H216),MAX(0,INDEX('913'!$E$6:$E$1205,H216)),0)</f>
        <v>0</v>
      </c>
      <c r="Q216" s="6">
        <f>IF(ISNUMBER(I216),MAX(0,INDEX('913'!$E$6:$E$1205,I216)),0)</f>
        <v>0</v>
      </c>
      <c r="R216" s="6">
        <f>IF(ISNUMBER(J216),MAX(0,INDEX('913'!$E$6:$E$1205,J216)),0)</f>
        <v>0</v>
      </c>
      <c r="S216" s="6">
        <f>IF(ISNUMBER(K216),MAX(0,INDEX('913'!$E$6:$E$1205,K216)),0)</f>
        <v>0</v>
      </c>
      <c r="T216" s="6">
        <f>IF(ISNUMBER(L216),MAX(0,INDEX('913'!$E$6:$E$1205,L216)),0)</f>
        <v>0</v>
      </c>
      <c r="U216" s="6">
        <f>IF(ISNUMBER(M216),MAX(0,INDEX('913'!$E$6:$E$1205,M216)),0)</f>
        <v>0</v>
      </c>
      <c r="V216" s="6">
        <f>IF(ISNUMBER(N216),MAX(0,INDEX('913'!$E$6:$E$1205,N216)),0)</f>
        <v>0</v>
      </c>
      <c r="W216" s="6">
        <f>IF(ISNUMBER(O216),MAX(0,INDEX('913'!$E$6:$E$1205,O216)),0)</f>
        <v>0</v>
      </c>
      <c r="X216" s="6">
        <f>IF(ISNUMBER(H216),MAX(0,INDEX('913'!$F$6:$F$1205,H216)),0)</f>
        <v>0</v>
      </c>
      <c r="Y216" s="6">
        <f>IF(ISNUMBER(I216),MAX(0,INDEX('913'!$F$6:$F$1205,I216)),0)</f>
        <v>0</v>
      </c>
      <c r="Z216" s="6">
        <f>IF(ISNUMBER(J216),MAX(0,INDEX('913'!$F$6:$F$1205,J216)),0)</f>
        <v>0</v>
      </c>
      <c r="AA216" s="6">
        <f>IF(ISNUMBER(K216),MAX(0,INDEX('913'!$F$6:$F$1205,K216)),0)</f>
        <v>0</v>
      </c>
      <c r="AB216" s="6">
        <f>IF(ISNUMBER(L216),MAX(0,INDEX('913'!$F$6:$F$1205,L216)),0)</f>
        <v>0</v>
      </c>
      <c r="AC216" s="6">
        <f>IF(ISNUMBER(M216),MAX(0,INDEX('913'!$F$6:$F$1205,M216)),0)</f>
        <v>0</v>
      </c>
      <c r="AD216" s="6">
        <f>IF(ISNUMBER(N216),MAX(0,INDEX('913'!$F$6:$F$1205,N216)),0)</f>
        <v>0</v>
      </c>
      <c r="AE216" s="6">
        <f>IF(ISNUMBER(O216),MAX(0,INDEX('913'!$F$6:$F$1205,O216)),0)</f>
        <v>0</v>
      </c>
      <c r="AF216" s="24">
        <f>IF(ISNUMBER(H216),SQRT(INDEX('913'!$I$6:$I$1205,H216)^2+INDEX('913'!$J$6:$J$1205,H216)^2),0)</f>
        <v>0</v>
      </c>
      <c r="AG216" s="24">
        <f>IF(ISNUMBER(I216),SQRT(INDEX('913'!$I$6:$I$1205,I216)^2+INDEX('913'!$J$6:$J$1205,I216)^2),0)</f>
        <v>0</v>
      </c>
      <c r="AH216" s="24">
        <f>IF(ISNUMBER(J216),SQRT(INDEX('913'!$I$6:$I$1205,J216)^2+INDEX('913'!$J$6:$J$1205,J216)^2),0)</f>
        <v>0</v>
      </c>
      <c r="AI216" s="24">
        <f>IF(ISNUMBER(K216),SQRT(INDEX('913'!$I$6:$I$1205,K216)^2+INDEX('913'!$J$6:$J$1205,K216)^2),0)</f>
        <v>0</v>
      </c>
      <c r="AJ216" s="24">
        <f>IF(ISNUMBER(L216),SQRT(INDEX('913'!$I$6:$I$1205,L216)^2+INDEX('913'!$J$6:$J$1205,L216)^2),0)</f>
        <v>0</v>
      </c>
      <c r="AK216" s="24">
        <f>IF(ISNUMBER(M216),SQRT(INDEX('913'!$I$6:$I$1205,M216)^2+INDEX('913'!$J$6:$J$1205,M216)^2),0)</f>
        <v>0</v>
      </c>
      <c r="AL216" s="24">
        <f>IF(ISNUMBER(N216),SQRT(INDEX('913'!$I$6:$I$1205,N216)^2+INDEX('913'!$J$6:$J$1205,N216)^2),0)</f>
        <v>0</v>
      </c>
      <c r="AM216" s="24">
        <f>IF(ISNUMBER(O216),SQRT(INDEX('913'!$I$6:$I$1205,O216)^2+INDEX('913'!$J$6:$J$1205,O216)^2),0)</f>
        <v>0</v>
      </c>
      <c r="AN216" s="6">
        <f>IF(AF216+AG216+AH216+AI216+AJ216+AK216+AL216+AM216=0,IF(COUNT(H216,I216,J216,K216,L216,M216,N216,O216),(P216+Q216+R216+S216+T216+U216+V216+W216)/COUNT(H216,I216,J216,K216,L216,M216,N216,O216),0),(AF216*P216+AG216*Q216+AH216*R216+AI216*S216+AJ216*T216+AK216*U216+AL216*V216+AM216*W216)/(AF216+AG216+AH216+AI216+AJ216+AK216+AL216+AM216))</f>
        <v>0</v>
      </c>
      <c r="AO216" s="6">
        <f>IF(AF216+AG216+AH216+AI216+AJ216+AK216+AL216+AM216=0,IF(COUNT(H216,I216,J216,K216,L216,M216,N216,O216),(X216+Y216+Z216+AA216+AB216+AC216+AD216+AE216)/COUNT(H216,I216,J216,K216,L216,M216,N216,O216),0),(AF216*X216+AG216*Y216+AH216*Z216+AI216*AA216+AJ216*AB216+AK216*AC216+AL216*AD216+AM216*AE216)/(AF216+AG216+AH216+AI216+AJ216+AK216+AL216+AM216))</f>
        <v>0</v>
      </c>
      <c r="AP216" s="26">
        <f>-100*'935'!W159*(AN216+AO216)/'11'!D$17</f>
        <v>0</v>
      </c>
      <c r="AQ216" s="6">
        <f>IF(G216,(AP216*G216/(G216+C216)),0)</f>
        <v>0</v>
      </c>
      <c r="AR216" s="6">
        <f>ROUND(AQ216,3)</f>
        <v>0</v>
      </c>
      <c r="AS216" s="10"/>
    </row>
    <row r="217" spans="1:45">
      <c r="A217" s="21">
        <v>154</v>
      </c>
      <c r="B217" s="6">
        <f>OR('935'!E160&lt;&gt;"VOID",'935'!F160&lt;&gt;"VOID",'935'!G160&lt;&gt;"VOID")</f>
        <v>0</v>
      </c>
      <c r="C217" s="24">
        <f>IF('935'!D160="VOID",0,'935'!D160*(1-'935'!X160/'11'!B$17))</f>
        <v>0</v>
      </c>
      <c r="D217" s="24">
        <f>IF('935'!E160="VOID",0,'935'!E160*(1-'935'!X160/'11'!B$17))</f>
        <v>0</v>
      </c>
      <c r="E217" s="24">
        <f>IF('935'!F160="VOID",0,'935'!F160*(1-'935'!X160/'11'!B$17))</f>
        <v>0</v>
      </c>
      <c r="F217" s="24">
        <f>IF('935'!G160="VOID",0,'935'!G160*(1-'935'!X160/'11'!B$17))</f>
        <v>0</v>
      </c>
      <c r="G217" s="24">
        <f>D217+E217+F217</f>
        <v>0</v>
      </c>
      <c r="H217" s="25">
        <f>MATCH('935'!J160,'913'!$B$6:$B$1205,0)</f>
        <v>0</v>
      </c>
      <c r="I217" s="25">
        <f>MATCH(INDEX('913'!$D$6:$D$1205,H217),'913'!$B$6:$B$1205,0)</f>
        <v>0</v>
      </c>
      <c r="J217" s="25">
        <f>MATCH(INDEX('913'!$D$6:$D$1205,I217),'913'!$B$6:$B$1205,0)</f>
        <v>0</v>
      </c>
      <c r="K217" s="25">
        <f>MATCH(INDEX('913'!$D$6:$D$1205,J217),'913'!$B$6:$B$1205,0)</f>
        <v>0</v>
      </c>
      <c r="L217" s="25">
        <f>MATCH(INDEX('913'!$D$6:$D$1205,K217),'913'!$B$6:$B$1205,0)</f>
        <v>0</v>
      </c>
      <c r="M217" s="25">
        <f>MATCH(INDEX('913'!$D$6:$D$1205,L217),'913'!$B$6:$B$1205,0)</f>
        <v>0</v>
      </c>
      <c r="N217" s="25">
        <f>MATCH(INDEX('913'!$D$6:$D$1205,M217),'913'!$B$6:$B$1205,0)</f>
        <v>0</v>
      </c>
      <c r="O217" s="25">
        <f>MATCH(INDEX('913'!$D$6:$D$1205,N217),'913'!$B$6:$B$1205,0)</f>
        <v>0</v>
      </c>
      <c r="P217" s="6">
        <f>IF(ISNUMBER(H217),MAX(0,INDEX('913'!$E$6:$E$1205,H217)),0)</f>
        <v>0</v>
      </c>
      <c r="Q217" s="6">
        <f>IF(ISNUMBER(I217),MAX(0,INDEX('913'!$E$6:$E$1205,I217)),0)</f>
        <v>0</v>
      </c>
      <c r="R217" s="6">
        <f>IF(ISNUMBER(J217),MAX(0,INDEX('913'!$E$6:$E$1205,J217)),0)</f>
        <v>0</v>
      </c>
      <c r="S217" s="6">
        <f>IF(ISNUMBER(K217),MAX(0,INDEX('913'!$E$6:$E$1205,K217)),0)</f>
        <v>0</v>
      </c>
      <c r="T217" s="6">
        <f>IF(ISNUMBER(L217),MAX(0,INDEX('913'!$E$6:$E$1205,L217)),0)</f>
        <v>0</v>
      </c>
      <c r="U217" s="6">
        <f>IF(ISNUMBER(M217),MAX(0,INDEX('913'!$E$6:$E$1205,M217)),0)</f>
        <v>0</v>
      </c>
      <c r="V217" s="6">
        <f>IF(ISNUMBER(N217),MAX(0,INDEX('913'!$E$6:$E$1205,N217)),0)</f>
        <v>0</v>
      </c>
      <c r="W217" s="6">
        <f>IF(ISNUMBER(O217),MAX(0,INDEX('913'!$E$6:$E$1205,O217)),0)</f>
        <v>0</v>
      </c>
      <c r="X217" s="6">
        <f>IF(ISNUMBER(H217),MAX(0,INDEX('913'!$F$6:$F$1205,H217)),0)</f>
        <v>0</v>
      </c>
      <c r="Y217" s="6">
        <f>IF(ISNUMBER(I217),MAX(0,INDEX('913'!$F$6:$F$1205,I217)),0)</f>
        <v>0</v>
      </c>
      <c r="Z217" s="6">
        <f>IF(ISNUMBER(J217),MAX(0,INDEX('913'!$F$6:$F$1205,J217)),0)</f>
        <v>0</v>
      </c>
      <c r="AA217" s="6">
        <f>IF(ISNUMBER(K217),MAX(0,INDEX('913'!$F$6:$F$1205,K217)),0)</f>
        <v>0</v>
      </c>
      <c r="AB217" s="6">
        <f>IF(ISNUMBER(L217),MAX(0,INDEX('913'!$F$6:$F$1205,L217)),0)</f>
        <v>0</v>
      </c>
      <c r="AC217" s="6">
        <f>IF(ISNUMBER(M217),MAX(0,INDEX('913'!$F$6:$F$1205,M217)),0)</f>
        <v>0</v>
      </c>
      <c r="AD217" s="6">
        <f>IF(ISNUMBER(N217),MAX(0,INDEX('913'!$F$6:$F$1205,N217)),0)</f>
        <v>0</v>
      </c>
      <c r="AE217" s="6">
        <f>IF(ISNUMBER(O217),MAX(0,INDEX('913'!$F$6:$F$1205,O217)),0)</f>
        <v>0</v>
      </c>
      <c r="AF217" s="24">
        <f>IF(ISNUMBER(H217),SQRT(INDEX('913'!$I$6:$I$1205,H217)^2+INDEX('913'!$J$6:$J$1205,H217)^2),0)</f>
        <v>0</v>
      </c>
      <c r="AG217" s="24">
        <f>IF(ISNUMBER(I217),SQRT(INDEX('913'!$I$6:$I$1205,I217)^2+INDEX('913'!$J$6:$J$1205,I217)^2),0)</f>
        <v>0</v>
      </c>
      <c r="AH217" s="24">
        <f>IF(ISNUMBER(J217),SQRT(INDEX('913'!$I$6:$I$1205,J217)^2+INDEX('913'!$J$6:$J$1205,J217)^2),0)</f>
        <v>0</v>
      </c>
      <c r="AI217" s="24">
        <f>IF(ISNUMBER(K217),SQRT(INDEX('913'!$I$6:$I$1205,K217)^2+INDEX('913'!$J$6:$J$1205,K217)^2),0)</f>
        <v>0</v>
      </c>
      <c r="AJ217" s="24">
        <f>IF(ISNUMBER(L217),SQRT(INDEX('913'!$I$6:$I$1205,L217)^2+INDEX('913'!$J$6:$J$1205,L217)^2),0)</f>
        <v>0</v>
      </c>
      <c r="AK217" s="24">
        <f>IF(ISNUMBER(M217),SQRT(INDEX('913'!$I$6:$I$1205,M217)^2+INDEX('913'!$J$6:$J$1205,M217)^2),0)</f>
        <v>0</v>
      </c>
      <c r="AL217" s="24">
        <f>IF(ISNUMBER(N217),SQRT(INDEX('913'!$I$6:$I$1205,N217)^2+INDEX('913'!$J$6:$J$1205,N217)^2),0)</f>
        <v>0</v>
      </c>
      <c r="AM217" s="24">
        <f>IF(ISNUMBER(O217),SQRT(INDEX('913'!$I$6:$I$1205,O217)^2+INDEX('913'!$J$6:$J$1205,O217)^2),0)</f>
        <v>0</v>
      </c>
      <c r="AN217" s="6">
        <f>IF(AF217+AG217+AH217+AI217+AJ217+AK217+AL217+AM217=0,IF(COUNT(H217,I217,J217,K217,L217,M217,N217,O217),(P217+Q217+R217+S217+T217+U217+V217+W217)/COUNT(H217,I217,J217,K217,L217,M217,N217,O217),0),(AF217*P217+AG217*Q217+AH217*R217+AI217*S217+AJ217*T217+AK217*U217+AL217*V217+AM217*W217)/(AF217+AG217+AH217+AI217+AJ217+AK217+AL217+AM217))</f>
        <v>0</v>
      </c>
      <c r="AO217" s="6">
        <f>IF(AF217+AG217+AH217+AI217+AJ217+AK217+AL217+AM217=0,IF(COUNT(H217,I217,J217,K217,L217,M217,N217,O217),(X217+Y217+Z217+AA217+AB217+AC217+AD217+AE217)/COUNT(H217,I217,J217,K217,L217,M217,N217,O217),0),(AF217*X217+AG217*Y217+AH217*Z217+AI217*AA217+AJ217*AB217+AK217*AC217+AL217*AD217+AM217*AE217)/(AF217+AG217+AH217+AI217+AJ217+AK217+AL217+AM217))</f>
        <v>0</v>
      </c>
      <c r="AP217" s="26">
        <f>-100*'935'!W160*(AN217+AO217)/'11'!D$17</f>
        <v>0</v>
      </c>
      <c r="AQ217" s="6">
        <f>IF(G217,(AP217*G217/(G217+C217)),0)</f>
        <v>0</v>
      </c>
      <c r="AR217" s="6">
        <f>ROUND(AQ217,3)</f>
        <v>0</v>
      </c>
      <c r="AS217" s="10"/>
    </row>
    <row r="218" spans="1:45">
      <c r="A218" s="21">
        <v>155</v>
      </c>
      <c r="B218" s="6">
        <f>OR('935'!E161&lt;&gt;"VOID",'935'!F161&lt;&gt;"VOID",'935'!G161&lt;&gt;"VOID")</f>
        <v>0</v>
      </c>
      <c r="C218" s="24">
        <f>IF('935'!D161="VOID",0,'935'!D161*(1-'935'!X161/'11'!B$17))</f>
        <v>0</v>
      </c>
      <c r="D218" s="24">
        <f>IF('935'!E161="VOID",0,'935'!E161*(1-'935'!X161/'11'!B$17))</f>
        <v>0</v>
      </c>
      <c r="E218" s="24">
        <f>IF('935'!F161="VOID",0,'935'!F161*(1-'935'!X161/'11'!B$17))</f>
        <v>0</v>
      </c>
      <c r="F218" s="24">
        <f>IF('935'!G161="VOID",0,'935'!G161*(1-'935'!X161/'11'!B$17))</f>
        <v>0</v>
      </c>
      <c r="G218" s="24">
        <f>D218+E218+F218</f>
        <v>0</v>
      </c>
      <c r="H218" s="25">
        <f>MATCH('935'!J161,'913'!$B$6:$B$1205,0)</f>
        <v>0</v>
      </c>
      <c r="I218" s="25">
        <f>MATCH(INDEX('913'!$D$6:$D$1205,H218),'913'!$B$6:$B$1205,0)</f>
        <v>0</v>
      </c>
      <c r="J218" s="25">
        <f>MATCH(INDEX('913'!$D$6:$D$1205,I218),'913'!$B$6:$B$1205,0)</f>
        <v>0</v>
      </c>
      <c r="K218" s="25">
        <f>MATCH(INDEX('913'!$D$6:$D$1205,J218),'913'!$B$6:$B$1205,0)</f>
        <v>0</v>
      </c>
      <c r="L218" s="25">
        <f>MATCH(INDEX('913'!$D$6:$D$1205,K218),'913'!$B$6:$B$1205,0)</f>
        <v>0</v>
      </c>
      <c r="M218" s="25">
        <f>MATCH(INDEX('913'!$D$6:$D$1205,L218),'913'!$B$6:$B$1205,0)</f>
        <v>0</v>
      </c>
      <c r="N218" s="25">
        <f>MATCH(INDEX('913'!$D$6:$D$1205,M218),'913'!$B$6:$B$1205,0)</f>
        <v>0</v>
      </c>
      <c r="O218" s="25">
        <f>MATCH(INDEX('913'!$D$6:$D$1205,N218),'913'!$B$6:$B$1205,0)</f>
        <v>0</v>
      </c>
      <c r="P218" s="6">
        <f>IF(ISNUMBER(H218),MAX(0,INDEX('913'!$E$6:$E$1205,H218)),0)</f>
        <v>0</v>
      </c>
      <c r="Q218" s="6">
        <f>IF(ISNUMBER(I218),MAX(0,INDEX('913'!$E$6:$E$1205,I218)),0)</f>
        <v>0</v>
      </c>
      <c r="R218" s="6">
        <f>IF(ISNUMBER(J218),MAX(0,INDEX('913'!$E$6:$E$1205,J218)),0)</f>
        <v>0</v>
      </c>
      <c r="S218" s="6">
        <f>IF(ISNUMBER(K218),MAX(0,INDEX('913'!$E$6:$E$1205,K218)),0)</f>
        <v>0</v>
      </c>
      <c r="T218" s="6">
        <f>IF(ISNUMBER(L218),MAX(0,INDEX('913'!$E$6:$E$1205,L218)),0)</f>
        <v>0</v>
      </c>
      <c r="U218" s="6">
        <f>IF(ISNUMBER(M218),MAX(0,INDEX('913'!$E$6:$E$1205,M218)),0)</f>
        <v>0</v>
      </c>
      <c r="V218" s="6">
        <f>IF(ISNUMBER(N218),MAX(0,INDEX('913'!$E$6:$E$1205,N218)),0)</f>
        <v>0</v>
      </c>
      <c r="W218" s="6">
        <f>IF(ISNUMBER(O218),MAX(0,INDEX('913'!$E$6:$E$1205,O218)),0)</f>
        <v>0</v>
      </c>
      <c r="X218" s="6">
        <f>IF(ISNUMBER(H218),MAX(0,INDEX('913'!$F$6:$F$1205,H218)),0)</f>
        <v>0</v>
      </c>
      <c r="Y218" s="6">
        <f>IF(ISNUMBER(I218),MAX(0,INDEX('913'!$F$6:$F$1205,I218)),0)</f>
        <v>0</v>
      </c>
      <c r="Z218" s="6">
        <f>IF(ISNUMBER(J218),MAX(0,INDEX('913'!$F$6:$F$1205,J218)),0)</f>
        <v>0</v>
      </c>
      <c r="AA218" s="6">
        <f>IF(ISNUMBER(K218),MAX(0,INDEX('913'!$F$6:$F$1205,K218)),0)</f>
        <v>0</v>
      </c>
      <c r="AB218" s="6">
        <f>IF(ISNUMBER(L218),MAX(0,INDEX('913'!$F$6:$F$1205,L218)),0)</f>
        <v>0</v>
      </c>
      <c r="AC218" s="6">
        <f>IF(ISNUMBER(M218),MAX(0,INDEX('913'!$F$6:$F$1205,M218)),0)</f>
        <v>0</v>
      </c>
      <c r="AD218" s="6">
        <f>IF(ISNUMBER(N218),MAX(0,INDEX('913'!$F$6:$F$1205,N218)),0)</f>
        <v>0</v>
      </c>
      <c r="AE218" s="6">
        <f>IF(ISNUMBER(O218),MAX(0,INDEX('913'!$F$6:$F$1205,O218)),0)</f>
        <v>0</v>
      </c>
      <c r="AF218" s="24">
        <f>IF(ISNUMBER(H218),SQRT(INDEX('913'!$I$6:$I$1205,H218)^2+INDEX('913'!$J$6:$J$1205,H218)^2),0)</f>
        <v>0</v>
      </c>
      <c r="AG218" s="24">
        <f>IF(ISNUMBER(I218),SQRT(INDEX('913'!$I$6:$I$1205,I218)^2+INDEX('913'!$J$6:$J$1205,I218)^2),0)</f>
        <v>0</v>
      </c>
      <c r="AH218" s="24">
        <f>IF(ISNUMBER(J218),SQRT(INDEX('913'!$I$6:$I$1205,J218)^2+INDEX('913'!$J$6:$J$1205,J218)^2),0)</f>
        <v>0</v>
      </c>
      <c r="AI218" s="24">
        <f>IF(ISNUMBER(K218),SQRT(INDEX('913'!$I$6:$I$1205,K218)^2+INDEX('913'!$J$6:$J$1205,K218)^2),0)</f>
        <v>0</v>
      </c>
      <c r="AJ218" s="24">
        <f>IF(ISNUMBER(L218),SQRT(INDEX('913'!$I$6:$I$1205,L218)^2+INDEX('913'!$J$6:$J$1205,L218)^2),0)</f>
        <v>0</v>
      </c>
      <c r="AK218" s="24">
        <f>IF(ISNUMBER(M218),SQRT(INDEX('913'!$I$6:$I$1205,M218)^2+INDEX('913'!$J$6:$J$1205,M218)^2),0)</f>
        <v>0</v>
      </c>
      <c r="AL218" s="24">
        <f>IF(ISNUMBER(N218),SQRT(INDEX('913'!$I$6:$I$1205,N218)^2+INDEX('913'!$J$6:$J$1205,N218)^2),0)</f>
        <v>0</v>
      </c>
      <c r="AM218" s="24">
        <f>IF(ISNUMBER(O218),SQRT(INDEX('913'!$I$6:$I$1205,O218)^2+INDEX('913'!$J$6:$J$1205,O218)^2),0)</f>
        <v>0</v>
      </c>
      <c r="AN218" s="6">
        <f>IF(AF218+AG218+AH218+AI218+AJ218+AK218+AL218+AM218=0,IF(COUNT(H218,I218,J218,K218,L218,M218,N218,O218),(P218+Q218+R218+S218+T218+U218+V218+W218)/COUNT(H218,I218,J218,K218,L218,M218,N218,O218),0),(AF218*P218+AG218*Q218+AH218*R218+AI218*S218+AJ218*T218+AK218*U218+AL218*V218+AM218*W218)/(AF218+AG218+AH218+AI218+AJ218+AK218+AL218+AM218))</f>
        <v>0</v>
      </c>
      <c r="AO218" s="6">
        <f>IF(AF218+AG218+AH218+AI218+AJ218+AK218+AL218+AM218=0,IF(COUNT(H218,I218,J218,K218,L218,M218,N218,O218),(X218+Y218+Z218+AA218+AB218+AC218+AD218+AE218)/COUNT(H218,I218,J218,K218,L218,M218,N218,O218),0),(AF218*X218+AG218*Y218+AH218*Z218+AI218*AA218+AJ218*AB218+AK218*AC218+AL218*AD218+AM218*AE218)/(AF218+AG218+AH218+AI218+AJ218+AK218+AL218+AM218))</f>
        <v>0</v>
      </c>
      <c r="AP218" s="26">
        <f>-100*'935'!W161*(AN218+AO218)/'11'!D$17</f>
        <v>0</v>
      </c>
      <c r="AQ218" s="6">
        <f>IF(G218,(AP218*G218/(G218+C218)),0)</f>
        <v>0</v>
      </c>
      <c r="AR218" s="6">
        <f>ROUND(AQ218,3)</f>
        <v>0</v>
      </c>
      <c r="AS218" s="10"/>
    </row>
    <row r="219" spans="1:45">
      <c r="A219" s="21">
        <v>156</v>
      </c>
      <c r="B219" s="6">
        <f>OR('935'!E162&lt;&gt;"VOID",'935'!F162&lt;&gt;"VOID",'935'!G162&lt;&gt;"VOID")</f>
        <v>0</v>
      </c>
      <c r="C219" s="24">
        <f>IF('935'!D162="VOID",0,'935'!D162*(1-'935'!X162/'11'!B$17))</f>
        <v>0</v>
      </c>
      <c r="D219" s="24">
        <f>IF('935'!E162="VOID",0,'935'!E162*(1-'935'!X162/'11'!B$17))</f>
        <v>0</v>
      </c>
      <c r="E219" s="24">
        <f>IF('935'!F162="VOID",0,'935'!F162*(1-'935'!X162/'11'!B$17))</f>
        <v>0</v>
      </c>
      <c r="F219" s="24">
        <f>IF('935'!G162="VOID",0,'935'!G162*(1-'935'!X162/'11'!B$17))</f>
        <v>0</v>
      </c>
      <c r="G219" s="24">
        <f>D219+E219+F219</f>
        <v>0</v>
      </c>
      <c r="H219" s="25">
        <f>MATCH('935'!J162,'913'!$B$6:$B$1205,0)</f>
        <v>0</v>
      </c>
      <c r="I219" s="25">
        <f>MATCH(INDEX('913'!$D$6:$D$1205,H219),'913'!$B$6:$B$1205,0)</f>
        <v>0</v>
      </c>
      <c r="J219" s="25">
        <f>MATCH(INDEX('913'!$D$6:$D$1205,I219),'913'!$B$6:$B$1205,0)</f>
        <v>0</v>
      </c>
      <c r="K219" s="25">
        <f>MATCH(INDEX('913'!$D$6:$D$1205,J219),'913'!$B$6:$B$1205,0)</f>
        <v>0</v>
      </c>
      <c r="L219" s="25">
        <f>MATCH(INDEX('913'!$D$6:$D$1205,K219),'913'!$B$6:$B$1205,0)</f>
        <v>0</v>
      </c>
      <c r="M219" s="25">
        <f>MATCH(INDEX('913'!$D$6:$D$1205,L219),'913'!$B$6:$B$1205,0)</f>
        <v>0</v>
      </c>
      <c r="N219" s="25">
        <f>MATCH(INDEX('913'!$D$6:$D$1205,M219),'913'!$B$6:$B$1205,0)</f>
        <v>0</v>
      </c>
      <c r="O219" s="25">
        <f>MATCH(INDEX('913'!$D$6:$D$1205,N219),'913'!$B$6:$B$1205,0)</f>
        <v>0</v>
      </c>
      <c r="P219" s="6">
        <f>IF(ISNUMBER(H219),MAX(0,INDEX('913'!$E$6:$E$1205,H219)),0)</f>
        <v>0</v>
      </c>
      <c r="Q219" s="6">
        <f>IF(ISNUMBER(I219),MAX(0,INDEX('913'!$E$6:$E$1205,I219)),0)</f>
        <v>0</v>
      </c>
      <c r="R219" s="6">
        <f>IF(ISNUMBER(J219),MAX(0,INDEX('913'!$E$6:$E$1205,J219)),0)</f>
        <v>0</v>
      </c>
      <c r="S219" s="6">
        <f>IF(ISNUMBER(K219),MAX(0,INDEX('913'!$E$6:$E$1205,K219)),0)</f>
        <v>0</v>
      </c>
      <c r="T219" s="6">
        <f>IF(ISNUMBER(L219),MAX(0,INDEX('913'!$E$6:$E$1205,L219)),0)</f>
        <v>0</v>
      </c>
      <c r="U219" s="6">
        <f>IF(ISNUMBER(M219),MAX(0,INDEX('913'!$E$6:$E$1205,M219)),0)</f>
        <v>0</v>
      </c>
      <c r="V219" s="6">
        <f>IF(ISNUMBER(N219),MAX(0,INDEX('913'!$E$6:$E$1205,N219)),0)</f>
        <v>0</v>
      </c>
      <c r="W219" s="6">
        <f>IF(ISNUMBER(O219),MAX(0,INDEX('913'!$E$6:$E$1205,O219)),0)</f>
        <v>0</v>
      </c>
      <c r="X219" s="6">
        <f>IF(ISNUMBER(H219),MAX(0,INDEX('913'!$F$6:$F$1205,H219)),0)</f>
        <v>0</v>
      </c>
      <c r="Y219" s="6">
        <f>IF(ISNUMBER(I219),MAX(0,INDEX('913'!$F$6:$F$1205,I219)),0)</f>
        <v>0</v>
      </c>
      <c r="Z219" s="6">
        <f>IF(ISNUMBER(J219),MAX(0,INDEX('913'!$F$6:$F$1205,J219)),0)</f>
        <v>0</v>
      </c>
      <c r="AA219" s="6">
        <f>IF(ISNUMBER(K219),MAX(0,INDEX('913'!$F$6:$F$1205,K219)),0)</f>
        <v>0</v>
      </c>
      <c r="AB219" s="6">
        <f>IF(ISNUMBER(L219),MAX(0,INDEX('913'!$F$6:$F$1205,L219)),0)</f>
        <v>0</v>
      </c>
      <c r="AC219" s="6">
        <f>IF(ISNUMBER(M219),MAX(0,INDEX('913'!$F$6:$F$1205,M219)),0)</f>
        <v>0</v>
      </c>
      <c r="AD219" s="6">
        <f>IF(ISNUMBER(N219),MAX(0,INDEX('913'!$F$6:$F$1205,N219)),0)</f>
        <v>0</v>
      </c>
      <c r="AE219" s="6">
        <f>IF(ISNUMBER(O219),MAX(0,INDEX('913'!$F$6:$F$1205,O219)),0)</f>
        <v>0</v>
      </c>
      <c r="AF219" s="24">
        <f>IF(ISNUMBER(H219),SQRT(INDEX('913'!$I$6:$I$1205,H219)^2+INDEX('913'!$J$6:$J$1205,H219)^2),0)</f>
        <v>0</v>
      </c>
      <c r="AG219" s="24">
        <f>IF(ISNUMBER(I219),SQRT(INDEX('913'!$I$6:$I$1205,I219)^2+INDEX('913'!$J$6:$J$1205,I219)^2),0)</f>
        <v>0</v>
      </c>
      <c r="AH219" s="24">
        <f>IF(ISNUMBER(J219),SQRT(INDEX('913'!$I$6:$I$1205,J219)^2+INDEX('913'!$J$6:$J$1205,J219)^2),0)</f>
        <v>0</v>
      </c>
      <c r="AI219" s="24">
        <f>IF(ISNUMBER(K219),SQRT(INDEX('913'!$I$6:$I$1205,K219)^2+INDEX('913'!$J$6:$J$1205,K219)^2),0)</f>
        <v>0</v>
      </c>
      <c r="AJ219" s="24">
        <f>IF(ISNUMBER(L219),SQRT(INDEX('913'!$I$6:$I$1205,L219)^2+INDEX('913'!$J$6:$J$1205,L219)^2),0)</f>
        <v>0</v>
      </c>
      <c r="AK219" s="24">
        <f>IF(ISNUMBER(M219),SQRT(INDEX('913'!$I$6:$I$1205,M219)^2+INDEX('913'!$J$6:$J$1205,M219)^2),0)</f>
        <v>0</v>
      </c>
      <c r="AL219" s="24">
        <f>IF(ISNUMBER(N219),SQRT(INDEX('913'!$I$6:$I$1205,N219)^2+INDEX('913'!$J$6:$J$1205,N219)^2),0)</f>
        <v>0</v>
      </c>
      <c r="AM219" s="24">
        <f>IF(ISNUMBER(O219),SQRT(INDEX('913'!$I$6:$I$1205,O219)^2+INDEX('913'!$J$6:$J$1205,O219)^2),0)</f>
        <v>0</v>
      </c>
      <c r="AN219" s="6">
        <f>IF(AF219+AG219+AH219+AI219+AJ219+AK219+AL219+AM219=0,IF(COUNT(H219,I219,J219,K219,L219,M219,N219,O219),(P219+Q219+R219+S219+T219+U219+V219+W219)/COUNT(H219,I219,J219,K219,L219,M219,N219,O219),0),(AF219*P219+AG219*Q219+AH219*R219+AI219*S219+AJ219*T219+AK219*U219+AL219*V219+AM219*W219)/(AF219+AG219+AH219+AI219+AJ219+AK219+AL219+AM219))</f>
        <v>0</v>
      </c>
      <c r="AO219" s="6">
        <f>IF(AF219+AG219+AH219+AI219+AJ219+AK219+AL219+AM219=0,IF(COUNT(H219,I219,J219,K219,L219,M219,N219,O219),(X219+Y219+Z219+AA219+AB219+AC219+AD219+AE219)/COUNT(H219,I219,J219,K219,L219,M219,N219,O219),0),(AF219*X219+AG219*Y219+AH219*Z219+AI219*AA219+AJ219*AB219+AK219*AC219+AL219*AD219+AM219*AE219)/(AF219+AG219+AH219+AI219+AJ219+AK219+AL219+AM219))</f>
        <v>0</v>
      </c>
      <c r="AP219" s="26">
        <f>-100*'935'!W162*(AN219+AO219)/'11'!D$17</f>
        <v>0</v>
      </c>
      <c r="AQ219" s="6">
        <f>IF(G219,(AP219*G219/(G219+C219)),0)</f>
        <v>0</v>
      </c>
      <c r="AR219" s="6">
        <f>ROUND(AQ219,3)</f>
        <v>0</v>
      </c>
      <c r="AS219" s="10"/>
    </row>
    <row r="220" spans="1:45">
      <c r="A220" s="21">
        <v>157</v>
      </c>
      <c r="B220" s="6">
        <f>OR('935'!E163&lt;&gt;"VOID",'935'!F163&lt;&gt;"VOID",'935'!G163&lt;&gt;"VOID")</f>
        <v>0</v>
      </c>
      <c r="C220" s="24">
        <f>IF('935'!D163="VOID",0,'935'!D163*(1-'935'!X163/'11'!B$17))</f>
        <v>0</v>
      </c>
      <c r="D220" s="24">
        <f>IF('935'!E163="VOID",0,'935'!E163*(1-'935'!X163/'11'!B$17))</f>
        <v>0</v>
      </c>
      <c r="E220" s="24">
        <f>IF('935'!F163="VOID",0,'935'!F163*(1-'935'!X163/'11'!B$17))</f>
        <v>0</v>
      </c>
      <c r="F220" s="24">
        <f>IF('935'!G163="VOID",0,'935'!G163*(1-'935'!X163/'11'!B$17))</f>
        <v>0</v>
      </c>
      <c r="G220" s="24">
        <f>D220+E220+F220</f>
        <v>0</v>
      </c>
      <c r="H220" s="25">
        <f>MATCH('935'!J163,'913'!$B$6:$B$1205,0)</f>
        <v>0</v>
      </c>
      <c r="I220" s="25">
        <f>MATCH(INDEX('913'!$D$6:$D$1205,H220),'913'!$B$6:$B$1205,0)</f>
        <v>0</v>
      </c>
      <c r="J220" s="25">
        <f>MATCH(INDEX('913'!$D$6:$D$1205,I220),'913'!$B$6:$B$1205,0)</f>
        <v>0</v>
      </c>
      <c r="K220" s="25">
        <f>MATCH(INDEX('913'!$D$6:$D$1205,J220),'913'!$B$6:$B$1205,0)</f>
        <v>0</v>
      </c>
      <c r="L220" s="25">
        <f>MATCH(INDEX('913'!$D$6:$D$1205,K220),'913'!$B$6:$B$1205,0)</f>
        <v>0</v>
      </c>
      <c r="M220" s="25">
        <f>MATCH(INDEX('913'!$D$6:$D$1205,L220),'913'!$B$6:$B$1205,0)</f>
        <v>0</v>
      </c>
      <c r="N220" s="25">
        <f>MATCH(INDEX('913'!$D$6:$D$1205,M220),'913'!$B$6:$B$1205,0)</f>
        <v>0</v>
      </c>
      <c r="O220" s="25">
        <f>MATCH(INDEX('913'!$D$6:$D$1205,N220),'913'!$B$6:$B$1205,0)</f>
        <v>0</v>
      </c>
      <c r="P220" s="6">
        <f>IF(ISNUMBER(H220),MAX(0,INDEX('913'!$E$6:$E$1205,H220)),0)</f>
        <v>0</v>
      </c>
      <c r="Q220" s="6">
        <f>IF(ISNUMBER(I220),MAX(0,INDEX('913'!$E$6:$E$1205,I220)),0)</f>
        <v>0</v>
      </c>
      <c r="R220" s="6">
        <f>IF(ISNUMBER(J220),MAX(0,INDEX('913'!$E$6:$E$1205,J220)),0)</f>
        <v>0</v>
      </c>
      <c r="S220" s="6">
        <f>IF(ISNUMBER(K220),MAX(0,INDEX('913'!$E$6:$E$1205,K220)),0)</f>
        <v>0</v>
      </c>
      <c r="T220" s="6">
        <f>IF(ISNUMBER(L220),MAX(0,INDEX('913'!$E$6:$E$1205,L220)),0)</f>
        <v>0</v>
      </c>
      <c r="U220" s="6">
        <f>IF(ISNUMBER(M220),MAX(0,INDEX('913'!$E$6:$E$1205,M220)),0)</f>
        <v>0</v>
      </c>
      <c r="V220" s="6">
        <f>IF(ISNUMBER(N220),MAX(0,INDEX('913'!$E$6:$E$1205,N220)),0)</f>
        <v>0</v>
      </c>
      <c r="W220" s="6">
        <f>IF(ISNUMBER(O220),MAX(0,INDEX('913'!$E$6:$E$1205,O220)),0)</f>
        <v>0</v>
      </c>
      <c r="X220" s="6">
        <f>IF(ISNUMBER(H220),MAX(0,INDEX('913'!$F$6:$F$1205,H220)),0)</f>
        <v>0</v>
      </c>
      <c r="Y220" s="6">
        <f>IF(ISNUMBER(I220),MAX(0,INDEX('913'!$F$6:$F$1205,I220)),0)</f>
        <v>0</v>
      </c>
      <c r="Z220" s="6">
        <f>IF(ISNUMBER(J220),MAX(0,INDEX('913'!$F$6:$F$1205,J220)),0)</f>
        <v>0</v>
      </c>
      <c r="AA220" s="6">
        <f>IF(ISNUMBER(K220),MAX(0,INDEX('913'!$F$6:$F$1205,K220)),0)</f>
        <v>0</v>
      </c>
      <c r="AB220" s="6">
        <f>IF(ISNUMBER(L220),MAX(0,INDEX('913'!$F$6:$F$1205,L220)),0)</f>
        <v>0</v>
      </c>
      <c r="AC220" s="6">
        <f>IF(ISNUMBER(M220),MAX(0,INDEX('913'!$F$6:$F$1205,M220)),0)</f>
        <v>0</v>
      </c>
      <c r="AD220" s="6">
        <f>IF(ISNUMBER(N220),MAX(0,INDEX('913'!$F$6:$F$1205,N220)),0)</f>
        <v>0</v>
      </c>
      <c r="AE220" s="6">
        <f>IF(ISNUMBER(O220),MAX(0,INDEX('913'!$F$6:$F$1205,O220)),0)</f>
        <v>0</v>
      </c>
      <c r="AF220" s="24">
        <f>IF(ISNUMBER(H220),SQRT(INDEX('913'!$I$6:$I$1205,H220)^2+INDEX('913'!$J$6:$J$1205,H220)^2),0)</f>
        <v>0</v>
      </c>
      <c r="AG220" s="24">
        <f>IF(ISNUMBER(I220),SQRT(INDEX('913'!$I$6:$I$1205,I220)^2+INDEX('913'!$J$6:$J$1205,I220)^2),0)</f>
        <v>0</v>
      </c>
      <c r="AH220" s="24">
        <f>IF(ISNUMBER(J220),SQRT(INDEX('913'!$I$6:$I$1205,J220)^2+INDEX('913'!$J$6:$J$1205,J220)^2),0)</f>
        <v>0</v>
      </c>
      <c r="AI220" s="24">
        <f>IF(ISNUMBER(K220),SQRT(INDEX('913'!$I$6:$I$1205,K220)^2+INDEX('913'!$J$6:$J$1205,K220)^2),0)</f>
        <v>0</v>
      </c>
      <c r="AJ220" s="24">
        <f>IF(ISNUMBER(L220),SQRT(INDEX('913'!$I$6:$I$1205,L220)^2+INDEX('913'!$J$6:$J$1205,L220)^2),0)</f>
        <v>0</v>
      </c>
      <c r="AK220" s="24">
        <f>IF(ISNUMBER(M220),SQRT(INDEX('913'!$I$6:$I$1205,M220)^2+INDEX('913'!$J$6:$J$1205,M220)^2),0)</f>
        <v>0</v>
      </c>
      <c r="AL220" s="24">
        <f>IF(ISNUMBER(N220),SQRT(INDEX('913'!$I$6:$I$1205,N220)^2+INDEX('913'!$J$6:$J$1205,N220)^2),0)</f>
        <v>0</v>
      </c>
      <c r="AM220" s="24">
        <f>IF(ISNUMBER(O220),SQRT(INDEX('913'!$I$6:$I$1205,O220)^2+INDEX('913'!$J$6:$J$1205,O220)^2),0)</f>
        <v>0</v>
      </c>
      <c r="AN220" s="6">
        <f>IF(AF220+AG220+AH220+AI220+AJ220+AK220+AL220+AM220=0,IF(COUNT(H220,I220,J220,K220,L220,M220,N220,O220),(P220+Q220+R220+S220+T220+U220+V220+W220)/COUNT(H220,I220,J220,K220,L220,M220,N220,O220),0),(AF220*P220+AG220*Q220+AH220*R220+AI220*S220+AJ220*T220+AK220*U220+AL220*V220+AM220*W220)/(AF220+AG220+AH220+AI220+AJ220+AK220+AL220+AM220))</f>
        <v>0</v>
      </c>
      <c r="AO220" s="6">
        <f>IF(AF220+AG220+AH220+AI220+AJ220+AK220+AL220+AM220=0,IF(COUNT(H220,I220,J220,K220,L220,M220,N220,O220),(X220+Y220+Z220+AA220+AB220+AC220+AD220+AE220)/COUNT(H220,I220,J220,K220,L220,M220,N220,O220),0),(AF220*X220+AG220*Y220+AH220*Z220+AI220*AA220+AJ220*AB220+AK220*AC220+AL220*AD220+AM220*AE220)/(AF220+AG220+AH220+AI220+AJ220+AK220+AL220+AM220))</f>
        <v>0</v>
      </c>
      <c r="AP220" s="26">
        <f>-100*'935'!W163*(AN220+AO220)/'11'!D$17</f>
        <v>0</v>
      </c>
      <c r="AQ220" s="6">
        <f>IF(G220,(AP220*G220/(G220+C220)),0)</f>
        <v>0</v>
      </c>
      <c r="AR220" s="6">
        <f>ROUND(AQ220,3)</f>
        <v>0</v>
      </c>
      <c r="AS220" s="10"/>
    </row>
    <row r="221" spans="1:45">
      <c r="A221" s="21">
        <v>158</v>
      </c>
      <c r="B221" s="6">
        <f>OR('935'!E164&lt;&gt;"VOID",'935'!F164&lt;&gt;"VOID",'935'!G164&lt;&gt;"VOID")</f>
        <v>0</v>
      </c>
      <c r="C221" s="24">
        <f>IF('935'!D164="VOID",0,'935'!D164*(1-'935'!X164/'11'!B$17))</f>
        <v>0</v>
      </c>
      <c r="D221" s="24">
        <f>IF('935'!E164="VOID",0,'935'!E164*(1-'935'!X164/'11'!B$17))</f>
        <v>0</v>
      </c>
      <c r="E221" s="24">
        <f>IF('935'!F164="VOID",0,'935'!F164*(1-'935'!X164/'11'!B$17))</f>
        <v>0</v>
      </c>
      <c r="F221" s="24">
        <f>IF('935'!G164="VOID",0,'935'!G164*(1-'935'!X164/'11'!B$17))</f>
        <v>0</v>
      </c>
      <c r="G221" s="24">
        <f>D221+E221+F221</f>
        <v>0</v>
      </c>
      <c r="H221" s="25">
        <f>MATCH('935'!J164,'913'!$B$6:$B$1205,0)</f>
        <v>0</v>
      </c>
      <c r="I221" s="25">
        <f>MATCH(INDEX('913'!$D$6:$D$1205,H221),'913'!$B$6:$B$1205,0)</f>
        <v>0</v>
      </c>
      <c r="J221" s="25">
        <f>MATCH(INDEX('913'!$D$6:$D$1205,I221),'913'!$B$6:$B$1205,0)</f>
        <v>0</v>
      </c>
      <c r="K221" s="25">
        <f>MATCH(INDEX('913'!$D$6:$D$1205,J221),'913'!$B$6:$B$1205,0)</f>
        <v>0</v>
      </c>
      <c r="L221" s="25">
        <f>MATCH(INDEX('913'!$D$6:$D$1205,K221),'913'!$B$6:$B$1205,0)</f>
        <v>0</v>
      </c>
      <c r="M221" s="25">
        <f>MATCH(INDEX('913'!$D$6:$D$1205,L221),'913'!$B$6:$B$1205,0)</f>
        <v>0</v>
      </c>
      <c r="N221" s="25">
        <f>MATCH(INDEX('913'!$D$6:$D$1205,M221),'913'!$B$6:$B$1205,0)</f>
        <v>0</v>
      </c>
      <c r="O221" s="25">
        <f>MATCH(INDEX('913'!$D$6:$D$1205,N221),'913'!$B$6:$B$1205,0)</f>
        <v>0</v>
      </c>
      <c r="P221" s="6">
        <f>IF(ISNUMBER(H221),MAX(0,INDEX('913'!$E$6:$E$1205,H221)),0)</f>
        <v>0</v>
      </c>
      <c r="Q221" s="6">
        <f>IF(ISNUMBER(I221),MAX(0,INDEX('913'!$E$6:$E$1205,I221)),0)</f>
        <v>0</v>
      </c>
      <c r="R221" s="6">
        <f>IF(ISNUMBER(J221),MAX(0,INDEX('913'!$E$6:$E$1205,J221)),0)</f>
        <v>0</v>
      </c>
      <c r="S221" s="6">
        <f>IF(ISNUMBER(K221),MAX(0,INDEX('913'!$E$6:$E$1205,K221)),0)</f>
        <v>0</v>
      </c>
      <c r="T221" s="6">
        <f>IF(ISNUMBER(L221),MAX(0,INDEX('913'!$E$6:$E$1205,L221)),0)</f>
        <v>0</v>
      </c>
      <c r="U221" s="6">
        <f>IF(ISNUMBER(M221),MAX(0,INDEX('913'!$E$6:$E$1205,M221)),0)</f>
        <v>0</v>
      </c>
      <c r="V221" s="6">
        <f>IF(ISNUMBER(N221),MAX(0,INDEX('913'!$E$6:$E$1205,N221)),0)</f>
        <v>0</v>
      </c>
      <c r="W221" s="6">
        <f>IF(ISNUMBER(O221),MAX(0,INDEX('913'!$E$6:$E$1205,O221)),0)</f>
        <v>0</v>
      </c>
      <c r="X221" s="6">
        <f>IF(ISNUMBER(H221),MAX(0,INDEX('913'!$F$6:$F$1205,H221)),0)</f>
        <v>0</v>
      </c>
      <c r="Y221" s="6">
        <f>IF(ISNUMBER(I221),MAX(0,INDEX('913'!$F$6:$F$1205,I221)),0)</f>
        <v>0</v>
      </c>
      <c r="Z221" s="6">
        <f>IF(ISNUMBER(J221),MAX(0,INDEX('913'!$F$6:$F$1205,J221)),0)</f>
        <v>0</v>
      </c>
      <c r="AA221" s="6">
        <f>IF(ISNUMBER(K221),MAX(0,INDEX('913'!$F$6:$F$1205,K221)),0)</f>
        <v>0</v>
      </c>
      <c r="AB221" s="6">
        <f>IF(ISNUMBER(L221),MAX(0,INDEX('913'!$F$6:$F$1205,L221)),0)</f>
        <v>0</v>
      </c>
      <c r="AC221" s="6">
        <f>IF(ISNUMBER(M221),MAX(0,INDEX('913'!$F$6:$F$1205,M221)),0)</f>
        <v>0</v>
      </c>
      <c r="AD221" s="6">
        <f>IF(ISNUMBER(N221),MAX(0,INDEX('913'!$F$6:$F$1205,N221)),0)</f>
        <v>0</v>
      </c>
      <c r="AE221" s="6">
        <f>IF(ISNUMBER(O221),MAX(0,INDEX('913'!$F$6:$F$1205,O221)),0)</f>
        <v>0</v>
      </c>
      <c r="AF221" s="24">
        <f>IF(ISNUMBER(H221),SQRT(INDEX('913'!$I$6:$I$1205,H221)^2+INDEX('913'!$J$6:$J$1205,H221)^2),0)</f>
        <v>0</v>
      </c>
      <c r="AG221" s="24">
        <f>IF(ISNUMBER(I221),SQRT(INDEX('913'!$I$6:$I$1205,I221)^2+INDEX('913'!$J$6:$J$1205,I221)^2),0)</f>
        <v>0</v>
      </c>
      <c r="AH221" s="24">
        <f>IF(ISNUMBER(J221),SQRT(INDEX('913'!$I$6:$I$1205,J221)^2+INDEX('913'!$J$6:$J$1205,J221)^2),0)</f>
        <v>0</v>
      </c>
      <c r="AI221" s="24">
        <f>IF(ISNUMBER(K221),SQRT(INDEX('913'!$I$6:$I$1205,K221)^2+INDEX('913'!$J$6:$J$1205,K221)^2),0)</f>
        <v>0</v>
      </c>
      <c r="AJ221" s="24">
        <f>IF(ISNUMBER(L221),SQRT(INDEX('913'!$I$6:$I$1205,L221)^2+INDEX('913'!$J$6:$J$1205,L221)^2),0)</f>
        <v>0</v>
      </c>
      <c r="AK221" s="24">
        <f>IF(ISNUMBER(M221),SQRT(INDEX('913'!$I$6:$I$1205,M221)^2+INDEX('913'!$J$6:$J$1205,M221)^2),0)</f>
        <v>0</v>
      </c>
      <c r="AL221" s="24">
        <f>IF(ISNUMBER(N221),SQRT(INDEX('913'!$I$6:$I$1205,N221)^2+INDEX('913'!$J$6:$J$1205,N221)^2),0)</f>
        <v>0</v>
      </c>
      <c r="AM221" s="24">
        <f>IF(ISNUMBER(O221),SQRT(INDEX('913'!$I$6:$I$1205,O221)^2+INDEX('913'!$J$6:$J$1205,O221)^2),0)</f>
        <v>0</v>
      </c>
      <c r="AN221" s="6">
        <f>IF(AF221+AG221+AH221+AI221+AJ221+AK221+AL221+AM221=0,IF(COUNT(H221,I221,J221,K221,L221,M221,N221,O221),(P221+Q221+R221+S221+T221+U221+V221+W221)/COUNT(H221,I221,J221,K221,L221,M221,N221,O221),0),(AF221*P221+AG221*Q221+AH221*R221+AI221*S221+AJ221*T221+AK221*U221+AL221*V221+AM221*W221)/(AF221+AG221+AH221+AI221+AJ221+AK221+AL221+AM221))</f>
        <v>0</v>
      </c>
      <c r="AO221" s="6">
        <f>IF(AF221+AG221+AH221+AI221+AJ221+AK221+AL221+AM221=0,IF(COUNT(H221,I221,J221,K221,L221,M221,N221,O221),(X221+Y221+Z221+AA221+AB221+AC221+AD221+AE221)/COUNT(H221,I221,J221,K221,L221,M221,N221,O221),0),(AF221*X221+AG221*Y221+AH221*Z221+AI221*AA221+AJ221*AB221+AK221*AC221+AL221*AD221+AM221*AE221)/(AF221+AG221+AH221+AI221+AJ221+AK221+AL221+AM221))</f>
        <v>0</v>
      </c>
      <c r="AP221" s="26">
        <f>-100*'935'!W164*(AN221+AO221)/'11'!D$17</f>
        <v>0</v>
      </c>
      <c r="AQ221" s="6">
        <f>IF(G221,(AP221*G221/(G221+C221)),0)</f>
        <v>0</v>
      </c>
      <c r="AR221" s="6">
        <f>ROUND(AQ221,3)</f>
        <v>0</v>
      </c>
      <c r="AS221" s="10"/>
    </row>
    <row r="222" spans="1:45">
      <c r="A222" s="21">
        <v>159</v>
      </c>
      <c r="B222" s="6">
        <f>OR('935'!E165&lt;&gt;"VOID",'935'!F165&lt;&gt;"VOID",'935'!G165&lt;&gt;"VOID")</f>
        <v>0</v>
      </c>
      <c r="C222" s="24">
        <f>IF('935'!D165="VOID",0,'935'!D165*(1-'935'!X165/'11'!B$17))</f>
        <v>0</v>
      </c>
      <c r="D222" s="24">
        <f>IF('935'!E165="VOID",0,'935'!E165*(1-'935'!X165/'11'!B$17))</f>
        <v>0</v>
      </c>
      <c r="E222" s="24">
        <f>IF('935'!F165="VOID",0,'935'!F165*(1-'935'!X165/'11'!B$17))</f>
        <v>0</v>
      </c>
      <c r="F222" s="24">
        <f>IF('935'!G165="VOID",0,'935'!G165*(1-'935'!X165/'11'!B$17))</f>
        <v>0</v>
      </c>
      <c r="G222" s="24">
        <f>D222+E222+F222</f>
        <v>0</v>
      </c>
      <c r="H222" s="25">
        <f>MATCH('935'!J165,'913'!$B$6:$B$1205,0)</f>
        <v>0</v>
      </c>
      <c r="I222" s="25">
        <f>MATCH(INDEX('913'!$D$6:$D$1205,H222),'913'!$B$6:$B$1205,0)</f>
        <v>0</v>
      </c>
      <c r="J222" s="25">
        <f>MATCH(INDEX('913'!$D$6:$D$1205,I222),'913'!$B$6:$B$1205,0)</f>
        <v>0</v>
      </c>
      <c r="K222" s="25">
        <f>MATCH(INDEX('913'!$D$6:$D$1205,J222),'913'!$B$6:$B$1205,0)</f>
        <v>0</v>
      </c>
      <c r="L222" s="25">
        <f>MATCH(INDEX('913'!$D$6:$D$1205,K222),'913'!$B$6:$B$1205,0)</f>
        <v>0</v>
      </c>
      <c r="M222" s="25">
        <f>MATCH(INDEX('913'!$D$6:$D$1205,L222),'913'!$B$6:$B$1205,0)</f>
        <v>0</v>
      </c>
      <c r="N222" s="25">
        <f>MATCH(INDEX('913'!$D$6:$D$1205,M222),'913'!$B$6:$B$1205,0)</f>
        <v>0</v>
      </c>
      <c r="O222" s="25">
        <f>MATCH(INDEX('913'!$D$6:$D$1205,N222),'913'!$B$6:$B$1205,0)</f>
        <v>0</v>
      </c>
      <c r="P222" s="6">
        <f>IF(ISNUMBER(H222),MAX(0,INDEX('913'!$E$6:$E$1205,H222)),0)</f>
        <v>0</v>
      </c>
      <c r="Q222" s="6">
        <f>IF(ISNUMBER(I222),MAX(0,INDEX('913'!$E$6:$E$1205,I222)),0)</f>
        <v>0</v>
      </c>
      <c r="R222" s="6">
        <f>IF(ISNUMBER(J222),MAX(0,INDEX('913'!$E$6:$E$1205,J222)),0)</f>
        <v>0</v>
      </c>
      <c r="S222" s="6">
        <f>IF(ISNUMBER(K222),MAX(0,INDEX('913'!$E$6:$E$1205,K222)),0)</f>
        <v>0</v>
      </c>
      <c r="T222" s="6">
        <f>IF(ISNUMBER(L222),MAX(0,INDEX('913'!$E$6:$E$1205,L222)),0)</f>
        <v>0</v>
      </c>
      <c r="U222" s="6">
        <f>IF(ISNUMBER(M222),MAX(0,INDEX('913'!$E$6:$E$1205,M222)),0)</f>
        <v>0</v>
      </c>
      <c r="V222" s="6">
        <f>IF(ISNUMBER(N222),MAX(0,INDEX('913'!$E$6:$E$1205,N222)),0)</f>
        <v>0</v>
      </c>
      <c r="W222" s="6">
        <f>IF(ISNUMBER(O222),MAX(0,INDEX('913'!$E$6:$E$1205,O222)),0)</f>
        <v>0</v>
      </c>
      <c r="X222" s="6">
        <f>IF(ISNUMBER(H222),MAX(0,INDEX('913'!$F$6:$F$1205,H222)),0)</f>
        <v>0</v>
      </c>
      <c r="Y222" s="6">
        <f>IF(ISNUMBER(I222),MAX(0,INDEX('913'!$F$6:$F$1205,I222)),0)</f>
        <v>0</v>
      </c>
      <c r="Z222" s="6">
        <f>IF(ISNUMBER(J222),MAX(0,INDEX('913'!$F$6:$F$1205,J222)),0)</f>
        <v>0</v>
      </c>
      <c r="AA222" s="6">
        <f>IF(ISNUMBER(K222),MAX(0,INDEX('913'!$F$6:$F$1205,K222)),0)</f>
        <v>0</v>
      </c>
      <c r="AB222" s="6">
        <f>IF(ISNUMBER(L222),MAX(0,INDEX('913'!$F$6:$F$1205,L222)),0)</f>
        <v>0</v>
      </c>
      <c r="AC222" s="6">
        <f>IF(ISNUMBER(M222),MAX(0,INDEX('913'!$F$6:$F$1205,M222)),0)</f>
        <v>0</v>
      </c>
      <c r="AD222" s="6">
        <f>IF(ISNUMBER(N222),MAX(0,INDEX('913'!$F$6:$F$1205,N222)),0)</f>
        <v>0</v>
      </c>
      <c r="AE222" s="6">
        <f>IF(ISNUMBER(O222),MAX(0,INDEX('913'!$F$6:$F$1205,O222)),0)</f>
        <v>0</v>
      </c>
      <c r="AF222" s="24">
        <f>IF(ISNUMBER(H222),SQRT(INDEX('913'!$I$6:$I$1205,H222)^2+INDEX('913'!$J$6:$J$1205,H222)^2),0)</f>
        <v>0</v>
      </c>
      <c r="AG222" s="24">
        <f>IF(ISNUMBER(I222),SQRT(INDEX('913'!$I$6:$I$1205,I222)^2+INDEX('913'!$J$6:$J$1205,I222)^2),0)</f>
        <v>0</v>
      </c>
      <c r="AH222" s="24">
        <f>IF(ISNUMBER(J222),SQRT(INDEX('913'!$I$6:$I$1205,J222)^2+INDEX('913'!$J$6:$J$1205,J222)^2),0)</f>
        <v>0</v>
      </c>
      <c r="AI222" s="24">
        <f>IF(ISNUMBER(K222),SQRT(INDEX('913'!$I$6:$I$1205,K222)^2+INDEX('913'!$J$6:$J$1205,K222)^2),0)</f>
        <v>0</v>
      </c>
      <c r="AJ222" s="24">
        <f>IF(ISNUMBER(L222),SQRT(INDEX('913'!$I$6:$I$1205,L222)^2+INDEX('913'!$J$6:$J$1205,L222)^2),0)</f>
        <v>0</v>
      </c>
      <c r="AK222" s="24">
        <f>IF(ISNUMBER(M222),SQRT(INDEX('913'!$I$6:$I$1205,M222)^2+INDEX('913'!$J$6:$J$1205,M222)^2),0)</f>
        <v>0</v>
      </c>
      <c r="AL222" s="24">
        <f>IF(ISNUMBER(N222),SQRT(INDEX('913'!$I$6:$I$1205,N222)^2+INDEX('913'!$J$6:$J$1205,N222)^2),0)</f>
        <v>0</v>
      </c>
      <c r="AM222" s="24">
        <f>IF(ISNUMBER(O222),SQRT(INDEX('913'!$I$6:$I$1205,O222)^2+INDEX('913'!$J$6:$J$1205,O222)^2),0)</f>
        <v>0</v>
      </c>
      <c r="AN222" s="6">
        <f>IF(AF222+AG222+AH222+AI222+AJ222+AK222+AL222+AM222=0,IF(COUNT(H222,I222,J222,K222,L222,M222,N222,O222),(P222+Q222+R222+S222+T222+U222+V222+W222)/COUNT(H222,I222,J222,K222,L222,M222,N222,O222),0),(AF222*P222+AG222*Q222+AH222*R222+AI222*S222+AJ222*T222+AK222*U222+AL222*V222+AM222*W222)/(AF222+AG222+AH222+AI222+AJ222+AK222+AL222+AM222))</f>
        <v>0</v>
      </c>
      <c r="AO222" s="6">
        <f>IF(AF222+AG222+AH222+AI222+AJ222+AK222+AL222+AM222=0,IF(COUNT(H222,I222,J222,K222,L222,M222,N222,O222),(X222+Y222+Z222+AA222+AB222+AC222+AD222+AE222)/COUNT(H222,I222,J222,K222,L222,M222,N222,O222),0),(AF222*X222+AG222*Y222+AH222*Z222+AI222*AA222+AJ222*AB222+AK222*AC222+AL222*AD222+AM222*AE222)/(AF222+AG222+AH222+AI222+AJ222+AK222+AL222+AM222))</f>
        <v>0</v>
      </c>
      <c r="AP222" s="26">
        <f>-100*'935'!W165*(AN222+AO222)/'11'!D$17</f>
        <v>0</v>
      </c>
      <c r="AQ222" s="6">
        <f>IF(G222,(AP222*G222/(G222+C222)),0)</f>
        <v>0</v>
      </c>
      <c r="AR222" s="6">
        <f>ROUND(AQ222,3)</f>
        <v>0</v>
      </c>
      <c r="AS222" s="10"/>
    </row>
    <row r="223" spans="1:45">
      <c r="A223" s="21">
        <v>160</v>
      </c>
      <c r="B223" s="6">
        <f>OR('935'!E166&lt;&gt;"VOID",'935'!F166&lt;&gt;"VOID",'935'!G166&lt;&gt;"VOID")</f>
        <v>0</v>
      </c>
      <c r="C223" s="24">
        <f>IF('935'!D166="VOID",0,'935'!D166*(1-'935'!X166/'11'!B$17))</f>
        <v>0</v>
      </c>
      <c r="D223" s="24">
        <f>IF('935'!E166="VOID",0,'935'!E166*(1-'935'!X166/'11'!B$17))</f>
        <v>0</v>
      </c>
      <c r="E223" s="24">
        <f>IF('935'!F166="VOID",0,'935'!F166*(1-'935'!X166/'11'!B$17))</f>
        <v>0</v>
      </c>
      <c r="F223" s="24">
        <f>IF('935'!G166="VOID",0,'935'!G166*(1-'935'!X166/'11'!B$17))</f>
        <v>0</v>
      </c>
      <c r="G223" s="24">
        <f>D223+E223+F223</f>
        <v>0</v>
      </c>
      <c r="H223" s="25">
        <f>MATCH('935'!J166,'913'!$B$6:$B$1205,0)</f>
        <v>0</v>
      </c>
      <c r="I223" s="25">
        <f>MATCH(INDEX('913'!$D$6:$D$1205,H223),'913'!$B$6:$B$1205,0)</f>
        <v>0</v>
      </c>
      <c r="J223" s="25">
        <f>MATCH(INDEX('913'!$D$6:$D$1205,I223),'913'!$B$6:$B$1205,0)</f>
        <v>0</v>
      </c>
      <c r="K223" s="25">
        <f>MATCH(INDEX('913'!$D$6:$D$1205,J223),'913'!$B$6:$B$1205,0)</f>
        <v>0</v>
      </c>
      <c r="L223" s="25">
        <f>MATCH(INDEX('913'!$D$6:$D$1205,K223),'913'!$B$6:$B$1205,0)</f>
        <v>0</v>
      </c>
      <c r="M223" s="25">
        <f>MATCH(INDEX('913'!$D$6:$D$1205,L223),'913'!$B$6:$B$1205,0)</f>
        <v>0</v>
      </c>
      <c r="N223" s="25">
        <f>MATCH(INDEX('913'!$D$6:$D$1205,M223),'913'!$B$6:$B$1205,0)</f>
        <v>0</v>
      </c>
      <c r="O223" s="25">
        <f>MATCH(INDEX('913'!$D$6:$D$1205,N223),'913'!$B$6:$B$1205,0)</f>
        <v>0</v>
      </c>
      <c r="P223" s="6">
        <f>IF(ISNUMBER(H223),MAX(0,INDEX('913'!$E$6:$E$1205,H223)),0)</f>
        <v>0</v>
      </c>
      <c r="Q223" s="6">
        <f>IF(ISNUMBER(I223),MAX(0,INDEX('913'!$E$6:$E$1205,I223)),0)</f>
        <v>0</v>
      </c>
      <c r="R223" s="6">
        <f>IF(ISNUMBER(J223),MAX(0,INDEX('913'!$E$6:$E$1205,J223)),0)</f>
        <v>0</v>
      </c>
      <c r="S223" s="6">
        <f>IF(ISNUMBER(K223),MAX(0,INDEX('913'!$E$6:$E$1205,K223)),0)</f>
        <v>0</v>
      </c>
      <c r="T223" s="6">
        <f>IF(ISNUMBER(L223),MAX(0,INDEX('913'!$E$6:$E$1205,L223)),0)</f>
        <v>0</v>
      </c>
      <c r="U223" s="6">
        <f>IF(ISNUMBER(M223),MAX(0,INDEX('913'!$E$6:$E$1205,M223)),0)</f>
        <v>0</v>
      </c>
      <c r="V223" s="6">
        <f>IF(ISNUMBER(N223),MAX(0,INDEX('913'!$E$6:$E$1205,N223)),0)</f>
        <v>0</v>
      </c>
      <c r="W223" s="6">
        <f>IF(ISNUMBER(O223),MAX(0,INDEX('913'!$E$6:$E$1205,O223)),0)</f>
        <v>0</v>
      </c>
      <c r="X223" s="6">
        <f>IF(ISNUMBER(H223),MAX(0,INDEX('913'!$F$6:$F$1205,H223)),0)</f>
        <v>0</v>
      </c>
      <c r="Y223" s="6">
        <f>IF(ISNUMBER(I223),MAX(0,INDEX('913'!$F$6:$F$1205,I223)),0)</f>
        <v>0</v>
      </c>
      <c r="Z223" s="6">
        <f>IF(ISNUMBER(J223),MAX(0,INDEX('913'!$F$6:$F$1205,J223)),0)</f>
        <v>0</v>
      </c>
      <c r="AA223" s="6">
        <f>IF(ISNUMBER(K223),MAX(0,INDEX('913'!$F$6:$F$1205,K223)),0)</f>
        <v>0</v>
      </c>
      <c r="AB223" s="6">
        <f>IF(ISNUMBER(L223),MAX(0,INDEX('913'!$F$6:$F$1205,L223)),0)</f>
        <v>0</v>
      </c>
      <c r="AC223" s="6">
        <f>IF(ISNUMBER(M223),MAX(0,INDEX('913'!$F$6:$F$1205,M223)),0)</f>
        <v>0</v>
      </c>
      <c r="AD223" s="6">
        <f>IF(ISNUMBER(N223),MAX(0,INDEX('913'!$F$6:$F$1205,N223)),0)</f>
        <v>0</v>
      </c>
      <c r="AE223" s="6">
        <f>IF(ISNUMBER(O223),MAX(0,INDEX('913'!$F$6:$F$1205,O223)),0)</f>
        <v>0</v>
      </c>
      <c r="AF223" s="24">
        <f>IF(ISNUMBER(H223),SQRT(INDEX('913'!$I$6:$I$1205,H223)^2+INDEX('913'!$J$6:$J$1205,H223)^2),0)</f>
        <v>0</v>
      </c>
      <c r="AG223" s="24">
        <f>IF(ISNUMBER(I223),SQRT(INDEX('913'!$I$6:$I$1205,I223)^2+INDEX('913'!$J$6:$J$1205,I223)^2),0)</f>
        <v>0</v>
      </c>
      <c r="AH223" s="24">
        <f>IF(ISNUMBER(J223),SQRT(INDEX('913'!$I$6:$I$1205,J223)^2+INDEX('913'!$J$6:$J$1205,J223)^2),0)</f>
        <v>0</v>
      </c>
      <c r="AI223" s="24">
        <f>IF(ISNUMBER(K223),SQRT(INDEX('913'!$I$6:$I$1205,K223)^2+INDEX('913'!$J$6:$J$1205,K223)^2),0)</f>
        <v>0</v>
      </c>
      <c r="AJ223" s="24">
        <f>IF(ISNUMBER(L223),SQRT(INDEX('913'!$I$6:$I$1205,L223)^2+INDEX('913'!$J$6:$J$1205,L223)^2),0)</f>
        <v>0</v>
      </c>
      <c r="AK223" s="24">
        <f>IF(ISNUMBER(M223),SQRT(INDEX('913'!$I$6:$I$1205,M223)^2+INDEX('913'!$J$6:$J$1205,M223)^2),0)</f>
        <v>0</v>
      </c>
      <c r="AL223" s="24">
        <f>IF(ISNUMBER(N223),SQRT(INDEX('913'!$I$6:$I$1205,N223)^2+INDEX('913'!$J$6:$J$1205,N223)^2),0)</f>
        <v>0</v>
      </c>
      <c r="AM223" s="24">
        <f>IF(ISNUMBER(O223),SQRT(INDEX('913'!$I$6:$I$1205,O223)^2+INDEX('913'!$J$6:$J$1205,O223)^2),0)</f>
        <v>0</v>
      </c>
      <c r="AN223" s="6">
        <f>IF(AF223+AG223+AH223+AI223+AJ223+AK223+AL223+AM223=0,IF(COUNT(H223,I223,J223,K223,L223,M223,N223,O223),(P223+Q223+R223+S223+T223+U223+V223+W223)/COUNT(H223,I223,J223,K223,L223,M223,N223,O223),0),(AF223*P223+AG223*Q223+AH223*R223+AI223*S223+AJ223*T223+AK223*U223+AL223*V223+AM223*W223)/(AF223+AG223+AH223+AI223+AJ223+AK223+AL223+AM223))</f>
        <v>0</v>
      </c>
      <c r="AO223" s="6">
        <f>IF(AF223+AG223+AH223+AI223+AJ223+AK223+AL223+AM223=0,IF(COUNT(H223,I223,J223,K223,L223,M223,N223,O223),(X223+Y223+Z223+AA223+AB223+AC223+AD223+AE223)/COUNT(H223,I223,J223,K223,L223,M223,N223,O223),0),(AF223*X223+AG223*Y223+AH223*Z223+AI223*AA223+AJ223*AB223+AK223*AC223+AL223*AD223+AM223*AE223)/(AF223+AG223+AH223+AI223+AJ223+AK223+AL223+AM223))</f>
        <v>0</v>
      </c>
      <c r="AP223" s="26">
        <f>-100*'935'!W166*(AN223+AO223)/'11'!D$17</f>
        <v>0</v>
      </c>
      <c r="AQ223" s="6">
        <f>IF(G223,(AP223*G223/(G223+C223)),0)</f>
        <v>0</v>
      </c>
      <c r="AR223" s="6">
        <f>ROUND(AQ223,3)</f>
        <v>0</v>
      </c>
      <c r="AS223" s="10"/>
    </row>
    <row r="224" spans="1:45">
      <c r="A224" s="21">
        <v>161</v>
      </c>
      <c r="B224" s="6">
        <f>OR('935'!E167&lt;&gt;"VOID",'935'!F167&lt;&gt;"VOID",'935'!G167&lt;&gt;"VOID")</f>
        <v>0</v>
      </c>
      <c r="C224" s="24">
        <f>IF('935'!D167="VOID",0,'935'!D167*(1-'935'!X167/'11'!B$17))</f>
        <v>0</v>
      </c>
      <c r="D224" s="24">
        <f>IF('935'!E167="VOID",0,'935'!E167*(1-'935'!X167/'11'!B$17))</f>
        <v>0</v>
      </c>
      <c r="E224" s="24">
        <f>IF('935'!F167="VOID",0,'935'!F167*(1-'935'!X167/'11'!B$17))</f>
        <v>0</v>
      </c>
      <c r="F224" s="24">
        <f>IF('935'!G167="VOID",0,'935'!G167*(1-'935'!X167/'11'!B$17))</f>
        <v>0</v>
      </c>
      <c r="G224" s="24">
        <f>D224+E224+F224</f>
        <v>0</v>
      </c>
      <c r="H224" s="25">
        <f>MATCH('935'!J167,'913'!$B$6:$B$1205,0)</f>
        <v>0</v>
      </c>
      <c r="I224" s="25">
        <f>MATCH(INDEX('913'!$D$6:$D$1205,H224),'913'!$B$6:$B$1205,0)</f>
        <v>0</v>
      </c>
      <c r="J224" s="25">
        <f>MATCH(INDEX('913'!$D$6:$D$1205,I224),'913'!$B$6:$B$1205,0)</f>
        <v>0</v>
      </c>
      <c r="K224" s="25">
        <f>MATCH(INDEX('913'!$D$6:$D$1205,J224),'913'!$B$6:$B$1205,0)</f>
        <v>0</v>
      </c>
      <c r="L224" s="25">
        <f>MATCH(INDEX('913'!$D$6:$D$1205,K224),'913'!$B$6:$B$1205,0)</f>
        <v>0</v>
      </c>
      <c r="M224" s="25">
        <f>MATCH(INDEX('913'!$D$6:$D$1205,L224),'913'!$B$6:$B$1205,0)</f>
        <v>0</v>
      </c>
      <c r="N224" s="25">
        <f>MATCH(INDEX('913'!$D$6:$D$1205,M224),'913'!$B$6:$B$1205,0)</f>
        <v>0</v>
      </c>
      <c r="O224" s="25">
        <f>MATCH(INDEX('913'!$D$6:$D$1205,N224),'913'!$B$6:$B$1205,0)</f>
        <v>0</v>
      </c>
      <c r="P224" s="6">
        <f>IF(ISNUMBER(H224),MAX(0,INDEX('913'!$E$6:$E$1205,H224)),0)</f>
        <v>0</v>
      </c>
      <c r="Q224" s="6">
        <f>IF(ISNUMBER(I224),MAX(0,INDEX('913'!$E$6:$E$1205,I224)),0)</f>
        <v>0</v>
      </c>
      <c r="R224" s="6">
        <f>IF(ISNUMBER(J224),MAX(0,INDEX('913'!$E$6:$E$1205,J224)),0)</f>
        <v>0</v>
      </c>
      <c r="S224" s="6">
        <f>IF(ISNUMBER(K224),MAX(0,INDEX('913'!$E$6:$E$1205,K224)),0)</f>
        <v>0</v>
      </c>
      <c r="T224" s="6">
        <f>IF(ISNUMBER(L224),MAX(0,INDEX('913'!$E$6:$E$1205,L224)),0)</f>
        <v>0</v>
      </c>
      <c r="U224" s="6">
        <f>IF(ISNUMBER(M224),MAX(0,INDEX('913'!$E$6:$E$1205,M224)),0)</f>
        <v>0</v>
      </c>
      <c r="V224" s="6">
        <f>IF(ISNUMBER(N224),MAX(0,INDEX('913'!$E$6:$E$1205,N224)),0)</f>
        <v>0</v>
      </c>
      <c r="W224" s="6">
        <f>IF(ISNUMBER(O224),MAX(0,INDEX('913'!$E$6:$E$1205,O224)),0)</f>
        <v>0</v>
      </c>
      <c r="X224" s="6">
        <f>IF(ISNUMBER(H224),MAX(0,INDEX('913'!$F$6:$F$1205,H224)),0)</f>
        <v>0</v>
      </c>
      <c r="Y224" s="6">
        <f>IF(ISNUMBER(I224),MAX(0,INDEX('913'!$F$6:$F$1205,I224)),0)</f>
        <v>0</v>
      </c>
      <c r="Z224" s="6">
        <f>IF(ISNUMBER(J224),MAX(0,INDEX('913'!$F$6:$F$1205,J224)),0)</f>
        <v>0</v>
      </c>
      <c r="AA224" s="6">
        <f>IF(ISNUMBER(K224),MAX(0,INDEX('913'!$F$6:$F$1205,K224)),0)</f>
        <v>0</v>
      </c>
      <c r="AB224" s="6">
        <f>IF(ISNUMBER(L224),MAX(0,INDEX('913'!$F$6:$F$1205,L224)),0)</f>
        <v>0</v>
      </c>
      <c r="AC224" s="6">
        <f>IF(ISNUMBER(M224),MAX(0,INDEX('913'!$F$6:$F$1205,M224)),0)</f>
        <v>0</v>
      </c>
      <c r="AD224" s="6">
        <f>IF(ISNUMBER(N224),MAX(0,INDEX('913'!$F$6:$F$1205,N224)),0)</f>
        <v>0</v>
      </c>
      <c r="AE224" s="6">
        <f>IF(ISNUMBER(O224),MAX(0,INDEX('913'!$F$6:$F$1205,O224)),0)</f>
        <v>0</v>
      </c>
      <c r="AF224" s="24">
        <f>IF(ISNUMBER(H224),SQRT(INDEX('913'!$I$6:$I$1205,H224)^2+INDEX('913'!$J$6:$J$1205,H224)^2),0)</f>
        <v>0</v>
      </c>
      <c r="AG224" s="24">
        <f>IF(ISNUMBER(I224),SQRT(INDEX('913'!$I$6:$I$1205,I224)^2+INDEX('913'!$J$6:$J$1205,I224)^2),0)</f>
        <v>0</v>
      </c>
      <c r="AH224" s="24">
        <f>IF(ISNUMBER(J224),SQRT(INDEX('913'!$I$6:$I$1205,J224)^2+INDEX('913'!$J$6:$J$1205,J224)^2),0)</f>
        <v>0</v>
      </c>
      <c r="AI224" s="24">
        <f>IF(ISNUMBER(K224),SQRT(INDEX('913'!$I$6:$I$1205,K224)^2+INDEX('913'!$J$6:$J$1205,K224)^2),0)</f>
        <v>0</v>
      </c>
      <c r="AJ224" s="24">
        <f>IF(ISNUMBER(L224),SQRT(INDEX('913'!$I$6:$I$1205,L224)^2+INDEX('913'!$J$6:$J$1205,L224)^2),0)</f>
        <v>0</v>
      </c>
      <c r="AK224" s="24">
        <f>IF(ISNUMBER(M224),SQRT(INDEX('913'!$I$6:$I$1205,M224)^2+INDEX('913'!$J$6:$J$1205,M224)^2),0)</f>
        <v>0</v>
      </c>
      <c r="AL224" s="24">
        <f>IF(ISNUMBER(N224),SQRT(INDEX('913'!$I$6:$I$1205,N224)^2+INDEX('913'!$J$6:$J$1205,N224)^2),0)</f>
        <v>0</v>
      </c>
      <c r="AM224" s="24">
        <f>IF(ISNUMBER(O224),SQRT(INDEX('913'!$I$6:$I$1205,O224)^2+INDEX('913'!$J$6:$J$1205,O224)^2),0)</f>
        <v>0</v>
      </c>
      <c r="AN224" s="6">
        <f>IF(AF224+AG224+AH224+AI224+AJ224+AK224+AL224+AM224=0,IF(COUNT(H224,I224,J224,K224,L224,M224,N224,O224),(P224+Q224+R224+S224+T224+U224+V224+W224)/COUNT(H224,I224,J224,K224,L224,M224,N224,O224),0),(AF224*P224+AG224*Q224+AH224*R224+AI224*S224+AJ224*T224+AK224*U224+AL224*V224+AM224*W224)/(AF224+AG224+AH224+AI224+AJ224+AK224+AL224+AM224))</f>
        <v>0</v>
      </c>
      <c r="AO224" s="6">
        <f>IF(AF224+AG224+AH224+AI224+AJ224+AK224+AL224+AM224=0,IF(COUNT(H224,I224,J224,K224,L224,M224,N224,O224),(X224+Y224+Z224+AA224+AB224+AC224+AD224+AE224)/COUNT(H224,I224,J224,K224,L224,M224,N224,O224),0),(AF224*X224+AG224*Y224+AH224*Z224+AI224*AA224+AJ224*AB224+AK224*AC224+AL224*AD224+AM224*AE224)/(AF224+AG224+AH224+AI224+AJ224+AK224+AL224+AM224))</f>
        <v>0</v>
      </c>
      <c r="AP224" s="26">
        <f>-100*'935'!W167*(AN224+AO224)/'11'!D$17</f>
        <v>0</v>
      </c>
      <c r="AQ224" s="6">
        <f>IF(G224,(AP224*G224/(G224+C224)),0)</f>
        <v>0</v>
      </c>
      <c r="AR224" s="6">
        <f>ROUND(AQ224,3)</f>
        <v>0</v>
      </c>
      <c r="AS224" s="10"/>
    </row>
    <row r="225" spans="1:45">
      <c r="A225" s="21">
        <v>162</v>
      </c>
      <c r="B225" s="6">
        <f>OR('935'!E168&lt;&gt;"VOID",'935'!F168&lt;&gt;"VOID",'935'!G168&lt;&gt;"VOID")</f>
        <v>0</v>
      </c>
      <c r="C225" s="24">
        <f>IF('935'!D168="VOID",0,'935'!D168*(1-'935'!X168/'11'!B$17))</f>
        <v>0</v>
      </c>
      <c r="D225" s="24">
        <f>IF('935'!E168="VOID",0,'935'!E168*(1-'935'!X168/'11'!B$17))</f>
        <v>0</v>
      </c>
      <c r="E225" s="24">
        <f>IF('935'!F168="VOID",0,'935'!F168*(1-'935'!X168/'11'!B$17))</f>
        <v>0</v>
      </c>
      <c r="F225" s="24">
        <f>IF('935'!G168="VOID",0,'935'!G168*(1-'935'!X168/'11'!B$17))</f>
        <v>0</v>
      </c>
      <c r="G225" s="24">
        <f>D225+E225+F225</f>
        <v>0</v>
      </c>
      <c r="H225" s="25">
        <f>MATCH('935'!J168,'913'!$B$6:$B$1205,0)</f>
        <v>0</v>
      </c>
      <c r="I225" s="25">
        <f>MATCH(INDEX('913'!$D$6:$D$1205,H225),'913'!$B$6:$B$1205,0)</f>
        <v>0</v>
      </c>
      <c r="J225" s="25">
        <f>MATCH(INDEX('913'!$D$6:$D$1205,I225),'913'!$B$6:$B$1205,0)</f>
        <v>0</v>
      </c>
      <c r="K225" s="25">
        <f>MATCH(INDEX('913'!$D$6:$D$1205,J225),'913'!$B$6:$B$1205,0)</f>
        <v>0</v>
      </c>
      <c r="L225" s="25">
        <f>MATCH(INDEX('913'!$D$6:$D$1205,K225),'913'!$B$6:$B$1205,0)</f>
        <v>0</v>
      </c>
      <c r="M225" s="25">
        <f>MATCH(INDEX('913'!$D$6:$D$1205,L225),'913'!$B$6:$B$1205,0)</f>
        <v>0</v>
      </c>
      <c r="N225" s="25">
        <f>MATCH(INDEX('913'!$D$6:$D$1205,M225),'913'!$B$6:$B$1205,0)</f>
        <v>0</v>
      </c>
      <c r="O225" s="25">
        <f>MATCH(INDEX('913'!$D$6:$D$1205,N225),'913'!$B$6:$B$1205,0)</f>
        <v>0</v>
      </c>
      <c r="P225" s="6">
        <f>IF(ISNUMBER(H225),MAX(0,INDEX('913'!$E$6:$E$1205,H225)),0)</f>
        <v>0</v>
      </c>
      <c r="Q225" s="6">
        <f>IF(ISNUMBER(I225),MAX(0,INDEX('913'!$E$6:$E$1205,I225)),0)</f>
        <v>0</v>
      </c>
      <c r="R225" s="6">
        <f>IF(ISNUMBER(J225),MAX(0,INDEX('913'!$E$6:$E$1205,J225)),0)</f>
        <v>0</v>
      </c>
      <c r="S225" s="6">
        <f>IF(ISNUMBER(K225),MAX(0,INDEX('913'!$E$6:$E$1205,K225)),0)</f>
        <v>0</v>
      </c>
      <c r="T225" s="6">
        <f>IF(ISNUMBER(L225),MAX(0,INDEX('913'!$E$6:$E$1205,L225)),0)</f>
        <v>0</v>
      </c>
      <c r="U225" s="6">
        <f>IF(ISNUMBER(M225),MAX(0,INDEX('913'!$E$6:$E$1205,M225)),0)</f>
        <v>0</v>
      </c>
      <c r="V225" s="6">
        <f>IF(ISNUMBER(N225),MAX(0,INDEX('913'!$E$6:$E$1205,N225)),0)</f>
        <v>0</v>
      </c>
      <c r="W225" s="6">
        <f>IF(ISNUMBER(O225),MAX(0,INDEX('913'!$E$6:$E$1205,O225)),0)</f>
        <v>0</v>
      </c>
      <c r="X225" s="6">
        <f>IF(ISNUMBER(H225),MAX(0,INDEX('913'!$F$6:$F$1205,H225)),0)</f>
        <v>0</v>
      </c>
      <c r="Y225" s="6">
        <f>IF(ISNUMBER(I225),MAX(0,INDEX('913'!$F$6:$F$1205,I225)),0)</f>
        <v>0</v>
      </c>
      <c r="Z225" s="6">
        <f>IF(ISNUMBER(J225),MAX(0,INDEX('913'!$F$6:$F$1205,J225)),0)</f>
        <v>0</v>
      </c>
      <c r="AA225" s="6">
        <f>IF(ISNUMBER(K225),MAX(0,INDEX('913'!$F$6:$F$1205,K225)),0)</f>
        <v>0</v>
      </c>
      <c r="AB225" s="6">
        <f>IF(ISNUMBER(L225),MAX(0,INDEX('913'!$F$6:$F$1205,L225)),0)</f>
        <v>0</v>
      </c>
      <c r="AC225" s="6">
        <f>IF(ISNUMBER(M225),MAX(0,INDEX('913'!$F$6:$F$1205,M225)),0)</f>
        <v>0</v>
      </c>
      <c r="AD225" s="6">
        <f>IF(ISNUMBER(N225),MAX(0,INDEX('913'!$F$6:$F$1205,N225)),0)</f>
        <v>0</v>
      </c>
      <c r="AE225" s="6">
        <f>IF(ISNUMBER(O225),MAX(0,INDEX('913'!$F$6:$F$1205,O225)),0)</f>
        <v>0</v>
      </c>
      <c r="AF225" s="24">
        <f>IF(ISNUMBER(H225),SQRT(INDEX('913'!$I$6:$I$1205,H225)^2+INDEX('913'!$J$6:$J$1205,H225)^2),0)</f>
        <v>0</v>
      </c>
      <c r="AG225" s="24">
        <f>IF(ISNUMBER(I225),SQRT(INDEX('913'!$I$6:$I$1205,I225)^2+INDEX('913'!$J$6:$J$1205,I225)^2),0)</f>
        <v>0</v>
      </c>
      <c r="AH225" s="24">
        <f>IF(ISNUMBER(J225),SQRT(INDEX('913'!$I$6:$I$1205,J225)^2+INDEX('913'!$J$6:$J$1205,J225)^2),0)</f>
        <v>0</v>
      </c>
      <c r="AI225" s="24">
        <f>IF(ISNUMBER(K225),SQRT(INDEX('913'!$I$6:$I$1205,K225)^2+INDEX('913'!$J$6:$J$1205,K225)^2),0)</f>
        <v>0</v>
      </c>
      <c r="AJ225" s="24">
        <f>IF(ISNUMBER(L225),SQRT(INDEX('913'!$I$6:$I$1205,L225)^2+INDEX('913'!$J$6:$J$1205,L225)^2),0)</f>
        <v>0</v>
      </c>
      <c r="AK225" s="24">
        <f>IF(ISNUMBER(M225),SQRT(INDEX('913'!$I$6:$I$1205,M225)^2+INDEX('913'!$J$6:$J$1205,M225)^2),0)</f>
        <v>0</v>
      </c>
      <c r="AL225" s="24">
        <f>IF(ISNUMBER(N225),SQRT(INDEX('913'!$I$6:$I$1205,N225)^2+INDEX('913'!$J$6:$J$1205,N225)^2),0)</f>
        <v>0</v>
      </c>
      <c r="AM225" s="24">
        <f>IF(ISNUMBER(O225),SQRT(INDEX('913'!$I$6:$I$1205,O225)^2+INDEX('913'!$J$6:$J$1205,O225)^2),0)</f>
        <v>0</v>
      </c>
      <c r="AN225" s="6">
        <f>IF(AF225+AG225+AH225+AI225+AJ225+AK225+AL225+AM225=0,IF(COUNT(H225,I225,J225,K225,L225,M225,N225,O225),(P225+Q225+R225+S225+T225+U225+V225+W225)/COUNT(H225,I225,J225,K225,L225,M225,N225,O225),0),(AF225*P225+AG225*Q225+AH225*R225+AI225*S225+AJ225*T225+AK225*U225+AL225*V225+AM225*W225)/(AF225+AG225+AH225+AI225+AJ225+AK225+AL225+AM225))</f>
        <v>0</v>
      </c>
      <c r="AO225" s="6">
        <f>IF(AF225+AG225+AH225+AI225+AJ225+AK225+AL225+AM225=0,IF(COUNT(H225,I225,J225,K225,L225,M225,N225,O225),(X225+Y225+Z225+AA225+AB225+AC225+AD225+AE225)/COUNT(H225,I225,J225,K225,L225,M225,N225,O225),0),(AF225*X225+AG225*Y225+AH225*Z225+AI225*AA225+AJ225*AB225+AK225*AC225+AL225*AD225+AM225*AE225)/(AF225+AG225+AH225+AI225+AJ225+AK225+AL225+AM225))</f>
        <v>0</v>
      </c>
      <c r="AP225" s="26">
        <f>-100*'935'!W168*(AN225+AO225)/'11'!D$17</f>
        <v>0</v>
      </c>
      <c r="AQ225" s="6">
        <f>IF(G225,(AP225*G225/(G225+C225)),0)</f>
        <v>0</v>
      </c>
      <c r="AR225" s="6">
        <f>ROUND(AQ225,3)</f>
        <v>0</v>
      </c>
      <c r="AS225" s="10"/>
    </row>
    <row r="226" spans="1:45">
      <c r="A226" s="21">
        <v>163</v>
      </c>
      <c r="B226" s="6">
        <f>OR('935'!E169&lt;&gt;"VOID",'935'!F169&lt;&gt;"VOID",'935'!G169&lt;&gt;"VOID")</f>
        <v>0</v>
      </c>
      <c r="C226" s="24">
        <f>IF('935'!D169="VOID",0,'935'!D169*(1-'935'!X169/'11'!B$17))</f>
        <v>0</v>
      </c>
      <c r="D226" s="24">
        <f>IF('935'!E169="VOID",0,'935'!E169*(1-'935'!X169/'11'!B$17))</f>
        <v>0</v>
      </c>
      <c r="E226" s="24">
        <f>IF('935'!F169="VOID",0,'935'!F169*(1-'935'!X169/'11'!B$17))</f>
        <v>0</v>
      </c>
      <c r="F226" s="24">
        <f>IF('935'!G169="VOID",0,'935'!G169*(1-'935'!X169/'11'!B$17))</f>
        <v>0</v>
      </c>
      <c r="G226" s="24">
        <f>D226+E226+F226</f>
        <v>0</v>
      </c>
      <c r="H226" s="25">
        <f>MATCH('935'!J169,'913'!$B$6:$B$1205,0)</f>
        <v>0</v>
      </c>
      <c r="I226" s="25">
        <f>MATCH(INDEX('913'!$D$6:$D$1205,H226),'913'!$B$6:$B$1205,0)</f>
        <v>0</v>
      </c>
      <c r="J226" s="25">
        <f>MATCH(INDEX('913'!$D$6:$D$1205,I226),'913'!$B$6:$B$1205,0)</f>
        <v>0</v>
      </c>
      <c r="K226" s="25">
        <f>MATCH(INDEX('913'!$D$6:$D$1205,J226),'913'!$B$6:$B$1205,0)</f>
        <v>0</v>
      </c>
      <c r="L226" s="25">
        <f>MATCH(INDEX('913'!$D$6:$D$1205,K226),'913'!$B$6:$B$1205,0)</f>
        <v>0</v>
      </c>
      <c r="M226" s="25">
        <f>MATCH(INDEX('913'!$D$6:$D$1205,L226),'913'!$B$6:$B$1205,0)</f>
        <v>0</v>
      </c>
      <c r="N226" s="25">
        <f>MATCH(INDEX('913'!$D$6:$D$1205,M226),'913'!$B$6:$B$1205,0)</f>
        <v>0</v>
      </c>
      <c r="O226" s="25">
        <f>MATCH(INDEX('913'!$D$6:$D$1205,N226),'913'!$B$6:$B$1205,0)</f>
        <v>0</v>
      </c>
      <c r="P226" s="6">
        <f>IF(ISNUMBER(H226),MAX(0,INDEX('913'!$E$6:$E$1205,H226)),0)</f>
        <v>0</v>
      </c>
      <c r="Q226" s="6">
        <f>IF(ISNUMBER(I226),MAX(0,INDEX('913'!$E$6:$E$1205,I226)),0)</f>
        <v>0</v>
      </c>
      <c r="R226" s="6">
        <f>IF(ISNUMBER(J226),MAX(0,INDEX('913'!$E$6:$E$1205,J226)),0)</f>
        <v>0</v>
      </c>
      <c r="S226" s="6">
        <f>IF(ISNUMBER(K226),MAX(0,INDEX('913'!$E$6:$E$1205,K226)),0)</f>
        <v>0</v>
      </c>
      <c r="T226" s="6">
        <f>IF(ISNUMBER(L226),MAX(0,INDEX('913'!$E$6:$E$1205,L226)),0)</f>
        <v>0</v>
      </c>
      <c r="U226" s="6">
        <f>IF(ISNUMBER(M226),MAX(0,INDEX('913'!$E$6:$E$1205,M226)),0)</f>
        <v>0</v>
      </c>
      <c r="V226" s="6">
        <f>IF(ISNUMBER(N226),MAX(0,INDEX('913'!$E$6:$E$1205,N226)),0)</f>
        <v>0</v>
      </c>
      <c r="W226" s="6">
        <f>IF(ISNUMBER(O226),MAX(0,INDEX('913'!$E$6:$E$1205,O226)),0)</f>
        <v>0</v>
      </c>
      <c r="X226" s="6">
        <f>IF(ISNUMBER(H226),MAX(0,INDEX('913'!$F$6:$F$1205,H226)),0)</f>
        <v>0</v>
      </c>
      <c r="Y226" s="6">
        <f>IF(ISNUMBER(I226),MAX(0,INDEX('913'!$F$6:$F$1205,I226)),0)</f>
        <v>0</v>
      </c>
      <c r="Z226" s="6">
        <f>IF(ISNUMBER(J226),MAX(0,INDEX('913'!$F$6:$F$1205,J226)),0)</f>
        <v>0</v>
      </c>
      <c r="AA226" s="6">
        <f>IF(ISNUMBER(K226),MAX(0,INDEX('913'!$F$6:$F$1205,K226)),0)</f>
        <v>0</v>
      </c>
      <c r="AB226" s="6">
        <f>IF(ISNUMBER(L226),MAX(0,INDEX('913'!$F$6:$F$1205,L226)),0)</f>
        <v>0</v>
      </c>
      <c r="AC226" s="6">
        <f>IF(ISNUMBER(M226),MAX(0,INDEX('913'!$F$6:$F$1205,M226)),0)</f>
        <v>0</v>
      </c>
      <c r="AD226" s="6">
        <f>IF(ISNUMBER(N226),MAX(0,INDEX('913'!$F$6:$F$1205,N226)),0)</f>
        <v>0</v>
      </c>
      <c r="AE226" s="6">
        <f>IF(ISNUMBER(O226),MAX(0,INDEX('913'!$F$6:$F$1205,O226)),0)</f>
        <v>0</v>
      </c>
      <c r="AF226" s="24">
        <f>IF(ISNUMBER(H226),SQRT(INDEX('913'!$I$6:$I$1205,H226)^2+INDEX('913'!$J$6:$J$1205,H226)^2),0)</f>
        <v>0</v>
      </c>
      <c r="AG226" s="24">
        <f>IF(ISNUMBER(I226),SQRT(INDEX('913'!$I$6:$I$1205,I226)^2+INDEX('913'!$J$6:$J$1205,I226)^2),0)</f>
        <v>0</v>
      </c>
      <c r="AH226" s="24">
        <f>IF(ISNUMBER(J226),SQRT(INDEX('913'!$I$6:$I$1205,J226)^2+INDEX('913'!$J$6:$J$1205,J226)^2),0)</f>
        <v>0</v>
      </c>
      <c r="AI226" s="24">
        <f>IF(ISNUMBER(K226),SQRT(INDEX('913'!$I$6:$I$1205,K226)^2+INDEX('913'!$J$6:$J$1205,K226)^2),0)</f>
        <v>0</v>
      </c>
      <c r="AJ226" s="24">
        <f>IF(ISNUMBER(L226),SQRT(INDEX('913'!$I$6:$I$1205,L226)^2+INDEX('913'!$J$6:$J$1205,L226)^2),0)</f>
        <v>0</v>
      </c>
      <c r="AK226" s="24">
        <f>IF(ISNUMBER(M226),SQRT(INDEX('913'!$I$6:$I$1205,M226)^2+INDEX('913'!$J$6:$J$1205,M226)^2),0)</f>
        <v>0</v>
      </c>
      <c r="AL226" s="24">
        <f>IF(ISNUMBER(N226),SQRT(INDEX('913'!$I$6:$I$1205,N226)^2+INDEX('913'!$J$6:$J$1205,N226)^2),0)</f>
        <v>0</v>
      </c>
      <c r="AM226" s="24">
        <f>IF(ISNUMBER(O226),SQRT(INDEX('913'!$I$6:$I$1205,O226)^2+INDEX('913'!$J$6:$J$1205,O226)^2),0)</f>
        <v>0</v>
      </c>
      <c r="AN226" s="6">
        <f>IF(AF226+AG226+AH226+AI226+AJ226+AK226+AL226+AM226=0,IF(COUNT(H226,I226,J226,K226,L226,M226,N226,O226),(P226+Q226+R226+S226+T226+U226+V226+W226)/COUNT(H226,I226,J226,K226,L226,M226,N226,O226),0),(AF226*P226+AG226*Q226+AH226*R226+AI226*S226+AJ226*T226+AK226*U226+AL226*V226+AM226*W226)/(AF226+AG226+AH226+AI226+AJ226+AK226+AL226+AM226))</f>
        <v>0</v>
      </c>
      <c r="AO226" s="6">
        <f>IF(AF226+AG226+AH226+AI226+AJ226+AK226+AL226+AM226=0,IF(COUNT(H226,I226,J226,K226,L226,M226,N226,O226),(X226+Y226+Z226+AA226+AB226+AC226+AD226+AE226)/COUNT(H226,I226,J226,K226,L226,M226,N226,O226),0),(AF226*X226+AG226*Y226+AH226*Z226+AI226*AA226+AJ226*AB226+AK226*AC226+AL226*AD226+AM226*AE226)/(AF226+AG226+AH226+AI226+AJ226+AK226+AL226+AM226))</f>
        <v>0</v>
      </c>
      <c r="AP226" s="26">
        <f>-100*'935'!W169*(AN226+AO226)/'11'!D$17</f>
        <v>0</v>
      </c>
      <c r="AQ226" s="6">
        <f>IF(G226,(AP226*G226/(G226+C226)),0)</f>
        <v>0</v>
      </c>
      <c r="AR226" s="6">
        <f>ROUND(AQ226,3)</f>
        <v>0</v>
      </c>
      <c r="AS226" s="10"/>
    </row>
    <row r="227" spans="1:45">
      <c r="A227" s="21">
        <v>164</v>
      </c>
      <c r="B227" s="6">
        <f>OR('935'!E170&lt;&gt;"VOID",'935'!F170&lt;&gt;"VOID",'935'!G170&lt;&gt;"VOID")</f>
        <v>0</v>
      </c>
      <c r="C227" s="24">
        <f>IF('935'!D170="VOID",0,'935'!D170*(1-'935'!X170/'11'!B$17))</f>
        <v>0</v>
      </c>
      <c r="D227" s="24">
        <f>IF('935'!E170="VOID",0,'935'!E170*(1-'935'!X170/'11'!B$17))</f>
        <v>0</v>
      </c>
      <c r="E227" s="24">
        <f>IF('935'!F170="VOID",0,'935'!F170*(1-'935'!X170/'11'!B$17))</f>
        <v>0</v>
      </c>
      <c r="F227" s="24">
        <f>IF('935'!G170="VOID",0,'935'!G170*(1-'935'!X170/'11'!B$17))</f>
        <v>0</v>
      </c>
      <c r="G227" s="24">
        <f>D227+E227+F227</f>
        <v>0</v>
      </c>
      <c r="H227" s="25">
        <f>MATCH('935'!J170,'913'!$B$6:$B$1205,0)</f>
        <v>0</v>
      </c>
      <c r="I227" s="25">
        <f>MATCH(INDEX('913'!$D$6:$D$1205,H227),'913'!$B$6:$B$1205,0)</f>
        <v>0</v>
      </c>
      <c r="J227" s="25">
        <f>MATCH(INDEX('913'!$D$6:$D$1205,I227),'913'!$B$6:$B$1205,0)</f>
        <v>0</v>
      </c>
      <c r="K227" s="25">
        <f>MATCH(INDEX('913'!$D$6:$D$1205,J227),'913'!$B$6:$B$1205,0)</f>
        <v>0</v>
      </c>
      <c r="L227" s="25">
        <f>MATCH(INDEX('913'!$D$6:$D$1205,K227),'913'!$B$6:$B$1205,0)</f>
        <v>0</v>
      </c>
      <c r="M227" s="25">
        <f>MATCH(INDEX('913'!$D$6:$D$1205,L227),'913'!$B$6:$B$1205,0)</f>
        <v>0</v>
      </c>
      <c r="N227" s="25">
        <f>MATCH(INDEX('913'!$D$6:$D$1205,M227),'913'!$B$6:$B$1205,0)</f>
        <v>0</v>
      </c>
      <c r="O227" s="25">
        <f>MATCH(INDEX('913'!$D$6:$D$1205,N227),'913'!$B$6:$B$1205,0)</f>
        <v>0</v>
      </c>
      <c r="P227" s="6">
        <f>IF(ISNUMBER(H227),MAX(0,INDEX('913'!$E$6:$E$1205,H227)),0)</f>
        <v>0</v>
      </c>
      <c r="Q227" s="6">
        <f>IF(ISNUMBER(I227),MAX(0,INDEX('913'!$E$6:$E$1205,I227)),0)</f>
        <v>0</v>
      </c>
      <c r="R227" s="6">
        <f>IF(ISNUMBER(J227),MAX(0,INDEX('913'!$E$6:$E$1205,J227)),0)</f>
        <v>0</v>
      </c>
      <c r="S227" s="6">
        <f>IF(ISNUMBER(K227),MAX(0,INDEX('913'!$E$6:$E$1205,K227)),0)</f>
        <v>0</v>
      </c>
      <c r="T227" s="6">
        <f>IF(ISNUMBER(L227),MAX(0,INDEX('913'!$E$6:$E$1205,L227)),0)</f>
        <v>0</v>
      </c>
      <c r="U227" s="6">
        <f>IF(ISNUMBER(M227),MAX(0,INDEX('913'!$E$6:$E$1205,M227)),0)</f>
        <v>0</v>
      </c>
      <c r="V227" s="6">
        <f>IF(ISNUMBER(N227),MAX(0,INDEX('913'!$E$6:$E$1205,N227)),0)</f>
        <v>0</v>
      </c>
      <c r="W227" s="6">
        <f>IF(ISNUMBER(O227),MAX(0,INDEX('913'!$E$6:$E$1205,O227)),0)</f>
        <v>0</v>
      </c>
      <c r="X227" s="6">
        <f>IF(ISNUMBER(H227),MAX(0,INDEX('913'!$F$6:$F$1205,H227)),0)</f>
        <v>0</v>
      </c>
      <c r="Y227" s="6">
        <f>IF(ISNUMBER(I227),MAX(0,INDEX('913'!$F$6:$F$1205,I227)),0)</f>
        <v>0</v>
      </c>
      <c r="Z227" s="6">
        <f>IF(ISNUMBER(J227),MAX(0,INDEX('913'!$F$6:$F$1205,J227)),0)</f>
        <v>0</v>
      </c>
      <c r="AA227" s="6">
        <f>IF(ISNUMBER(K227),MAX(0,INDEX('913'!$F$6:$F$1205,K227)),0)</f>
        <v>0</v>
      </c>
      <c r="AB227" s="6">
        <f>IF(ISNUMBER(L227),MAX(0,INDEX('913'!$F$6:$F$1205,L227)),0)</f>
        <v>0</v>
      </c>
      <c r="AC227" s="6">
        <f>IF(ISNUMBER(M227),MAX(0,INDEX('913'!$F$6:$F$1205,M227)),0)</f>
        <v>0</v>
      </c>
      <c r="AD227" s="6">
        <f>IF(ISNUMBER(N227),MAX(0,INDEX('913'!$F$6:$F$1205,N227)),0)</f>
        <v>0</v>
      </c>
      <c r="AE227" s="6">
        <f>IF(ISNUMBER(O227),MAX(0,INDEX('913'!$F$6:$F$1205,O227)),0)</f>
        <v>0</v>
      </c>
      <c r="AF227" s="24">
        <f>IF(ISNUMBER(H227),SQRT(INDEX('913'!$I$6:$I$1205,H227)^2+INDEX('913'!$J$6:$J$1205,H227)^2),0)</f>
        <v>0</v>
      </c>
      <c r="AG227" s="24">
        <f>IF(ISNUMBER(I227),SQRT(INDEX('913'!$I$6:$I$1205,I227)^2+INDEX('913'!$J$6:$J$1205,I227)^2),0)</f>
        <v>0</v>
      </c>
      <c r="AH227" s="24">
        <f>IF(ISNUMBER(J227),SQRT(INDEX('913'!$I$6:$I$1205,J227)^2+INDEX('913'!$J$6:$J$1205,J227)^2),0)</f>
        <v>0</v>
      </c>
      <c r="AI227" s="24">
        <f>IF(ISNUMBER(K227),SQRT(INDEX('913'!$I$6:$I$1205,K227)^2+INDEX('913'!$J$6:$J$1205,K227)^2),0)</f>
        <v>0</v>
      </c>
      <c r="AJ227" s="24">
        <f>IF(ISNUMBER(L227),SQRT(INDEX('913'!$I$6:$I$1205,L227)^2+INDEX('913'!$J$6:$J$1205,L227)^2),0)</f>
        <v>0</v>
      </c>
      <c r="AK227" s="24">
        <f>IF(ISNUMBER(M227),SQRT(INDEX('913'!$I$6:$I$1205,M227)^2+INDEX('913'!$J$6:$J$1205,M227)^2),0)</f>
        <v>0</v>
      </c>
      <c r="AL227" s="24">
        <f>IF(ISNUMBER(N227),SQRT(INDEX('913'!$I$6:$I$1205,N227)^2+INDEX('913'!$J$6:$J$1205,N227)^2),0)</f>
        <v>0</v>
      </c>
      <c r="AM227" s="24">
        <f>IF(ISNUMBER(O227),SQRT(INDEX('913'!$I$6:$I$1205,O227)^2+INDEX('913'!$J$6:$J$1205,O227)^2),0)</f>
        <v>0</v>
      </c>
      <c r="AN227" s="6">
        <f>IF(AF227+AG227+AH227+AI227+AJ227+AK227+AL227+AM227=0,IF(COUNT(H227,I227,J227,K227,L227,M227,N227,O227),(P227+Q227+R227+S227+T227+U227+V227+W227)/COUNT(H227,I227,J227,K227,L227,M227,N227,O227),0),(AF227*P227+AG227*Q227+AH227*R227+AI227*S227+AJ227*T227+AK227*U227+AL227*V227+AM227*W227)/(AF227+AG227+AH227+AI227+AJ227+AK227+AL227+AM227))</f>
        <v>0</v>
      </c>
      <c r="AO227" s="6">
        <f>IF(AF227+AG227+AH227+AI227+AJ227+AK227+AL227+AM227=0,IF(COUNT(H227,I227,J227,K227,L227,M227,N227,O227),(X227+Y227+Z227+AA227+AB227+AC227+AD227+AE227)/COUNT(H227,I227,J227,K227,L227,M227,N227,O227),0),(AF227*X227+AG227*Y227+AH227*Z227+AI227*AA227+AJ227*AB227+AK227*AC227+AL227*AD227+AM227*AE227)/(AF227+AG227+AH227+AI227+AJ227+AK227+AL227+AM227))</f>
        <v>0</v>
      </c>
      <c r="AP227" s="26">
        <f>-100*'935'!W170*(AN227+AO227)/'11'!D$17</f>
        <v>0</v>
      </c>
      <c r="AQ227" s="6">
        <f>IF(G227,(AP227*G227/(G227+C227)),0)</f>
        <v>0</v>
      </c>
      <c r="AR227" s="6">
        <f>ROUND(AQ227,3)</f>
        <v>0</v>
      </c>
      <c r="AS227" s="10"/>
    </row>
    <row r="228" spans="1:45">
      <c r="A228" s="21">
        <v>165</v>
      </c>
      <c r="B228" s="6">
        <f>OR('935'!E171&lt;&gt;"VOID",'935'!F171&lt;&gt;"VOID",'935'!G171&lt;&gt;"VOID")</f>
        <v>0</v>
      </c>
      <c r="C228" s="24">
        <f>IF('935'!D171="VOID",0,'935'!D171*(1-'935'!X171/'11'!B$17))</f>
        <v>0</v>
      </c>
      <c r="D228" s="24">
        <f>IF('935'!E171="VOID",0,'935'!E171*(1-'935'!X171/'11'!B$17))</f>
        <v>0</v>
      </c>
      <c r="E228" s="24">
        <f>IF('935'!F171="VOID",0,'935'!F171*(1-'935'!X171/'11'!B$17))</f>
        <v>0</v>
      </c>
      <c r="F228" s="24">
        <f>IF('935'!G171="VOID",0,'935'!G171*(1-'935'!X171/'11'!B$17))</f>
        <v>0</v>
      </c>
      <c r="G228" s="24">
        <f>D228+E228+F228</f>
        <v>0</v>
      </c>
      <c r="H228" s="25">
        <f>MATCH('935'!J171,'913'!$B$6:$B$1205,0)</f>
        <v>0</v>
      </c>
      <c r="I228" s="25">
        <f>MATCH(INDEX('913'!$D$6:$D$1205,H228),'913'!$B$6:$B$1205,0)</f>
        <v>0</v>
      </c>
      <c r="J228" s="25">
        <f>MATCH(INDEX('913'!$D$6:$D$1205,I228),'913'!$B$6:$B$1205,0)</f>
        <v>0</v>
      </c>
      <c r="K228" s="25">
        <f>MATCH(INDEX('913'!$D$6:$D$1205,J228),'913'!$B$6:$B$1205,0)</f>
        <v>0</v>
      </c>
      <c r="L228" s="25">
        <f>MATCH(INDEX('913'!$D$6:$D$1205,K228),'913'!$B$6:$B$1205,0)</f>
        <v>0</v>
      </c>
      <c r="M228" s="25">
        <f>MATCH(INDEX('913'!$D$6:$D$1205,L228),'913'!$B$6:$B$1205,0)</f>
        <v>0</v>
      </c>
      <c r="N228" s="25">
        <f>MATCH(INDEX('913'!$D$6:$D$1205,M228),'913'!$B$6:$B$1205,0)</f>
        <v>0</v>
      </c>
      <c r="O228" s="25">
        <f>MATCH(INDEX('913'!$D$6:$D$1205,N228),'913'!$B$6:$B$1205,0)</f>
        <v>0</v>
      </c>
      <c r="P228" s="6">
        <f>IF(ISNUMBER(H228),MAX(0,INDEX('913'!$E$6:$E$1205,H228)),0)</f>
        <v>0</v>
      </c>
      <c r="Q228" s="6">
        <f>IF(ISNUMBER(I228),MAX(0,INDEX('913'!$E$6:$E$1205,I228)),0)</f>
        <v>0</v>
      </c>
      <c r="R228" s="6">
        <f>IF(ISNUMBER(J228),MAX(0,INDEX('913'!$E$6:$E$1205,J228)),0)</f>
        <v>0</v>
      </c>
      <c r="S228" s="6">
        <f>IF(ISNUMBER(K228),MAX(0,INDEX('913'!$E$6:$E$1205,K228)),0)</f>
        <v>0</v>
      </c>
      <c r="T228" s="6">
        <f>IF(ISNUMBER(L228),MAX(0,INDEX('913'!$E$6:$E$1205,L228)),0)</f>
        <v>0</v>
      </c>
      <c r="U228" s="6">
        <f>IF(ISNUMBER(M228),MAX(0,INDEX('913'!$E$6:$E$1205,M228)),0)</f>
        <v>0</v>
      </c>
      <c r="V228" s="6">
        <f>IF(ISNUMBER(N228),MAX(0,INDEX('913'!$E$6:$E$1205,N228)),0)</f>
        <v>0</v>
      </c>
      <c r="W228" s="6">
        <f>IF(ISNUMBER(O228),MAX(0,INDEX('913'!$E$6:$E$1205,O228)),0)</f>
        <v>0</v>
      </c>
      <c r="X228" s="6">
        <f>IF(ISNUMBER(H228),MAX(0,INDEX('913'!$F$6:$F$1205,H228)),0)</f>
        <v>0</v>
      </c>
      <c r="Y228" s="6">
        <f>IF(ISNUMBER(I228),MAX(0,INDEX('913'!$F$6:$F$1205,I228)),0)</f>
        <v>0</v>
      </c>
      <c r="Z228" s="6">
        <f>IF(ISNUMBER(J228),MAX(0,INDEX('913'!$F$6:$F$1205,J228)),0)</f>
        <v>0</v>
      </c>
      <c r="AA228" s="6">
        <f>IF(ISNUMBER(K228),MAX(0,INDEX('913'!$F$6:$F$1205,K228)),0)</f>
        <v>0</v>
      </c>
      <c r="AB228" s="6">
        <f>IF(ISNUMBER(L228),MAX(0,INDEX('913'!$F$6:$F$1205,L228)),0)</f>
        <v>0</v>
      </c>
      <c r="AC228" s="6">
        <f>IF(ISNUMBER(M228),MAX(0,INDEX('913'!$F$6:$F$1205,M228)),0)</f>
        <v>0</v>
      </c>
      <c r="AD228" s="6">
        <f>IF(ISNUMBER(N228),MAX(0,INDEX('913'!$F$6:$F$1205,N228)),0)</f>
        <v>0</v>
      </c>
      <c r="AE228" s="6">
        <f>IF(ISNUMBER(O228),MAX(0,INDEX('913'!$F$6:$F$1205,O228)),0)</f>
        <v>0</v>
      </c>
      <c r="AF228" s="24">
        <f>IF(ISNUMBER(H228),SQRT(INDEX('913'!$I$6:$I$1205,H228)^2+INDEX('913'!$J$6:$J$1205,H228)^2),0)</f>
        <v>0</v>
      </c>
      <c r="AG228" s="24">
        <f>IF(ISNUMBER(I228),SQRT(INDEX('913'!$I$6:$I$1205,I228)^2+INDEX('913'!$J$6:$J$1205,I228)^2),0)</f>
        <v>0</v>
      </c>
      <c r="AH228" s="24">
        <f>IF(ISNUMBER(J228),SQRT(INDEX('913'!$I$6:$I$1205,J228)^2+INDEX('913'!$J$6:$J$1205,J228)^2),0)</f>
        <v>0</v>
      </c>
      <c r="AI228" s="24">
        <f>IF(ISNUMBER(K228),SQRT(INDEX('913'!$I$6:$I$1205,K228)^2+INDEX('913'!$J$6:$J$1205,K228)^2),0)</f>
        <v>0</v>
      </c>
      <c r="AJ228" s="24">
        <f>IF(ISNUMBER(L228),SQRT(INDEX('913'!$I$6:$I$1205,L228)^2+INDEX('913'!$J$6:$J$1205,L228)^2),0)</f>
        <v>0</v>
      </c>
      <c r="AK228" s="24">
        <f>IF(ISNUMBER(M228),SQRT(INDEX('913'!$I$6:$I$1205,M228)^2+INDEX('913'!$J$6:$J$1205,M228)^2),0)</f>
        <v>0</v>
      </c>
      <c r="AL228" s="24">
        <f>IF(ISNUMBER(N228),SQRT(INDEX('913'!$I$6:$I$1205,N228)^2+INDEX('913'!$J$6:$J$1205,N228)^2),0)</f>
        <v>0</v>
      </c>
      <c r="AM228" s="24">
        <f>IF(ISNUMBER(O228),SQRT(INDEX('913'!$I$6:$I$1205,O228)^2+INDEX('913'!$J$6:$J$1205,O228)^2),0)</f>
        <v>0</v>
      </c>
      <c r="AN228" s="6">
        <f>IF(AF228+AG228+AH228+AI228+AJ228+AK228+AL228+AM228=0,IF(COUNT(H228,I228,J228,K228,L228,M228,N228,O228),(P228+Q228+R228+S228+T228+U228+V228+W228)/COUNT(H228,I228,J228,K228,L228,M228,N228,O228),0),(AF228*P228+AG228*Q228+AH228*R228+AI228*S228+AJ228*T228+AK228*U228+AL228*V228+AM228*W228)/(AF228+AG228+AH228+AI228+AJ228+AK228+AL228+AM228))</f>
        <v>0</v>
      </c>
      <c r="AO228" s="6">
        <f>IF(AF228+AG228+AH228+AI228+AJ228+AK228+AL228+AM228=0,IF(COUNT(H228,I228,J228,K228,L228,M228,N228,O228),(X228+Y228+Z228+AA228+AB228+AC228+AD228+AE228)/COUNT(H228,I228,J228,K228,L228,M228,N228,O228),0),(AF228*X228+AG228*Y228+AH228*Z228+AI228*AA228+AJ228*AB228+AK228*AC228+AL228*AD228+AM228*AE228)/(AF228+AG228+AH228+AI228+AJ228+AK228+AL228+AM228))</f>
        <v>0</v>
      </c>
      <c r="AP228" s="26">
        <f>-100*'935'!W171*(AN228+AO228)/'11'!D$17</f>
        <v>0</v>
      </c>
      <c r="AQ228" s="6">
        <f>IF(G228,(AP228*G228/(G228+C228)),0)</f>
        <v>0</v>
      </c>
      <c r="AR228" s="6">
        <f>ROUND(AQ228,3)</f>
        <v>0</v>
      </c>
      <c r="AS228" s="10"/>
    </row>
    <row r="229" spans="1:45">
      <c r="A229" s="21">
        <v>166</v>
      </c>
      <c r="B229" s="6">
        <f>OR('935'!E172&lt;&gt;"VOID",'935'!F172&lt;&gt;"VOID",'935'!G172&lt;&gt;"VOID")</f>
        <v>0</v>
      </c>
      <c r="C229" s="24">
        <f>IF('935'!D172="VOID",0,'935'!D172*(1-'935'!X172/'11'!B$17))</f>
        <v>0</v>
      </c>
      <c r="D229" s="24">
        <f>IF('935'!E172="VOID",0,'935'!E172*(1-'935'!X172/'11'!B$17))</f>
        <v>0</v>
      </c>
      <c r="E229" s="24">
        <f>IF('935'!F172="VOID",0,'935'!F172*(1-'935'!X172/'11'!B$17))</f>
        <v>0</v>
      </c>
      <c r="F229" s="24">
        <f>IF('935'!G172="VOID",0,'935'!G172*(1-'935'!X172/'11'!B$17))</f>
        <v>0</v>
      </c>
      <c r="G229" s="24">
        <f>D229+E229+F229</f>
        <v>0</v>
      </c>
      <c r="H229" s="25">
        <f>MATCH('935'!J172,'913'!$B$6:$B$1205,0)</f>
        <v>0</v>
      </c>
      <c r="I229" s="25">
        <f>MATCH(INDEX('913'!$D$6:$D$1205,H229),'913'!$B$6:$B$1205,0)</f>
        <v>0</v>
      </c>
      <c r="J229" s="25">
        <f>MATCH(INDEX('913'!$D$6:$D$1205,I229),'913'!$B$6:$B$1205,0)</f>
        <v>0</v>
      </c>
      <c r="K229" s="25">
        <f>MATCH(INDEX('913'!$D$6:$D$1205,J229),'913'!$B$6:$B$1205,0)</f>
        <v>0</v>
      </c>
      <c r="L229" s="25">
        <f>MATCH(INDEX('913'!$D$6:$D$1205,K229),'913'!$B$6:$B$1205,0)</f>
        <v>0</v>
      </c>
      <c r="M229" s="25">
        <f>MATCH(INDEX('913'!$D$6:$D$1205,L229),'913'!$B$6:$B$1205,0)</f>
        <v>0</v>
      </c>
      <c r="N229" s="25">
        <f>MATCH(INDEX('913'!$D$6:$D$1205,M229),'913'!$B$6:$B$1205,0)</f>
        <v>0</v>
      </c>
      <c r="O229" s="25">
        <f>MATCH(INDEX('913'!$D$6:$D$1205,N229),'913'!$B$6:$B$1205,0)</f>
        <v>0</v>
      </c>
      <c r="P229" s="6">
        <f>IF(ISNUMBER(H229),MAX(0,INDEX('913'!$E$6:$E$1205,H229)),0)</f>
        <v>0</v>
      </c>
      <c r="Q229" s="6">
        <f>IF(ISNUMBER(I229),MAX(0,INDEX('913'!$E$6:$E$1205,I229)),0)</f>
        <v>0</v>
      </c>
      <c r="R229" s="6">
        <f>IF(ISNUMBER(J229),MAX(0,INDEX('913'!$E$6:$E$1205,J229)),0)</f>
        <v>0</v>
      </c>
      <c r="S229" s="6">
        <f>IF(ISNUMBER(K229),MAX(0,INDEX('913'!$E$6:$E$1205,K229)),0)</f>
        <v>0</v>
      </c>
      <c r="T229" s="6">
        <f>IF(ISNUMBER(L229),MAX(0,INDEX('913'!$E$6:$E$1205,L229)),0)</f>
        <v>0</v>
      </c>
      <c r="U229" s="6">
        <f>IF(ISNUMBER(M229),MAX(0,INDEX('913'!$E$6:$E$1205,M229)),0)</f>
        <v>0</v>
      </c>
      <c r="V229" s="6">
        <f>IF(ISNUMBER(N229),MAX(0,INDEX('913'!$E$6:$E$1205,N229)),0)</f>
        <v>0</v>
      </c>
      <c r="W229" s="6">
        <f>IF(ISNUMBER(O229),MAX(0,INDEX('913'!$E$6:$E$1205,O229)),0)</f>
        <v>0</v>
      </c>
      <c r="X229" s="6">
        <f>IF(ISNUMBER(H229),MAX(0,INDEX('913'!$F$6:$F$1205,H229)),0)</f>
        <v>0</v>
      </c>
      <c r="Y229" s="6">
        <f>IF(ISNUMBER(I229),MAX(0,INDEX('913'!$F$6:$F$1205,I229)),0)</f>
        <v>0</v>
      </c>
      <c r="Z229" s="6">
        <f>IF(ISNUMBER(J229),MAX(0,INDEX('913'!$F$6:$F$1205,J229)),0)</f>
        <v>0</v>
      </c>
      <c r="AA229" s="6">
        <f>IF(ISNUMBER(K229),MAX(0,INDEX('913'!$F$6:$F$1205,K229)),0)</f>
        <v>0</v>
      </c>
      <c r="AB229" s="6">
        <f>IF(ISNUMBER(L229),MAX(0,INDEX('913'!$F$6:$F$1205,L229)),0)</f>
        <v>0</v>
      </c>
      <c r="AC229" s="6">
        <f>IF(ISNUMBER(M229),MAX(0,INDEX('913'!$F$6:$F$1205,M229)),0)</f>
        <v>0</v>
      </c>
      <c r="AD229" s="6">
        <f>IF(ISNUMBER(N229),MAX(0,INDEX('913'!$F$6:$F$1205,N229)),0)</f>
        <v>0</v>
      </c>
      <c r="AE229" s="6">
        <f>IF(ISNUMBER(O229),MAX(0,INDEX('913'!$F$6:$F$1205,O229)),0)</f>
        <v>0</v>
      </c>
      <c r="AF229" s="24">
        <f>IF(ISNUMBER(H229),SQRT(INDEX('913'!$I$6:$I$1205,H229)^2+INDEX('913'!$J$6:$J$1205,H229)^2),0)</f>
        <v>0</v>
      </c>
      <c r="AG229" s="24">
        <f>IF(ISNUMBER(I229),SQRT(INDEX('913'!$I$6:$I$1205,I229)^2+INDEX('913'!$J$6:$J$1205,I229)^2),0)</f>
        <v>0</v>
      </c>
      <c r="AH229" s="24">
        <f>IF(ISNUMBER(J229),SQRT(INDEX('913'!$I$6:$I$1205,J229)^2+INDEX('913'!$J$6:$J$1205,J229)^2),0)</f>
        <v>0</v>
      </c>
      <c r="AI229" s="24">
        <f>IF(ISNUMBER(K229),SQRT(INDEX('913'!$I$6:$I$1205,K229)^2+INDEX('913'!$J$6:$J$1205,K229)^2),0)</f>
        <v>0</v>
      </c>
      <c r="AJ229" s="24">
        <f>IF(ISNUMBER(L229),SQRT(INDEX('913'!$I$6:$I$1205,L229)^2+INDEX('913'!$J$6:$J$1205,L229)^2),0)</f>
        <v>0</v>
      </c>
      <c r="AK229" s="24">
        <f>IF(ISNUMBER(M229),SQRT(INDEX('913'!$I$6:$I$1205,M229)^2+INDEX('913'!$J$6:$J$1205,M229)^2),0)</f>
        <v>0</v>
      </c>
      <c r="AL229" s="24">
        <f>IF(ISNUMBER(N229),SQRT(INDEX('913'!$I$6:$I$1205,N229)^2+INDEX('913'!$J$6:$J$1205,N229)^2),0)</f>
        <v>0</v>
      </c>
      <c r="AM229" s="24">
        <f>IF(ISNUMBER(O229),SQRT(INDEX('913'!$I$6:$I$1205,O229)^2+INDEX('913'!$J$6:$J$1205,O229)^2),0)</f>
        <v>0</v>
      </c>
      <c r="AN229" s="6">
        <f>IF(AF229+AG229+AH229+AI229+AJ229+AK229+AL229+AM229=0,IF(COUNT(H229,I229,J229,K229,L229,M229,N229,O229),(P229+Q229+R229+S229+T229+U229+V229+W229)/COUNT(H229,I229,J229,K229,L229,M229,N229,O229),0),(AF229*P229+AG229*Q229+AH229*R229+AI229*S229+AJ229*T229+AK229*U229+AL229*V229+AM229*W229)/(AF229+AG229+AH229+AI229+AJ229+AK229+AL229+AM229))</f>
        <v>0</v>
      </c>
      <c r="AO229" s="6">
        <f>IF(AF229+AG229+AH229+AI229+AJ229+AK229+AL229+AM229=0,IF(COUNT(H229,I229,J229,K229,L229,M229,N229,O229),(X229+Y229+Z229+AA229+AB229+AC229+AD229+AE229)/COUNT(H229,I229,J229,K229,L229,M229,N229,O229),0),(AF229*X229+AG229*Y229+AH229*Z229+AI229*AA229+AJ229*AB229+AK229*AC229+AL229*AD229+AM229*AE229)/(AF229+AG229+AH229+AI229+AJ229+AK229+AL229+AM229))</f>
        <v>0</v>
      </c>
      <c r="AP229" s="26">
        <f>-100*'935'!W172*(AN229+AO229)/'11'!D$17</f>
        <v>0</v>
      </c>
      <c r="AQ229" s="6">
        <f>IF(G229,(AP229*G229/(G229+C229)),0)</f>
        <v>0</v>
      </c>
      <c r="AR229" s="6">
        <f>ROUND(AQ229,3)</f>
        <v>0</v>
      </c>
      <c r="AS229" s="10"/>
    </row>
    <row r="230" spans="1:45">
      <c r="A230" s="21">
        <v>167</v>
      </c>
      <c r="B230" s="6">
        <f>OR('935'!E173&lt;&gt;"VOID",'935'!F173&lt;&gt;"VOID",'935'!G173&lt;&gt;"VOID")</f>
        <v>0</v>
      </c>
      <c r="C230" s="24">
        <f>IF('935'!D173="VOID",0,'935'!D173*(1-'935'!X173/'11'!B$17))</f>
        <v>0</v>
      </c>
      <c r="D230" s="24">
        <f>IF('935'!E173="VOID",0,'935'!E173*(1-'935'!X173/'11'!B$17))</f>
        <v>0</v>
      </c>
      <c r="E230" s="24">
        <f>IF('935'!F173="VOID",0,'935'!F173*(1-'935'!X173/'11'!B$17))</f>
        <v>0</v>
      </c>
      <c r="F230" s="24">
        <f>IF('935'!G173="VOID",0,'935'!G173*(1-'935'!X173/'11'!B$17))</f>
        <v>0</v>
      </c>
      <c r="G230" s="24">
        <f>D230+E230+F230</f>
        <v>0</v>
      </c>
      <c r="H230" s="25">
        <f>MATCH('935'!J173,'913'!$B$6:$B$1205,0)</f>
        <v>0</v>
      </c>
      <c r="I230" s="25">
        <f>MATCH(INDEX('913'!$D$6:$D$1205,H230),'913'!$B$6:$B$1205,0)</f>
        <v>0</v>
      </c>
      <c r="J230" s="25">
        <f>MATCH(INDEX('913'!$D$6:$D$1205,I230),'913'!$B$6:$B$1205,0)</f>
        <v>0</v>
      </c>
      <c r="K230" s="25">
        <f>MATCH(INDEX('913'!$D$6:$D$1205,J230),'913'!$B$6:$B$1205,0)</f>
        <v>0</v>
      </c>
      <c r="L230" s="25">
        <f>MATCH(INDEX('913'!$D$6:$D$1205,K230),'913'!$B$6:$B$1205,0)</f>
        <v>0</v>
      </c>
      <c r="M230" s="25">
        <f>MATCH(INDEX('913'!$D$6:$D$1205,L230),'913'!$B$6:$B$1205,0)</f>
        <v>0</v>
      </c>
      <c r="N230" s="25">
        <f>MATCH(INDEX('913'!$D$6:$D$1205,M230),'913'!$B$6:$B$1205,0)</f>
        <v>0</v>
      </c>
      <c r="O230" s="25">
        <f>MATCH(INDEX('913'!$D$6:$D$1205,N230),'913'!$B$6:$B$1205,0)</f>
        <v>0</v>
      </c>
      <c r="P230" s="6">
        <f>IF(ISNUMBER(H230),MAX(0,INDEX('913'!$E$6:$E$1205,H230)),0)</f>
        <v>0</v>
      </c>
      <c r="Q230" s="6">
        <f>IF(ISNUMBER(I230),MAX(0,INDEX('913'!$E$6:$E$1205,I230)),0)</f>
        <v>0</v>
      </c>
      <c r="R230" s="6">
        <f>IF(ISNUMBER(J230),MAX(0,INDEX('913'!$E$6:$E$1205,J230)),0)</f>
        <v>0</v>
      </c>
      <c r="S230" s="6">
        <f>IF(ISNUMBER(K230),MAX(0,INDEX('913'!$E$6:$E$1205,K230)),0)</f>
        <v>0</v>
      </c>
      <c r="T230" s="6">
        <f>IF(ISNUMBER(L230),MAX(0,INDEX('913'!$E$6:$E$1205,L230)),0)</f>
        <v>0</v>
      </c>
      <c r="U230" s="6">
        <f>IF(ISNUMBER(M230),MAX(0,INDEX('913'!$E$6:$E$1205,M230)),0)</f>
        <v>0</v>
      </c>
      <c r="V230" s="6">
        <f>IF(ISNUMBER(N230),MAX(0,INDEX('913'!$E$6:$E$1205,N230)),0)</f>
        <v>0</v>
      </c>
      <c r="W230" s="6">
        <f>IF(ISNUMBER(O230),MAX(0,INDEX('913'!$E$6:$E$1205,O230)),0)</f>
        <v>0</v>
      </c>
      <c r="X230" s="6">
        <f>IF(ISNUMBER(H230),MAX(0,INDEX('913'!$F$6:$F$1205,H230)),0)</f>
        <v>0</v>
      </c>
      <c r="Y230" s="6">
        <f>IF(ISNUMBER(I230),MAX(0,INDEX('913'!$F$6:$F$1205,I230)),0)</f>
        <v>0</v>
      </c>
      <c r="Z230" s="6">
        <f>IF(ISNUMBER(J230),MAX(0,INDEX('913'!$F$6:$F$1205,J230)),0)</f>
        <v>0</v>
      </c>
      <c r="AA230" s="6">
        <f>IF(ISNUMBER(K230),MAX(0,INDEX('913'!$F$6:$F$1205,K230)),0)</f>
        <v>0</v>
      </c>
      <c r="AB230" s="6">
        <f>IF(ISNUMBER(L230),MAX(0,INDEX('913'!$F$6:$F$1205,L230)),0)</f>
        <v>0</v>
      </c>
      <c r="AC230" s="6">
        <f>IF(ISNUMBER(M230),MAX(0,INDEX('913'!$F$6:$F$1205,M230)),0)</f>
        <v>0</v>
      </c>
      <c r="AD230" s="6">
        <f>IF(ISNUMBER(N230),MAX(0,INDEX('913'!$F$6:$F$1205,N230)),0)</f>
        <v>0</v>
      </c>
      <c r="AE230" s="6">
        <f>IF(ISNUMBER(O230),MAX(0,INDEX('913'!$F$6:$F$1205,O230)),0)</f>
        <v>0</v>
      </c>
      <c r="AF230" s="24">
        <f>IF(ISNUMBER(H230),SQRT(INDEX('913'!$I$6:$I$1205,H230)^2+INDEX('913'!$J$6:$J$1205,H230)^2),0)</f>
        <v>0</v>
      </c>
      <c r="AG230" s="24">
        <f>IF(ISNUMBER(I230),SQRT(INDEX('913'!$I$6:$I$1205,I230)^2+INDEX('913'!$J$6:$J$1205,I230)^2),0)</f>
        <v>0</v>
      </c>
      <c r="AH230" s="24">
        <f>IF(ISNUMBER(J230),SQRT(INDEX('913'!$I$6:$I$1205,J230)^2+INDEX('913'!$J$6:$J$1205,J230)^2),0)</f>
        <v>0</v>
      </c>
      <c r="AI230" s="24">
        <f>IF(ISNUMBER(K230),SQRT(INDEX('913'!$I$6:$I$1205,K230)^2+INDEX('913'!$J$6:$J$1205,K230)^2),0)</f>
        <v>0</v>
      </c>
      <c r="AJ230" s="24">
        <f>IF(ISNUMBER(L230),SQRT(INDEX('913'!$I$6:$I$1205,L230)^2+INDEX('913'!$J$6:$J$1205,L230)^2),0)</f>
        <v>0</v>
      </c>
      <c r="AK230" s="24">
        <f>IF(ISNUMBER(M230),SQRT(INDEX('913'!$I$6:$I$1205,M230)^2+INDEX('913'!$J$6:$J$1205,M230)^2),0)</f>
        <v>0</v>
      </c>
      <c r="AL230" s="24">
        <f>IF(ISNUMBER(N230),SQRT(INDEX('913'!$I$6:$I$1205,N230)^2+INDEX('913'!$J$6:$J$1205,N230)^2),0)</f>
        <v>0</v>
      </c>
      <c r="AM230" s="24">
        <f>IF(ISNUMBER(O230),SQRT(INDEX('913'!$I$6:$I$1205,O230)^2+INDEX('913'!$J$6:$J$1205,O230)^2),0)</f>
        <v>0</v>
      </c>
      <c r="AN230" s="6">
        <f>IF(AF230+AG230+AH230+AI230+AJ230+AK230+AL230+AM230=0,IF(COUNT(H230,I230,J230,K230,L230,M230,N230,O230),(P230+Q230+R230+S230+T230+U230+V230+W230)/COUNT(H230,I230,J230,K230,L230,M230,N230,O230),0),(AF230*P230+AG230*Q230+AH230*R230+AI230*S230+AJ230*T230+AK230*U230+AL230*V230+AM230*W230)/(AF230+AG230+AH230+AI230+AJ230+AK230+AL230+AM230))</f>
        <v>0</v>
      </c>
      <c r="AO230" s="6">
        <f>IF(AF230+AG230+AH230+AI230+AJ230+AK230+AL230+AM230=0,IF(COUNT(H230,I230,J230,K230,L230,M230,N230,O230),(X230+Y230+Z230+AA230+AB230+AC230+AD230+AE230)/COUNT(H230,I230,J230,K230,L230,M230,N230,O230),0),(AF230*X230+AG230*Y230+AH230*Z230+AI230*AA230+AJ230*AB230+AK230*AC230+AL230*AD230+AM230*AE230)/(AF230+AG230+AH230+AI230+AJ230+AK230+AL230+AM230))</f>
        <v>0</v>
      </c>
      <c r="AP230" s="26">
        <f>-100*'935'!W173*(AN230+AO230)/'11'!D$17</f>
        <v>0</v>
      </c>
      <c r="AQ230" s="6">
        <f>IF(G230,(AP230*G230/(G230+C230)),0)</f>
        <v>0</v>
      </c>
      <c r="AR230" s="6">
        <f>ROUND(AQ230,3)</f>
        <v>0</v>
      </c>
      <c r="AS230" s="10"/>
    </row>
    <row r="231" spans="1:45">
      <c r="A231" s="21">
        <v>168</v>
      </c>
      <c r="B231" s="6">
        <f>OR('935'!E174&lt;&gt;"VOID",'935'!F174&lt;&gt;"VOID",'935'!G174&lt;&gt;"VOID")</f>
        <v>0</v>
      </c>
      <c r="C231" s="24">
        <f>IF('935'!D174="VOID",0,'935'!D174*(1-'935'!X174/'11'!B$17))</f>
        <v>0</v>
      </c>
      <c r="D231" s="24">
        <f>IF('935'!E174="VOID",0,'935'!E174*(1-'935'!X174/'11'!B$17))</f>
        <v>0</v>
      </c>
      <c r="E231" s="24">
        <f>IF('935'!F174="VOID",0,'935'!F174*(1-'935'!X174/'11'!B$17))</f>
        <v>0</v>
      </c>
      <c r="F231" s="24">
        <f>IF('935'!G174="VOID",0,'935'!G174*(1-'935'!X174/'11'!B$17))</f>
        <v>0</v>
      </c>
      <c r="G231" s="24">
        <f>D231+E231+F231</f>
        <v>0</v>
      </c>
      <c r="H231" s="25">
        <f>MATCH('935'!J174,'913'!$B$6:$B$1205,0)</f>
        <v>0</v>
      </c>
      <c r="I231" s="25">
        <f>MATCH(INDEX('913'!$D$6:$D$1205,H231),'913'!$B$6:$B$1205,0)</f>
        <v>0</v>
      </c>
      <c r="J231" s="25">
        <f>MATCH(INDEX('913'!$D$6:$D$1205,I231),'913'!$B$6:$B$1205,0)</f>
        <v>0</v>
      </c>
      <c r="K231" s="25">
        <f>MATCH(INDEX('913'!$D$6:$D$1205,J231),'913'!$B$6:$B$1205,0)</f>
        <v>0</v>
      </c>
      <c r="L231" s="25">
        <f>MATCH(INDEX('913'!$D$6:$D$1205,K231),'913'!$B$6:$B$1205,0)</f>
        <v>0</v>
      </c>
      <c r="M231" s="25">
        <f>MATCH(INDEX('913'!$D$6:$D$1205,L231),'913'!$B$6:$B$1205,0)</f>
        <v>0</v>
      </c>
      <c r="N231" s="25">
        <f>MATCH(INDEX('913'!$D$6:$D$1205,M231),'913'!$B$6:$B$1205,0)</f>
        <v>0</v>
      </c>
      <c r="O231" s="25">
        <f>MATCH(INDEX('913'!$D$6:$D$1205,N231),'913'!$B$6:$B$1205,0)</f>
        <v>0</v>
      </c>
      <c r="P231" s="6">
        <f>IF(ISNUMBER(H231),MAX(0,INDEX('913'!$E$6:$E$1205,H231)),0)</f>
        <v>0</v>
      </c>
      <c r="Q231" s="6">
        <f>IF(ISNUMBER(I231),MAX(0,INDEX('913'!$E$6:$E$1205,I231)),0)</f>
        <v>0</v>
      </c>
      <c r="R231" s="6">
        <f>IF(ISNUMBER(J231),MAX(0,INDEX('913'!$E$6:$E$1205,J231)),0)</f>
        <v>0</v>
      </c>
      <c r="S231" s="6">
        <f>IF(ISNUMBER(K231),MAX(0,INDEX('913'!$E$6:$E$1205,K231)),0)</f>
        <v>0</v>
      </c>
      <c r="T231" s="6">
        <f>IF(ISNUMBER(L231),MAX(0,INDEX('913'!$E$6:$E$1205,L231)),0)</f>
        <v>0</v>
      </c>
      <c r="U231" s="6">
        <f>IF(ISNUMBER(M231),MAX(0,INDEX('913'!$E$6:$E$1205,M231)),0)</f>
        <v>0</v>
      </c>
      <c r="V231" s="6">
        <f>IF(ISNUMBER(N231),MAX(0,INDEX('913'!$E$6:$E$1205,N231)),0)</f>
        <v>0</v>
      </c>
      <c r="W231" s="6">
        <f>IF(ISNUMBER(O231),MAX(0,INDEX('913'!$E$6:$E$1205,O231)),0)</f>
        <v>0</v>
      </c>
      <c r="X231" s="6">
        <f>IF(ISNUMBER(H231),MAX(0,INDEX('913'!$F$6:$F$1205,H231)),0)</f>
        <v>0</v>
      </c>
      <c r="Y231" s="6">
        <f>IF(ISNUMBER(I231),MAX(0,INDEX('913'!$F$6:$F$1205,I231)),0)</f>
        <v>0</v>
      </c>
      <c r="Z231" s="6">
        <f>IF(ISNUMBER(J231),MAX(0,INDEX('913'!$F$6:$F$1205,J231)),0)</f>
        <v>0</v>
      </c>
      <c r="AA231" s="6">
        <f>IF(ISNUMBER(K231),MAX(0,INDEX('913'!$F$6:$F$1205,K231)),0)</f>
        <v>0</v>
      </c>
      <c r="AB231" s="6">
        <f>IF(ISNUMBER(L231),MAX(0,INDEX('913'!$F$6:$F$1205,L231)),0)</f>
        <v>0</v>
      </c>
      <c r="AC231" s="6">
        <f>IF(ISNUMBER(M231),MAX(0,INDEX('913'!$F$6:$F$1205,M231)),0)</f>
        <v>0</v>
      </c>
      <c r="AD231" s="6">
        <f>IF(ISNUMBER(N231),MAX(0,INDEX('913'!$F$6:$F$1205,N231)),0)</f>
        <v>0</v>
      </c>
      <c r="AE231" s="6">
        <f>IF(ISNUMBER(O231),MAX(0,INDEX('913'!$F$6:$F$1205,O231)),0)</f>
        <v>0</v>
      </c>
      <c r="AF231" s="24">
        <f>IF(ISNUMBER(H231),SQRT(INDEX('913'!$I$6:$I$1205,H231)^2+INDEX('913'!$J$6:$J$1205,H231)^2),0)</f>
        <v>0</v>
      </c>
      <c r="AG231" s="24">
        <f>IF(ISNUMBER(I231),SQRT(INDEX('913'!$I$6:$I$1205,I231)^2+INDEX('913'!$J$6:$J$1205,I231)^2),0)</f>
        <v>0</v>
      </c>
      <c r="AH231" s="24">
        <f>IF(ISNUMBER(J231),SQRT(INDEX('913'!$I$6:$I$1205,J231)^2+INDEX('913'!$J$6:$J$1205,J231)^2),0)</f>
        <v>0</v>
      </c>
      <c r="AI231" s="24">
        <f>IF(ISNUMBER(K231),SQRT(INDEX('913'!$I$6:$I$1205,K231)^2+INDEX('913'!$J$6:$J$1205,K231)^2),0)</f>
        <v>0</v>
      </c>
      <c r="AJ231" s="24">
        <f>IF(ISNUMBER(L231),SQRT(INDEX('913'!$I$6:$I$1205,L231)^2+INDEX('913'!$J$6:$J$1205,L231)^2),0)</f>
        <v>0</v>
      </c>
      <c r="AK231" s="24">
        <f>IF(ISNUMBER(M231),SQRT(INDEX('913'!$I$6:$I$1205,M231)^2+INDEX('913'!$J$6:$J$1205,M231)^2),0)</f>
        <v>0</v>
      </c>
      <c r="AL231" s="24">
        <f>IF(ISNUMBER(N231),SQRT(INDEX('913'!$I$6:$I$1205,N231)^2+INDEX('913'!$J$6:$J$1205,N231)^2),0)</f>
        <v>0</v>
      </c>
      <c r="AM231" s="24">
        <f>IF(ISNUMBER(O231),SQRT(INDEX('913'!$I$6:$I$1205,O231)^2+INDEX('913'!$J$6:$J$1205,O231)^2),0)</f>
        <v>0</v>
      </c>
      <c r="AN231" s="6">
        <f>IF(AF231+AG231+AH231+AI231+AJ231+AK231+AL231+AM231=0,IF(COUNT(H231,I231,J231,K231,L231,M231,N231,O231),(P231+Q231+R231+S231+T231+U231+V231+W231)/COUNT(H231,I231,J231,K231,L231,M231,N231,O231),0),(AF231*P231+AG231*Q231+AH231*R231+AI231*S231+AJ231*T231+AK231*U231+AL231*V231+AM231*W231)/(AF231+AG231+AH231+AI231+AJ231+AK231+AL231+AM231))</f>
        <v>0</v>
      </c>
      <c r="AO231" s="6">
        <f>IF(AF231+AG231+AH231+AI231+AJ231+AK231+AL231+AM231=0,IF(COUNT(H231,I231,J231,K231,L231,M231,N231,O231),(X231+Y231+Z231+AA231+AB231+AC231+AD231+AE231)/COUNT(H231,I231,J231,K231,L231,M231,N231,O231),0),(AF231*X231+AG231*Y231+AH231*Z231+AI231*AA231+AJ231*AB231+AK231*AC231+AL231*AD231+AM231*AE231)/(AF231+AG231+AH231+AI231+AJ231+AK231+AL231+AM231))</f>
        <v>0</v>
      </c>
      <c r="AP231" s="26">
        <f>-100*'935'!W174*(AN231+AO231)/'11'!D$17</f>
        <v>0</v>
      </c>
      <c r="AQ231" s="6">
        <f>IF(G231,(AP231*G231/(G231+C231)),0)</f>
        <v>0</v>
      </c>
      <c r="AR231" s="6">
        <f>ROUND(AQ231,3)</f>
        <v>0</v>
      </c>
      <c r="AS231" s="10"/>
    </row>
    <row r="232" spans="1:45">
      <c r="A232" s="21">
        <v>169</v>
      </c>
      <c r="B232" s="6">
        <f>OR('935'!E175&lt;&gt;"VOID",'935'!F175&lt;&gt;"VOID",'935'!G175&lt;&gt;"VOID")</f>
        <v>0</v>
      </c>
      <c r="C232" s="24">
        <f>IF('935'!D175="VOID",0,'935'!D175*(1-'935'!X175/'11'!B$17))</f>
        <v>0</v>
      </c>
      <c r="D232" s="24">
        <f>IF('935'!E175="VOID",0,'935'!E175*(1-'935'!X175/'11'!B$17))</f>
        <v>0</v>
      </c>
      <c r="E232" s="24">
        <f>IF('935'!F175="VOID",0,'935'!F175*(1-'935'!X175/'11'!B$17))</f>
        <v>0</v>
      </c>
      <c r="F232" s="24">
        <f>IF('935'!G175="VOID",0,'935'!G175*(1-'935'!X175/'11'!B$17))</f>
        <v>0</v>
      </c>
      <c r="G232" s="24">
        <f>D232+E232+F232</f>
        <v>0</v>
      </c>
      <c r="H232" s="25">
        <f>MATCH('935'!J175,'913'!$B$6:$B$1205,0)</f>
        <v>0</v>
      </c>
      <c r="I232" s="25">
        <f>MATCH(INDEX('913'!$D$6:$D$1205,H232),'913'!$B$6:$B$1205,0)</f>
        <v>0</v>
      </c>
      <c r="J232" s="25">
        <f>MATCH(INDEX('913'!$D$6:$D$1205,I232),'913'!$B$6:$B$1205,0)</f>
        <v>0</v>
      </c>
      <c r="K232" s="25">
        <f>MATCH(INDEX('913'!$D$6:$D$1205,J232),'913'!$B$6:$B$1205,0)</f>
        <v>0</v>
      </c>
      <c r="L232" s="25">
        <f>MATCH(INDEX('913'!$D$6:$D$1205,K232),'913'!$B$6:$B$1205,0)</f>
        <v>0</v>
      </c>
      <c r="M232" s="25">
        <f>MATCH(INDEX('913'!$D$6:$D$1205,L232),'913'!$B$6:$B$1205,0)</f>
        <v>0</v>
      </c>
      <c r="N232" s="25">
        <f>MATCH(INDEX('913'!$D$6:$D$1205,M232),'913'!$B$6:$B$1205,0)</f>
        <v>0</v>
      </c>
      <c r="O232" s="25">
        <f>MATCH(INDEX('913'!$D$6:$D$1205,N232),'913'!$B$6:$B$1205,0)</f>
        <v>0</v>
      </c>
      <c r="P232" s="6">
        <f>IF(ISNUMBER(H232),MAX(0,INDEX('913'!$E$6:$E$1205,H232)),0)</f>
        <v>0</v>
      </c>
      <c r="Q232" s="6">
        <f>IF(ISNUMBER(I232),MAX(0,INDEX('913'!$E$6:$E$1205,I232)),0)</f>
        <v>0</v>
      </c>
      <c r="R232" s="6">
        <f>IF(ISNUMBER(J232),MAX(0,INDEX('913'!$E$6:$E$1205,J232)),0)</f>
        <v>0</v>
      </c>
      <c r="S232" s="6">
        <f>IF(ISNUMBER(K232),MAX(0,INDEX('913'!$E$6:$E$1205,K232)),0)</f>
        <v>0</v>
      </c>
      <c r="T232" s="6">
        <f>IF(ISNUMBER(L232),MAX(0,INDEX('913'!$E$6:$E$1205,L232)),0)</f>
        <v>0</v>
      </c>
      <c r="U232" s="6">
        <f>IF(ISNUMBER(M232),MAX(0,INDEX('913'!$E$6:$E$1205,M232)),0)</f>
        <v>0</v>
      </c>
      <c r="V232" s="6">
        <f>IF(ISNUMBER(N232),MAX(0,INDEX('913'!$E$6:$E$1205,N232)),0)</f>
        <v>0</v>
      </c>
      <c r="W232" s="6">
        <f>IF(ISNUMBER(O232),MAX(0,INDEX('913'!$E$6:$E$1205,O232)),0)</f>
        <v>0</v>
      </c>
      <c r="X232" s="6">
        <f>IF(ISNUMBER(H232),MAX(0,INDEX('913'!$F$6:$F$1205,H232)),0)</f>
        <v>0</v>
      </c>
      <c r="Y232" s="6">
        <f>IF(ISNUMBER(I232),MAX(0,INDEX('913'!$F$6:$F$1205,I232)),0)</f>
        <v>0</v>
      </c>
      <c r="Z232" s="6">
        <f>IF(ISNUMBER(J232),MAX(0,INDEX('913'!$F$6:$F$1205,J232)),0)</f>
        <v>0</v>
      </c>
      <c r="AA232" s="6">
        <f>IF(ISNUMBER(K232),MAX(0,INDEX('913'!$F$6:$F$1205,K232)),0)</f>
        <v>0</v>
      </c>
      <c r="AB232" s="6">
        <f>IF(ISNUMBER(L232),MAX(0,INDEX('913'!$F$6:$F$1205,L232)),0)</f>
        <v>0</v>
      </c>
      <c r="AC232" s="6">
        <f>IF(ISNUMBER(M232),MAX(0,INDEX('913'!$F$6:$F$1205,M232)),0)</f>
        <v>0</v>
      </c>
      <c r="AD232" s="6">
        <f>IF(ISNUMBER(N232),MAX(0,INDEX('913'!$F$6:$F$1205,N232)),0)</f>
        <v>0</v>
      </c>
      <c r="AE232" s="6">
        <f>IF(ISNUMBER(O232),MAX(0,INDEX('913'!$F$6:$F$1205,O232)),0)</f>
        <v>0</v>
      </c>
      <c r="AF232" s="24">
        <f>IF(ISNUMBER(H232),SQRT(INDEX('913'!$I$6:$I$1205,H232)^2+INDEX('913'!$J$6:$J$1205,H232)^2),0)</f>
        <v>0</v>
      </c>
      <c r="AG232" s="24">
        <f>IF(ISNUMBER(I232),SQRT(INDEX('913'!$I$6:$I$1205,I232)^2+INDEX('913'!$J$6:$J$1205,I232)^2),0)</f>
        <v>0</v>
      </c>
      <c r="AH232" s="24">
        <f>IF(ISNUMBER(J232),SQRT(INDEX('913'!$I$6:$I$1205,J232)^2+INDEX('913'!$J$6:$J$1205,J232)^2),0)</f>
        <v>0</v>
      </c>
      <c r="AI232" s="24">
        <f>IF(ISNUMBER(K232),SQRT(INDEX('913'!$I$6:$I$1205,K232)^2+INDEX('913'!$J$6:$J$1205,K232)^2),0)</f>
        <v>0</v>
      </c>
      <c r="AJ232" s="24">
        <f>IF(ISNUMBER(L232),SQRT(INDEX('913'!$I$6:$I$1205,L232)^2+INDEX('913'!$J$6:$J$1205,L232)^2),0)</f>
        <v>0</v>
      </c>
      <c r="AK232" s="24">
        <f>IF(ISNUMBER(M232),SQRT(INDEX('913'!$I$6:$I$1205,M232)^2+INDEX('913'!$J$6:$J$1205,M232)^2),0)</f>
        <v>0</v>
      </c>
      <c r="AL232" s="24">
        <f>IF(ISNUMBER(N232),SQRT(INDEX('913'!$I$6:$I$1205,N232)^2+INDEX('913'!$J$6:$J$1205,N232)^2),0)</f>
        <v>0</v>
      </c>
      <c r="AM232" s="24">
        <f>IF(ISNUMBER(O232),SQRT(INDEX('913'!$I$6:$I$1205,O232)^2+INDEX('913'!$J$6:$J$1205,O232)^2),0)</f>
        <v>0</v>
      </c>
      <c r="AN232" s="6">
        <f>IF(AF232+AG232+AH232+AI232+AJ232+AK232+AL232+AM232=0,IF(COUNT(H232,I232,J232,K232,L232,M232,N232,O232),(P232+Q232+R232+S232+T232+U232+V232+W232)/COUNT(H232,I232,J232,K232,L232,M232,N232,O232),0),(AF232*P232+AG232*Q232+AH232*R232+AI232*S232+AJ232*T232+AK232*U232+AL232*V232+AM232*W232)/(AF232+AG232+AH232+AI232+AJ232+AK232+AL232+AM232))</f>
        <v>0</v>
      </c>
      <c r="AO232" s="6">
        <f>IF(AF232+AG232+AH232+AI232+AJ232+AK232+AL232+AM232=0,IF(COUNT(H232,I232,J232,K232,L232,M232,N232,O232),(X232+Y232+Z232+AA232+AB232+AC232+AD232+AE232)/COUNT(H232,I232,J232,K232,L232,M232,N232,O232),0),(AF232*X232+AG232*Y232+AH232*Z232+AI232*AA232+AJ232*AB232+AK232*AC232+AL232*AD232+AM232*AE232)/(AF232+AG232+AH232+AI232+AJ232+AK232+AL232+AM232))</f>
        <v>0</v>
      </c>
      <c r="AP232" s="26">
        <f>-100*'935'!W175*(AN232+AO232)/'11'!D$17</f>
        <v>0</v>
      </c>
      <c r="AQ232" s="6">
        <f>IF(G232,(AP232*G232/(G232+C232)),0)</f>
        <v>0</v>
      </c>
      <c r="AR232" s="6">
        <f>ROUND(AQ232,3)</f>
        <v>0</v>
      </c>
      <c r="AS232" s="10"/>
    </row>
    <row r="233" spans="1:45">
      <c r="A233" s="21">
        <v>170</v>
      </c>
      <c r="B233" s="6">
        <f>OR('935'!E176&lt;&gt;"VOID",'935'!F176&lt;&gt;"VOID",'935'!G176&lt;&gt;"VOID")</f>
        <v>0</v>
      </c>
      <c r="C233" s="24">
        <f>IF('935'!D176="VOID",0,'935'!D176*(1-'935'!X176/'11'!B$17))</f>
        <v>0</v>
      </c>
      <c r="D233" s="24">
        <f>IF('935'!E176="VOID",0,'935'!E176*(1-'935'!X176/'11'!B$17))</f>
        <v>0</v>
      </c>
      <c r="E233" s="24">
        <f>IF('935'!F176="VOID",0,'935'!F176*(1-'935'!X176/'11'!B$17))</f>
        <v>0</v>
      </c>
      <c r="F233" s="24">
        <f>IF('935'!G176="VOID",0,'935'!G176*(1-'935'!X176/'11'!B$17))</f>
        <v>0</v>
      </c>
      <c r="G233" s="24">
        <f>D233+E233+F233</f>
        <v>0</v>
      </c>
      <c r="H233" s="25">
        <f>MATCH('935'!J176,'913'!$B$6:$B$1205,0)</f>
        <v>0</v>
      </c>
      <c r="I233" s="25">
        <f>MATCH(INDEX('913'!$D$6:$D$1205,H233),'913'!$B$6:$B$1205,0)</f>
        <v>0</v>
      </c>
      <c r="J233" s="25">
        <f>MATCH(INDEX('913'!$D$6:$D$1205,I233),'913'!$B$6:$B$1205,0)</f>
        <v>0</v>
      </c>
      <c r="K233" s="25">
        <f>MATCH(INDEX('913'!$D$6:$D$1205,J233),'913'!$B$6:$B$1205,0)</f>
        <v>0</v>
      </c>
      <c r="L233" s="25">
        <f>MATCH(INDEX('913'!$D$6:$D$1205,K233),'913'!$B$6:$B$1205,0)</f>
        <v>0</v>
      </c>
      <c r="M233" s="25">
        <f>MATCH(INDEX('913'!$D$6:$D$1205,L233),'913'!$B$6:$B$1205,0)</f>
        <v>0</v>
      </c>
      <c r="N233" s="25">
        <f>MATCH(INDEX('913'!$D$6:$D$1205,M233),'913'!$B$6:$B$1205,0)</f>
        <v>0</v>
      </c>
      <c r="O233" s="25">
        <f>MATCH(INDEX('913'!$D$6:$D$1205,N233),'913'!$B$6:$B$1205,0)</f>
        <v>0</v>
      </c>
      <c r="P233" s="6">
        <f>IF(ISNUMBER(H233),MAX(0,INDEX('913'!$E$6:$E$1205,H233)),0)</f>
        <v>0</v>
      </c>
      <c r="Q233" s="6">
        <f>IF(ISNUMBER(I233),MAX(0,INDEX('913'!$E$6:$E$1205,I233)),0)</f>
        <v>0</v>
      </c>
      <c r="R233" s="6">
        <f>IF(ISNUMBER(J233),MAX(0,INDEX('913'!$E$6:$E$1205,J233)),0)</f>
        <v>0</v>
      </c>
      <c r="S233" s="6">
        <f>IF(ISNUMBER(K233),MAX(0,INDEX('913'!$E$6:$E$1205,K233)),0)</f>
        <v>0</v>
      </c>
      <c r="T233" s="6">
        <f>IF(ISNUMBER(L233),MAX(0,INDEX('913'!$E$6:$E$1205,L233)),0)</f>
        <v>0</v>
      </c>
      <c r="U233" s="6">
        <f>IF(ISNUMBER(M233),MAX(0,INDEX('913'!$E$6:$E$1205,M233)),0)</f>
        <v>0</v>
      </c>
      <c r="V233" s="6">
        <f>IF(ISNUMBER(N233),MAX(0,INDEX('913'!$E$6:$E$1205,N233)),0)</f>
        <v>0</v>
      </c>
      <c r="W233" s="6">
        <f>IF(ISNUMBER(O233),MAX(0,INDEX('913'!$E$6:$E$1205,O233)),0)</f>
        <v>0</v>
      </c>
      <c r="X233" s="6">
        <f>IF(ISNUMBER(H233),MAX(0,INDEX('913'!$F$6:$F$1205,H233)),0)</f>
        <v>0</v>
      </c>
      <c r="Y233" s="6">
        <f>IF(ISNUMBER(I233),MAX(0,INDEX('913'!$F$6:$F$1205,I233)),0)</f>
        <v>0</v>
      </c>
      <c r="Z233" s="6">
        <f>IF(ISNUMBER(J233),MAX(0,INDEX('913'!$F$6:$F$1205,J233)),0)</f>
        <v>0</v>
      </c>
      <c r="AA233" s="6">
        <f>IF(ISNUMBER(K233),MAX(0,INDEX('913'!$F$6:$F$1205,K233)),0)</f>
        <v>0</v>
      </c>
      <c r="AB233" s="6">
        <f>IF(ISNUMBER(L233),MAX(0,INDEX('913'!$F$6:$F$1205,L233)),0)</f>
        <v>0</v>
      </c>
      <c r="AC233" s="6">
        <f>IF(ISNUMBER(M233),MAX(0,INDEX('913'!$F$6:$F$1205,M233)),0)</f>
        <v>0</v>
      </c>
      <c r="AD233" s="6">
        <f>IF(ISNUMBER(N233),MAX(0,INDEX('913'!$F$6:$F$1205,N233)),0)</f>
        <v>0</v>
      </c>
      <c r="AE233" s="6">
        <f>IF(ISNUMBER(O233),MAX(0,INDEX('913'!$F$6:$F$1205,O233)),0)</f>
        <v>0</v>
      </c>
      <c r="AF233" s="24">
        <f>IF(ISNUMBER(H233),SQRT(INDEX('913'!$I$6:$I$1205,H233)^2+INDEX('913'!$J$6:$J$1205,H233)^2),0)</f>
        <v>0</v>
      </c>
      <c r="AG233" s="24">
        <f>IF(ISNUMBER(I233),SQRT(INDEX('913'!$I$6:$I$1205,I233)^2+INDEX('913'!$J$6:$J$1205,I233)^2),0)</f>
        <v>0</v>
      </c>
      <c r="AH233" s="24">
        <f>IF(ISNUMBER(J233),SQRT(INDEX('913'!$I$6:$I$1205,J233)^2+INDEX('913'!$J$6:$J$1205,J233)^2),0)</f>
        <v>0</v>
      </c>
      <c r="AI233" s="24">
        <f>IF(ISNUMBER(K233),SQRT(INDEX('913'!$I$6:$I$1205,K233)^2+INDEX('913'!$J$6:$J$1205,K233)^2),0)</f>
        <v>0</v>
      </c>
      <c r="AJ233" s="24">
        <f>IF(ISNUMBER(L233),SQRT(INDEX('913'!$I$6:$I$1205,L233)^2+INDEX('913'!$J$6:$J$1205,L233)^2),0)</f>
        <v>0</v>
      </c>
      <c r="AK233" s="24">
        <f>IF(ISNUMBER(M233),SQRT(INDEX('913'!$I$6:$I$1205,M233)^2+INDEX('913'!$J$6:$J$1205,M233)^2),0)</f>
        <v>0</v>
      </c>
      <c r="AL233" s="24">
        <f>IF(ISNUMBER(N233),SQRT(INDEX('913'!$I$6:$I$1205,N233)^2+INDEX('913'!$J$6:$J$1205,N233)^2),0)</f>
        <v>0</v>
      </c>
      <c r="AM233" s="24">
        <f>IF(ISNUMBER(O233),SQRT(INDEX('913'!$I$6:$I$1205,O233)^2+INDEX('913'!$J$6:$J$1205,O233)^2),0)</f>
        <v>0</v>
      </c>
      <c r="AN233" s="6">
        <f>IF(AF233+AG233+AH233+AI233+AJ233+AK233+AL233+AM233=0,IF(COUNT(H233,I233,J233,K233,L233,M233,N233,O233),(P233+Q233+R233+S233+T233+U233+V233+W233)/COUNT(H233,I233,J233,K233,L233,M233,N233,O233),0),(AF233*P233+AG233*Q233+AH233*R233+AI233*S233+AJ233*T233+AK233*U233+AL233*V233+AM233*W233)/(AF233+AG233+AH233+AI233+AJ233+AK233+AL233+AM233))</f>
        <v>0</v>
      </c>
      <c r="AO233" s="6">
        <f>IF(AF233+AG233+AH233+AI233+AJ233+AK233+AL233+AM233=0,IF(COUNT(H233,I233,J233,K233,L233,M233,N233,O233),(X233+Y233+Z233+AA233+AB233+AC233+AD233+AE233)/COUNT(H233,I233,J233,K233,L233,M233,N233,O233),0),(AF233*X233+AG233*Y233+AH233*Z233+AI233*AA233+AJ233*AB233+AK233*AC233+AL233*AD233+AM233*AE233)/(AF233+AG233+AH233+AI233+AJ233+AK233+AL233+AM233))</f>
        <v>0</v>
      </c>
      <c r="AP233" s="26">
        <f>-100*'935'!W176*(AN233+AO233)/'11'!D$17</f>
        <v>0</v>
      </c>
      <c r="AQ233" s="6">
        <f>IF(G233,(AP233*G233/(G233+C233)),0)</f>
        <v>0</v>
      </c>
      <c r="AR233" s="6">
        <f>ROUND(AQ233,3)</f>
        <v>0</v>
      </c>
      <c r="AS233" s="10"/>
    </row>
    <row r="234" spans="1:45">
      <c r="A234" s="21">
        <v>171</v>
      </c>
      <c r="B234" s="6">
        <f>OR('935'!E177&lt;&gt;"VOID",'935'!F177&lt;&gt;"VOID",'935'!G177&lt;&gt;"VOID")</f>
        <v>0</v>
      </c>
      <c r="C234" s="24">
        <f>IF('935'!D177="VOID",0,'935'!D177*(1-'935'!X177/'11'!B$17))</f>
        <v>0</v>
      </c>
      <c r="D234" s="24">
        <f>IF('935'!E177="VOID",0,'935'!E177*(1-'935'!X177/'11'!B$17))</f>
        <v>0</v>
      </c>
      <c r="E234" s="24">
        <f>IF('935'!F177="VOID",0,'935'!F177*(1-'935'!X177/'11'!B$17))</f>
        <v>0</v>
      </c>
      <c r="F234" s="24">
        <f>IF('935'!G177="VOID",0,'935'!G177*(1-'935'!X177/'11'!B$17))</f>
        <v>0</v>
      </c>
      <c r="G234" s="24">
        <f>D234+E234+F234</f>
        <v>0</v>
      </c>
      <c r="H234" s="25">
        <f>MATCH('935'!J177,'913'!$B$6:$B$1205,0)</f>
        <v>0</v>
      </c>
      <c r="I234" s="25">
        <f>MATCH(INDEX('913'!$D$6:$D$1205,H234),'913'!$B$6:$B$1205,0)</f>
        <v>0</v>
      </c>
      <c r="J234" s="25">
        <f>MATCH(INDEX('913'!$D$6:$D$1205,I234),'913'!$B$6:$B$1205,0)</f>
        <v>0</v>
      </c>
      <c r="K234" s="25">
        <f>MATCH(INDEX('913'!$D$6:$D$1205,J234),'913'!$B$6:$B$1205,0)</f>
        <v>0</v>
      </c>
      <c r="L234" s="25">
        <f>MATCH(INDEX('913'!$D$6:$D$1205,K234),'913'!$B$6:$B$1205,0)</f>
        <v>0</v>
      </c>
      <c r="M234" s="25">
        <f>MATCH(INDEX('913'!$D$6:$D$1205,L234),'913'!$B$6:$B$1205,0)</f>
        <v>0</v>
      </c>
      <c r="N234" s="25">
        <f>MATCH(INDEX('913'!$D$6:$D$1205,M234),'913'!$B$6:$B$1205,0)</f>
        <v>0</v>
      </c>
      <c r="O234" s="25">
        <f>MATCH(INDEX('913'!$D$6:$D$1205,N234),'913'!$B$6:$B$1205,0)</f>
        <v>0</v>
      </c>
      <c r="P234" s="6">
        <f>IF(ISNUMBER(H234),MAX(0,INDEX('913'!$E$6:$E$1205,H234)),0)</f>
        <v>0</v>
      </c>
      <c r="Q234" s="6">
        <f>IF(ISNUMBER(I234),MAX(0,INDEX('913'!$E$6:$E$1205,I234)),0)</f>
        <v>0</v>
      </c>
      <c r="R234" s="6">
        <f>IF(ISNUMBER(J234),MAX(0,INDEX('913'!$E$6:$E$1205,J234)),0)</f>
        <v>0</v>
      </c>
      <c r="S234" s="6">
        <f>IF(ISNUMBER(K234),MAX(0,INDEX('913'!$E$6:$E$1205,K234)),0)</f>
        <v>0</v>
      </c>
      <c r="T234" s="6">
        <f>IF(ISNUMBER(L234),MAX(0,INDEX('913'!$E$6:$E$1205,L234)),0)</f>
        <v>0</v>
      </c>
      <c r="U234" s="6">
        <f>IF(ISNUMBER(M234),MAX(0,INDEX('913'!$E$6:$E$1205,M234)),0)</f>
        <v>0</v>
      </c>
      <c r="V234" s="6">
        <f>IF(ISNUMBER(N234),MAX(0,INDEX('913'!$E$6:$E$1205,N234)),0)</f>
        <v>0</v>
      </c>
      <c r="W234" s="6">
        <f>IF(ISNUMBER(O234),MAX(0,INDEX('913'!$E$6:$E$1205,O234)),0)</f>
        <v>0</v>
      </c>
      <c r="X234" s="6">
        <f>IF(ISNUMBER(H234),MAX(0,INDEX('913'!$F$6:$F$1205,H234)),0)</f>
        <v>0</v>
      </c>
      <c r="Y234" s="6">
        <f>IF(ISNUMBER(I234),MAX(0,INDEX('913'!$F$6:$F$1205,I234)),0)</f>
        <v>0</v>
      </c>
      <c r="Z234" s="6">
        <f>IF(ISNUMBER(J234),MAX(0,INDEX('913'!$F$6:$F$1205,J234)),0)</f>
        <v>0</v>
      </c>
      <c r="AA234" s="6">
        <f>IF(ISNUMBER(K234),MAX(0,INDEX('913'!$F$6:$F$1205,K234)),0)</f>
        <v>0</v>
      </c>
      <c r="AB234" s="6">
        <f>IF(ISNUMBER(L234),MAX(0,INDEX('913'!$F$6:$F$1205,L234)),0)</f>
        <v>0</v>
      </c>
      <c r="AC234" s="6">
        <f>IF(ISNUMBER(M234),MAX(0,INDEX('913'!$F$6:$F$1205,M234)),0)</f>
        <v>0</v>
      </c>
      <c r="AD234" s="6">
        <f>IF(ISNUMBER(N234),MAX(0,INDEX('913'!$F$6:$F$1205,N234)),0)</f>
        <v>0</v>
      </c>
      <c r="AE234" s="6">
        <f>IF(ISNUMBER(O234),MAX(0,INDEX('913'!$F$6:$F$1205,O234)),0)</f>
        <v>0</v>
      </c>
      <c r="AF234" s="24">
        <f>IF(ISNUMBER(H234),SQRT(INDEX('913'!$I$6:$I$1205,H234)^2+INDEX('913'!$J$6:$J$1205,H234)^2),0)</f>
        <v>0</v>
      </c>
      <c r="AG234" s="24">
        <f>IF(ISNUMBER(I234),SQRT(INDEX('913'!$I$6:$I$1205,I234)^2+INDEX('913'!$J$6:$J$1205,I234)^2),0)</f>
        <v>0</v>
      </c>
      <c r="AH234" s="24">
        <f>IF(ISNUMBER(J234),SQRT(INDEX('913'!$I$6:$I$1205,J234)^2+INDEX('913'!$J$6:$J$1205,J234)^2),0)</f>
        <v>0</v>
      </c>
      <c r="AI234" s="24">
        <f>IF(ISNUMBER(K234),SQRT(INDEX('913'!$I$6:$I$1205,K234)^2+INDEX('913'!$J$6:$J$1205,K234)^2),0)</f>
        <v>0</v>
      </c>
      <c r="AJ234" s="24">
        <f>IF(ISNUMBER(L234),SQRT(INDEX('913'!$I$6:$I$1205,L234)^2+INDEX('913'!$J$6:$J$1205,L234)^2),0)</f>
        <v>0</v>
      </c>
      <c r="AK234" s="24">
        <f>IF(ISNUMBER(M234),SQRT(INDEX('913'!$I$6:$I$1205,M234)^2+INDEX('913'!$J$6:$J$1205,M234)^2),0)</f>
        <v>0</v>
      </c>
      <c r="AL234" s="24">
        <f>IF(ISNUMBER(N234),SQRT(INDEX('913'!$I$6:$I$1205,N234)^2+INDEX('913'!$J$6:$J$1205,N234)^2),0)</f>
        <v>0</v>
      </c>
      <c r="AM234" s="24">
        <f>IF(ISNUMBER(O234),SQRT(INDEX('913'!$I$6:$I$1205,O234)^2+INDEX('913'!$J$6:$J$1205,O234)^2),0)</f>
        <v>0</v>
      </c>
      <c r="AN234" s="6">
        <f>IF(AF234+AG234+AH234+AI234+AJ234+AK234+AL234+AM234=0,IF(COUNT(H234,I234,J234,K234,L234,M234,N234,O234),(P234+Q234+R234+S234+T234+U234+V234+W234)/COUNT(H234,I234,J234,K234,L234,M234,N234,O234),0),(AF234*P234+AG234*Q234+AH234*R234+AI234*S234+AJ234*T234+AK234*U234+AL234*V234+AM234*W234)/(AF234+AG234+AH234+AI234+AJ234+AK234+AL234+AM234))</f>
        <v>0</v>
      </c>
      <c r="AO234" s="6">
        <f>IF(AF234+AG234+AH234+AI234+AJ234+AK234+AL234+AM234=0,IF(COUNT(H234,I234,J234,K234,L234,M234,N234,O234),(X234+Y234+Z234+AA234+AB234+AC234+AD234+AE234)/COUNT(H234,I234,J234,K234,L234,M234,N234,O234),0),(AF234*X234+AG234*Y234+AH234*Z234+AI234*AA234+AJ234*AB234+AK234*AC234+AL234*AD234+AM234*AE234)/(AF234+AG234+AH234+AI234+AJ234+AK234+AL234+AM234))</f>
        <v>0</v>
      </c>
      <c r="AP234" s="26">
        <f>-100*'935'!W177*(AN234+AO234)/'11'!D$17</f>
        <v>0</v>
      </c>
      <c r="AQ234" s="6">
        <f>IF(G234,(AP234*G234/(G234+C234)),0)</f>
        <v>0</v>
      </c>
      <c r="AR234" s="6">
        <f>ROUND(AQ234,3)</f>
        <v>0</v>
      </c>
      <c r="AS234" s="10"/>
    </row>
    <row r="235" spans="1:45">
      <c r="A235" s="21">
        <v>172</v>
      </c>
      <c r="B235" s="6">
        <f>OR('935'!E178&lt;&gt;"VOID",'935'!F178&lt;&gt;"VOID",'935'!G178&lt;&gt;"VOID")</f>
        <v>0</v>
      </c>
      <c r="C235" s="24">
        <f>IF('935'!D178="VOID",0,'935'!D178*(1-'935'!X178/'11'!B$17))</f>
        <v>0</v>
      </c>
      <c r="D235" s="24">
        <f>IF('935'!E178="VOID",0,'935'!E178*(1-'935'!X178/'11'!B$17))</f>
        <v>0</v>
      </c>
      <c r="E235" s="24">
        <f>IF('935'!F178="VOID",0,'935'!F178*(1-'935'!X178/'11'!B$17))</f>
        <v>0</v>
      </c>
      <c r="F235" s="24">
        <f>IF('935'!G178="VOID",0,'935'!G178*(1-'935'!X178/'11'!B$17))</f>
        <v>0</v>
      </c>
      <c r="G235" s="24">
        <f>D235+E235+F235</f>
        <v>0</v>
      </c>
      <c r="H235" s="25">
        <f>MATCH('935'!J178,'913'!$B$6:$B$1205,0)</f>
        <v>0</v>
      </c>
      <c r="I235" s="25">
        <f>MATCH(INDEX('913'!$D$6:$D$1205,H235),'913'!$B$6:$B$1205,0)</f>
        <v>0</v>
      </c>
      <c r="J235" s="25">
        <f>MATCH(INDEX('913'!$D$6:$D$1205,I235),'913'!$B$6:$B$1205,0)</f>
        <v>0</v>
      </c>
      <c r="K235" s="25">
        <f>MATCH(INDEX('913'!$D$6:$D$1205,J235),'913'!$B$6:$B$1205,0)</f>
        <v>0</v>
      </c>
      <c r="L235" s="25">
        <f>MATCH(INDEX('913'!$D$6:$D$1205,K235),'913'!$B$6:$B$1205,0)</f>
        <v>0</v>
      </c>
      <c r="M235" s="25">
        <f>MATCH(INDEX('913'!$D$6:$D$1205,L235),'913'!$B$6:$B$1205,0)</f>
        <v>0</v>
      </c>
      <c r="N235" s="25">
        <f>MATCH(INDEX('913'!$D$6:$D$1205,M235),'913'!$B$6:$B$1205,0)</f>
        <v>0</v>
      </c>
      <c r="O235" s="25">
        <f>MATCH(INDEX('913'!$D$6:$D$1205,N235),'913'!$B$6:$B$1205,0)</f>
        <v>0</v>
      </c>
      <c r="P235" s="6">
        <f>IF(ISNUMBER(H235),MAX(0,INDEX('913'!$E$6:$E$1205,H235)),0)</f>
        <v>0</v>
      </c>
      <c r="Q235" s="6">
        <f>IF(ISNUMBER(I235),MAX(0,INDEX('913'!$E$6:$E$1205,I235)),0)</f>
        <v>0</v>
      </c>
      <c r="R235" s="6">
        <f>IF(ISNUMBER(J235),MAX(0,INDEX('913'!$E$6:$E$1205,J235)),0)</f>
        <v>0</v>
      </c>
      <c r="S235" s="6">
        <f>IF(ISNUMBER(K235),MAX(0,INDEX('913'!$E$6:$E$1205,K235)),0)</f>
        <v>0</v>
      </c>
      <c r="T235" s="6">
        <f>IF(ISNUMBER(L235),MAX(0,INDEX('913'!$E$6:$E$1205,L235)),0)</f>
        <v>0</v>
      </c>
      <c r="U235" s="6">
        <f>IF(ISNUMBER(M235),MAX(0,INDEX('913'!$E$6:$E$1205,M235)),0)</f>
        <v>0</v>
      </c>
      <c r="V235" s="6">
        <f>IF(ISNUMBER(N235),MAX(0,INDEX('913'!$E$6:$E$1205,N235)),0)</f>
        <v>0</v>
      </c>
      <c r="W235" s="6">
        <f>IF(ISNUMBER(O235),MAX(0,INDEX('913'!$E$6:$E$1205,O235)),0)</f>
        <v>0</v>
      </c>
      <c r="X235" s="6">
        <f>IF(ISNUMBER(H235),MAX(0,INDEX('913'!$F$6:$F$1205,H235)),0)</f>
        <v>0</v>
      </c>
      <c r="Y235" s="6">
        <f>IF(ISNUMBER(I235),MAX(0,INDEX('913'!$F$6:$F$1205,I235)),0)</f>
        <v>0</v>
      </c>
      <c r="Z235" s="6">
        <f>IF(ISNUMBER(J235),MAX(0,INDEX('913'!$F$6:$F$1205,J235)),0)</f>
        <v>0</v>
      </c>
      <c r="AA235" s="6">
        <f>IF(ISNUMBER(K235),MAX(0,INDEX('913'!$F$6:$F$1205,K235)),0)</f>
        <v>0</v>
      </c>
      <c r="AB235" s="6">
        <f>IF(ISNUMBER(L235),MAX(0,INDEX('913'!$F$6:$F$1205,L235)),0)</f>
        <v>0</v>
      </c>
      <c r="AC235" s="6">
        <f>IF(ISNUMBER(M235),MAX(0,INDEX('913'!$F$6:$F$1205,M235)),0)</f>
        <v>0</v>
      </c>
      <c r="AD235" s="6">
        <f>IF(ISNUMBER(N235),MAX(0,INDEX('913'!$F$6:$F$1205,N235)),0)</f>
        <v>0</v>
      </c>
      <c r="AE235" s="6">
        <f>IF(ISNUMBER(O235),MAX(0,INDEX('913'!$F$6:$F$1205,O235)),0)</f>
        <v>0</v>
      </c>
      <c r="AF235" s="24">
        <f>IF(ISNUMBER(H235),SQRT(INDEX('913'!$I$6:$I$1205,H235)^2+INDEX('913'!$J$6:$J$1205,H235)^2),0)</f>
        <v>0</v>
      </c>
      <c r="AG235" s="24">
        <f>IF(ISNUMBER(I235),SQRT(INDEX('913'!$I$6:$I$1205,I235)^2+INDEX('913'!$J$6:$J$1205,I235)^2),0)</f>
        <v>0</v>
      </c>
      <c r="AH235" s="24">
        <f>IF(ISNUMBER(J235),SQRT(INDEX('913'!$I$6:$I$1205,J235)^2+INDEX('913'!$J$6:$J$1205,J235)^2),0)</f>
        <v>0</v>
      </c>
      <c r="AI235" s="24">
        <f>IF(ISNUMBER(K235),SQRT(INDEX('913'!$I$6:$I$1205,K235)^2+INDEX('913'!$J$6:$J$1205,K235)^2),0)</f>
        <v>0</v>
      </c>
      <c r="AJ235" s="24">
        <f>IF(ISNUMBER(L235),SQRT(INDEX('913'!$I$6:$I$1205,L235)^2+INDEX('913'!$J$6:$J$1205,L235)^2),0)</f>
        <v>0</v>
      </c>
      <c r="AK235" s="24">
        <f>IF(ISNUMBER(M235),SQRT(INDEX('913'!$I$6:$I$1205,M235)^2+INDEX('913'!$J$6:$J$1205,M235)^2),0)</f>
        <v>0</v>
      </c>
      <c r="AL235" s="24">
        <f>IF(ISNUMBER(N235),SQRT(INDEX('913'!$I$6:$I$1205,N235)^2+INDEX('913'!$J$6:$J$1205,N235)^2),0)</f>
        <v>0</v>
      </c>
      <c r="AM235" s="24">
        <f>IF(ISNUMBER(O235),SQRT(INDEX('913'!$I$6:$I$1205,O235)^2+INDEX('913'!$J$6:$J$1205,O235)^2),0)</f>
        <v>0</v>
      </c>
      <c r="AN235" s="6">
        <f>IF(AF235+AG235+AH235+AI235+AJ235+AK235+AL235+AM235=0,IF(COUNT(H235,I235,J235,K235,L235,M235,N235,O235),(P235+Q235+R235+S235+T235+U235+V235+W235)/COUNT(H235,I235,J235,K235,L235,M235,N235,O235),0),(AF235*P235+AG235*Q235+AH235*R235+AI235*S235+AJ235*T235+AK235*U235+AL235*V235+AM235*W235)/(AF235+AG235+AH235+AI235+AJ235+AK235+AL235+AM235))</f>
        <v>0</v>
      </c>
      <c r="AO235" s="6">
        <f>IF(AF235+AG235+AH235+AI235+AJ235+AK235+AL235+AM235=0,IF(COUNT(H235,I235,J235,K235,L235,M235,N235,O235),(X235+Y235+Z235+AA235+AB235+AC235+AD235+AE235)/COUNT(H235,I235,J235,K235,L235,M235,N235,O235),0),(AF235*X235+AG235*Y235+AH235*Z235+AI235*AA235+AJ235*AB235+AK235*AC235+AL235*AD235+AM235*AE235)/(AF235+AG235+AH235+AI235+AJ235+AK235+AL235+AM235))</f>
        <v>0</v>
      </c>
      <c r="AP235" s="26">
        <f>-100*'935'!W178*(AN235+AO235)/'11'!D$17</f>
        <v>0</v>
      </c>
      <c r="AQ235" s="6">
        <f>IF(G235,(AP235*G235/(G235+C235)),0)</f>
        <v>0</v>
      </c>
      <c r="AR235" s="6">
        <f>ROUND(AQ235,3)</f>
        <v>0</v>
      </c>
      <c r="AS235" s="10"/>
    </row>
    <row r="236" spans="1:45">
      <c r="A236" s="21">
        <v>173</v>
      </c>
      <c r="B236" s="6">
        <f>OR('935'!E179&lt;&gt;"VOID",'935'!F179&lt;&gt;"VOID",'935'!G179&lt;&gt;"VOID")</f>
        <v>0</v>
      </c>
      <c r="C236" s="24">
        <f>IF('935'!D179="VOID",0,'935'!D179*(1-'935'!X179/'11'!B$17))</f>
        <v>0</v>
      </c>
      <c r="D236" s="24">
        <f>IF('935'!E179="VOID",0,'935'!E179*(1-'935'!X179/'11'!B$17))</f>
        <v>0</v>
      </c>
      <c r="E236" s="24">
        <f>IF('935'!F179="VOID",0,'935'!F179*(1-'935'!X179/'11'!B$17))</f>
        <v>0</v>
      </c>
      <c r="F236" s="24">
        <f>IF('935'!G179="VOID",0,'935'!G179*(1-'935'!X179/'11'!B$17))</f>
        <v>0</v>
      </c>
      <c r="G236" s="24">
        <f>D236+E236+F236</f>
        <v>0</v>
      </c>
      <c r="H236" s="25">
        <f>MATCH('935'!J179,'913'!$B$6:$B$1205,0)</f>
        <v>0</v>
      </c>
      <c r="I236" s="25">
        <f>MATCH(INDEX('913'!$D$6:$D$1205,H236),'913'!$B$6:$B$1205,0)</f>
        <v>0</v>
      </c>
      <c r="J236" s="25">
        <f>MATCH(INDEX('913'!$D$6:$D$1205,I236),'913'!$B$6:$B$1205,0)</f>
        <v>0</v>
      </c>
      <c r="K236" s="25">
        <f>MATCH(INDEX('913'!$D$6:$D$1205,J236),'913'!$B$6:$B$1205,0)</f>
        <v>0</v>
      </c>
      <c r="L236" s="25">
        <f>MATCH(INDEX('913'!$D$6:$D$1205,K236),'913'!$B$6:$B$1205,0)</f>
        <v>0</v>
      </c>
      <c r="M236" s="25">
        <f>MATCH(INDEX('913'!$D$6:$D$1205,L236),'913'!$B$6:$B$1205,0)</f>
        <v>0</v>
      </c>
      <c r="N236" s="25">
        <f>MATCH(INDEX('913'!$D$6:$D$1205,M236),'913'!$B$6:$B$1205,0)</f>
        <v>0</v>
      </c>
      <c r="O236" s="25">
        <f>MATCH(INDEX('913'!$D$6:$D$1205,N236),'913'!$B$6:$B$1205,0)</f>
        <v>0</v>
      </c>
      <c r="P236" s="6">
        <f>IF(ISNUMBER(H236),MAX(0,INDEX('913'!$E$6:$E$1205,H236)),0)</f>
        <v>0</v>
      </c>
      <c r="Q236" s="6">
        <f>IF(ISNUMBER(I236),MAX(0,INDEX('913'!$E$6:$E$1205,I236)),0)</f>
        <v>0</v>
      </c>
      <c r="R236" s="6">
        <f>IF(ISNUMBER(J236),MAX(0,INDEX('913'!$E$6:$E$1205,J236)),0)</f>
        <v>0</v>
      </c>
      <c r="S236" s="6">
        <f>IF(ISNUMBER(K236),MAX(0,INDEX('913'!$E$6:$E$1205,K236)),0)</f>
        <v>0</v>
      </c>
      <c r="T236" s="6">
        <f>IF(ISNUMBER(L236),MAX(0,INDEX('913'!$E$6:$E$1205,L236)),0)</f>
        <v>0</v>
      </c>
      <c r="U236" s="6">
        <f>IF(ISNUMBER(M236),MAX(0,INDEX('913'!$E$6:$E$1205,M236)),0)</f>
        <v>0</v>
      </c>
      <c r="V236" s="6">
        <f>IF(ISNUMBER(N236),MAX(0,INDEX('913'!$E$6:$E$1205,N236)),0)</f>
        <v>0</v>
      </c>
      <c r="W236" s="6">
        <f>IF(ISNUMBER(O236),MAX(0,INDEX('913'!$E$6:$E$1205,O236)),0)</f>
        <v>0</v>
      </c>
      <c r="X236" s="6">
        <f>IF(ISNUMBER(H236),MAX(0,INDEX('913'!$F$6:$F$1205,H236)),0)</f>
        <v>0</v>
      </c>
      <c r="Y236" s="6">
        <f>IF(ISNUMBER(I236),MAX(0,INDEX('913'!$F$6:$F$1205,I236)),0)</f>
        <v>0</v>
      </c>
      <c r="Z236" s="6">
        <f>IF(ISNUMBER(J236),MAX(0,INDEX('913'!$F$6:$F$1205,J236)),0)</f>
        <v>0</v>
      </c>
      <c r="AA236" s="6">
        <f>IF(ISNUMBER(K236),MAX(0,INDEX('913'!$F$6:$F$1205,K236)),0)</f>
        <v>0</v>
      </c>
      <c r="AB236" s="6">
        <f>IF(ISNUMBER(L236),MAX(0,INDEX('913'!$F$6:$F$1205,L236)),0)</f>
        <v>0</v>
      </c>
      <c r="AC236" s="6">
        <f>IF(ISNUMBER(M236),MAX(0,INDEX('913'!$F$6:$F$1205,M236)),0)</f>
        <v>0</v>
      </c>
      <c r="AD236" s="6">
        <f>IF(ISNUMBER(N236),MAX(0,INDEX('913'!$F$6:$F$1205,N236)),0)</f>
        <v>0</v>
      </c>
      <c r="AE236" s="6">
        <f>IF(ISNUMBER(O236),MAX(0,INDEX('913'!$F$6:$F$1205,O236)),0)</f>
        <v>0</v>
      </c>
      <c r="AF236" s="24">
        <f>IF(ISNUMBER(H236),SQRT(INDEX('913'!$I$6:$I$1205,H236)^2+INDEX('913'!$J$6:$J$1205,H236)^2),0)</f>
        <v>0</v>
      </c>
      <c r="AG236" s="24">
        <f>IF(ISNUMBER(I236),SQRT(INDEX('913'!$I$6:$I$1205,I236)^2+INDEX('913'!$J$6:$J$1205,I236)^2),0)</f>
        <v>0</v>
      </c>
      <c r="AH236" s="24">
        <f>IF(ISNUMBER(J236),SQRT(INDEX('913'!$I$6:$I$1205,J236)^2+INDEX('913'!$J$6:$J$1205,J236)^2),0)</f>
        <v>0</v>
      </c>
      <c r="AI236" s="24">
        <f>IF(ISNUMBER(K236),SQRT(INDEX('913'!$I$6:$I$1205,K236)^2+INDEX('913'!$J$6:$J$1205,K236)^2),0)</f>
        <v>0</v>
      </c>
      <c r="AJ236" s="24">
        <f>IF(ISNUMBER(L236),SQRT(INDEX('913'!$I$6:$I$1205,L236)^2+INDEX('913'!$J$6:$J$1205,L236)^2),0)</f>
        <v>0</v>
      </c>
      <c r="AK236" s="24">
        <f>IF(ISNUMBER(M236),SQRT(INDEX('913'!$I$6:$I$1205,M236)^2+INDEX('913'!$J$6:$J$1205,M236)^2),0)</f>
        <v>0</v>
      </c>
      <c r="AL236" s="24">
        <f>IF(ISNUMBER(N236),SQRT(INDEX('913'!$I$6:$I$1205,N236)^2+INDEX('913'!$J$6:$J$1205,N236)^2),0)</f>
        <v>0</v>
      </c>
      <c r="AM236" s="24">
        <f>IF(ISNUMBER(O236),SQRT(INDEX('913'!$I$6:$I$1205,O236)^2+INDEX('913'!$J$6:$J$1205,O236)^2),0)</f>
        <v>0</v>
      </c>
      <c r="AN236" s="6">
        <f>IF(AF236+AG236+AH236+AI236+AJ236+AK236+AL236+AM236=0,IF(COUNT(H236,I236,J236,K236,L236,M236,N236,O236),(P236+Q236+R236+S236+T236+U236+V236+W236)/COUNT(H236,I236,J236,K236,L236,M236,N236,O236),0),(AF236*P236+AG236*Q236+AH236*R236+AI236*S236+AJ236*T236+AK236*U236+AL236*V236+AM236*W236)/(AF236+AG236+AH236+AI236+AJ236+AK236+AL236+AM236))</f>
        <v>0</v>
      </c>
      <c r="AO236" s="6">
        <f>IF(AF236+AG236+AH236+AI236+AJ236+AK236+AL236+AM236=0,IF(COUNT(H236,I236,J236,K236,L236,M236,N236,O236),(X236+Y236+Z236+AA236+AB236+AC236+AD236+AE236)/COUNT(H236,I236,J236,K236,L236,M236,N236,O236),0),(AF236*X236+AG236*Y236+AH236*Z236+AI236*AA236+AJ236*AB236+AK236*AC236+AL236*AD236+AM236*AE236)/(AF236+AG236+AH236+AI236+AJ236+AK236+AL236+AM236))</f>
        <v>0</v>
      </c>
      <c r="AP236" s="26">
        <f>-100*'935'!W179*(AN236+AO236)/'11'!D$17</f>
        <v>0</v>
      </c>
      <c r="AQ236" s="6">
        <f>IF(G236,(AP236*G236/(G236+C236)),0)</f>
        <v>0</v>
      </c>
      <c r="AR236" s="6">
        <f>ROUND(AQ236,3)</f>
        <v>0</v>
      </c>
      <c r="AS236" s="10"/>
    </row>
    <row r="237" spans="1:45">
      <c r="A237" s="21">
        <v>174</v>
      </c>
      <c r="B237" s="6">
        <f>OR('935'!E180&lt;&gt;"VOID",'935'!F180&lt;&gt;"VOID",'935'!G180&lt;&gt;"VOID")</f>
        <v>0</v>
      </c>
      <c r="C237" s="24">
        <f>IF('935'!D180="VOID",0,'935'!D180*(1-'935'!X180/'11'!B$17))</f>
        <v>0</v>
      </c>
      <c r="D237" s="24">
        <f>IF('935'!E180="VOID",0,'935'!E180*(1-'935'!X180/'11'!B$17))</f>
        <v>0</v>
      </c>
      <c r="E237" s="24">
        <f>IF('935'!F180="VOID",0,'935'!F180*(1-'935'!X180/'11'!B$17))</f>
        <v>0</v>
      </c>
      <c r="F237" s="24">
        <f>IF('935'!G180="VOID",0,'935'!G180*(1-'935'!X180/'11'!B$17))</f>
        <v>0</v>
      </c>
      <c r="G237" s="24">
        <f>D237+E237+F237</f>
        <v>0</v>
      </c>
      <c r="H237" s="25">
        <f>MATCH('935'!J180,'913'!$B$6:$B$1205,0)</f>
        <v>0</v>
      </c>
      <c r="I237" s="25">
        <f>MATCH(INDEX('913'!$D$6:$D$1205,H237),'913'!$B$6:$B$1205,0)</f>
        <v>0</v>
      </c>
      <c r="J237" s="25">
        <f>MATCH(INDEX('913'!$D$6:$D$1205,I237),'913'!$B$6:$B$1205,0)</f>
        <v>0</v>
      </c>
      <c r="K237" s="25">
        <f>MATCH(INDEX('913'!$D$6:$D$1205,J237),'913'!$B$6:$B$1205,0)</f>
        <v>0</v>
      </c>
      <c r="L237" s="25">
        <f>MATCH(INDEX('913'!$D$6:$D$1205,K237),'913'!$B$6:$B$1205,0)</f>
        <v>0</v>
      </c>
      <c r="M237" s="25">
        <f>MATCH(INDEX('913'!$D$6:$D$1205,L237),'913'!$B$6:$B$1205,0)</f>
        <v>0</v>
      </c>
      <c r="N237" s="25">
        <f>MATCH(INDEX('913'!$D$6:$D$1205,M237),'913'!$B$6:$B$1205,0)</f>
        <v>0</v>
      </c>
      <c r="O237" s="25">
        <f>MATCH(INDEX('913'!$D$6:$D$1205,N237),'913'!$B$6:$B$1205,0)</f>
        <v>0</v>
      </c>
      <c r="P237" s="6">
        <f>IF(ISNUMBER(H237),MAX(0,INDEX('913'!$E$6:$E$1205,H237)),0)</f>
        <v>0</v>
      </c>
      <c r="Q237" s="6">
        <f>IF(ISNUMBER(I237),MAX(0,INDEX('913'!$E$6:$E$1205,I237)),0)</f>
        <v>0</v>
      </c>
      <c r="R237" s="6">
        <f>IF(ISNUMBER(J237),MAX(0,INDEX('913'!$E$6:$E$1205,J237)),0)</f>
        <v>0</v>
      </c>
      <c r="S237" s="6">
        <f>IF(ISNUMBER(K237),MAX(0,INDEX('913'!$E$6:$E$1205,K237)),0)</f>
        <v>0</v>
      </c>
      <c r="T237" s="6">
        <f>IF(ISNUMBER(L237),MAX(0,INDEX('913'!$E$6:$E$1205,L237)),0)</f>
        <v>0</v>
      </c>
      <c r="U237" s="6">
        <f>IF(ISNUMBER(M237),MAX(0,INDEX('913'!$E$6:$E$1205,M237)),0)</f>
        <v>0</v>
      </c>
      <c r="V237" s="6">
        <f>IF(ISNUMBER(N237),MAX(0,INDEX('913'!$E$6:$E$1205,N237)),0)</f>
        <v>0</v>
      </c>
      <c r="W237" s="6">
        <f>IF(ISNUMBER(O237),MAX(0,INDEX('913'!$E$6:$E$1205,O237)),0)</f>
        <v>0</v>
      </c>
      <c r="X237" s="6">
        <f>IF(ISNUMBER(H237),MAX(0,INDEX('913'!$F$6:$F$1205,H237)),0)</f>
        <v>0</v>
      </c>
      <c r="Y237" s="6">
        <f>IF(ISNUMBER(I237),MAX(0,INDEX('913'!$F$6:$F$1205,I237)),0)</f>
        <v>0</v>
      </c>
      <c r="Z237" s="6">
        <f>IF(ISNUMBER(J237),MAX(0,INDEX('913'!$F$6:$F$1205,J237)),0)</f>
        <v>0</v>
      </c>
      <c r="AA237" s="6">
        <f>IF(ISNUMBER(K237),MAX(0,INDEX('913'!$F$6:$F$1205,K237)),0)</f>
        <v>0</v>
      </c>
      <c r="AB237" s="6">
        <f>IF(ISNUMBER(L237),MAX(0,INDEX('913'!$F$6:$F$1205,L237)),0)</f>
        <v>0</v>
      </c>
      <c r="AC237" s="6">
        <f>IF(ISNUMBER(M237),MAX(0,INDEX('913'!$F$6:$F$1205,M237)),0)</f>
        <v>0</v>
      </c>
      <c r="AD237" s="6">
        <f>IF(ISNUMBER(N237),MAX(0,INDEX('913'!$F$6:$F$1205,N237)),0)</f>
        <v>0</v>
      </c>
      <c r="AE237" s="6">
        <f>IF(ISNUMBER(O237),MAX(0,INDEX('913'!$F$6:$F$1205,O237)),0)</f>
        <v>0</v>
      </c>
      <c r="AF237" s="24">
        <f>IF(ISNUMBER(H237),SQRT(INDEX('913'!$I$6:$I$1205,H237)^2+INDEX('913'!$J$6:$J$1205,H237)^2),0)</f>
        <v>0</v>
      </c>
      <c r="AG237" s="24">
        <f>IF(ISNUMBER(I237),SQRT(INDEX('913'!$I$6:$I$1205,I237)^2+INDEX('913'!$J$6:$J$1205,I237)^2),0)</f>
        <v>0</v>
      </c>
      <c r="AH237" s="24">
        <f>IF(ISNUMBER(J237),SQRT(INDEX('913'!$I$6:$I$1205,J237)^2+INDEX('913'!$J$6:$J$1205,J237)^2),0)</f>
        <v>0</v>
      </c>
      <c r="AI237" s="24">
        <f>IF(ISNUMBER(K237),SQRT(INDEX('913'!$I$6:$I$1205,K237)^2+INDEX('913'!$J$6:$J$1205,K237)^2),0)</f>
        <v>0</v>
      </c>
      <c r="AJ237" s="24">
        <f>IF(ISNUMBER(L237),SQRT(INDEX('913'!$I$6:$I$1205,L237)^2+INDEX('913'!$J$6:$J$1205,L237)^2),0)</f>
        <v>0</v>
      </c>
      <c r="AK237" s="24">
        <f>IF(ISNUMBER(M237),SQRT(INDEX('913'!$I$6:$I$1205,M237)^2+INDEX('913'!$J$6:$J$1205,M237)^2),0)</f>
        <v>0</v>
      </c>
      <c r="AL237" s="24">
        <f>IF(ISNUMBER(N237),SQRT(INDEX('913'!$I$6:$I$1205,N237)^2+INDEX('913'!$J$6:$J$1205,N237)^2),0)</f>
        <v>0</v>
      </c>
      <c r="AM237" s="24">
        <f>IF(ISNUMBER(O237),SQRT(INDEX('913'!$I$6:$I$1205,O237)^2+INDEX('913'!$J$6:$J$1205,O237)^2),0)</f>
        <v>0</v>
      </c>
      <c r="AN237" s="6">
        <f>IF(AF237+AG237+AH237+AI237+AJ237+AK237+AL237+AM237=0,IF(COUNT(H237,I237,J237,K237,L237,M237,N237,O237),(P237+Q237+R237+S237+T237+U237+V237+W237)/COUNT(H237,I237,J237,K237,L237,M237,N237,O237),0),(AF237*P237+AG237*Q237+AH237*R237+AI237*S237+AJ237*T237+AK237*U237+AL237*V237+AM237*W237)/(AF237+AG237+AH237+AI237+AJ237+AK237+AL237+AM237))</f>
        <v>0</v>
      </c>
      <c r="AO237" s="6">
        <f>IF(AF237+AG237+AH237+AI237+AJ237+AK237+AL237+AM237=0,IF(COUNT(H237,I237,J237,K237,L237,M237,N237,O237),(X237+Y237+Z237+AA237+AB237+AC237+AD237+AE237)/COUNT(H237,I237,J237,K237,L237,M237,N237,O237),0),(AF237*X237+AG237*Y237+AH237*Z237+AI237*AA237+AJ237*AB237+AK237*AC237+AL237*AD237+AM237*AE237)/(AF237+AG237+AH237+AI237+AJ237+AK237+AL237+AM237))</f>
        <v>0</v>
      </c>
      <c r="AP237" s="26">
        <f>-100*'935'!W180*(AN237+AO237)/'11'!D$17</f>
        <v>0</v>
      </c>
      <c r="AQ237" s="6">
        <f>IF(G237,(AP237*G237/(G237+C237)),0)</f>
        <v>0</v>
      </c>
      <c r="AR237" s="6">
        <f>ROUND(AQ237,3)</f>
        <v>0</v>
      </c>
      <c r="AS237" s="10"/>
    </row>
    <row r="238" spans="1:45">
      <c r="A238" s="21">
        <v>175</v>
      </c>
      <c r="B238" s="6">
        <f>OR('935'!E181&lt;&gt;"VOID",'935'!F181&lt;&gt;"VOID",'935'!G181&lt;&gt;"VOID")</f>
        <v>0</v>
      </c>
      <c r="C238" s="24">
        <f>IF('935'!D181="VOID",0,'935'!D181*(1-'935'!X181/'11'!B$17))</f>
        <v>0</v>
      </c>
      <c r="D238" s="24">
        <f>IF('935'!E181="VOID",0,'935'!E181*(1-'935'!X181/'11'!B$17))</f>
        <v>0</v>
      </c>
      <c r="E238" s="24">
        <f>IF('935'!F181="VOID",0,'935'!F181*(1-'935'!X181/'11'!B$17))</f>
        <v>0</v>
      </c>
      <c r="F238" s="24">
        <f>IF('935'!G181="VOID",0,'935'!G181*(1-'935'!X181/'11'!B$17))</f>
        <v>0</v>
      </c>
      <c r="G238" s="24">
        <f>D238+E238+F238</f>
        <v>0</v>
      </c>
      <c r="H238" s="25">
        <f>MATCH('935'!J181,'913'!$B$6:$B$1205,0)</f>
        <v>0</v>
      </c>
      <c r="I238" s="25">
        <f>MATCH(INDEX('913'!$D$6:$D$1205,H238),'913'!$B$6:$B$1205,0)</f>
        <v>0</v>
      </c>
      <c r="J238" s="25">
        <f>MATCH(INDEX('913'!$D$6:$D$1205,I238),'913'!$B$6:$B$1205,0)</f>
        <v>0</v>
      </c>
      <c r="K238" s="25">
        <f>MATCH(INDEX('913'!$D$6:$D$1205,J238),'913'!$B$6:$B$1205,0)</f>
        <v>0</v>
      </c>
      <c r="L238" s="25">
        <f>MATCH(INDEX('913'!$D$6:$D$1205,K238),'913'!$B$6:$B$1205,0)</f>
        <v>0</v>
      </c>
      <c r="M238" s="25">
        <f>MATCH(INDEX('913'!$D$6:$D$1205,L238),'913'!$B$6:$B$1205,0)</f>
        <v>0</v>
      </c>
      <c r="N238" s="25">
        <f>MATCH(INDEX('913'!$D$6:$D$1205,M238),'913'!$B$6:$B$1205,0)</f>
        <v>0</v>
      </c>
      <c r="O238" s="25">
        <f>MATCH(INDEX('913'!$D$6:$D$1205,N238),'913'!$B$6:$B$1205,0)</f>
        <v>0</v>
      </c>
      <c r="P238" s="6">
        <f>IF(ISNUMBER(H238),MAX(0,INDEX('913'!$E$6:$E$1205,H238)),0)</f>
        <v>0</v>
      </c>
      <c r="Q238" s="6">
        <f>IF(ISNUMBER(I238),MAX(0,INDEX('913'!$E$6:$E$1205,I238)),0)</f>
        <v>0</v>
      </c>
      <c r="R238" s="6">
        <f>IF(ISNUMBER(J238),MAX(0,INDEX('913'!$E$6:$E$1205,J238)),0)</f>
        <v>0</v>
      </c>
      <c r="S238" s="6">
        <f>IF(ISNUMBER(K238),MAX(0,INDEX('913'!$E$6:$E$1205,K238)),0)</f>
        <v>0</v>
      </c>
      <c r="T238" s="6">
        <f>IF(ISNUMBER(L238),MAX(0,INDEX('913'!$E$6:$E$1205,L238)),0)</f>
        <v>0</v>
      </c>
      <c r="U238" s="6">
        <f>IF(ISNUMBER(M238),MAX(0,INDEX('913'!$E$6:$E$1205,M238)),0)</f>
        <v>0</v>
      </c>
      <c r="V238" s="6">
        <f>IF(ISNUMBER(N238),MAX(0,INDEX('913'!$E$6:$E$1205,N238)),0)</f>
        <v>0</v>
      </c>
      <c r="W238" s="6">
        <f>IF(ISNUMBER(O238),MAX(0,INDEX('913'!$E$6:$E$1205,O238)),0)</f>
        <v>0</v>
      </c>
      <c r="X238" s="6">
        <f>IF(ISNUMBER(H238),MAX(0,INDEX('913'!$F$6:$F$1205,H238)),0)</f>
        <v>0</v>
      </c>
      <c r="Y238" s="6">
        <f>IF(ISNUMBER(I238),MAX(0,INDEX('913'!$F$6:$F$1205,I238)),0)</f>
        <v>0</v>
      </c>
      <c r="Z238" s="6">
        <f>IF(ISNUMBER(J238),MAX(0,INDEX('913'!$F$6:$F$1205,J238)),0)</f>
        <v>0</v>
      </c>
      <c r="AA238" s="6">
        <f>IF(ISNUMBER(K238),MAX(0,INDEX('913'!$F$6:$F$1205,K238)),0)</f>
        <v>0</v>
      </c>
      <c r="AB238" s="6">
        <f>IF(ISNUMBER(L238),MAX(0,INDEX('913'!$F$6:$F$1205,L238)),0)</f>
        <v>0</v>
      </c>
      <c r="AC238" s="6">
        <f>IF(ISNUMBER(M238),MAX(0,INDEX('913'!$F$6:$F$1205,M238)),0)</f>
        <v>0</v>
      </c>
      <c r="AD238" s="6">
        <f>IF(ISNUMBER(N238),MAX(0,INDEX('913'!$F$6:$F$1205,N238)),0)</f>
        <v>0</v>
      </c>
      <c r="AE238" s="6">
        <f>IF(ISNUMBER(O238),MAX(0,INDEX('913'!$F$6:$F$1205,O238)),0)</f>
        <v>0</v>
      </c>
      <c r="AF238" s="24">
        <f>IF(ISNUMBER(H238),SQRT(INDEX('913'!$I$6:$I$1205,H238)^2+INDEX('913'!$J$6:$J$1205,H238)^2),0)</f>
        <v>0</v>
      </c>
      <c r="AG238" s="24">
        <f>IF(ISNUMBER(I238),SQRT(INDEX('913'!$I$6:$I$1205,I238)^2+INDEX('913'!$J$6:$J$1205,I238)^2),0)</f>
        <v>0</v>
      </c>
      <c r="AH238" s="24">
        <f>IF(ISNUMBER(J238),SQRT(INDEX('913'!$I$6:$I$1205,J238)^2+INDEX('913'!$J$6:$J$1205,J238)^2),0)</f>
        <v>0</v>
      </c>
      <c r="AI238" s="24">
        <f>IF(ISNUMBER(K238),SQRT(INDEX('913'!$I$6:$I$1205,K238)^2+INDEX('913'!$J$6:$J$1205,K238)^2),0)</f>
        <v>0</v>
      </c>
      <c r="AJ238" s="24">
        <f>IF(ISNUMBER(L238),SQRT(INDEX('913'!$I$6:$I$1205,L238)^2+INDEX('913'!$J$6:$J$1205,L238)^2),0)</f>
        <v>0</v>
      </c>
      <c r="AK238" s="24">
        <f>IF(ISNUMBER(M238),SQRT(INDEX('913'!$I$6:$I$1205,M238)^2+INDEX('913'!$J$6:$J$1205,M238)^2),0)</f>
        <v>0</v>
      </c>
      <c r="AL238" s="24">
        <f>IF(ISNUMBER(N238),SQRT(INDEX('913'!$I$6:$I$1205,N238)^2+INDEX('913'!$J$6:$J$1205,N238)^2),0)</f>
        <v>0</v>
      </c>
      <c r="AM238" s="24">
        <f>IF(ISNUMBER(O238),SQRT(INDEX('913'!$I$6:$I$1205,O238)^2+INDEX('913'!$J$6:$J$1205,O238)^2),0)</f>
        <v>0</v>
      </c>
      <c r="AN238" s="6">
        <f>IF(AF238+AG238+AH238+AI238+AJ238+AK238+AL238+AM238=0,IF(COUNT(H238,I238,J238,K238,L238,M238,N238,O238),(P238+Q238+R238+S238+T238+U238+V238+W238)/COUNT(H238,I238,J238,K238,L238,M238,N238,O238),0),(AF238*P238+AG238*Q238+AH238*R238+AI238*S238+AJ238*T238+AK238*U238+AL238*V238+AM238*W238)/(AF238+AG238+AH238+AI238+AJ238+AK238+AL238+AM238))</f>
        <v>0</v>
      </c>
      <c r="AO238" s="6">
        <f>IF(AF238+AG238+AH238+AI238+AJ238+AK238+AL238+AM238=0,IF(COUNT(H238,I238,J238,K238,L238,M238,N238,O238),(X238+Y238+Z238+AA238+AB238+AC238+AD238+AE238)/COUNT(H238,I238,J238,K238,L238,M238,N238,O238),0),(AF238*X238+AG238*Y238+AH238*Z238+AI238*AA238+AJ238*AB238+AK238*AC238+AL238*AD238+AM238*AE238)/(AF238+AG238+AH238+AI238+AJ238+AK238+AL238+AM238))</f>
        <v>0</v>
      </c>
      <c r="AP238" s="26">
        <f>-100*'935'!W181*(AN238+AO238)/'11'!D$17</f>
        <v>0</v>
      </c>
      <c r="AQ238" s="6">
        <f>IF(G238,(AP238*G238/(G238+C238)),0)</f>
        <v>0</v>
      </c>
      <c r="AR238" s="6">
        <f>ROUND(AQ238,3)</f>
        <v>0</v>
      </c>
      <c r="AS238" s="10"/>
    </row>
    <row r="239" spans="1:45">
      <c r="A239" s="21">
        <v>176</v>
      </c>
      <c r="B239" s="6">
        <f>OR('935'!E182&lt;&gt;"VOID",'935'!F182&lt;&gt;"VOID",'935'!G182&lt;&gt;"VOID")</f>
        <v>0</v>
      </c>
      <c r="C239" s="24">
        <f>IF('935'!D182="VOID",0,'935'!D182*(1-'935'!X182/'11'!B$17))</f>
        <v>0</v>
      </c>
      <c r="D239" s="24">
        <f>IF('935'!E182="VOID",0,'935'!E182*(1-'935'!X182/'11'!B$17))</f>
        <v>0</v>
      </c>
      <c r="E239" s="24">
        <f>IF('935'!F182="VOID",0,'935'!F182*(1-'935'!X182/'11'!B$17))</f>
        <v>0</v>
      </c>
      <c r="F239" s="24">
        <f>IF('935'!G182="VOID",0,'935'!G182*(1-'935'!X182/'11'!B$17))</f>
        <v>0</v>
      </c>
      <c r="G239" s="24">
        <f>D239+E239+F239</f>
        <v>0</v>
      </c>
      <c r="H239" s="25">
        <f>MATCH('935'!J182,'913'!$B$6:$B$1205,0)</f>
        <v>0</v>
      </c>
      <c r="I239" s="25">
        <f>MATCH(INDEX('913'!$D$6:$D$1205,H239),'913'!$B$6:$B$1205,0)</f>
        <v>0</v>
      </c>
      <c r="J239" s="25">
        <f>MATCH(INDEX('913'!$D$6:$D$1205,I239),'913'!$B$6:$B$1205,0)</f>
        <v>0</v>
      </c>
      <c r="K239" s="25">
        <f>MATCH(INDEX('913'!$D$6:$D$1205,J239),'913'!$B$6:$B$1205,0)</f>
        <v>0</v>
      </c>
      <c r="L239" s="25">
        <f>MATCH(INDEX('913'!$D$6:$D$1205,K239),'913'!$B$6:$B$1205,0)</f>
        <v>0</v>
      </c>
      <c r="M239" s="25">
        <f>MATCH(INDEX('913'!$D$6:$D$1205,L239),'913'!$B$6:$B$1205,0)</f>
        <v>0</v>
      </c>
      <c r="N239" s="25">
        <f>MATCH(INDEX('913'!$D$6:$D$1205,M239),'913'!$B$6:$B$1205,0)</f>
        <v>0</v>
      </c>
      <c r="O239" s="25">
        <f>MATCH(INDEX('913'!$D$6:$D$1205,N239),'913'!$B$6:$B$1205,0)</f>
        <v>0</v>
      </c>
      <c r="P239" s="6">
        <f>IF(ISNUMBER(H239),MAX(0,INDEX('913'!$E$6:$E$1205,H239)),0)</f>
        <v>0</v>
      </c>
      <c r="Q239" s="6">
        <f>IF(ISNUMBER(I239),MAX(0,INDEX('913'!$E$6:$E$1205,I239)),0)</f>
        <v>0</v>
      </c>
      <c r="R239" s="6">
        <f>IF(ISNUMBER(J239),MAX(0,INDEX('913'!$E$6:$E$1205,J239)),0)</f>
        <v>0</v>
      </c>
      <c r="S239" s="6">
        <f>IF(ISNUMBER(K239),MAX(0,INDEX('913'!$E$6:$E$1205,K239)),0)</f>
        <v>0</v>
      </c>
      <c r="T239" s="6">
        <f>IF(ISNUMBER(L239),MAX(0,INDEX('913'!$E$6:$E$1205,L239)),0)</f>
        <v>0</v>
      </c>
      <c r="U239" s="6">
        <f>IF(ISNUMBER(M239),MAX(0,INDEX('913'!$E$6:$E$1205,M239)),0)</f>
        <v>0</v>
      </c>
      <c r="V239" s="6">
        <f>IF(ISNUMBER(N239),MAX(0,INDEX('913'!$E$6:$E$1205,N239)),0)</f>
        <v>0</v>
      </c>
      <c r="W239" s="6">
        <f>IF(ISNUMBER(O239),MAX(0,INDEX('913'!$E$6:$E$1205,O239)),0)</f>
        <v>0</v>
      </c>
      <c r="X239" s="6">
        <f>IF(ISNUMBER(H239),MAX(0,INDEX('913'!$F$6:$F$1205,H239)),0)</f>
        <v>0</v>
      </c>
      <c r="Y239" s="6">
        <f>IF(ISNUMBER(I239),MAX(0,INDEX('913'!$F$6:$F$1205,I239)),0)</f>
        <v>0</v>
      </c>
      <c r="Z239" s="6">
        <f>IF(ISNUMBER(J239),MAX(0,INDEX('913'!$F$6:$F$1205,J239)),0)</f>
        <v>0</v>
      </c>
      <c r="AA239" s="6">
        <f>IF(ISNUMBER(K239),MAX(0,INDEX('913'!$F$6:$F$1205,K239)),0)</f>
        <v>0</v>
      </c>
      <c r="AB239" s="6">
        <f>IF(ISNUMBER(L239),MAX(0,INDEX('913'!$F$6:$F$1205,L239)),0)</f>
        <v>0</v>
      </c>
      <c r="AC239" s="6">
        <f>IF(ISNUMBER(M239),MAX(0,INDEX('913'!$F$6:$F$1205,M239)),0)</f>
        <v>0</v>
      </c>
      <c r="AD239" s="6">
        <f>IF(ISNUMBER(N239),MAX(0,INDEX('913'!$F$6:$F$1205,N239)),0)</f>
        <v>0</v>
      </c>
      <c r="AE239" s="6">
        <f>IF(ISNUMBER(O239),MAX(0,INDEX('913'!$F$6:$F$1205,O239)),0)</f>
        <v>0</v>
      </c>
      <c r="AF239" s="24">
        <f>IF(ISNUMBER(H239),SQRT(INDEX('913'!$I$6:$I$1205,H239)^2+INDEX('913'!$J$6:$J$1205,H239)^2),0)</f>
        <v>0</v>
      </c>
      <c r="AG239" s="24">
        <f>IF(ISNUMBER(I239),SQRT(INDEX('913'!$I$6:$I$1205,I239)^2+INDEX('913'!$J$6:$J$1205,I239)^2),0)</f>
        <v>0</v>
      </c>
      <c r="AH239" s="24">
        <f>IF(ISNUMBER(J239),SQRT(INDEX('913'!$I$6:$I$1205,J239)^2+INDEX('913'!$J$6:$J$1205,J239)^2),0)</f>
        <v>0</v>
      </c>
      <c r="AI239" s="24">
        <f>IF(ISNUMBER(K239),SQRT(INDEX('913'!$I$6:$I$1205,K239)^2+INDEX('913'!$J$6:$J$1205,K239)^2),0)</f>
        <v>0</v>
      </c>
      <c r="AJ239" s="24">
        <f>IF(ISNUMBER(L239),SQRT(INDEX('913'!$I$6:$I$1205,L239)^2+INDEX('913'!$J$6:$J$1205,L239)^2),0)</f>
        <v>0</v>
      </c>
      <c r="AK239" s="24">
        <f>IF(ISNUMBER(M239),SQRT(INDEX('913'!$I$6:$I$1205,M239)^2+INDEX('913'!$J$6:$J$1205,M239)^2),0)</f>
        <v>0</v>
      </c>
      <c r="AL239" s="24">
        <f>IF(ISNUMBER(N239),SQRT(INDEX('913'!$I$6:$I$1205,N239)^2+INDEX('913'!$J$6:$J$1205,N239)^2),0)</f>
        <v>0</v>
      </c>
      <c r="AM239" s="24">
        <f>IF(ISNUMBER(O239),SQRT(INDEX('913'!$I$6:$I$1205,O239)^2+INDEX('913'!$J$6:$J$1205,O239)^2),0)</f>
        <v>0</v>
      </c>
      <c r="AN239" s="6">
        <f>IF(AF239+AG239+AH239+AI239+AJ239+AK239+AL239+AM239=0,IF(COUNT(H239,I239,J239,K239,L239,M239,N239,O239),(P239+Q239+R239+S239+T239+U239+V239+W239)/COUNT(H239,I239,J239,K239,L239,M239,N239,O239),0),(AF239*P239+AG239*Q239+AH239*R239+AI239*S239+AJ239*T239+AK239*U239+AL239*V239+AM239*W239)/(AF239+AG239+AH239+AI239+AJ239+AK239+AL239+AM239))</f>
        <v>0</v>
      </c>
      <c r="AO239" s="6">
        <f>IF(AF239+AG239+AH239+AI239+AJ239+AK239+AL239+AM239=0,IF(COUNT(H239,I239,J239,K239,L239,M239,N239,O239),(X239+Y239+Z239+AA239+AB239+AC239+AD239+AE239)/COUNT(H239,I239,J239,K239,L239,M239,N239,O239),0),(AF239*X239+AG239*Y239+AH239*Z239+AI239*AA239+AJ239*AB239+AK239*AC239+AL239*AD239+AM239*AE239)/(AF239+AG239+AH239+AI239+AJ239+AK239+AL239+AM239))</f>
        <v>0</v>
      </c>
      <c r="AP239" s="26">
        <f>-100*'935'!W182*(AN239+AO239)/'11'!D$17</f>
        <v>0</v>
      </c>
      <c r="AQ239" s="6">
        <f>IF(G239,(AP239*G239/(G239+C239)),0)</f>
        <v>0</v>
      </c>
      <c r="AR239" s="6">
        <f>ROUND(AQ239,3)</f>
        <v>0</v>
      </c>
      <c r="AS239" s="10"/>
    </row>
    <row r="240" spans="1:45">
      <c r="A240" s="21">
        <v>177</v>
      </c>
      <c r="B240" s="6">
        <f>OR('935'!E183&lt;&gt;"VOID",'935'!F183&lt;&gt;"VOID",'935'!G183&lt;&gt;"VOID")</f>
        <v>0</v>
      </c>
      <c r="C240" s="24">
        <f>IF('935'!D183="VOID",0,'935'!D183*(1-'935'!X183/'11'!B$17))</f>
        <v>0</v>
      </c>
      <c r="D240" s="24">
        <f>IF('935'!E183="VOID",0,'935'!E183*(1-'935'!X183/'11'!B$17))</f>
        <v>0</v>
      </c>
      <c r="E240" s="24">
        <f>IF('935'!F183="VOID",0,'935'!F183*(1-'935'!X183/'11'!B$17))</f>
        <v>0</v>
      </c>
      <c r="F240" s="24">
        <f>IF('935'!G183="VOID",0,'935'!G183*(1-'935'!X183/'11'!B$17))</f>
        <v>0</v>
      </c>
      <c r="G240" s="24">
        <f>D240+E240+F240</f>
        <v>0</v>
      </c>
      <c r="H240" s="25">
        <f>MATCH('935'!J183,'913'!$B$6:$B$1205,0)</f>
        <v>0</v>
      </c>
      <c r="I240" s="25">
        <f>MATCH(INDEX('913'!$D$6:$D$1205,H240),'913'!$B$6:$B$1205,0)</f>
        <v>0</v>
      </c>
      <c r="J240" s="25">
        <f>MATCH(INDEX('913'!$D$6:$D$1205,I240),'913'!$B$6:$B$1205,0)</f>
        <v>0</v>
      </c>
      <c r="K240" s="25">
        <f>MATCH(INDEX('913'!$D$6:$D$1205,J240),'913'!$B$6:$B$1205,0)</f>
        <v>0</v>
      </c>
      <c r="L240" s="25">
        <f>MATCH(INDEX('913'!$D$6:$D$1205,K240),'913'!$B$6:$B$1205,0)</f>
        <v>0</v>
      </c>
      <c r="M240" s="25">
        <f>MATCH(INDEX('913'!$D$6:$D$1205,L240),'913'!$B$6:$B$1205,0)</f>
        <v>0</v>
      </c>
      <c r="N240" s="25">
        <f>MATCH(INDEX('913'!$D$6:$D$1205,M240),'913'!$B$6:$B$1205,0)</f>
        <v>0</v>
      </c>
      <c r="O240" s="25">
        <f>MATCH(INDEX('913'!$D$6:$D$1205,N240),'913'!$B$6:$B$1205,0)</f>
        <v>0</v>
      </c>
      <c r="P240" s="6">
        <f>IF(ISNUMBER(H240),MAX(0,INDEX('913'!$E$6:$E$1205,H240)),0)</f>
        <v>0</v>
      </c>
      <c r="Q240" s="6">
        <f>IF(ISNUMBER(I240),MAX(0,INDEX('913'!$E$6:$E$1205,I240)),0)</f>
        <v>0</v>
      </c>
      <c r="R240" s="6">
        <f>IF(ISNUMBER(J240),MAX(0,INDEX('913'!$E$6:$E$1205,J240)),0)</f>
        <v>0</v>
      </c>
      <c r="S240" s="6">
        <f>IF(ISNUMBER(K240),MAX(0,INDEX('913'!$E$6:$E$1205,K240)),0)</f>
        <v>0</v>
      </c>
      <c r="T240" s="6">
        <f>IF(ISNUMBER(L240),MAX(0,INDEX('913'!$E$6:$E$1205,L240)),0)</f>
        <v>0</v>
      </c>
      <c r="U240" s="6">
        <f>IF(ISNUMBER(M240),MAX(0,INDEX('913'!$E$6:$E$1205,M240)),0)</f>
        <v>0</v>
      </c>
      <c r="V240" s="6">
        <f>IF(ISNUMBER(N240),MAX(0,INDEX('913'!$E$6:$E$1205,N240)),0)</f>
        <v>0</v>
      </c>
      <c r="W240" s="6">
        <f>IF(ISNUMBER(O240),MAX(0,INDEX('913'!$E$6:$E$1205,O240)),0)</f>
        <v>0</v>
      </c>
      <c r="X240" s="6">
        <f>IF(ISNUMBER(H240),MAX(0,INDEX('913'!$F$6:$F$1205,H240)),0)</f>
        <v>0</v>
      </c>
      <c r="Y240" s="6">
        <f>IF(ISNUMBER(I240),MAX(0,INDEX('913'!$F$6:$F$1205,I240)),0)</f>
        <v>0</v>
      </c>
      <c r="Z240" s="6">
        <f>IF(ISNUMBER(J240),MAX(0,INDEX('913'!$F$6:$F$1205,J240)),0)</f>
        <v>0</v>
      </c>
      <c r="AA240" s="6">
        <f>IF(ISNUMBER(K240),MAX(0,INDEX('913'!$F$6:$F$1205,K240)),0)</f>
        <v>0</v>
      </c>
      <c r="AB240" s="6">
        <f>IF(ISNUMBER(L240),MAX(0,INDEX('913'!$F$6:$F$1205,L240)),0)</f>
        <v>0</v>
      </c>
      <c r="AC240" s="6">
        <f>IF(ISNUMBER(M240),MAX(0,INDEX('913'!$F$6:$F$1205,M240)),0)</f>
        <v>0</v>
      </c>
      <c r="AD240" s="6">
        <f>IF(ISNUMBER(N240),MAX(0,INDEX('913'!$F$6:$F$1205,N240)),0)</f>
        <v>0</v>
      </c>
      <c r="AE240" s="6">
        <f>IF(ISNUMBER(O240),MAX(0,INDEX('913'!$F$6:$F$1205,O240)),0)</f>
        <v>0</v>
      </c>
      <c r="AF240" s="24">
        <f>IF(ISNUMBER(H240),SQRT(INDEX('913'!$I$6:$I$1205,H240)^2+INDEX('913'!$J$6:$J$1205,H240)^2),0)</f>
        <v>0</v>
      </c>
      <c r="AG240" s="24">
        <f>IF(ISNUMBER(I240),SQRT(INDEX('913'!$I$6:$I$1205,I240)^2+INDEX('913'!$J$6:$J$1205,I240)^2),0)</f>
        <v>0</v>
      </c>
      <c r="AH240" s="24">
        <f>IF(ISNUMBER(J240),SQRT(INDEX('913'!$I$6:$I$1205,J240)^2+INDEX('913'!$J$6:$J$1205,J240)^2),0)</f>
        <v>0</v>
      </c>
      <c r="AI240" s="24">
        <f>IF(ISNUMBER(K240),SQRT(INDEX('913'!$I$6:$I$1205,K240)^2+INDEX('913'!$J$6:$J$1205,K240)^2),0)</f>
        <v>0</v>
      </c>
      <c r="AJ240" s="24">
        <f>IF(ISNUMBER(L240),SQRT(INDEX('913'!$I$6:$I$1205,L240)^2+INDEX('913'!$J$6:$J$1205,L240)^2),0)</f>
        <v>0</v>
      </c>
      <c r="AK240" s="24">
        <f>IF(ISNUMBER(M240),SQRT(INDEX('913'!$I$6:$I$1205,M240)^2+INDEX('913'!$J$6:$J$1205,M240)^2),0)</f>
        <v>0</v>
      </c>
      <c r="AL240" s="24">
        <f>IF(ISNUMBER(N240),SQRT(INDEX('913'!$I$6:$I$1205,N240)^2+INDEX('913'!$J$6:$J$1205,N240)^2),0)</f>
        <v>0</v>
      </c>
      <c r="AM240" s="24">
        <f>IF(ISNUMBER(O240),SQRT(INDEX('913'!$I$6:$I$1205,O240)^2+INDEX('913'!$J$6:$J$1205,O240)^2),0)</f>
        <v>0</v>
      </c>
      <c r="AN240" s="6">
        <f>IF(AF240+AG240+AH240+AI240+AJ240+AK240+AL240+AM240=0,IF(COUNT(H240,I240,J240,K240,L240,M240,N240,O240),(P240+Q240+R240+S240+T240+U240+V240+W240)/COUNT(H240,I240,J240,K240,L240,M240,N240,O240),0),(AF240*P240+AG240*Q240+AH240*R240+AI240*S240+AJ240*T240+AK240*U240+AL240*V240+AM240*W240)/(AF240+AG240+AH240+AI240+AJ240+AK240+AL240+AM240))</f>
        <v>0</v>
      </c>
      <c r="AO240" s="6">
        <f>IF(AF240+AG240+AH240+AI240+AJ240+AK240+AL240+AM240=0,IF(COUNT(H240,I240,J240,K240,L240,M240,N240,O240),(X240+Y240+Z240+AA240+AB240+AC240+AD240+AE240)/COUNT(H240,I240,J240,K240,L240,M240,N240,O240),0),(AF240*X240+AG240*Y240+AH240*Z240+AI240*AA240+AJ240*AB240+AK240*AC240+AL240*AD240+AM240*AE240)/(AF240+AG240+AH240+AI240+AJ240+AK240+AL240+AM240))</f>
        <v>0</v>
      </c>
      <c r="AP240" s="26">
        <f>-100*'935'!W183*(AN240+AO240)/'11'!D$17</f>
        <v>0</v>
      </c>
      <c r="AQ240" s="6">
        <f>IF(G240,(AP240*G240/(G240+C240)),0)</f>
        <v>0</v>
      </c>
      <c r="AR240" s="6">
        <f>ROUND(AQ240,3)</f>
        <v>0</v>
      </c>
      <c r="AS240" s="10"/>
    </row>
    <row r="241" spans="1:45">
      <c r="A241" s="21">
        <v>178</v>
      </c>
      <c r="B241" s="6">
        <f>OR('935'!E184&lt;&gt;"VOID",'935'!F184&lt;&gt;"VOID",'935'!G184&lt;&gt;"VOID")</f>
        <v>0</v>
      </c>
      <c r="C241" s="24">
        <f>IF('935'!D184="VOID",0,'935'!D184*(1-'935'!X184/'11'!B$17))</f>
        <v>0</v>
      </c>
      <c r="D241" s="24">
        <f>IF('935'!E184="VOID",0,'935'!E184*(1-'935'!X184/'11'!B$17))</f>
        <v>0</v>
      </c>
      <c r="E241" s="24">
        <f>IF('935'!F184="VOID",0,'935'!F184*(1-'935'!X184/'11'!B$17))</f>
        <v>0</v>
      </c>
      <c r="F241" s="24">
        <f>IF('935'!G184="VOID",0,'935'!G184*(1-'935'!X184/'11'!B$17))</f>
        <v>0</v>
      </c>
      <c r="G241" s="24">
        <f>D241+E241+F241</f>
        <v>0</v>
      </c>
      <c r="H241" s="25">
        <f>MATCH('935'!J184,'913'!$B$6:$B$1205,0)</f>
        <v>0</v>
      </c>
      <c r="I241" s="25">
        <f>MATCH(INDEX('913'!$D$6:$D$1205,H241),'913'!$B$6:$B$1205,0)</f>
        <v>0</v>
      </c>
      <c r="J241" s="25">
        <f>MATCH(INDEX('913'!$D$6:$D$1205,I241),'913'!$B$6:$B$1205,0)</f>
        <v>0</v>
      </c>
      <c r="K241" s="25">
        <f>MATCH(INDEX('913'!$D$6:$D$1205,J241),'913'!$B$6:$B$1205,0)</f>
        <v>0</v>
      </c>
      <c r="L241" s="25">
        <f>MATCH(INDEX('913'!$D$6:$D$1205,K241),'913'!$B$6:$B$1205,0)</f>
        <v>0</v>
      </c>
      <c r="M241" s="25">
        <f>MATCH(INDEX('913'!$D$6:$D$1205,L241),'913'!$B$6:$B$1205,0)</f>
        <v>0</v>
      </c>
      <c r="N241" s="25">
        <f>MATCH(INDEX('913'!$D$6:$D$1205,M241),'913'!$B$6:$B$1205,0)</f>
        <v>0</v>
      </c>
      <c r="O241" s="25">
        <f>MATCH(INDEX('913'!$D$6:$D$1205,N241),'913'!$B$6:$B$1205,0)</f>
        <v>0</v>
      </c>
      <c r="P241" s="6">
        <f>IF(ISNUMBER(H241),MAX(0,INDEX('913'!$E$6:$E$1205,H241)),0)</f>
        <v>0</v>
      </c>
      <c r="Q241" s="6">
        <f>IF(ISNUMBER(I241),MAX(0,INDEX('913'!$E$6:$E$1205,I241)),0)</f>
        <v>0</v>
      </c>
      <c r="R241" s="6">
        <f>IF(ISNUMBER(J241),MAX(0,INDEX('913'!$E$6:$E$1205,J241)),0)</f>
        <v>0</v>
      </c>
      <c r="S241" s="6">
        <f>IF(ISNUMBER(K241),MAX(0,INDEX('913'!$E$6:$E$1205,K241)),0)</f>
        <v>0</v>
      </c>
      <c r="T241" s="6">
        <f>IF(ISNUMBER(L241),MAX(0,INDEX('913'!$E$6:$E$1205,L241)),0)</f>
        <v>0</v>
      </c>
      <c r="U241" s="6">
        <f>IF(ISNUMBER(M241),MAX(0,INDEX('913'!$E$6:$E$1205,M241)),0)</f>
        <v>0</v>
      </c>
      <c r="V241" s="6">
        <f>IF(ISNUMBER(N241),MAX(0,INDEX('913'!$E$6:$E$1205,N241)),0)</f>
        <v>0</v>
      </c>
      <c r="W241" s="6">
        <f>IF(ISNUMBER(O241),MAX(0,INDEX('913'!$E$6:$E$1205,O241)),0)</f>
        <v>0</v>
      </c>
      <c r="X241" s="6">
        <f>IF(ISNUMBER(H241),MAX(0,INDEX('913'!$F$6:$F$1205,H241)),0)</f>
        <v>0</v>
      </c>
      <c r="Y241" s="6">
        <f>IF(ISNUMBER(I241),MAX(0,INDEX('913'!$F$6:$F$1205,I241)),0)</f>
        <v>0</v>
      </c>
      <c r="Z241" s="6">
        <f>IF(ISNUMBER(J241),MAX(0,INDEX('913'!$F$6:$F$1205,J241)),0)</f>
        <v>0</v>
      </c>
      <c r="AA241" s="6">
        <f>IF(ISNUMBER(K241),MAX(0,INDEX('913'!$F$6:$F$1205,K241)),0)</f>
        <v>0</v>
      </c>
      <c r="AB241" s="6">
        <f>IF(ISNUMBER(L241),MAX(0,INDEX('913'!$F$6:$F$1205,L241)),0)</f>
        <v>0</v>
      </c>
      <c r="AC241" s="6">
        <f>IF(ISNUMBER(M241),MAX(0,INDEX('913'!$F$6:$F$1205,M241)),0)</f>
        <v>0</v>
      </c>
      <c r="AD241" s="6">
        <f>IF(ISNUMBER(N241),MAX(0,INDEX('913'!$F$6:$F$1205,N241)),0)</f>
        <v>0</v>
      </c>
      <c r="AE241" s="6">
        <f>IF(ISNUMBER(O241),MAX(0,INDEX('913'!$F$6:$F$1205,O241)),0)</f>
        <v>0</v>
      </c>
      <c r="AF241" s="24">
        <f>IF(ISNUMBER(H241),SQRT(INDEX('913'!$I$6:$I$1205,H241)^2+INDEX('913'!$J$6:$J$1205,H241)^2),0)</f>
        <v>0</v>
      </c>
      <c r="AG241" s="24">
        <f>IF(ISNUMBER(I241),SQRT(INDEX('913'!$I$6:$I$1205,I241)^2+INDEX('913'!$J$6:$J$1205,I241)^2),0)</f>
        <v>0</v>
      </c>
      <c r="AH241" s="24">
        <f>IF(ISNUMBER(J241),SQRT(INDEX('913'!$I$6:$I$1205,J241)^2+INDEX('913'!$J$6:$J$1205,J241)^2),0)</f>
        <v>0</v>
      </c>
      <c r="AI241" s="24">
        <f>IF(ISNUMBER(K241),SQRT(INDEX('913'!$I$6:$I$1205,K241)^2+INDEX('913'!$J$6:$J$1205,K241)^2),0)</f>
        <v>0</v>
      </c>
      <c r="AJ241" s="24">
        <f>IF(ISNUMBER(L241),SQRT(INDEX('913'!$I$6:$I$1205,L241)^2+INDEX('913'!$J$6:$J$1205,L241)^2),0)</f>
        <v>0</v>
      </c>
      <c r="AK241" s="24">
        <f>IF(ISNUMBER(M241),SQRT(INDEX('913'!$I$6:$I$1205,M241)^2+INDEX('913'!$J$6:$J$1205,M241)^2),0)</f>
        <v>0</v>
      </c>
      <c r="AL241" s="24">
        <f>IF(ISNUMBER(N241),SQRT(INDEX('913'!$I$6:$I$1205,N241)^2+INDEX('913'!$J$6:$J$1205,N241)^2),0)</f>
        <v>0</v>
      </c>
      <c r="AM241" s="24">
        <f>IF(ISNUMBER(O241),SQRT(INDEX('913'!$I$6:$I$1205,O241)^2+INDEX('913'!$J$6:$J$1205,O241)^2),0)</f>
        <v>0</v>
      </c>
      <c r="AN241" s="6">
        <f>IF(AF241+AG241+AH241+AI241+AJ241+AK241+AL241+AM241=0,IF(COUNT(H241,I241,J241,K241,L241,M241,N241,O241),(P241+Q241+R241+S241+T241+U241+V241+W241)/COUNT(H241,I241,J241,K241,L241,M241,N241,O241),0),(AF241*P241+AG241*Q241+AH241*R241+AI241*S241+AJ241*T241+AK241*U241+AL241*V241+AM241*W241)/(AF241+AG241+AH241+AI241+AJ241+AK241+AL241+AM241))</f>
        <v>0</v>
      </c>
      <c r="AO241" s="6">
        <f>IF(AF241+AG241+AH241+AI241+AJ241+AK241+AL241+AM241=0,IF(COUNT(H241,I241,J241,K241,L241,M241,N241,O241),(X241+Y241+Z241+AA241+AB241+AC241+AD241+AE241)/COUNT(H241,I241,J241,K241,L241,M241,N241,O241),0),(AF241*X241+AG241*Y241+AH241*Z241+AI241*AA241+AJ241*AB241+AK241*AC241+AL241*AD241+AM241*AE241)/(AF241+AG241+AH241+AI241+AJ241+AK241+AL241+AM241))</f>
        <v>0</v>
      </c>
      <c r="AP241" s="26">
        <f>-100*'935'!W184*(AN241+AO241)/'11'!D$17</f>
        <v>0</v>
      </c>
      <c r="AQ241" s="6">
        <f>IF(G241,(AP241*G241/(G241+C241)),0)</f>
        <v>0</v>
      </c>
      <c r="AR241" s="6">
        <f>ROUND(AQ241,3)</f>
        <v>0</v>
      </c>
      <c r="AS241" s="10"/>
    </row>
    <row r="242" spans="1:45">
      <c r="A242" s="21">
        <v>179</v>
      </c>
      <c r="B242" s="6">
        <f>OR('935'!E185&lt;&gt;"VOID",'935'!F185&lt;&gt;"VOID",'935'!G185&lt;&gt;"VOID")</f>
        <v>0</v>
      </c>
      <c r="C242" s="24">
        <f>IF('935'!D185="VOID",0,'935'!D185*(1-'935'!X185/'11'!B$17))</f>
        <v>0</v>
      </c>
      <c r="D242" s="24">
        <f>IF('935'!E185="VOID",0,'935'!E185*(1-'935'!X185/'11'!B$17))</f>
        <v>0</v>
      </c>
      <c r="E242" s="24">
        <f>IF('935'!F185="VOID",0,'935'!F185*(1-'935'!X185/'11'!B$17))</f>
        <v>0</v>
      </c>
      <c r="F242" s="24">
        <f>IF('935'!G185="VOID",0,'935'!G185*(1-'935'!X185/'11'!B$17))</f>
        <v>0</v>
      </c>
      <c r="G242" s="24">
        <f>D242+E242+F242</f>
        <v>0</v>
      </c>
      <c r="H242" s="25">
        <f>MATCH('935'!J185,'913'!$B$6:$B$1205,0)</f>
        <v>0</v>
      </c>
      <c r="I242" s="25">
        <f>MATCH(INDEX('913'!$D$6:$D$1205,H242),'913'!$B$6:$B$1205,0)</f>
        <v>0</v>
      </c>
      <c r="J242" s="25">
        <f>MATCH(INDEX('913'!$D$6:$D$1205,I242),'913'!$B$6:$B$1205,0)</f>
        <v>0</v>
      </c>
      <c r="K242" s="25">
        <f>MATCH(INDEX('913'!$D$6:$D$1205,J242),'913'!$B$6:$B$1205,0)</f>
        <v>0</v>
      </c>
      <c r="L242" s="25">
        <f>MATCH(INDEX('913'!$D$6:$D$1205,K242),'913'!$B$6:$B$1205,0)</f>
        <v>0</v>
      </c>
      <c r="M242" s="25">
        <f>MATCH(INDEX('913'!$D$6:$D$1205,L242),'913'!$B$6:$B$1205,0)</f>
        <v>0</v>
      </c>
      <c r="N242" s="25">
        <f>MATCH(INDEX('913'!$D$6:$D$1205,M242),'913'!$B$6:$B$1205,0)</f>
        <v>0</v>
      </c>
      <c r="O242" s="25">
        <f>MATCH(INDEX('913'!$D$6:$D$1205,N242),'913'!$B$6:$B$1205,0)</f>
        <v>0</v>
      </c>
      <c r="P242" s="6">
        <f>IF(ISNUMBER(H242),MAX(0,INDEX('913'!$E$6:$E$1205,H242)),0)</f>
        <v>0</v>
      </c>
      <c r="Q242" s="6">
        <f>IF(ISNUMBER(I242),MAX(0,INDEX('913'!$E$6:$E$1205,I242)),0)</f>
        <v>0</v>
      </c>
      <c r="R242" s="6">
        <f>IF(ISNUMBER(J242),MAX(0,INDEX('913'!$E$6:$E$1205,J242)),0)</f>
        <v>0</v>
      </c>
      <c r="S242" s="6">
        <f>IF(ISNUMBER(K242),MAX(0,INDEX('913'!$E$6:$E$1205,K242)),0)</f>
        <v>0</v>
      </c>
      <c r="T242" s="6">
        <f>IF(ISNUMBER(L242),MAX(0,INDEX('913'!$E$6:$E$1205,L242)),0)</f>
        <v>0</v>
      </c>
      <c r="U242" s="6">
        <f>IF(ISNUMBER(M242),MAX(0,INDEX('913'!$E$6:$E$1205,M242)),0)</f>
        <v>0</v>
      </c>
      <c r="V242" s="6">
        <f>IF(ISNUMBER(N242),MAX(0,INDEX('913'!$E$6:$E$1205,N242)),0)</f>
        <v>0</v>
      </c>
      <c r="W242" s="6">
        <f>IF(ISNUMBER(O242),MAX(0,INDEX('913'!$E$6:$E$1205,O242)),0)</f>
        <v>0</v>
      </c>
      <c r="X242" s="6">
        <f>IF(ISNUMBER(H242),MAX(0,INDEX('913'!$F$6:$F$1205,H242)),0)</f>
        <v>0</v>
      </c>
      <c r="Y242" s="6">
        <f>IF(ISNUMBER(I242),MAX(0,INDEX('913'!$F$6:$F$1205,I242)),0)</f>
        <v>0</v>
      </c>
      <c r="Z242" s="6">
        <f>IF(ISNUMBER(J242),MAX(0,INDEX('913'!$F$6:$F$1205,J242)),0)</f>
        <v>0</v>
      </c>
      <c r="AA242" s="6">
        <f>IF(ISNUMBER(K242),MAX(0,INDEX('913'!$F$6:$F$1205,K242)),0)</f>
        <v>0</v>
      </c>
      <c r="AB242" s="6">
        <f>IF(ISNUMBER(L242),MAX(0,INDEX('913'!$F$6:$F$1205,L242)),0)</f>
        <v>0</v>
      </c>
      <c r="AC242" s="6">
        <f>IF(ISNUMBER(M242),MAX(0,INDEX('913'!$F$6:$F$1205,M242)),0)</f>
        <v>0</v>
      </c>
      <c r="AD242" s="6">
        <f>IF(ISNUMBER(N242),MAX(0,INDEX('913'!$F$6:$F$1205,N242)),0)</f>
        <v>0</v>
      </c>
      <c r="AE242" s="6">
        <f>IF(ISNUMBER(O242),MAX(0,INDEX('913'!$F$6:$F$1205,O242)),0)</f>
        <v>0</v>
      </c>
      <c r="AF242" s="24">
        <f>IF(ISNUMBER(H242),SQRT(INDEX('913'!$I$6:$I$1205,H242)^2+INDEX('913'!$J$6:$J$1205,H242)^2),0)</f>
        <v>0</v>
      </c>
      <c r="AG242" s="24">
        <f>IF(ISNUMBER(I242),SQRT(INDEX('913'!$I$6:$I$1205,I242)^2+INDEX('913'!$J$6:$J$1205,I242)^2),0)</f>
        <v>0</v>
      </c>
      <c r="AH242" s="24">
        <f>IF(ISNUMBER(J242),SQRT(INDEX('913'!$I$6:$I$1205,J242)^2+INDEX('913'!$J$6:$J$1205,J242)^2),0)</f>
        <v>0</v>
      </c>
      <c r="AI242" s="24">
        <f>IF(ISNUMBER(K242),SQRT(INDEX('913'!$I$6:$I$1205,K242)^2+INDEX('913'!$J$6:$J$1205,K242)^2),0)</f>
        <v>0</v>
      </c>
      <c r="AJ242" s="24">
        <f>IF(ISNUMBER(L242),SQRT(INDEX('913'!$I$6:$I$1205,L242)^2+INDEX('913'!$J$6:$J$1205,L242)^2),0)</f>
        <v>0</v>
      </c>
      <c r="AK242" s="24">
        <f>IF(ISNUMBER(M242),SQRT(INDEX('913'!$I$6:$I$1205,M242)^2+INDEX('913'!$J$6:$J$1205,M242)^2),0)</f>
        <v>0</v>
      </c>
      <c r="AL242" s="24">
        <f>IF(ISNUMBER(N242),SQRT(INDEX('913'!$I$6:$I$1205,N242)^2+INDEX('913'!$J$6:$J$1205,N242)^2),0)</f>
        <v>0</v>
      </c>
      <c r="AM242" s="24">
        <f>IF(ISNUMBER(O242),SQRT(INDEX('913'!$I$6:$I$1205,O242)^2+INDEX('913'!$J$6:$J$1205,O242)^2),0)</f>
        <v>0</v>
      </c>
      <c r="AN242" s="6">
        <f>IF(AF242+AG242+AH242+AI242+AJ242+AK242+AL242+AM242=0,IF(COUNT(H242,I242,J242,K242,L242,M242,N242,O242),(P242+Q242+R242+S242+T242+U242+V242+W242)/COUNT(H242,I242,J242,K242,L242,M242,N242,O242),0),(AF242*P242+AG242*Q242+AH242*R242+AI242*S242+AJ242*T242+AK242*U242+AL242*V242+AM242*W242)/(AF242+AG242+AH242+AI242+AJ242+AK242+AL242+AM242))</f>
        <v>0</v>
      </c>
      <c r="AO242" s="6">
        <f>IF(AF242+AG242+AH242+AI242+AJ242+AK242+AL242+AM242=0,IF(COUNT(H242,I242,J242,K242,L242,M242,N242,O242),(X242+Y242+Z242+AA242+AB242+AC242+AD242+AE242)/COUNT(H242,I242,J242,K242,L242,M242,N242,O242),0),(AF242*X242+AG242*Y242+AH242*Z242+AI242*AA242+AJ242*AB242+AK242*AC242+AL242*AD242+AM242*AE242)/(AF242+AG242+AH242+AI242+AJ242+AK242+AL242+AM242))</f>
        <v>0</v>
      </c>
      <c r="AP242" s="26">
        <f>-100*'935'!W185*(AN242+AO242)/'11'!D$17</f>
        <v>0</v>
      </c>
      <c r="AQ242" s="6">
        <f>IF(G242,(AP242*G242/(G242+C242)),0)</f>
        <v>0</v>
      </c>
      <c r="AR242" s="6">
        <f>ROUND(AQ242,3)</f>
        <v>0</v>
      </c>
      <c r="AS242" s="10"/>
    </row>
    <row r="243" spans="1:45">
      <c r="A243" s="21">
        <v>180</v>
      </c>
      <c r="B243" s="6">
        <f>OR('935'!E186&lt;&gt;"VOID",'935'!F186&lt;&gt;"VOID",'935'!G186&lt;&gt;"VOID")</f>
        <v>0</v>
      </c>
      <c r="C243" s="24">
        <f>IF('935'!D186="VOID",0,'935'!D186*(1-'935'!X186/'11'!B$17))</f>
        <v>0</v>
      </c>
      <c r="D243" s="24">
        <f>IF('935'!E186="VOID",0,'935'!E186*(1-'935'!X186/'11'!B$17))</f>
        <v>0</v>
      </c>
      <c r="E243" s="24">
        <f>IF('935'!F186="VOID",0,'935'!F186*(1-'935'!X186/'11'!B$17))</f>
        <v>0</v>
      </c>
      <c r="F243" s="24">
        <f>IF('935'!G186="VOID",0,'935'!G186*(1-'935'!X186/'11'!B$17))</f>
        <v>0</v>
      </c>
      <c r="G243" s="24">
        <f>D243+E243+F243</f>
        <v>0</v>
      </c>
      <c r="H243" s="25">
        <f>MATCH('935'!J186,'913'!$B$6:$B$1205,0)</f>
        <v>0</v>
      </c>
      <c r="I243" s="25">
        <f>MATCH(INDEX('913'!$D$6:$D$1205,H243),'913'!$B$6:$B$1205,0)</f>
        <v>0</v>
      </c>
      <c r="J243" s="25">
        <f>MATCH(INDEX('913'!$D$6:$D$1205,I243),'913'!$B$6:$B$1205,0)</f>
        <v>0</v>
      </c>
      <c r="K243" s="25">
        <f>MATCH(INDEX('913'!$D$6:$D$1205,J243),'913'!$B$6:$B$1205,0)</f>
        <v>0</v>
      </c>
      <c r="L243" s="25">
        <f>MATCH(INDEX('913'!$D$6:$D$1205,K243),'913'!$B$6:$B$1205,0)</f>
        <v>0</v>
      </c>
      <c r="M243" s="25">
        <f>MATCH(INDEX('913'!$D$6:$D$1205,L243),'913'!$B$6:$B$1205,0)</f>
        <v>0</v>
      </c>
      <c r="N243" s="25">
        <f>MATCH(INDEX('913'!$D$6:$D$1205,M243),'913'!$B$6:$B$1205,0)</f>
        <v>0</v>
      </c>
      <c r="O243" s="25">
        <f>MATCH(INDEX('913'!$D$6:$D$1205,N243),'913'!$B$6:$B$1205,0)</f>
        <v>0</v>
      </c>
      <c r="P243" s="6">
        <f>IF(ISNUMBER(H243),MAX(0,INDEX('913'!$E$6:$E$1205,H243)),0)</f>
        <v>0</v>
      </c>
      <c r="Q243" s="6">
        <f>IF(ISNUMBER(I243),MAX(0,INDEX('913'!$E$6:$E$1205,I243)),0)</f>
        <v>0</v>
      </c>
      <c r="R243" s="6">
        <f>IF(ISNUMBER(J243),MAX(0,INDEX('913'!$E$6:$E$1205,J243)),0)</f>
        <v>0</v>
      </c>
      <c r="S243" s="6">
        <f>IF(ISNUMBER(K243),MAX(0,INDEX('913'!$E$6:$E$1205,K243)),0)</f>
        <v>0</v>
      </c>
      <c r="T243" s="6">
        <f>IF(ISNUMBER(L243),MAX(0,INDEX('913'!$E$6:$E$1205,L243)),0)</f>
        <v>0</v>
      </c>
      <c r="U243" s="6">
        <f>IF(ISNUMBER(M243),MAX(0,INDEX('913'!$E$6:$E$1205,M243)),0)</f>
        <v>0</v>
      </c>
      <c r="V243" s="6">
        <f>IF(ISNUMBER(N243),MAX(0,INDEX('913'!$E$6:$E$1205,N243)),0)</f>
        <v>0</v>
      </c>
      <c r="W243" s="6">
        <f>IF(ISNUMBER(O243),MAX(0,INDEX('913'!$E$6:$E$1205,O243)),0)</f>
        <v>0</v>
      </c>
      <c r="X243" s="6">
        <f>IF(ISNUMBER(H243),MAX(0,INDEX('913'!$F$6:$F$1205,H243)),0)</f>
        <v>0</v>
      </c>
      <c r="Y243" s="6">
        <f>IF(ISNUMBER(I243),MAX(0,INDEX('913'!$F$6:$F$1205,I243)),0)</f>
        <v>0</v>
      </c>
      <c r="Z243" s="6">
        <f>IF(ISNUMBER(J243),MAX(0,INDEX('913'!$F$6:$F$1205,J243)),0)</f>
        <v>0</v>
      </c>
      <c r="AA243" s="6">
        <f>IF(ISNUMBER(K243),MAX(0,INDEX('913'!$F$6:$F$1205,K243)),0)</f>
        <v>0</v>
      </c>
      <c r="AB243" s="6">
        <f>IF(ISNUMBER(L243),MAX(0,INDEX('913'!$F$6:$F$1205,L243)),0)</f>
        <v>0</v>
      </c>
      <c r="AC243" s="6">
        <f>IF(ISNUMBER(M243),MAX(0,INDEX('913'!$F$6:$F$1205,M243)),0)</f>
        <v>0</v>
      </c>
      <c r="AD243" s="6">
        <f>IF(ISNUMBER(N243),MAX(0,INDEX('913'!$F$6:$F$1205,N243)),0)</f>
        <v>0</v>
      </c>
      <c r="AE243" s="6">
        <f>IF(ISNUMBER(O243),MAX(0,INDEX('913'!$F$6:$F$1205,O243)),0)</f>
        <v>0</v>
      </c>
      <c r="AF243" s="24">
        <f>IF(ISNUMBER(H243),SQRT(INDEX('913'!$I$6:$I$1205,H243)^2+INDEX('913'!$J$6:$J$1205,H243)^2),0)</f>
        <v>0</v>
      </c>
      <c r="AG243" s="24">
        <f>IF(ISNUMBER(I243),SQRT(INDEX('913'!$I$6:$I$1205,I243)^2+INDEX('913'!$J$6:$J$1205,I243)^2),0)</f>
        <v>0</v>
      </c>
      <c r="AH243" s="24">
        <f>IF(ISNUMBER(J243),SQRT(INDEX('913'!$I$6:$I$1205,J243)^2+INDEX('913'!$J$6:$J$1205,J243)^2),0)</f>
        <v>0</v>
      </c>
      <c r="AI243" s="24">
        <f>IF(ISNUMBER(K243),SQRT(INDEX('913'!$I$6:$I$1205,K243)^2+INDEX('913'!$J$6:$J$1205,K243)^2),0)</f>
        <v>0</v>
      </c>
      <c r="AJ243" s="24">
        <f>IF(ISNUMBER(L243),SQRT(INDEX('913'!$I$6:$I$1205,L243)^2+INDEX('913'!$J$6:$J$1205,L243)^2),0)</f>
        <v>0</v>
      </c>
      <c r="AK243" s="24">
        <f>IF(ISNUMBER(M243),SQRT(INDEX('913'!$I$6:$I$1205,M243)^2+INDEX('913'!$J$6:$J$1205,M243)^2),0)</f>
        <v>0</v>
      </c>
      <c r="AL243" s="24">
        <f>IF(ISNUMBER(N243),SQRT(INDEX('913'!$I$6:$I$1205,N243)^2+INDEX('913'!$J$6:$J$1205,N243)^2),0)</f>
        <v>0</v>
      </c>
      <c r="AM243" s="24">
        <f>IF(ISNUMBER(O243),SQRT(INDEX('913'!$I$6:$I$1205,O243)^2+INDEX('913'!$J$6:$J$1205,O243)^2),0)</f>
        <v>0</v>
      </c>
      <c r="AN243" s="6">
        <f>IF(AF243+AG243+AH243+AI243+AJ243+AK243+AL243+AM243=0,IF(COUNT(H243,I243,J243,K243,L243,M243,N243,O243),(P243+Q243+R243+S243+T243+U243+V243+W243)/COUNT(H243,I243,J243,K243,L243,M243,N243,O243),0),(AF243*P243+AG243*Q243+AH243*R243+AI243*S243+AJ243*T243+AK243*U243+AL243*V243+AM243*W243)/(AF243+AG243+AH243+AI243+AJ243+AK243+AL243+AM243))</f>
        <v>0</v>
      </c>
      <c r="AO243" s="6">
        <f>IF(AF243+AG243+AH243+AI243+AJ243+AK243+AL243+AM243=0,IF(COUNT(H243,I243,J243,K243,L243,M243,N243,O243),(X243+Y243+Z243+AA243+AB243+AC243+AD243+AE243)/COUNT(H243,I243,J243,K243,L243,M243,N243,O243),0),(AF243*X243+AG243*Y243+AH243*Z243+AI243*AA243+AJ243*AB243+AK243*AC243+AL243*AD243+AM243*AE243)/(AF243+AG243+AH243+AI243+AJ243+AK243+AL243+AM243))</f>
        <v>0</v>
      </c>
      <c r="AP243" s="26">
        <f>-100*'935'!W186*(AN243+AO243)/'11'!D$17</f>
        <v>0</v>
      </c>
      <c r="AQ243" s="6">
        <f>IF(G243,(AP243*G243/(G243+C243)),0)</f>
        <v>0</v>
      </c>
      <c r="AR243" s="6">
        <f>ROUND(AQ243,3)</f>
        <v>0</v>
      </c>
      <c r="AS243" s="10"/>
    </row>
    <row r="244" spans="1:45">
      <c r="A244" s="21">
        <v>181</v>
      </c>
      <c r="B244" s="6">
        <f>OR('935'!E187&lt;&gt;"VOID",'935'!F187&lt;&gt;"VOID",'935'!G187&lt;&gt;"VOID")</f>
        <v>0</v>
      </c>
      <c r="C244" s="24">
        <f>IF('935'!D187="VOID",0,'935'!D187*(1-'935'!X187/'11'!B$17))</f>
        <v>0</v>
      </c>
      <c r="D244" s="24">
        <f>IF('935'!E187="VOID",0,'935'!E187*(1-'935'!X187/'11'!B$17))</f>
        <v>0</v>
      </c>
      <c r="E244" s="24">
        <f>IF('935'!F187="VOID",0,'935'!F187*(1-'935'!X187/'11'!B$17))</f>
        <v>0</v>
      </c>
      <c r="F244" s="24">
        <f>IF('935'!G187="VOID",0,'935'!G187*(1-'935'!X187/'11'!B$17))</f>
        <v>0</v>
      </c>
      <c r="G244" s="24">
        <f>D244+E244+F244</f>
        <v>0</v>
      </c>
      <c r="H244" s="25">
        <f>MATCH('935'!J187,'913'!$B$6:$B$1205,0)</f>
        <v>0</v>
      </c>
      <c r="I244" s="25">
        <f>MATCH(INDEX('913'!$D$6:$D$1205,H244),'913'!$B$6:$B$1205,0)</f>
        <v>0</v>
      </c>
      <c r="J244" s="25">
        <f>MATCH(INDEX('913'!$D$6:$D$1205,I244),'913'!$B$6:$B$1205,0)</f>
        <v>0</v>
      </c>
      <c r="K244" s="25">
        <f>MATCH(INDEX('913'!$D$6:$D$1205,J244),'913'!$B$6:$B$1205,0)</f>
        <v>0</v>
      </c>
      <c r="L244" s="25">
        <f>MATCH(INDEX('913'!$D$6:$D$1205,K244),'913'!$B$6:$B$1205,0)</f>
        <v>0</v>
      </c>
      <c r="M244" s="25">
        <f>MATCH(INDEX('913'!$D$6:$D$1205,L244),'913'!$B$6:$B$1205,0)</f>
        <v>0</v>
      </c>
      <c r="N244" s="25">
        <f>MATCH(INDEX('913'!$D$6:$D$1205,M244),'913'!$B$6:$B$1205,0)</f>
        <v>0</v>
      </c>
      <c r="O244" s="25">
        <f>MATCH(INDEX('913'!$D$6:$D$1205,N244),'913'!$B$6:$B$1205,0)</f>
        <v>0</v>
      </c>
      <c r="P244" s="6">
        <f>IF(ISNUMBER(H244),MAX(0,INDEX('913'!$E$6:$E$1205,H244)),0)</f>
        <v>0</v>
      </c>
      <c r="Q244" s="6">
        <f>IF(ISNUMBER(I244),MAX(0,INDEX('913'!$E$6:$E$1205,I244)),0)</f>
        <v>0</v>
      </c>
      <c r="R244" s="6">
        <f>IF(ISNUMBER(J244),MAX(0,INDEX('913'!$E$6:$E$1205,J244)),0)</f>
        <v>0</v>
      </c>
      <c r="S244" s="6">
        <f>IF(ISNUMBER(K244),MAX(0,INDEX('913'!$E$6:$E$1205,K244)),0)</f>
        <v>0</v>
      </c>
      <c r="T244" s="6">
        <f>IF(ISNUMBER(L244),MAX(0,INDEX('913'!$E$6:$E$1205,L244)),0)</f>
        <v>0</v>
      </c>
      <c r="U244" s="6">
        <f>IF(ISNUMBER(M244),MAX(0,INDEX('913'!$E$6:$E$1205,M244)),0)</f>
        <v>0</v>
      </c>
      <c r="V244" s="6">
        <f>IF(ISNUMBER(N244),MAX(0,INDEX('913'!$E$6:$E$1205,N244)),0)</f>
        <v>0</v>
      </c>
      <c r="W244" s="6">
        <f>IF(ISNUMBER(O244),MAX(0,INDEX('913'!$E$6:$E$1205,O244)),0)</f>
        <v>0</v>
      </c>
      <c r="X244" s="6">
        <f>IF(ISNUMBER(H244),MAX(0,INDEX('913'!$F$6:$F$1205,H244)),0)</f>
        <v>0</v>
      </c>
      <c r="Y244" s="6">
        <f>IF(ISNUMBER(I244),MAX(0,INDEX('913'!$F$6:$F$1205,I244)),0)</f>
        <v>0</v>
      </c>
      <c r="Z244" s="6">
        <f>IF(ISNUMBER(J244),MAX(0,INDEX('913'!$F$6:$F$1205,J244)),0)</f>
        <v>0</v>
      </c>
      <c r="AA244" s="6">
        <f>IF(ISNUMBER(K244),MAX(0,INDEX('913'!$F$6:$F$1205,K244)),0)</f>
        <v>0</v>
      </c>
      <c r="AB244" s="6">
        <f>IF(ISNUMBER(L244),MAX(0,INDEX('913'!$F$6:$F$1205,L244)),0)</f>
        <v>0</v>
      </c>
      <c r="AC244" s="6">
        <f>IF(ISNUMBER(M244),MAX(0,INDEX('913'!$F$6:$F$1205,M244)),0)</f>
        <v>0</v>
      </c>
      <c r="AD244" s="6">
        <f>IF(ISNUMBER(N244),MAX(0,INDEX('913'!$F$6:$F$1205,N244)),0)</f>
        <v>0</v>
      </c>
      <c r="AE244" s="6">
        <f>IF(ISNUMBER(O244),MAX(0,INDEX('913'!$F$6:$F$1205,O244)),0)</f>
        <v>0</v>
      </c>
      <c r="AF244" s="24">
        <f>IF(ISNUMBER(H244),SQRT(INDEX('913'!$I$6:$I$1205,H244)^2+INDEX('913'!$J$6:$J$1205,H244)^2),0)</f>
        <v>0</v>
      </c>
      <c r="AG244" s="24">
        <f>IF(ISNUMBER(I244),SQRT(INDEX('913'!$I$6:$I$1205,I244)^2+INDEX('913'!$J$6:$J$1205,I244)^2),0)</f>
        <v>0</v>
      </c>
      <c r="AH244" s="24">
        <f>IF(ISNUMBER(J244),SQRT(INDEX('913'!$I$6:$I$1205,J244)^2+INDEX('913'!$J$6:$J$1205,J244)^2),0)</f>
        <v>0</v>
      </c>
      <c r="AI244" s="24">
        <f>IF(ISNUMBER(K244),SQRT(INDEX('913'!$I$6:$I$1205,K244)^2+INDEX('913'!$J$6:$J$1205,K244)^2),0)</f>
        <v>0</v>
      </c>
      <c r="AJ244" s="24">
        <f>IF(ISNUMBER(L244),SQRT(INDEX('913'!$I$6:$I$1205,L244)^2+INDEX('913'!$J$6:$J$1205,L244)^2),0)</f>
        <v>0</v>
      </c>
      <c r="AK244" s="24">
        <f>IF(ISNUMBER(M244),SQRT(INDEX('913'!$I$6:$I$1205,M244)^2+INDEX('913'!$J$6:$J$1205,M244)^2),0)</f>
        <v>0</v>
      </c>
      <c r="AL244" s="24">
        <f>IF(ISNUMBER(N244),SQRT(INDEX('913'!$I$6:$I$1205,N244)^2+INDEX('913'!$J$6:$J$1205,N244)^2),0)</f>
        <v>0</v>
      </c>
      <c r="AM244" s="24">
        <f>IF(ISNUMBER(O244),SQRT(INDEX('913'!$I$6:$I$1205,O244)^2+INDEX('913'!$J$6:$J$1205,O244)^2),0)</f>
        <v>0</v>
      </c>
      <c r="AN244" s="6">
        <f>IF(AF244+AG244+AH244+AI244+AJ244+AK244+AL244+AM244=0,IF(COUNT(H244,I244,J244,K244,L244,M244,N244,O244),(P244+Q244+R244+S244+T244+U244+V244+W244)/COUNT(H244,I244,J244,K244,L244,M244,N244,O244),0),(AF244*P244+AG244*Q244+AH244*R244+AI244*S244+AJ244*T244+AK244*U244+AL244*V244+AM244*W244)/(AF244+AG244+AH244+AI244+AJ244+AK244+AL244+AM244))</f>
        <v>0</v>
      </c>
      <c r="AO244" s="6">
        <f>IF(AF244+AG244+AH244+AI244+AJ244+AK244+AL244+AM244=0,IF(COUNT(H244,I244,J244,K244,L244,M244,N244,O244),(X244+Y244+Z244+AA244+AB244+AC244+AD244+AE244)/COUNT(H244,I244,J244,K244,L244,M244,N244,O244),0),(AF244*X244+AG244*Y244+AH244*Z244+AI244*AA244+AJ244*AB244+AK244*AC244+AL244*AD244+AM244*AE244)/(AF244+AG244+AH244+AI244+AJ244+AK244+AL244+AM244))</f>
        <v>0</v>
      </c>
      <c r="AP244" s="26">
        <f>-100*'935'!W187*(AN244+AO244)/'11'!D$17</f>
        <v>0</v>
      </c>
      <c r="AQ244" s="6">
        <f>IF(G244,(AP244*G244/(G244+C244)),0)</f>
        <v>0</v>
      </c>
      <c r="AR244" s="6">
        <f>ROUND(AQ244,3)</f>
        <v>0</v>
      </c>
      <c r="AS244" s="10"/>
    </row>
    <row r="245" spans="1:45">
      <c r="A245" s="21">
        <v>182</v>
      </c>
      <c r="B245" s="6">
        <f>OR('935'!E188&lt;&gt;"VOID",'935'!F188&lt;&gt;"VOID",'935'!G188&lt;&gt;"VOID")</f>
        <v>0</v>
      </c>
      <c r="C245" s="24">
        <f>IF('935'!D188="VOID",0,'935'!D188*(1-'935'!X188/'11'!B$17))</f>
        <v>0</v>
      </c>
      <c r="D245" s="24">
        <f>IF('935'!E188="VOID",0,'935'!E188*(1-'935'!X188/'11'!B$17))</f>
        <v>0</v>
      </c>
      <c r="E245" s="24">
        <f>IF('935'!F188="VOID",0,'935'!F188*(1-'935'!X188/'11'!B$17))</f>
        <v>0</v>
      </c>
      <c r="F245" s="24">
        <f>IF('935'!G188="VOID",0,'935'!G188*(1-'935'!X188/'11'!B$17))</f>
        <v>0</v>
      </c>
      <c r="G245" s="24">
        <f>D245+E245+F245</f>
        <v>0</v>
      </c>
      <c r="H245" s="25">
        <f>MATCH('935'!J188,'913'!$B$6:$B$1205,0)</f>
        <v>0</v>
      </c>
      <c r="I245" s="25">
        <f>MATCH(INDEX('913'!$D$6:$D$1205,H245),'913'!$B$6:$B$1205,0)</f>
        <v>0</v>
      </c>
      <c r="J245" s="25">
        <f>MATCH(INDEX('913'!$D$6:$D$1205,I245),'913'!$B$6:$B$1205,0)</f>
        <v>0</v>
      </c>
      <c r="K245" s="25">
        <f>MATCH(INDEX('913'!$D$6:$D$1205,J245),'913'!$B$6:$B$1205,0)</f>
        <v>0</v>
      </c>
      <c r="L245" s="25">
        <f>MATCH(INDEX('913'!$D$6:$D$1205,K245),'913'!$B$6:$B$1205,0)</f>
        <v>0</v>
      </c>
      <c r="M245" s="25">
        <f>MATCH(INDEX('913'!$D$6:$D$1205,L245),'913'!$B$6:$B$1205,0)</f>
        <v>0</v>
      </c>
      <c r="N245" s="25">
        <f>MATCH(INDEX('913'!$D$6:$D$1205,M245),'913'!$B$6:$B$1205,0)</f>
        <v>0</v>
      </c>
      <c r="O245" s="25">
        <f>MATCH(INDEX('913'!$D$6:$D$1205,N245),'913'!$B$6:$B$1205,0)</f>
        <v>0</v>
      </c>
      <c r="P245" s="6">
        <f>IF(ISNUMBER(H245),MAX(0,INDEX('913'!$E$6:$E$1205,H245)),0)</f>
        <v>0</v>
      </c>
      <c r="Q245" s="6">
        <f>IF(ISNUMBER(I245),MAX(0,INDEX('913'!$E$6:$E$1205,I245)),0)</f>
        <v>0</v>
      </c>
      <c r="R245" s="6">
        <f>IF(ISNUMBER(J245),MAX(0,INDEX('913'!$E$6:$E$1205,J245)),0)</f>
        <v>0</v>
      </c>
      <c r="S245" s="6">
        <f>IF(ISNUMBER(K245),MAX(0,INDEX('913'!$E$6:$E$1205,K245)),0)</f>
        <v>0</v>
      </c>
      <c r="T245" s="6">
        <f>IF(ISNUMBER(L245),MAX(0,INDEX('913'!$E$6:$E$1205,L245)),0)</f>
        <v>0</v>
      </c>
      <c r="U245" s="6">
        <f>IF(ISNUMBER(M245),MAX(0,INDEX('913'!$E$6:$E$1205,M245)),0)</f>
        <v>0</v>
      </c>
      <c r="V245" s="6">
        <f>IF(ISNUMBER(N245),MAX(0,INDEX('913'!$E$6:$E$1205,N245)),0)</f>
        <v>0</v>
      </c>
      <c r="W245" s="6">
        <f>IF(ISNUMBER(O245),MAX(0,INDEX('913'!$E$6:$E$1205,O245)),0)</f>
        <v>0</v>
      </c>
      <c r="X245" s="6">
        <f>IF(ISNUMBER(H245),MAX(0,INDEX('913'!$F$6:$F$1205,H245)),0)</f>
        <v>0</v>
      </c>
      <c r="Y245" s="6">
        <f>IF(ISNUMBER(I245),MAX(0,INDEX('913'!$F$6:$F$1205,I245)),0)</f>
        <v>0</v>
      </c>
      <c r="Z245" s="6">
        <f>IF(ISNUMBER(J245),MAX(0,INDEX('913'!$F$6:$F$1205,J245)),0)</f>
        <v>0</v>
      </c>
      <c r="AA245" s="6">
        <f>IF(ISNUMBER(K245),MAX(0,INDEX('913'!$F$6:$F$1205,K245)),0)</f>
        <v>0</v>
      </c>
      <c r="AB245" s="6">
        <f>IF(ISNUMBER(L245),MAX(0,INDEX('913'!$F$6:$F$1205,L245)),0)</f>
        <v>0</v>
      </c>
      <c r="AC245" s="6">
        <f>IF(ISNUMBER(M245),MAX(0,INDEX('913'!$F$6:$F$1205,M245)),0)</f>
        <v>0</v>
      </c>
      <c r="AD245" s="6">
        <f>IF(ISNUMBER(N245),MAX(0,INDEX('913'!$F$6:$F$1205,N245)),0)</f>
        <v>0</v>
      </c>
      <c r="AE245" s="6">
        <f>IF(ISNUMBER(O245),MAX(0,INDEX('913'!$F$6:$F$1205,O245)),0)</f>
        <v>0</v>
      </c>
      <c r="AF245" s="24">
        <f>IF(ISNUMBER(H245),SQRT(INDEX('913'!$I$6:$I$1205,H245)^2+INDEX('913'!$J$6:$J$1205,H245)^2),0)</f>
        <v>0</v>
      </c>
      <c r="AG245" s="24">
        <f>IF(ISNUMBER(I245),SQRT(INDEX('913'!$I$6:$I$1205,I245)^2+INDEX('913'!$J$6:$J$1205,I245)^2),0)</f>
        <v>0</v>
      </c>
      <c r="AH245" s="24">
        <f>IF(ISNUMBER(J245),SQRT(INDEX('913'!$I$6:$I$1205,J245)^2+INDEX('913'!$J$6:$J$1205,J245)^2),0)</f>
        <v>0</v>
      </c>
      <c r="AI245" s="24">
        <f>IF(ISNUMBER(K245),SQRT(INDEX('913'!$I$6:$I$1205,K245)^2+INDEX('913'!$J$6:$J$1205,K245)^2),0)</f>
        <v>0</v>
      </c>
      <c r="AJ245" s="24">
        <f>IF(ISNUMBER(L245),SQRT(INDEX('913'!$I$6:$I$1205,L245)^2+INDEX('913'!$J$6:$J$1205,L245)^2),0)</f>
        <v>0</v>
      </c>
      <c r="AK245" s="24">
        <f>IF(ISNUMBER(M245),SQRT(INDEX('913'!$I$6:$I$1205,M245)^2+INDEX('913'!$J$6:$J$1205,M245)^2),0)</f>
        <v>0</v>
      </c>
      <c r="AL245" s="24">
        <f>IF(ISNUMBER(N245),SQRT(INDEX('913'!$I$6:$I$1205,N245)^2+INDEX('913'!$J$6:$J$1205,N245)^2),0)</f>
        <v>0</v>
      </c>
      <c r="AM245" s="24">
        <f>IF(ISNUMBER(O245),SQRT(INDEX('913'!$I$6:$I$1205,O245)^2+INDEX('913'!$J$6:$J$1205,O245)^2),0)</f>
        <v>0</v>
      </c>
      <c r="AN245" s="6">
        <f>IF(AF245+AG245+AH245+AI245+AJ245+AK245+AL245+AM245=0,IF(COUNT(H245,I245,J245,K245,L245,M245,N245,O245),(P245+Q245+R245+S245+T245+U245+V245+W245)/COUNT(H245,I245,J245,K245,L245,M245,N245,O245),0),(AF245*P245+AG245*Q245+AH245*R245+AI245*S245+AJ245*T245+AK245*U245+AL245*V245+AM245*W245)/(AF245+AG245+AH245+AI245+AJ245+AK245+AL245+AM245))</f>
        <v>0</v>
      </c>
      <c r="AO245" s="6">
        <f>IF(AF245+AG245+AH245+AI245+AJ245+AK245+AL245+AM245=0,IF(COUNT(H245,I245,J245,K245,L245,M245,N245,O245),(X245+Y245+Z245+AA245+AB245+AC245+AD245+AE245)/COUNT(H245,I245,J245,K245,L245,M245,N245,O245),0),(AF245*X245+AG245*Y245+AH245*Z245+AI245*AA245+AJ245*AB245+AK245*AC245+AL245*AD245+AM245*AE245)/(AF245+AG245+AH245+AI245+AJ245+AK245+AL245+AM245))</f>
        <v>0</v>
      </c>
      <c r="AP245" s="26">
        <f>-100*'935'!W188*(AN245+AO245)/'11'!D$17</f>
        <v>0</v>
      </c>
      <c r="AQ245" s="6">
        <f>IF(G245,(AP245*G245/(G245+C245)),0)</f>
        <v>0</v>
      </c>
      <c r="AR245" s="6">
        <f>ROUND(AQ245,3)</f>
        <v>0</v>
      </c>
      <c r="AS245" s="10"/>
    </row>
    <row r="246" spans="1:45">
      <c r="A246" s="21">
        <v>183</v>
      </c>
      <c r="B246" s="6">
        <f>OR('935'!E189&lt;&gt;"VOID",'935'!F189&lt;&gt;"VOID",'935'!G189&lt;&gt;"VOID")</f>
        <v>0</v>
      </c>
      <c r="C246" s="24">
        <f>IF('935'!D189="VOID",0,'935'!D189*(1-'935'!X189/'11'!B$17))</f>
        <v>0</v>
      </c>
      <c r="D246" s="24">
        <f>IF('935'!E189="VOID",0,'935'!E189*(1-'935'!X189/'11'!B$17))</f>
        <v>0</v>
      </c>
      <c r="E246" s="24">
        <f>IF('935'!F189="VOID",0,'935'!F189*(1-'935'!X189/'11'!B$17))</f>
        <v>0</v>
      </c>
      <c r="F246" s="24">
        <f>IF('935'!G189="VOID",0,'935'!G189*(1-'935'!X189/'11'!B$17))</f>
        <v>0</v>
      </c>
      <c r="G246" s="24">
        <f>D246+E246+F246</f>
        <v>0</v>
      </c>
      <c r="H246" s="25">
        <f>MATCH('935'!J189,'913'!$B$6:$B$1205,0)</f>
        <v>0</v>
      </c>
      <c r="I246" s="25">
        <f>MATCH(INDEX('913'!$D$6:$D$1205,H246),'913'!$B$6:$B$1205,0)</f>
        <v>0</v>
      </c>
      <c r="J246" s="25">
        <f>MATCH(INDEX('913'!$D$6:$D$1205,I246),'913'!$B$6:$B$1205,0)</f>
        <v>0</v>
      </c>
      <c r="K246" s="25">
        <f>MATCH(INDEX('913'!$D$6:$D$1205,J246),'913'!$B$6:$B$1205,0)</f>
        <v>0</v>
      </c>
      <c r="L246" s="25">
        <f>MATCH(INDEX('913'!$D$6:$D$1205,K246),'913'!$B$6:$B$1205,0)</f>
        <v>0</v>
      </c>
      <c r="M246" s="25">
        <f>MATCH(INDEX('913'!$D$6:$D$1205,L246),'913'!$B$6:$B$1205,0)</f>
        <v>0</v>
      </c>
      <c r="N246" s="25">
        <f>MATCH(INDEX('913'!$D$6:$D$1205,M246),'913'!$B$6:$B$1205,0)</f>
        <v>0</v>
      </c>
      <c r="O246" s="25">
        <f>MATCH(INDEX('913'!$D$6:$D$1205,N246),'913'!$B$6:$B$1205,0)</f>
        <v>0</v>
      </c>
      <c r="P246" s="6">
        <f>IF(ISNUMBER(H246),MAX(0,INDEX('913'!$E$6:$E$1205,H246)),0)</f>
        <v>0</v>
      </c>
      <c r="Q246" s="6">
        <f>IF(ISNUMBER(I246),MAX(0,INDEX('913'!$E$6:$E$1205,I246)),0)</f>
        <v>0</v>
      </c>
      <c r="R246" s="6">
        <f>IF(ISNUMBER(J246),MAX(0,INDEX('913'!$E$6:$E$1205,J246)),0)</f>
        <v>0</v>
      </c>
      <c r="S246" s="6">
        <f>IF(ISNUMBER(K246),MAX(0,INDEX('913'!$E$6:$E$1205,K246)),0)</f>
        <v>0</v>
      </c>
      <c r="T246" s="6">
        <f>IF(ISNUMBER(L246),MAX(0,INDEX('913'!$E$6:$E$1205,L246)),0)</f>
        <v>0</v>
      </c>
      <c r="U246" s="6">
        <f>IF(ISNUMBER(M246),MAX(0,INDEX('913'!$E$6:$E$1205,M246)),0)</f>
        <v>0</v>
      </c>
      <c r="V246" s="6">
        <f>IF(ISNUMBER(N246),MAX(0,INDEX('913'!$E$6:$E$1205,N246)),0)</f>
        <v>0</v>
      </c>
      <c r="W246" s="6">
        <f>IF(ISNUMBER(O246),MAX(0,INDEX('913'!$E$6:$E$1205,O246)),0)</f>
        <v>0</v>
      </c>
      <c r="X246" s="6">
        <f>IF(ISNUMBER(H246),MAX(0,INDEX('913'!$F$6:$F$1205,H246)),0)</f>
        <v>0</v>
      </c>
      <c r="Y246" s="6">
        <f>IF(ISNUMBER(I246),MAX(0,INDEX('913'!$F$6:$F$1205,I246)),0)</f>
        <v>0</v>
      </c>
      <c r="Z246" s="6">
        <f>IF(ISNUMBER(J246),MAX(0,INDEX('913'!$F$6:$F$1205,J246)),0)</f>
        <v>0</v>
      </c>
      <c r="AA246" s="6">
        <f>IF(ISNUMBER(K246),MAX(0,INDEX('913'!$F$6:$F$1205,K246)),0)</f>
        <v>0</v>
      </c>
      <c r="AB246" s="6">
        <f>IF(ISNUMBER(L246),MAX(0,INDEX('913'!$F$6:$F$1205,L246)),0)</f>
        <v>0</v>
      </c>
      <c r="AC246" s="6">
        <f>IF(ISNUMBER(M246),MAX(0,INDEX('913'!$F$6:$F$1205,M246)),0)</f>
        <v>0</v>
      </c>
      <c r="AD246" s="6">
        <f>IF(ISNUMBER(N246),MAX(0,INDEX('913'!$F$6:$F$1205,N246)),0)</f>
        <v>0</v>
      </c>
      <c r="AE246" s="6">
        <f>IF(ISNUMBER(O246),MAX(0,INDEX('913'!$F$6:$F$1205,O246)),0)</f>
        <v>0</v>
      </c>
      <c r="AF246" s="24">
        <f>IF(ISNUMBER(H246),SQRT(INDEX('913'!$I$6:$I$1205,H246)^2+INDEX('913'!$J$6:$J$1205,H246)^2),0)</f>
        <v>0</v>
      </c>
      <c r="AG246" s="24">
        <f>IF(ISNUMBER(I246),SQRT(INDEX('913'!$I$6:$I$1205,I246)^2+INDEX('913'!$J$6:$J$1205,I246)^2),0)</f>
        <v>0</v>
      </c>
      <c r="AH246" s="24">
        <f>IF(ISNUMBER(J246),SQRT(INDEX('913'!$I$6:$I$1205,J246)^2+INDEX('913'!$J$6:$J$1205,J246)^2),0)</f>
        <v>0</v>
      </c>
      <c r="AI246" s="24">
        <f>IF(ISNUMBER(K246),SQRT(INDEX('913'!$I$6:$I$1205,K246)^2+INDEX('913'!$J$6:$J$1205,K246)^2),0)</f>
        <v>0</v>
      </c>
      <c r="AJ246" s="24">
        <f>IF(ISNUMBER(L246),SQRT(INDEX('913'!$I$6:$I$1205,L246)^2+INDEX('913'!$J$6:$J$1205,L246)^2),0)</f>
        <v>0</v>
      </c>
      <c r="AK246" s="24">
        <f>IF(ISNUMBER(M246),SQRT(INDEX('913'!$I$6:$I$1205,M246)^2+INDEX('913'!$J$6:$J$1205,M246)^2),0)</f>
        <v>0</v>
      </c>
      <c r="AL246" s="24">
        <f>IF(ISNUMBER(N246),SQRT(INDEX('913'!$I$6:$I$1205,N246)^2+INDEX('913'!$J$6:$J$1205,N246)^2),0)</f>
        <v>0</v>
      </c>
      <c r="AM246" s="24">
        <f>IF(ISNUMBER(O246),SQRT(INDEX('913'!$I$6:$I$1205,O246)^2+INDEX('913'!$J$6:$J$1205,O246)^2),0)</f>
        <v>0</v>
      </c>
      <c r="AN246" s="6">
        <f>IF(AF246+AG246+AH246+AI246+AJ246+AK246+AL246+AM246=0,IF(COUNT(H246,I246,J246,K246,L246,M246,N246,O246),(P246+Q246+R246+S246+T246+U246+V246+W246)/COUNT(H246,I246,J246,K246,L246,M246,N246,O246),0),(AF246*P246+AG246*Q246+AH246*R246+AI246*S246+AJ246*T246+AK246*U246+AL246*V246+AM246*W246)/(AF246+AG246+AH246+AI246+AJ246+AK246+AL246+AM246))</f>
        <v>0</v>
      </c>
      <c r="AO246" s="6">
        <f>IF(AF246+AG246+AH246+AI246+AJ246+AK246+AL246+AM246=0,IF(COUNT(H246,I246,J246,K246,L246,M246,N246,O246),(X246+Y246+Z246+AA246+AB246+AC246+AD246+AE246)/COUNT(H246,I246,J246,K246,L246,M246,N246,O246),0),(AF246*X246+AG246*Y246+AH246*Z246+AI246*AA246+AJ246*AB246+AK246*AC246+AL246*AD246+AM246*AE246)/(AF246+AG246+AH246+AI246+AJ246+AK246+AL246+AM246))</f>
        <v>0</v>
      </c>
      <c r="AP246" s="26">
        <f>-100*'935'!W189*(AN246+AO246)/'11'!D$17</f>
        <v>0</v>
      </c>
      <c r="AQ246" s="6">
        <f>IF(G246,(AP246*G246/(G246+C246)),0)</f>
        <v>0</v>
      </c>
      <c r="AR246" s="6">
        <f>ROUND(AQ246,3)</f>
        <v>0</v>
      </c>
      <c r="AS246" s="10"/>
    </row>
    <row r="247" spans="1:45">
      <c r="A247" s="21">
        <v>184</v>
      </c>
      <c r="B247" s="6">
        <f>OR('935'!E190&lt;&gt;"VOID",'935'!F190&lt;&gt;"VOID",'935'!G190&lt;&gt;"VOID")</f>
        <v>0</v>
      </c>
      <c r="C247" s="24">
        <f>IF('935'!D190="VOID",0,'935'!D190*(1-'935'!X190/'11'!B$17))</f>
        <v>0</v>
      </c>
      <c r="D247" s="24">
        <f>IF('935'!E190="VOID",0,'935'!E190*(1-'935'!X190/'11'!B$17))</f>
        <v>0</v>
      </c>
      <c r="E247" s="24">
        <f>IF('935'!F190="VOID",0,'935'!F190*(1-'935'!X190/'11'!B$17))</f>
        <v>0</v>
      </c>
      <c r="F247" s="24">
        <f>IF('935'!G190="VOID",0,'935'!G190*(1-'935'!X190/'11'!B$17))</f>
        <v>0</v>
      </c>
      <c r="G247" s="24">
        <f>D247+E247+F247</f>
        <v>0</v>
      </c>
      <c r="H247" s="25">
        <f>MATCH('935'!J190,'913'!$B$6:$B$1205,0)</f>
        <v>0</v>
      </c>
      <c r="I247" s="25">
        <f>MATCH(INDEX('913'!$D$6:$D$1205,H247),'913'!$B$6:$B$1205,0)</f>
        <v>0</v>
      </c>
      <c r="J247" s="25">
        <f>MATCH(INDEX('913'!$D$6:$D$1205,I247),'913'!$B$6:$B$1205,0)</f>
        <v>0</v>
      </c>
      <c r="K247" s="25">
        <f>MATCH(INDEX('913'!$D$6:$D$1205,J247),'913'!$B$6:$B$1205,0)</f>
        <v>0</v>
      </c>
      <c r="L247" s="25">
        <f>MATCH(INDEX('913'!$D$6:$D$1205,K247),'913'!$B$6:$B$1205,0)</f>
        <v>0</v>
      </c>
      <c r="M247" s="25">
        <f>MATCH(INDEX('913'!$D$6:$D$1205,L247),'913'!$B$6:$B$1205,0)</f>
        <v>0</v>
      </c>
      <c r="N247" s="25">
        <f>MATCH(INDEX('913'!$D$6:$D$1205,M247),'913'!$B$6:$B$1205,0)</f>
        <v>0</v>
      </c>
      <c r="O247" s="25">
        <f>MATCH(INDEX('913'!$D$6:$D$1205,N247),'913'!$B$6:$B$1205,0)</f>
        <v>0</v>
      </c>
      <c r="P247" s="6">
        <f>IF(ISNUMBER(H247),MAX(0,INDEX('913'!$E$6:$E$1205,H247)),0)</f>
        <v>0</v>
      </c>
      <c r="Q247" s="6">
        <f>IF(ISNUMBER(I247),MAX(0,INDEX('913'!$E$6:$E$1205,I247)),0)</f>
        <v>0</v>
      </c>
      <c r="R247" s="6">
        <f>IF(ISNUMBER(J247),MAX(0,INDEX('913'!$E$6:$E$1205,J247)),0)</f>
        <v>0</v>
      </c>
      <c r="S247" s="6">
        <f>IF(ISNUMBER(K247),MAX(0,INDEX('913'!$E$6:$E$1205,K247)),0)</f>
        <v>0</v>
      </c>
      <c r="T247" s="6">
        <f>IF(ISNUMBER(L247),MAX(0,INDEX('913'!$E$6:$E$1205,L247)),0)</f>
        <v>0</v>
      </c>
      <c r="U247" s="6">
        <f>IF(ISNUMBER(M247),MAX(0,INDEX('913'!$E$6:$E$1205,M247)),0)</f>
        <v>0</v>
      </c>
      <c r="V247" s="6">
        <f>IF(ISNUMBER(N247),MAX(0,INDEX('913'!$E$6:$E$1205,N247)),0)</f>
        <v>0</v>
      </c>
      <c r="W247" s="6">
        <f>IF(ISNUMBER(O247),MAX(0,INDEX('913'!$E$6:$E$1205,O247)),0)</f>
        <v>0</v>
      </c>
      <c r="X247" s="6">
        <f>IF(ISNUMBER(H247),MAX(0,INDEX('913'!$F$6:$F$1205,H247)),0)</f>
        <v>0</v>
      </c>
      <c r="Y247" s="6">
        <f>IF(ISNUMBER(I247),MAX(0,INDEX('913'!$F$6:$F$1205,I247)),0)</f>
        <v>0</v>
      </c>
      <c r="Z247" s="6">
        <f>IF(ISNUMBER(J247),MAX(0,INDEX('913'!$F$6:$F$1205,J247)),0)</f>
        <v>0</v>
      </c>
      <c r="AA247" s="6">
        <f>IF(ISNUMBER(K247),MAX(0,INDEX('913'!$F$6:$F$1205,K247)),0)</f>
        <v>0</v>
      </c>
      <c r="AB247" s="6">
        <f>IF(ISNUMBER(L247),MAX(0,INDEX('913'!$F$6:$F$1205,L247)),0)</f>
        <v>0</v>
      </c>
      <c r="AC247" s="6">
        <f>IF(ISNUMBER(M247),MAX(0,INDEX('913'!$F$6:$F$1205,M247)),0)</f>
        <v>0</v>
      </c>
      <c r="AD247" s="6">
        <f>IF(ISNUMBER(N247),MAX(0,INDEX('913'!$F$6:$F$1205,N247)),0)</f>
        <v>0</v>
      </c>
      <c r="AE247" s="6">
        <f>IF(ISNUMBER(O247),MAX(0,INDEX('913'!$F$6:$F$1205,O247)),0)</f>
        <v>0</v>
      </c>
      <c r="AF247" s="24">
        <f>IF(ISNUMBER(H247),SQRT(INDEX('913'!$I$6:$I$1205,H247)^2+INDEX('913'!$J$6:$J$1205,H247)^2),0)</f>
        <v>0</v>
      </c>
      <c r="AG247" s="24">
        <f>IF(ISNUMBER(I247),SQRT(INDEX('913'!$I$6:$I$1205,I247)^2+INDEX('913'!$J$6:$J$1205,I247)^2),0)</f>
        <v>0</v>
      </c>
      <c r="AH247" s="24">
        <f>IF(ISNUMBER(J247),SQRT(INDEX('913'!$I$6:$I$1205,J247)^2+INDEX('913'!$J$6:$J$1205,J247)^2),0)</f>
        <v>0</v>
      </c>
      <c r="AI247" s="24">
        <f>IF(ISNUMBER(K247),SQRT(INDEX('913'!$I$6:$I$1205,K247)^2+INDEX('913'!$J$6:$J$1205,K247)^2),0)</f>
        <v>0</v>
      </c>
      <c r="AJ247" s="24">
        <f>IF(ISNUMBER(L247),SQRT(INDEX('913'!$I$6:$I$1205,L247)^2+INDEX('913'!$J$6:$J$1205,L247)^2),0)</f>
        <v>0</v>
      </c>
      <c r="AK247" s="24">
        <f>IF(ISNUMBER(M247),SQRT(INDEX('913'!$I$6:$I$1205,M247)^2+INDEX('913'!$J$6:$J$1205,M247)^2),0)</f>
        <v>0</v>
      </c>
      <c r="AL247" s="24">
        <f>IF(ISNUMBER(N247),SQRT(INDEX('913'!$I$6:$I$1205,N247)^2+INDEX('913'!$J$6:$J$1205,N247)^2),0)</f>
        <v>0</v>
      </c>
      <c r="AM247" s="24">
        <f>IF(ISNUMBER(O247),SQRT(INDEX('913'!$I$6:$I$1205,O247)^2+INDEX('913'!$J$6:$J$1205,O247)^2),0)</f>
        <v>0</v>
      </c>
      <c r="AN247" s="6">
        <f>IF(AF247+AG247+AH247+AI247+AJ247+AK247+AL247+AM247=0,IF(COUNT(H247,I247,J247,K247,L247,M247,N247,O247),(P247+Q247+R247+S247+T247+U247+V247+W247)/COUNT(H247,I247,J247,K247,L247,M247,N247,O247),0),(AF247*P247+AG247*Q247+AH247*R247+AI247*S247+AJ247*T247+AK247*U247+AL247*V247+AM247*W247)/(AF247+AG247+AH247+AI247+AJ247+AK247+AL247+AM247))</f>
        <v>0</v>
      </c>
      <c r="AO247" s="6">
        <f>IF(AF247+AG247+AH247+AI247+AJ247+AK247+AL247+AM247=0,IF(COUNT(H247,I247,J247,K247,L247,M247,N247,O247),(X247+Y247+Z247+AA247+AB247+AC247+AD247+AE247)/COUNT(H247,I247,J247,K247,L247,M247,N247,O247),0),(AF247*X247+AG247*Y247+AH247*Z247+AI247*AA247+AJ247*AB247+AK247*AC247+AL247*AD247+AM247*AE247)/(AF247+AG247+AH247+AI247+AJ247+AK247+AL247+AM247))</f>
        <v>0</v>
      </c>
      <c r="AP247" s="26">
        <f>-100*'935'!W190*(AN247+AO247)/'11'!D$17</f>
        <v>0</v>
      </c>
      <c r="AQ247" s="6">
        <f>IF(G247,(AP247*G247/(G247+C247)),0)</f>
        <v>0</v>
      </c>
      <c r="AR247" s="6">
        <f>ROUND(AQ247,3)</f>
        <v>0</v>
      </c>
      <c r="AS247" s="10"/>
    </row>
    <row r="248" spans="1:45">
      <c r="A248" s="21">
        <v>185</v>
      </c>
      <c r="B248" s="6">
        <f>OR('935'!E191&lt;&gt;"VOID",'935'!F191&lt;&gt;"VOID",'935'!G191&lt;&gt;"VOID")</f>
        <v>0</v>
      </c>
      <c r="C248" s="24">
        <f>IF('935'!D191="VOID",0,'935'!D191*(1-'935'!X191/'11'!B$17))</f>
        <v>0</v>
      </c>
      <c r="D248" s="24">
        <f>IF('935'!E191="VOID",0,'935'!E191*(1-'935'!X191/'11'!B$17))</f>
        <v>0</v>
      </c>
      <c r="E248" s="24">
        <f>IF('935'!F191="VOID",0,'935'!F191*(1-'935'!X191/'11'!B$17))</f>
        <v>0</v>
      </c>
      <c r="F248" s="24">
        <f>IF('935'!G191="VOID",0,'935'!G191*(1-'935'!X191/'11'!B$17))</f>
        <v>0</v>
      </c>
      <c r="G248" s="24">
        <f>D248+E248+F248</f>
        <v>0</v>
      </c>
      <c r="H248" s="25">
        <f>MATCH('935'!J191,'913'!$B$6:$B$1205,0)</f>
        <v>0</v>
      </c>
      <c r="I248" s="25">
        <f>MATCH(INDEX('913'!$D$6:$D$1205,H248),'913'!$B$6:$B$1205,0)</f>
        <v>0</v>
      </c>
      <c r="J248" s="25">
        <f>MATCH(INDEX('913'!$D$6:$D$1205,I248),'913'!$B$6:$B$1205,0)</f>
        <v>0</v>
      </c>
      <c r="K248" s="25">
        <f>MATCH(INDEX('913'!$D$6:$D$1205,J248),'913'!$B$6:$B$1205,0)</f>
        <v>0</v>
      </c>
      <c r="L248" s="25">
        <f>MATCH(INDEX('913'!$D$6:$D$1205,K248),'913'!$B$6:$B$1205,0)</f>
        <v>0</v>
      </c>
      <c r="M248" s="25">
        <f>MATCH(INDEX('913'!$D$6:$D$1205,L248),'913'!$B$6:$B$1205,0)</f>
        <v>0</v>
      </c>
      <c r="N248" s="25">
        <f>MATCH(INDEX('913'!$D$6:$D$1205,M248),'913'!$B$6:$B$1205,0)</f>
        <v>0</v>
      </c>
      <c r="O248" s="25">
        <f>MATCH(INDEX('913'!$D$6:$D$1205,N248),'913'!$B$6:$B$1205,0)</f>
        <v>0</v>
      </c>
      <c r="P248" s="6">
        <f>IF(ISNUMBER(H248),MAX(0,INDEX('913'!$E$6:$E$1205,H248)),0)</f>
        <v>0</v>
      </c>
      <c r="Q248" s="6">
        <f>IF(ISNUMBER(I248),MAX(0,INDEX('913'!$E$6:$E$1205,I248)),0)</f>
        <v>0</v>
      </c>
      <c r="R248" s="6">
        <f>IF(ISNUMBER(J248),MAX(0,INDEX('913'!$E$6:$E$1205,J248)),0)</f>
        <v>0</v>
      </c>
      <c r="S248" s="6">
        <f>IF(ISNUMBER(K248),MAX(0,INDEX('913'!$E$6:$E$1205,K248)),0)</f>
        <v>0</v>
      </c>
      <c r="T248" s="6">
        <f>IF(ISNUMBER(L248),MAX(0,INDEX('913'!$E$6:$E$1205,L248)),0)</f>
        <v>0</v>
      </c>
      <c r="U248" s="6">
        <f>IF(ISNUMBER(M248),MAX(0,INDEX('913'!$E$6:$E$1205,M248)),0)</f>
        <v>0</v>
      </c>
      <c r="V248" s="6">
        <f>IF(ISNUMBER(N248),MAX(0,INDEX('913'!$E$6:$E$1205,N248)),0)</f>
        <v>0</v>
      </c>
      <c r="W248" s="6">
        <f>IF(ISNUMBER(O248),MAX(0,INDEX('913'!$E$6:$E$1205,O248)),0)</f>
        <v>0</v>
      </c>
      <c r="X248" s="6">
        <f>IF(ISNUMBER(H248),MAX(0,INDEX('913'!$F$6:$F$1205,H248)),0)</f>
        <v>0</v>
      </c>
      <c r="Y248" s="6">
        <f>IF(ISNUMBER(I248),MAX(0,INDEX('913'!$F$6:$F$1205,I248)),0)</f>
        <v>0</v>
      </c>
      <c r="Z248" s="6">
        <f>IF(ISNUMBER(J248),MAX(0,INDEX('913'!$F$6:$F$1205,J248)),0)</f>
        <v>0</v>
      </c>
      <c r="AA248" s="6">
        <f>IF(ISNUMBER(K248),MAX(0,INDEX('913'!$F$6:$F$1205,K248)),0)</f>
        <v>0</v>
      </c>
      <c r="AB248" s="6">
        <f>IF(ISNUMBER(L248),MAX(0,INDEX('913'!$F$6:$F$1205,L248)),0)</f>
        <v>0</v>
      </c>
      <c r="AC248" s="6">
        <f>IF(ISNUMBER(M248),MAX(0,INDEX('913'!$F$6:$F$1205,M248)),0)</f>
        <v>0</v>
      </c>
      <c r="AD248" s="6">
        <f>IF(ISNUMBER(N248),MAX(0,INDEX('913'!$F$6:$F$1205,N248)),0)</f>
        <v>0</v>
      </c>
      <c r="AE248" s="6">
        <f>IF(ISNUMBER(O248),MAX(0,INDEX('913'!$F$6:$F$1205,O248)),0)</f>
        <v>0</v>
      </c>
      <c r="AF248" s="24">
        <f>IF(ISNUMBER(H248),SQRT(INDEX('913'!$I$6:$I$1205,H248)^2+INDEX('913'!$J$6:$J$1205,H248)^2),0)</f>
        <v>0</v>
      </c>
      <c r="AG248" s="24">
        <f>IF(ISNUMBER(I248),SQRT(INDEX('913'!$I$6:$I$1205,I248)^2+INDEX('913'!$J$6:$J$1205,I248)^2),0)</f>
        <v>0</v>
      </c>
      <c r="AH248" s="24">
        <f>IF(ISNUMBER(J248),SQRT(INDEX('913'!$I$6:$I$1205,J248)^2+INDEX('913'!$J$6:$J$1205,J248)^2),0)</f>
        <v>0</v>
      </c>
      <c r="AI248" s="24">
        <f>IF(ISNUMBER(K248),SQRT(INDEX('913'!$I$6:$I$1205,K248)^2+INDEX('913'!$J$6:$J$1205,K248)^2),0)</f>
        <v>0</v>
      </c>
      <c r="AJ248" s="24">
        <f>IF(ISNUMBER(L248),SQRT(INDEX('913'!$I$6:$I$1205,L248)^2+INDEX('913'!$J$6:$J$1205,L248)^2),0)</f>
        <v>0</v>
      </c>
      <c r="AK248" s="24">
        <f>IF(ISNUMBER(M248),SQRT(INDEX('913'!$I$6:$I$1205,M248)^2+INDEX('913'!$J$6:$J$1205,M248)^2),0)</f>
        <v>0</v>
      </c>
      <c r="AL248" s="24">
        <f>IF(ISNUMBER(N248),SQRT(INDEX('913'!$I$6:$I$1205,N248)^2+INDEX('913'!$J$6:$J$1205,N248)^2),0)</f>
        <v>0</v>
      </c>
      <c r="AM248" s="24">
        <f>IF(ISNUMBER(O248),SQRT(INDEX('913'!$I$6:$I$1205,O248)^2+INDEX('913'!$J$6:$J$1205,O248)^2),0)</f>
        <v>0</v>
      </c>
      <c r="AN248" s="6">
        <f>IF(AF248+AG248+AH248+AI248+AJ248+AK248+AL248+AM248=0,IF(COUNT(H248,I248,J248,K248,L248,M248,N248,O248),(P248+Q248+R248+S248+T248+U248+V248+W248)/COUNT(H248,I248,J248,K248,L248,M248,N248,O248),0),(AF248*P248+AG248*Q248+AH248*R248+AI248*S248+AJ248*T248+AK248*U248+AL248*V248+AM248*W248)/(AF248+AG248+AH248+AI248+AJ248+AK248+AL248+AM248))</f>
        <v>0</v>
      </c>
      <c r="AO248" s="6">
        <f>IF(AF248+AG248+AH248+AI248+AJ248+AK248+AL248+AM248=0,IF(COUNT(H248,I248,J248,K248,L248,M248,N248,O248),(X248+Y248+Z248+AA248+AB248+AC248+AD248+AE248)/COUNT(H248,I248,J248,K248,L248,M248,N248,O248),0),(AF248*X248+AG248*Y248+AH248*Z248+AI248*AA248+AJ248*AB248+AK248*AC248+AL248*AD248+AM248*AE248)/(AF248+AG248+AH248+AI248+AJ248+AK248+AL248+AM248))</f>
        <v>0</v>
      </c>
      <c r="AP248" s="26">
        <f>-100*'935'!W191*(AN248+AO248)/'11'!D$17</f>
        <v>0</v>
      </c>
      <c r="AQ248" s="6">
        <f>IF(G248,(AP248*G248/(G248+C248)),0)</f>
        <v>0</v>
      </c>
      <c r="AR248" s="6">
        <f>ROUND(AQ248,3)</f>
        <v>0</v>
      </c>
      <c r="AS248" s="10"/>
    </row>
    <row r="249" spans="1:45">
      <c r="A249" s="21">
        <v>186</v>
      </c>
      <c r="B249" s="6">
        <f>OR('935'!E192&lt;&gt;"VOID",'935'!F192&lt;&gt;"VOID",'935'!G192&lt;&gt;"VOID")</f>
        <v>0</v>
      </c>
      <c r="C249" s="24">
        <f>IF('935'!D192="VOID",0,'935'!D192*(1-'935'!X192/'11'!B$17))</f>
        <v>0</v>
      </c>
      <c r="D249" s="24">
        <f>IF('935'!E192="VOID",0,'935'!E192*(1-'935'!X192/'11'!B$17))</f>
        <v>0</v>
      </c>
      <c r="E249" s="24">
        <f>IF('935'!F192="VOID",0,'935'!F192*(1-'935'!X192/'11'!B$17))</f>
        <v>0</v>
      </c>
      <c r="F249" s="24">
        <f>IF('935'!G192="VOID",0,'935'!G192*(1-'935'!X192/'11'!B$17))</f>
        <v>0</v>
      </c>
      <c r="G249" s="24">
        <f>D249+E249+F249</f>
        <v>0</v>
      </c>
      <c r="H249" s="25">
        <f>MATCH('935'!J192,'913'!$B$6:$B$1205,0)</f>
        <v>0</v>
      </c>
      <c r="I249" s="25">
        <f>MATCH(INDEX('913'!$D$6:$D$1205,H249),'913'!$B$6:$B$1205,0)</f>
        <v>0</v>
      </c>
      <c r="J249" s="25">
        <f>MATCH(INDEX('913'!$D$6:$D$1205,I249),'913'!$B$6:$B$1205,0)</f>
        <v>0</v>
      </c>
      <c r="K249" s="25">
        <f>MATCH(INDEX('913'!$D$6:$D$1205,J249),'913'!$B$6:$B$1205,0)</f>
        <v>0</v>
      </c>
      <c r="L249" s="25">
        <f>MATCH(INDEX('913'!$D$6:$D$1205,K249),'913'!$B$6:$B$1205,0)</f>
        <v>0</v>
      </c>
      <c r="M249" s="25">
        <f>MATCH(INDEX('913'!$D$6:$D$1205,L249),'913'!$B$6:$B$1205,0)</f>
        <v>0</v>
      </c>
      <c r="N249" s="25">
        <f>MATCH(INDEX('913'!$D$6:$D$1205,M249),'913'!$B$6:$B$1205,0)</f>
        <v>0</v>
      </c>
      <c r="O249" s="25">
        <f>MATCH(INDEX('913'!$D$6:$D$1205,N249),'913'!$B$6:$B$1205,0)</f>
        <v>0</v>
      </c>
      <c r="P249" s="6">
        <f>IF(ISNUMBER(H249),MAX(0,INDEX('913'!$E$6:$E$1205,H249)),0)</f>
        <v>0</v>
      </c>
      <c r="Q249" s="6">
        <f>IF(ISNUMBER(I249),MAX(0,INDEX('913'!$E$6:$E$1205,I249)),0)</f>
        <v>0</v>
      </c>
      <c r="R249" s="6">
        <f>IF(ISNUMBER(J249),MAX(0,INDEX('913'!$E$6:$E$1205,J249)),0)</f>
        <v>0</v>
      </c>
      <c r="S249" s="6">
        <f>IF(ISNUMBER(K249),MAX(0,INDEX('913'!$E$6:$E$1205,K249)),0)</f>
        <v>0</v>
      </c>
      <c r="T249" s="6">
        <f>IF(ISNUMBER(L249),MAX(0,INDEX('913'!$E$6:$E$1205,L249)),0)</f>
        <v>0</v>
      </c>
      <c r="U249" s="6">
        <f>IF(ISNUMBER(M249),MAX(0,INDEX('913'!$E$6:$E$1205,M249)),0)</f>
        <v>0</v>
      </c>
      <c r="V249" s="6">
        <f>IF(ISNUMBER(N249),MAX(0,INDEX('913'!$E$6:$E$1205,N249)),0)</f>
        <v>0</v>
      </c>
      <c r="W249" s="6">
        <f>IF(ISNUMBER(O249),MAX(0,INDEX('913'!$E$6:$E$1205,O249)),0)</f>
        <v>0</v>
      </c>
      <c r="X249" s="6">
        <f>IF(ISNUMBER(H249),MAX(0,INDEX('913'!$F$6:$F$1205,H249)),0)</f>
        <v>0</v>
      </c>
      <c r="Y249" s="6">
        <f>IF(ISNUMBER(I249),MAX(0,INDEX('913'!$F$6:$F$1205,I249)),0)</f>
        <v>0</v>
      </c>
      <c r="Z249" s="6">
        <f>IF(ISNUMBER(J249),MAX(0,INDEX('913'!$F$6:$F$1205,J249)),0)</f>
        <v>0</v>
      </c>
      <c r="AA249" s="6">
        <f>IF(ISNUMBER(K249),MAX(0,INDEX('913'!$F$6:$F$1205,K249)),0)</f>
        <v>0</v>
      </c>
      <c r="AB249" s="6">
        <f>IF(ISNUMBER(L249),MAX(0,INDEX('913'!$F$6:$F$1205,L249)),0)</f>
        <v>0</v>
      </c>
      <c r="AC249" s="6">
        <f>IF(ISNUMBER(M249),MAX(0,INDEX('913'!$F$6:$F$1205,M249)),0)</f>
        <v>0</v>
      </c>
      <c r="AD249" s="6">
        <f>IF(ISNUMBER(N249),MAX(0,INDEX('913'!$F$6:$F$1205,N249)),0)</f>
        <v>0</v>
      </c>
      <c r="AE249" s="6">
        <f>IF(ISNUMBER(O249),MAX(0,INDEX('913'!$F$6:$F$1205,O249)),0)</f>
        <v>0</v>
      </c>
      <c r="AF249" s="24">
        <f>IF(ISNUMBER(H249),SQRT(INDEX('913'!$I$6:$I$1205,H249)^2+INDEX('913'!$J$6:$J$1205,H249)^2),0)</f>
        <v>0</v>
      </c>
      <c r="AG249" s="24">
        <f>IF(ISNUMBER(I249),SQRT(INDEX('913'!$I$6:$I$1205,I249)^2+INDEX('913'!$J$6:$J$1205,I249)^2),0)</f>
        <v>0</v>
      </c>
      <c r="AH249" s="24">
        <f>IF(ISNUMBER(J249),SQRT(INDEX('913'!$I$6:$I$1205,J249)^2+INDEX('913'!$J$6:$J$1205,J249)^2),0)</f>
        <v>0</v>
      </c>
      <c r="AI249" s="24">
        <f>IF(ISNUMBER(K249),SQRT(INDEX('913'!$I$6:$I$1205,K249)^2+INDEX('913'!$J$6:$J$1205,K249)^2),0)</f>
        <v>0</v>
      </c>
      <c r="AJ249" s="24">
        <f>IF(ISNUMBER(L249),SQRT(INDEX('913'!$I$6:$I$1205,L249)^2+INDEX('913'!$J$6:$J$1205,L249)^2),0)</f>
        <v>0</v>
      </c>
      <c r="AK249" s="24">
        <f>IF(ISNUMBER(M249),SQRT(INDEX('913'!$I$6:$I$1205,M249)^2+INDEX('913'!$J$6:$J$1205,M249)^2),0)</f>
        <v>0</v>
      </c>
      <c r="AL249" s="24">
        <f>IF(ISNUMBER(N249),SQRT(INDEX('913'!$I$6:$I$1205,N249)^2+INDEX('913'!$J$6:$J$1205,N249)^2),0)</f>
        <v>0</v>
      </c>
      <c r="AM249" s="24">
        <f>IF(ISNUMBER(O249),SQRT(INDEX('913'!$I$6:$I$1205,O249)^2+INDEX('913'!$J$6:$J$1205,O249)^2),0)</f>
        <v>0</v>
      </c>
      <c r="AN249" s="6">
        <f>IF(AF249+AG249+AH249+AI249+AJ249+AK249+AL249+AM249=0,IF(COUNT(H249,I249,J249,K249,L249,M249,N249,O249),(P249+Q249+R249+S249+T249+U249+V249+W249)/COUNT(H249,I249,J249,K249,L249,M249,N249,O249),0),(AF249*P249+AG249*Q249+AH249*R249+AI249*S249+AJ249*T249+AK249*U249+AL249*V249+AM249*W249)/(AF249+AG249+AH249+AI249+AJ249+AK249+AL249+AM249))</f>
        <v>0</v>
      </c>
      <c r="AO249" s="6">
        <f>IF(AF249+AG249+AH249+AI249+AJ249+AK249+AL249+AM249=0,IF(COUNT(H249,I249,J249,K249,L249,M249,N249,O249),(X249+Y249+Z249+AA249+AB249+AC249+AD249+AE249)/COUNT(H249,I249,J249,K249,L249,M249,N249,O249),0),(AF249*X249+AG249*Y249+AH249*Z249+AI249*AA249+AJ249*AB249+AK249*AC249+AL249*AD249+AM249*AE249)/(AF249+AG249+AH249+AI249+AJ249+AK249+AL249+AM249))</f>
        <v>0</v>
      </c>
      <c r="AP249" s="26">
        <f>-100*'935'!W192*(AN249+AO249)/'11'!D$17</f>
        <v>0</v>
      </c>
      <c r="AQ249" s="6">
        <f>IF(G249,(AP249*G249/(G249+C249)),0)</f>
        <v>0</v>
      </c>
      <c r="AR249" s="6">
        <f>ROUND(AQ249,3)</f>
        <v>0</v>
      </c>
      <c r="AS249" s="10"/>
    </row>
    <row r="250" spans="1:45">
      <c r="A250" s="21">
        <v>187</v>
      </c>
      <c r="B250" s="6">
        <f>OR('935'!E193&lt;&gt;"VOID",'935'!F193&lt;&gt;"VOID",'935'!G193&lt;&gt;"VOID")</f>
        <v>0</v>
      </c>
      <c r="C250" s="24">
        <f>IF('935'!D193="VOID",0,'935'!D193*(1-'935'!X193/'11'!B$17))</f>
        <v>0</v>
      </c>
      <c r="D250" s="24">
        <f>IF('935'!E193="VOID",0,'935'!E193*(1-'935'!X193/'11'!B$17))</f>
        <v>0</v>
      </c>
      <c r="E250" s="24">
        <f>IF('935'!F193="VOID",0,'935'!F193*(1-'935'!X193/'11'!B$17))</f>
        <v>0</v>
      </c>
      <c r="F250" s="24">
        <f>IF('935'!G193="VOID",0,'935'!G193*(1-'935'!X193/'11'!B$17))</f>
        <v>0</v>
      </c>
      <c r="G250" s="24">
        <f>D250+E250+F250</f>
        <v>0</v>
      </c>
      <c r="H250" s="25">
        <f>MATCH('935'!J193,'913'!$B$6:$B$1205,0)</f>
        <v>0</v>
      </c>
      <c r="I250" s="25">
        <f>MATCH(INDEX('913'!$D$6:$D$1205,H250),'913'!$B$6:$B$1205,0)</f>
        <v>0</v>
      </c>
      <c r="J250" s="25">
        <f>MATCH(INDEX('913'!$D$6:$D$1205,I250),'913'!$B$6:$B$1205,0)</f>
        <v>0</v>
      </c>
      <c r="K250" s="25">
        <f>MATCH(INDEX('913'!$D$6:$D$1205,J250),'913'!$B$6:$B$1205,0)</f>
        <v>0</v>
      </c>
      <c r="L250" s="25">
        <f>MATCH(INDEX('913'!$D$6:$D$1205,K250),'913'!$B$6:$B$1205,0)</f>
        <v>0</v>
      </c>
      <c r="M250" s="25">
        <f>MATCH(INDEX('913'!$D$6:$D$1205,L250),'913'!$B$6:$B$1205,0)</f>
        <v>0</v>
      </c>
      <c r="N250" s="25">
        <f>MATCH(INDEX('913'!$D$6:$D$1205,M250),'913'!$B$6:$B$1205,0)</f>
        <v>0</v>
      </c>
      <c r="O250" s="25">
        <f>MATCH(INDEX('913'!$D$6:$D$1205,N250),'913'!$B$6:$B$1205,0)</f>
        <v>0</v>
      </c>
      <c r="P250" s="6">
        <f>IF(ISNUMBER(H250),MAX(0,INDEX('913'!$E$6:$E$1205,H250)),0)</f>
        <v>0</v>
      </c>
      <c r="Q250" s="6">
        <f>IF(ISNUMBER(I250),MAX(0,INDEX('913'!$E$6:$E$1205,I250)),0)</f>
        <v>0</v>
      </c>
      <c r="R250" s="6">
        <f>IF(ISNUMBER(J250),MAX(0,INDEX('913'!$E$6:$E$1205,J250)),0)</f>
        <v>0</v>
      </c>
      <c r="S250" s="6">
        <f>IF(ISNUMBER(K250),MAX(0,INDEX('913'!$E$6:$E$1205,K250)),0)</f>
        <v>0</v>
      </c>
      <c r="T250" s="6">
        <f>IF(ISNUMBER(L250),MAX(0,INDEX('913'!$E$6:$E$1205,L250)),0)</f>
        <v>0</v>
      </c>
      <c r="U250" s="6">
        <f>IF(ISNUMBER(M250),MAX(0,INDEX('913'!$E$6:$E$1205,M250)),0)</f>
        <v>0</v>
      </c>
      <c r="V250" s="6">
        <f>IF(ISNUMBER(N250),MAX(0,INDEX('913'!$E$6:$E$1205,N250)),0)</f>
        <v>0</v>
      </c>
      <c r="W250" s="6">
        <f>IF(ISNUMBER(O250),MAX(0,INDEX('913'!$E$6:$E$1205,O250)),0)</f>
        <v>0</v>
      </c>
      <c r="X250" s="6">
        <f>IF(ISNUMBER(H250),MAX(0,INDEX('913'!$F$6:$F$1205,H250)),0)</f>
        <v>0</v>
      </c>
      <c r="Y250" s="6">
        <f>IF(ISNUMBER(I250),MAX(0,INDEX('913'!$F$6:$F$1205,I250)),0)</f>
        <v>0</v>
      </c>
      <c r="Z250" s="6">
        <f>IF(ISNUMBER(J250),MAX(0,INDEX('913'!$F$6:$F$1205,J250)),0)</f>
        <v>0</v>
      </c>
      <c r="AA250" s="6">
        <f>IF(ISNUMBER(K250),MAX(0,INDEX('913'!$F$6:$F$1205,K250)),0)</f>
        <v>0</v>
      </c>
      <c r="AB250" s="6">
        <f>IF(ISNUMBER(L250),MAX(0,INDEX('913'!$F$6:$F$1205,L250)),0)</f>
        <v>0</v>
      </c>
      <c r="AC250" s="6">
        <f>IF(ISNUMBER(M250),MAX(0,INDEX('913'!$F$6:$F$1205,M250)),0)</f>
        <v>0</v>
      </c>
      <c r="AD250" s="6">
        <f>IF(ISNUMBER(N250),MAX(0,INDEX('913'!$F$6:$F$1205,N250)),0)</f>
        <v>0</v>
      </c>
      <c r="AE250" s="6">
        <f>IF(ISNUMBER(O250),MAX(0,INDEX('913'!$F$6:$F$1205,O250)),0)</f>
        <v>0</v>
      </c>
      <c r="AF250" s="24">
        <f>IF(ISNUMBER(H250),SQRT(INDEX('913'!$I$6:$I$1205,H250)^2+INDEX('913'!$J$6:$J$1205,H250)^2),0)</f>
        <v>0</v>
      </c>
      <c r="AG250" s="24">
        <f>IF(ISNUMBER(I250),SQRT(INDEX('913'!$I$6:$I$1205,I250)^2+INDEX('913'!$J$6:$J$1205,I250)^2),0)</f>
        <v>0</v>
      </c>
      <c r="AH250" s="24">
        <f>IF(ISNUMBER(J250),SQRT(INDEX('913'!$I$6:$I$1205,J250)^2+INDEX('913'!$J$6:$J$1205,J250)^2),0)</f>
        <v>0</v>
      </c>
      <c r="AI250" s="24">
        <f>IF(ISNUMBER(K250),SQRT(INDEX('913'!$I$6:$I$1205,K250)^2+INDEX('913'!$J$6:$J$1205,K250)^2),0)</f>
        <v>0</v>
      </c>
      <c r="AJ250" s="24">
        <f>IF(ISNUMBER(L250),SQRT(INDEX('913'!$I$6:$I$1205,L250)^2+INDEX('913'!$J$6:$J$1205,L250)^2),0)</f>
        <v>0</v>
      </c>
      <c r="AK250" s="24">
        <f>IF(ISNUMBER(M250),SQRT(INDEX('913'!$I$6:$I$1205,M250)^2+INDEX('913'!$J$6:$J$1205,M250)^2),0)</f>
        <v>0</v>
      </c>
      <c r="AL250" s="24">
        <f>IF(ISNUMBER(N250),SQRT(INDEX('913'!$I$6:$I$1205,N250)^2+INDEX('913'!$J$6:$J$1205,N250)^2),0)</f>
        <v>0</v>
      </c>
      <c r="AM250" s="24">
        <f>IF(ISNUMBER(O250),SQRT(INDEX('913'!$I$6:$I$1205,O250)^2+INDEX('913'!$J$6:$J$1205,O250)^2),0)</f>
        <v>0</v>
      </c>
      <c r="AN250" s="6">
        <f>IF(AF250+AG250+AH250+AI250+AJ250+AK250+AL250+AM250=0,IF(COUNT(H250,I250,J250,K250,L250,M250,N250,O250),(P250+Q250+R250+S250+T250+U250+V250+W250)/COUNT(H250,I250,J250,K250,L250,M250,N250,O250),0),(AF250*P250+AG250*Q250+AH250*R250+AI250*S250+AJ250*T250+AK250*U250+AL250*V250+AM250*W250)/(AF250+AG250+AH250+AI250+AJ250+AK250+AL250+AM250))</f>
        <v>0</v>
      </c>
      <c r="AO250" s="6">
        <f>IF(AF250+AG250+AH250+AI250+AJ250+AK250+AL250+AM250=0,IF(COUNT(H250,I250,J250,K250,L250,M250,N250,O250),(X250+Y250+Z250+AA250+AB250+AC250+AD250+AE250)/COUNT(H250,I250,J250,K250,L250,M250,N250,O250),0),(AF250*X250+AG250*Y250+AH250*Z250+AI250*AA250+AJ250*AB250+AK250*AC250+AL250*AD250+AM250*AE250)/(AF250+AG250+AH250+AI250+AJ250+AK250+AL250+AM250))</f>
        <v>0</v>
      </c>
      <c r="AP250" s="26">
        <f>-100*'935'!W193*(AN250+AO250)/'11'!D$17</f>
        <v>0</v>
      </c>
      <c r="AQ250" s="6">
        <f>IF(G250,(AP250*G250/(G250+C250)),0)</f>
        <v>0</v>
      </c>
      <c r="AR250" s="6">
        <f>ROUND(AQ250,3)</f>
        <v>0</v>
      </c>
      <c r="AS250" s="10"/>
    </row>
    <row r="251" spans="1:45">
      <c r="A251" s="21">
        <v>188</v>
      </c>
      <c r="B251" s="6">
        <f>OR('935'!E194&lt;&gt;"VOID",'935'!F194&lt;&gt;"VOID",'935'!G194&lt;&gt;"VOID")</f>
        <v>0</v>
      </c>
      <c r="C251" s="24">
        <f>IF('935'!D194="VOID",0,'935'!D194*(1-'935'!X194/'11'!B$17))</f>
        <v>0</v>
      </c>
      <c r="D251" s="24">
        <f>IF('935'!E194="VOID",0,'935'!E194*(1-'935'!X194/'11'!B$17))</f>
        <v>0</v>
      </c>
      <c r="E251" s="24">
        <f>IF('935'!F194="VOID",0,'935'!F194*(1-'935'!X194/'11'!B$17))</f>
        <v>0</v>
      </c>
      <c r="F251" s="24">
        <f>IF('935'!G194="VOID",0,'935'!G194*(1-'935'!X194/'11'!B$17))</f>
        <v>0</v>
      </c>
      <c r="G251" s="24">
        <f>D251+E251+F251</f>
        <v>0</v>
      </c>
      <c r="H251" s="25">
        <f>MATCH('935'!J194,'913'!$B$6:$B$1205,0)</f>
        <v>0</v>
      </c>
      <c r="I251" s="25">
        <f>MATCH(INDEX('913'!$D$6:$D$1205,H251),'913'!$B$6:$B$1205,0)</f>
        <v>0</v>
      </c>
      <c r="J251" s="25">
        <f>MATCH(INDEX('913'!$D$6:$D$1205,I251),'913'!$B$6:$B$1205,0)</f>
        <v>0</v>
      </c>
      <c r="K251" s="25">
        <f>MATCH(INDEX('913'!$D$6:$D$1205,J251),'913'!$B$6:$B$1205,0)</f>
        <v>0</v>
      </c>
      <c r="L251" s="25">
        <f>MATCH(INDEX('913'!$D$6:$D$1205,K251),'913'!$B$6:$B$1205,0)</f>
        <v>0</v>
      </c>
      <c r="M251" s="25">
        <f>MATCH(INDEX('913'!$D$6:$D$1205,L251),'913'!$B$6:$B$1205,0)</f>
        <v>0</v>
      </c>
      <c r="N251" s="25">
        <f>MATCH(INDEX('913'!$D$6:$D$1205,M251),'913'!$B$6:$B$1205,0)</f>
        <v>0</v>
      </c>
      <c r="O251" s="25">
        <f>MATCH(INDEX('913'!$D$6:$D$1205,N251),'913'!$B$6:$B$1205,0)</f>
        <v>0</v>
      </c>
      <c r="P251" s="6">
        <f>IF(ISNUMBER(H251),MAX(0,INDEX('913'!$E$6:$E$1205,H251)),0)</f>
        <v>0</v>
      </c>
      <c r="Q251" s="6">
        <f>IF(ISNUMBER(I251),MAX(0,INDEX('913'!$E$6:$E$1205,I251)),0)</f>
        <v>0</v>
      </c>
      <c r="R251" s="6">
        <f>IF(ISNUMBER(J251),MAX(0,INDEX('913'!$E$6:$E$1205,J251)),0)</f>
        <v>0</v>
      </c>
      <c r="S251" s="6">
        <f>IF(ISNUMBER(K251),MAX(0,INDEX('913'!$E$6:$E$1205,K251)),0)</f>
        <v>0</v>
      </c>
      <c r="T251" s="6">
        <f>IF(ISNUMBER(L251),MAX(0,INDEX('913'!$E$6:$E$1205,L251)),0)</f>
        <v>0</v>
      </c>
      <c r="U251" s="6">
        <f>IF(ISNUMBER(M251),MAX(0,INDEX('913'!$E$6:$E$1205,M251)),0)</f>
        <v>0</v>
      </c>
      <c r="V251" s="6">
        <f>IF(ISNUMBER(N251),MAX(0,INDEX('913'!$E$6:$E$1205,N251)),0)</f>
        <v>0</v>
      </c>
      <c r="W251" s="6">
        <f>IF(ISNUMBER(O251),MAX(0,INDEX('913'!$E$6:$E$1205,O251)),0)</f>
        <v>0</v>
      </c>
      <c r="X251" s="6">
        <f>IF(ISNUMBER(H251),MAX(0,INDEX('913'!$F$6:$F$1205,H251)),0)</f>
        <v>0</v>
      </c>
      <c r="Y251" s="6">
        <f>IF(ISNUMBER(I251),MAX(0,INDEX('913'!$F$6:$F$1205,I251)),0)</f>
        <v>0</v>
      </c>
      <c r="Z251" s="6">
        <f>IF(ISNUMBER(J251),MAX(0,INDEX('913'!$F$6:$F$1205,J251)),0)</f>
        <v>0</v>
      </c>
      <c r="AA251" s="6">
        <f>IF(ISNUMBER(K251),MAX(0,INDEX('913'!$F$6:$F$1205,K251)),0)</f>
        <v>0</v>
      </c>
      <c r="AB251" s="6">
        <f>IF(ISNUMBER(L251),MAX(0,INDEX('913'!$F$6:$F$1205,L251)),0)</f>
        <v>0</v>
      </c>
      <c r="AC251" s="6">
        <f>IF(ISNUMBER(M251),MAX(0,INDEX('913'!$F$6:$F$1205,M251)),0)</f>
        <v>0</v>
      </c>
      <c r="AD251" s="6">
        <f>IF(ISNUMBER(N251),MAX(0,INDEX('913'!$F$6:$F$1205,N251)),0)</f>
        <v>0</v>
      </c>
      <c r="AE251" s="6">
        <f>IF(ISNUMBER(O251),MAX(0,INDEX('913'!$F$6:$F$1205,O251)),0)</f>
        <v>0</v>
      </c>
      <c r="AF251" s="24">
        <f>IF(ISNUMBER(H251),SQRT(INDEX('913'!$I$6:$I$1205,H251)^2+INDEX('913'!$J$6:$J$1205,H251)^2),0)</f>
        <v>0</v>
      </c>
      <c r="AG251" s="24">
        <f>IF(ISNUMBER(I251),SQRT(INDEX('913'!$I$6:$I$1205,I251)^2+INDEX('913'!$J$6:$J$1205,I251)^2),0)</f>
        <v>0</v>
      </c>
      <c r="AH251" s="24">
        <f>IF(ISNUMBER(J251),SQRT(INDEX('913'!$I$6:$I$1205,J251)^2+INDEX('913'!$J$6:$J$1205,J251)^2),0)</f>
        <v>0</v>
      </c>
      <c r="AI251" s="24">
        <f>IF(ISNUMBER(K251),SQRT(INDEX('913'!$I$6:$I$1205,K251)^2+INDEX('913'!$J$6:$J$1205,K251)^2),0)</f>
        <v>0</v>
      </c>
      <c r="AJ251" s="24">
        <f>IF(ISNUMBER(L251),SQRT(INDEX('913'!$I$6:$I$1205,L251)^2+INDEX('913'!$J$6:$J$1205,L251)^2),0)</f>
        <v>0</v>
      </c>
      <c r="AK251" s="24">
        <f>IF(ISNUMBER(M251),SQRT(INDEX('913'!$I$6:$I$1205,M251)^2+INDEX('913'!$J$6:$J$1205,M251)^2),0)</f>
        <v>0</v>
      </c>
      <c r="AL251" s="24">
        <f>IF(ISNUMBER(N251),SQRT(INDEX('913'!$I$6:$I$1205,N251)^2+INDEX('913'!$J$6:$J$1205,N251)^2),0)</f>
        <v>0</v>
      </c>
      <c r="AM251" s="24">
        <f>IF(ISNUMBER(O251),SQRT(INDEX('913'!$I$6:$I$1205,O251)^2+INDEX('913'!$J$6:$J$1205,O251)^2),0)</f>
        <v>0</v>
      </c>
      <c r="AN251" s="6">
        <f>IF(AF251+AG251+AH251+AI251+AJ251+AK251+AL251+AM251=0,IF(COUNT(H251,I251,J251,K251,L251,M251,N251,O251),(P251+Q251+R251+S251+T251+U251+V251+W251)/COUNT(H251,I251,J251,K251,L251,M251,N251,O251),0),(AF251*P251+AG251*Q251+AH251*R251+AI251*S251+AJ251*T251+AK251*U251+AL251*V251+AM251*W251)/(AF251+AG251+AH251+AI251+AJ251+AK251+AL251+AM251))</f>
        <v>0</v>
      </c>
      <c r="AO251" s="6">
        <f>IF(AF251+AG251+AH251+AI251+AJ251+AK251+AL251+AM251=0,IF(COUNT(H251,I251,J251,K251,L251,M251,N251,O251),(X251+Y251+Z251+AA251+AB251+AC251+AD251+AE251)/COUNT(H251,I251,J251,K251,L251,M251,N251,O251),0),(AF251*X251+AG251*Y251+AH251*Z251+AI251*AA251+AJ251*AB251+AK251*AC251+AL251*AD251+AM251*AE251)/(AF251+AG251+AH251+AI251+AJ251+AK251+AL251+AM251))</f>
        <v>0</v>
      </c>
      <c r="AP251" s="26">
        <f>-100*'935'!W194*(AN251+AO251)/'11'!D$17</f>
        <v>0</v>
      </c>
      <c r="AQ251" s="6">
        <f>IF(G251,(AP251*G251/(G251+C251)),0)</f>
        <v>0</v>
      </c>
      <c r="AR251" s="6">
        <f>ROUND(AQ251,3)</f>
        <v>0</v>
      </c>
      <c r="AS251" s="10"/>
    </row>
    <row r="252" spans="1:45">
      <c r="A252" s="21">
        <v>189</v>
      </c>
      <c r="B252" s="6">
        <f>OR('935'!E195&lt;&gt;"VOID",'935'!F195&lt;&gt;"VOID",'935'!G195&lt;&gt;"VOID")</f>
        <v>0</v>
      </c>
      <c r="C252" s="24">
        <f>IF('935'!D195="VOID",0,'935'!D195*(1-'935'!X195/'11'!B$17))</f>
        <v>0</v>
      </c>
      <c r="D252" s="24">
        <f>IF('935'!E195="VOID",0,'935'!E195*(1-'935'!X195/'11'!B$17))</f>
        <v>0</v>
      </c>
      <c r="E252" s="24">
        <f>IF('935'!F195="VOID",0,'935'!F195*(1-'935'!X195/'11'!B$17))</f>
        <v>0</v>
      </c>
      <c r="F252" s="24">
        <f>IF('935'!G195="VOID",0,'935'!G195*(1-'935'!X195/'11'!B$17))</f>
        <v>0</v>
      </c>
      <c r="G252" s="24">
        <f>D252+E252+F252</f>
        <v>0</v>
      </c>
      <c r="H252" s="25">
        <f>MATCH('935'!J195,'913'!$B$6:$B$1205,0)</f>
        <v>0</v>
      </c>
      <c r="I252" s="25">
        <f>MATCH(INDEX('913'!$D$6:$D$1205,H252),'913'!$B$6:$B$1205,0)</f>
        <v>0</v>
      </c>
      <c r="J252" s="25">
        <f>MATCH(INDEX('913'!$D$6:$D$1205,I252),'913'!$B$6:$B$1205,0)</f>
        <v>0</v>
      </c>
      <c r="K252" s="25">
        <f>MATCH(INDEX('913'!$D$6:$D$1205,J252),'913'!$B$6:$B$1205,0)</f>
        <v>0</v>
      </c>
      <c r="L252" s="25">
        <f>MATCH(INDEX('913'!$D$6:$D$1205,K252),'913'!$B$6:$B$1205,0)</f>
        <v>0</v>
      </c>
      <c r="M252" s="25">
        <f>MATCH(INDEX('913'!$D$6:$D$1205,L252),'913'!$B$6:$B$1205,0)</f>
        <v>0</v>
      </c>
      <c r="N252" s="25">
        <f>MATCH(INDEX('913'!$D$6:$D$1205,M252),'913'!$B$6:$B$1205,0)</f>
        <v>0</v>
      </c>
      <c r="O252" s="25">
        <f>MATCH(INDEX('913'!$D$6:$D$1205,N252),'913'!$B$6:$B$1205,0)</f>
        <v>0</v>
      </c>
      <c r="P252" s="6">
        <f>IF(ISNUMBER(H252),MAX(0,INDEX('913'!$E$6:$E$1205,H252)),0)</f>
        <v>0</v>
      </c>
      <c r="Q252" s="6">
        <f>IF(ISNUMBER(I252),MAX(0,INDEX('913'!$E$6:$E$1205,I252)),0)</f>
        <v>0</v>
      </c>
      <c r="R252" s="6">
        <f>IF(ISNUMBER(J252),MAX(0,INDEX('913'!$E$6:$E$1205,J252)),0)</f>
        <v>0</v>
      </c>
      <c r="S252" s="6">
        <f>IF(ISNUMBER(K252),MAX(0,INDEX('913'!$E$6:$E$1205,K252)),0)</f>
        <v>0</v>
      </c>
      <c r="T252" s="6">
        <f>IF(ISNUMBER(L252),MAX(0,INDEX('913'!$E$6:$E$1205,L252)),0)</f>
        <v>0</v>
      </c>
      <c r="U252" s="6">
        <f>IF(ISNUMBER(M252),MAX(0,INDEX('913'!$E$6:$E$1205,M252)),0)</f>
        <v>0</v>
      </c>
      <c r="V252" s="6">
        <f>IF(ISNUMBER(N252),MAX(0,INDEX('913'!$E$6:$E$1205,N252)),0)</f>
        <v>0</v>
      </c>
      <c r="W252" s="6">
        <f>IF(ISNUMBER(O252),MAX(0,INDEX('913'!$E$6:$E$1205,O252)),0)</f>
        <v>0</v>
      </c>
      <c r="X252" s="6">
        <f>IF(ISNUMBER(H252),MAX(0,INDEX('913'!$F$6:$F$1205,H252)),0)</f>
        <v>0</v>
      </c>
      <c r="Y252" s="6">
        <f>IF(ISNUMBER(I252),MAX(0,INDEX('913'!$F$6:$F$1205,I252)),0)</f>
        <v>0</v>
      </c>
      <c r="Z252" s="6">
        <f>IF(ISNUMBER(J252),MAX(0,INDEX('913'!$F$6:$F$1205,J252)),0)</f>
        <v>0</v>
      </c>
      <c r="AA252" s="6">
        <f>IF(ISNUMBER(K252),MAX(0,INDEX('913'!$F$6:$F$1205,K252)),0)</f>
        <v>0</v>
      </c>
      <c r="AB252" s="6">
        <f>IF(ISNUMBER(L252),MAX(0,INDEX('913'!$F$6:$F$1205,L252)),0)</f>
        <v>0</v>
      </c>
      <c r="AC252" s="6">
        <f>IF(ISNUMBER(M252),MAX(0,INDEX('913'!$F$6:$F$1205,M252)),0)</f>
        <v>0</v>
      </c>
      <c r="AD252" s="6">
        <f>IF(ISNUMBER(N252),MAX(0,INDEX('913'!$F$6:$F$1205,N252)),0)</f>
        <v>0</v>
      </c>
      <c r="AE252" s="6">
        <f>IF(ISNUMBER(O252),MAX(0,INDEX('913'!$F$6:$F$1205,O252)),0)</f>
        <v>0</v>
      </c>
      <c r="AF252" s="24">
        <f>IF(ISNUMBER(H252),SQRT(INDEX('913'!$I$6:$I$1205,H252)^2+INDEX('913'!$J$6:$J$1205,H252)^2),0)</f>
        <v>0</v>
      </c>
      <c r="AG252" s="24">
        <f>IF(ISNUMBER(I252),SQRT(INDEX('913'!$I$6:$I$1205,I252)^2+INDEX('913'!$J$6:$J$1205,I252)^2),0)</f>
        <v>0</v>
      </c>
      <c r="AH252" s="24">
        <f>IF(ISNUMBER(J252),SQRT(INDEX('913'!$I$6:$I$1205,J252)^2+INDEX('913'!$J$6:$J$1205,J252)^2),0)</f>
        <v>0</v>
      </c>
      <c r="AI252" s="24">
        <f>IF(ISNUMBER(K252),SQRT(INDEX('913'!$I$6:$I$1205,K252)^2+INDEX('913'!$J$6:$J$1205,K252)^2),0)</f>
        <v>0</v>
      </c>
      <c r="AJ252" s="24">
        <f>IF(ISNUMBER(L252),SQRT(INDEX('913'!$I$6:$I$1205,L252)^2+INDEX('913'!$J$6:$J$1205,L252)^2),0)</f>
        <v>0</v>
      </c>
      <c r="AK252" s="24">
        <f>IF(ISNUMBER(M252),SQRT(INDEX('913'!$I$6:$I$1205,M252)^2+INDEX('913'!$J$6:$J$1205,M252)^2),0)</f>
        <v>0</v>
      </c>
      <c r="AL252" s="24">
        <f>IF(ISNUMBER(N252),SQRT(INDEX('913'!$I$6:$I$1205,N252)^2+INDEX('913'!$J$6:$J$1205,N252)^2),0)</f>
        <v>0</v>
      </c>
      <c r="AM252" s="24">
        <f>IF(ISNUMBER(O252),SQRT(INDEX('913'!$I$6:$I$1205,O252)^2+INDEX('913'!$J$6:$J$1205,O252)^2),0)</f>
        <v>0</v>
      </c>
      <c r="AN252" s="6">
        <f>IF(AF252+AG252+AH252+AI252+AJ252+AK252+AL252+AM252=0,IF(COUNT(H252,I252,J252,K252,L252,M252,N252,O252),(P252+Q252+R252+S252+T252+U252+V252+W252)/COUNT(H252,I252,J252,K252,L252,M252,N252,O252),0),(AF252*P252+AG252*Q252+AH252*R252+AI252*S252+AJ252*T252+AK252*U252+AL252*V252+AM252*W252)/(AF252+AG252+AH252+AI252+AJ252+AK252+AL252+AM252))</f>
        <v>0</v>
      </c>
      <c r="AO252" s="6">
        <f>IF(AF252+AG252+AH252+AI252+AJ252+AK252+AL252+AM252=0,IF(COUNT(H252,I252,J252,K252,L252,M252,N252,O252),(X252+Y252+Z252+AA252+AB252+AC252+AD252+AE252)/COUNT(H252,I252,J252,K252,L252,M252,N252,O252),0),(AF252*X252+AG252*Y252+AH252*Z252+AI252*AA252+AJ252*AB252+AK252*AC252+AL252*AD252+AM252*AE252)/(AF252+AG252+AH252+AI252+AJ252+AK252+AL252+AM252))</f>
        <v>0</v>
      </c>
      <c r="AP252" s="26">
        <f>-100*'935'!W195*(AN252+AO252)/'11'!D$17</f>
        <v>0</v>
      </c>
      <c r="AQ252" s="6">
        <f>IF(G252,(AP252*G252/(G252+C252)),0)</f>
        <v>0</v>
      </c>
      <c r="AR252" s="6">
        <f>ROUND(AQ252,3)</f>
        <v>0</v>
      </c>
      <c r="AS252" s="10"/>
    </row>
    <row r="253" spans="1:45">
      <c r="A253" s="21">
        <v>190</v>
      </c>
      <c r="B253" s="6">
        <f>OR('935'!E196&lt;&gt;"VOID",'935'!F196&lt;&gt;"VOID",'935'!G196&lt;&gt;"VOID")</f>
        <v>0</v>
      </c>
      <c r="C253" s="24">
        <f>IF('935'!D196="VOID",0,'935'!D196*(1-'935'!X196/'11'!B$17))</f>
        <v>0</v>
      </c>
      <c r="D253" s="24">
        <f>IF('935'!E196="VOID",0,'935'!E196*(1-'935'!X196/'11'!B$17))</f>
        <v>0</v>
      </c>
      <c r="E253" s="24">
        <f>IF('935'!F196="VOID",0,'935'!F196*(1-'935'!X196/'11'!B$17))</f>
        <v>0</v>
      </c>
      <c r="F253" s="24">
        <f>IF('935'!G196="VOID",0,'935'!G196*(1-'935'!X196/'11'!B$17))</f>
        <v>0</v>
      </c>
      <c r="G253" s="24">
        <f>D253+E253+F253</f>
        <v>0</v>
      </c>
      <c r="H253" s="25">
        <f>MATCH('935'!J196,'913'!$B$6:$B$1205,0)</f>
        <v>0</v>
      </c>
      <c r="I253" s="25">
        <f>MATCH(INDEX('913'!$D$6:$D$1205,H253),'913'!$B$6:$B$1205,0)</f>
        <v>0</v>
      </c>
      <c r="J253" s="25">
        <f>MATCH(INDEX('913'!$D$6:$D$1205,I253),'913'!$B$6:$B$1205,0)</f>
        <v>0</v>
      </c>
      <c r="K253" s="25">
        <f>MATCH(INDEX('913'!$D$6:$D$1205,J253),'913'!$B$6:$B$1205,0)</f>
        <v>0</v>
      </c>
      <c r="L253" s="25">
        <f>MATCH(INDEX('913'!$D$6:$D$1205,K253),'913'!$B$6:$B$1205,0)</f>
        <v>0</v>
      </c>
      <c r="M253" s="25">
        <f>MATCH(INDEX('913'!$D$6:$D$1205,L253),'913'!$B$6:$B$1205,0)</f>
        <v>0</v>
      </c>
      <c r="N253" s="25">
        <f>MATCH(INDEX('913'!$D$6:$D$1205,M253),'913'!$B$6:$B$1205,0)</f>
        <v>0</v>
      </c>
      <c r="O253" s="25">
        <f>MATCH(INDEX('913'!$D$6:$D$1205,N253),'913'!$B$6:$B$1205,0)</f>
        <v>0</v>
      </c>
      <c r="P253" s="6">
        <f>IF(ISNUMBER(H253),MAX(0,INDEX('913'!$E$6:$E$1205,H253)),0)</f>
        <v>0</v>
      </c>
      <c r="Q253" s="6">
        <f>IF(ISNUMBER(I253),MAX(0,INDEX('913'!$E$6:$E$1205,I253)),0)</f>
        <v>0</v>
      </c>
      <c r="R253" s="6">
        <f>IF(ISNUMBER(J253),MAX(0,INDEX('913'!$E$6:$E$1205,J253)),0)</f>
        <v>0</v>
      </c>
      <c r="S253" s="6">
        <f>IF(ISNUMBER(K253),MAX(0,INDEX('913'!$E$6:$E$1205,K253)),0)</f>
        <v>0</v>
      </c>
      <c r="T253" s="6">
        <f>IF(ISNUMBER(L253),MAX(0,INDEX('913'!$E$6:$E$1205,L253)),0)</f>
        <v>0</v>
      </c>
      <c r="U253" s="6">
        <f>IF(ISNUMBER(M253),MAX(0,INDEX('913'!$E$6:$E$1205,M253)),0)</f>
        <v>0</v>
      </c>
      <c r="V253" s="6">
        <f>IF(ISNUMBER(N253),MAX(0,INDEX('913'!$E$6:$E$1205,N253)),0)</f>
        <v>0</v>
      </c>
      <c r="W253" s="6">
        <f>IF(ISNUMBER(O253),MAX(0,INDEX('913'!$E$6:$E$1205,O253)),0)</f>
        <v>0</v>
      </c>
      <c r="X253" s="6">
        <f>IF(ISNUMBER(H253),MAX(0,INDEX('913'!$F$6:$F$1205,H253)),0)</f>
        <v>0</v>
      </c>
      <c r="Y253" s="6">
        <f>IF(ISNUMBER(I253),MAX(0,INDEX('913'!$F$6:$F$1205,I253)),0)</f>
        <v>0</v>
      </c>
      <c r="Z253" s="6">
        <f>IF(ISNUMBER(J253),MAX(0,INDEX('913'!$F$6:$F$1205,J253)),0)</f>
        <v>0</v>
      </c>
      <c r="AA253" s="6">
        <f>IF(ISNUMBER(K253),MAX(0,INDEX('913'!$F$6:$F$1205,K253)),0)</f>
        <v>0</v>
      </c>
      <c r="AB253" s="6">
        <f>IF(ISNUMBER(L253),MAX(0,INDEX('913'!$F$6:$F$1205,L253)),0)</f>
        <v>0</v>
      </c>
      <c r="AC253" s="6">
        <f>IF(ISNUMBER(M253),MAX(0,INDEX('913'!$F$6:$F$1205,M253)),0)</f>
        <v>0</v>
      </c>
      <c r="AD253" s="6">
        <f>IF(ISNUMBER(N253),MAX(0,INDEX('913'!$F$6:$F$1205,N253)),0)</f>
        <v>0</v>
      </c>
      <c r="AE253" s="6">
        <f>IF(ISNUMBER(O253),MAX(0,INDEX('913'!$F$6:$F$1205,O253)),0)</f>
        <v>0</v>
      </c>
      <c r="AF253" s="24">
        <f>IF(ISNUMBER(H253),SQRT(INDEX('913'!$I$6:$I$1205,H253)^2+INDEX('913'!$J$6:$J$1205,H253)^2),0)</f>
        <v>0</v>
      </c>
      <c r="AG253" s="24">
        <f>IF(ISNUMBER(I253),SQRT(INDEX('913'!$I$6:$I$1205,I253)^2+INDEX('913'!$J$6:$J$1205,I253)^2),0)</f>
        <v>0</v>
      </c>
      <c r="AH253" s="24">
        <f>IF(ISNUMBER(J253),SQRT(INDEX('913'!$I$6:$I$1205,J253)^2+INDEX('913'!$J$6:$J$1205,J253)^2),0)</f>
        <v>0</v>
      </c>
      <c r="AI253" s="24">
        <f>IF(ISNUMBER(K253),SQRT(INDEX('913'!$I$6:$I$1205,K253)^2+INDEX('913'!$J$6:$J$1205,K253)^2),0)</f>
        <v>0</v>
      </c>
      <c r="AJ253" s="24">
        <f>IF(ISNUMBER(L253),SQRT(INDEX('913'!$I$6:$I$1205,L253)^2+INDEX('913'!$J$6:$J$1205,L253)^2),0)</f>
        <v>0</v>
      </c>
      <c r="AK253" s="24">
        <f>IF(ISNUMBER(M253),SQRT(INDEX('913'!$I$6:$I$1205,M253)^2+INDEX('913'!$J$6:$J$1205,M253)^2),0)</f>
        <v>0</v>
      </c>
      <c r="AL253" s="24">
        <f>IF(ISNUMBER(N253),SQRT(INDEX('913'!$I$6:$I$1205,N253)^2+INDEX('913'!$J$6:$J$1205,N253)^2),0)</f>
        <v>0</v>
      </c>
      <c r="AM253" s="24">
        <f>IF(ISNUMBER(O253),SQRT(INDEX('913'!$I$6:$I$1205,O253)^2+INDEX('913'!$J$6:$J$1205,O253)^2),0)</f>
        <v>0</v>
      </c>
      <c r="AN253" s="6">
        <f>IF(AF253+AG253+AH253+AI253+AJ253+AK253+AL253+AM253=0,IF(COUNT(H253,I253,J253,K253,L253,M253,N253,O253),(P253+Q253+R253+S253+T253+U253+V253+W253)/COUNT(H253,I253,J253,K253,L253,M253,N253,O253),0),(AF253*P253+AG253*Q253+AH253*R253+AI253*S253+AJ253*T253+AK253*U253+AL253*V253+AM253*W253)/(AF253+AG253+AH253+AI253+AJ253+AK253+AL253+AM253))</f>
        <v>0</v>
      </c>
      <c r="AO253" s="6">
        <f>IF(AF253+AG253+AH253+AI253+AJ253+AK253+AL253+AM253=0,IF(COUNT(H253,I253,J253,K253,L253,M253,N253,O253),(X253+Y253+Z253+AA253+AB253+AC253+AD253+AE253)/COUNT(H253,I253,J253,K253,L253,M253,N253,O253),0),(AF253*X253+AG253*Y253+AH253*Z253+AI253*AA253+AJ253*AB253+AK253*AC253+AL253*AD253+AM253*AE253)/(AF253+AG253+AH253+AI253+AJ253+AK253+AL253+AM253))</f>
        <v>0</v>
      </c>
      <c r="AP253" s="26">
        <f>-100*'935'!W196*(AN253+AO253)/'11'!D$17</f>
        <v>0</v>
      </c>
      <c r="AQ253" s="6">
        <f>IF(G253,(AP253*G253/(G253+C253)),0)</f>
        <v>0</v>
      </c>
      <c r="AR253" s="6">
        <f>ROUND(AQ253,3)</f>
        <v>0</v>
      </c>
      <c r="AS253" s="10"/>
    </row>
    <row r="254" spans="1:45">
      <c r="A254" s="21">
        <v>191</v>
      </c>
      <c r="B254" s="6">
        <f>OR('935'!E197&lt;&gt;"VOID",'935'!F197&lt;&gt;"VOID",'935'!G197&lt;&gt;"VOID")</f>
        <v>0</v>
      </c>
      <c r="C254" s="24">
        <f>IF('935'!D197="VOID",0,'935'!D197*(1-'935'!X197/'11'!B$17))</f>
        <v>0</v>
      </c>
      <c r="D254" s="24">
        <f>IF('935'!E197="VOID",0,'935'!E197*(1-'935'!X197/'11'!B$17))</f>
        <v>0</v>
      </c>
      <c r="E254" s="24">
        <f>IF('935'!F197="VOID",0,'935'!F197*(1-'935'!X197/'11'!B$17))</f>
        <v>0</v>
      </c>
      <c r="F254" s="24">
        <f>IF('935'!G197="VOID",0,'935'!G197*(1-'935'!X197/'11'!B$17))</f>
        <v>0</v>
      </c>
      <c r="G254" s="24">
        <f>D254+E254+F254</f>
        <v>0</v>
      </c>
      <c r="H254" s="25">
        <f>MATCH('935'!J197,'913'!$B$6:$B$1205,0)</f>
        <v>0</v>
      </c>
      <c r="I254" s="25">
        <f>MATCH(INDEX('913'!$D$6:$D$1205,H254),'913'!$B$6:$B$1205,0)</f>
        <v>0</v>
      </c>
      <c r="J254" s="25">
        <f>MATCH(INDEX('913'!$D$6:$D$1205,I254),'913'!$B$6:$B$1205,0)</f>
        <v>0</v>
      </c>
      <c r="K254" s="25">
        <f>MATCH(INDEX('913'!$D$6:$D$1205,J254),'913'!$B$6:$B$1205,0)</f>
        <v>0</v>
      </c>
      <c r="L254" s="25">
        <f>MATCH(INDEX('913'!$D$6:$D$1205,K254),'913'!$B$6:$B$1205,0)</f>
        <v>0</v>
      </c>
      <c r="M254" s="25">
        <f>MATCH(INDEX('913'!$D$6:$D$1205,L254),'913'!$B$6:$B$1205,0)</f>
        <v>0</v>
      </c>
      <c r="N254" s="25">
        <f>MATCH(INDEX('913'!$D$6:$D$1205,M254),'913'!$B$6:$B$1205,0)</f>
        <v>0</v>
      </c>
      <c r="O254" s="25">
        <f>MATCH(INDEX('913'!$D$6:$D$1205,N254),'913'!$B$6:$B$1205,0)</f>
        <v>0</v>
      </c>
      <c r="P254" s="6">
        <f>IF(ISNUMBER(H254),MAX(0,INDEX('913'!$E$6:$E$1205,H254)),0)</f>
        <v>0</v>
      </c>
      <c r="Q254" s="6">
        <f>IF(ISNUMBER(I254),MAX(0,INDEX('913'!$E$6:$E$1205,I254)),0)</f>
        <v>0</v>
      </c>
      <c r="R254" s="6">
        <f>IF(ISNUMBER(J254),MAX(0,INDEX('913'!$E$6:$E$1205,J254)),0)</f>
        <v>0</v>
      </c>
      <c r="S254" s="6">
        <f>IF(ISNUMBER(K254),MAX(0,INDEX('913'!$E$6:$E$1205,K254)),0)</f>
        <v>0</v>
      </c>
      <c r="T254" s="6">
        <f>IF(ISNUMBER(L254),MAX(0,INDEX('913'!$E$6:$E$1205,L254)),0)</f>
        <v>0</v>
      </c>
      <c r="U254" s="6">
        <f>IF(ISNUMBER(M254),MAX(0,INDEX('913'!$E$6:$E$1205,M254)),0)</f>
        <v>0</v>
      </c>
      <c r="V254" s="6">
        <f>IF(ISNUMBER(N254),MAX(0,INDEX('913'!$E$6:$E$1205,N254)),0)</f>
        <v>0</v>
      </c>
      <c r="W254" s="6">
        <f>IF(ISNUMBER(O254),MAX(0,INDEX('913'!$E$6:$E$1205,O254)),0)</f>
        <v>0</v>
      </c>
      <c r="X254" s="6">
        <f>IF(ISNUMBER(H254),MAX(0,INDEX('913'!$F$6:$F$1205,H254)),0)</f>
        <v>0</v>
      </c>
      <c r="Y254" s="6">
        <f>IF(ISNUMBER(I254),MAX(0,INDEX('913'!$F$6:$F$1205,I254)),0)</f>
        <v>0</v>
      </c>
      <c r="Z254" s="6">
        <f>IF(ISNUMBER(J254),MAX(0,INDEX('913'!$F$6:$F$1205,J254)),0)</f>
        <v>0</v>
      </c>
      <c r="AA254" s="6">
        <f>IF(ISNUMBER(K254),MAX(0,INDEX('913'!$F$6:$F$1205,K254)),0)</f>
        <v>0</v>
      </c>
      <c r="AB254" s="6">
        <f>IF(ISNUMBER(L254),MAX(0,INDEX('913'!$F$6:$F$1205,L254)),0)</f>
        <v>0</v>
      </c>
      <c r="AC254" s="6">
        <f>IF(ISNUMBER(M254),MAX(0,INDEX('913'!$F$6:$F$1205,M254)),0)</f>
        <v>0</v>
      </c>
      <c r="AD254" s="6">
        <f>IF(ISNUMBER(N254),MAX(0,INDEX('913'!$F$6:$F$1205,N254)),0)</f>
        <v>0</v>
      </c>
      <c r="AE254" s="6">
        <f>IF(ISNUMBER(O254),MAX(0,INDEX('913'!$F$6:$F$1205,O254)),0)</f>
        <v>0</v>
      </c>
      <c r="AF254" s="24">
        <f>IF(ISNUMBER(H254),SQRT(INDEX('913'!$I$6:$I$1205,H254)^2+INDEX('913'!$J$6:$J$1205,H254)^2),0)</f>
        <v>0</v>
      </c>
      <c r="AG254" s="24">
        <f>IF(ISNUMBER(I254),SQRT(INDEX('913'!$I$6:$I$1205,I254)^2+INDEX('913'!$J$6:$J$1205,I254)^2),0)</f>
        <v>0</v>
      </c>
      <c r="AH254" s="24">
        <f>IF(ISNUMBER(J254),SQRT(INDEX('913'!$I$6:$I$1205,J254)^2+INDEX('913'!$J$6:$J$1205,J254)^2),0)</f>
        <v>0</v>
      </c>
      <c r="AI254" s="24">
        <f>IF(ISNUMBER(K254),SQRT(INDEX('913'!$I$6:$I$1205,K254)^2+INDEX('913'!$J$6:$J$1205,K254)^2),0)</f>
        <v>0</v>
      </c>
      <c r="AJ254" s="24">
        <f>IF(ISNUMBER(L254),SQRT(INDEX('913'!$I$6:$I$1205,L254)^2+INDEX('913'!$J$6:$J$1205,L254)^2),0)</f>
        <v>0</v>
      </c>
      <c r="AK254" s="24">
        <f>IF(ISNUMBER(M254),SQRT(INDEX('913'!$I$6:$I$1205,M254)^2+INDEX('913'!$J$6:$J$1205,M254)^2),0)</f>
        <v>0</v>
      </c>
      <c r="AL254" s="24">
        <f>IF(ISNUMBER(N254),SQRT(INDEX('913'!$I$6:$I$1205,N254)^2+INDEX('913'!$J$6:$J$1205,N254)^2),0)</f>
        <v>0</v>
      </c>
      <c r="AM254" s="24">
        <f>IF(ISNUMBER(O254),SQRT(INDEX('913'!$I$6:$I$1205,O254)^2+INDEX('913'!$J$6:$J$1205,O254)^2),0)</f>
        <v>0</v>
      </c>
      <c r="AN254" s="6">
        <f>IF(AF254+AG254+AH254+AI254+AJ254+AK254+AL254+AM254=0,IF(COUNT(H254,I254,J254,K254,L254,M254,N254,O254),(P254+Q254+R254+S254+T254+U254+V254+W254)/COUNT(H254,I254,J254,K254,L254,M254,N254,O254),0),(AF254*P254+AG254*Q254+AH254*R254+AI254*S254+AJ254*T254+AK254*U254+AL254*V254+AM254*W254)/(AF254+AG254+AH254+AI254+AJ254+AK254+AL254+AM254))</f>
        <v>0</v>
      </c>
      <c r="AO254" s="6">
        <f>IF(AF254+AG254+AH254+AI254+AJ254+AK254+AL254+AM254=0,IF(COUNT(H254,I254,J254,K254,L254,M254,N254,O254),(X254+Y254+Z254+AA254+AB254+AC254+AD254+AE254)/COUNT(H254,I254,J254,K254,L254,M254,N254,O254),0),(AF254*X254+AG254*Y254+AH254*Z254+AI254*AA254+AJ254*AB254+AK254*AC254+AL254*AD254+AM254*AE254)/(AF254+AG254+AH254+AI254+AJ254+AK254+AL254+AM254))</f>
        <v>0</v>
      </c>
      <c r="AP254" s="26">
        <f>-100*'935'!W197*(AN254+AO254)/'11'!D$17</f>
        <v>0</v>
      </c>
      <c r="AQ254" s="6">
        <f>IF(G254,(AP254*G254/(G254+C254)),0)</f>
        <v>0</v>
      </c>
      <c r="AR254" s="6">
        <f>ROUND(AQ254,3)</f>
        <v>0</v>
      </c>
      <c r="AS254" s="10"/>
    </row>
    <row r="255" spans="1:45">
      <c r="A255" s="21">
        <v>192</v>
      </c>
      <c r="B255" s="6">
        <f>OR('935'!E198&lt;&gt;"VOID",'935'!F198&lt;&gt;"VOID",'935'!G198&lt;&gt;"VOID")</f>
        <v>0</v>
      </c>
      <c r="C255" s="24">
        <f>IF('935'!D198="VOID",0,'935'!D198*(1-'935'!X198/'11'!B$17))</f>
        <v>0</v>
      </c>
      <c r="D255" s="24">
        <f>IF('935'!E198="VOID",0,'935'!E198*(1-'935'!X198/'11'!B$17))</f>
        <v>0</v>
      </c>
      <c r="E255" s="24">
        <f>IF('935'!F198="VOID",0,'935'!F198*(1-'935'!X198/'11'!B$17))</f>
        <v>0</v>
      </c>
      <c r="F255" s="24">
        <f>IF('935'!G198="VOID",0,'935'!G198*(1-'935'!X198/'11'!B$17))</f>
        <v>0</v>
      </c>
      <c r="G255" s="24">
        <f>D255+E255+F255</f>
        <v>0</v>
      </c>
      <c r="H255" s="25">
        <f>MATCH('935'!J198,'913'!$B$6:$B$1205,0)</f>
        <v>0</v>
      </c>
      <c r="I255" s="25">
        <f>MATCH(INDEX('913'!$D$6:$D$1205,H255),'913'!$B$6:$B$1205,0)</f>
        <v>0</v>
      </c>
      <c r="J255" s="25">
        <f>MATCH(INDEX('913'!$D$6:$D$1205,I255),'913'!$B$6:$B$1205,0)</f>
        <v>0</v>
      </c>
      <c r="K255" s="25">
        <f>MATCH(INDEX('913'!$D$6:$D$1205,J255),'913'!$B$6:$B$1205,0)</f>
        <v>0</v>
      </c>
      <c r="L255" s="25">
        <f>MATCH(INDEX('913'!$D$6:$D$1205,K255),'913'!$B$6:$B$1205,0)</f>
        <v>0</v>
      </c>
      <c r="M255" s="25">
        <f>MATCH(INDEX('913'!$D$6:$D$1205,L255),'913'!$B$6:$B$1205,0)</f>
        <v>0</v>
      </c>
      <c r="N255" s="25">
        <f>MATCH(INDEX('913'!$D$6:$D$1205,M255),'913'!$B$6:$B$1205,0)</f>
        <v>0</v>
      </c>
      <c r="O255" s="25">
        <f>MATCH(INDEX('913'!$D$6:$D$1205,N255),'913'!$B$6:$B$1205,0)</f>
        <v>0</v>
      </c>
      <c r="P255" s="6">
        <f>IF(ISNUMBER(H255),MAX(0,INDEX('913'!$E$6:$E$1205,H255)),0)</f>
        <v>0</v>
      </c>
      <c r="Q255" s="6">
        <f>IF(ISNUMBER(I255),MAX(0,INDEX('913'!$E$6:$E$1205,I255)),0)</f>
        <v>0</v>
      </c>
      <c r="R255" s="6">
        <f>IF(ISNUMBER(J255),MAX(0,INDEX('913'!$E$6:$E$1205,J255)),0)</f>
        <v>0</v>
      </c>
      <c r="S255" s="6">
        <f>IF(ISNUMBER(K255),MAX(0,INDEX('913'!$E$6:$E$1205,K255)),0)</f>
        <v>0</v>
      </c>
      <c r="T255" s="6">
        <f>IF(ISNUMBER(L255),MAX(0,INDEX('913'!$E$6:$E$1205,L255)),0)</f>
        <v>0</v>
      </c>
      <c r="U255" s="6">
        <f>IF(ISNUMBER(M255),MAX(0,INDEX('913'!$E$6:$E$1205,M255)),0)</f>
        <v>0</v>
      </c>
      <c r="V255" s="6">
        <f>IF(ISNUMBER(N255),MAX(0,INDEX('913'!$E$6:$E$1205,N255)),0)</f>
        <v>0</v>
      </c>
      <c r="W255" s="6">
        <f>IF(ISNUMBER(O255),MAX(0,INDEX('913'!$E$6:$E$1205,O255)),0)</f>
        <v>0</v>
      </c>
      <c r="X255" s="6">
        <f>IF(ISNUMBER(H255),MAX(0,INDEX('913'!$F$6:$F$1205,H255)),0)</f>
        <v>0</v>
      </c>
      <c r="Y255" s="6">
        <f>IF(ISNUMBER(I255),MAX(0,INDEX('913'!$F$6:$F$1205,I255)),0)</f>
        <v>0</v>
      </c>
      <c r="Z255" s="6">
        <f>IF(ISNUMBER(J255),MAX(0,INDEX('913'!$F$6:$F$1205,J255)),0)</f>
        <v>0</v>
      </c>
      <c r="AA255" s="6">
        <f>IF(ISNUMBER(K255),MAX(0,INDEX('913'!$F$6:$F$1205,K255)),0)</f>
        <v>0</v>
      </c>
      <c r="AB255" s="6">
        <f>IF(ISNUMBER(L255),MAX(0,INDEX('913'!$F$6:$F$1205,L255)),0)</f>
        <v>0</v>
      </c>
      <c r="AC255" s="6">
        <f>IF(ISNUMBER(M255),MAX(0,INDEX('913'!$F$6:$F$1205,M255)),0)</f>
        <v>0</v>
      </c>
      <c r="AD255" s="6">
        <f>IF(ISNUMBER(N255),MAX(0,INDEX('913'!$F$6:$F$1205,N255)),0)</f>
        <v>0</v>
      </c>
      <c r="AE255" s="6">
        <f>IF(ISNUMBER(O255),MAX(0,INDEX('913'!$F$6:$F$1205,O255)),0)</f>
        <v>0</v>
      </c>
      <c r="AF255" s="24">
        <f>IF(ISNUMBER(H255),SQRT(INDEX('913'!$I$6:$I$1205,H255)^2+INDEX('913'!$J$6:$J$1205,H255)^2),0)</f>
        <v>0</v>
      </c>
      <c r="AG255" s="24">
        <f>IF(ISNUMBER(I255),SQRT(INDEX('913'!$I$6:$I$1205,I255)^2+INDEX('913'!$J$6:$J$1205,I255)^2),0)</f>
        <v>0</v>
      </c>
      <c r="AH255" s="24">
        <f>IF(ISNUMBER(J255),SQRT(INDEX('913'!$I$6:$I$1205,J255)^2+INDEX('913'!$J$6:$J$1205,J255)^2),0)</f>
        <v>0</v>
      </c>
      <c r="AI255" s="24">
        <f>IF(ISNUMBER(K255),SQRT(INDEX('913'!$I$6:$I$1205,K255)^2+INDEX('913'!$J$6:$J$1205,K255)^2),0)</f>
        <v>0</v>
      </c>
      <c r="AJ255" s="24">
        <f>IF(ISNUMBER(L255),SQRT(INDEX('913'!$I$6:$I$1205,L255)^2+INDEX('913'!$J$6:$J$1205,L255)^2),0)</f>
        <v>0</v>
      </c>
      <c r="AK255" s="24">
        <f>IF(ISNUMBER(M255),SQRT(INDEX('913'!$I$6:$I$1205,M255)^2+INDEX('913'!$J$6:$J$1205,M255)^2),0)</f>
        <v>0</v>
      </c>
      <c r="AL255" s="24">
        <f>IF(ISNUMBER(N255),SQRT(INDEX('913'!$I$6:$I$1205,N255)^2+INDEX('913'!$J$6:$J$1205,N255)^2),0)</f>
        <v>0</v>
      </c>
      <c r="AM255" s="24">
        <f>IF(ISNUMBER(O255),SQRT(INDEX('913'!$I$6:$I$1205,O255)^2+INDEX('913'!$J$6:$J$1205,O255)^2),0)</f>
        <v>0</v>
      </c>
      <c r="AN255" s="6">
        <f>IF(AF255+AG255+AH255+AI255+AJ255+AK255+AL255+AM255=0,IF(COUNT(H255,I255,J255,K255,L255,M255,N255,O255),(P255+Q255+R255+S255+T255+U255+V255+W255)/COUNT(H255,I255,J255,K255,L255,M255,N255,O255),0),(AF255*P255+AG255*Q255+AH255*R255+AI255*S255+AJ255*T255+AK255*U255+AL255*V255+AM255*W255)/(AF255+AG255+AH255+AI255+AJ255+AK255+AL255+AM255))</f>
        <v>0</v>
      </c>
      <c r="AO255" s="6">
        <f>IF(AF255+AG255+AH255+AI255+AJ255+AK255+AL255+AM255=0,IF(COUNT(H255,I255,J255,K255,L255,M255,N255,O255),(X255+Y255+Z255+AA255+AB255+AC255+AD255+AE255)/COUNT(H255,I255,J255,K255,L255,M255,N255,O255),0),(AF255*X255+AG255*Y255+AH255*Z255+AI255*AA255+AJ255*AB255+AK255*AC255+AL255*AD255+AM255*AE255)/(AF255+AG255+AH255+AI255+AJ255+AK255+AL255+AM255))</f>
        <v>0</v>
      </c>
      <c r="AP255" s="26">
        <f>-100*'935'!W198*(AN255+AO255)/'11'!D$17</f>
        <v>0</v>
      </c>
      <c r="AQ255" s="6">
        <f>IF(G255,(AP255*G255/(G255+C255)),0)</f>
        <v>0</v>
      </c>
      <c r="AR255" s="6">
        <f>ROUND(AQ255,3)</f>
        <v>0</v>
      </c>
      <c r="AS255" s="10"/>
    </row>
    <row r="256" spans="1:45">
      <c r="A256" s="21">
        <v>193</v>
      </c>
      <c r="B256" s="6">
        <f>OR('935'!E199&lt;&gt;"VOID",'935'!F199&lt;&gt;"VOID",'935'!G199&lt;&gt;"VOID")</f>
        <v>0</v>
      </c>
      <c r="C256" s="24">
        <f>IF('935'!D199="VOID",0,'935'!D199*(1-'935'!X199/'11'!B$17))</f>
        <v>0</v>
      </c>
      <c r="D256" s="24">
        <f>IF('935'!E199="VOID",0,'935'!E199*(1-'935'!X199/'11'!B$17))</f>
        <v>0</v>
      </c>
      <c r="E256" s="24">
        <f>IF('935'!F199="VOID",0,'935'!F199*(1-'935'!X199/'11'!B$17))</f>
        <v>0</v>
      </c>
      <c r="F256" s="24">
        <f>IF('935'!G199="VOID",0,'935'!G199*(1-'935'!X199/'11'!B$17))</f>
        <v>0</v>
      </c>
      <c r="G256" s="24">
        <f>D256+E256+F256</f>
        <v>0</v>
      </c>
      <c r="H256" s="25">
        <f>MATCH('935'!J199,'913'!$B$6:$B$1205,0)</f>
        <v>0</v>
      </c>
      <c r="I256" s="25">
        <f>MATCH(INDEX('913'!$D$6:$D$1205,H256),'913'!$B$6:$B$1205,0)</f>
        <v>0</v>
      </c>
      <c r="J256" s="25">
        <f>MATCH(INDEX('913'!$D$6:$D$1205,I256),'913'!$B$6:$B$1205,0)</f>
        <v>0</v>
      </c>
      <c r="K256" s="25">
        <f>MATCH(INDEX('913'!$D$6:$D$1205,J256),'913'!$B$6:$B$1205,0)</f>
        <v>0</v>
      </c>
      <c r="L256" s="25">
        <f>MATCH(INDEX('913'!$D$6:$D$1205,K256),'913'!$B$6:$B$1205,0)</f>
        <v>0</v>
      </c>
      <c r="M256" s="25">
        <f>MATCH(INDEX('913'!$D$6:$D$1205,L256),'913'!$B$6:$B$1205,0)</f>
        <v>0</v>
      </c>
      <c r="N256" s="25">
        <f>MATCH(INDEX('913'!$D$6:$D$1205,M256),'913'!$B$6:$B$1205,0)</f>
        <v>0</v>
      </c>
      <c r="O256" s="25">
        <f>MATCH(INDEX('913'!$D$6:$D$1205,N256),'913'!$B$6:$B$1205,0)</f>
        <v>0</v>
      </c>
      <c r="P256" s="6">
        <f>IF(ISNUMBER(H256),MAX(0,INDEX('913'!$E$6:$E$1205,H256)),0)</f>
        <v>0</v>
      </c>
      <c r="Q256" s="6">
        <f>IF(ISNUMBER(I256),MAX(0,INDEX('913'!$E$6:$E$1205,I256)),0)</f>
        <v>0</v>
      </c>
      <c r="R256" s="6">
        <f>IF(ISNUMBER(J256),MAX(0,INDEX('913'!$E$6:$E$1205,J256)),0)</f>
        <v>0</v>
      </c>
      <c r="S256" s="6">
        <f>IF(ISNUMBER(K256),MAX(0,INDEX('913'!$E$6:$E$1205,K256)),0)</f>
        <v>0</v>
      </c>
      <c r="T256" s="6">
        <f>IF(ISNUMBER(L256),MAX(0,INDEX('913'!$E$6:$E$1205,L256)),0)</f>
        <v>0</v>
      </c>
      <c r="U256" s="6">
        <f>IF(ISNUMBER(M256),MAX(0,INDEX('913'!$E$6:$E$1205,M256)),0)</f>
        <v>0</v>
      </c>
      <c r="V256" s="6">
        <f>IF(ISNUMBER(N256),MAX(0,INDEX('913'!$E$6:$E$1205,N256)),0)</f>
        <v>0</v>
      </c>
      <c r="W256" s="6">
        <f>IF(ISNUMBER(O256),MAX(0,INDEX('913'!$E$6:$E$1205,O256)),0)</f>
        <v>0</v>
      </c>
      <c r="X256" s="6">
        <f>IF(ISNUMBER(H256),MAX(0,INDEX('913'!$F$6:$F$1205,H256)),0)</f>
        <v>0</v>
      </c>
      <c r="Y256" s="6">
        <f>IF(ISNUMBER(I256),MAX(0,INDEX('913'!$F$6:$F$1205,I256)),0)</f>
        <v>0</v>
      </c>
      <c r="Z256" s="6">
        <f>IF(ISNUMBER(J256),MAX(0,INDEX('913'!$F$6:$F$1205,J256)),0)</f>
        <v>0</v>
      </c>
      <c r="AA256" s="6">
        <f>IF(ISNUMBER(K256),MAX(0,INDEX('913'!$F$6:$F$1205,K256)),0)</f>
        <v>0</v>
      </c>
      <c r="AB256" s="6">
        <f>IF(ISNUMBER(L256),MAX(0,INDEX('913'!$F$6:$F$1205,L256)),0)</f>
        <v>0</v>
      </c>
      <c r="AC256" s="6">
        <f>IF(ISNUMBER(M256),MAX(0,INDEX('913'!$F$6:$F$1205,M256)),0)</f>
        <v>0</v>
      </c>
      <c r="AD256" s="6">
        <f>IF(ISNUMBER(N256),MAX(0,INDEX('913'!$F$6:$F$1205,N256)),0)</f>
        <v>0</v>
      </c>
      <c r="AE256" s="6">
        <f>IF(ISNUMBER(O256),MAX(0,INDEX('913'!$F$6:$F$1205,O256)),0)</f>
        <v>0</v>
      </c>
      <c r="AF256" s="24">
        <f>IF(ISNUMBER(H256),SQRT(INDEX('913'!$I$6:$I$1205,H256)^2+INDEX('913'!$J$6:$J$1205,H256)^2),0)</f>
        <v>0</v>
      </c>
      <c r="AG256" s="24">
        <f>IF(ISNUMBER(I256),SQRT(INDEX('913'!$I$6:$I$1205,I256)^2+INDEX('913'!$J$6:$J$1205,I256)^2),0)</f>
        <v>0</v>
      </c>
      <c r="AH256" s="24">
        <f>IF(ISNUMBER(J256),SQRT(INDEX('913'!$I$6:$I$1205,J256)^2+INDEX('913'!$J$6:$J$1205,J256)^2),0)</f>
        <v>0</v>
      </c>
      <c r="AI256" s="24">
        <f>IF(ISNUMBER(K256),SQRT(INDEX('913'!$I$6:$I$1205,K256)^2+INDEX('913'!$J$6:$J$1205,K256)^2),0)</f>
        <v>0</v>
      </c>
      <c r="AJ256" s="24">
        <f>IF(ISNUMBER(L256),SQRT(INDEX('913'!$I$6:$I$1205,L256)^2+INDEX('913'!$J$6:$J$1205,L256)^2),0)</f>
        <v>0</v>
      </c>
      <c r="AK256" s="24">
        <f>IF(ISNUMBER(M256),SQRT(INDEX('913'!$I$6:$I$1205,M256)^2+INDEX('913'!$J$6:$J$1205,M256)^2),0)</f>
        <v>0</v>
      </c>
      <c r="AL256" s="24">
        <f>IF(ISNUMBER(N256),SQRT(INDEX('913'!$I$6:$I$1205,N256)^2+INDEX('913'!$J$6:$J$1205,N256)^2),0)</f>
        <v>0</v>
      </c>
      <c r="AM256" s="24">
        <f>IF(ISNUMBER(O256),SQRT(INDEX('913'!$I$6:$I$1205,O256)^2+INDEX('913'!$J$6:$J$1205,O256)^2),0)</f>
        <v>0</v>
      </c>
      <c r="AN256" s="6">
        <f>IF(AF256+AG256+AH256+AI256+AJ256+AK256+AL256+AM256=0,IF(COUNT(H256,I256,J256,K256,L256,M256,N256,O256),(P256+Q256+R256+S256+T256+U256+V256+W256)/COUNT(H256,I256,J256,K256,L256,M256,N256,O256),0),(AF256*P256+AG256*Q256+AH256*R256+AI256*S256+AJ256*T256+AK256*U256+AL256*V256+AM256*W256)/(AF256+AG256+AH256+AI256+AJ256+AK256+AL256+AM256))</f>
        <v>0</v>
      </c>
      <c r="AO256" s="6">
        <f>IF(AF256+AG256+AH256+AI256+AJ256+AK256+AL256+AM256=0,IF(COUNT(H256,I256,J256,K256,L256,M256,N256,O256),(X256+Y256+Z256+AA256+AB256+AC256+AD256+AE256)/COUNT(H256,I256,J256,K256,L256,M256,N256,O256),0),(AF256*X256+AG256*Y256+AH256*Z256+AI256*AA256+AJ256*AB256+AK256*AC256+AL256*AD256+AM256*AE256)/(AF256+AG256+AH256+AI256+AJ256+AK256+AL256+AM256))</f>
        <v>0</v>
      </c>
      <c r="AP256" s="26">
        <f>-100*'935'!W199*(AN256+AO256)/'11'!D$17</f>
        <v>0</v>
      </c>
      <c r="AQ256" s="6">
        <f>IF(G256,(AP256*G256/(G256+C256)),0)</f>
        <v>0</v>
      </c>
      <c r="AR256" s="6">
        <f>ROUND(AQ256,3)</f>
        <v>0</v>
      </c>
      <c r="AS256" s="10"/>
    </row>
    <row r="257" spans="1:45">
      <c r="A257" s="21">
        <v>194</v>
      </c>
      <c r="B257" s="6">
        <f>OR('935'!E200&lt;&gt;"VOID",'935'!F200&lt;&gt;"VOID",'935'!G200&lt;&gt;"VOID")</f>
        <v>0</v>
      </c>
      <c r="C257" s="24">
        <f>IF('935'!D200="VOID",0,'935'!D200*(1-'935'!X200/'11'!B$17))</f>
        <v>0</v>
      </c>
      <c r="D257" s="24">
        <f>IF('935'!E200="VOID",0,'935'!E200*(1-'935'!X200/'11'!B$17))</f>
        <v>0</v>
      </c>
      <c r="E257" s="24">
        <f>IF('935'!F200="VOID",0,'935'!F200*(1-'935'!X200/'11'!B$17))</f>
        <v>0</v>
      </c>
      <c r="F257" s="24">
        <f>IF('935'!G200="VOID",0,'935'!G200*(1-'935'!X200/'11'!B$17))</f>
        <v>0</v>
      </c>
      <c r="G257" s="24">
        <f>D257+E257+F257</f>
        <v>0</v>
      </c>
      <c r="H257" s="25">
        <f>MATCH('935'!J200,'913'!$B$6:$B$1205,0)</f>
        <v>0</v>
      </c>
      <c r="I257" s="25">
        <f>MATCH(INDEX('913'!$D$6:$D$1205,H257),'913'!$B$6:$B$1205,0)</f>
        <v>0</v>
      </c>
      <c r="J257" s="25">
        <f>MATCH(INDEX('913'!$D$6:$D$1205,I257),'913'!$B$6:$B$1205,0)</f>
        <v>0</v>
      </c>
      <c r="K257" s="25">
        <f>MATCH(INDEX('913'!$D$6:$D$1205,J257),'913'!$B$6:$B$1205,0)</f>
        <v>0</v>
      </c>
      <c r="L257" s="25">
        <f>MATCH(INDEX('913'!$D$6:$D$1205,K257),'913'!$B$6:$B$1205,0)</f>
        <v>0</v>
      </c>
      <c r="M257" s="25">
        <f>MATCH(INDEX('913'!$D$6:$D$1205,L257),'913'!$B$6:$B$1205,0)</f>
        <v>0</v>
      </c>
      <c r="N257" s="25">
        <f>MATCH(INDEX('913'!$D$6:$D$1205,M257),'913'!$B$6:$B$1205,0)</f>
        <v>0</v>
      </c>
      <c r="O257" s="25">
        <f>MATCH(INDEX('913'!$D$6:$D$1205,N257),'913'!$B$6:$B$1205,0)</f>
        <v>0</v>
      </c>
      <c r="P257" s="6">
        <f>IF(ISNUMBER(H257),MAX(0,INDEX('913'!$E$6:$E$1205,H257)),0)</f>
        <v>0</v>
      </c>
      <c r="Q257" s="6">
        <f>IF(ISNUMBER(I257),MAX(0,INDEX('913'!$E$6:$E$1205,I257)),0)</f>
        <v>0</v>
      </c>
      <c r="R257" s="6">
        <f>IF(ISNUMBER(J257),MAX(0,INDEX('913'!$E$6:$E$1205,J257)),0)</f>
        <v>0</v>
      </c>
      <c r="S257" s="6">
        <f>IF(ISNUMBER(K257),MAX(0,INDEX('913'!$E$6:$E$1205,K257)),0)</f>
        <v>0</v>
      </c>
      <c r="T257" s="6">
        <f>IF(ISNUMBER(L257),MAX(0,INDEX('913'!$E$6:$E$1205,L257)),0)</f>
        <v>0</v>
      </c>
      <c r="U257" s="6">
        <f>IF(ISNUMBER(M257),MAX(0,INDEX('913'!$E$6:$E$1205,M257)),0)</f>
        <v>0</v>
      </c>
      <c r="V257" s="6">
        <f>IF(ISNUMBER(N257),MAX(0,INDEX('913'!$E$6:$E$1205,N257)),0)</f>
        <v>0</v>
      </c>
      <c r="W257" s="6">
        <f>IF(ISNUMBER(O257),MAX(0,INDEX('913'!$E$6:$E$1205,O257)),0)</f>
        <v>0</v>
      </c>
      <c r="X257" s="6">
        <f>IF(ISNUMBER(H257),MAX(0,INDEX('913'!$F$6:$F$1205,H257)),0)</f>
        <v>0</v>
      </c>
      <c r="Y257" s="6">
        <f>IF(ISNUMBER(I257),MAX(0,INDEX('913'!$F$6:$F$1205,I257)),0)</f>
        <v>0</v>
      </c>
      <c r="Z257" s="6">
        <f>IF(ISNUMBER(J257),MAX(0,INDEX('913'!$F$6:$F$1205,J257)),0)</f>
        <v>0</v>
      </c>
      <c r="AA257" s="6">
        <f>IF(ISNUMBER(K257),MAX(0,INDEX('913'!$F$6:$F$1205,K257)),0)</f>
        <v>0</v>
      </c>
      <c r="AB257" s="6">
        <f>IF(ISNUMBER(L257),MAX(0,INDEX('913'!$F$6:$F$1205,L257)),0)</f>
        <v>0</v>
      </c>
      <c r="AC257" s="6">
        <f>IF(ISNUMBER(M257),MAX(0,INDEX('913'!$F$6:$F$1205,M257)),0)</f>
        <v>0</v>
      </c>
      <c r="AD257" s="6">
        <f>IF(ISNUMBER(N257),MAX(0,INDEX('913'!$F$6:$F$1205,N257)),0)</f>
        <v>0</v>
      </c>
      <c r="AE257" s="6">
        <f>IF(ISNUMBER(O257),MAX(0,INDEX('913'!$F$6:$F$1205,O257)),0)</f>
        <v>0</v>
      </c>
      <c r="AF257" s="24">
        <f>IF(ISNUMBER(H257),SQRT(INDEX('913'!$I$6:$I$1205,H257)^2+INDEX('913'!$J$6:$J$1205,H257)^2),0)</f>
        <v>0</v>
      </c>
      <c r="AG257" s="24">
        <f>IF(ISNUMBER(I257),SQRT(INDEX('913'!$I$6:$I$1205,I257)^2+INDEX('913'!$J$6:$J$1205,I257)^2),0)</f>
        <v>0</v>
      </c>
      <c r="AH257" s="24">
        <f>IF(ISNUMBER(J257),SQRT(INDEX('913'!$I$6:$I$1205,J257)^2+INDEX('913'!$J$6:$J$1205,J257)^2),0)</f>
        <v>0</v>
      </c>
      <c r="AI257" s="24">
        <f>IF(ISNUMBER(K257),SQRT(INDEX('913'!$I$6:$I$1205,K257)^2+INDEX('913'!$J$6:$J$1205,K257)^2),0)</f>
        <v>0</v>
      </c>
      <c r="AJ257" s="24">
        <f>IF(ISNUMBER(L257),SQRT(INDEX('913'!$I$6:$I$1205,L257)^2+INDEX('913'!$J$6:$J$1205,L257)^2),0)</f>
        <v>0</v>
      </c>
      <c r="AK257" s="24">
        <f>IF(ISNUMBER(M257),SQRT(INDEX('913'!$I$6:$I$1205,M257)^2+INDEX('913'!$J$6:$J$1205,M257)^2),0)</f>
        <v>0</v>
      </c>
      <c r="AL257" s="24">
        <f>IF(ISNUMBER(N257),SQRT(INDEX('913'!$I$6:$I$1205,N257)^2+INDEX('913'!$J$6:$J$1205,N257)^2),0)</f>
        <v>0</v>
      </c>
      <c r="AM257" s="24">
        <f>IF(ISNUMBER(O257),SQRT(INDEX('913'!$I$6:$I$1205,O257)^2+INDEX('913'!$J$6:$J$1205,O257)^2),0)</f>
        <v>0</v>
      </c>
      <c r="AN257" s="6">
        <f>IF(AF257+AG257+AH257+AI257+AJ257+AK257+AL257+AM257=0,IF(COUNT(H257,I257,J257,K257,L257,M257,N257,O257),(P257+Q257+R257+S257+T257+U257+V257+W257)/COUNT(H257,I257,J257,K257,L257,M257,N257,O257),0),(AF257*P257+AG257*Q257+AH257*R257+AI257*S257+AJ257*T257+AK257*U257+AL257*V257+AM257*W257)/(AF257+AG257+AH257+AI257+AJ257+AK257+AL257+AM257))</f>
        <v>0</v>
      </c>
      <c r="AO257" s="6">
        <f>IF(AF257+AG257+AH257+AI257+AJ257+AK257+AL257+AM257=0,IF(COUNT(H257,I257,J257,K257,L257,M257,N257,O257),(X257+Y257+Z257+AA257+AB257+AC257+AD257+AE257)/COUNT(H257,I257,J257,K257,L257,M257,N257,O257),0),(AF257*X257+AG257*Y257+AH257*Z257+AI257*AA257+AJ257*AB257+AK257*AC257+AL257*AD257+AM257*AE257)/(AF257+AG257+AH257+AI257+AJ257+AK257+AL257+AM257))</f>
        <v>0</v>
      </c>
      <c r="AP257" s="26">
        <f>-100*'935'!W200*(AN257+AO257)/'11'!D$17</f>
        <v>0</v>
      </c>
      <c r="AQ257" s="6">
        <f>IF(G257,(AP257*G257/(G257+C257)),0)</f>
        <v>0</v>
      </c>
      <c r="AR257" s="6">
        <f>ROUND(AQ257,3)</f>
        <v>0</v>
      </c>
      <c r="AS257" s="10"/>
    </row>
    <row r="258" spans="1:45">
      <c r="A258" s="21">
        <v>195</v>
      </c>
      <c r="B258" s="6">
        <f>OR('935'!E201&lt;&gt;"VOID",'935'!F201&lt;&gt;"VOID",'935'!G201&lt;&gt;"VOID")</f>
        <v>0</v>
      </c>
      <c r="C258" s="24">
        <f>IF('935'!D201="VOID",0,'935'!D201*(1-'935'!X201/'11'!B$17))</f>
        <v>0</v>
      </c>
      <c r="D258" s="24">
        <f>IF('935'!E201="VOID",0,'935'!E201*(1-'935'!X201/'11'!B$17))</f>
        <v>0</v>
      </c>
      <c r="E258" s="24">
        <f>IF('935'!F201="VOID",0,'935'!F201*(1-'935'!X201/'11'!B$17))</f>
        <v>0</v>
      </c>
      <c r="F258" s="24">
        <f>IF('935'!G201="VOID",0,'935'!G201*(1-'935'!X201/'11'!B$17))</f>
        <v>0</v>
      </c>
      <c r="G258" s="24">
        <f>D258+E258+F258</f>
        <v>0</v>
      </c>
      <c r="H258" s="25">
        <f>MATCH('935'!J201,'913'!$B$6:$B$1205,0)</f>
        <v>0</v>
      </c>
      <c r="I258" s="25">
        <f>MATCH(INDEX('913'!$D$6:$D$1205,H258),'913'!$B$6:$B$1205,0)</f>
        <v>0</v>
      </c>
      <c r="J258" s="25">
        <f>MATCH(INDEX('913'!$D$6:$D$1205,I258),'913'!$B$6:$B$1205,0)</f>
        <v>0</v>
      </c>
      <c r="K258" s="25">
        <f>MATCH(INDEX('913'!$D$6:$D$1205,J258),'913'!$B$6:$B$1205,0)</f>
        <v>0</v>
      </c>
      <c r="L258" s="25">
        <f>MATCH(INDEX('913'!$D$6:$D$1205,K258),'913'!$B$6:$B$1205,0)</f>
        <v>0</v>
      </c>
      <c r="M258" s="25">
        <f>MATCH(INDEX('913'!$D$6:$D$1205,L258),'913'!$B$6:$B$1205,0)</f>
        <v>0</v>
      </c>
      <c r="N258" s="25">
        <f>MATCH(INDEX('913'!$D$6:$D$1205,M258),'913'!$B$6:$B$1205,0)</f>
        <v>0</v>
      </c>
      <c r="O258" s="25">
        <f>MATCH(INDEX('913'!$D$6:$D$1205,N258),'913'!$B$6:$B$1205,0)</f>
        <v>0</v>
      </c>
      <c r="P258" s="6">
        <f>IF(ISNUMBER(H258),MAX(0,INDEX('913'!$E$6:$E$1205,H258)),0)</f>
        <v>0</v>
      </c>
      <c r="Q258" s="6">
        <f>IF(ISNUMBER(I258),MAX(0,INDEX('913'!$E$6:$E$1205,I258)),0)</f>
        <v>0</v>
      </c>
      <c r="R258" s="6">
        <f>IF(ISNUMBER(J258),MAX(0,INDEX('913'!$E$6:$E$1205,J258)),0)</f>
        <v>0</v>
      </c>
      <c r="S258" s="6">
        <f>IF(ISNUMBER(K258),MAX(0,INDEX('913'!$E$6:$E$1205,K258)),0)</f>
        <v>0</v>
      </c>
      <c r="T258" s="6">
        <f>IF(ISNUMBER(L258),MAX(0,INDEX('913'!$E$6:$E$1205,L258)),0)</f>
        <v>0</v>
      </c>
      <c r="U258" s="6">
        <f>IF(ISNUMBER(M258),MAX(0,INDEX('913'!$E$6:$E$1205,M258)),0)</f>
        <v>0</v>
      </c>
      <c r="V258" s="6">
        <f>IF(ISNUMBER(N258),MAX(0,INDEX('913'!$E$6:$E$1205,N258)),0)</f>
        <v>0</v>
      </c>
      <c r="W258" s="6">
        <f>IF(ISNUMBER(O258),MAX(0,INDEX('913'!$E$6:$E$1205,O258)),0)</f>
        <v>0</v>
      </c>
      <c r="X258" s="6">
        <f>IF(ISNUMBER(H258),MAX(0,INDEX('913'!$F$6:$F$1205,H258)),0)</f>
        <v>0</v>
      </c>
      <c r="Y258" s="6">
        <f>IF(ISNUMBER(I258),MAX(0,INDEX('913'!$F$6:$F$1205,I258)),0)</f>
        <v>0</v>
      </c>
      <c r="Z258" s="6">
        <f>IF(ISNUMBER(J258),MAX(0,INDEX('913'!$F$6:$F$1205,J258)),0)</f>
        <v>0</v>
      </c>
      <c r="AA258" s="6">
        <f>IF(ISNUMBER(K258),MAX(0,INDEX('913'!$F$6:$F$1205,K258)),0)</f>
        <v>0</v>
      </c>
      <c r="AB258" s="6">
        <f>IF(ISNUMBER(L258),MAX(0,INDEX('913'!$F$6:$F$1205,L258)),0)</f>
        <v>0</v>
      </c>
      <c r="AC258" s="6">
        <f>IF(ISNUMBER(M258),MAX(0,INDEX('913'!$F$6:$F$1205,M258)),0)</f>
        <v>0</v>
      </c>
      <c r="AD258" s="6">
        <f>IF(ISNUMBER(N258),MAX(0,INDEX('913'!$F$6:$F$1205,N258)),0)</f>
        <v>0</v>
      </c>
      <c r="AE258" s="6">
        <f>IF(ISNUMBER(O258),MAX(0,INDEX('913'!$F$6:$F$1205,O258)),0)</f>
        <v>0</v>
      </c>
      <c r="AF258" s="24">
        <f>IF(ISNUMBER(H258),SQRT(INDEX('913'!$I$6:$I$1205,H258)^2+INDEX('913'!$J$6:$J$1205,H258)^2),0)</f>
        <v>0</v>
      </c>
      <c r="AG258" s="24">
        <f>IF(ISNUMBER(I258),SQRT(INDEX('913'!$I$6:$I$1205,I258)^2+INDEX('913'!$J$6:$J$1205,I258)^2),0)</f>
        <v>0</v>
      </c>
      <c r="AH258" s="24">
        <f>IF(ISNUMBER(J258),SQRT(INDEX('913'!$I$6:$I$1205,J258)^2+INDEX('913'!$J$6:$J$1205,J258)^2),0)</f>
        <v>0</v>
      </c>
      <c r="AI258" s="24">
        <f>IF(ISNUMBER(K258),SQRT(INDEX('913'!$I$6:$I$1205,K258)^2+INDEX('913'!$J$6:$J$1205,K258)^2),0)</f>
        <v>0</v>
      </c>
      <c r="AJ258" s="24">
        <f>IF(ISNUMBER(L258),SQRT(INDEX('913'!$I$6:$I$1205,L258)^2+INDEX('913'!$J$6:$J$1205,L258)^2),0)</f>
        <v>0</v>
      </c>
      <c r="AK258" s="24">
        <f>IF(ISNUMBER(M258),SQRT(INDEX('913'!$I$6:$I$1205,M258)^2+INDEX('913'!$J$6:$J$1205,M258)^2),0)</f>
        <v>0</v>
      </c>
      <c r="AL258" s="24">
        <f>IF(ISNUMBER(N258),SQRT(INDEX('913'!$I$6:$I$1205,N258)^2+INDEX('913'!$J$6:$J$1205,N258)^2),0)</f>
        <v>0</v>
      </c>
      <c r="AM258" s="24">
        <f>IF(ISNUMBER(O258),SQRT(INDEX('913'!$I$6:$I$1205,O258)^2+INDEX('913'!$J$6:$J$1205,O258)^2),0)</f>
        <v>0</v>
      </c>
      <c r="AN258" s="6">
        <f>IF(AF258+AG258+AH258+AI258+AJ258+AK258+AL258+AM258=0,IF(COUNT(H258,I258,J258,K258,L258,M258,N258,O258),(P258+Q258+R258+S258+T258+U258+V258+W258)/COUNT(H258,I258,J258,K258,L258,M258,N258,O258),0),(AF258*P258+AG258*Q258+AH258*R258+AI258*S258+AJ258*T258+AK258*U258+AL258*V258+AM258*W258)/(AF258+AG258+AH258+AI258+AJ258+AK258+AL258+AM258))</f>
        <v>0</v>
      </c>
      <c r="AO258" s="6">
        <f>IF(AF258+AG258+AH258+AI258+AJ258+AK258+AL258+AM258=0,IF(COUNT(H258,I258,J258,K258,L258,M258,N258,O258),(X258+Y258+Z258+AA258+AB258+AC258+AD258+AE258)/COUNT(H258,I258,J258,K258,L258,M258,N258,O258),0),(AF258*X258+AG258*Y258+AH258*Z258+AI258*AA258+AJ258*AB258+AK258*AC258+AL258*AD258+AM258*AE258)/(AF258+AG258+AH258+AI258+AJ258+AK258+AL258+AM258))</f>
        <v>0</v>
      </c>
      <c r="AP258" s="26">
        <f>-100*'935'!W201*(AN258+AO258)/'11'!D$17</f>
        <v>0</v>
      </c>
      <c r="AQ258" s="6">
        <f>IF(G258,(AP258*G258/(G258+C258)),0)</f>
        <v>0</v>
      </c>
      <c r="AR258" s="6">
        <f>ROUND(AQ258,3)</f>
        <v>0</v>
      </c>
      <c r="AS258" s="10"/>
    </row>
    <row r="259" spans="1:45">
      <c r="A259" s="21">
        <v>196</v>
      </c>
      <c r="B259" s="6">
        <f>OR('935'!E202&lt;&gt;"VOID",'935'!F202&lt;&gt;"VOID",'935'!G202&lt;&gt;"VOID")</f>
        <v>0</v>
      </c>
      <c r="C259" s="24">
        <f>IF('935'!D202="VOID",0,'935'!D202*(1-'935'!X202/'11'!B$17))</f>
        <v>0</v>
      </c>
      <c r="D259" s="24">
        <f>IF('935'!E202="VOID",0,'935'!E202*(1-'935'!X202/'11'!B$17))</f>
        <v>0</v>
      </c>
      <c r="E259" s="24">
        <f>IF('935'!F202="VOID",0,'935'!F202*(1-'935'!X202/'11'!B$17))</f>
        <v>0</v>
      </c>
      <c r="F259" s="24">
        <f>IF('935'!G202="VOID",0,'935'!G202*(1-'935'!X202/'11'!B$17))</f>
        <v>0</v>
      </c>
      <c r="G259" s="24">
        <f>D259+E259+F259</f>
        <v>0</v>
      </c>
      <c r="H259" s="25">
        <f>MATCH('935'!J202,'913'!$B$6:$B$1205,0)</f>
        <v>0</v>
      </c>
      <c r="I259" s="25">
        <f>MATCH(INDEX('913'!$D$6:$D$1205,H259),'913'!$B$6:$B$1205,0)</f>
        <v>0</v>
      </c>
      <c r="J259" s="25">
        <f>MATCH(INDEX('913'!$D$6:$D$1205,I259),'913'!$B$6:$B$1205,0)</f>
        <v>0</v>
      </c>
      <c r="K259" s="25">
        <f>MATCH(INDEX('913'!$D$6:$D$1205,J259),'913'!$B$6:$B$1205,0)</f>
        <v>0</v>
      </c>
      <c r="L259" s="25">
        <f>MATCH(INDEX('913'!$D$6:$D$1205,K259),'913'!$B$6:$B$1205,0)</f>
        <v>0</v>
      </c>
      <c r="M259" s="25">
        <f>MATCH(INDEX('913'!$D$6:$D$1205,L259),'913'!$B$6:$B$1205,0)</f>
        <v>0</v>
      </c>
      <c r="N259" s="25">
        <f>MATCH(INDEX('913'!$D$6:$D$1205,M259),'913'!$B$6:$B$1205,0)</f>
        <v>0</v>
      </c>
      <c r="O259" s="25">
        <f>MATCH(INDEX('913'!$D$6:$D$1205,N259),'913'!$B$6:$B$1205,0)</f>
        <v>0</v>
      </c>
      <c r="P259" s="6">
        <f>IF(ISNUMBER(H259),MAX(0,INDEX('913'!$E$6:$E$1205,H259)),0)</f>
        <v>0</v>
      </c>
      <c r="Q259" s="6">
        <f>IF(ISNUMBER(I259),MAX(0,INDEX('913'!$E$6:$E$1205,I259)),0)</f>
        <v>0</v>
      </c>
      <c r="R259" s="6">
        <f>IF(ISNUMBER(J259),MAX(0,INDEX('913'!$E$6:$E$1205,J259)),0)</f>
        <v>0</v>
      </c>
      <c r="S259" s="6">
        <f>IF(ISNUMBER(K259),MAX(0,INDEX('913'!$E$6:$E$1205,K259)),0)</f>
        <v>0</v>
      </c>
      <c r="T259" s="6">
        <f>IF(ISNUMBER(L259),MAX(0,INDEX('913'!$E$6:$E$1205,L259)),0)</f>
        <v>0</v>
      </c>
      <c r="U259" s="6">
        <f>IF(ISNUMBER(M259),MAX(0,INDEX('913'!$E$6:$E$1205,M259)),0)</f>
        <v>0</v>
      </c>
      <c r="V259" s="6">
        <f>IF(ISNUMBER(N259),MAX(0,INDEX('913'!$E$6:$E$1205,N259)),0)</f>
        <v>0</v>
      </c>
      <c r="W259" s="6">
        <f>IF(ISNUMBER(O259),MAX(0,INDEX('913'!$E$6:$E$1205,O259)),0)</f>
        <v>0</v>
      </c>
      <c r="X259" s="6">
        <f>IF(ISNUMBER(H259),MAX(0,INDEX('913'!$F$6:$F$1205,H259)),0)</f>
        <v>0</v>
      </c>
      <c r="Y259" s="6">
        <f>IF(ISNUMBER(I259),MAX(0,INDEX('913'!$F$6:$F$1205,I259)),0)</f>
        <v>0</v>
      </c>
      <c r="Z259" s="6">
        <f>IF(ISNUMBER(J259),MAX(0,INDEX('913'!$F$6:$F$1205,J259)),0)</f>
        <v>0</v>
      </c>
      <c r="AA259" s="6">
        <f>IF(ISNUMBER(K259),MAX(0,INDEX('913'!$F$6:$F$1205,K259)),0)</f>
        <v>0</v>
      </c>
      <c r="AB259" s="6">
        <f>IF(ISNUMBER(L259),MAX(0,INDEX('913'!$F$6:$F$1205,L259)),0)</f>
        <v>0</v>
      </c>
      <c r="AC259" s="6">
        <f>IF(ISNUMBER(M259),MAX(0,INDEX('913'!$F$6:$F$1205,M259)),0)</f>
        <v>0</v>
      </c>
      <c r="AD259" s="6">
        <f>IF(ISNUMBER(N259),MAX(0,INDEX('913'!$F$6:$F$1205,N259)),0)</f>
        <v>0</v>
      </c>
      <c r="AE259" s="6">
        <f>IF(ISNUMBER(O259),MAX(0,INDEX('913'!$F$6:$F$1205,O259)),0)</f>
        <v>0</v>
      </c>
      <c r="AF259" s="24">
        <f>IF(ISNUMBER(H259),SQRT(INDEX('913'!$I$6:$I$1205,H259)^2+INDEX('913'!$J$6:$J$1205,H259)^2),0)</f>
        <v>0</v>
      </c>
      <c r="AG259" s="24">
        <f>IF(ISNUMBER(I259),SQRT(INDEX('913'!$I$6:$I$1205,I259)^2+INDEX('913'!$J$6:$J$1205,I259)^2),0)</f>
        <v>0</v>
      </c>
      <c r="AH259" s="24">
        <f>IF(ISNUMBER(J259),SQRT(INDEX('913'!$I$6:$I$1205,J259)^2+INDEX('913'!$J$6:$J$1205,J259)^2),0)</f>
        <v>0</v>
      </c>
      <c r="AI259" s="24">
        <f>IF(ISNUMBER(K259),SQRT(INDEX('913'!$I$6:$I$1205,K259)^2+INDEX('913'!$J$6:$J$1205,K259)^2),0)</f>
        <v>0</v>
      </c>
      <c r="AJ259" s="24">
        <f>IF(ISNUMBER(L259),SQRT(INDEX('913'!$I$6:$I$1205,L259)^2+INDEX('913'!$J$6:$J$1205,L259)^2),0)</f>
        <v>0</v>
      </c>
      <c r="AK259" s="24">
        <f>IF(ISNUMBER(M259),SQRT(INDEX('913'!$I$6:$I$1205,M259)^2+INDEX('913'!$J$6:$J$1205,M259)^2),0)</f>
        <v>0</v>
      </c>
      <c r="AL259" s="24">
        <f>IF(ISNUMBER(N259),SQRT(INDEX('913'!$I$6:$I$1205,N259)^2+INDEX('913'!$J$6:$J$1205,N259)^2),0)</f>
        <v>0</v>
      </c>
      <c r="AM259" s="24">
        <f>IF(ISNUMBER(O259),SQRT(INDEX('913'!$I$6:$I$1205,O259)^2+INDEX('913'!$J$6:$J$1205,O259)^2),0)</f>
        <v>0</v>
      </c>
      <c r="AN259" s="6">
        <f>IF(AF259+AG259+AH259+AI259+AJ259+AK259+AL259+AM259=0,IF(COUNT(H259,I259,J259,K259,L259,M259,N259,O259),(P259+Q259+R259+S259+T259+U259+V259+W259)/COUNT(H259,I259,J259,K259,L259,M259,N259,O259),0),(AF259*P259+AG259*Q259+AH259*R259+AI259*S259+AJ259*T259+AK259*U259+AL259*V259+AM259*W259)/(AF259+AG259+AH259+AI259+AJ259+AK259+AL259+AM259))</f>
        <v>0</v>
      </c>
      <c r="AO259" s="6">
        <f>IF(AF259+AG259+AH259+AI259+AJ259+AK259+AL259+AM259=0,IF(COUNT(H259,I259,J259,K259,L259,M259,N259,O259),(X259+Y259+Z259+AA259+AB259+AC259+AD259+AE259)/COUNT(H259,I259,J259,K259,L259,M259,N259,O259),0),(AF259*X259+AG259*Y259+AH259*Z259+AI259*AA259+AJ259*AB259+AK259*AC259+AL259*AD259+AM259*AE259)/(AF259+AG259+AH259+AI259+AJ259+AK259+AL259+AM259))</f>
        <v>0</v>
      </c>
      <c r="AP259" s="26">
        <f>-100*'935'!W202*(AN259+AO259)/'11'!D$17</f>
        <v>0</v>
      </c>
      <c r="AQ259" s="6">
        <f>IF(G259,(AP259*G259/(G259+C259)),0)</f>
        <v>0</v>
      </c>
      <c r="AR259" s="6">
        <f>ROUND(AQ259,3)</f>
        <v>0</v>
      </c>
      <c r="AS259" s="10"/>
    </row>
    <row r="260" spans="1:45">
      <c r="A260" s="21">
        <v>197</v>
      </c>
      <c r="B260" s="6">
        <f>OR('935'!E203&lt;&gt;"VOID",'935'!F203&lt;&gt;"VOID",'935'!G203&lt;&gt;"VOID")</f>
        <v>0</v>
      </c>
      <c r="C260" s="24">
        <f>IF('935'!D203="VOID",0,'935'!D203*(1-'935'!X203/'11'!B$17))</f>
        <v>0</v>
      </c>
      <c r="D260" s="24">
        <f>IF('935'!E203="VOID",0,'935'!E203*(1-'935'!X203/'11'!B$17))</f>
        <v>0</v>
      </c>
      <c r="E260" s="24">
        <f>IF('935'!F203="VOID",0,'935'!F203*(1-'935'!X203/'11'!B$17))</f>
        <v>0</v>
      </c>
      <c r="F260" s="24">
        <f>IF('935'!G203="VOID",0,'935'!G203*(1-'935'!X203/'11'!B$17))</f>
        <v>0</v>
      </c>
      <c r="G260" s="24">
        <f>D260+E260+F260</f>
        <v>0</v>
      </c>
      <c r="H260" s="25">
        <f>MATCH('935'!J203,'913'!$B$6:$B$1205,0)</f>
        <v>0</v>
      </c>
      <c r="I260" s="25">
        <f>MATCH(INDEX('913'!$D$6:$D$1205,H260),'913'!$B$6:$B$1205,0)</f>
        <v>0</v>
      </c>
      <c r="J260" s="25">
        <f>MATCH(INDEX('913'!$D$6:$D$1205,I260),'913'!$B$6:$B$1205,0)</f>
        <v>0</v>
      </c>
      <c r="K260" s="25">
        <f>MATCH(INDEX('913'!$D$6:$D$1205,J260),'913'!$B$6:$B$1205,0)</f>
        <v>0</v>
      </c>
      <c r="L260" s="25">
        <f>MATCH(INDEX('913'!$D$6:$D$1205,K260),'913'!$B$6:$B$1205,0)</f>
        <v>0</v>
      </c>
      <c r="M260" s="25">
        <f>MATCH(INDEX('913'!$D$6:$D$1205,L260),'913'!$B$6:$B$1205,0)</f>
        <v>0</v>
      </c>
      <c r="N260" s="25">
        <f>MATCH(INDEX('913'!$D$6:$D$1205,M260),'913'!$B$6:$B$1205,0)</f>
        <v>0</v>
      </c>
      <c r="O260" s="25">
        <f>MATCH(INDEX('913'!$D$6:$D$1205,N260),'913'!$B$6:$B$1205,0)</f>
        <v>0</v>
      </c>
      <c r="P260" s="6">
        <f>IF(ISNUMBER(H260),MAX(0,INDEX('913'!$E$6:$E$1205,H260)),0)</f>
        <v>0</v>
      </c>
      <c r="Q260" s="6">
        <f>IF(ISNUMBER(I260),MAX(0,INDEX('913'!$E$6:$E$1205,I260)),0)</f>
        <v>0</v>
      </c>
      <c r="R260" s="6">
        <f>IF(ISNUMBER(J260),MAX(0,INDEX('913'!$E$6:$E$1205,J260)),0)</f>
        <v>0</v>
      </c>
      <c r="S260" s="6">
        <f>IF(ISNUMBER(K260),MAX(0,INDEX('913'!$E$6:$E$1205,K260)),0)</f>
        <v>0</v>
      </c>
      <c r="T260" s="6">
        <f>IF(ISNUMBER(L260),MAX(0,INDEX('913'!$E$6:$E$1205,L260)),0)</f>
        <v>0</v>
      </c>
      <c r="U260" s="6">
        <f>IF(ISNUMBER(M260),MAX(0,INDEX('913'!$E$6:$E$1205,M260)),0)</f>
        <v>0</v>
      </c>
      <c r="V260" s="6">
        <f>IF(ISNUMBER(N260),MAX(0,INDEX('913'!$E$6:$E$1205,N260)),0)</f>
        <v>0</v>
      </c>
      <c r="W260" s="6">
        <f>IF(ISNUMBER(O260),MAX(0,INDEX('913'!$E$6:$E$1205,O260)),0)</f>
        <v>0</v>
      </c>
      <c r="X260" s="6">
        <f>IF(ISNUMBER(H260),MAX(0,INDEX('913'!$F$6:$F$1205,H260)),0)</f>
        <v>0</v>
      </c>
      <c r="Y260" s="6">
        <f>IF(ISNUMBER(I260),MAX(0,INDEX('913'!$F$6:$F$1205,I260)),0)</f>
        <v>0</v>
      </c>
      <c r="Z260" s="6">
        <f>IF(ISNUMBER(J260),MAX(0,INDEX('913'!$F$6:$F$1205,J260)),0)</f>
        <v>0</v>
      </c>
      <c r="AA260" s="6">
        <f>IF(ISNUMBER(K260),MAX(0,INDEX('913'!$F$6:$F$1205,K260)),0)</f>
        <v>0</v>
      </c>
      <c r="AB260" s="6">
        <f>IF(ISNUMBER(L260),MAX(0,INDEX('913'!$F$6:$F$1205,L260)),0)</f>
        <v>0</v>
      </c>
      <c r="AC260" s="6">
        <f>IF(ISNUMBER(M260),MAX(0,INDEX('913'!$F$6:$F$1205,M260)),0)</f>
        <v>0</v>
      </c>
      <c r="AD260" s="6">
        <f>IF(ISNUMBER(N260),MAX(0,INDEX('913'!$F$6:$F$1205,N260)),0)</f>
        <v>0</v>
      </c>
      <c r="AE260" s="6">
        <f>IF(ISNUMBER(O260),MAX(0,INDEX('913'!$F$6:$F$1205,O260)),0)</f>
        <v>0</v>
      </c>
      <c r="AF260" s="24">
        <f>IF(ISNUMBER(H260),SQRT(INDEX('913'!$I$6:$I$1205,H260)^2+INDEX('913'!$J$6:$J$1205,H260)^2),0)</f>
        <v>0</v>
      </c>
      <c r="AG260" s="24">
        <f>IF(ISNUMBER(I260),SQRT(INDEX('913'!$I$6:$I$1205,I260)^2+INDEX('913'!$J$6:$J$1205,I260)^2),0)</f>
        <v>0</v>
      </c>
      <c r="AH260" s="24">
        <f>IF(ISNUMBER(J260),SQRT(INDEX('913'!$I$6:$I$1205,J260)^2+INDEX('913'!$J$6:$J$1205,J260)^2),0)</f>
        <v>0</v>
      </c>
      <c r="AI260" s="24">
        <f>IF(ISNUMBER(K260),SQRT(INDEX('913'!$I$6:$I$1205,K260)^2+INDEX('913'!$J$6:$J$1205,K260)^2),0)</f>
        <v>0</v>
      </c>
      <c r="AJ260" s="24">
        <f>IF(ISNUMBER(L260),SQRT(INDEX('913'!$I$6:$I$1205,L260)^2+INDEX('913'!$J$6:$J$1205,L260)^2),0)</f>
        <v>0</v>
      </c>
      <c r="AK260" s="24">
        <f>IF(ISNUMBER(M260),SQRT(INDEX('913'!$I$6:$I$1205,M260)^2+INDEX('913'!$J$6:$J$1205,M260)^2),0)</f>
        <v>0</v>
      </c>
      <c r="AL260" s="24">
        <f>IF(ISNUMBER(N260),SQRT(INDEX('913'!$I$6:$I$1205,N260)^2+INDEX('913'!$J$6:$J$1205,N260)^2),0)</f>
        <v>0</v>
      </c>
      <c r="AM260" s="24">
        <f>IF(ISNUMBER(O260),SQRT(INDEX('913'!$I$6:$I$1205,O260)^2+INDEX('913'!$J$6:$J$1205,O260)^2),0)</f>
        <v>0</v>
      </c>
      <c r="AN260" s="6">
        <f>IF(AF260+AG260+AH260+AI260+AJ260+AK260+AL260+AM260=0,IF(COUNT(H260,I260,J260,K260,L260,M260,N260,O260),(P260+Q260+R260+S260+T260+U260+V260+W260)/COUNT(H260,I260,J260,K260,L260,M260,N260,O260),0),(AF260*P260+AG260*Q260+AH260*R260+AI260*S260+AJ260*T260+AK260*U260+AL260*V260+AM260*W260)/(AF260+AG260+AH260+AI260+AJ260+AK260+AL260+AM260))</f>
        <v>0</v>
      </c>
      <c r="AO260" s="6">
        <f>IF(AF260+AG260+AH260+AI260+AJ260+AK260+AL260+AM260=0,IF(COUNT(H260,I260,J260,K260,L260,M260,N260,O260),(X260+Y260+Z260+AA260+AB260+AC260+AD260+AE260)/COUNT(H260,I260,J260,K260,L260,M260,N260,O260),0),(AF260*X260+AG260*Y260+AH260*Z260+AI260*AA260+AJ260*AB260+AK260*AC260+AL260*AD260+AM260*AE260)/(AF260+AG260+AH260+AI260+AJ260+AK260+AL260+AM260))</f>
        <v>0</v>
      </c>
      <c r="AP260" s="26">
        <f>-100*'935'!W203*(AN260+AO260)/'11'!D$17</f>
        <v>0</v>
      </c>
      <c r="AQ260" s="6">
        <f>IF(G260,(AP260*G260/(G260+C260)),0)</f>
        <v>0</v>
      </c>
      <c r="AR260" s="6">
        <f>ROUND(AQ260,3)</f>
        <v>0</v>
      </c>
      <c r="AS260" s="10"/>
    </row>
    <row r="261" spans="1:45">
      <c r="A261" s="21">
        <v>198</v>
      </c>
      <c r="B261" s="6">
        <f>OR('935'!E204&lt;&gt;"VOID",'935'!F204&lt;&gt;"VOID",'935'!G204&lt;&gt;"VOID")</f>
        <v>0</v>
      </c>
      <c r="C261" s="24">
        <f>IF('935'!D204="VOID",0,'935'!D204*(1-'935'!X204/'11'!B$17))</f>
        <v>0</v>
      </c>
      <c r="D261" s="24">
        <f>IF('935'!E204="VOID",0,'935'!E204*(1-'935'!X204/'11'!B$17))</f>
        <v>0</v>
      </c>
      <c r="E261" s="24">
        <f>IF('935'!F204="VOID",0,'935'!F204*(1-'935'!X204/'11'!B$17))</f>
        <v>0</v>
      </c>
      <c r="F261" s="24">
        <f>IF('935'!G204="VOID",0,'935'!G204*(1-'935'!X204/'11'!B$17))</f>
        <v>0</v>
      </c>
      <c r="G261" s="24">
        <f>D261+E261+F261</f>
        <v>0</v>
      </c>
      <c r="H261" s="25">
        <f>MATCH('935'!J204,'913'!$B$6:$B$1205,0)</f>
        <v>0</v>
      </c>
      <c r="I261" s="25">
        <f>MATCH(INDEX('913'!$D$6:$D$1205,H261),'913'!$B$6:$B$1205,0)</f>
        <v>0</v>
      </c>
      <c r="J261" s="25">
        <f>MATCH(INDEX('913'!$D$6:$D$1205,I261),'913'!$B$6:$B$1205,0)</f>
        <v>0</v>
      </c>
      <c r="K261" s="25">
        <f>MATCH(INDEX('913'!$D$6:$D$1205,J261),'913'!$B$6:$B$1205,0)</f>
        <v>0</v>
      </c>
      <c r="L261" s="25">
        <f>MATCH(INDEX('913'!$D$6:$D$1205,K261),'913'!$B$6:$B$1205,0)</f>
        <v>0</v>
      </c>
      <c r="M261" s="25">
        <f>MATCH(INDEX('913'!$D$6:$D$1205,L261),'913'!$B$6:$B$1205,0)</f>
        <v>0</v>
      </c>
      <c r="N261" s="25">
        <f>MATCH(INDEX('913'!$D$6:$D$1205,M261),'913'!$B$6:$B$1205,0)</f>
        <v>0</v>
      </c>
      <c r="O261" s="25">
        <f>MATCH(INDEX('913'!$D$6:$D$1205,N261),'913'!$B$6:$B$1205,0)</f>
        <v>0</v>
      </c>
      <c r="P261" s="6">
        <f>IF(ISNUMBER(H261),MAX(0,INDEX('913'!$E$6:$E$1205,H261)),0)</f>
        <v>0</v>
      </c>
      <c r="Q261" s="6">
        <f>IF(ISNUMBER(I261),MAX(0,INDEX('913'!$E$6:$E$1205,I261)),0)</f>
        <v>0</v>
      </c>
      <c r="R261" s="6">
        <f>IF(ISNUMBER(J261),MAX(0,INDEX('913'!$E$6:$E$1205,J261)),0)</f>
        <v>0</v>
      </c>
      <c r="S261" s="6">
        <f>IF(ISNUMBER(K261),MAX(0,INDEX('913'!$E$6:$E$1205,K261)),0)</f>
        <v>0</v>
      </c>
      <c r="T261" s="6">
        <f>IF(ISNUMBER(L261),MAX(0,INDEX('913'!$E$6:$E$1205,L261)),0)</f>
        <v>0</v>
      </c>
      <c r="U261" s="6">
        <f>IF(ISNUMBER(M261),MAX(0,INDEX('913'!$E$6:$E$1205,M261)),0)</f>
        <v>0</v>
      </c>
      <c r="V261" s="6">
        <f>IF(ISNUMBER(N261),MAX(0,INDEX('913'!$E$6:$E$1205,N261)),0)</f>
        <v>0</v>
      </c>
      <c r="W261" s="6">
        <f>IF(ISNUMBER(O261),MAX(0,INDEX('913'!$E$6:$E$1205,O261)),0)</f>
        <v>0</v>
      </c>
      <c r="X261" s="6">
        <f>IF(ISNUMBER(H261),MAX(0,INDEX('913'!$F$6:$F$1205,H261)),0)</f>
        <v>0</v>
      </c>
      <c r="Y261" s="6">
        <f>IF(ISNUMBER(I261),MAX(0,INDEX('913'!$F$6:$F$1205,I261)),0)</f>
        <v>0</v>
      </c>
      <c r="Z261" s="6">
        <f>IF(ISNUMBER(J261),MAX(0,INDEX('913'!$F$6:$F$1205,J261)),0)</f>
        <v>0</v>
      </c>
      <c r="AA261" s="6">
        <f>IF(ISNUMBER(K261),MAX(0,INDEX('913'!$F$6:$F$1205,K261)),0)</f>
        <v>0</v>
      </c>
      <c r="AB261" s="6">
        <f>IF(ISNUMBER(L261),MAX(0,INDEX('913'!$F$6:$F$1205,L261)),0)</f>
        <v>0</v>
      </c>
      <c r="AC261" s="6">
        <f>IF(ISNUMBER(M261),MAX(0,INDEX('913'!$F$6:$F$1205,M261)),0)</f>
        <v>0</v>
      </c>
      <c r="AD261" s="6">
        <f>IF(ISNUMBER(N261),MAX(0,INDEX('913'!$F$6:$F$1205,N261)),0)</f>
        <v>0</v>
      </c>
      <c r="AE261" s="6">
        <f>IF(ISNUMBER(O261),MAX(0,INDEX('913'!$F$6:$F$1205,O261)),0)</f>
        <v>0</v>
      </c>
      <c r="AF261" s="24">
        <f>IF(ISNUMBER(H261),SQRT(INDEX('913'!$I$6:$I$1205,H261)^2+INDEX('913'!$J$6:$J$1205,H261)^2),0)</f>
        <v>0</v>
      </c>
      <c r="AG261" s="24">
        <f>IF(ISNUMBER(I261),SQRT(INDEX('913'!$I$6:$I$1205,I261)^2+INDEX('913'!$J$6:$J$1205,I261)^2),0)</f>
        <v>0</v>
      </c>
      <c r="AH261" s="24">
        <f>IF(ISNUMBER(J261),SQRT(INDEX('913'!$I$6:$I$1205,J261)^2+INDEX('913'!$J$6:$J$1205,J261)^2),0)</f>
        <v>0</v>
      </c>
      <c r="AI261" s="24">
        <f>IF(ISNUMBER(K261),SQRT(INDEX('913'!$I$6:$I$1205,K261)^2+INDEX('913'!$J$6:$J$1205,K261)^2),0)</f>
        <v>0</v>
      </c>
      <c r="AJ261" s="24">
        <f>IF(ISNUMBER(L261),SQRT(INDEX('913'!$I$6:$I$1205,L261)^2+INDEX('913'!$J$6:$J$1205,L261)^2),0)</f>
        <v>0</v>
      </c>
      <c r="AK261" s="24">
        <f>IF(ISNUMBER(M261),SQRT(INDEX('913'!$I$6:$I$1205,M261)^2+INDEX('913'!$J$6:$J$1205,M261)^2),0)</f>
        <v>0</v>
      </c>
      <c r="AL261" s="24">
        <f>IF(ISNUMBER(N261),SQRT(INDEX('913'!$I$6:$I$1205,N261)^2+INDEX('913'!$J$6:$J$1205,N261)^2),0)</f>
        <v>0</v>
      </c>
      <c r="AM261" s="24">
        <f>IF(ISNUMBER(O261),SQRT(INDEX('913'!$I$6:$I$1205,O261)^2+INDEX('913'!$J$6:$J$1205,O261)^2),0)</f>
        <v>0</v>
      </c>
      <c r="AN261" s="6">
        <f>IF(AF261+AG261+AH261+AI261+AJ261+AK261+AL261+AM261=0,IF(COUNT(H261,I261,J261,K261,L261,M261,N261,O261),(P261+Q261+R261+S261+T261+U261+V261+W261)/COUNT(H261,I261,J261,K261,L261,M261,N261,O261),0),(AF261*P261+AG261*Q261+AH261*R261+AI261*S261+AJ261*T261+AK261*U261+AL261*V261+AM261*W261)/(AF261+AG261+AH261+AI261+AJ261+AK261+AL261+AM261))</f>
        <v>0</v>
      </c>
      <c r="AO261" s="6">
        <f>IF(AF261+AG261+AH261+AI261+AJ261+AK261+AL261+AM261=0,IF(COUNT(H261,I261,J261,K261,L261,M261,N261,O261),(X261+Y261+Z261+AA261+AB261+AC261+AD261+AE261)/COUNT(H261,I261,J261,K261,L261,M261,N261,O261),0),(AF261*X261+AG261*Y261+AH261*Z261+AI261*AA261+AJ261*AB261+AK261*AC261+AL261*AD261+AM261*AE261)/(AF261+AG261+AH261+AI261+AJ261+AK261+AL261+AM261))</f>
        <v>0</v>
      </c>
      <c r="AP261" s="26">
        <f>-100*'935'!W204*(AN261+AO261)/'11'!D$17</f>
        <v>0</v>
      </c>
      <c r="AQ261" s="6">
        <f>IF(G261,(AP261*G261/(G261+C261)),0)</f>
        <v>0</v>
      </c>
      <c r="AR261" s="6">
        <f>ROUND(AQ261,3)</f>
        <v>0</v>
      </c>
      <c r="AS261" s="10"/>
    </row>
    <row r="262" spans="1:45">
      <c r="A262" s="21">
        <v>199</v>
      </c>
      <c r="B262" s="6">
        <f>OR('935'!E205&lt;&gt;"VOID",'935'!F205&lt;&gt;"VOID",'935'!G205&lt;&gt;"VOID")</f>
        <v>0</v>
      </c>
      <c r="C262" s="24">
        <f>IF('935'!D205="VOID",0,'935'!D205*(1-'935'!X205/'11'!B$17))</f>
        <v>0</v>
      </c>
      <c r="D262" s="24">
        <f>IF('935'!E205="VOID",0,'935'!E205*(1-'935'!X205/'11'!B$17))</f>
        <v>0</v>
      </c>
      <c r="E262" s="24">
        <f>IF('935'!F205="VOID",0,'935'!F205*(1-'935'!X205/'11'!B$17))</f>
        <v>0</v>
      </c>
      <c r="F262" s="24">
        <f>IF('935'!G205="VOID",0,'935'!G205*(1-'935'!X205/'11'!B$17))</f>
        <v>0</v>
      </c>
      <c r="G262" s="24">
        <f>D262+E262+F262</f>
        <v>0</v>
      </c>
      <c r="H262" s="25">
        <f>MATCH('935'!J205,'913'!$B$6:$B$1205,0)</f>
        <v>0</v>
      </c>
      <c r="I262" s="25">
        <f>MATCH(INDEX('913'!$D$6:$D$1205,H262),'913'!$B$6:$B$1205,0)</f>
        <v>0</v>
      </c>
      <c r="J262" s="25">
        <f>MATCH(INDEX('913'!$D$6:$D$1205,I262),'913'!$B$6:$B$1205,0)</f>
        <v>0</v>
      </c>
      <c r="K262" s="25">
        <f>MATCH(INDEX('913'!$D$6:$D$1205,J262),'913'!$B$6:$B$1205,0)</f>
        <v>0</v>
      </c>
      <c r="L262" s="25">
        <f>MATCH(INDEX('913'!$D$6:$D$1205,K262),'913'!$B$6:$B$1205,0)</f>
        <v>0</v>
      </c>
      <c r="M262" s="25">
        <f>MATCH(INDEX('913'!$D$6:$D$1205,L262),'913'!$B$6:$B$1205,0)</f>
        <v>0</v>
      </c>
      <c r="N262" s="25">
        <f>MATCH(INDEX('913'!$D$6:$D$1205,M262),'913'!$B$6:$B$1205,0)</f>
        <v>0</v>
      </c>
      <c r="O262" s="25">
        <f>MATCH(INDEX('913'!$D$6:$D$1205,N262),'913'!$B$6:$B$1205,0)</f>
        <v>0</v>
      </c>
      <c r="P262" s="6">
        <f>IF(ISNUMBER(H262),MAX(0,INDEX('913'!$E$6:$E$1205,H262)),0)</f>
        <v>0</v>
      </c>
      <c r="Q262" s="6">
        <f>IF(ISNUMBER(I262),MAX(0,INDEX('913'!$E$6:$E$1205,I262)),0)</f>
        <v>0</v>
      </c>
      <c r="R262" s="6">
        <f>IF(ISNUMBER(J262),MAX(0,INDEX('913'!$E$6:$E$1205,J262)),0)</f>
        <v>0</v>
      </c>
      <c r="S262" s="6">
        <f>IF(ISNUMBER(K262),MAX(0,INDEX('913'!$E$6:$E$1205,K262)),0)</f>
        <v>0</v>
      </c>
      <c r="T262" s="6">
        <f>IF(ISNUMBER(L262),MAX(0,INDEX('913'!$E$6:$E$1205,L262)),0)</f>
        <v>0</v>
      </c>
      <c r="U262" s="6">
        <f>IF(ISNUMBER(M262),MAX(0,INDEX('913'!$E$6:$E$1205,M262)),0)</f>
        <v>0</v>
      </c>
      <c r="V262" s="6">
        <f>IF(ISNUMBER(N262),MAX(0,INDEX('913'!$E$6:$E$1205,N262)),0)</f>
        <v>0</v>
      </c>
      <c r="W262" s="6">
        <f>IF(ISNUMBER(O262),MAX(0,INDEX('913'!$E$6:$E$1205,O262)),0)</f>
        <v>0</v>
      </c>
      <c r="X262" s="6">
        <f>IF(ISNUMBER(H262),MAX(0,INDEX('913'!$F$6:$F$1205,H262)),0)</f>
        <v>0</v>
      </c>
      <c r="Y262" s="6">
        <f>IF(ISNUMBER(I262),MAX(0,INDEX('913'!$F$6:$F$1205,I262)),0)</f>
        <v>0</v>
      </c>
      <c r="Z262" s="6">
        <f>IF(ISNUMBER(J262),MAX(0,INDEX('913'!$F$6:$F$1205,J262)),0)</f>
        <v>0</v>
      </c>
      <c r="AA262" s="6">
        <f>IF(ISNUMBER(K262),MAX(0,INDEX('913'!$F$6:$F$1205,K262)),0)</f>
        <v>0</v>
      </c>
      <c r="AB262" s="6">
        <f>IF(ISNUMBER(L262),MAX(0,INDEX('913'!$F$6:$F$1205,L262)),0)</f>
        <v>0</v>
      </c>
      <c r="AC262" s="6">
        <f>IF(ISNUMBER(M262),MAX(0,INDEX('913'!$F$6:$F$1205,M262)),0)</f>
        <v>0</v>
      </c>
      <c r="AD262" s="6">
        <f>IF(ISNUMBER(N262),MAX(0,INDEX('913'!$F$6:$F$1205,N262)),0)</f>
        <v>0</v>
      </c>
      <c r="AE262" s="6">
        <f>IF(ISNUMBER(O262),MAX(0,INDEX('913'!$F$6:$F$1205,O262)),0)</f>
        <v>0</v>
      </c>
      <c r="AF262" s="24">
        <f>IF(ISNUMBER(H262),SQRT(INDEX('913'!$I$6:$I$1205,H262)^2+INDEX('913'!$J$6:$J$1205,H262)^2),0)</f>
        <v>0</v>
      </c>
      <c r="AG262" s="24">
        <f>IF(ISNUMBER(I262),SQRT(INDEX('913'!$I$6:$I$1205,I262)^2+INDEX('913'!$J$6:$J$1205,I262)^2),0)</f>
        <v>0</v>
      </c>
      <c r="AH262" s="24">
        <f>IF(ISNUMBER(J262),SQRT(INDEX('913'!$I$6:$I$1205,J262)^2+INDEX('913'!$J$6:$J$1205,J262)^2),0)</f>
        <v>0</v>
      </c>
      <c r="AI262" s="24">
        <f>IF(ISNUMBER(K262),SQRT(INDEX('913'!$I$6:$I$1205,K262)^2+INDEX('913'!$J$6:$J$1205,K262)^2),0)</f>
        <v>0</v>
      </c>
      <c r="AJ262" s="24">
        <f>IF(ISNUMBER(L262),SQRT(INDEX('913'!$I$6:$I$1205,L262)^2+INDEX('913'!$J$6:$J$1205,L262)^2),0)</f>
        <v>0</v>
      </c>
      <c r="AK262" s="24">
        <f>IF(ISNUMBER(M262),SQRT(INDEX('913'!$I$6:$I$1205,M262)^2+INDEX('913'!$J$6:$J$1205,M262)^2),0)</f>
        <v>0</v>
      </c>
      <c r="AL262" s="24">
        <f>IF(ISNUMBER(N262),SQRT(INDEX('913'!$I$6:$I$1205,N262)^2+INDEX('913'!$J$6:$J$1205,N262)^2),0)</f>
        <v>0</v>
      </c>
      <c r="AM262" s="24">
        <f>IF(ISNUMBER(O262),SQRT(INDEX('913'!$I$6:$I$1205,O262)^2+INDEX('913'!$J$6:$J$1205,O262)^2),0)</f>
        <v>0</v>
      </c>
      <c r="AN262" s="6">
        <f>IF(AF262+AG262+AH262+AI262+AJ262+AK262+AL262+AM262=0,IF(COUNT(H262,I262,J262,K262,L262,M262,N262,O262),(P262+Q262+R262+S262+T262+U262+V262+W262)/COUNT(H262,I262,J262,K262,L262,M262,N262,O262),0),(AF262*P262+AG262*Q262+AH262*R262+AI262*S262+AJ262*T262+AK262*U262+AL262*V262+AM262*W262)/(AF262+AG262+AH262+AI262+AJ262+AK262+AL262+AM262))</f>
        <v>0</v>
      </c>
      <c r="AO262" s="6">
        <f>IF(AF262+AG262+AH262+AI262+AJ262+AK262+AL262+AM262=0,IF(COUNT(H262,I262,J262,K262,L262,M262,N262,O262),(X262+Y262+Z262+AA262+AB262+AC262+AD262+AE262)/COUNT(H262,I262,J262,K262,L262,M262,N262,O262),0),(AF262*X262+AG262*Y262+AH262*Z262+AI262*AA262+AJ262*AB262+AK262*AC262+AL262*AD262+AM262*AE262)/(AF262+AG262+AH262+AI262+AJ262+AK262+AL262+AM262))</f>
        <v>0</v>
      </c>
      <c r="AP262" s="26">
        <f>-100*'935'!W205*(AN262+AO262)/'11'!D$17</f>
        <v>0</v>
      </c>
      <c r="AQ262" s="6">
        <f>IF(G262,(AP262*G262/(G262+C262)),0)</f>
        <v>0</v>
      </c>
      <c r="AR262" s="6">
        <f>ROUND(AQ262,3)</f>
        <v>0</v>
      </c>
      <c r="AS262" s="10"/>
    </row>
    <row r="263" spans="1:45">
      <c r="A263" s="21">
        <v>200</v>
      </c>
      <c r="B263" s="6">
        <f>OR('935'!E206&lt;&gt;"VOID",'935'!F206&lt;&gt;"VOID",'935'!G206&lt;&gt;"VOID")</f>
        <v>0</v>
      </c>
      <c r="C263" s="24">
        <f>IF('935'!D206="VOID",0,'935'!D206*(1-'935'!X206/'11'!B$17))</f>
        <v>0</v>
      </c>
      <c r="D263" s="24">
        <f>IF('935'!E206="VOID",0,'935'!E206*(1-'935'!X206/'11'!B$17))</f>
        <v>0</v>
      </c>
      <c r="E263" s="24">
        <f>IF('935'!F206="VOID",0,'935'!F206*(1-'935'!X206/'11'!B$17))</f>
        <v>0</v>
      </c>
      <c r="F263" s="24">
        <f>IF('935'!G206="VOID",0,'935'!G206*(1-'935'!X206/'11'!B$17))</f>
        <v>0</v>
      </c>
      <c r="G263" s="24">
        <f>D263+E263+F263</f>
        <v>0</v>
      </c>
      <c r="H263" s="25">
        <f>MATCH('935'!J206,'913'!$B$6:$B$1205,0)</f>
        <v>0</v>
      </c>
      <c r="I263" s="25">
        <f>MATCH(INDEX('913'!$D$6:$D$1205,H263),'913'!$B$6:$B$1205,0)</f>
        <v>0</v>
      </c>
      <c r="J263" s="25">
        <f>MATCH(INDEX('913'!$D$6:$D$1205,I263),'913'!$B$6:$B$1205,0)</f>
        <v>0</v>
      </c>
      <c r="K263" s="25">
        <f>MATCH(INDEX('913'!$D$6:$D$1205,J263),'913'!$B$6:$B$1205,0)</f>
        <v>0</v>
      </c>
      <c r="L263" s="25">
        <f>MATCH(INDEX('913'!$D$6:$D$1205,K263),'913'!$B$6:$B$1205,0)</f>
        <v>0</v>
      </c>
      <c r="M263" s="25">
        <f>MATCH(INDEX('913'!$D$6:$D$1205,L263),'913'!$B$6:$B$1205,0)</f>
        <v>0</v>
      </c>
      <c r="N263" s="25">
        <f>MATCH(INDEX('913'!$D$6:$D$1205,M263),'913'!$B$6:$B$1205,0)</f>
        <v>0</v>
      </c>
      <c r="O263" s="25">
        <f>MATCH(INDEX('913'!$D$6:$D$1205,N263),'913'!$B$6:$B$1205,0)</f>
        <v>0</v>
      </c>
      <c r="P263" s="6">
        <f>IF(ISNUMBER(H263),MAX(0,INDEX('913'!$E$6:$E$1205,H263)),0)</f>
        <v>0</v>
      </c>
      <c r="Q263" s="6">
        <f>IF(ISNUMBER(I263),MAX(0,INDEX('913'!$E$6:$E$1205,I263)),0)</f>
        <v>0</v>
      </c>
      <c r="R263" s="6">
        <f>IF(ISNUMBER(J263),MAX(0,INDEX('913'!$E$6:$E$1205,J263)),0)</f>
        <v>0</v>
      </c>
      <c r="S263" s="6">
        <f>IF(ISNUMBER(K263),MAX(0,INDEX('913'!$E$6:$E$1205,K263)),0)</f>
        <v>0</v>
      </c>
      <c r="T263" s="6">
        <f>IF(ISNUMBER(L263),MAX(0,INDEX('913'!$E$6:$E$1205,L263)),0)</f>
        <v>0</v>
      </c>
      <c r="U263" s="6">
        <f>IF(ISNUMBER(M263),MAX(0,INDEX('913'!$E$6:$E$1205,M263)),0)</f>
        <v>0</v>
      </c>
      <c r="V263" s="6">
        <f>IF(ISNUMBER(N263),MAX(0,INDEX('913'!$E$6:$E$1205,N263)),0)</f>
        <v>0</v>
      </c>
      <c r="W263" s="6">
        <f>IF(ISNUMBER(O263),MAX(0,INDEX('913'!$E$6:$E$1205,O263)),0)</f>
        <v>0</v>
      </c>
      <c r="X263" s="6">
        <f>IF(ISNUMBER(H263),MAX(0,INDEX('913'!$F$6:$F$1205,H263)),0)</f>
        <v>0</v>
      </c>
      <c r="Y263" s="6">
        <f>IF(ISNUMBER(I263),MAX(0,INDEX('913'!$F$6:$F$1205,I263)),0)</f>
        <v>0</v>
      </c>
      <c r="Z263" s="6">
        <f>IF(ISNUMBER(J263),MAX(0,INDEX('913'!$F$6:$F$1205,J263)),0)</f>
        <v>0</v>
      </c>
      <c r="AA263" s="6">
        <f>IF(ISNUMBER(K263),MAX(0,INDEX('913'!$F$6:$F$1205,K263)),0)</f>
        <v>0</v>
      </c>
      <c r="AB263" s="6">
        <f>IF(ISNUMBER(L263),MAX(0,INDEX('913'!$F$6:$F$1205,L263)),0)</f>
        <v>0</v>
      </c>
      <c r="AC263" s="6">
        <f>IF(ISNUMBER(M263),MAX(0,INDEX('913'!$F$6:$F$1205,M263)),0)</f>
        <v>0</v>
      </c>
      <c r="AD263" s="6">
        <f>IF(ISNUMBER(N263),MAX(0,INDEX('913'!$F$6:$F$1205,N263)),0)</f>
        <v>0</v>
      </c>
      <c r="AE263" s="6">
        <f>IF(ISNUMBER(O263),MAX(0,INDEX('913'!$F$6:$F$1205,O263)),0)</f>
        <v>0</v>
      </c>
      <c r="AF263" s="24">
        <f>IF(ISNUMBER(H263),SQRT(INDEX('913'!$I$6:$I$1205,H263)^2+INDEX('913'!$J$6:$J$1205,H263)^2),0)</f>
        <v>0</v>
      </c>
      <c r="AG263" s="24">
        <f>IF(ISNUMBER(I263),SQRT(INDEX('913'!$I$6:$I$1205,I263)^2+INDEX('913'!$J$6:$J$1205,I263)^2),0)</f>
        <v>0</v>
      </c>
      <c r="AH263" s="24">
        <f>IF(ISNUMBER(J263),SQRT(INDEX('913'!$I$6:$I$1205,J263)^2+INDEX('913'!$J$6:$J$1205,J263)^2),0)</f>
        <v>0</v>
      </c>
      <c r="AI263" s="24">
        <f>IF(ISNUMBER(K263),SQRT(INDEX('913'!$I$6:$I$1205,K263)^2+INDEX('913'!$J$6:$J$1205,K263)^2),0)</f>
        <v>0</v>
      </c>
      <c r="AJ263" s="24">
        <f>IF(ISNUMBER(L263),SQRT(INDEX('913'!$I$6:$I$1205,L263)^2+INDEX('913'!$J$6:$J$1205,L263)^2),0)</f>
        <v>0</v>
      </c>
      <c r="AK263" s="24">
        <f>IF(ISNUMBER(M263),SQRT(INDEX('913'!$I$6:$I$1205,M263)^2+INDEX('913'!$J$6:$J$1205,M263)^2),0)</f>
        <v>0</v>
      </c>
      <c r="AL263" s="24">
        <f>IF(ISNUMBER(N263),SQRT(INDEX('913'!$I$6:$I$1205,N263)^2+INDEX('913'!$J$6:$J$1205,N263)^2),0)</f>
        <v>0</v>
      </c>
      <c r="AM263" s="24">
        <f>IF(ISNUMBER(O263),SQRT(INDEX('913'!$I$6:$I$1205,O263)^2+INDEX('913'!$J$6:$J$1205,O263)^2),0)</f>
        <v>0</v>
      </c>
      <c r="AN263" s="6">
        <f>IF(AF263+AG263+AH263+AI263+AJ263+AK263+AL263+AM263=0,IF(COUNT(H263,I263,J263,K263,L263,M263,N263,O263),(P263+Q263+R263+S263+T263+U263+V263+W263)/COUNT(H263,I263,J263,K263,L263,M263,N263,O263),0),(AF263*P263+AG263*Q263+AH263*R263+AI263*S263+AJ263*T263+AK263*U263+AL263*V263+AM263*W263)/(AF263+AG263+AH263+AI263+AJ263+AK263+AL263+AM263))</f>
        <v>0</v>
      </c>
      <c r="AO263" s="6">
        <f>IF(AF263+AG263+AH263+AI263+AJ263+AK263+AL263+AM263=0,IF(COUNT(H263,I263,J263,K263,L263,M263,N263,O263),(X263+Y263+Z263+AA263+AB263+AC263+AD263+AE263)/COUNT(H263,I263,J263,K263,L263,M263,N263,O263),0),(AF263*X263+AG263*Y263+AH263*Z263+AI263*AA263+AJ263*AB263+AK263*AC263+AL263*AD263+AM263*AE263)/(AF263+AG263+AH263+AI263+AJ263+AK263+AL263+AM263))</f>
        <v>0</v>
      </c>
      <c r="AP263" s="26">
        <f>-100*'935'!W206*(AN263+AO263)/'11'!D$17</f>
        <v>0</v>
      </c>
      <c r="AQ263" s="6">
        <f>IF(G263,(AP263*G263/(G263+C263)),0)</f>
        <v>0</v>
      </c>
      <c r="AR263" s="6">
        <f>ROUND(AQ263,3)</f>
        <v>0</v>
      </c>
      <c r="AS263" s="10"/>
    </row>
    <row r="264" spans="1:45">
      <c r="A264" s="21">
        <v>201</v>
      </c>
      <c r="B264" s="6">
        <f>OR('935'!E207&lt;&gt;"VOID",'935'!F207&lt;&gt;"VOID",'935'!G207&lt;&gt;"VOID")</f>
        <v>0</v>
      </c>
      <c r="C264" s="24">
        <f>IF('935'!D207="VOID",0,'935'!D207*(1-'935'!X207/'11'!B$17))</f>
        <v>0</v>
      </c>
      <c r="D264" s="24">
        <f>IF('935'!E207="VOID",0,'935'!E207*(1-'935'!X207/'11'!B$17))</f>
        <v>0</v>
      </c>
      <c r="E264" s="24">
        <f>IF('935'!F207="VOID",0,'935'!F207*(1-'935'!X207/'11'!B$17))</f>
        <v>0</v>
      </c>
      <c r="F264" s="24">
        <f>IF('935'!G207="VOID",0,'935'!G207*(1-'935'!X207/'11'!B$17))</f>
        <v>0</v>
      </c>
      <c r="G264" s="24">
        <f>D264+E264+F264</f>
        <v>0</v>
      </c>
      <c r="H264" s="25">
        <f>MATCH('935'!J207,'913'!$B$6:$B$1205,0)</f>
        <v>0</v>
      </c>
      <c r="I264" s="25">
        <f>MATCH(INDEX('913'!$D$6:$D$1205,H264),'913'!$B$6:$B$1205,0)</f>
        <v>0</v>
      </c>
      <c r="J264" s="25">
        <f>MATCH(INDEX('913'!$D$6:$D$1205,I264),'913'!$B$6:$B$1205,0)</f>
        <v>0</v>
      </c>
      <c r="K264" s="25">
        <f>MATCH(INDEX('913'!$D$6:$D$1205,J264),'913'!$B$6:$B$1205,0)</f>
        <v>0</v>
      </c>
      <c r="L264" s="25">
        <f>MATCH(INDEX('913'!$D$6:$D$1205,K264),'913'!$B$6:$B$1205,0)</f>
        <v>0</v>
      </c>
      <c r="M264" s="25">
        <f>MATCH(INDEX('913'!$D$6:$D$1205,L264),'913'!$B$6:$B$1205,0)</f>
        <v>0</v>
      </c>
      <c r="N264" s="25">
        <f>MATCH(INDEX('913'!$D$6:$D$1205,M264),'913'!$B$6:$B$1205,0)</f>
        <v>0</v>
      </c>
      <c r="O264" s="25">
        <f>MATCH(INDEX('913'!$D$6:$D$1205,N264),'913'!$B$6:$B$1205,0)</f>
        <v>0</v>
      </c>
      <c r="P264" s="6">
        <f>IF(ISNUMBER(H264),MAX(0,INDEX('913'!$E$6:$E$1205,H264)),0)</f>
        <v>0</v>
      </c>
      <c r="Q264" s="6">
        <f>IF(ISNUMBER(I264),MAX(0,INDEX('913'!$E$6:$E$1205,I264)),0)</f>
        <v>0</v>
      </c>
      <c r="R264" s="6">
        <f>IF(ISNUMBER(J264),MAX(0,INDEX('913'!$E$6:$E$1205,J264)),0)</f>
        <v>0</v>
      </c>
      <c r="S264" s="6">
        <f>IF(ISNUMBER(K264),MAX(0,INDEX('913'!$E$6:$E$1205,K264)),0)</f>
        <v>0</v>
      </c>
      <c r="T264" s="6">
        <f>IF(ISNUMBER(L264),MAX(0,INDEX('913'!$E$6:$E$1205,L264)),0)</f>
        <v>0</v>
      </c>
      <c r="U264" s="6">
        <f>IF(ISNUMBER(M264),MAX(0,INDEX('913'!$E$6:$E$1205,M264)),0)</f>
        <v>0</v>
      </c>
      <c r="V264" s="6">
        <f>IF(ISNUMBER(N264),MAX(0,INDEX('913'!$E$6:$E$1205,N264)),0)</f>
        <v>0</v>
      </c>
      <c r="W264" s="6">
        <f>IF(ISNUMBER(O264),MAX(0,INDEX('913'!$E$6:$E$1205,O264)),0)</f>
        <v>0</v>
      </c>
      <c r="X264" s="6">
        <f>IF(ISNUMBER(H264),MAX(0,INDEX('913'!$F$6:$F$1205,H264)),0)</f>
        <v>0</v>
      </c>
      <c r="Y264" s="6">
        <f>IF(ISNUMBER(I264),MAX(0,INDEX('913'!$F$6:$F$1205,I264)),0)</f>
        <v>0</v>
      </c>
      <c r="Z264" s="6">
        <f>IF(ISNUMBER(J264),MAX(0,INDEX('913'!$F$6:$F$1205,J264)),0)</f>
        <v>0</v>
      </c>
      <c r="AA264" s="6">
        <f>IF(ISNUMBER(K264),MAX(0,INDEX('913'!$F$6:$F$1205,K264)),0)</f>
        <v>0</v>
      </c>
      <c r="AB264" s="6">
        <f>IF(ISNUMBER(L264),MAX(0,INDEX('913'!$F$6:$F$1205,L264)),0)</f>
        <v>0</v>
      </c>
      <c r="AC264" s="6">
        <f>IF(ISNUMBER(M264),MAX(0,INDEX('913'!$F$6:$F$1205,M264)),0)</f>
        <v>0</v>
      </c>
      <c r="AD264" s="6">
        <f>IF(ISNUMBER(N264),MAX(0,INDEX('913'!$F$6:$F$1205,N264)),0)</f>
        <v>0</v>
      </c>
      <c r="AE264" s="6">
        <f>IF(ISNUMBER(O264),MAX(0,INDEX('913'!$F$6:$F$1205,O264)),0)</f>
        <v>0</v>
      </c>
      <c r="AF264" s="24">
        <f>IF(ISNUMBER(H264),SQRT(INDEX('913'!$I$6:$I$1205,H264)^2+INDEX('913'!$J$6:$J$1205,H264)^2),0)</f>
        <v>0</v>
      </c>
      <c r="AG264" s="24">
        <f>IF(ISNUMBER(I264),SQRT(INDEX('913'!$I$6:$I$1205,I264)^2+INDEX('913'!$J$6:$J$1205,I264)^2),0)</f>
        <v>0</v>
      </c>
      <c r="AH264" s="24">
        <f>IF(ISNUMBER(J264),SQRT(INDEX('913'!$I$6:$I$1205,J264)^2+INDEX('913'!$J$6:$J$1205,J264)^2),0)</f>
        <v>0</v>
      </c>
      <c r="AI264" s="24">
        <f>IF(ISNUMBER(K264),SQRT(INDEX('913'!$I$6:$I$1205,K264)^2+INDEX('913'!$J$6:$J$1205,K264)^2),0)</f>
        <v>0</v>
      </c>
      <c r="AJ264" s="24">
        <f>IF(ISNUMBER(L264),SQRT(INDEX('913'!$I$6:$I$1205,L264)^2+INDEX('913'!$J$6:$J$1205,L264)^2),0)</f>
        <v>0</v>
      </c>
      <c r="AK264" s="24">
        <f>IF(ISNUMBER(M264),SQRT(INDEX('913'!$I$6:$I$1205,M264)^2+INDEX('913'!$J$6:$J$1205,M264)^2),0)</f>
        <v>0</v>
      </c>
      <c r="AL264" s="24">
        <f>IF(ISNUMBER(N264),SQRT(INDEX('913'!$I$6:$I$1205,N264)^2+INDEX('913'!$J$6:$J$1205,N264)^2),0)</f>
        <v>0</v>
      </c>
      <c r="AM264" s="24">
        <f>IF(ISNUMBER(O264),SQRT(INDEX('913'!$I$6:$I$1205,O264)^2+INDEX('913'!$J$6:$J$1205,O264)^2),0)</f>
        <v>0</v>
      </c>
      <c r="AN264" s="6">
        <f>IF(AF264+AG264+AH264+AI264+AJ264+AK264+AL264+AM264=0,IF(COUNT(H264,I264,J264,K264,L264,M264,N264,O264),(P264+Q264+R264+S264+T264+U264+V264+W264)/COUNT(H264,I264,J264,K264,L264,M264,N264,O264),0),(AF264*P264+AG264*Q264+AH264*R264+AI264*S264+AJ264*T264+AK264*U264+AL264*V264+AM264*W264)/(AF264+AG264+AH264+AI264+AJ264+AK264+AL264+AM264))</f>
        <v>0</v>
      </c>
      <c r="AO264" s="6">
        <f>IF(AF264+AG264+AH264+AI264+AJ264+AK264+AL264+AM264=0,IF(COUNT(H264,I264,J264,K264,L264,M264,N264,O264),(X264+Y264+Z264+AA264+AB264+AC264+AD264+AE264)/COUNT(H264,I264,J264,K264,L264,M264,N264,O264),0),(AF264*X264+AG264*Y264+AH264*Z264+AI264*AA264+AJ264*AB264+AK264*AC264+AL264*AD264+AM264*AE264)/(AF264+AG264+AH264+AI264+AJ264+AK264+AL264+AM264))</f>
        <v>0</v>
      </c>
      <c r="AP264" s="26">
        <f>-100*'935'!W207*(AN264+AO264)/'11'!D$17</f>
        <v>0</v>
      </c>
      <c r="AQ264" s="6">
        <f>IF(G264,(AP264*G264/(G264+C264)),0)</f>
        <v>0</v>
      </c>
      <c r="AR264" s="6">
        <f>ROUND(AQ264,3)</f>
        <v>0</v>
      </c>
      <c r="AS264" s="10"/>
    </row>
    <row r="265" spans="1:45">
      <c r="A265" s="21">
        <v>202</v>
      </c>
      <c r="B265" s="6">
        <f>OR('935'!E208&lt;&gt;"VOID",'935'!F208&lt;&gt;"VOID",'935'!G208&lt;&gt;"VOID")</f>
        <v>0</v>
      </c>
      <c r="C265" s="24">
        <f>IF('935'!D208="VOID",0,'935'!D208*(1-'935'!X208/'11'!B$17))</f>
        <v>0</v>
      </c>
      <c r="D265" s="24">
        <f>IF('935'!E208="VOID",0,'935'!E208*(1-'935'!X208/'11'!B$17))</f>
        <v>0</v>
      </c>
      <c r="E265" s="24">
        <f>IF('935'!F208="VOID",0,'935'!F208*(1-'935'!X208/'11'!B$17))</f>
        <v>0</v>
      </c>
      <c r="F265" s="24">
        <f>IF('935'!G208="VOID",0,'935'!G208*(1-'935'!X208/'11'!B$17))</f>
        <v>0</v>
      </c>
      <c r="G265" s="24">
        <f>D265+E265+F265</f>
        <v>0</v>
      </c>
      <c r="H265" s="25">
        <f>MATCH('935'!J208,'913'!$B$6:$B$1205,0)</f>
        <v>0</v>
      </c>
      <c r="I265" s="25">
        <f>MATCH(INDEX('913'!$D$6:$D$1205,H265),'913'!$B$6:$B$1205,0)</f>
        <v>0</v>
      </c>
      <c r="J265" s="25">
        <f>MATCH(INDEX('913'!$D$6:$D$1205,I265),'913'!$B$6:$B$1205,0)</f>
        <v>0</v>
      </c>
      <c r="K265" s="25">
        <f>MATCH(INDEX('913'!$D$6:$D$1205,J265),'913'!$B$6:$B$1205,0)</f>
        <v>0</v>
      </c>
      <c r="L265" s="25">
        <f>MATCH(INDEX('913'!$D$6:$D$1205,K265),'913'!$B$6:$B$1205,0)</f>
        <v>0</v>
      </c>
      <c r="M265" s="25">
        <f>MATCH(INDEX('913'!$D$6:$D$1205,L265),'913'!$B$6:$B$1205,0)</f>
        <v>0</v>
      </c>
      <c r="N265" s="25">
        <f>MATCH(INDEX('913'!$D$6:$D$1205,M265),'913'!$B$6:$B$1205,0)</f>
        <v>0</v>
      </c>
      <c r="O265" s="25">
        <f>MATCH(INDEX('913'!$D$6:$D$1205,N265),'913'!$B$6:$B$1205,0)</f>
        <v>0</v>
      </c>
      <c r="P265" s="6">
        <f>IF(ISNUMBER(H265),MAX(0,INDEX('913'!$E$6:$E$1205,H265)),0)</f>
        <v>0</v>
      </c>
      <c r="Q265" s="6">
        <f>IF(ISNUMBER(I265),MAX(0,INDEX('913'!$E$6:$E$1205,I265)),0)</f>
        <v>0</v>
      </c>
      <c r="R265" s="6">
        <f>IF(ISNUMBER(J265),MAX(0,INDEX('913'!$E$6:$E$1205,J265)),0)</f>
        <v>0</v>
      </c>
      <c r="S265" s="6">
        <f>IF(ISNUMBER(K265),MAX(0,INDEX('913'!$E$6:$E$1205,K265)),0)</f>
        <v>0</v>
      </c>
      <c r="T265" s="6">
        <f>IF(ISNUMBER(L265),MAX(0,INDEX('913'!$E$6:$E$1205,L265)),0)</f>
        <v>0</v>
      </c>
      <c r="U265" s="6">
        <f>IF(ISNUMBER(M265),MAX(0,INDEX('913'!$E$6:$E$1205,M265)),0)</f>
        <v>0</v>
      </c>
      <c r="V265" s="6">
        <f>IF(ISNUMBER(N265),MAX(0,INDEX('913'!$E$6:$E$1205,N265)),0)</f>
        <v>0</v>
      </c>
      <c r="W265" s="6">
        <f>IF(ISNUMBER(O265),MAX(0,INDEX('913'!$E$6:$E$1205,O265)),0)</f>
        <v>0</v>
      </c>
      <c r="X265" s="6">
        <f>IF(ISNUMBER(H265),MAX(0,INDEX('913'!$F$6:$F$1205,H265)),0)</f>
        <v>0</v>
      </c>
      <c r="Y265" s="6">
        <f>IF(ISNUMBER(I265),MAX(0,INDEX('913'!$F$6:$F$1205,I265)),0)</f>
        <v>0</v>
      </c>
      <c r="Z265" s="6">
        <f>IF(ISNUMBER(J265),MAX(0,INDEX('913'!$F$6:$F$1205,J265)),0)</f>
        <v>0</v>
      </c>
      <c r="AA265" s="6">
        <f>IF(ISNUMBER(K265),MAX(0,INDEX('913'!$F$6:$F$1205,K265)),0)</f>
        <v>0</v>
      </c>
      <c r="AB265" s="6">
        <f>IF(ISNUMBER(L265),MAX(0,INDEX('913'!$F$6:$F$1205,L265)),0)</f>
        <v>0</v>
      </c>
      <c r="AC265" s="6">
        <f>IF(ISNUMBER(M265),MAX(0,INDEX('913'!$F$6:$F$1205,M265)),0)</f>
        <v>0</v>
      </c>
      <c r="AD265" s="6">
        <f>IF(ISNUMBER(N265),MAX(0,INDEX('913'!$F$6:$F$1205,N265)),0)</f>
        <v>0</v>
      </c>
      <c r="AE265" s="6">
        <f>IF(ISNUMBER(O265),MAX(0,INDEX('913'!$F$6:$F$1205,O265)),0)</f>
        <v>0</v>
      </c>
      <c r="AF265" s="24">
        <f>IF(ISNUMBER(H265),SQRT(INDEX('913'!$I$6:$I$1205,H265)^2+INDEX('913'!$J$6:$J$1205,H265)^2),0)</f>
        <v>0</v>
      </c>
      <c r="AG265" s="24">
        <f>IF(ISNUMBER(I265),SQRT(INDEX('913'!$I$6:$I$1205,I265)^2+INDEX('913'!$J$6:$J$1205,I265)^2),0)</f>
        <v>0</v>
      </c>
      <c r="AH265" s="24">
        <f>IF(ISNUMBER(J265),SQRT(INDEX('913'!$I$6:$I$1205,J265)^2+INDEX('913'!$J$6:$J$1205,J265)^2),0)</f>
        <v>0</v>
      </c>
      <c r="AI265" s="24">
        <f>IF(ISNUMBER(K265),SQRT(INDEX('913'!$I$6:$I$1205,K265)^2+INDEX('913'!$J$6:$J$1205,K265)^2),0)</f>
        <v>0</v>
      </c>
      <c r="AJ265" s="24">
        <f>IF(ISNUMBER(L265),SQRT(INDEX('913'!$I$6:$I$1205,L265)^2+INDEX('913'!$J$6:$J$1205,L265)^2),0)</f>
        <v>0</v>
      </c>
      <c r="AK265" s="24">
        <f>IF(ISNUMBER(M265),SQRT(INDEX('913'!$I$6:$I$1205,M265)^2+INDEX('913'!$J$6:$J$1205,M265)^2),0)</f>
        <v>0</v>
      </c>
      <c r="AL265" s="24">
        <f>IF(ISNUMBER(N265),SQRT(INDEX('913'!$I$6:$I$1205,N265)^2+INDEX('913'!$J$6:$J$1205,N265)^2),0)</f>
        <v>0</v>
      </c>
      <c r="AM265" s="24">
        <f>IF(ISNUMBER(O265),SQRT(INDEX('913'!$I$6:$I$1205,O265)^2+INDEX('913'!$J$6:$J$1205,O265)^2),0)</f>
        <v>0</v>
      </c>
      <c r="AN265" s="6">
        <f>IF(AF265+AG265+AH265+AI265+AJ265+AK265+AL265+AM265=0,IF(COUNT(H265,I265,J265,K265,L265,M265,N265,O265),(P265+Q265+R265+S265+T265+U265+V265+W265)/COUNT(H265,I265,J265,K265,L265,M265,N265,O265),0),(AF265*P265+AG265*Q265+AH265*R265+AI265*S265+AJ265*T265+AK265*U265+AL265*V265+AM265*W265)/(AF265+AG265+AH265+AI265+AJ265+AK265+AL265+AM265))</f>
        <v>0</v>
      </c>
      <c r="AO265" s="6">
        <f>IF(AF265+AG265+AH265+AI265+AJ265+AK265+AL265+AM265=0,IF(COUNT(H265,I265,J265,K265,L265,M265,N265,O265),(X265+Y265+Z265+AA265+AB265+AC265+AD265+AE265)/COUNT(H265,I265,J265,K265,L265,M265,N265,O265),0),(AF265*X265+AG265*Y265+AH265*Z265+AI265*AA265+AJ265*AB265+AK265*AC265+AL265*AD265+AM265*AE265)/(AF265+AG265+AH265+AI265+AJ265+AK265+AL265+AM265))</f>
        <v>0</v>
      </c>
      <c r="AP265" s="26">
        <f>-100*'935'!W208*(AN265+AO265)/'11'!D$17</f>
        <v>0</v>
      </c>
      <c r="AQ265" s="6">
        <f>IF(G265,(AP265*G265/(G265+C265)),0)</f>
        <v>0</v>
      </c>
      <c r="AR265" s="6">
        <f>ROUND(AQ265,3)</f>
        <v>0</v>
      </c>
      <c r="AS265" s="10"/>
    </row>
    <row r="266" spans="1:45">
      <c r="A266" s="21">
        <v>203</v>
      </c>
      <c r="B266" s="6">
        <f>OR('935'!E209&lt;&gt;"VOID",'935'!F209&lt;&gt;"VOID",'935'!G209&lt;&gt;"VOID")</f>
        <v>0</v>
      </c>
      <c r="C266" s="24">
        <f>IF('935'!D209="VOID",0,'935'!D209*(1-'935'!X209/'11'!B$17))</f>
        <v>0</v>
      </c>
      <c r="D266" s="24">
        <f>IF('935'!E209="VOID",0,'935'!E209*(1-'935'!X209/'11'!B$17))</f>
        <v>0</v>
      </c>
      <c r="E266" s="24">
        <f>IF('935'!F209="VOID",0,'935'!F209*(1-'935'!X209/'11'!B$17))</f>
        <v>0</v>
      </c>
      <c r="F266" s="24">
        <f>IF('935'!G209="VOID",0,'935'!G209*(1-'935'!X209/'11'!B$17))</f>
        <v>0</v>
      </c>
      <c r="G266" s="24">
        <f>D266+E266+F266</f>
        <v>0</v>
      </c>
      <c r="H266" s="25">
        <f>MATCH('935'!J209,'913'!$B$6:$B$1205,0)</f>
        <v>0</v>
      </c>
      <c r="I266" s="25">
        <f>MATCH(INDEX('913'!$D$6:$D$1205,H266),'913'!$B$6:$B$1205,0)</f>
        <v>0</v>
      </c>
      <c r="J266" s="25">
        <f>MATCH(INDEX('913'!$D$6:$D$1205,I266),'913'!$B$6:$B$1205,0)</f>
        <v>0</v>
      </c>
      <c r="K266" s="25">
        <f>MATCH(INDEX('913'!$D$6:$D$1205,J266),'913'!$B$6:$B$1205,0)</f>
        <v>0</v>
      </c>
      <c r="L266" s="25">
        <f>MATCH(INDEX('913'!$D$6:$D$1205,K266),'913'!$B$6:$B$1205,0)</f>
        <v>0</v>
      </c>
      <c r="M266" s="25">
        <f>MATCH(INDEX('913'!$D$6:$D$1205,L266),'913'!$B$6:$B$1205,0)</f>
        <v>0</v>
      </c>
      <c r="N266" s="25">
        <f>MATCH(INDEX('913'!$D$6:$D$1205,M266),'913'!$B$6:$B$1205,0)</f>
        <v>0</v>
      </c>
      <c r="O266" s="25">
        <f>MATCH(INDEX('913'!$D$6:$D$1205,N266),'913'!$B$6:$B$1205,0)</f>
        <v>0</v>
      </c>
      <c r="P266" s="6">
        <f>IF(ISNUMBER(H266),MAX(0,INDEX('913'!$E$6:$E$1205,H266)),0)</f>
        <v>0</v>
      </c>
      <c r="Q266" s="6">
        <f>IF(ISNUMBER(I266),MAX(0,INDEX('913'!$E$6:$E$1205,I266)),0)</f>
        <v>0</v>
      </c>
      <c r="R266" s="6">
        <f>IF(ISNUMBER(J266),MAX(0,INDEX('913'!$E$6:$E$1205,J266)),0)</f>
        <v>0</v>
      </c>
      <c r="S266" s="6">
        <f>IF(ISNUMBER(K266),MAX(0,INDEX('913'!$E$6:$E$1205,K266)),0)</f>
        <v>0</v>
      </c>
      <c r="T266" s="6">
        <f>IF(ISNUMBER(L266),MAX(0,INDEX('913'!$E$6:$E$1205,L266)),0)</f>
        <v>0</v>
      </c>
      <c r="U266" s="6">
        <f>IF(ISNUMBER(M266),MAX(0,INDEX('913'!$E$6:$E$1205,M266)),0)</f>
        <v>0</v>
      </c>
      <c r="V266" s="6">
        <f>IF(ISNUMBER(N266),MAX(0,INDEX('913'!$E$6:$E$1205,N266)),0)</f>
        <v>0</v>
      </c>
      <c r="W266" s="6">
        <f>IF(ISNUMBER(O266),MAX(0,INDEX('913'!$E$6:$E$1205,O266)),0)</f>
        <v>0</v>
      </c>
      <c r="X266" s="6">
        <f>IF(ISNUMBER(H266),MAX(0,INDEX('913'!$F$6:$F$1205,H266)),0)</f>
        <v>0</v>
      </c>
      <c r="Y266" s="6">
        <f>IF(ISNUMBER(I266),MAX(0,INDEX('913'!$F$6:$F$1205,I266)),0)</f>
        <v>0</v>
      </c>
      <c r="Z266" s="6">
        <f>IF(ISNUMBER(J266),MAX(0,INDEX('913'!$F$6:$F$1205,J266)),0)</f>
        <v>0</v>
      </c>
      <c r="AA266" s="6">
        <f>IF(ISNUMBER(K266),MAX(0,INDEX('913'!$F$6:$F$1205,K266)),0)</f>
        <v>0</v>
      </c>
      <c r="AB266" s="6">
        <f>IF(ISNUMBER(L266),MAX(0,INDEX('913'!$F$6:$F$1205,L266)),0)</f>
        <v>0</v>
      </c>
      <c r="AC266" s="6">
        <f>IF(ISNUMBER(M266),MAX(0,INDEX('913'!$F$6:$F$1205,M266)),0)</f>
        <v>0</v>
      </c>
      <c r="AD266" s="6">
        <f>IF(ISNUMBER(N266),MAX(0,INDEX('913'!$F$6:$F$1205,N266)),0)</f>
        <v>0</v>
      </c>
      <c r="AE266" s="6">
        <f>IF(ISNUMBER(O266),MAX(0,INDEX('913'!$F$6:$F$1205,O266)),0)</f>
        <v>0</v>
      </c>
      <c r="AF266" s="24">
        <f>IF(ISNUMBER(H266),SQRT(INDEX('913'!$I$6:$I$1205,H266)^2+INDEX('913'!$J$6:$J$1205,H266)^2),0)</f>
        <v>0</v>
      </c>
      <c r="AG266" s="24">
        <f>IF(ISNUMBER(I266),SQRT(INDEX('913'!$I$6:$I$1205,I266)^2+INDEX('913'!$J$6:$J$1205,I266)^2),0)</f>
        <v>0</v>
      </c>
      <c r="AH266" s="24">
        <f>IF(ISNUMBER(J266),SQRT(INDEX('913'!$I$6:$I$1205,J266)^2+INDEX('913'!$J$6:$J$1205,J266)^2),0)</f>
        <v>0</v>
      </c>
      <c r="AI266" s="24">
        <f>IF(ISNUMBER(K266),SQRT(INDEX('913'!$I$6:$I$1205,K266)^2+INDEX('913'!$J$6:$J$1205,K266)^2),0)</f>
        <v>0</v>
      </c>
      <c r="AJ266" s="24">
        <f>IF(ISNUMBER(L266),SQRT(INDEX('913'!$I$6:$I$1205,L266)^2+INDEX('913'!$J$6:$J$1205,L266)^2),0)</f>
        <v>0</v>
      </c>
      <c r="AK266" s="24">
        <f>IF(ISNUMBER(M266),SQRT(INDEX('913'!$I$6:$I$1205,M266)^2+INDEX('913'!$J$6:$J$1205,M266)^2),0)</f>
        <v>0</v>
      </c>
      <c r="AL266" s="24">
        <f>IF(ISNUMBER(N266),SQRT(INDEX('913'!$I$6:$I$1205,N266)^2+INDEX('913'!$J$6:$J$1205,N266)^2),0)</f>
        <v>0</v>
      </c>
      <c r="AM266" s="24">
        <f>IF(ISNUMBER(O266),SQRT(INDEX('913'!$I$6:$I$1205,O266)^2+INDEX('913'!$J$6:$J$1205,O266)^2),0)</f>
        <v>0</v>
      </c>
      <c r="AN266" s="6">
        <f>IF(AF266+AG266+AH266+AI266+AJ266+AK266+AL266+AM266=0,IF(COUNT(H266,I266,J266,K266,L266,M266,N266,O266),(P266+Q266+R266+S266+T266+U266+V266+W266)/COUNT(H266,I266,J266,K266,L266,M266,N266,O266),0),(AF266*P266+AG266*Q266+AH266*R266+AI266*S266+AJ266*T266+AK266*U266+AL266*V266+AM266*W266)/(AF266+AG266+AH266+AI266+AJ266+AK266+AL266+AM266))</f>
        <v>0</v>
      </c>
      <c r="AO266" s="6">
        <f>IF(AF266+AG266+AH266+AI266+AJ266+AK266+AL266+AM266=0,IF(COUNT(H266,I266,J266,K266,L266,M266,N266,O266),(X266+Y266+Z266+AA266+AB266+AC266+AD266+AE266)/COUNT(H266,I266,J266,K266,L266,M266,N266,O266),0),(AF266*X266+AG266*Y266+AH266*Z266+AI266*AA266+AJ266*AB266+AK266*AC266+AL266*AD266+AM266*AE266)/(AF266+AG266+AH266+AI266+AJ266+AK266+AL266+AM266))</f>
        <v>0</v>
      </c>
      <c r="AP266" s="26">
        <f>-100*'935'!W209*(AN266+AO266)/'11'!D$17</f>
        <v>0</v>
      </c>
      <c r="AQ266" s="6">
        <f>IF(G266,(AP266*G266/(G266+C266)),0)</f>
        <v>0</v>
      </c>
      <c r="AR266" s="6">
        <f>ROUND(AQ266,3)</f>
        <v>0</v>
      </c>
      <c r="AS266" s="10"/>
    </row>
    <row r="267" spans="1:45">
      <c r="A267" s="21">
        <v>204</v>
      </c>
      <c r="B267" s="6">
        <f>OR('935'!E210&lt;&gt;"VOID",'935'!F210&lt;&gt;"VOID",'935'!G210&lt;&gt;"VOID")</f>
        <v>0</v>
      </c>
      <c r="C267" s="24">
        <f>IF('935'!D210="VOID",0,'935'!D210*(1-'935'!X210/'11'!B$17))</f>
        <v>0</v>
      </c>
      <c r="D267" s="24">
        <f>IF('935'!E210="VOID",0,'935'!E210*(1-'935'!X210/'11'!B$17))</f>
        <v>0</v>
      </c>
      <c r="E267" s="24">
        <f>IF('935'!F210="VOID",0,'935'!F210*(1-'935'!X210/'11'!B$17))</f>
        <v>0</v>
      </c>
      <c r="F267" s="24">
        <f>IF('935'!G210="VOID",0,'935'!G210*(1-'935'!X210/'11'!B$17))</f>
        <v>0</v>
      </c>
      <c r="G267" s="24">
        <f>D267+E267+F267</f>
        <v>0</v>
      </c>
      <c r="H267" s="25">
        <f>MATCH('935'!J210,'913'!$B$6:$B$1205,0)</f>
        <v>0</v>
      </c>
      <c r="I267" s="25">
        <f>MATCH(INDEX('913'!$D$6:$D$1205,H267),'913'!$B$6:$B$1205,0)</f>
        <v>0</v>
      </c>
      <c r="J267" s="25">
        <f>MATCH(INDEX('913'!$D$6:$D$1205,I267),'913'!$B$6:$B$1205,0)</f>
        <v>0</v>
      </c>
      <c r="K267" s="25">
        <f>MATCH(INDEX('913'!$D$6:$D$1205,J267),'913'!$B$6:$B$1205,0)</f>
        <v>0</v>
      </c>
      <c r="L267" s="25">
        <f>MATCH(INDEX('913'!$D$6:$D$1205,K267),'913'!$B$6:$B$1205,0)</f>
        <v>0</v>
      </c>
      <c r="M267" s="25">
        <f>MATCH(INDEX('913'!$D$6:$D$1205,L267),'913'!$B$6:$B$1205,0)</f>
        <v>0</v>
      </c>
      <c r="N267" s="25">
        <f>MATCH(INDEX('913'!$D$6:$D$1205,M267),'913'!$B$6:$B$1205,0)</f>
        <v>0</v>
      </c>
      <c r="O267" s="25">
        <f>MATCH(INDEX('913'!$D$6:$D$1205,N267),'913'!$B$6:$B$1205,0)</f>
        <v>0</v>
      </c>
      <c r="P267" s="6">
        <f>IF(ISNUMBER(H267),MAX(0,INDEX('913'!$E$6:$E$1205,H267)),0)</f>
        <v>0</v>
      </c>
      <c r="Q267" s="6">
        <f>IF(ISNUMBER(I267),MAX(0,INDEX('913'!$E$6:$E$1205,I267)),0)</f>
        <v>0</v>
      </c>
      <c r="R267" s="6">
        <f>IF(ISNUMBER(J267),MAX(0,INDEX('913'!$E$6:$E$1205,J267)),0)</f>
        <v>0</v>
      </c>
      <c r="S267" s="6">
        <f>IF(ISNUMBER(K267),MAX(0,INDEX('913'!$E$6:$E$1205,K267)),0)</f>
        <v>0</v>
      </c>
      <c r="T267" s="6">
        <f>IF(ISNUMBER(L267),MAX(0,INDEX('913'!$E$6:$E$1205,L267)),0)</f>
        <v>0</v>
      </c>
      <c r="U267" s="6">
        <f>IF(ISNUMBER(M267),MAX(0,INDEX('913'!$E$6:$E$1205,M267)),0)</f>
        <v>0</v>
      </c>
      <c r="V267" s="6">
        <f>IF(ISNUMBER(N267),MAX(0,INDEX('913'!$E$6:$E$1205,N267)),0)</f>
        <v>0</v>
      </c>
      <c r="W267" s="6">
        <f>IF(ISNUMBER(O267),MAX(0,INDEX('913'!$E$6:$E$1205,O267)),0)</f>
        <v>0</v>
      </c>
      <c r="X267" s="6">
        <f>IF(ISNUMBER(H267),MAX(0,INDEX('913'!$F$6:$F$1205,H267)),0)</f>
        <v>0</v>
      </c>
      <c r="Y267" s="6">
        <f>IF(ISNUMBER(I267),MAX(0,INDEX('913'!$F$6:$F$1205,I267)),0)</f>
        <v>0</v>
      </c>
      <c r="Z267" s="6">
        <f>IF(ISNUMBER(J267),MAX(0,INDEX('913'!$F$6:$F$1205,J267)),0)</f>
        <v>0</v>
      </c>
      <c r="AA267" s="6">
        <f>IF(ISNUMBER(K267),MAX(0,INDEX('913'!$F$6:$F$1205,K267)),0)</f>
        <v>0</v>
      </c>
      <c r="AB267" s="6">
        <f>IF(ISNUMBER(L267),MAX(0,INDEX('913'!$F$6:$F$1205,L267)),0)</f>
        <v>0</v>
      </c>
      <c r="AC267" s="6">
        <f>IF(ISNUMBER(M267),MAX(0,INDEX('913'!$F$6:$F$1205,M267)),0)</f>
        <v>0</v>
      </c>
      <c r="AD267" s="6">
        <f>IF(ISNUMBER(N267),MAX(0,INDEX('913'!$F$6:$F$1205,N267)),0)</f>
        <v>0</v>
      </c>
      <c r="AE267" s="6">
        <f>IF(ISNUMBER(O267),MAX(0,INDEX('913'!$F$6:$F$1205,O267)),0)</f>
        <v>0</v>
      </c>
      <c r="AF267" s="24">
        <f>IF(ISNUMBER(H267),SQRT(INDEX('913'!$I$6:$I$1205,H267)^2+INDEX('913'!$J$6:$J$1205,H267)^2),0)</f>
        <v>0</v>
      </c>
      <c r="AG267" s="24">
        <f>IF(ISNUMBER(I267),SQRT(INDEX('913'!$I$6:$I$1205,I267)^2+INDEX('913'!$J$6:$J$1205,I267)^2),0)</f>
        <v>0</v>
      </c>
      <c r="AH267" s="24">
        <f>IF(ISNUMBER(J267),SQRT(INDEX('913'!$I$6:$I$1205,J267)^2+INDEX('913'!$J$6:$J$1205,J267)^2),0)</f>
        <v>0</v>
      </c>
      <c r="AI267" s="24">
        <f>IF(ISNUMBER(K267),SQRT(INDEX('913'!$I$6:$I$1205,K267)^2+INDEX('913'!$J$6:$J$1205,K267)^2),0)</f>
        <v>0</v>
      </c>
      <c r="AJ267" s="24">
        <f>IF(ISNUMBER(L267),SQRT(INDEX('913'!$I$6:$I$1205,L267)^2+INDEX('913'!$J$6:$J$1205,L267)^2),0)</f>
        <v>0</v>
      </c>
      <c r="AK267" s="24">
        <f>IF(ISNUMBER(M267),SQRT(INDEX('913'!$I$6:$I$1205,M267)^2+INDEX('913'!$J$6:$J$1205,M267)^2),0)</f>
        <v>0</v>
      </c>
      <c r="AL267" s="24">
        <f>IF(ISNUMBER(N267),SQRT(INDEX('913'!$I$6:$I$1205,N267)^2+INDEX('913'!$J$6:$J$1205,N267)^2),0)</f>
        <v>0</v>
      </c>
      <c r="AM267" s="24">
        <f>IF(ISNUMBER(O267),SQRT(INDEX('913'!$I$6:$I$1205,O267)^2+INDEX('913'!$J$6:$J$1205,O267)^2),0)</f>
        <v>0</v>
      </c>
      <c r="AN267" s="6">
        <f>IF(AF267+AG267+AH267+AI267+AJ267+AK267+AL267+AM267=0,IF(COUNT(H267,I267,J267,K267,L267,M267,N267,O267),(P267+Q267+R267+S267+T267+U267+V267+W267)/COUNT(H267,I267,J267,K267,L267,M267,N267,O267),0),(AF267*P267+AG267*Q267+AH267*R267+AI267*S267+AJ267*T267+AK267*U267+AL267*V267+AM267*W267)/(AF267+AG267+AH267+AI267+AJ267+AK267+AL267+AM267))</f>
        <v>0</v>
      </c>
      <c r="AO267" s="6">
        <f>IF(AF267+AG267+AH267+AI267+AJ267+AK267+AL267+AM267=0,IF(COUNT(H267,I267,J267,K267,L267,M267,N267,O267),(X267+Y267+Z267+AA267+AB267+AC267+AD267+AE267)/COUNT(H267,I267,J267,K267,L267,M267,N267,O267),0),(AF267*X267+AG267*Y267+AH267*Z267+AI267*AA267+AJ267*AB267+AK267*AC267+AL267*AD267+AM267*AE267)/(AF267+AG267+AH267+AI267+AJ267+AK267+AL267+AM267))</f>
        <v>0</v>
      </c>
      <c r="AP267" s="26">
        <f>-100*'935'!W210*(AN267+AO267)/'11'!D$17</f>
        <v>0</v>
      </c>
      <c r="AQ267" s="6">
        <f>IF(G267,(AP267*G267/(G267+C267)),0)</f>
        <v>0</v>
      </c>
      <c r="AR267" s="6">
        <f>ROUND(AQ267,3)</f>
        <v>0</v>
      </c>
      <c r="AS267" s="10"/>
    </row>
    <row r="268" spans="1:45">
      <c r="A268" s="21">
        <v>205</v>
      </c>
      <c r="B268" s="6">
        <f>OR('935'!E211&lt;&gt;"VOID",'935'!F211&lt;&gt;"VOID",'935'!G211&lt;&gt;"VOID")</f>
        <v>0</v>
      </c>
      <c r="C268" s="24">
        <f>IF('935'!D211="VOID",0,'935'!D211*(1-'935'!X211/'11'!B$17))</f>
        <v>0</v>
      </c>
      <c r="D268" s="24">
        <f>IF('935'!E211="VOID",0,'935'!E211*(1-'935'!X211/'11'!B$17))</f>
        <v>0</v>
      </c>
      <c r="E268" s="24">
        <f>IF('935'!F211="VOID",0,'935'!F211*(1-'935'!X211/'11'!B$17))</f>
        <v>0</v>
      </c>
      <c r="F268" s="24">
        <f>IF('935'!G211="VOID",0,'935'!G211*(1-'935'!X211/'11'!B$17))</f>
        <v>0</v>
      </c>
      <c r="G268" s="24">
        <f>D268+E268+F268</f>
        <v>0</v>
      </c>
      <c r="H268" s="25">
        <f>MATCH('935'!J211,'913'!$B$6:$B$1205,0)</f>
        <v>0</v>
      </c>
      <c r="I268" s="25">
        <f>MATCH(INDEX('913'!$D$6:$D$1205,H268),'913'!$B$6:$B$1205,0)</f>
        <v>0</v>
      </c>
      <c r="J268" s="25">
        <f>MATCH(INDEX('913'!$D$6:$D$1205,I268),'913'!$B$6:$B$1205,0)</f>
        <v>0</v>
      </c>
      <c r="K268" s="25">
        <f>MATCH(INDEX('913'!$D$6:$D$1205,J268),'913'!$B$6:$B$1205,0)</f>
        <v>0</v>
      </c>
      <c r="L268" s="25">
        <f>MATCH(INDEX('913'!$D$6:$D$1205,K268),'913'!$B$6:$B$1205,0)</f>
        <v>0</v>
      </c>
      <c r="M268" s="25">
        <f>MATCH(INDEX('913'!$D$6:$D$1205,L268),'913'!$B$6:$B$1205,0)</f>
        <v>0</v>
      </c>
      <c r="N268" s="25">
        <f>MATCH(INDEX('913'!$D$6:$D$1205,M268),'913'!$B$6:$B$1205,0)</f>
        <v>0</v>
      </c>
      <c r="O268" s="25">
        <f>MATCH(INDEX('913'!$D$6:$D$1205,N268),'913'!$B$6:$B$1205,0)</f>
        <v>0</v>
      </c>
      <c r="P268" s="6">
        <f>IF(ISNUMBER(H268),MAX(0,INDEX('913'!$E$6:$E$1205,H268)),0)</f>
        <v>0</v>
      </c>
      <c r="Q268" s="6">
        <f>IF(ISNUMBER(I268),MAX(0,INDEX('913'!$E$6:$E$1205,I268)),0)</f>
        <v>0</v>
      </c>
      <c r="R268" s="6">
        <f>IF(ISNUMBER(J268),MAX(0,INDEX('913'!$E$6:$E$1205,J268)),0)</f>
        <v>0</v>
      </c>
      <c r="S268" s="6">
        <f>IF(ISNUMBER(K268),MAX(0,INDEX('913'!$E$6:$E$1205,K268)),0)</f>
        <v>0</v>
      </c>
      <c r="T268" s="6">
        <f>IF(ISNUMBER(L268),MAX(0,INDEX('913'!$E$6:$E$1205,L268)),0)</f>
        <v>0</v>
      </c>
      <c r="U268" s="6">
        <f>IF(ISNUMBER(M268),MAX(0,INDEX('913'!$E$6:$E$1205,M268)),0)</f>
        <v>0</v>
      </c>
      <c r="V268" s="6">
        <f>IF(ISNUMBER(N268),MAX(0,INDEX('913'!$E$6:$E$1205,N268)),0)</f>
        <v>0</v>
      </c>
      <c r="W268" s="6">
        <f>IF(ISNUMBER(O268),MAX(0,INDEX('913'!$E$6:$E$1205,O268)),0)</f>
        <v>0</v>
      </c>
      <c r="X268" s="6">
        <f>IF(ISNUMBER(H268),MAX(0,INDEX('913'!$F$6:$F$1205,H268)),0)</f>
        <v>0</v>
      </c>
      <c r="Y268" s="6">
        <f>IF(ISNUMBER(I268),MAX(0,INDEX('913'!$F$6:$F$1205,I268)),0)</f>
        <v>0</v>
      </c>
      <c r="Z268" s="6">
        <f>IF(ISNUMBER(J268),MAX(0,INDEX('913'!$F$6:$F$1205,J268)),0)</f>
        <v>0</v>
      </c>
      <c r="AA268" s="6">
        <f>IF(ISNUMBER(K268),MAX(0,INDEX('913'!$F$6:$F$1205,K268)),0)</f>
        <v>0</v>
      </c>
      <c r="AB268" s="6">
        <f>IF(ISNUMBER(L268),MAX(0,INDEX('913'!$F$6:$F$1205,L268)),0)</f>
        <v>0</v>
      </c>
      <c r="AC268" s="6">
        <f>IF(ISNUMBER(M268),MAX(0,INDEX('913'!$F$6:$F$1205,M268)),0)</f>
        <v>0</v>
      </c>
      <c r="AD268" s="6">
        <f>IF(ISNUMBER(N268),MAX(0,INDEX('913'!$F$6:$F$1205,N268)),0)</f>
        <v>0</v>
      </c>
      <c r="AE268" s="6">
        <f>IF(ISNUMBER(O268),MAX(0,INDEX('913'!$F$6:$F$1205,O268)),0)</f>
        <v>0</v>
      </c>
      <c r="AF268" s="24">
        <f>IF(ISNUMBER(H268),SQRT(INDEX('913'!$I$6:$I$1205,H268)^2+INDEX('913'!$J$6:$J$1205,H268)^2),0)</f>
        <v>0</v>
      </c>
      <c r="AG268" s="24">
        <f>IF(ISNUMBER(I268),SQRT(INDEX('913'!$I$6:$I$1205,I268)^2+INDEX('913'!$J$6:$J$1205,I268)^2),0)</f>
        <v>0</v>
      </c>
      <c r="AH268" s="24">
        <f>IF(ISNUMBER(J268),SQRT(INDEX('913'!$I$6:$I$1205,J268)^2+INDEX('913'!$J$6:$J$1205,J268)^2),0)</f>
        <v>0</v>
      </c>
      <c r="AI268" s="24">
        <f>IF(ISNUMBER(K268),SQRT(INDEX('913'!$I$6:$I$1205,K268)^2+INDEX('913'!$J$6:$J$1205,K268)^2),0)</f>
        <v>0</v>
      </c>
      <c r="AJ268" s="24">
        <f>IF(ISNUMBER(L268),SQRT(INDEX('913'!$I$6:$I$1205,L268)^2+INDEX('913'!$J$6:$J$1205,L268)^2),0)</f>
        <v>0</v>
      </c>
      <c r="AK268" s="24">
        <f>IF(ISNUMBER(M268),SQRT(INDEX('913'!$I$6:$I$1205,M268)^2+INDEX('913'!$J$6:$J$1205,M268)^2),0)</f>
        <v>0</v>
      </c>
      <c r="AL268" s="24">
        <f>IF(ISNUMBER(N268),SQRT(INDEX('913'!$I$6:$I$1205,N268)^2+INDEX('913'!$J$6:$J$1205,N268)^2),0)</f>
        <v>0</v>
      </c>
      <c r="AM268" s="24">
        <f>IF(ISNUMBER(O268),SQRT(INDEX('913'!$I$6:$I$1205,O268)^2+INDEX('913'!$J$6:$J$1205,O268)^2),0)</f>
        <v>0</v>
      </c>
      <c r="AN268" s="6">
        <f>IF(AF268+AG268+AH268+AI268+AJ268+AK268+AL268+AM268=0,IF(COUNT(H268,I268,J268,K268,L268,M268,N268,O268),(P268+Q268+R268+S268+T268+U268+V268+W268)/COUNT(H268,I268,J268,K268,L268,M268,N268,O268),0),(AF268*P268+AG268*Q268+AH268*R268+AI268*S268+AJ268*T268+AK268*U268+AL268*V268+AM268*W268)/(AF268+AG268+AH268+AI268+AJ268+AK268+AL268+AM268))</f>
        <v>0</v>
      </c>
      <c r="AO268" s="6">
        <f>IF(AF268+AG268+AH268+AI268+AJ268+AK268+AL268+AM268=0,IF(COUNT(H268,I268,J268,K268,L268,M268,N268,O268),(X268+Y268+Z268+AA268+AB268+AC268+AD268+AE268)/COUNT(H268,I268,J268,K268,L268,M268,N268,O268),0),(AF268*X268+AG268*Y268+AH268*Z268+AI268*AA268+AJ268*AB268+AK268*AC268+AL268*AD268+AM268*AE268)/(AF268+AG268+AH268+AI268+AJ268+AK268+AL268+AM268))</f>
        <v>0</v>
      </c>
      <c r="AP268" s="26">
        <f>-100*'935'!W211*(AN268+AO268)/'11'!D$17</f>
        <v>0</v>
      </c>
      <c r="AQ268" s="6">
        <f>IF(G268,(AP268*G268/(G268+C268)),0)</f>
        <v>0</v>
      </c>
      <c r="AR268" s="6">
        <f>ROUND(AQ268,3)</f>
        <v>0</v>
      </c>
      <c r="AS268" s="10"/>
    </row>
    <row r="269" spans="1:45">
      <c r="A269" s="21">
        <v>206</v>
      </c>
      <c r="B269" s="6">
        <f>OR('935'!E212&lt;&gt;"VOID",'935'!F212&lt;&gt;"VOID",'935'!G212&lt;&gt;"VOID")</f>
        <v>0</v>
      </c>
      <c r="C269" s="24">
        <f>IF('935'!D212="VOID",0,'935'!D212*(1-'935'!X212/'11'!B$17))</f>
        <v>0</v>
      </c>
      <c r="D269" s="24">
        <f>IF('935'!E212="VOID",0,'935'!E212*(1-'935'!X212/'11'!B$17))</f>
        <v>0</v>
      </c>
      <c r="E269" s="24">
        <f>IF('935'!F212="VOID",0,'935'!F212*(1-'935'!X212/'11'!B$17))</f>
        <v>0</v>
      </c>
      <c r="F269" s="24">
        <f>IF('935'!G212="VOID",0,'935'!G212*(1-'935'!X212/'11'!B$17))</f>
        <v>0</v>
      </c>
      <c r="G269" s="24">
        <f>D269+E269+F269</f>
        <v>0</v>
      </c>
      <c r="H269" s="25">
        <f>MATCH('935'!J212,'913'!$B$6:$B$1205,0)</f>
        <v>0</v>
      </c>
      <c r="I269" s="25">
        <f>MATCH(INDEX('913'!$D$6:$D$1205,H269),'913'!$B$6:$B$1205,0)</f>
        <v>0</v>
      </c>
      <c r="J269" s="25">
        <f>MATCH(INDEX('913'!$D$6:$D$1205,I269),'913'!$B$6:$B$1205,0)</f>
        <v>0</v>
      </c>
      <c r="K269" s="25">
        <f>MATCH(INDEX('913'!$D$6:$D$1205,J269),'913'!$B$6:$B$1205,0)</f>
        <v>0</v>
      </c>
      <c r="L269" s="25">
        <f>MATCH(INDEX('913'!$D$6:$D$1205,K269),'913'!$B$6:$B$1205,0)</f>
        <v>0</v>
      </c>
      <c r="M269" s="25">
        <f>MATCH(INDEX('913'!$D$6:$D$1205,L269),'913'!$B$6:$B$1205,0)</f>
        <v>0</v>
      </c>
      <c r="N269" s="25">
        <f>MATCH(INDEX('913'!$D$6:$D$1205,M269),'913'!$B$6:$B$1205,0)</f>
        <v>0</v>
      </c>
      <c r="O269" s="25">
        <f>MATCH(INDEX('913'!$D$6:$D$1205,N269),'913'!$B$6:$B$1205,0)</f>
        <v>0</v>
      </c>
      <c r="P269" s="6">
        <f>IF(ISNUMBER(H269),MAX(0,INDEX('913'!$E$6:$E$1205,H269)),0)</f>
        <v>0</v>
      </c>
      <c r="Q269" s="6">
        <f>IF(ISNUMBER(I269),MAX(0,INDEX('913'!$E$6:$E$1205,I269)),0)</f>
        <v>0</v>
      </c>
      <c r="R269" s="6">
        <f>IF(ISNUMBER(J269),MAX(0,INDEX('913'!$E$6:$E$1205,J269)),0)</f>
        <v>0</v>
      </c>
      <c r="S269" s="6">
        <f>IF(ISNUMBER(K269),MAX(0,INDEX('913'!$E$6:$E$1205,K269)),0)</f>
        <v>0</v>
      </c>
      <c r="T269" s="6">
        <f>IF(ISNUMBER(L269),MAX(0,INDEX('913'!$E$6:$E$1205,L269)),0)</f>
        <v>0</v>
      </c>
      <c r="U269" s="6">
        <f>IF(ISNUMBER(M269),MAX(0,INDEX('913'!$E$6:$E$1205,M269)),0)</f>
        <v>0</v>
      </c>
      <c r="V269" s="6">
        <f>IF(ISNUMBER(N269),MAX(0,INDEX('913'!$E$6:$E$1205,N269)),0)</f>
        <v>0</v>
      </c>
      <c r="W269" s="6">
        <f>IF(ISNUMBER(O269),MAX(0,INDEX('913'!$E$6:$E$1205,O269)),0)</f>
        <v>0</v>
      </c>
      <c r="X269" s="6">
        <f>IF(ISNUMBER(H269),MAX(0,INDEX('913'!$F$6:$F$1205,H269)),0)</f>
        <v>0</v>
      </c>
      <c r="Y269" s="6">
        <f>IF(ISNUMBER(I269),MAX(0,INDEX('913'!$F$6:$F$1205,I269)),0)</f>
        <v>0</v>
      </c>
      <c r="Z269" s="6">
        <f>IF(ISNUMBER(J269),MAX(0,INDEX('913'!$F$6:$F$1205,J269)),0)</f>
        <v>0</v>
      </c>
      <c r="AA269" s="6">
        <f>IF(ISNUMBER(K269),MAX(0,INDEX('913'!$F$6:$F$1205,K269)),0)</f>
        <v>0</v>
      </c>
      <c r="AB269" s="6">
        <f>IF(ISNUMBER(L269),MAX(0,INDEX('913'!$F$6:$F$1205,L269)),0)</f>
        <v>0</v>
      </c>
      <c r="AC269" s="6">
        <f>IF(ISNUMBER(M269),MAX(0,INDEX('913'!$F$6:$F$1205,M269)),0)</f>
        <v>0</v>
      </c>
      <c r="AD269" s="6">
        <f>IF(ISNUMBER(N269),MAX(0,INDEX('913'!$F$6:$F$1205,N269)),0)</f>
        <v>0</v>
      </c>
      <c r="AE269" s="6">
        <f>IF(ISNUMBER(O269),MAX(0,INDEX('913'!$F$6:$F$1205,O269)),0)</f>
        <v>0</v>
      </c>
      <c r="AF269" s="24">
        <f>IF(ISNUMBER(H269),SQRT(INDEX('913'!$I$6:$I$1205,H269)^2+INDEX('913'!$J$6:$J$1205,H269)^2),0)</f>
        <v>0</v>
      </c>
      <c r="AG269" s="24">
        <f>IF(ISNUMBER(I269),SQRT(INDEX('913'!$I$6:$I$1205,I269)^2+INDEX('913'!$J$6:$J$1205,I269)^2),0)</f>
        <v>0</v>
      </c>
      <c r="AH269" s="24">
        <f>IF(ISNUMBER(J269),SQRT(INDEX('913'!$I$6:$I$1205,J269)^2+INDEX('913'!$J$6:$J$1205,J269)^2),0)</f>
        <v>0</v>
      </c>
      <c r="AI269" s="24">
        <f>IF(ISNUMBER(K269),SQRT(INDEX('913'!$I$6:$I$1205,K269)^2+INDEX('913'!$J$6:$J$1205,K269)^2),0)</f>
        <v>0</v>
      </c>
      <c r="AJ269" s="24">
        <f>IF(ISNUMBER(L269),SQRT(INDEX('913'!$I$6:$I$1205,L269)^2+INDEX('913'!$J$6:$J$1205,L269)^2),0)</f>
        <v>0</v>
      </c>
      <c r="AK269" s="24">
        <f>IF(ISNUMBER(M269),SQRT(INDEX('913'!$I$6:$I$1205,M269)^2+INDEX('913'!$J$6:$J$1205,M269)^2),0)</f>
        <v>0</v>
      </c>
      <c r="AL269" s="24">
        <f>IF(ISNUMBER(N269),SQRT(INDEX('913'!$I$6:$I$1205,N269)^2+INDEX('913'!$J$6:$J$1205,N269)^2),0)</f>
        <v>0</v>
      </c>
      <c r="AM269" s="24">
        <f>IF(ISNUMBER(O269),SQRT(INDEX('913'!$I$6:$I$1205,O269)^2+INDEX('913'!$J$6:$J$1205,O269)^2),0)</f>
        <v>0</v>
      </c>
      <c r="AN269" s="6">
        <f>IF(AF269+AG269+AH269+AI269+AJ269+AK269+AL269+AM269=0,IF(COUNT(H269,I269,J269,K269,L269,M269,N269,O269),(P269+Q269+R269+S269+T269+U269+V269+W269)/COUNT(H269,I269,J269,K269,L269,M269,N269,O269),0),(AF269*P269+AG269*Q269+AH269*R269+AI269*S269+AJ269*T269+AK269*U269+AL269*V269+AM269*W269)/(AF269+AG269+AH269+AI269+AJ269+AK269+AL269+AM269))</f>
        <v>0</v>
      </c>
      <c r="AO269" s="6">
        <f>IF(AF269+AG269+AH269+AI269+AJ269+AK269+AL269+AM269=0,IF(COUNT(H269,I269,J269,K269,L269,M269,N269,O269),(X269+Y269+Z269+AA269+AB269+AC269+AD269+AE269)/COUNT(H269,I269,J269,K269,L269,M269,N269,O269),0),(AF269*X269+AG269*Y269+AH269*Z269+AI269*AA269+AJ269*AB269+AK269*AC269+AL269*AD269+AM269*AE269)/(AF269+AG269+AH269+AI269+AJ269+AK269+AL269+AM269))</f>
        <v>0</v>
      </c>
      <c r="AP269" s="26">
        <f>-100*'935'!W212*(AN269+AO269)/'11'!D$17</f>
        <v>0</v>
      </c>
      <c r="AQ269" s="6">
        <f>IF(G269,(AP269*G269/(G269+C269)),0)</f>
        <v>0</v>
      </c>
      <c r="AR269" s="6">
        <f>ROUND(AQ269,3)</f>
        <v>0</v>
      </c>
      <c r="AS269" s="10"/>
    </row>
    <row r="270" spans="1:45">
      <c r="A270" s="21">
        <v>207</v>
      </c>
      <c r="B270" s="6">
        <f>OR('935'!E213&lt;&gt;"VOID",'935'!F213&lt;&gt;"VOID",'935'!G213&lt;&gt;"VOID")</f>
        <v>0</v>
      </c>
      <c r="C270" s="24">
        <f>IF('935'!D213="VOID",0,'935'!D213*(1-'935'!X213/'11'!B$17))</f>
        <v>0</v>
      </c>
      <c r="D270" s="24">
        <f>IF('935'!E213="VOID",0,'935'!E213*(1-'935'!X213/'11'!B$17))</f>
        <v>0</v>
      </c>
      <c r="E270" s="24">
        <f>IF('935'!F213="VOID",0,'935'!F213*(1-'935'!X213/'11'!B$17))</f>
        <v>0</v>
      </c>
      <c r="F270" s="24">
        <f>IF('935'!G213="VOID",0,'935'!G213*(1-'935'!X213/'11'!B$17))</f>
        <v>0</v>
      </c>
      <c r="G270" s="24">
        <f>D270+E270+F270</f>
        <v>0</v>
      </c>
      <c r="H270" s="25">
        <f>MATCH('935'!J213,'913'!$B$6:$B$1205,0)</f>
        <v>0</v>
      </c>
      <c r="I270" s="25">
        <f>MATCH(INDEX('913'!$D$6:$D$1205,H270),'913'!$B$6:$B$1205,0)</f>
        <v>0</v>
      </c>
      <c r="J270" s="25">
        <f>MATCH(INDEX('913'!$D$6:$D$1205,I270),'913'!$B$6:$B$1205,0)</f>
        <v>0</v>
      </c>
      <c r="K270" s="25">
        <f>MATCH(INDEX('913'!$D$6:$D$1205,J270),'913'!$B$6:$B$1205,0)</f>
        <v>0</v>
      </c>
      <c r="L270" s="25">
        <f>MATCH(INDEX('913'!$D$6:$D$1205,K270),'913'!$B$6:$B$1205,0)</f>
        <v>0</v>
      </c>
      <c r="M270" s="25">
        <f>MATCH(INDEX('913'!$D$6:$D$1205,L270),'913'!$B$6:$B$1205,0)</f>
        <v>0</v>
      </c>
      <c r="N270" s="25">
        <f>MATCH(INDEX('913'!$D$6:$D$1205,M270),'913'!$B$6:$B$1205,0)</f>
        <v>0</v>
      </c>
      <c r="O270" s="25">
        <f>MATCH(INDEX('913'!$D$6:$D$1205,N270),'913'!$B$6:$B$1205,0)</f>
        <v>0</v>
      </c>
      <c r="P270" s="6">
        <f>IF(ISNUMBER(H270),MAX(0,INDEX('913'!$E$6:$E$1205,H270)),0)</f>
        <v>0</v>
      </c>
      <c r="Q270" s="6">
        <f>IF(ISNUMBER(I270),MAX(0,INDEX('913'!$E$6:$E$1205,I270)),0)</f>
        <v>0</v>
      </c>
      <c r="R270" s="6">
        <f>IF(ISNUMBER(J270),MAX(0,INDEX('913'!$E$6:$E$1205,J270)),0)</f>
        <v>0</v>
      </c>
      <c r="S270" s="6">
        <f>IF(ISNUMBER(K270),MAX(0,INDEX('913'!$E$6:$E$1205,K270)),0)</f>
        <v>0</v>
      </c>
      <c r="T270" s="6">
        <f>IF(ISNUMBER(L270),MAX(0,INDEX('913'!$E$6:$E$1205,L270)),0)</f>
        <v>0</v>
      </c>
      <c r="U270" s="6">
        <f>IF(ISNUMBER(M270),MAX(0,INDEX('913'!$E$6:$E$1205,M270)),0)</f>
        <v>0</v>
      </c>
      <c r="V270" s="6">
        <f>IF(ISNUMBER(N270),MAX(0,INDEX('913'!$E$6:$E$1205,N270)),0)</f>
        <v>0</v>
      </c>
      <c r="W270" s="6">
        <f>IF(ISNUMBER(O270),MAX(0,INDEX('913'!$E$6:$E$1205,O270)),0)</f>
        <v>0</v>
      </c>
      <c r="X270" s="6">
        <f>IF(ISNUMBER(H270),MAX(0,INDEX('913'!$F$6:$F$1205,H270)),0)</f>
        <v>0</v>
      </c>
      <c r="Y270" s="6">
        <f>IF(ISNUMBER(I270),MAX(0,INDEX('913'!$F$6:$F$1205,I270)),0)</f>
        <v>0</v>
      </c>
      <c r="Z270" s="6">
        <f>IF(ISNUMBER(J270),MAX(0,INDEX('913'!$F$6:$F$1205,J270)),0)</f>
        <v>0</v>
      </c>
      <c r="AA270" s="6">
        <f>IF(ISNUMBER(K270),MAX(0,INDEX('913'!$F$6:$F$1205,K270)),0)</f>
        <v>0</v>
      </c>
      <c r="AB270" s="6">
        <f>IF(ISNUMBER(L270),MAX(0,INDEX('913'!$F$6:$F$1205,L270)),0)</f>
        <v>0</v>
      </c>
      <c r="AC270" s="6">
        <f>IF(ISNUMBER(M270),MAX(0,INDEX('913'!$F$6:$F$1205,M270)),0)</f>
        <v>0</v>
      </c>
      <c r="AD270" s="6">
        <f>IF(ISNUMBER(N270),MAX(0,INDEX('913'!$F$6:$F$1205,N270)),0)</f>
        <v>0</v>
      </c>
      <c r="AE270" s="6">
        <f>IF(ISNUMBER(O270),MAX(0,INDEX('913'!$F$6:$F$1205,O270)),0)</f>
        <v>0</v>
      </c>
      <c r="AF270" s="24">
        <f>IF(ISNUMBER(H270),SQRT(INDEX('913'!$I$6:$I$1205,H270)^2+INDEX('913'!$J$6:$J$1205,H270)^2),0)</f>
        <v>0</v>
      </c>
      <c r="AG270" s="24">
        <f>IF(ISNUMBER(I270),SQRT(INDEX('913'!$I$6:$I$1205,I270)^2+INDEX('913'!$J$6:$J$1205,I270)^2),0)</f>
        <v>0</v>
      </c>
      <c r="AH270" s="24">
        <f>IF(ISNUMBER(J270),SQRT(INDEX('913'!$I$6:$I$1205,J270)^2+INDEX('913'!$J$6:$J$1205,J270)^2),0)</f>
        <v>0</v>
      </c>
      <c r="AI270" s="24">
        <f>IF(ISNUMBER(K270),SQRT(INDEX('913'!$I$6:$I$1205,K270)^2+INDEX('913'!$J$6:$J$1205,K270)^2),0)</f>
        <v>0</v>
      </c>
      <c r="AJ270" s="24">
        <f>IF(ISNUMBER(L270),SQRT(INDEX('913'!$I$6:$I$1205,L270)^2+INDEX('913'!$J$6:$J$1205,L270)^2),0)</f>
        <v>0</v>
      </c>
      <c r="AK270" s="24">
        <f>IF(ISNUMBER(M270),SQRT(INDEX('913'!$I$6:$I$1205,M270)^2+INDEX('913'!$J$6:$J$1205,M270)^2),0)</f>
        <v>0</v>
      </c>
      <c r="AL270" s="24">
        <f>IF(ISNUMBER(N270),SQRT(INDEX('913'!$I$6:$I$1205,N270)^2+INDEX('913'!$J$6:$J$1205,N270)^2),0)</f>
        <v>0</v>
      </c>
      <c r="AM270" s="24">
        <f>IF(ISNUMBER(O270),SQRT(INDEX('913'!$I$6:$I$1205,O270)^2+INDEX('913'!$J$6:$J$1205,O270)^2),0)</f>
        <v>0</v>
      </c>
      <c r="AN270" s="6">
        <f>IF(AF270+AG270+AH270+AI270+AJ270+AK270+AL270+AM270=0,IF(COUNT(H270,I270,J270,K270,L270,M270,N270,O270),(P270+Q270+R270+S270+T270+U270+V270+W270)/COUNT(H270,I270,J270,K270,L270,M270,N270,O270),0),(AF270*P270+AG270*Q270+AH270*R270+AI270*S270+AJ270*T270+AK270*U270+AL270*V270+AM270*W270)/(AF270+AG270+AH270+AI270+AJ270+AK270+AL270+AM270))</f>
        <v>0</v>
      </c>
      <c r="AO270" s="6">
        <f>IF(AF270+AG270+AH270+AI270+AJ270+AK270+AL270+AM270=0,IF(COUNT(H270,I270,J270,K270,L270,M270,N270,O270),(X270+Y270+Z270+AA270+AB270+AC270+AD270+AE270)/COUNT(H270,I270,J270,K270,L270,M270,N270,O270),0),(AF270*X270+AG270*Y270+AH270*Z270+AI270*AA270+AJ270*AB270+AK270*AC270+AL270*AD270+AM270*AE270)/(AF270+AG270+AH270+AI270+AJ270+AK270+AL270+AM270))</f>
        <v>0</v>
      </c>
      <c r="AP270" s="26">
        <f>-100*'935'!W213*(AN270+AO270)/'11'!D$17</f>
        <v>0</v>
      </c>
      <c r="AQ270" s="6">
        <f>IF(G270,(AP270*G270/(G270+C270)),0)</f>
        <v>0</v>
      </c>
      <c r="AR270" s="6">
        <f>ROUND(AQ270,3)</f>
        <v>0</v>
      </c>
      <c r="AS270" s="10"/>
    </row>
    <row r="271" spans="1:45">
      <c r="A271" s="21">
        <v>208</v>
      </c>
      <c r="B271" s="6">
        <f>OR('935'!E214&lt;&gt;"VOID",'935'!F214&lt;&gt;"VOID",'935'!G214&lt;&gt;"VOID")</f>
        <v>0</v>
      </c>
      <c r="C271" s="24">
        <f>IF('935'!D214="VOID",0,'935'!D214*(1-'935'!X214/'11'!B$17))</f>
        <v>0</v>
      </c>
      <c r="D271" s="24">
        <f>IF('935'!E214="VOID",0,'935'!E214*(1-'935'!X214/'11'!B$17))</f>
        <v>0</v>
      </c>
      <c r="E271" s="24">
        <f>IF('935'!F214="VOID",0,'935'!F214*(1-'935'!X214/'11'!B$17))</f>
        <v>0</v>
      </c>
      <c r="F271" s="24">
        <f>IF('935'!G214="VOID",0,'935'!G214*(1-'935'!X214/'11'!B$17))</f>
        <v>0</v>
      </c>
      <c r="G271" s="24">
        <f>D271+E271+F271</f>
        <v>0</v>
      </c>
      <c r="H271" s="25">
        <f>MATCH('935'!J214,'913'!$B$6:$B$1205,0)</f>
        <v>0</v>
      </c>
      <c r="I271" s="25">
        <f>MATCH(INDEX('913'!$D$6:$D$1205,H271),'913'!$B$6:$B$1205,0)</f>
        <v>0</v>
      </c>
      <c r="J271" s="25">
        <f>MATCH(INDEX('913'!$D$6:$D$1205,I271),'913'!$B$6:$B$1205,0)</f>
        <v>0</v>
      </c>
      <c r="K271" s="25">
        <f>MATCH(INDEX('913'!$D$6:$D$1205,J271),'913'!$B$6:$B$1205,0)</f>
        <v>0</v>
      </c>
      <c r="L271" s="25">
        <f>MATCH(INDEX('913'!$D$6:$D$1205,K271),'913'!$B$6:$B$1205,0)</f>
        <v>0</v>
      </c>
      <c r="M271" s="25">
        <f>MATCH(INDEX('913'!$D$6:$D$1205,L271),'913'!$B$6:$B$1205,0)</f>
        <v>0</v>
      </c>
      <c r="N271" s="25">
        <f>MATCH(INDEX('913'!$D$6:$D$1205,M271),'913'!$B$6:$B$1205,0)</f>
        <v>0</v>
      </c>
      <c r="O271" s="25">
        <f>MATCH(INDEX('913'!$D$6:$D$1205,N271),'913'!$B$6:$B$1205,0)</f>
        <v>0</v>
      </c>
      <c r="P271" s="6">
        <f>IF(ISNUMBER(H271),MAX(0,INDEX('913'!$E$6:$E$1205,H271)),0)</f>
        <v>0</v>
      </c>
      <c r="Q271" s="6">
        <f>IF(ISNUMBER(I271),MAX(0,INDEX('913'!$E$6:$E$1205,I271)),0)</f>
        <v>0</v>
      </c>
      <c r="R271" s="6">
        <f>IF(ISNUMBER(J271),MAX(0,INDEX('913'!$E$6:$E$1205,J271)),0)</f>
        <v>0</v>
      </c>
      <c r="S271" s="6">
        <f>IF(ISNUMBER(K271),MAX(0,INDEX('913'!$E$6:$E$1205,K271)),0)</f>
        <v>0</v>
      </c>
      <c r="T271" s="6">
        <f>IF(ISNUMBER(L271),MAX(0,INDEX('913'!$E$6:$E$1205,L271)),0)</f>
        <v>0</v>
      </c>
      <c r="U271" s="6">
        <f>IF(ISNUMBER(M271),MAX(0,INDEX('913'!$E$6:$E$1205,M271)),0)</f>
        <v>0</v>
      </c>
      <c r="V271" s="6">
        <f>IF(ISNUMBER(N271),MAX(0,INDEX('913'!$E$6:$E$1205,N271)),0)</f>
        <v>0</v>
      </c>
      <c r="W271" s="6">
        <f>IF(ISNUMBER(O271),MAX(0,INDEX('913'!$E$6:$E$1205,O271)),0)</f>
        <v>0</v>
      </c>
      <c r="X271" s="6">
        <f>IF(ISNUMBER(H271),MAX(0,INDEX('913'!$F$6:$F$1205,H271)),0)</f>
        <v>0</v>
      </c>
      <c r="Y271" s="6">
        <f>IF(ISNUMBER(I271),MAX(0,INDEX('913'!$F$6:$F$1205,I271)),0)</f>
        <v>0</v>
      </c>
      <c r="Z271" s="6">
        <f>IF(ISNUMBER(J271),MAX(0,INDEX('913'!$F$6:$F$1205,J271)),0)</f>
        <v>0</v>
      </c>
      <c r="AA271" s="6">
        <f>IF(ISNUMBER(K271),MAX(0,INDEX('913'!$F$6:$F$1205,K271)),0)</f>
        <v>0</v>
      </c>
      <c r="AB271" s="6">
        <f>IF(ISNUMBER(L271),MAX(0,INDEX('913'!$F$6:$F$1205,L271)),0)</f>
        <v>0</v>
      </c>
      <c r="AC271" s="6">
        <f>IF(ISNUMBER(M271),MAX(0,INDEX('913'!$F$6:$F$1205,M271)),0)</f>
        <v>0</v>
      </c>
      <c r="AD271" s="6">
        <f>IF(ISNUMBER(N271),MAX(0,INDEX('913'!$F$6:$F$1205,N271)),0)</f>
        <v>0</v>
      </c>
      <c r="AE271" s="6">
        <f>IF(ISNUMBER(O271),MAX(0,INDEX('913'!$F$6:$F$1205,O271)),0)</f>
        <v>0</v>
      </c>
      <c r="AF271" s="24">
        <f>IF(ISNUMBER(H271),SQRT(INDEX('913'!$I$6:$I$1205,H271)^2+INDEX('913'!$J$6:$J$1205,H271)^2),0)</f>
        <v>0</v>
      </c>
      <c r="AG271" s="24">
        <f>IF(ISNUMBER(I271),SQRT(INDEX('913'!$I$6:$I$1205,I271)^2+INDEX('913'!$J$6:$J$1205,I271)^2),0)</f>
        <v>0</v>
      </c>
      <c r="AH271" s="24">
        <f>IF(ISNUMBER(J271),SQRT(INDEX('913'!$I$6:$I$1205,J271)^2+INDEX('913'!$J$6:$J$1205,J271)^2),0)</f>
        <v>0</v>
      </c>
      <c r="AI271" s="24">
        <f>IF(ISNUMBER(K271),SQRT(INDEX('913'!$I$6:$I$1205,K271)^2+INDEX('913'!$J$6:$J$1205,K271)^2),0)</f>
        <v>0</v>
      </c>
      <c r="AJ271" s="24">
        <f>IF(ISNUMBER(L271),SQRT(INDEX('913'!$I$6:$I$1205,L271)^2+INDEX('913'!$J$6:$J$1205,L271)^2),0)</f>
        <v>0</v>
      </c>
      <c r="AK271" s="24">
        <f>IF(ISNUMBER(M271),SQRT(INDEX('913'!$I$6:$I$1205,M271)^2+INDEX('913'!$J$6:$J$1205,M271)^2),0)</f>
        <v>0</v>
      </c>
      <c r="AL271" s="24">
        <f>IF(ISNUMBER(N271),SQRT(INDEX('913'!$I$6:$I$1205,N271)^2+INDEX('913'!$J$6:$J$1205,N271)^2),0)</f>
        <v>0</v>
      </c>
      <c r="AM271" s="24">
        <f>IF(ISNUMBER(O271),SQRT(INDEX('913'!$I$6:$I$1205,O271)^2+INDEX('913'!$J$6:$J$1205,O271)^2),0)</f>
        <v>0</v>
      </c>
      <c r="AN271" s="6">
        <f>IF(AF271+AG271+AH271+AI271+AJ271+AK271+AL271+AM271=0,IF(COUNT(H271,I271,J271,K271,L271,M271,N271,O271),(P271+Q271+R271+S271+T271+U271+V271+W271)/COUNT(H271,I271,J271,K271,L271,M271,N271,O271),0),(AF271*P271+AG271*Q271+AH271*R271+AI271*S271+AJ271*T271+AK271*U271+AL271*V271+AM271*W271)/(AF271+AG271+AH271+AI271+AJ271+AK271+AL271+AM271))</f>
        <v>0</v>
      </c>
      <c r="AO271" s="6">
        <f>IF(AF271+AG271+AH271+AI271+AJ271+AK271+AL271+AM271=0,IF(COUNT(H271,I271,J271,K271,L271,M271,N271,O271),(X271+Y271+Z271+AA271+AB271+AC271+AD271+AE271)/COUNT(H271,I271,J271,K271,L271,M271,N271,O271),0),(AF271*X271+AG271*Y271+AH271*Z271+AI271*AA271+AJ271*AB271+AK271*AC271+AL271*AD271+AM271*AE271)/(AF271+AG271+AH271+AI271+AJ271+AK271+AL271+AM271))</f>
        <v>0</v>
      </c>
      <c r="AP271" s="26">
        <f>-100*'935'!W214*(AN271+AO271)/'11'!D$17</f>
        <v>0</v>
      </c>
      <c r="AQ271" s="6">
        <f>IF(G271,(AP271*G271/(G271+C271)),0)</f>
        <v>0</v>
      </c>
      <c r="AR271" s="6">
        <f>ROUND(AQ271,3)</f>
        <v>0</v>
      </c>
      <c r="AS271" s="10"/>
    </row>
    <row r="272" spans="1:45">
      <c r="A272" s="21">
        <v>209</v>
      </c>
      <c r="B272" s="6">
        <f>OR('935'!E215&lt;&gt;"VOID",'935'!F215&lt;&gt;"VOID",'935'!G215&lt;&gt;"VOID")</f>
        <v>0</v>
      </c>
      <c r="C272" s="24">
        <f>IF('935'!D215="VOID",0,'935'!D215*(1-'935'!X215/'11'!B$17))</f>
        <v>0</v>
      </c>
      <c r="D272" s="24">
        <f>IF('935'!E215="VOID",0,'935'!E215*(1-'935'!X215/'11'!B$17))</f>
        <v>0</v>
      </c>
      <c r="E272" s="24">
        <f>IF('935'!F215="VOID",0,'935'!F215*(1-'935'!X215/'11'!B$17))</f>
        <v>0</v>
      </c>
      <c r="F272" s="24">
        <f>IF('935'!G215="VOID",0,'935'!G215*(1-'935'!X215/'11'!B$17))</f>
        <v>0</v>
      </c>
      <c r="G272" s="24">
        <f>D272+E272+F272</f>
        <v>0</v>
      </c>
      <c r="H272" s="25">
        <f>MATCH('935'!J215,'913'!$B$6:$B$1205,0)</f>
        <v>0</v>
      </c>
      <c r="I272" s="25">
        <f>MATCH(INDEX('913'!$D$6:$D$1205,H272),'913'!$B$6:$B$1205,0)</f>
        <v>0</v>
      </c>
      <c r="J272" s="25">
        <f>MATCH(INDEX('913'!$D$6:$D$1205,I272),'913'!$B$6:$B$1205,0)</f>
        <v>0</v>
      </c>
      <c r="K272" s="25">
        <f>MATCH(INDEX('913'!$D$6:$D$1205,J272),'913'!$B$6:$B$1205,0)</f>
        <v>0</v>
      </c>
      <c r="L272" s="25">
        <f>MATCH(INDEX('913'!$D$6:$D$1205,K272),'913'!$B$6:$B$1205,0)</f>
        <v>0</v>
      </c>
      <c r="M272" s="25">
        <f>MATCH(INDEX('913'!$D$6:$D$1205,L272),'913'!$B$6:$B$1205,0)</f>
        <v>0</v>
      </c>
      <c r="N272" s="25">
        <f>MATCH(INDEX('913'!$D$6:$D$1205,M272),'913'!$B$6:$B$1205,0)</f>
        <v>0</v>
      </c>
      <c r="O272" s="25">
        <f>MATCH(INDEX('913'!$D$6:$D$1205,N272),'913'!$B$6:$B$1205,0)</f>
        <v>0</v>
      </c>
      <c r="P272" s="6">
        <f>IF(ISNUMBER(H272),MAX(0,INDEX('913'!$E$6:$E$1205,H272)),0)</f>
        <v>0</v>
      </c>
      <c r="Q272" s="6">
        <f>IF(ISNUMBER(I272),MAX(0,INDEX('913'!$E$6:$E$1205,I272)),0)</f>
        <v>0</v>
      </c>
      <c r="R272" s="6">
        <f>IF(ISNUMBER(J272),MAX(0,INDEX('913'!$E$6:$E$1205,J272)),0)</f>
        <v>0</v>
      </c>
      <c r="S272" s="6">
        <f>IF(ISNUMBER(K272),MAX(0,INDEX('913'!$E$6:$E$1205,K272)),0)</f>
        <v>0</v>
      </c>
      <c r="T272" s="6">
        <f>IF(ISNUMBER(L272),MAX(0,INDEX('913'!$E$6:$E$1205,L272)),0)</f>
        <v>0</v>
      </c>
      <c r="U272" s="6">
        <f>IF(ISNUMBER(M272),MAX(0,INDEX('913'!$E$6:$E$1205,M272)),0)</f>
        <v>0</v>
      </c>
      <c r="V272" s="6">
        <f>IF(ISNUMBER(N272),MAX(0,INDEX('913'!$E$6:$E$1205,N272)),0)</f>
        <v>0</v>
      </c>
      <c r="W272" s="6">
        <f>IF(ISNUMBER(O272),MAX(0,INDEX('913'!$E$6:$E$1205,O272)),0)</f>
        <v>0</v>
      </c>
      <c r="X272" s="6">
        <f>IF(ISNUMBER(H272),MAX(0,INDEX('913'!$F$6:$F$1205,H272)),0)</f>
        <v>0</v>
      </c>
      <c r="Y272" s="6">
        <f>IF(ISNUMBER(I272),MAX(0,INDEX('913'!$F$6:$F$1205,I272)),0)</f>
        <v>0</v>
      </c>
      <c r="Z272" s="6">
        <f>IF(ISNUMBER(J272),MAX(0,INDEX('913'!$F$6:$F$1205,J272)),0)</f>
        <v>0</v>
      </c>
      <c r="AA272" s="6">
        <f>IF(ISNUMBER(K272),MAX(0,INDEX('913'!$F$6:$F$1205,K272)),0)</f>
        <v>0</v>
      </c>
      <c r="AB272" s="6">
        <f>IF(ISNUMBER(L272),MAX(0,INDEX('913'!$F$6:$F$1205,L272)),0)</f>
        <v>0</v>
      </c>
      <c r="AC272" s="6">
        <f>IF(ISNUMBER(M272),MAX(0,INDEX('913'!$F$6:$F$1205,M272)),0)</f>
        <v>0</v>
      </c>
      <c r="AD272" s="6">
        <f>IF(ISNUMBER(N272),MAX(0,INDEX('913'!$F$6:$F$1205,N272)),0)</f>
        <v>0</v>
      </c>
      <c r="AE272" s="6">
        <f>IF(ISNUMBER(O272),MAX(0,INDEX('913'!$F$6:$F$1205,O272)),0)</f>
        <v>0</v>
      </c>
      <c r="AF272" s="24">
        <f>IF(ISNUMBER(H272),SQRT(INDEX('913'!$I$6:$I$1205,H272)^2+INDEX('913'!$J$6:$J$1205,H272)^2),0)</f>
        <v>0</v>
      </c>
      <c r="AG272" s="24">
        <f>IF(ISNUMBER(I272),SQRT(INDEX('913'!$I$6:$I$1205,I272)^2+INDEX('913'!$J$6:$J$1205,I272)^2),0)</f>
        <v>0</v>
      </c>
      <c r="AH272" s="24">
        <f>IF(ISNUMBER(J272),SQRT(INDEX('913'!$I$6:$I$1205,J272)^2+INDEX('913'!$J$6:$J$1205,J272)^2),0)</f>
        <v>0</v>
      </c>
      <c r="AI272" s="24">
        <f>IF(ISNUMBER(K272),SQRT(INDEX('913'!$I$6:$I$1205,K272)^2+INDEX('913'!$J$6:$J$1205,K272)^2),0)</f>
        <v>0</v>
      </c>
      <c r="AJ272" s="24">
        <f>IF(ISNUMBER(L272),SQRT(INDEX('913'!$I$6:$I$1205,L272)^2+INDEX('913'!$J$6:$J$1205,L272)^2),0)</f>
        <v>0</v>
      </c>
      <c r="AK272" s="24">
        <f>IF(ISNUMBER(M272),SQRT(INDEX('913'!$I$6:$I$1205,M272)^2+INDEX('913'!$J$6:$J$1205,M272)^2),0)</f>
        <v>0</v>
      </c>
      <c r="AL272" s="24">
        <f>IF(ISNUMBER(N272),SQRT(INDEX('913'!$I$6:$I$1205,N272)^2+INDEX('913'!$J$6:$J$1205,N272)^2),0)</f>
        <v>0</v>
      </c>
      <c r="AM272" s="24">
        <f>IF(ISNUMBER(O272),SQRT(INDEX('913'!$I$6:$I$1205,O272)^2+INDEX('913'!$J$6:$J$1205,O272)^2),0)</f>
        <v>0</v>
      </c>
      <c r="AN272" s="6">
        <f>IF(AF272+AG272+AH272+AI272+AJ272+AK272+AL272+AM272=0,IF(COUNT(H272,I272,J272,K272,L272,M272,N272,O272),(P272+Q272+R272+S272+T272+U272+V272+W272)/COUNT(H272,I272,J272,K272,L272,M272,N272,O272),0),(AF272*P272+AG272*Q272+AH272*R272+AI272*S272+AJ272*T272+AK272*U272+AL272*V272+AM272*W272)/(AF272+AG272+AH272+AI272+AJ272+AK272+AL272+AM272))</f>
        <v>0</v>
      </c>
      <c r="AO272" s="6">
        <f>IF(AF272+AG272+AH272+AI272+AJ272+AK272+AL272+AM272=0,IF(COUNT(H272,I272,J272,K272,L272,M272,N272,O272),(X272+Y272+Z272+AA272+AB272+AC272+AD272+AE272)/COUNT(H272,I272,J272,K272,L272,M272,N272,O272),0),(AF272*X272+AG272*Y272+AH272*Z272+AI272*AA272+AJ272*AB272+AK272*AC272+AL272*AD272+AM272*AE272)/(AF272+AG272+AH272+AI272+AJ272+AK272+AL272+AM272))</f>
        <v>0</v>
      </c>
      <c r="AP272" s="26">
        <f>-100*'935'!W215*(AN272+AO272)/'11'!D$17</f>
        <v>0</v>
      </c>
      <c r="AQ272" s="6">
        <f>IF(G272,(AP272*G272/(G272+C272)),0)</f>
        <v>0</v>
      </c>
      <c r="AR272" s="6">
        <f>ROUND(AQ272,3)</f>
        <v>0</v>
      </c>
      <c r="AS272" s="10"/>
    </row>
    <row r="273" spans="1:45">
      <c r="A273" s="21">
        <v>210</v>
      </c>
      <c r="B273" s="6">
        <f>OR('935'!E216&lt;&gt;"VOID",'935'!F216&lt;&gt;"VOID",'935'!G216&lt;&gt;"VOID")</f>
        <v>0</v>
      </c>
      <c r="C273" s="24">
        <f>IF('935'!D216="VOID",0,'935'!D216*(1-'935'!X216/'11'!B$17))</f>
        <v>0</v>
      </c>
      <c r="D273" s="24">
        <f>IF('935'!E216="VOID",0,'935'!E216*(1-'935'!X216/'11'!B$17))</f>
        <v>0</v>
      </c>
      <c r="E273" s="24">
        <f>IF('935'!F216="VOID",0,'935'!F216*(1-'935'!X216/'11'!B$17))</f>
        <v>0</v>
      </c>
      <c r="F273" s="24">
        <f>IF('935'!G216="VOID",0,'935'!G216*(1-'935'!X216/'11'!B$17))</f>
        <v>0</v>
      </c>
      <c r="G273" s="24">
        <f>D273+E273+F273</f>
        <v>0</v>
      </c>
      <c r="H273" s="25">
        <f>MATCH('935'!J216,'913'!$B$6:$B$1205,0)</f>
        <v>0</v>
      </c>
      <c r="I273" s="25">
        <f>MATCH(INDEX('913'!$D$6:$D$1205,H273),'913'!$B$6:$B$1205,0)</f>
        <v>0</v>
      </c>
      <c r="J273" s="25">
        <f>MATCH(INDEX('913'!$D$6:$D$1205,I273),'913'!$B$6:$B$1205,0)</f>
        <v>0</v>
      </c>
      <c r="K273" s="25">
        <f>MATCH(INDEX('913'!$D$6:$D$1205,J273),'913'!$B$6:$B$1205,0)</f>
        <v>0</v>
      </c>
      <c r="L273" s="25">
        <f>MATCH(INDEX('913'!$D$6:$D$1205,K273),'913'!$B$6:$B$1205,0)</f>
        <v>0</v>
      </c>
      <c r="M273" s="25">
        <f>MATCH(INDEX('913'!$D$6:$D$1205,L273),'913'!$B$6:$B$1205,0)</f>
        <v>0</v>
      </c>
      <c r="N273" s="25">
        <f>MATCH(INDEX('913'!$D$6:$D$1205,M273),'913'!$B$6:$B$1205,0)</f>
        <v>0</v>
      </c>
      <c r="O273" s="25">
        <f>MATCH(INDEX('913'!$D$6:$D$1205,N273),'913'!$B$6:$B$1205,0)</f>
        <v>0</v>
      </c>
      <c r="P273" s="6">
        <f>IF(ISNUMBER(H273),MAX(0,INDEX('913'!$E$6:$E$1205,H273)),0)</f>
        <v>0</v>
      </c>
      <c r="Q273" s="6">
        <f>IF(ISNUMBER(I273),MAX(0,INDEX('913'!$E$6:$E$1205,I273)),0)</f>
        <v>0</v>
      </c>
      <c r="R273" s="6">
        <f>IF(ISNUMBER(J273),MAX(0,INDEX('913'!$E$6:$E$1205,J273)),0)</f>
        <v>0</v>
      </c>
      <c r="S273" s="6">
        <f>IF(ISNUMBER(K273),MAX(0,INDEX('913'!$E$6:$E$1205,K273)),0)</f>
        <v>0</v>
      </c>
      <c r="T273" s="6">
        <f>IF(ISNUMBER(L273),MAX(0,INDEX('913'!$E$6:$E$1205,L273)),0)</f>
        <v>0</v>
      </c>
      <c r="U273" s="6">
        <f>IF(ISNUMBER(M273),MAX(0,INDEX('913'!$E$6:$E$1205,M273)),0)</f>
        <v>0</v>
      </c>
      <c r="V273" s="6">
        <f>IF(ISNUMBER(N273),MAX(0,INDEX('913'!$E$6:$E$1205,N273)),0)</f>
        <v>0</v>
      </c>
      <c r="W273" s="6">
        <f>IF(ISNUMBER(O273),MAX(0,INDEX('913'!$E$6:$E$1205,O273)),0)</f>
        <v>0</v>
      </c>
      <c r="X273" s="6">
        <f>IF(ISNUMBER(H273),MAX(0,INDEX('913'!$F$6:$F$1205,H273)),0)</f>
        <v>0</v>
      </c>
      <c r="Y273" s="6">
        <f>IF(ISNUMBER(I273),MAX(0,INDEX('913'!$F$6:$F$1205,I273)),0)</f>
        <v>0</v>
      </c>
      <c r="Z273" s="6">
        <f>IF(ISNUMBER(J273),MAX(0,INDEX('913'!$F$6:$F$1205,J273)),0)</f>
        <v>0</v>
      </c>
      <c r="AA273" s="6">
        <f>IF(ISNUMBER(K273),MAX(0,INDEX('913'!$F$6:$F$1205,K273)),0)</f>
        <v>0</v>
      </c>
      <c r="AB273" s="6">
        <f>IF(ISNUMBER(L273),MAX(0,INDEX('913'!$F$6:$F$1205,L273)),0)</f>
        <v>0</v>
      </c>
      <c r="AC273" s="6">
        <f>IF(ISNUMBER(M273),MAX(0,INDEX('913'!$F$6:$F$1205,M273)),0)</f>
        <v>0</v>
      </c>
      <c r="AD273" s="6">
        <f>IF(ISNUMBER(N273),MAX(0,INDEX('913'!$F$6:$F$1205,N273)),0)</f>
        <v>0</v>
      </c>
      <c r="AE273" s="6">
        <f>IF(ISNUMBER(O273),MAX(0,INDEX('913'!$F$6:$F$1205,O273)),0)</f>
        <v>0</v>
      </c>
      <c r="AF273" s="24">
        <f>IF(ISNUMBER(H273),SQRT(INDEX('913'!$I$6:$I$1205,H273)^2+INDEX('913'!$J$6:$J$1205,H273)^2),0)</f>
        <v>0</v>
      </c>
      <c r="AG273" s="24">
        <f>IF(ISNUMBER(I273),SQRT(INDEX('913'!$I$6:$I$1205,I273)^2+INDEX('913'!$J$6:$J$1205,I273)^2),0)</f>
        <v>0</v>
      </c>
      <c r="AH273" s="24">
        <f>IF(ISNUMBER(J273),SQRT(INDEX('913'!$I$6:$I$1205,J273)^2+INDEX('913'!$J$6:$J$1205,J273)^2),0)</f>
        <v>0</v>
      </c>
      <c r="AI273" s="24">
        <f>IF(ISNUMBER(K273),SQRT(INDEX('913'!$I$6:$I$1205,K273)^2+INDEX('913'!$J$6:$J$1205,K273)^2),0)</f>
        <v>0</v>
      </c>
      <c r="AJ273" s="24">
        <f>IF(ISNUMBER(L273),SQRT(INDEX('913'!$I$6:$I$1205,L273)^2+INDEX('913'!$J$6:$J$1205,L273)^2),0)</f>
        <v>0</v>
      </c>
      <c r="AK273" s="24">
        <f>IF(ISNUMBER(M273),SQRT(INDEX('913'!$I$6:$I$1205,M273)^2+INDEX('913'!$J$6:$J$1205,M273)^2),0)</f>
        <v>0</v>
      </c>
      <c r="AL273" s="24">
        <f>IF(ISNUMBER(N273),SQRT(INDEX('913'!$I$6:$I$1205,N273)^2+INDEX('913'!$J$6:$J$1205,N273)^2),0)</f>
        <v>0</v>
      </c>
      <c r="AM273" s="24">
        <f>IF(ISNUMBER(O273),SQRT(INDEX('913'!$I$6:$I$1205,O273)^2+INDEX('913'!$J$6:$J$1205,O273)^2),0)</f>
        <v>0</v>
      </c>
      <c r="AN273" s="6">
        <f>IF(AF273+AG273+AH273+AI273+AJ273+AK273+AL273+AM273=0,IF(COUNT(H273,I273,J273,K273,L273,M273,N273,O273),(P273+Q273+R273+S273+T273+U273+V273+W273)/COUNT(H273,I273,J273,K273,L273,M273,N273,O273),0),(AF273*P273+AG273*Q273+AH273*R273+AI273*S273+AJ273*T273+AK273*U273+AL273*V273+AM273*W273)/(AF273+AG273+AH273+AI273+AJ273+AK273+AL273+AM273))</f>
        <v>0</v>
      </c>
      <c r="AO273" s="6">
        <f>IF(AF273+AG273+AH273+AI273+AJ273+AK273+AL273+AM273=0,IF(COUNT(H273,I273,J273,K273,L273,M273,N273,O273),(X273+Y273+Z273+AA273+AB273+AC273+AD273+AE273)/COUNT(H273,I273,J273,K273,L273,M273,N273,O273),0),(AF273*X273+AG273*Y273+AH273*Z273+AI273*AA273+AJ273*AB273+AK273*AC273+AL273*AD273+AM273*AE273)/(AF273+AG273+AH273+AI273+AJ273+AK273+AL273+AM273))</f>
        <v>0</v>
      </c>
      <c r="AP273" s="26">
        <f>-100*'935'!W216*(AN273+AO273)/'11'!D$17</f>
        <v>0</v>
      </c>
      <c r="AQ273" s="6">
        <f>IF(G273,(AP273*G273/(G273+C273)),0)</f>
        <v>0</v>
      </c>
      <c r="AR273" s="6">
        <f>ROUND(AQ273,3)</f>
        <v>0</v>
      </c>
      <c r="AS273" s="10"/>
    </row>
    <row r="274" spans="1:45">
      <c r="A274" s="21">
        <v>211</v>
      </c>
      <c r="B274" s="6">
        <f>OR('935'!E217&lt;&gt;"VOID",'935'!F217&lt;&gt;"VOID",'935'!G217&lt;&gt;"VOID")</f>
        <v>0</v>
      </c>
      <c r="C274" s="24">
        <f>IF('935'!D217="VOID",0,'935'!D217*(1-'935'!X217/'11'!B$17))</f>
        <v>0</v>
      </c>
      <c r="D274" s="24">
        <f>IF('935'!E217="VOID",0,'935'!E217*(1-'935'!X217/'11'!B$17))</f>
        <v>0</v>
      </c>
      <c r="E274" s="24">
        <f>IF('935'!F217="VOID",0,'935'!F217*(1-'935'!X217/'11'!B$17))</f>
        <v>0</v>
      </c>
      <c r="F274" s="24">
        <f>IF('935'!G217="VOID",0,'935'!G217*(1-'935'!X217/'11'!B$17))</f>
        <v>0</v>
      </c>
      <c r="G274" s="24">
        <f>D274+E274+F274</f>
        <v>0</v>
      </c>
      <c r="H274" s="25">
        <f>MATCH('935'!J217,'913'!$B$6:$B$1205,0)</f>
        <v>0</v>
      </c>
      <c r="I274" s="25">
        <f>MATCH(INDEX('913'!$D$6:$D$1205,H274),'913'!$B$6:$B$1205,0)</f>
        <v>0</v>
      </c>
      <c r="J274" s="25">
        <f>MATCH(INDEX('913'!$D$6:$D$1205,I274),'913'!$B$6:$B$1205,0)</f>
        <v>0</v>
      </c>
      <c r="K274" s="25">
        <f>MATCH(INDEX('913'!$D$6:$D$1205,J274),'913'!$B$6:$B$1205,0)</f>
        <v>0</v>
      </c>
      <c r="L274" s="25">
        <f>MATCH(INDEX('913'!$D$6:$D$1205,K274),'913'!$B$6:$B$1205,0)</f>
        <v>0</v>
      </c>
      <c r="M274" s="25">
        <f>MATCH(INDEX('913'!$D$6:$D$1205,L274),'913'!$B$6:$B$1205,0)</f>
        <v>0</v>
      </c>
      <c r="N274" s="25">
        <f>MATCH(INDEX('913'!$D$6:$D$1205,M274),'913'!$B$6:$B$1205,0)</f>
        <v>0</v>
      </c>
      <c r="O274" s="25">
        <f>MATCH(INDEX('913'!$D$6:$D$1205,N274),'913'!$B$6:$B$1205,0)</f>
        <v>0</v>
      </c>
      <c r="P274" s="6">
        <f>IF(ISNUMBER(H274),MAX(0,INDEX('913'!$E$6:$E$1205,H274)),0)</f>
        <v>0</v>
      </c>
      <c r="Q274" s="6">
        <f>IF(ISNUMBER(I274),MAX(0,INDEX('913'!$E$6:$E$1205,I274)),0)</f>
        <v>0</v>
      </c>
      <c r="R274" s="6">
        <f>IF(ISNUMBER(J274),MAX(0,INDEX('913'!$E$6:$E$1205,J274)),0)</f>
        <v>0</v>
      </c>
      <c r="S274" s="6">
        <f>IF(ISNUMBER(K274),MAX(0,INDEX('913'!$E$6:$E$1205,K274)),0)</f>
        <v>0</v>
      </c>
      <c r="T274" s="6">
        <f>IF(ISNUMBER(L274),MAX(0,INDEX('913'!$E$6:$E$1205,L274)),0)</f>
        <v>0</v>
      </c>
      <c r="U274" s="6">
        <f>IF(ISNUMBER(M274),MAX(0,INDEX('913'!$E$6:$E$1205,M274)),0)</f>
        <v>0</v>
      </c>
      <c r="V274" s="6">
        <f>IF(ISNUMBER(N274),MAX(0,INDEX('913'!$E$6:$E$1205,N274)),0)</f>
        <v>0</v>
      </c>
      <c r="W274" s="6">
        <f>IF(ISNUMBER(O274),MAX(0,INDEX('913'!$E$6:$E$1205,O274)),0)</f>
        <v>0</v>
      </c>
      <c r="X274" s="6">
        <f>IF(ISNUMBER(H274),MAX(0,INDEX('913'!$F$6:$F$1205,H274)),0)</f>
        <v>0</v>
      </c>
      <c r="Y274" s="6">
        <f>IF(ISNUMBER(I274),MAX(0,INDEX('913'!$F$6:$F$1205,I274)),0)</f>
        <v>0</v>
      </c>
      <c r="Z274" s="6">
        <f>IF(ISNUMBER(J274),MAX(0,INDEX('913'!$F$6:$F$1205,J274)),0)</f>
        <v>0</v>
      </c>
      <c r="AA274" s="6">
        <f>IF(ISNUMBER(K274),MAX(0,INDEX('913'!$F$6:$F$1205,K274)),0)</f>
        <v>0</v>
      </c>
      <c r="AB274" s="6">
        <f>IF(ISNUMBER(L274),MAX(0,INDEX('913'!$F$6:$F$1205,L274)),0)</f>
        <v>0</v>
      </c>
      <c r="AC274" s="6">
        <f>IF(ISNUMBER(M274),MAX(0,INDEX('913'!$F$6:$F$1205,M274)),0)</f>
        <v>0</v>
      </c>
      <c r="AD274" s="6">
        <f>IF(ISNUMBER(N274),MAX(0,INDEX('913'!$F$6:$F$1205,N274)),0)</f>
        <v>0</v>
      </c>
      <c r="AE274" s="6">
        <f>IF(ISNUMBER(O274),MAX(0,INDEX('913'!$F$6:$F$1205,O274)),0)</f>
        <v>0</v>
      </c>
      <c r="AF274" s="24">
        <f>IF(ISNUMBER(H274),SQRT(INDEX('913'!$I$6:$I$1205,H274)^2+INDEX('913'!$J$6:$J$1205,H274)^2),0)</f>
        <v>0</v>
      </c>
      <c r="AG274" s="24">
        <f>IF(ISNUMBER(I274),SQRT(INDEX('913'!$I$6:$I$1205,I274)^2+INDEX('913'!$J$6:$J$1205,I274)^2),0)</f>
        <v>0</v>
      </c>
      <c r="AH274" s="24">
        <f>IF(ISNUMBER(J274),SQRT(INDEX('913'!$I$6:$I$1205,J274)^2+INDEX('913'!$J$6:$J$1205,J274)^2),0)</f>
        <v>0</v>
      </c>
      <c r="AI274" s="24">
        <f>IF(ISNUMBER(K274),SQRT(INDEX('913'!$I$6:$I$1205,K274)^2+INDEX('913'!$J$6:$J$1205,K274)^2),0)</f>
        <v>0</v>
      </c>
      <c r="AJ274" s="24">
        <f>IF(ISNUMBER(L274),SQRT(INDEX('913'!$I$6:$I$1205,L274)^2+INDEX('913'!$J$6:$J$1205,L274)^2),0)</f>
        <v>0</v>
      </c>
      <c r="AK274" s="24">
        <f>IF(ISNUMBER(M274),SQRT(INDEX('913'!$I$6:$I$1205,M274)^2+INDEX('913'!$J$6:$J$1205,M274)^2),0)</f>
        <v>0</v>
      </c>
      <c r="AL274" s="24">
        <f>IF(ISNUMBER(N274),SQRT(INDEX('913'!$I$6:$I$1205,N274)^2+INDEX('913'!$J$6:$J$1205,N274)^2),0)</f>
        <v>0</v>
      </c>
      <c r="AM274" s="24">
        <f>IF(ISNUMBER(O274),SQRT(INDEX('913'!$I$6:$I$1205,O274)^2+INDEX('913'!$J$6:$J$1205,O274)^2),0)</f>
        <v>0</v>
      </c>
      <c r="AN274" s="6">
        <f>IF(AF274+AG274+AH274+AI274+AJ274+AK274+AL274+AM274=0,IF(COUNT(H274,I274,J274,K274,L274,M274,N274,O274),(P274+Q274+R274+S274+T274+U274+V274+W274)/COUNT(H274,I274,J274,K274,L274,M274,N274,O274),0),(AF274*P274+AG274*Q274+AH274*R274+AI274*S274+AJ274*T274+AK274*U274+AL274*V274+AM274*W274)/(AF274+AG274+AH274+AI274+AJ274+AK274+AL274+AM274))</f>
        <v>0</v>
      </c>
      <c r="AO274" s="6">
        <f>IF(AF274+AG274+AH274+AI274+AJ274+AK274+AL274+AM274=0,IF(COUNT(H274,I274,J274,K274,L274,M274,N274,O274),(X274+Y274+Z274+AA274+AB274+AC274+AD274+AE274)/COUNT(H274,I274,J274,K274,L274,M274,N274,O274),0),(AF274*X274+AG274*Y274+AH274*Z274+AI274*AA274+AJ274*AB274+AK274*AC274+AL274*AD274+AM274*AE274)/(AF274+AG274+AH274+AI274+AJ274+AK274+AL274+AM274))</f>
        <v>0</v>
      </c>
      <c r="AP274" s="26">
        <f>-100*'935'!W217*(AN274+AO274)/'11'!D$17</f>
        <v>0</v>
      </c>
      <c r="AQ274" s="6">
        <f>IF(G274,(AP274*G274/(G274+C274)),0)</f>
        <v>0</v>
      </c>
      <c r="AR274" s="6">
        <f>ROUND(AQ274,3)</f>
        <v>0</v>
      </c>
      <c r="AS274" s="10"/>
    </row>
    <row r="275" spans="1:45">
      <c r="A275" s="21">
        <v>212</v>
      </c>
      <c r="B275" s="6">
        <f>OR('935'!E218&lt;&gt;"VOID",'935'!F218&lt;&gt;"VOID",'935'!G218&lt;&gt;"VOID")</f>
        <v>0</v>
      </c>
      <c r="C275" s="24">
        <f>IF('935'!D218="VOID",0,'935'!D218*(1-'935'!X218/'11'!B$17))</f>
        <v>0</v>
      </c>
      <c r="D275" s="24">
        <f>IF('935'!E218="VOID",0,'935'!E218*(1-'935'!X218/'11'!B$17))</f>
        <v>0</v>
      </c>
      <c r="E275" s="24">
        <f>IF('935'!F218="VOID",0,'935'!F218*(1-'935'!X218/'11'!B$17))</f>
        <v>0</v>
      </c>
      <c r="F275" s="24">
        <f>IF('935'!G218="VOID",0,'935'!G218*(1-'935'!X218/'11'!B$17))</f>
        <v>0</v>
      </c>
      <c r="G275" s="24">
        <f>D275+E275+F275</f>
        <v>0</v>
      </c>
      <c r="H275" s="25">
        <f>MATCH('935'!J218,'913'!$B$6:$B$1205,0)</f>
        <v>0</v>
      </c>
      <c r="I275" s="25">
        <f>MATCH(INDEX('913'!$D$6:$D$1205,H275),'913'!$B$6:$B$1205,0)</f>
        <v>0</v>
      </c>
      <c r="J275" s="25">
        <f>MATCH(INDEX('913'!$D$6:$D$1205,I275),'913'!$B$6:$B$1205,0)</f>
        <v>0</v>
      </c>
      <c r="K275" s="25">
        <f>MATCH(INDEX('913'!$D$6:$D$1205,J275),'913'!$B$6:$B$1205,0)</f>
        <v>0</v>
      </c>
      <c r="L275" s="25">
        <f>MATCH(INDEX('913'!$D$6:$D$1205,K275),'913'!$B$6:$B$1205,0)</f>
        <v>0</v>
      </c>
      <c r="M275" s="25">
        <f>MATCH(INDEX('913'!$D$6:$D$1205,L275),'913'!$B$6:$B$1205,0)</f>
        <v>0</v>
      </c>
      <c r="N275" s="25">
        <f>MATCH(INDEX('913'!$D$6:$D$1205,M275),'913'!$B$6:$B$1205,0)</f>
        <v>0</v>
      </c>
      <c r="O275" s="25">
        <f>MATCH(INDEX('913'!$D$6:$D$1205,N275),'913'!$B$6:$B$1205,0)</f>
        <v>0</v>
      </c>
      <c r="P275" s="6">
        <f>IF(ISNUMBER(H275),MAX(0,INDEX('913'!$E$6:$E$1205,H275)),0)</f>
        <v>0</v>
      </c>
      <c r="Q275" s="6">
        <f>IF(ISNUMBER(I275),MAX(0,INDEX('913'!$E$6:$E$1205,I275)),0)</f>
        <v>0</v>
      </c>
      <c r="R275" s="6">
        <f>IF(ISNUMBER(J275),MAX(0,INDEX('913'!$E$6:$E$1205,J275)),0)</f>
        <v>0</v>
      </c>
      <c r="S275" s="6">
        <f>IF(ISNUMBER(K275),MAX(0,INDEX('913'!$E$6:$E$1205,K275)),0)</f>
        <v>0</v>
      </c>
      <c r="T275" s="6">
        <f>IF(ISNUMBER(L275),MAX(0,INDEX('913'!$E$6:$E$1205,L275)),0)</f>
        <v>0</v>
      </c>
      <c r="U275" s="6">
        <f>IF(ISNUMBER(M275),MAX(0,INDEX('913'!$E$6:$E$1205,M275)),0)</f>
        <v>0</v>
      </c>
      <c r="V275" s="6">
        <f>IF(ISNUMBER(N275),MAX(0,INDEX('913'!$E$6:$E$1205,N275)),0)</f>
        <v>0</v>
      </c>
      <c r="W275" s="6">
        <f>IF(ISNUMBER(O275),MAX(0,INDEX('913'!$E$6:$E$1205,O275)),0)</f>
        <v>0</v>
      </c>
      <c r="X275" s="6">
        <f>IF(ISNUMBER(H275),MAX(0,INDEX('913'!$F$6:$F$1205,H275)),0)</f>
        <v>0</v>
      </c>
      <c r="Y275" s="6">
        <f>IF(ISNUMBER(I275),MAX(0,INDEX('913'!$F$6:$F$1205,I275)),0)</f>
        <v>0</v>
      </c>
      <c r="Z275" s="6">
        <f>IF(ISNUMBER(J275),MAX(0,INDEX('913'!$F$6:$F$1205,J275)),0)</f>
        <v>0</v>
      </c>
      <c r="AA275" s="6">
        <f>IF(ISNUMBER(K275),MAX(0,INDEX('913'!$F$6:$F$1205,K275)),0)</f>
        <v>0</v>
      </c>
      <c r="AB275" s="6">
        <f>IF(ISNUMBER(L275),MAX(0,INDEX('913'!$F$6:$F$1205,L275)),0)</f>
        <v>0</v>
      </c>
      <c r="AC275" s="6">
        <f>IF(ISNUMBER(M275),MAX(0,INDEX('913'!$F$6:$F$1205,M275)),0)</f>
        <v>0</v>
      </c>
      <c r="AD275" s="6">
        <f>IF(ISNUMBER(N275),MAX(0,INDEX('913'!$F$6:$F$1205,N275)),0)</f>
        <v>0</v>
      </c>
      <c r="AE275" s="6">
        <f>IF(ISNUMBER(O275),MAX(0,INDEX('913'!$F$6:$F$1205,O275)),0)</f>
        <v>0</v>
      </c>
      <c r="AF275" s="24">
        <f>IF(ISNUMBER(H275),SQRT(INDEX('913'!$I$6:$I$1205,H275)^2+INDEX('913'!$J$6:$J$1205,H275)^2),0)</f>
        <v>0</v>
      </c>
      <c r="AG275" s="24">
        <f>IF(ISNUMBER(I275),SQRT(INDEX('913'!$I$6:$I$1205,I275)^2+INDEX('913'!$J$6:$J$1205,I275)^2),0)</f>
        <v>0</v>
      </c>
      <c r="AH275" s="24">
        <f>IF(ISNUMBER(J275),SQRT(INDEX('913'!$I$6:$I$1205,J275)^2+INDEX('913'!$J$6:$J$1205,J275)^2),0)</f>
        <v>0</v>
      </c>
      <c r="AI275" s="24">
        <f>IF(ISNUMBER(K275),SQRT(INDEX('913'!$I$6:$I$1205,K275)^2+INDEX('913'!$J$6:$J$1205,K275)^2),0)</f>
        <v>0</v>
      </c>
      <c r="AJ275" s="24">
        <f>IF(ISNUMBER(L275),SQRT(INDEX('913'!$I$6:$I$1205,L275)^2+INDEX('913'!$J$6:$J$1205,L275)^2),0)</f>
        <v>0</v>
      </c>
      <c r="AK275" s="24">
        <f>IF(ISNUMBER(M275),SQRT(INDEX('913'!$I$6:$I$1205,M275)^2+INDEX('913'!$J$6:$J$1205,M275)^2),0)</f>
        <v>0</v>
      </c>
      <c r="AL275" s="24">
        <f>IF(ISNUMBER(N275),SQRT(INDEX('913'!$I$6:$I$1205,N275)^2+INDEX('913'!$J$6:$J$1205,N275)^2),0)</f>
        <v>0</v>
      </c>
      <c r="AM275" s="24">
        <f>IF(ISNUMBER(O275),SQRT(INDEX('913'!$I$6:$I$1205,O275)^2+INDEX('913'!$J$6:$J$1205,O275)^2),0)</f>
        <v>0</v>
      </c>
      <c r="AN275" s="6">
        <f>IF(AF275+AG275+AH275+AI275+AJ275+AK275+AL275+AM275=0,IF(COUNT(H275,I275,J275,K275,L275,M275,N275,O275),(P275+Q275+R275+S275+T275+U275+V275+W275)/COUNT(H275,I275,J275,K275,L275,M275,N275,O275),0),(AF275*P275+AG275*Q275+AH275*R275+AI275*S275+AJ275*T275+AK275*U275+AL275*V275+AM275*W275)/(AF275+AG275+AH275+AI275+AJ275+AK275+AL275+AM275))</f>
        <v>0</v>
      </c>
      <c r="AO275" s="6">
        <f>IF(AF275+AG275+AH275+AI275+AJ275+AK275+AL275+AM275=0,IF(COUNT(H275,I275,J275,K275,L275,M275,N275,O275),(X275+Y275+Z275+AA275+AB275+AC275+AD275+AE275)/COUNT(H275,I275,J275,K275,L275,M275,N275,O275),0),(AF275*X275+AG275*Y275+AH275*Z275+AI275*AA275+AJ275*AB275+AK275*AC275+AL275*AD275+AM275*AE275)/(AF275+AG275+AH275+AI275+AJ275+AK275+AL275+AM275))</f>
        <v>0</v>
      </c>
      <c r="AP275" s="26">
        <f>-100*'935'!W218*(AN275+AO275)/'11'!D$17</f>
        <v>0</v>
      </c>
      <c r="AQ275" s="6">
        <f>IF(G275,(AP275*G275/(G275+C275)),0)</f>
        <v>0</v>
      </c>
      <c r="AR275" s="6">
        <f>ROUND(AQ275,3)</f>
        <v>0</v>
      </c>
      <c r="AS275" s="10"/>
    </row>
    <row r="276" spans="1:45">
      <c r="A276" s="21">
        <v>213</v>
      </c>
      <c r="B276" s="6">
        <f>OR('935'!E219&lt;&gt;"VOID",'935'!F219&lt;&gt;"VOID",'935'!G219&lt;&gt;"VOID")</f>
        <v>0</v>
      </c>
      <c r="C276" s="24">
        <f>IF('935'!D219="VOID",0,'935'!D219*(1-'935'!X219/'11'!B$17))</f>
        <v>0</v>
      </c>
      <c r="D276" s="24">
        <f>IF('935'!E219="VOID",0,'935'!E219*(1-'935'!X219/'11'!B$17))</f>
        <v>0</v>
      </c>
      <c r="E276" s="24">
        <f>IF('935'!F219="VOID",0,'935'!F219*(1-'935'!X219/'11'!B$17))</f>
        <v>0</v>
      </c>
      <c r="F276" s="24">
        <f>IF('935'!G219="VOID",0,'935'!G219*(1-'935'!X219/'11'!B$17))</f>
        <v>0</v>
      </c>
      <c r="G276" s="24">
        <f>D276+E276+F276</f>
        <v>0</v>
      </c>
      <c r="H276" s="25">
        <f>MATCH('935'!J219,'913'!$B$6:$B$1205,0)</f>
        <v>0</v>
      </c>
      <c r="I276" s="25">
        <f>MATCH(INDEX('913'!$D$6:$D$1205,H276),'913'!$B$6:$B$1205,0)</f>
        <v>0</v>
      </c>
      <c r="J276" s="25">
        <f>MATCH(INDEX('913'!$D$6:$D$1205,I276),'913'!$B$6:$B$1205,0)</f>
        <v>0</v>
      </c>
      <c r="K276" s="25">
        <f>MATCH(INDEX('913'!$D$6:$D$1205,J276),'913'!$B$6:$B$1205,0)</f>
        <v>0</v>
      </c>
      <c r="L276" s="25">
        <f>MATCH(INDEX('913'!$D$6:$D$1205,K276),'913'!$B$6:$B$1205,0)</f>
        <v>0</v>
      </c>
      <c r="M276" s="25">
        <f>MATCH(INDEX('913'!$D$6:$D$1205,L276),'913'!$B$6:$B$1205,0)</f>
        <v>0</v>
      </c>
      <c r="N276" s="25">
        <f>MATCH(INDEX('913'!$D$6:$D$1205,M276),'913'!$B$6:$B$1205,0)</f>
        <v>0</v>
      </c>
      <c r="O276" s="25">
        <f>MATCH(INDEX('913'!$D$6:$D$1205,N276),'913'!$B$6:$B$1205,0)</f>
        <v>0</v>
      </c>
      <c r="P276" s="6">
        <f>IF(ISNUMBER(H276),MAX(0,INDEX('913'!$E$6:$E$1205,H276)),0)</f>
        <v>0</v>
      </c>
      <c r="Q276" s="6">
        <f>IF(ISNUMBER(I276),MAX(0,INDEX('913'!$E$6:$E$1205,I276)),0)</f>
        <v>0</v>
      </c>
      <c r="R276" s="6">
        <f>IF(ISNUMBER(J276),MAX(0,INDEX('913'!$E$6:$E$1205,J276)),0)</f>
        <v>0</v>
      </c>
      <c r="S276" s="6">
        <f>IF(ISNUMBER(K276),MAX(0,INDEX('913'!$E$6:$E$1205,K276)),0)</f>
        <v>0</v>
      </c>
      <c r="T276" s="6">
        <f>IF(ISNUMBER(L276),MAX(0,INDEX('913'!$E$6:$E$1205,L276)),0)</f>
        <v>0</v>
      </c>
      <c r="U276" s="6">
        <f>IF(ISNUMBER(M276),MAX(0,INDEX('913'!$E$6:$E$1205,M276)),0)</f>
        <v>0</v>
      </c>
      <c r="V276" s="6">
        <f>IF(ISNUMBER(N276),MAX(0,INDEX('913'!$E$6:$E$1205,N276)),0)</f>
        <v>0</v>
      </c>
      <c r="W276" s="6">
        <f>IF(ISNUMBER(O276),MAX(0,INDEX('913'!$E$6:$E$1205,O276)),0)</f>
        <v>0</v>
      </c>
      <c r="X276" s="6">
        <f>IF(ISNUMBER(H276),MAX(0,INDEX('913'!$F$6:$F$1205,H276)),0)</f>
        <v>0</v>
      </c>
      <c r="Y276" s="6">
        <f>IF(ISNUMBER(I276),MAX(0,INDEX('913'!$F$6:$F$1205,I276)),0)</f>
        <v>0</v>
      </c>
      <c r="Z276" s="6">
        <f>IF(ISNUMBER(J276),MAX(0,INDEX('913'!$F$6:$F$1205,J276)),0)</f>
        <v>0</v>
      </c>
      <c r="AA276" s="6">
        <f>IF(ISNUMBER(K276),MAX(0,INDEX('913'!$F$6:$F$1205,K276)),0)</f>
        <v>0</v>
      </c>
      <c r="AB276" s="6">
        <f>IF(ISNUMBER(L276),MAX(0,INDEX('913'!$F$6:$F$1205,L276)),0)</f>
        <v>0</v>
      </c>
      <c r="AC276" s="6">
        <f>IF(ISNUMBER(M276),MAX(0,INDEX('913'!$F$6:$F$1205,M276)),0)</f>
        <v>0</v>
      </c>
      <c r="AD276" s="6">
        <f>IF(ISNUMBER(N276),MAX(0,INDEX('913'!$F$6:$F$1205,N276)),0)</f>
        <v>0</v>
      </c>
      <c r="AE276" s="6">
        <f>IF(ISNUMBER(O276),MAX(0,INDEX('913'!$F$6:$F$1205,O276)),0)</f>
        <v>0</v>
      </c>
      <c r="AF276" s="24">
        <f>IF(ISNUMBER(H276),SQRT(INDEX('913'!$I$6:$I$1205,H276)^2+INDEX('913'!$J$6:$J$1205,H276)^2),0)</f>
        <v>0</v>
      </c>
      <c r="AG276" s="24">
        <f>IF(ISNUMBER(I276),SQRT(INDEX('913'!$I$6:$I$1205,I276)^2+INDEX('913'!$J$6:$J$1205,I276)^2),0)</f>
        <v>0</v>
      </c>
      <c r="AH276" s="24">
        <f>IF(ISNUMBER(J276),SQRT(INDEX('913'!$I$6:$I$1205,J276)^2+INDEX('913'!$J$6:$J$1205,J276)^2),0)</f>
        <v>0</v>
      </c>
      <c r="AI276" s="24">
        <f>IF(ISNUMBER(K276),SQRT(INDEX('913'!$I$6:$I$1205,K276)^2+INDEX('913'!$J$6:$J$1205,K276)^2),0)</f>
        <v>0</v>
      </c>
      <c r="AJ276" s="24">
        <f>IF(ISNUMBER(L276),SQRT(INDEX('913'!$I$6:$I$1205,L276)^2+INDEX('913'!$J$6:$J$1205,L276)^2),0)</f>
        <v>0</v>
      </c>
      <c r="AK276" s="24">
        <f>IF(ISNUMBER(M276),SQRT(INDEX('913'!$I$6:$I$1205,M276)^2+INDEX('913'!$J$6:$J$1205,M276)^2),0)</f>
        <v>0</v>
      </c>
      <c r="AL276" s="24">
        <f>IF(ISNUMBER(N276),SQRT(INDEX('913'!$I$6:$I$1205,N276)^2+INDEX('913'!$J$6:$J$1205,N276)^2),0)</f>
        <v>0</v>
      </c>
      <c r="AM276" s="24">
        <f>IF(ISNUMBER(O276),SQRT(INDEX('913'!$I$6:$I$1205,O276)^2+INDEX('913'!$J$6:$J$1205,O276)^2),0)</f>
        <v>0</v>
      </c>
      <c r="AN276" s="6">
        <f>IF(AF276+AG276+AH276+AI276+AJ276+AK276+AL276+AM276=0,IF(COUNT(H276,I276,J276,K276,L276,M276,N276,O276),(P276+Q276+R276+S276+T276+U276+V276+W276)/COUNT(H276,I276,J276,K276,L276,M276,N276,O276),0),(AF276*P276+AG276*Q276+AH276*R276+AI276*S276+AJ276*T276+AK276*U276+AL276*V276+AM276*W276)/(AF276+AG276+AH276+AI276+AJ276+AK276+AL276+AM276))</f>
        <v>0</v>
      </c>
      <c r="AO276" s="6">
        <f>IF(AF276+AG276+AH276+AI276+AJ276+AK276+AL276+AM276=0,IF(COUNT(H276,I276,J276,K276,L276,M276,N276,O276),(X276+Y276+Z276+AA276+AB276+AC276+AD276+AE276)/COUNT(H276,I276,J276,K276,L276,M276,N276,O276),0),(AF276*X276+AG276*Y276+AH276*Z276+AI276*AA276+AJ276*AB276+AK276*AC276+AL276*AD276+AM276*AE276)/(AF276+AG276+AH276+AI276+AJ276+AK276+AL276+AM276))</f>
        <v>0</v>
      </c>
      <c r="AP276" s="26">
        <f>-100*'935'!W219*(AN276+AO276)/'11'!D$17</f>
        <v>0</v>
      </c>
      <c r="AQ276" s="6">
        <f>IF(G276,(AP276*G276/(G276+C276)),0)</f>
        <v>0</v>
      </c>
      <c r="AR276" s="6">
        <f>ROUND(AQ276,3)</f>
        <v>0</v>
      </c>
      <c r="AS276" s="10"/>
    </row>
    <row r="277" spans="1:45">
      <c r="A277" s="21">
        <v>214</v>
      </c>
      <c r="B277" s="6">
        <f>OR('935'!E220&lt;&gt;"VOID",'935'!F220&lt;&gt;"VOID",'935'!G220&lt;&gt;"VOID")</f>
        <v>0</v>
      </c>
      <c r="C277" s="24">
        <f>IF('935'!D220="VOID",0,'935'!D220*(1-'935'!X220/'11'!B$17))</f>
        <v>0</v>
      </c>
      <c r="D277" s="24">
        <f>IF('935'!E220="VOID",0,'935'!E220*(1-'935'!X220/'11'!B$17))</f>
        <v>0</v>
      </c>
      <c r="E277" s="24">
        <f>IF('935'!F220="VOID",0,'935'!F220*(1-'935'!X220/'11'!B$17))</f>
        <v>0</v>
      </c>
      <c r="F277" s="24">
        <f>IF('935'!G220="VOID",0,'935'!G220*(1-'935'!X220/'11'!B$17))</f>
        <v>0</v>
      </c>
      <c r="G277" s="24">
        <f>D277+E277+F277</f>
        <v>0</v>
      </c>
      <c r="H277" s="25">
        <f>MATCH('935'!J220,'913'!$B$6:$B$1205,0)</f>
        <v>0</v>
      </c>
      <c r="I277" s="25">
        <f>MATCH(INDEX('913'!$D$6:$D$1205,H277),'913'!$B$6:$B$1205,0)</f>
        <v>0</v>
      </c>
      <c r="J277" s="25">
        <f>MATCH(INDEX('913'!$D$6:$D$1205,I277),'913'!$B$6:$B$1205,0)</f>
        <v>0</v>
      </c>
      <c r="K277" s="25">
        <f>MATCH(INDEX('913'!$D$6:$D$1205,J277),'913'!$B$6:$B$1205,0)</f>
        <v>0</v>
      </c>
      <c r="L277" s="25">
        <f>MATCH(INDEX('913'!$D$6:$D$1205,K277),'913'!$B$6:$B$1205,0)</f>
        <v>0</v>
      </c>
      <c r="M277" s="25">
        <f>MATCH(INDEX('913'!$D$6:$D$1205,L277),'913'!$B$6:$B$1205,0)</f>
        <v>0</v>
      </c>
      <c r="N277" s="25">
        <f>MATCH(INDEX('913'!$D$6:$D$1205,M277),'913'!$B$6:$B$1205,0)</f>
        <v>0</v>
      </c>
      <c r="O277" s="25">
        <f>MATCH(INDEX('913'!$D$6:$D$1205,N277),'913'!$B$6:$B$1205,0)</f>
        <v>0</v>
      </c>
      <c r="P277" s="6">
        <f>IF(ISNUMBER(H277),MAX(0,INDEX('913'!$E$6:$E$1205,H277)),0)</f>
        <v>0</v>
      </c>
      <c r="Q277" s="6">
        <f>IF(ISNUMBER(I277),MAX(0,INDEX('913'!$E$6:$E$1205,I277)),0)</f>
        <v>0</v>
      </c>
      <c r="R277" s="6">
        <f>IF(ISNUMBER(J277),MAX(0,INDEX('913'!$E$6:$E$1205,J277)),0)</f>
        <v>0</v>
      </c>
      <c r="S277" s="6">
        <f>IF(ISNUMBER(K277),MAX(0,INDEX('913'!$E$6:$E$1205,K277)),0)</f>
        <v>0</v>
      </c>
      <c r="T277" s="6">
        <f>IF(ISNUMBER(L277),MAX(0,INDEX('913'!$E$6:$E$1205,L277)),0)</f>
        <v>0</v>
      </c>
      <c r="U277" s="6">
        <f>IF(ISNUMBER(M277),MAX(0,INDEX('913'!$E$6:$E$1205,M277)),0)</f>
        <v>0</v>
      </c>
      <c r="V277" s="6">
        <f>IF(ISNUMBER(N277),MAX(0,INDEX('913'!$E$6:$E$1205,N277)),0)</f>
        <v>0</v>
      </c>
      <c r="W277" s="6">
        <f>IF(ISNUMBER(O277),MAX(0,INDEX('913'!$E$6:$E$1205,O277)),0)</f>
        <v>0</v>
      </c>
      <c r="X277" s="6">
        <f>IF(ISNUMBER(H277),MAX(0,INDEX('913'!$F$6:$F$1205,H277)),0)</f>
        <v>0</v>
      </c>
      <c r="Y277" s="6">
        <f>IF(ISNUMBER(I277),MAX(0,INDEX('913'!$F$6:$F$1205,I277)),0)</f>
        <v>0</v>
      </c>
      <c r="Z277" s="6">
        <f>IF(ISNUMBER(J277),MAX(0,INDEX('913'!$F$6:$F$1205,J277)),0)</f>
        <v>0</v>
      </c>
      <c r="AA277" s="6">
        <f>IF(ISNUMBER(K277),MAX(0,INDEX('913'!$F$6:$F$1205,K277)),0)</f>
        <v>0</v>
      </c>
      <c r="AB277" s="6">
        <f>IF(ISNUMBER(L277),MAX(0,INDEX('913'!$F$6:$F$1205,L277)),0)</f>
        <v>0</v>
      </c>
      <c r="AC277" s="6">
        <f>IF(ISNUMBER(M277),MAX(0,INDEX('913'!$F$6:$F$1205,M277)),0)</f>
        <v>0</v>
      </c>
      <c r="AD277" s="6">
        <f>IF(ISNUMBER(N277),MAX(0,INDEX('913'!$F$6:$F$1205,N277)),0)</f>
        <v>0</v>
      </c>
      <c r="AE277" s="6">
        <f>IF(ISNUMBER(O277),MAX(0,INDEX('913'!$F$6:$F$1205,O277)),0)</f>
        <v>0</v>
      </c>
      <c r="AF277" s="24">
        <f>IF(ISNUMBER(H277),SQRT(INDEX('913'!$I$6:$I$1205,H277)^2+INDEX('913'!$J$6:$J$1205,H277)^2),0)</f>
        <v>0</v>
      </c>
      <c r="AG277" s="24">
        <f>IF(ISNUMBER(I277),SQRT(INDEX('913'!$I$6:$I$1205,I277)^2+INDEX('913'!$J$6:$J$1205,I277)^2),0)</f>
        <v>0</v>
      </c>
      <c r="AH277" s="24">
        <f>IF(ISNUMBER(J277),SQRT(INDEX('913'!$I$6:$I$1205,J277)^2+INDEX('913'!$J$6:$J$1205,J277)^2),0)</f>
        <v>0</v>
      </c>
      <c r="AI277" s="24">
        <f>IF(ISNUMBER(K277),SQRT(INDEX('913'!$I$6:$I$1205,K277)^2+INDEX('913'!$J$6:$J$1205,K277)^2),0)</f>
        <v>0</v>
      </c>
      <c r="AJ277" s="24">
        <f>IF(ISNUMBER(L277),SQRT(INDEX('913'!$I$6:$I$1205,L277)^2+INDEX('913'!$J$6:$J$1205,L277)^2),0)</f>
        <v>0</v>
      </c>
      <c r="AK277" s="24">
        <f>IF(ISNUMBER(M277),SQRT(INDEX('913'!$I$6:$I$1205,M277)^2+INDEX('913'!$J$6:$J$1205,M277)^2),0)</f>
        <v>0</v>
      </c>
      <c r="AL277" s="24">
        <f>IF(ISNUMBER(N277),SQRT(INDEX('913'!$I$6:$I$1205,N277)^2+INDEX('913'!$J$6:$J$1205,N277)^2),0)</f>
        <v>0</v>
      </c>
      <c r="AM277" s="24">
        <f>IF(ISNUMBER(O277),SQRT(INDEX('913'!$I$6:$I$1205,O277)^2+INDEX('913'!$J$6:$J$1205,O277)^2),0)</f>
        <v>0</v>
      </c>
      <c r="AN277" s="6">
        <f>IF(AF277+AG277+AH277+AI277+AJ277+AK277+AL277+AM277=0,IF(COUNT(H277,I277,J277,K277,L277,M277,N277,O277),(P277+Q277+R277+S277+T277+U277+V277+W277)/COUNT(H277,I277,J277,K277,L277,M277,N277,O277),0),(AF277*P277+AG277*Q277+AH277*R277+AI277*S277+AJ277*T277+AK277*U277+AL277*V277+AM277*W277)/(AF277+AG277+AH277+AI277+AJ277+AK277+AL277+AM277))</f>
        <v>0</v>
      </c>
      <c r="AO277" s="6">
        <f>IF(AF277+AG277+AH277+AI277+AJ277+AK277+AL277+AM277=0,IF(COUNT(H277,I277,J277,K277,L277,M277,N277,O277),(X277+Y277+Z277+AA277+AB277+AC277+AD277+AE277)/COUNT(H277,I277,J277,K277,L277,M277,N277,O277),0),(AF277*X277+AG277*Y277+AH277*Z277+AI277*AA277+AJ277*AB277+AK277*AC277+AL277*AD277+AM277*AE277)/(AF277+AG277+AH277+AI277+AJ277+AK277+AL277+AM277))</f>
        <v>0</v>
      </c>
      <c r="AP277" s="26">
        <f>-100*'935'!W220*(AN277+AO277)/'11'!D$17</f>
        <v>0</v>
      </c>
      <c r="AQ277" s="6">
        <f>IF(G277,(AP277*G277/(G277+C277)),0)</f>
        <v>0</v>
      </c>
      <c r="AR277" s="6">
        <f>ROUND(AQ277,3)</f>
        <v>0</v>
      </c>
      <c r="AS277" s="10"/>
    </row>
    <row r="278" spans="1:45">
      <c r="A278" s="21">
        <v>215</v>
      </c>
      <c r="B278" s="6">
        <f>OR('935'!E221&lt;&gt;"VOID",'935'!F221&lt;&gt;"VOID",'935'!G221&lt;&gt;"VOID")</f>
        <v>0</v>
      </c>
      <c r="C278" s="24">
        <f>IF('935'!D221="VOID",0,'935'!D221*(1-'935'!X221/'11'!B$17))</f>
        <v>0</v>
      </c>
      <c r="D278" s="24">
        <f>IF('935'!E221="VOID",0,'935'!E221*(1-'935'!X221/'11'!B$17))</f>
        <v>0</v>
      </c>
      <c r="E278" s="24">
        <f>IF('935'!F221="VOID",0,'935'!F221*(1-'935'!X221/'11'!B$17))</f>
        <v>0</v>
      </c>
      <c r="F278" s="24">
        <f>IF('935'!G221="VOID",0,'935'!G221*(1-'935'!X221/'11'!B$17))</f>
        <v>0</v>
      </c>
      <c r="G278" s="24">
        <f>D278+E278+F278</f>
        <v>0</v>
      </c>
      <c r="H278" s="25">
        <f>MATCH('935'!J221,'913'!$B$6:$B$1205,0)</f>
        <v>0</v>
      </c>
      <c r="I278" s="25">
        <f>MATCH(INDEX('913'!$D$6:$D$1205,H278),'913'!$B$6:$B$1205,0)</f>
        <v>0</v>
      </c>
      <c r="J278" s="25">
        <f>MATCH(INDEX('913'!$D$6:$D$1205,I278),'913'!$B$6:$B$1205,0)</f>
        <v>0</v>
      </c>
      <c r="K278" s="25">
        <f>MATCH(INDEX('913'!$D$6:$D$1205,J278),'913'!$B$6:$B$1205,0)</f>
        <v>0</v>
      </c>
      <c r="L278" s="25">
        <f>MATCH(INDEX('913'!$D$6:$D$1205,K278),'913'!$B$6:$B$1205,0)</f>
        <v>0</v>
      </c>
      <c r="M278" s="25">
        <f>MATCH(INDEX('913'!$D$6:$D$1205,L278),'913'!$B$6:$B$1205,0)</f>
        <v>0</v>
      </c>
      <c r="N278" s="25">
        <f>MATCH(INDEX('913'!$D$6:$D$1205,M278),'913'!$B$6:$B$1205,0)</f>
        <v>0</v>
      </c>
      <c r="O278" s="25">
        <f>MATCH(INDEX('913'!$D$6:$D$1205,N278),'913'!$B$6:$B$1205,0)</f>
        <v>0</v>
      </c>
      <c r="P278" s="6">
        <f>IF(ISNUMBER(H278),MAX(0,INDEX('913'!$E$6:$E$1205,H278)),0)</f>
        <v>0</v>
      </c>
      <c r="Q278" s="6">
        <f>IF(ISNUMBER(I278),MAX(0,INDEX('913'!$E$6:$E$1205,I278)),0)</f>
        <v>0</v>
      </c>
      <c r="R278" s="6">
        <f>IF(ISNUMBER(J278),MAX(0,INDEX('913'!$E$6:$E$1205,J278)),0)</f>
        <v>0</v>
      </c>
      <c r="S278" s="6">
        <f>IF(ISNUMBER(K278),MAX(0,INDEX('913'!$E$6:$E$1205,K278)),0)</f>
        <v>0</v>
      </c>
      <c r="T278" s="6">
        <f>IF(ISNUMBER(L278),MAX(0,INDEX('913'!$E$6:$E$1205,L278)),0)</f>
        <v>0</v>
      </c>
      <c r="U278" s="6">
        <f>IF(ISNUMBER(M278),MAX(0,INDEX('913'!$E$6:$E$1205,M278)),0)</f>
        <v>0</v>
      </c>
      <c r="V278" s="6">
        <f>IF(ISNUMBER(N278),MAX(0,INDEX('913'!$E$6:$E$1205,N278)),0)</f>
        <v>0</v>
      </c>
      <c r="W278" s="6">
        <f>IF(ISNUMBER(O278),MAX(0,INDEX('913'!$E$6:$E$1205,O278)),0)</f>
        <v>0</v>
      </c>
      <c r="X278" s="6">
        <f>IF(ISNUMBER(H278),MAX(0,INDEX('913'!$F$6:$F$1205,H278)),0)</f>
        <v>0</v>
      </c>
      <c r="Y278" s="6">
        <f>IF(ISNUMBER(I278),MAX(0,INDEX('913'!$F$6:$F$1205,I278)),0)</f>
        <v>0</v>
      </c>
      <c r="Z278" s="6">
        <f>IF(ISNUMBER(J278),MAX(0,INDEX('913'!$F$6:$F$1205,J278)),0)</f>
        <v>0</v>
      </c>
      <c r="AA278" s="6">
        <f>IF(ISNUMBER(K278),MAX(0,INDEX('913'!$F$6:$F$1205,K278)),0)</f>
        <v>0</v>
      </c>
      <c r="AB278" s="6">
        <f>IF(ISNUMBER(L278),MAX(0,INDEX('913'!$F$6:$F$1205,L278)),0)</f>
        <v>0</v>
      </c>
      <c r="AC278" s="6">
        <f>IF(ISNUMBER(M278),MAX(0,INDEX('913'!$F$6:$F$1205,M278)),0)</f>
        <v>0</v>
      </c>
      <c r="AD278" s="6">
        <f>IF(ISNUMBER(N278),MAX(0,INDEX('913'!$F$6:$F$1205,N278)),0)</f>
        <v>0</v>
      </c>
      <c r="AE278" s="6">
        <f>IF(ISNUMBER(O278),MAX(0,INDEX('913'!$F$6:$F$1205,O278)),0)</f>
        <v>0</v>
      </c>
      <c r="AF278" s="24">
        <f>IF(ISNUMBER(H278),SQRT(INDEX('913'!$I$6:$I$1205,H278)^2+INDEX('913'!$J$6:$J$1205,H278)^2),0)</f>
        <v>0</v>
      </c>
      <c r="AG278" s="24">
        <f>IF(ISNUMBER(I278),SQRT(INDEX('913'!$I$6:$I$1205,I278)^2+INDEX('913'!$J$6:$J$1205,I278)^2),0)</f>
        <v>0</v>
      </c>
      <c r="AH278" s="24">
        <f>IF(ISNUMBER(J278),SQRT(INDEX('913'!$I$6:$I$1205,J278)^2+INDEX('913'!$J$6:$J$1205,J278)^2),0)</f>
        <v>0</v>
      </c>
      <c r="AI278" s="24">
        <f>IF(ISNUMBER(K278),SQRT(INDEX('913'!$I$6:$I$1205,K278)^2+INDEX('913'!$J$6:$J$1205,K278)^2),0)</f>
        <v>0</v>
      </c>
      <c r="AJ278" s="24">
        <f>IF(ISNUMBER(L278),SQRT(INDEX('913'!$I$6:$I$1205,L278)^2+INDEX('913'!$J$6:$J$1205,L278)^2),0)</f>
        <v>0</v>
      </c>
      <c r="AK278" s="24">
        <f>IF(ISNUMBER(M278),SQRT(INDEX('913'!$I$6:$I$1205,M278)^2+INDEX('913'!$J$6:$J$1205,M278)^2),0)</f>
        <v>0</v>
      </c>
      <c r="AL278" s="24">
        <f>IF(ISNUMBER(N278),SQRT(INDEX('913'!$I$6:$I$1205,N278)^2+INDEX('913'!$J$6:$J$1205,N278)^2),0)</f>
        <v>0</v>
      </c>
      <c r="AM278" s="24">
        <f>IF(ISNUMBER(O278),SQRT(INDEX('913'!$I$6:$I$1205,O278)^2+INDEX('913'!$J$6:$J$1205,O278)^2),0)</f>
        <v>0</v>
      </c>
      <c r="AN278" s="6">
        <f>IF(AF278+AG278+AH278+AI278+AJ278+AK278+AL278+AM278=0,IF(COUNT(H278,I278,J278,K278,L278,M278,N278,O278),(P278+Q278+R278+S278+T278+U278+V278+W278)/COUNT(H278,I278,J278,K278,L278,M278,N278,O278),0),(AF278*P278+AG278*Q278+AH278*R278+AI278*S278+AJ278*T278+AK278*U278+AL278*V278+AM278*W278)/(AF278+AG278+AH278+AI278+AJ278+AK278+AL278+AM278))</f>
        <v>0</v>
      </c>
      <c r="AO278" s="6">
        <f>IF(AF278+AG278+AH278+AI278+AJ278+AK278+AL278+AM278=0,IF(COUNT(H278,I278,J278,K278,L278,M278,N278,O278),(X278+Y278+Z278+AA278+AB278+AC278+AD278+AE278)/COUNT(H278,I278,J278,K278,L278,M278,N278,O278),0),(AF278*X278+AG278*Y278+AH278*Z278+AI278*AA278+AJ278*AB278+AK278*AC278+AL278*AD278+AM278*AE278)/(AF278+AG278+AH278+AI278+AJ278+AK278+AL278+AM278))</f>
        <v>0</v>
      </c>
      <c r="AP278" s="26">
        <f>-100*'935'!W221*(AN278+AO278)/'11'!D$17</f>
        <v>0</v>
      </c>
      <c r="AQ278" s="6">
        <f>IF(G278,(AP278*G278/(G278+C278)),0)</f>
        <v>0</v>
      </c>
      <c r="AR278" s="6">
        <f>ROUND(AQ278,3)</f>
        <v>0</v>
      </c>
      <c r="AS278" s="10"/>
    </row>
    <row r="279" spans="1:45">
      <c r="A279" s="21">
        <v>216</v>
      </c>
      <c r="B279" s="6">
        <f>OR('935'!E222&lt;&gt;"VOID",'935'!F222&lt;&gt;"VOID",'935'!G222&lt;&gt;"VOID")</f>
        <v>0</v>
      </c>
      <c r="C279" s="24">
        <f>IF('935'!D222="VOID",0,'935'!D222*(1-'935'!X222/'11'!B$17))</f>
        <v>0</v>
      </c>
      <c r="D279" s="24">
        <f>IF('935'!E222="VOID",0,'935'!E222*(1-'935'!X222/'11'!B$17))</f>
        <v>0</v>
      </c>
      <c r="E279" s="24">
        <f>IF('935'!F222="VOID",0,'935'!F222*(1-'935'!X222/'11'!B$17))</f>
        <v>0</v>
      </c>
      <c r="F279" s="24">
        <f>IF('935'!G222="VOID",0,'935'!G222*(1-'935'!X222/'11'!B$17))</f>
        <v>0</v>
      </c>
      <c r="G279" s="24">
        <f>D279+E279+F279</f>
        <v>0</v>
      </c>
      <c r="H279" s="25">
        <f>MATCH('935'!J222,'913'!$B$6:$B$1205,0)</f>
        <v>0</v>
      </c>
      <c r="I279" s="25">
        <f>MATCH(INDEX('913'!$D$6:$D$1205,H279),'913'!$B$6:$B$1205,0)</f>
        <v>0</v>
      </c>
      <c r="J279" s="25">
        <f>MATCH(INDEX('913'!$D$6:$D$1205,I279),'913'!$B$6:$B$1205,0)</f>
        <v>0</v>
      </c>
      <c r="K279" s="25">
        <f>MATCH(INDEX('913'!$D$6:$D$1205,J279),'913'!$B$6:$B$1205,0)</f>
        <v>0</v>
      </c>
      <c r="L279" s="25">
        <f>MATCH(INDEX('913'!$D$6:$D$1205,K279),'913'!$B$6:$B$1205,0)</f>
        <v>0</v>
      </c>
      <c r="M279" s="25">
        <f>MATCH(INDEX('913'!$D$6:$D$1205,L279),'913'!$B$6:$B$1205,0)</f>
        <v>0</v>
      </c>
      <c r="N279" s="25">
        <f>MATCH(INDEX('913'!$D$6:$D$1205,M279),'913'!$B$6:$B$1205,0)</f>
        <v>0</v>
      </c>
      <c r="O279" s="25">
        <f>MATCH(INDEX('913'!$D$6:$D$1205,N279),'913'!$B$6:$B$1205,0)</f>
        <v>0</v>
      </c>
      <c r="P279" s="6">
        <f>IF(ISNUMBER(H279),MAX(0,INDEX('913'!$E$6:$E$1205,H279)),0)</f>
        <v>0</v>
      </c>
      <c r="Q279" s="6">
        <f>IF(ISNUMBER(I279),MAX(0,INDEX('913'!$E$6:$E$1205,I279)),0)</f>
        <v>0</v>
      </c>
      <c r="R279" s="6">
        <f>IF(ISNUMBER(J279),MAX(0,INDEX('913'!$E$6:$E$1205,J279)),0)</f>
        <v>0</v>
      </c>
      <c r="S279" s="6">
        <f>IF(ISNUMBER(K279),MAX(0,INDEX('913'!$E$6:$E$1205,K279)),0)</f>
        <v>0</v>
      </c>
      <c r="T279" s="6">
        <f>IF(ISNUMBER(L279),MAX(0,INDEX('913'!$E$6:$E$1205,L279)),0)</f>
        <v>0</v>
      </c>
      <c r="U279" s="6">
        <f>IF(ISNUMBER(M279),MAX(0,INDEX('913'!$E$6:$E$1205,M279)),0)</f>
        <v>0</v>
      </c>
      <c r="V279" s="6">
        <f>IF(ISNUMBER(N279),MAX(0,INDEX('913'!$E$6:$E$1205,N279)),0)</f>
        <v>0</v>
      </c>
      <c r="W279" s="6">
        <f>IF(ISNUMBER(O279),MAX(0,INDEX('913'!$E$6:$E$1205,O279)),0)</f>
        <v>0</v>
      </c>
      <c r="X279" s="6">
        <f>IF(ISNUMBER(H279),MAX(0,INDEX('913'!$F$6:$F$1205,H279)),0)</f>
        <v>0</v>
      </c>
      <c r="Y279" s="6">
        <f>IF(ISNUMBER(I279),MAX(0,INDEX('913'!$F$6:$F$1205,I279)),0)</f>
        <v>0</v>
      </c>
      <c r="Z279" s="6">
        <f>IF(ISNUMBER(J279),MAX(0,INDEX('913'!$F$6:$F$1205,J279)),0)</f>
        <v>0</v>
      </c>
      <c r="AA279" s="6">
        <f>IF(ISNUMBER(K279),MAX(0,INDEX('913'!$F$6:$F$1205,K279)),0)</f>
        <v>0</v>
      </c>
      <c r="AB279" s="6">
        <f>IF(ISNUMBER(L279),MAX(0,INDEX('913'!$F$6:$F$1205,L279)),0)</f>
        <v>0</v>
      </c>
      <c r="AC279" s="6">
        <f>IF(ISNUMBER(M279),MAX(0,INDEX('913'!$F$6:$F$1205,M279)),0)</f>
        <v>0</v>
      </c>
      <c r="AD279" s="6">
        <f>IF(ISNUMBER(N279),MAX(0,INDEX('913'!$F$6:$F$1205,N279)),0)</f>
        <v>0</v>
      </c>
      <c r="AE279" s="6">
        <f>IF(ISNUMBER(O279),MAX(0,INDEX('913'!$F$6:$F$1205,O279)),0)</f>
        <v>0</v>
      </c>
      <c r="AF279" s="24">
        <f>IF(ISNUMBER(H279),SQRT(INDEX('913'!$I$6:$I$1205,H279)^2+INDEX('913'!$J$6:$J$1205,H279)^2),0)</f>
        <v>0</v>
      </c>
      <c r="AG279" s="24">
        <f>IF(ISNUMBER(I279),SQRT(INDEX('913'!$I$6:$I$1205,I279)^2+INDEX('913'!$J$6:$J$1205,I279)^2),0)</f>
        <v>0</v>
      </c>
      <c r="AH279" s="24">
        <f>IF(ISNUMBER(J279),SQRT(INDEX('913'!$I$6:$I$1205,J279)^2+INDEX('913'!$J$6:$J$1205,J279)^2),0)</f>
        <v>0</v>
      </c>
      <c r="AI279" s="24">
        <f>IF(ISNUMBER(K279),SQRT(INDEX('913'!$I$6:$I$1205,K279)^2+INDEX('913'!$J$6:$J$1205,K279)^2),0)</f>
        <v>0</v>
      </c>
      <c r="AJ279" s="24">
        <f>IF(ISNUMBER(L279),SQRT(INDEX('913'!$I$6:$I$1205,L279)^2+INDEX('913'!$J$6:$J$1205,L279)^2),0)</f>
        <v>0</v>
      </c>
      <c r="AK279" s="24">
        <f>IF(ISNUMBER(M279),SQRT(INDEX('913'!$I$6:$I$1205,M279)^2+INDEX('913'!$J$6:$J$1205,M279)^2),0)</f>
        <v>0</v>
      </c>
      <c r="AL279" s="24">
        <f>IF(ISNUMBER(N279),SQRT(INDEX('913'!$I$6:$I$1205,N279)^2+INDEX('913'!$J$6:$J$1205,N279)^2),0)</f>
        <v>0</v>
      </c>
      <c r="AM279" s="24">
        <f>IF(ISNUMBER(O279),SQRT(INDEX('913'!$I$6:$I$1205,O279)^2+INDEX('913'!$J$6:$J$1205,O279)^2),0)</f>
        <v>0</v>
      </c>
      <c r="AN279" s="6">
        <f>IF(AF279+AG279+AH279+AI279+AJ279+AK279+AL279+AM279=0,IF(COUNT(H279,I279,J279,K279,L279,M279,N279,O279),(P279+Q279+R279+S279+T279+U279+V279+W279)/COUNT(H279,I279,J279,K279,L279,M279,N279,O279),0),(AF279*P279+AG279*Q279+AH279*R279+AI279*S279+AJ279*T279+AK279*U279+AL279*V279+AM279*W279)/(AF279+AG279+AH279+AI279+AJ279+AK279+AL279+AM279))</f>
        <v>0</v>
      </c>
      <c r="AO279" s="6">
        <f>IF(AF279+AG279+AH279+AI279+AJ279+AK279+AL279+AM279=0,IF(COUNT(H279,I279,J279,K279,L279,M279,N279,O279),(X279+Y279+Z279+AA279+AB279+AC279+AD279+AE279)/COUNT(H279,I279,J279,K279,L279,M279,N279,O279),0),(AF279*X279+AG279*Y279+AH279*Z279+AI279*AA279+AJ279*AB279+AK279*AC279+AL279*AD279+AM279*AE279)/(AF279+AG279+AH279+AI279+AJ279+AK279+AL279+AM279))</f>
        <v>0</v>
      </c>
      <c r="AP279" s="26">
        <f>-100*'935'!W222*(AN279+AO279)/'11'!D$17</f>
        <v>0</v>
      </c>
      <c r="AQ279" s="6">
        <f>IF(G279,(AP279*G279/(G279+C279)),0)</f>
        <v>0</v>
      </c>
      <c r="AR279" s="6">
        <f>ROUND(AQ279,3)</f>
        <v>0</v>
      </c>
      <c r="AS279" s="10"/>
    </row>
    <row r="280" spans="1:45">
      <c r="A280" s="21">
        <v>217</v>
      </c>
      <c r="B280" s="6">
        <f>OR('935'!E223&lt;&gt;"VOID",'935'!F223&lt;&gt;"VOID",'935'!G223&lt;&gt;"VOID")</f>
        <v>0</v>
      </c>
      <c r="C280" s="24">
        <f>IF('935'!D223="VOID",0,'935'!D223*(1-'935'!X223/'11'!B$17))</f>
        <v>0</v>
      </c>
      <c r="D280" s="24">
        <f>IF('935'!E223="VOID",0,'935'!E223*(1-'935'!X223/'11'!B$17))</f>
        <v>0</v>
      </c>
      <c r="E280" s="24">
        <f>IF('935'!F223="VOID",0,'935'!F223*(1-'935'!X223/'11'!B$17))</f>
        <v>0</v>
      </c>
      <c r="F280" s="24">
        <f>IF('935'!G223="VOID",0,'935'!G223*(1-'935'!X223/'11'!B$17))</f>
        <v>0</v>
      </c>
      <c r="G280" s="24">
        <f>D280+E280+F280</f>
        <v>0</v>
      </c>
      <c r="H280" s="25">
        <f>MATCH('935'!J223,'913'!$B$6:$B$1205,0)</f>
        <v>0</v>
      </c>
      <c r="I280" s="25">
        <f>MATCH(INDEX('913'!$D$6:$D$1205,H280),'913'!$B$6:$B$1205,0)</f>
        <v>0</v>
      </c>
      <c r="J280" s="25">
        <f>MATCH(INDEX('913'!$D$6:$D$1205,I280),'913'!$B$6:$B$1205,0)</f>
        <v>0</v>
      </c>
      <c r="K280" s="25">
        <f>MATCH(INDEX('913'!$D$6:$D$1205,J280),'913'!$B$6:$B$1205,0)</f>
        <v>0</v>
      </c>
      <c r="L280" s="25">
        <f>MATCH(INDEX('913'!$D$6:$D$1205,K280),'913'!$B$6:$B$1205,0)</f>
        <v>0</v>
      </c>
      <c r="M280" s="25">
        <f>MATCH(INDEX('913'!$D$6:$D$1205,L280),'913'!$B$6:$B$1205,0)</f>
        <v>0</v>
      </c>
      <c r="N280" s="25">
        <f>MATCH(INDEX('913'!$D$6:$D$1205,M280),'913'!$B$6:$B$1205,0)</f>
        <v>0</v>
      </c>
      <c r="O280" s="25">
        <f>MATCH(INDEX('913'!$D$6:$D$1205,N280),'913'!$B$6:$B$1205,0)</f>
        <v>0</v>
      </c>
      <c r="P280" s="6">
        <f>IF(ISNUMBER(H280),MAX(0,INDEX('913'!$E$6:$E$1205,H280)),0)</f>
        <v>0</v>
      </c>
      <c r="Q280" s="6">
        <f>IF(ISNUMBER(I280),MAX(0,INDEX('913'!$E$6:$E$1205,I280)),0)</f>
        <v>0</v>
      </c>
      <c r="R280" s="6">
        <f>IF(ISNUMBER(J280),MAX(0,INDEX('913'!$E$6:$E$1205,J280)),0)</f>
        <v>0</v>
      </c>
      <c r="S280" s="6">
        <f>IF(ISNUMBER(K280),MAX(0,INDEX('913'!$E$6:$E$1205,K280)),0)</f>
        <v>0</v>
      </c>
      <c r="T280" s="6">
        <f>IF(ISNUMBER(L280),MAX(0,INDEX('913'!$E$6:$E$1205,L280)),0)</f>
        <v>0</v>
      </c>
      <c r="U280" s="6">
        <f>IF(ISNUMBER(M280),MAX(0,INDEX('913'!$E$6:$E$1205,M280)),0)</f>
        <v>0</v>
      </c>
      <c r="V280" s="6">
        <f>IF(ISNUMBER(N280),MAX(0,INDEX('913'!$E$6:$E$1205,N280)),0)</f>
        <v>0</v>
      </c>
      <c r="W280" s="6">
        <f>IF(ISNUMBER(O280),MAX(0,INDEX('913'!$E$6:$E$1205,O280)),0)</f>
        <v>0</v>
      </c>
      <c r="X280" s="6">
        <f>IF(ISNUMBER(H280),MAX(0,INDEX('913'!$F$6:$F$1205,H280)),0)</f>
        <v>0</v>
      </c>
      <c r="Y280" s="6">
        <f>IF(ISNUMBER(I280),MAX(0,INDEX('913'!$F$6:$F$1205,I280)),0)</f>
        <v>0</v>
      </c>
      <c r="Z280" s="6">
        <f>IF(ISNUMBER(J280),MAX(0,INDEX('913'!$F$6:$F$1205,J280)),0)</f>
        <v>0</v>
      </c>
      <c r="AA280" s="6">
        <f>IF(ISNUMBER(K280),MAX(0,INDEX('913'!$F$6:$F$1205,K280)),0)</f>
        <v>0</v>
      </c>
      <c r="AB280" s="6">
        <f>IF(ISNUMBER(L280),MAX(0,INDEX('913'!$F$6:$F$1205,L280)),0)</f>
        <v>0</v>
      </c>
      <c r="AC280" s="6">
        <f>IF(ISNUMBER(M280),MAX(0,INDEX('913'!$F$6:$F$1205,M280)),0)</f>
        <v>0</v>
      </c>
      <c r="AD280" s="6">
        <f>IF(ISNUMBER(N280),MAX(0,INDEX('913'!$F$6:$F$1205,N280)),0)</f>
        <v>0</v>
      </c>
      <c r="AE280" s="6">
        <f>IF(ISNUMBER(O280),MAX(0,INDEX('913'!$F$6:$F$1205,O280)),0)</f>
        <v>0</v>
      </c>
      <c r="AF280" s="24">
        <f>IF(ISNUMBER(H280),SQRT(INDEX('913'!$I$6:$I$1205,H280)^2+INDEX('913'!$J$6:$J$1205,H280)^2),0)</f>
        <v>0</v>
      </c>
      <c r="AG280" s="24">
        <f>IF(ISNUMBER(I280),SQRT(INDEX('913'!$I$6:$I$1205,I280)^2+INDEX('913'!$J$6:$J$1205,I280)^2),0)</f>
        <v>0</v>
      </c>
      <c r="AH280" s="24">
        <f>IF(ISNUMBER(J280),SQRT(INDEX('913'!$I$6:$I$1205,J280)^2+INDEX('913'!$J$6:$J$1205,J280)^2),0)</f>
        <v>0</v>
      </c>
      <c r="AI280" s="24">
        <f>IF(ISNUMBER(K280),SQRT(INDEX('913'!$I$6:$I$1205,K280)^2+INDEX('913'!$J$6:$J$1205,K280)^2),0)</f>
        <v>0</v>
      </c>
      <c r="AJ280" s="24">
        <f>IF(ISNUMBER(L280),SQRT(INDEX('913'!$I$6:$I$1205,L280)^2+INDEX('913'!$J$6:$J$1205,L280)^2),0)</f>
        <v>0</v>
      </c>
      <c r="AK280" s="24">
        <f>IF(ISNUMBER(M280),SQRT(INDEX('913'!$I$6:$I$1205,M280)^2+INDEX('913'!$J$6:$J$1205,M280)^2),0)</f>
        <v>0</v>
      </c>
      <c r="AL280" s="24">
        <f>IF(ISNUMBER(N280),SQRT(INDEX('913'!$I$6:$I$1205,N280)^2+INDEX('913'!$J$6:$J$1205,N280)^2),0)</f>
        <v>0</v>
      </c>
      <c r="AM280" s="24">
        <f>IF(ISNUMBER(O280),SQRT(INDEX('913'!$I$6:$I$1205,O280)^2+INDEX('913'!$J$6:$J$1205,O280)^2),0)</f>
        <v>0</v>
      </c>
      <c r="AN280" s="6">
        <f>IF(AF280+AG280+AH280+AI280+AJ280+AK280+AL280+AM280=0,IF(COUNT(H280,I280,J280,K280,L280,M280,N280,O280),(P280+Q280+R280+S280+T280+U280+V280+W280)/COUNT(H280,I280,J280,K280,L280,M280,N280,O280),0),(AF280*P280+AG280*Q280+AH280*R280+AI280*S280+AJ280*T280+AK280*U280+AL280*V280+AM280*W280)/(AF280+AG280+AH280+AI280+AJ280+AK280+AL280+AM280))</f>
        <v>0</v>
      </c>
      <c r="AO280" s="6">
        <f>IF(AF280+AG280+AH280+AI280+AJ280+AK280+AL280+AM280=0,IF(COUNT(H280,I280,J280,K280,L280,M280,N280,O280),(X280+Y280+Z280+AA280+AB280+AC280+AD280+AE280)/COUNT(H280,I280,J280,K280,L280,M280,N280,O280),0),(AF280*X280+AG280*Y280+AH280*Z280+AI280*AA280+AJ280*AB280+AK280*AC280+AL280*AD280+AM280*AE280)/(AF280+AG280+AH280+AI280+AJ280+AK280+AL280+AM280))</f>
        <v>0</v>
      </c>
      <c r="AP280" s="26">
        <f>-100*'935'!W223*(AN280+AO280)/'11'!D$17</f>
        <v>0</v>
      </c>
      <c r="AQ280" s="6">
        <f>IF(G280,(AP280*G280/(G280+C280)),0)</f>
        <v>0</v>
      </c>
      <c r="AR280" s="6">
        <f>ROUND(AQ280,3)</f>
        <v>0</v>
      </c>
      <c r="AS280" s="10"/>
    </row>
    <row r="281" spans="1:45">
      <c r="A281" s="21">
        <v>218</v>
      </c>
      <c r="B281" s="6">
        <f>OR('935'!E224&lt;&gt;"VOID",'935'!F224&lt;&gt;"VOID",'935'!G224&lt;&gt;"VOID")</f>
        <v>0</v>
      </c>
      <c r="C281" s="24">
        <f>IF('935'!D224="VOID",0,'935'!D224*(1-'935'!X224/'11'!B$17))</f>
        <v>0</v>
      </c>
      <c r="D281" s="24">
        <f>IF('935'!E224="VOID",0,'935'!E224*(1-'935'!X224/'11'!B$17))</f>
        <v>0</v>
      </c>
      <c r="E281" s="24">
        <f>IF('935'!F224="VOID",0,'935'!F224*(1-'935'!X224/'11'!B$17))</f>
        <v>0</v>
      </c>
      <c r="F281" s="24">
        <f>IF('935'!G224="VOID",0,'935'!G224*(1-'935'!X224/'11'!B$17))</f>
        <v>0</v>
      </c>
      <c r="G281" s="24">
        <f>D281+E281+F281</f>
        <v>0</v>
      </c>
      <c r="H281" s="25">
        <f>MATCH('935'!J224,'913'!$B$6:$B$1205,0)</f>
        <v>0</v>
      </c>
      <c r="I281" s="25">
        <f>MATCH(INDEX('913'!$D$6:$D$1205,H281),'913'!$B$6:$B$1205,0)</f>
        <v>0</v>
      </c>
      <c r="J281" s="25">
        <f>MATCH(INDEX('913'!$D$6:$D$1205,I281),'913'!$B$6:$B$1205,0)</f>
        <v>0</v>
      </c>
      <c r="K281" s="25">
        <f>MATCH(INDEX('913'!$D$6:$D$1205,J281),'913'!$B$6:$B$1205,0)</f>
        <v>0</v>
      </c>
      <c r="L281" s="25">
        <f>MATCH(INDEX('913'!$D$6:$D$1205,K281),'913'!$B$6:$B$1205,0)</f>
        <v>0</v>
      </c>
      <c r="M281" s="25">
        <f>MATCH(INDEX('913'!$D$6:$D$1205,L281),'913'!$B$6:$B$1205,0)</f>
        <v>0</v>
      </c>
      <c r="N281" s="25">
        <f>MATCH(INDEX('913'!$D$6:$D$1205,M281),'913'!$B$6:$B$1205,0)</f>
        <v>0</v>
      </c>
      <c r="O281" s="25">
        <f>MATCH(INDEX('913'!$D$6:$D$1205,N281),'913'!$B$6:$B$1205,0)</f>
        <v>0</v>
      </c>
      <c r="P281" s="6">
        <f>IF(ISNUMBER(H281),MAX(0,INDEX('913'!$E$6:$E$1205,H281)),0)</f>
        <v>0</v>
      </c>
      <c r="Q281" s="6">
        <f>IF(ISNUMBER(I281),MAX(0,INDEX('913'!$E$6:$E$1205,I281)),0)</f>
        <v>0</v>
      </c>
      <c r="R281" s="6">
        <f>IF(ISNUMBER(J281),MAX(0,INDEX('913'!$E$6:$E$1205,J281)),0)</f>
        <v>0</v>
      </c>
      <c r="S281" s="6">
        <f>IF(ISNUMBER(K281),MAX(0,INDEX('913'!$E$6:$E$1205,K281)),0)</f>
        <v>0</v>
      </c>
      <c r="T281" s="6">
        <f>IF(ISNUMBER(L281),MAX(0,INDEX('913'!$E$6:$E$1205,L281)),0)</f>
        <v>0</v>
      </c>
      <c r="U281" s="6">
        <f>IF(ISNUMBER(M281),MAX(0,INDEX('913'!$E$6:$E$1205,M281)),0)</f>
        <v>0</v>
      </c>
      <c r="V281" s="6">
        <f>IF(ISNUMBER(N281),MAX(0,INDEX('913'!$E$6:$E$1205,N281)),0)</f>
        <v>0</v>
      </c>
      <c r="W281" s="6">
        <f>IF(ISNUMBER(O281),MAX(0,INDEX('913'!$E$6:$E$1205,O281)),0)</f>
        <v>0</v>
      </c>
      <c r="X281" s="6">
        <f>IF(ISNUMBER(H281),MAX(0,INDEX('913'!$F$6:$F$1205,H281)),0)</f>
        <v>0</v>
      </c>
      <c r="Y281" s="6">
        <f>IF(ISNUMBER(I281),MAX(0,INDEX('913'!$F$6:$F$1205,I281)),0)</f>
        <v>0</v>
      </c>
      <c r="Z281" s="6">
        <f>IF(ISNUMBER(J281),MAX(0,INDEX('913'!$F$6:$F$1205,J281)),0)</f>
        <v>0</v>
      </c>
      <c r="AA281" s="6">
        <f>IF(ISNUMBER(K281),MAX(0,INDEX('913'!$F$6:$F$1205,K281)),0)</f>
        <v>0</v>
      </c>
      <c r="AB281" s="6">
        <f>IF(ISNUMBER(L281),MAX(0,INDEX('913'!$F$6:$F$1205,L281)),0)</f>
        <v>0</v>
      </c>
      <c r="AC281" s="6">
        <f>IF(ISNUMBER(M281),MAX(0,INDEX('913'!$F$6:$F$1205,M281)),0)</f>
        <v>0</v>
      </c>
      <c r="AD281" s="6">
        <f>IF(ISNUMBER(N281),MAX(0,INDEX('913'!$F$6:$F$1205,N281)),0)</f>
        <v>0</v>
      </c>
      <c r="AE281" s="6">
        <f>IF(ISNUMBER(O281),MAX(0,INDEX('913'!$F$6:$F$1205,O281)),0)</f>
        <v>0</v>
      </c>
      <c r="AF281" s="24">
        <f>IF(ISNUMBER(H281),SQRT(INDEX('913'!$I$6:$I$1205,H281)^2+INDEX('913'!$J$6:$J$1205,H281)^2),0)</f>
        <v>0</v>
      </c>
      <c r="AG281" s="24">
        <f>IF(ISNUMBER(I281),SQRT(INDEX('913'!$I$6:$I$1205,I281)^2+INDEX('913'!$J$6:$J$1205,I281)^2),0)</f>
        <v>0</v>
      </c>
      <c r="AH281" s="24">
        <f>IF(ISNUMBER(J281),SQRT(INDEX('913'!$I$6:$I$1205,J281)^2+INDEX('913'!$J$6:$J$1205,J281)^2),0)</f>
        <v>0</v>
      </c>
      <c r="AI281" s="24">
        <f>IF(ISNUMBER(K281),SQRT(INDEX('913'!$I$6:$I$1205,K281)^2+INDEX('913'!$J$6:$J$1205,K281)^2),0)</f>
        <v>0</v>
      </c>
      <c r="AJ281" s="24">
        <f>IF(ISNUMBER(L281),SQRT(INDEX('913'!$I$6:$I$1205,L281)^2+INDEX('913'!$J$6:$J$1205,L281)^2),0)</f>
        <v>0</v>
      </c>
      <c r="AK281" s="24">
        <f>IF(ISNUMBER(M281),SQRT(INDEX('913'!$I$6:$I$1205,M281)^2+INDEX('913'!$J$6:$J$1205,M281)^2),0)</f>
        <v>0</v>
      </c>
      <c r="AL281" s="24">
        <f>IF(ISNUMBER(N281),SQRT(INDEX('913'!$I$6:$I$1205,N281)^2+INDEX('913'!$J$6:$J$1205,N281)^2),0)</f>
        <v>0</v>
      </c>
      <c r="AM281" s="24">
        <f>IF(ISNUMBER(O281),SQRT(INDEX('913'!$I$6:$I$1205,O281)^2+INDEX('913'!$J$6:$J$1205,O281)^2),0)</f>
        <v>0</v>
      </c>
      <c r="AN281" s="6">
        <f>IF(AF281+AG281+AH281+AI281+AJ281+AK281+AL281+AM281=0,IF(COUNT(H281,I281,J281,K281,L281,M281,N281,O281),(P281+Q281+R281+S281+T281+U281+V281+W281)/COUNT(H281,I281,J281,K281,L281,M281,N281,O281),0),(AF281*P281+AG281*Q281+AH281*R281+AI281*S281+AJ281*T281+AK281*U281+AL281*V281+AM281*W281)/(AF281+AG281+AH281+AI281+AJ281+AK281+AL281+AM281))</f>
        <v>0</v>
      </c>
      <c r="AO281" s="6">
        <f>IF(AF281+AG281+AH281+AI281+AJ281+AK281+AL281+AM281=0,IF(COUNT(H281,I281,J281,K281,L281,M281,N281,O281),(X281+Y281+Z281+AA281+AB281+AC281+AD281+AE281)/COUNT(H281,I281,J281,K281,L281,M281,N281,O281),0),(AF281*X281+AG281*Y281+AH281*Z281+AI281*AA281+AJ281*AB281+AK281*AC281+AL281*AD281+AM281*AE281)/(AF281+AG281+AH281+AI281+AJ281+AK281+AL281+AM281))</f>
        <v>0</v>
      </c>
      <c r="AP281" s="26">
        <f>-100*'935'!W224*(AN281+AO281)/'11'!D$17</f>
        <v>0</v>
      </c>
      <c r="AQ281" s="6">
        <f>IF(G281,(AP281*G281/(G281+C281)),0)</f>
        <v>0</v>
      </c>
      <c r="AR281" s="6">
        <f>ROUND(AQ281,3)</f>
        <v>0</v>
      </c>
      <c r="AS281" s="10"/>
    </row>
    <row r="282" spans="1:45">
      <c r="A282" s="21">
        <v>219</v>
      </c>
      <c r="B282" s="6">
        <f>OR('935'!E225&lt;&gt;"VOID",'935'!F225&lt;&gt;"VOID",'935'!G225&lt;&gt;"VOID")</f>
        <v>0</v>
      </c>
      <c r="C282" s="24">
        <f>IF('935'!D225="VOID",0,'935'!D225*(1-'935'!X225/'11'!B$17))</f>
        <v>0</v>
      </c>
      <c r="D282" s="24">
        <f>IF('935'!E225="VOID",0,'935'!E225*(1-'935'!X225/'11'!B$17))</f>
        <v>0</v>
      </c>
      <c r="E282" s="24">
        <f>IF('935'!F225="VOID",0,'935'!F225*(1-'935'!X225/'11'!B$17))</f>
        <v>0</v>
      </c>
      <c r="F282" s="24">
        <f>IF('935'!G225="VOID",0,'935'!G225*(1-'935'!X225/'11'!B$17))</f>
        <v>0</v>
      </c>
      <c r="G282" s="24">
        <f>D282+E282+F282</f>
        <v>0</v>
      </c>
      <c r="H282" s="25">
        <f>MATCH('935'!J225,'913'!$B$6:$B$1205,0)</f>
        <v>0</v>
      </c>
      <c r="I282" s="25">
        <f>MATCH(INDEX('913'!$D$6:$D$1205,H282),'913'!$B$6:$B$1205,0)</f>
        <v>0</v>
      </c>
      <c r="J282" s="25">
        <f>MATCH(INDEX('913'!$D$6:$D$1205,I282),'913'!$B$6:$B$1205,0)</f>
        <v>0</v>
      </c>
      <c r="K282" s="25">
        <f>MATCH(INDEX('913'!$D$6:$D$1205,J282),'913'!$B$6:$B$1205,0)</f>
        <v>0</v>
      </c>
      <c r="L282" s="25">
        <f>MATCH(INDEX('913'!$D$6:$D$1205,K282),'913'!$B$6:$B$1205,0)</f>
        <v>0</v>
      </c>
      <c r="M282" s="25">
        <f>MATCH(INDEX('913'!$D$6:$D$1205,L282),'913'!$B$6:$B$1205,0)</f>
        <v>0</v>
      </c>
      <c r="N282" s="25">
        <f>MATCH(INDEX('913'!$D$6:$D$1205,M282),'913'!$B$6:$B$1205,0)</f>
        <v>0</v>
      </c>
      <c r="O282" s="25">
        <f>MATCH(INDEX('913'!$D$6:$D$1205,N282),'913'!$B$6:$B$1205,0)</f>
        <v>0</v>
      </c>
      <c r="P282" s="6">
        <f>IF(ISNUMBER(H282),MAX(0,INDEX('913'!$E$6:$E$1205,H282)),0)</f>
        <v>0</v>
      </c>
      <c r="Q282" s="6">
        <f>IF(ISNUMBER(I282),MAX(0,INDEX('913'!$E$6:$E$1205,I282)),0)</f>
        <v>0</v>
      </c>
      <c r="R282" s="6">
        <f>IF(ISNUMBER(J282),MAX(0,INDEX('913'!$E$6:$E$1205,J282)),0)</f>
        <v>0</v>
      </c>
      <c r="S282" s="6">
        <f>IF(ISNUMBER(K282),MAX(0,INDEX('913'!$E$6:$E$1205,K282)),0)</f>
        <v>0</v>
      </c>
      <c r="T282" s="6">
        <f>IF(ISNUMBER(L282),MAX(0,INDEX('913'!$E$6:$E$1205,L282)),0)</f>
        <v>0</v>
      </c>
      <c r="U282" s="6">
        <f>IF(ISNUMBER(M282),MAX(0,INDEX('913'!$E$6:$E$1205,M282)),0)</f>
        <v>0</v>
      </c>
      <c r="V282" s="6">
        <f>IF(ISNUMBER(N282),MAX(0,INDEX('913'!$E$6:$E$1205,N282)),0)</f>
        <v>0</v>
      </c>
      <c r="W282" s="6">
        <f>IF(ISNUMBER(O282),MAX(0,INDEX('913'!$E$6:$E$1205,O282)),0)</f>
        <v>0</v>
      </c>
      <c r="X282" s="6">
        <f>IF(ISNUMBER(H282),MAX(0,INDEX('913'!$F$6:$F$1205,H282)),0)</f>
        <v>0</v>
      </c>
      <c r="Y282" s="6">
        <f>IF(ISNUMBER(I282),MAX(0,INDEX('913'!$F$6:$F$1205,I282)),0)</f>
        <v>0</v>
      </c>
      <c r="Z282" s="6">
        <f>IF(ISNUMBER(J282),MAX(0,INDEX('913'!$F$6:$F$1205,J282)),0)</f>
        <v>0</v>
      </c>
      <c r="AA282" s="6">
        <f>IF(ISNUMBER(K282),MAX(0,INDEX('913'!$F$6:$F$1205,K282)),0)</f>
        <v>0</v>
      </c>
      <c r="AB282" s="6">
        <f>IF(ISNUMBER(L282),MAX(0,INDEX('913'!$F$6:$F$1205,L282)),0)</f>
        <v>0</v>
      </c>
      <c r="AC282" s="6">
        <f>IF(ISNUMBER(M282),MAX(0,INDEX('913'!$F$6:$F$1205,M282)),0)</f>
        <v>0</v>
      </c>
      <c r="AD282" s="6">
        <f>IF(ISNUMBER(N282),MAX(0,INDEX('913'!$F$6:$F$1205,N282)),0)</f>
        <v>0</v>
      </c>
      <c r="AE282" s="6">
        <f>IF(ISNUMBER(O282),MAX(0,INDEX('913'!$F$6:$F$1205,O282)),0)</f>
        <v>0</v>
      </c>
      <c r="AF282" s="24">
        <f>IF(ISNUMBER(H282),SQRT(INDEX('913'!$I$6:$I$1205,H282)^2+INDEX('913'!$J$6:$J$1205,H282)^2),0)</f>
        <v>0</v>
      </c>
      <c r="AG282" s="24">
        <f>IF(ISNUMBER(I282),SQRT(INDEX('913'!$I$6:$I$1205,I282)^2+INDEX('913'!$J$6:$J$1205,I282)^2),0)</f>
        <v>0</v>
      </c>
      <c r="AH282" s="24">
        <f>IF(ISNUMBER(J282),SQRT(INDEX('913'!$I$6:$I$1205,J282)^2+INDEX('913'!$J$6:$J$1205,J282)^2),0)</f>
        <v>0</v>
      </c>
      <c r="AI282" s="24">
        <f>IF(ISNUMBER(K282),SQRT(INDEX('913'!$I$6:$I$1205,K282)^2+INDEX('913'!$J$6:$J$1205,K282)^2),0)</f>
        <v>0</v>
      </c>
      <c r="AJ282" s="24">
        <f>IF(ISNUMBER(L282),SQRT(INDEX('913'!$I$6:$I$1205,L282)^2+INDEX('913'!$J$6:$J$1205,L282)^2),0)</f>
        <v>0</v>
      </c>
      <c r="AK282" s="24">
        <f>IF(ISNUMBER(M282),SQRT(INDEX('913'!$I$6:$I$1205,M282)^2+INDEX('913'!$J$6:$J$1205,M282)^2),0)</f>
        <v>0</v>
      </c>
      <c r="AL282" s="24">
        <f>IF(ISNUMBER(N282),SQRT(INDEX('913'!$I$6:$I$1205,N282)^2+INDEX('913'!$J$6:$J$1205,N282)^2),0)</f>
        <v>0</v>
      </c>
      <c r="AM282" s="24">
        <f>IF(ISNUMBER(O282),SQRT(INDEX('913'!$I$6:$I$1205,O282)^2+INDEX('913'!$J$6:$J$1205,O282)^2),0)</f>
        <v>0</v>
      </c>
      <c r="AN282" s="6">
        <f>IF(AF282+AG282+AH282+AI282+AJ282+AK282+AL282+AM282=0,IF(COUNT(H282,I282,J282,K282,L282,M282,N282,O282),(P282+Q282+R282+S282+T282+U282+V282+W282)/COUNT(H282,I282,J282,K282,L282,M282,N282,O282),0),(AF282*P282+AG282*Q282+AH282*R282+AI282*S282+AJ282*T282+AK282*U282+AL282*V282+AM282*W282)/(AF282+AG282+AH282+AI282+AJ282+AK282+AL282+AM282))</f>
        <v>0</v>
      </c>
      <c r="AO282" s="6">
        <f>IF(AF282+AG282+AH282+AI282+AJ282+AK282+AL282+AM282=0,IF(COUNT(H282,I282,J282,K282,L282,M282,N282,O282),(X282+Y282+Z282+AA282+AB282+AC282+AD282+AE282)/COUNT(H282,I282,J282,K282,L282,M282,N282,O282),0),(AF282*X282+AG282*Y282+AH282*Z282+AI282*AA282+AJ282*AB282+AK282*AC282+AL282*AD282+AM282*AE282)/(AF282+AG282+AH282+AI282+AJ282+AK282+AL282+AM282))</f>
        <v>0</v>
      </c>
      <c r="AP282" s="26">
        <f>-100*'935'!W225*(AN282+AO282)/'11'!D$17</f>
        <v>0</v>
      </c>
      <c r="AQ282" s="6">
        <f>IF(G282,(AP282*G282/(G282+C282)),0)</f>
        <v>0</v>
      </c>
      <c r="AR282" s="6">
        <f>ROUND(AQ282,3)</f>
        <v>0</v>
      </c>
      <c r="AS282" s="10"/>
    </row>
    <row r="283" spans="1:45">
      <c r="A283" s="21">
        <v>220</v>
      </c>
      <c r="B283" s="6">
        <f>OR('935'!E226&lt;&gt;"VOID",'935'!F226&lt;&gt;"VOID",'935'!G226&lt;&gt;"VOID")</f>
        <v>0</v>
      </c>
      <c r="C283" s="24">
        <f>IF('935'!D226="VOID",0,'935'!D226*(1-'935'!X226/'11'!B$17))</f>
        <v>0</v>
      </c>
      <c r="D283" s="24">
        <f>IF('935'!E226="VOID",0,'935'!E226*(1-'935'!X226/'11'!B$17))</f>
        <v>0</v>
      </c>
      <c r="E283" s="24">
        <f>IF('935'!F226="VOID",0,'935'!F226*(1-'935'!X226/'11'!B$17))</f>
        <v>0</v>
      </c>
      <c r="F283" s="24">
        <f>IF('935'!G226="VOID",0,'935'!G226*(1-'935'!X226/'11'!B$17))</f>
        <v>0</v>
      </c>
      <c r="G283" s="24">
        <f>D283+E283+F283</f>
        <v>0</v>
      </c>
      <c r="H283" s="25">
        <f>MATCH('935'!J226,'913'!$B$6:$B$1205,0)</f>
        <v>0</v>
      </c>
      <c r="I283" s="25">
        <f>MATCH(INDEX('913'!$D$6:$D$1205,H283),'913'!$B$6:$B$1205,0)</f>
        <v>0</v>
      </c>
      <c r="J283" s="25">
        <f>MATCH(INDEX('913'!$D$6:$D$1205,I283),'913'!$B$6:$B$1205,0)</f>
        <v>0</v>
      </c>
      <c r="K283" s="25">
        <f>MATCH(INDEX('913'!$D$6:$D$1205,J283),'913'!$B$6:$B$1205,0)</f>
        <v>0</v>
      </c>
      <c r="L283" s="25">
        <f>MATCH(INDEX('913'!$D$6:$D$1205,K283),'913'!$B$6:$B$1205,0)</f>
        <v>0</v>
      </c>
      <c r="M283" s="25">
        <f>MATCH(INDEX('913'!$D$6:$D$1205,L283),'913'!$B$6:$B$1205,0)</f>
        <v>0</v>
      </c>
      <c r="N283" s="25">
        <f>MATCH(INDEX('913'!$D$6:$D$1205,M283),'913'!$B$6:$B$1205,0)</f>
        <v>0</v>
      </c>
      <c r="O283" s="25">
        <f>MATCH(INDEX('913'!$D$6:$D$1205,N283),'913'!$B$6:$B$1205,0)</f>
        <v>0</v>
      </c>
      <c r="P283" s="6">
        <f>IF(ISNUMBER(H283),MAX(0,INDEX('913'!$E$6:$E$1205,H283)),0)</f>
        <v>0</v>
      </c>
      <c r="Q283" s="6">
        <f>IF(ISNUMBER(I283),MAX(0,INDEX('913'!$E$6:$E$1205,I283)),0)</f>
        <v>0</v>
      </c>
      <c r="R283" s="6">
        <f>IF(ISNUMBER(J283),MAX(0,INDEX('913'!$E$6:$E$1205,J283)),0)</f>
        <v>0</v>
      </c>
      <c r="S283" s="6">
        <f>IF(ISNUMBER(K283),MAX(0,INDEX('913'!$E$6:$E$1205,K283)),0)</f>
        <v>0</v>
      </c>
      <c r="T283" s="6">
        <f>IF(ISNUMBER(L283),MAX(0,INDEX('913'!$E$6:$E$1205,L283)),0)</f>
        <v>0</v>
      </c>
      <c r="U283" s="6">
        <f>IF(ISNUMBER(M283),MAX(0,INDEX('913'!$E$6:$E$1205,M283)),0)</f>
        <v>0</v>
      </c>
      <c r="V283" s="6">
        <f>IF(ISNUMBER(N283),MAX(0,INDEX('913'!$E$6:$E$1205,N283)),0)</f>
        <v>0</v>
      </c>
      <c r="W283" s="6">
        <f>IF(ISNUMBER(O283),MAX(0,INDEX('913'!$E$6:$E$1205,O283)),0)</f>
        <v>0</v>
      </c>
      <c r="X283" s="6">
        <f>IF(ISNUMBER(H283),MAX(0,INDEX('913'!$F$6:$F$1205,H283)),0)</f>
        <v>0</v>
      </c>
      <c r="Y283" s="6">
        <f>IF(ISNUMBER(I283),MAX(0,INDEX('913'!$F$6:$F$1205,I283)),0)</f>
        <v>0</v>
      </c>
      <c r="Z283" s="6">
        <f>IF(ISNUMBER(J283),MAX(0,INDEX('913'!$F$6:$F$1205,J283)),0)</f>
        <v>0</v>
      </c>
      <c r="AA283" s="6">
        <f>IF(ISNUMBER(K283),MAX(0,INDEX('913'!$F$6:$F$1205,K283)),0)</f>
        <v>0</v>
      </c>
      <c r="AB283" s="6">
        <f>IF(ISNUMBER(L283),MAX(0,INDEX('913'!$F$6:$F$1205,L283)),0)</f>
        <v>0</v>
      </c>
      <c r="AC283" s="6">
        <f>IF(ISNUMBER(M283),MAX(0,INDEX('913'!$F$6:$F$1205,M283)),0)</f>
        <v>0</v>
      </c>
      <c r="AD283" s="6">
        <f>IF(ISNUMBER(N283),MAX(0,INDEX('913'!$F$6:$F$1205,N283)),0)</f>
        <v>0</v>
      </c>
      <c r="AE283" s="6">
        <f>IF(ISNUMBER(O283),MAX(0,INDEX('913'!$F$6:$F$1205,O283)),0)</f>
        <v>0</v>
      </c>
      <c r="AF283" s="24">
        <f>IF(ISNUMBER(H283),SQRT(INDEX('913'!$I$6:$I$1205,H283)^2+INDEX('913'!$J$6:$J$1205,H283)^2),0)</f>
        <v>0</v>
      </c>
      <c r="AG283" s="24">
        <f>IF(ISNUMBER(I283),SQRT(INDEX('913'!$I$6:$I$1205,I283)^2+INDEX('913'!$J$6:$J$1205,I283)^2),0)</f>
        <v>0</v>
      </c>
      <c r="AH283" s="24">
        <f>IF(ISNUMBER(J283),SQRT(INDEX('913'!$I$6:$I$1205,J283)^2+INDEX('913'!$J$6:$J$1205,J283)^2),0)</f>
        <v>0</v>
      </c>
      <c r="AI283" s="24">
        <f>IF(ISNUMBER(K283),SQRT(INDEX('913'!$I$6:$I$1205,K283)^2+INDEX('913'!$J$6:$J$1205,K283)^2),0)</f>
        <v>0</v>
      </c>
      <c r="AJ283" s="24">
        <f>IF(ISNUMBER(L283),SQRT(INDEX('913'!$I$6:$I$1205,L283)^2+INDEX('913'!$J$6:$J$1205,L283)^2),0)</f>
        <v>0</v>
      </c>
      <c r="AK283" s="24">
        <f>IF(ISNUMBER(M283),SQRT(INDEX('913'!$I$6:$I$1205,M283)^2+INDEX('913'!$J$6:$J$1205,M283)^2),0)</f>
        <v>0</v>
      </c>
      <c r="AL283" s="24">
        <f>IF(ISNUMBER(N283),SQRT(INDEX('913'!$I$6:$I$1205,N283)^2+INDEX('913'!$J$6:$J$1205,N283)^2),0)</f>
        <v>0</v>
      </c>
      <c r="AM283" s="24">
        <f>IF(ISNUMBER(O283),SQRT(INDEX('913'!$I$6:$I$1205,O283)^2+INDEX('913'!$J$6:$J$1205,O283)^2),0)</f>
        <v>0</v>
      </c>
      <c r="AN283" s="6">
        <f>IF(AF283+AG283+AH283+AI283+AJ283+AK283+AL283+AM283=0,IF(COUNT(H283,I283,J283,K283,L283,M283,N283,O283),(P283+Q283+R283+S283+T283+U283+V283+W283)/COUNT(H283,I283,J283,K283,L283,M283,N283,O283),0),(AF283*P283+AG283*Q283+AH283*R283+AI283*S283+AJ283*T283+AK283*U283+AL283*V283+AM283*W283)/(AF283+AG283+AH283+AI283+AJ283+AK283+AL283+AM283))</f>
        <v>0</v>
      </c>
      <c r="AO283" s="6">
        <f>IF(AF283+AG283+AH283+AI283+AJ283+AK283+AL283+AM283=0,IF(COUNT(H283,I283,J283,K283,L283,M283,N283,O283),(X283+Y283+Z283+AA283+AB283+AC283+AD283+AE283)/COUNT(H283,I283,J283,K283,L283,M283,N283,O283),0),(AF283*X283+AG283*Y283+AH283*Z283+AI283*AA283+AJ283*AB283+AK283*AC283+AL283*AD283+AM283*AE283)/(AF283+AG283+AH283+AI283+AJ283+AK283+AL283+AM283))</f>
        <v>0</v>
      </c>
      <c r="AP283" s="26">
        <f>-100*'935'!W226*(AN283+AO283)/'11'!D$17</f>
        <v>0</v>
      </c>
      <c r="AQ283" s="6">
        <f>IF(G283,(AP283*G283/(G283+C283)),0)</f>
        <v>0</v>
      </c>
      <c r="AR283" s="6">
        <f>ROUND(AQ283,3)</f>
        <v>0</v>
      </c>
      <c r="AS283" s="10"/>
    </row>
    <row r="284" spans="1:45">
      <c r="A284" s="21">
        <v>221</v>
      </c>
      <c r="B284" s="6">
        <f>OR('935'!E227&lt;&gt;"VOID",'935'!F227&lt;&gt;"VOID",'935'!G227&lt;&gt;"VOID")</f>
        <v>0</v>
      </c>
      <c r="C284" s="24">
        <f>IF('935'!D227="VOID",0,'935'!D227*(1-'935'!X227/'11'!B$17))</f>
        <v>0</v>
      </c>
      <c r="D284" s="24">
        <f>IF('935'!E227="VOID",0,'935'!E227*(1-'935'!X227/'11'!B$17))</f>
        <v>0</v>
      </c>
      <c r="E284" s="24">
        <f>IF('935'!F227="VOID",0,'935'!F227*(1-'935'!X227/'11'!B$17))</f>
        <v>0</v>
      </c>
      <c r="F284" s="24">
        <f>IF('935'!G227="VOID",0,'935'!G227*(1-'935'!X227/'11'!B$17))</f>
        <v>0</v>
      </c>
      <c r="G284" s="24">
        <f>D284+E284+F284</f>
        <v>0</v>
      </c>
      <c r="H284" s="25">
        <f>MATCH('935'!J227,'913'!$B$6:$B$1205,0)</f>
        <v>0</v>
      </c>
      <c r="I284" s="25">
        <f>MATCH(INDEX('913'!$D$6:$D$1205,H284),'913'!$B$6:$B$1205,0)</f>
        <v>0</v>
      </c>
      <c r="J284" s="25">
        <f>MATCH(INDEX('913'!$D$6:$D$1205,I284),'913'!$B$6:$B$1205,0)</f>
        <v>0</v>
      </c>
      <c r="K284" s="25">
        <f>MATCH(INDEX('913'!$D$6:$D$1205,J284),'913'!$B$6:$B$1205,0)</f>
        <v>0</v>
      </c>
      <c r="L284" s="25">
        <f>MATCH(INDEX('913'!$D$6:$D$1205,K284),'913'!$B$6:$B$1205,0)</f>
        <v>0</v>
      </c>
      <c r="M284" s="25">
        <f>MATCH(INDEX('913'!$D$6:$D$1205,L284),'913'!$B$6:$B$1205,0)</f>
        <v>0</v>
      </c>
      <c r="N284" s="25">
        <f>MATCH(INDEX('913'!$D$6:$D$1205,M284),'913'!$B$6:$B$1205,0)</f>
        <v>0</v>
      </c>
      <c r="O284" s="25">
        <f>MATCH(INDEX('913'!$D$6:$D$1205,N284),'913'!$B$6:$B$1205,0)</f>
        <v>0</v>
      </c>
      <c r="P284" s="6">
        <f>IF(ISNUMBER(H284),MAX(0,INDEX('913'!$E$6:$E$1205,H284)),0)</f>
        <v>0</v>
      </c>
      <c r="Q284" s="6">
        <f>IF(ISNUMBER(I284),MAX(0,INDEX('913'!$E$6:$E$1205,I284)),0)</f>
        <v>0</v>
      </c>
      <c r="R284" s="6">
        <f>IF(ISNUMBER(J284),MAX(0,INDEX('913'!$E$6:$E$1205,J284)),0)</f>
        <v>0</v>
      </c>
      <c r="S284" s="6">
        <f>IF(ISNUMBER(K284),MAX(0,INDEX('913'!$E$6:$E$1205,K284)),0)</f>
        <v>0</v>
      </c>
      <c r="T284" s="6">
        <f>IF(ISNUMBER(L284),MAX(0,INDEX('913'!$E$6:$E$1205,L284)),0)</f>
        <v>0</v>
      </c>
      <c r="U284" s="6">
        <f>IF(ISNUMBER(M284),MAX(0,INDEX('913'!$E$6:$E$1205,M284)),0)</f>
        <v>0</v>
      </c>
      <c r="V284" s="6">
        <f>IF(ISNUMBER(N284),MAX(0,INDEX('913'!$E$6:$E$1205,N284)),0)</f>
        <v>0</v>
      </c>
      <c r="W284" s="6">
        <f>IF(ISNUMBER(O284),MAX(0,INDEX('913'!$E$6:$E$1205,O284)),0)</f>
        <v>0</v>
      </c>
      <c r="X284" s="6">
        <f>IF(ISNUMBER(H284),MAX(0,INDEX('913'!$F$6:$F$1205,H284)),0)</f>
        <v>0</v>
      </c>
      <c r="Y284" s="6">
        <f>IF(ISNUMBER(I284),MAX(0,INDEX('913'!$F$6:$F$1205,I284)),0)</f>
        <v>0</v>
      </c>
      <c r="Z284" s="6">
        <f>IF(ISNUMBER(J284),MAX(0,INDEX('913'!$F$6:$F$1205,J284)),0)</f>
        <v>0</v>
      </c>
      <c r="AA284" s="6">
        <f>IF(ISNUMBER(K284),MAX(0,INDEX('913'!$F$6:$F$1205,K284)),0)</f>
        <v>0</v>
      </c>
      <c r="AB284" s="6">
        <f>IF(ISNUMBER(L284),MAX(0,INDEX('913'!$F$6:$F$1205,L284)),0)</f>
        <v>0</v>
      </c>
      <c r="AC284" s="6">
        <f>IF(ISNUMBER(M284),MAX(0,INDEX('913'!$F$6:$F$1205,M284)),0)</f>
        <v>0</v>
      </c>
      <c r="AD284" s="6">
        <f>IF(ISNUMBER(N284),MAX(0,INDEX('913'!$F$6:$F$1205,N284)),0)</f>
        <v>0</v>
      </c>
      <c r="AE284" s="6">
        <f>IF(ISNUMBER(O284),MAX(0,INDEX('913'!$F$6:$F$1205,O284)),0)</f>
        <v>0</v>
      </c>
      <c r="AF284" s="24">
        <f>IF(ISNUMBER(H284),SQRT(INDEX('913'!$I$6:$I$1205,H284)^2+INDEX('913'!$J$6:$J$1205,H284)^2),0)</f>
        <v>0</v>
      </c>
      <c r="AG284" s="24">
        <f>IF(ISNUMBER(I284),SQRT(INDEX('913'!$I$6:$I$1205,I284)^2+INDEX('913'!$J$6:$J$1205,I284)^2),0)</f>
        <v>0</v>
      </c>
      <c r="AH284" s="24">
        <f>IF(ISNUMBER(J284),SQRT(INDEX('913'!$I$6:$I$1205,J284)^2+INDEX('913'!$J$6:$J$1205,J284)^2),0)</f>
        <v>0</v>
      </c>
      <c r="AI284" s="24">
        <f>IF(ISNUMBER(K284),SQRT(INDEX('913'!$I$6:$I$1205,K284)^2+INDEX('913'!$J$6:$J$1205,K284)^2),0)</f>
        <v>0</v>
      </c>
      <c r="AJ284" s="24">
        <f>IF(ISNUMBER(L284),SQRT(INDEX('913'!$I$6:$I$1205,L284)^2+INDEX('913'!$J$6:$J$1205,L284)^2),0)</f>
        <v>0</v>
      </c>
      <c r="AK284" s="24">
        <f>IF(ISNUMBER(M284),SQRT(INDEX('913'!$I$6:$I$1205,M284)^2+INDEX('913'!$J$6:$J$1205,M284)^2),0)</f>
        <v>0</v>
      </c>
      <c r="AL284" s="24">
        <f>IF(ISNUMBER(N284),SQRT(INDEX('913'!$I$6:$I$1205,N284)^2+INDEX('913'!$J$6:$J$1205,N284)^2),0)</f>
        <v>0</v>
      </c>
      <c r="AM284" s="24">
        <f>IF(ISNUMBER(O284),SQRT(INDEX('913'!$I$6:$I$1205,O284)^2+INDEX('913'!$J$6:$J$1205,O284)^2),0)</f>
        <v>0</v>
      </c>
      <c r="AN284" s="6">
        <f>IF(AF284+AG284+AH284+AI284+AJ284+AK284+AL284+AM284=0,IF(COUNT(H284,I284,J284,K284,L284,M284,N284,O284),(P284+Q284+R284+S284+T284+U284+V284+W284)/COUNT(H284,I284,J284,K284,L284,M284,N284,O284),0),(AF284*P284+AG284*Q284+AH284*R284+AI284*S284+AJ284*T284+AK284*U284+AL284*V284+AM284*W284)/(AF284+AG284+AH284+AI284+AJ284+AK284+AL284+AM284))</f>
        <v>0</v>
      </c>
      <c r="AO284" s="6">
        <f>IF(AF284+AG284+AH284+AI284+AJ284+AK284+AL284+AM284=0,IF(COUNT(H284,I284,J284,K284,L284,M284,N284,O284),(X284+Y284+Z284+AA284+AB284+AC284+AD284+AE284)/COUNT(H284,I284,J284,K284,L284,M284,N284,O284),0),(AF284*X284+AG284*Y284+AH284*Z284+AI284*AA284+AJ284*AB284+AK284*AC284+AL284*AD284+AM284*AE284)/(AF284+AG284+AH284+AI284+AJ284+AK284+AL284+AM284))</f>
        <v>0</v>
      </c>
      <c r="AP284" s="26">
        <f>-100*'935'!W227*(AN284+AO284)/'11'!D$17</f>
        <v>0</v>
      </c>
      <c r="AQ284" s="6">
        <f>IF(G284,(AP284*G284/(G284+C284)),0)</f>
        <v>0</v>
      </c>
      <c r="AR284" s="6">
        <f>ROUND(AQ284,3)</f>
        <v>0</v>
      </c>
      <c r="AS284" s="10"/>
    </row>
    <row r="285" spans="1:45">
      <c r="A285" s="21">
        <v>222</v>
      </c>
      <c r="B285" s="6">
        <f>OR('935'!E228&lt;&gt;"VOID",'935'!F228&lt;&gt;"VOID",'935'!G228&lt;&gt;"VOID")</f>
        <v>0</v>
      </c>
      <c r="C285" s="24">
        <f>IF('935'!D228="VOID",0,'935'!D228*(1-'935'!X228/'11'!B$17))</f>
        <v>0</v>
      </c>
      <c r="D285" s="24">
        <f>IF('935'!E228="VOID",0,'935'!E228*(1-'935'!X228/'11'!B$17))</f>
        <v>0</v>
      </c>
      <c r="E285" s="24">
        <f>IF('935'!F228="VOID",0,'935'!F228*(1-'935'!X228/'11'!B$17))</f>
        <v>0</v>
      </c>
      <c r="F285" s="24">
        <f>IF('935'!G228="VOID",0,'935'!G228*(1-'935'!X228/'11'!B$17))</f>
        <v>0</v>
      </c>
      <c r="G285" s="24">
        <f>D285+E285+F285</f>
        <v>0</v>
      </c>
      <c r="H285" s="25">
        <f>MATCH('935'!J228,'913'!$B$6:$B$1205,0)</f>
        <v>0</v>
      </c>
      <c r="I285" s="25">
        <f>MATCH(INDEX('913'!$D$6:$D$1205,H285),'913'!$B$6:$B$1205,0)</f>
        <v>0</v>
      </c>
      <c r="J285" s="25">
        <f>MATCH(INDEX('913'!$D$6:$D$1205,I285),'913'!$B$6:$B$1205,0)</f>
        <v>0</v>
      </c>
      <c r="K285" s="25">
        <f>MATCH(INDEX('913'!$D$6:$D$1205,J285),'913'!$B$6:$B$1205,0)</f>
        <v>0</v>
      </c>
      <c r="L285" s="25">
        <f>MATCH(INDEX('913'!$D$6:$D$1205,K285),'913'!$B$6:$B$1205,0)</f>
        <v>0</v>
      </c>
      <c r="M285" s="25">
        <f>MATCH(INDEX('913'!$D$6:$D$1205,L285),'913'!$B$6:$B$1205,0)</f>
        <v>0</v>
      </c>
      <c r="N285" s="25">
        <f>MATCH(INDEX('913'!$D$6:$D$1205,M285),'913'!$B$6:$B$1205,0)</f>
        <v>0</v>
      </c>
      <c r="O285" s="25">
        <f>MATCH(INDEX('913'!$D$6:$D$1205,N285),'913'!$B$6:$B$1205,0)</f>
        <v>0</v>
      </c>
      <c r="P285" s="6">
        <f>IF(ISNUMBER(H285),MAX(0,INDEX('913'!$E$6:$E$1205,H285)),0)</f>
        <v>0</v>
      </c>
      <c r="Q285" s="6">
        <f>IF(ISNUMBER(I285),MAX(0,INDEX('913'!$E$6:$E$1205,I285)),0)</f>
        <v>0</v>
      </c>
      <c r="R285" s="6">
        <f>IF(ISNUMBER(J285),MAX(0,INDEX('913'!$E$6:$E$1205,J285)),0)</f>
        <v>0</v>
      </c>
      <c r="S285" s="6">
        <f>IF(ISNUMBER(K285),MAX(0,INDEX('913'!$E$6:$E$1205,K285)),0)</f>
        <v>0</v>
      </c>
      <c r="T285" s="6">
        <f>IF(ISNUMBER(L285),MAX(0,INDEX('913'!$E$6:$E$1205,L285)),0)</f>
        <v>0</v>
      </c>
      <c r="U285" s="6">
        <f>IF(ISNUMBER(M285),MAX(0,INDEX('913'!$E$6:$E$1205,M285)),0)</f>
        <v>0</v>
      </c>
      <c r="V285" s="6">
        <f>IF(ISNUMBER(N285),MAX(0,INDEX('913'!$E$6:$E$1205,N285)),0)</f>
        <v>0</v>
      </c>
      <c r="W285" s="6">
        <f>IF(ISNUMBER(O285),MAX(0,INDEX('913'!$E$6:$E$1205,O285)),0)</f>
        <v>0</v>
      </c>
      <c r="X285" s="6">
        <f>IF(ISNUMBER(H285),MAX(0,INDEX('913'!$F$6:$F$1205,H285)),0)</f>
        <v>0</v>
      </c>
      <c r="Y285" s="6">
        <f>IF(ISNUMBER(I285),MAX(0,INDEX('913'!$F$6:$F$1205,I285)),0)</f>
        <v>0</v>
      </c>
      <c r="Z285" s="6">
        <f>IF(ISNUMBER(J285),MAX(0,INDEX('913'!$F$6:$F$1205,J285)),0)</f>
        <v>0</v>
      </c>
      <c r="AA285" s="6">
        <f>IF(ISNUMBER(K285),MAX(0,INDEX('913'!$F$6:$F$1205,K285)),0)</f>
        <v>0</v>
      </c>
      <c r="AB285" s="6">
        <f>IF(ISNUMBER(L285),MAX(0,INDEX('913'!$F$6:$F$1205,L285)),0)</f>
        <v>0</v>
      </c>
      <c r="AC285" s="6">
        <f>IF(ISNUMBER(M285),MAX(0,INDEX('913'!$F$6:$F$1205,M285)),0)</f>
        <v>0</v>
      </c>
      <c r="AD285" s="6">
        <f>IF(ISNUMBER(N285),MAX(0,INDEX('913'!$F$6:$F$1205,N285)),0)</f>
        <v>0</v>
      </c>
      <c r="AE285" s="6">
        <f>IF(ISNUMBER(O285),MAX(0,INDEX('913'!$F$6:$F$1205,O285)),0)</f>
        <v>0</v>
      </c>
      <c r="AF285" s="24">
        <f>IF(ISNUMBER(H285),SQRT(INDEX('913'!$I$6:$I$1205,H285)^2+INDEX('913'!$J$6:$J$1205,H285)^2),0)</f>
        <v>0</v>
      </c>
      <c r="AG285" s="24">
        <f>IF(ISNUMBER(I285),SQRT(INDEX('913'!$I$6:$I$1205,I285)^2+INDEX('913'!$J$6:$J$1205,I285)^2),0)</f>
        <v>0</v>
      </c>
      <c r="AH285" s="24">
        <f>IF(ISNUMBER(J285),SQRT(INDEX('913'!$I$6:$I$1205,J285)^2+INDEX('913'!$J$6:$J$1205,J285)^2),0)</f>
        <v>0</v>
      </c>
      <c r="AI285" s="24">
        <f>IF(ISNUMBER(K285),SQRT(INDEX('913'!$I$6:$I$1205,K285)^2+INDEX('913'!$J$6:$J$1205,K285)^2),0)</f>
        <v>0</v>
      </c>
      <c r="AJ285" s="24">
        <f>IF(ISNUMBER(L285),SQRT(INDEX('913'!$I$6:$I$1205,L285)^2+INDEX('913'!$J$6:$J$1205,L285)^2),0)</f>
        <v>0</v>
      </c>
      <c r="AK285" s="24">
        <f>IF(ISNUMBER(M285),SQRT(INDEX('913'!$I$6:$I$1205,M285)^2+INDEX('913'!$J$6:$J$1205,M285)^2),0)</f>
        <v>0</v>
      </c>
      <c r="AL285" s="24">
        <f>IF(ISNUMBER(N285),SQRT(INDEX('913'!$I$6:$I$1205,N285)^2+INDEX('913'!$J$6:$J$1205,N285)^2),0)</f>
        <v>0</v>
      </c>
      <c r="AM285" s="24">
        <f>IF(ISNUMBER(O285),SQRT(INDEX('913'!$I$6:$I$1205,O285)^2+INDEX('913'!$J$6:$J$1205,O285)^2),0)</f>
        <v>0</v>
      </c>
      <c r="AN285" s="6">
        <f>IF(AF285+AG285+AH285+AI285+AJ285+AK285+AL285+AM285=0,IF(COUNT(H285,I285,J285,K285,L285,M285,N285,O285),(P285+Q285+R285+S285+T285+U285+V285+W285)/COUNT(H285,I285,J285,K285,L285,M285,N285,O285),0),(AF285*P285+AG285*Q285+AH285*R285+AI285*S285+AJ285*T285+AK285*U285+AL285*V285+AM285*W285)/(AF285+AG285+AH285+AI285+AJ285+AK285+AL285+AM285))</f>
        <v>0</v>
      </c>
      <c r="AO285" s="6">
        <f>IF(AF285+AG285+AH285+AI285+AJ285+AK285+AL285+AM285=0,IF(COUNT(H285,I285,J285,K285,L285,M285,N285,O285),(X285+Y285+Z285+AA285+AB285+AC285+AD285+AE285)/COUNT(H285,I285,J285,K285,L285,M285,N285,O285),0),(AF285*X285+AG285*Y285+AH285*Z285+AI285*AA285+AJ285*AB285+AK285*AC285+AL285*AD285+AM285*AE285)/(AF285+AG285+AH285+AI285+AJ285+AK285+AL285+AM285))</f>
        <v>0</v>
      </c>
      <c r="AP285" s="26">
        <f>-100*'935'!W228*(AN285+AO285)/'11'!D$17</f>
        <v>0</v>
      </c>
      <c r="AQ285" s="6">
        <f>IF(G285,(AP285*G285/(G285+C285)),0)</f>
        <v>0</v>
      </c>
      <c r="AR285" s="6">
        <f>ROUND(AQ285,3)</f>
        <v>0</v>
      </c>
      <c r="AS285" s="10"/>
    </row>
    <row r="286" spans="1:45">
      <c r="A286" s="21">
        <v>223</v>
      </c>
      <c r="B286" s="6">
        <f>OR('935'!E229&lt;&gt;"VOID",'935'!F229&lt;&gt;"VOID",'935'!G229&lt;&gt;"VOID")</f>
        <v>0</v>
      </c>
      <c r="C286" s="24">
        <f>IF('935'!D229="VOID",0,'935'!D229*(1-'935'!X229/'11'!B$17))</f>
        <v>0</v>
      </c>
      <c r="D286" s="24">
        <f>IF('935'!E229="VOID",0,'935'!E229*(1-'935'!X229/'11'!B$17))</f>
        <v>0</v>
      </c>
      <c r="E286" s="24">
        <f>IF('935'!F229="VOID",0,'935'!F229*(1-'935'!X229/'11'!B$17))</f>
        <v>0</v>
      </c>
      <c r="F286" s="24">
        <f>IF('935'!G229="VOID",0,'935'!G229*(1-'935'!X229/'11'!B$17))</f>
        <v>0</v>
      </c>
      <c r="G286" s="24">
        <f>D286+E286+F286</f>
        <v>0</v>
      </c>
      <c r="H286" s="25">
        <f>MATCH('935'!J229,'913'!$B$6:$B$1205,0)</f>
        <v>0</v>
      </c>
      <c r="I286" s="25">
        <f>MATCH(INDEX('913'!$D$6:$D$1205,H286),'913'!$B$6:$B$1205,0)</f>
        <v>0</v>
      </c>
      <c r="J286" s="25">
        <f>MATCH(INDEX('913'!$D$6:$D$1205,I286),'913'!$B$6:$B$1205,0)</f>
        <v>0</v>
      </c>
      <c r="K286" s="25">
        <f>MATCH(INDEX('913'!$D$6:$D$1205,J286),'913'!$B$6:$B$1205,0)</f>
        <v>0</v>
      </c>
      <c r="L286" s="25">
        <f>MATCH(INDEX('913'!$D$6:$D$1205,K286),'913'!$B$6:$B$1205,0)</f>
        <v>0</v>
      </c>
      <c r="M286" s="25">
        <f>MATCH(INDEX('913'!$D$6:$D$1205,L286),'913'!$B$6:$B$1205,0)</f>
        <v>0</v>
      </c>
      <c r="N286" s="25">
        <f>MATCH(INDEX('913'!$D$6:$D$1205,M286),'913'!$B$6:$B$1205,0)</f>
        <v>0</v>
      </c>
      <c r="O286" s="25">
        <f>MATCH(INDEX('913'!$D$6:$D$1205,N286),'913'!$B$6:$B$1205,0)</f>
        <v>0</v>
      </c>
      <c r="P286" s="6">
        <f>IF(ISNUMBER(H286),MAX(0,INDEX('913'!$E$6:$E$1205,H286)),0)</f>
        <v>0</v>
      </c>
      <c r="Q286" s="6">
        <f>IF(ISNUMBER(I286),MAX(0,INDEX('913'!$E$6:$E$1205,I286)),0)</f>
        <v>0</v>
      </c>
      <c r="R286" s="6">
        <f>IF(ISNUMBER(J286),MAX(0,INDEX('913'!$E$6:$E$1205,J286)),0)</f>
        <v>0</v>
      </c>
      <c r="S286" s="6">
        <f>IF(ISNUMBER(K286),MAX(0,INDEX('913'!$E$6:$E$1205,K286)),0)</f>
        <v>0</v>
      </c>
      <c r="T286" s="6">
        <f>IF(ISNUMBER(L286),MAX(0,INDEX('913'!$E$6:$E$1205,L286)),0)</f>
        <v>0</v>
      </c>
      <c r="U286" s="6">
        <f>IF(ISNUMBER(M286),MAX(0,INDEX('913'!$E$6:$E$1205,M286)),0)</f>
        <v>0</v>
      </c>
      <c r="V286" s="6">
        <f>IF(ISNUMBER(N286),MAX(0,INDEX('913'!$E$6:$E$1205,N286)),0)</f>
        <v>0</v>
      </c>
      <c r="W286" s="6">
        <f>IF(ISNUMBER(O286),MAX(0,INDEX('913'!$E$6:$E$1205,O286)),0)</f>
        <v>0</v>
      </c>
      <c r="X286" s="6">
        <f>IF(ISNUMBER(H286),MAX(0,INDEX('913'!$F$6:$F$1205,H286)),0)</f>
        <v>0</v>
      </c>
      <c r="Y286" s="6">
        <f>IF(ISNUMBER(I286),MAX(0,INDEX('913'!$F$6:$F$1205,I286)),0)</f>
        <v>0</v>
      </c>
      <c r="Z286" s="6">
        <f>IF(ISNUMBER(J286),MAX(0,INDEX('913'!$F$6:$F$1205,J286)),0)</f>
        <v>0</v>
      </c>
      <c r="AA286" s="6">
        <f>IF(ISNUMBER(K286),MAX(0,INDEX('913'!$F$6:$F$1205,K286)),0)</f>
        <v>0</v>
      </c>
      <c r="AB286" s="6">
        <f>IF(ISNUMBER(L286),MAX(0,INDEX('913'!$F$6:$F$1205,L286)),0)</f>
        <v>0</v>
      </c>
      <c r="AC286" s="6">
        <f>IF(ISNUMBER(M286),MAX(0,INDEX('913'!$F$6:$F$1205,M286)),0)</f>
        <v>0</v>
      </c>
      <c r="AD286" s="6">
        <f>IF(ISNUMBER(N286),MAX(0,INDEX('913'!$F$6:$F$1205,N286)),0)</f>
        <v>0</v>
      </c>
      <c r="AE286" s="6">
        <f>IF(ISNUMBER(O286),MAX(0,INDEX('913'!$F$6:$F$1205,O286)),0)</f>
        <v>0</v>
      </c>
      <c r="AF286" s="24">
        <f>IF(ISNUMBER(H286),SQRT(INDEX('913'!$I$6:$I$1205,H286)^2+INDEX('913'!$J$6:$J$1205,H286)^2),0)</f>
        <v>0</v>
      </c>
      <c r="AG286" s="24">
        <f>IF(ISNUMBER(I286),SQRT(INDEX('913'!$I$6:$I$1205,I286)^2+INDEX('913'!$J$6:$J$1205,I286)^2),0)</f>
        <v>0</v>
      </c>
      <c r="AH286" s="24">
        <f>IF(ISNUMBER(J286),SQRT(INDEX('913'!$I$6:$I$1205,J286)^2+INDEX('913'!$J$6:$J$1205,J286)^2),0)</f>
        <v>0</v>
      </c>
      <c r="AI286" s="24">
        <f>IF(ISNUMBER(K286),SQRT(INDEX('913'!$I$6:$I$1205,K286)^2+INDEX('913'!$J$6:$J$1205,K286)^2),0)</f>
        <v>0</v>
      </c>
      <c r="AJ286" s="24">
        <f>IF(ISNUMBER(L286),SQRT(INDEX('913'!$I$6:$I$1205,L286)^2+INDEX('913'!$J$6:$J$1205,L286)^2),0)</f>
        <v>0</v>
      </c>
      <c r="AK286" s="24">
        <f>IF(ISNUMBER(M286),SQRT(INDEX('913'!$I$6:$I$1205,M286)^2+INDEX('913'!$J$6:$J$1205,M286)^2),0)</f>
        <v>0</v>
      </c>
      <c r="AL286" s="24">
        <f>IF(ISNUMBER(N286),SQRT(INDEX('913'!$I$6:$I$1205,N286)^2+INDEX('913'!$J$6:$J$1205,N286)^2),0)</f>
        <v>0</v>
      </c>
      <c r="AM286" s="24">
        <f>IF(ISNUMBER(O286),SQRT(INDEX('913'!$I$6:$I$1205,O286)^2+INDEX('913'!$J$6:$J$1205,O286)^2),0)</f>
        <v>0</v>
      </c>
      <c r="AN286" s="6">
        <f>IF(AF286+AG286+AH286+AI286+AJ286+AK286+AL286+AM286=0,IF(COUNT(H286,I286,J286,K286,L286,M286,N286,O286),(P286+Q286+R286+S286+T286+U286+V286+W286)/COUNT(H286,I286,J286,K286,L286,M286,N286,O286),0),(AF286*P286+AG286*Q286+AH286*R286+AI286*S286+AJ286*T286+AK286*U286+AL286*V286+AM286*W286)/(AF286+AG286+AH286+AI286+AJ286+AK286+AL286+AM286))</f>
        <v>0</v>
      </c>
      <c r="AO286" s="6">
        <f>IF(AF286+AG286+AH286+AI286+AJ286+AK286+AL286+AM286=0,IF(COUNT(H286,I286,J286,K286,L286,M286,N286,O286),(X286+Y286+Z286+AA286+AB286+AC286+AD286+AE286)/COUNT(H286,I286,J286,K286,L286,M286,N286,O286),0),(AF286*X286+AG286*Y286+AH286*Z286+AI286*AA286+AJ286*AB286+AK286*AC286+AL286*AD286+AM286*AE286)/(AF286+AG286+AH286+AI286+AJ286+AK286+AL286+AM286))</f>
        <v>0</v>
      </c>
      <c r="AP286" s="26">
        <f>-100*'935'!W229*(AN286+AO286)/'11'!D$17</f>
        <v>0</v>
      </c>
      <c r="AQ286" s="6">
        <f>IF(G286,(AP286*G286/(G286+C286)),0)</f>
        <v>0</v>
      </c>
      <c r="AR286" s="6">
        <f>ROUND(AQ286,3)</f>
        <v>0</v>
      </c>
      <c r="AS286" s="10"/>
    </row>
    <row r="287" spans="1:45">
      <c r="A287" s="21">
        <v>224</v>
      </c>
      <c r="B287" s="6">
        <f>OR('935'!E230&lt;&gt;"VOID",'935'!F230&lt;&gt;"VOID",'935'!G230&lt;&gt;"VOID")</f>
        <v>0</v>
      </c>
      <c r="C287" s="24">
        <f>IF('935'!D230="VOID",0,'935'!D230*(1-'935'!X230/'11'!B$17))</f>
        <v>0</v>
      </c>
      <c r="D287" s="24">
        <f>IF('935'!E230="VOID",0,'935'!E230*(1-'935'!X230/'11'!B$17))</f>
        <v>0</v>
      </c>
      <c r="E287" s="24">
        <f>IF('935'!F230="VOID",0,'935'!F230*(1-'935'!X230/'11'!B$17))</f>
        <v>0</v>
      </c>
      <c r="F287" s="24">
        <f>IF('935'!G230="VOID",0,'935'!G230*(1-'935'!X230/'11'!B$17))</f>
        <v>0</v>
      </c>
      <c r="G287" s="24">
        <f>D287+E287+F287</f>
        <v>0</v>
      </c>
      <c r="H287" s="25">
        <f>MATCH('935'!J230,'913'!$B$6:$B$1205,0)</f>
        <v>0</v>
      </c>
      <c r="I287" s="25">
        <f>MATCH(INDEX('913'!$D$6:$D$1205,H287),'913'!$B$6:$B$1205,0)</f>
        <v>0</v>
      </c>
      <c r="J287" s="25">
        <f>MATCH(INDEX('913'!$D$6:$D$1205,I287),'913'!$B$6:$B$1205,0)</f>
        <v>0</v>
      </c>
      <c r="K287" s="25">
        <f>MATCH(INDEX('913'!$D$6:$D$1205,J287),'913'!$B$6:$B$1205,0)</f>
        <v>0</v>
      </c>
      <c r="L287" s="25">
        <f>MATCH(INDEX('913'!$D$6:$D$1205,K287),'913'!$B$6:$B$1205,0)</f>
        <v>0</v>
      </c>
      <c r="M287" s="25">
        <f>MATCH(INDEX('913'!$D$6:$D$1205,L287),'913'!$B$6:$B$1205,0)</f>
        <v>0</v>
      </c>
      <c r="N287" s="25">
        <f>MATCH(INDEX('913'!$D$6:$D$1205,M287),'913'!$B$6:$B$1205,0)</f>
        <v>0</v>
      </c>
      <c r="O287" s="25">
        <f>MATCH(INDEX('913'!$D$6:$D$1205,N287),'913'!$B$6:$B$1205,0)</f>
        <v>0</v>
      </c>
      <c r="P287" s="6">
        <f>IF(ISNUMBER(H287),MAX(0,INDEX('913'!$E$6:$E$1205,H287)),0)</f>
        <v>0</v>
      </c>
      <c r="Q287" s="6">
        <f>IF(ISNUMBER(I287),MAX(0,INDEX('913'!$E$6:$E$1205,I287)),0)</f>
        <v>0</v>
      </c>
      <c r="R287" s="6">
        <f>IF(ISNUMBER(J287),MAX(0,INDEX('913'!$E$6:$E$1205,J287)),0)</f>
        <v>0</v>
      </c>
      <c r="S287" s="6">
        <f>IF(ISNUMBER(K287),MAX(0,INDEX('913'!$E$6:$E$1205,K287)),0)</f>
        <v>0</v>
      </c>
      <c r="T287" s="6">
        <f>IF(ISNUMBER(L287),MAX(0,INDEX('913'!$E$6:$E$1205,L287)),0)</f>
        <v>0</v>
      </c>
      <c r="U287" s="6">
        <f>IF(ISNUMBER(M287),MAX(0,INDEX('913'!$E$6:$E$1205,M287)),0)</f>
        <v>0</v>
      </c>
      <c r="V287" s="6">
        <f>IF(ISNUMBER(N287),MAX(0,INDEX('913'!$E$6:$E$1205,N287)),0)</f>
        <v>0</v>
      </c>
      <c r="W287" s="6">
        <f>IF(ISNUMBER(O287),MAX(0,INDEX('913'!$E$6:$E$1205,O287)),0)</f>
        <v>0</v>
      </c>
      <c r="X287" s="6">
        <f>IF(ISNUMBER(H287),MAX(0,INDEX('913'!$F$6:$F$1205,H287)),0)</f>
        <v>0</v>
      </c>
      <c r="Y287" s="6">
        <f>IF(ISNUMBER(I287),MAX(0,INDEX('913'!$F$6:$F$1205,I287)),0)</f>
        <v>0</v>
      </c>
      <c r="Z287" s="6">
        <f>IF(ISNUMBER(J287),MAX(0,INDEX('913'!$F$6:$F$1205,J287)),0)</f>
        <v>0</v>
      </c>
      <c r="AA287" s="6">
        <f>IF(ISNUMBER(K287),MAX(0,INDEX('913'!$F$6:$F$1205,K287)),0)</f>
        <v>0</v>
      </c>
      <c r="AB287" s="6">
        <f>IF(ISNUMBER(L287),MAX(0,INDEX('913'!$F$6:$F$1205,L287)),0)</f>
        <v>0</v>
      </c>
      <c r="AC287" s="6">
        <f>IF(ISNUMBER(M287),MAX(0,INDEX('913'!$F$6:$F$1205,M287)),0)</f>
        <v>0</v>
      </c>
      <c r="AD287" s="6">
        <f>IF(ISNUMBER(N287),MAX(0,INDEX('913'!$F$6:$F$1205,N287)),0)</f>
        <v>0</v>
      </c>
      <c r="AE287" s="6">
        <f>IF(ISNUMBER(O287),MAX(0,INDEX('913'!$F$6:$F$1205,O287)),0)</f>
        <v>0</v>
      </c>
      <c r="AF287" s="24">
        <f>IF(ISNUMBER(H287),SQRT(INDEX('913'!$I$6:$I$1205,H287)^2+INDEX('913'!$J$6:$J$1205,H287)^2),0)</f>
        <v>0</v>
      </c>
      <c r="AG287" s="24">
        <f>IF(ISNUMBER(I287),SQRT(INDEX('913'!$I$6:$I$1205,I287)^2+INDEX('913'!$J$6:$J$1205,I287)^2),0)</f>
        <v>0</v>
      </c>
      <c r="AH287" s="24">
        <f>IF(ISNUMBER(J287),SQRT(INDEX('913'!$I$6:$I$1205,J287)^2+INDEX('913'!$J$6:$J$1205,J287)^2),0)</f>
        <v>0</v>
      </c>
      <c r="AI287" s="24">
        <f>IF(ISNUMBER(K287),SQRT(INDEX('913'!$I$6:$I$1205,K287)^2+INDEX('913'!$J$6:$J$1205,K287)^2),0)</f>
        <v>0</v>
      </c>
      <c r="AJ287" s="24">
        <f>IF(ISNUMBER(L287),SQRT(INDEX('913'!$I$6:$I$1205,L287)^2+INDEX('913'!$J$6:$J$1205,L287)^2),0)</f>
        <v>0</v>
      </c>
      <c r="AK287" s="24">
        <f>IF(ISNUMBER(M287),SQRT(INDEX('913'!$I$6:$I$1205,M287)^2+INDEX('913'!$J$6:$J$1205,M287)^2),0)</f>
        <v>0</v>
      </c>
      <c r="AL287" s="24">
        <f>IF(ISNUMBER(N287),SQRT(INDEX('913'!$I$6:$I$1205,N287)^2+INDEX('913'!$J$6:$J$1205,N287)^2),0)</f>
        <v>0</v>
      </c>
      <c r="AM287" s="24">
        <f>IF(ISNUMBER(O287),SQRT(INDEX('913'!$I$6:$I$1205,O287)^2+INDEX('913'!$J$6:$J$1205,O287)^2),0)</f>
        <v>0</v>
      </c>
      <c r="AN287" s="6">
        <f>IF(AF287+AG287+AH287+AI287+AJ287+AK287+AL287+AM287=0,IF(COUNT(H287,I287,J287,K287,L287,M287,N287,O287),(P287+Q287+R287+S287+T287+U287+V287+W287)/COUNT(H287,I287,J287,K287,L287,M287,N287,O287),0),(AF287*P287+AG287*Q287+AH287*R287+AI287*S287+AJ287*T287+AK287*U287+AL287*V287+AM287*W287)/(AF287+AG287+AH287+AI287+AJ287+AK287+AL287+AM287))</f>
        <v>0</v>
      </c>
      <c r="AO287" s="6">
        <f>IF(AF287+AG287+AH287+AI287+AJ287+AK287+AL287+AM287=0,IF(COUNT(H287,I287,J287,K287,L287,M287,N287,O287),(X287+Y287+Z287+AA287+AB287+AC287+AD287+AE287)/COUNT(H287,I287,J287,K287,L287,M287,N287,O287),0),(AF287*X287+AG287*Y287+AH287*Z287+AI287*AA287+AJ287*AB287+AK287*AC287+AL287*AD287+AM287*AE287)/(AF287+AG287+AH287+AI287+AJ287+AK287+AL287+AM287))</f>
        <v>0</v>
      </c>
      <c r="AP287" s="26">
        <f>-100*'935'!W230*(AN287+AO287)/'11'!D$17</f>
        <v>0</v>
      </c>
      <c r="AQ287" s="6">
        <f>IF(G287,(AP287*G287/(G287+C287)),0)</f>
        <v>0</v>
      </c>
      <c r="AR287" s="6">
        <f>ROUND(AQ287,3)</f>
        <v>0</v>
      </c>
      <c r="AS287" s="10"/>
    </row>
    <row r="288" spans="1:45">
      <c r="A288" s="21">
        <v>225</v>
      </c>
      <c r="B288" s="6">
        <f>OR('935'!E231&lt;&gt;"VOID",'935'!F231&lt;&gt;"VOID",'935'!G231&lt;&gt;"VOID")</f>
        <v>0</v>
      </c>
      <c r="C288" s="24">
        <f>IF('935'!D231="VOID",0,'935'!D231*(1-'935'!X231/'11'!B$17))</f>
        <v>0</v>
      </c>
      <c r="D288" s="24">
        <f>IF('935'!E231="VOID",0,'935'!E231*(1-'935'!X231/'11'!B$17))</f>
        <v>0</v>
      </c>
      <c r="E288" s="24">
        <f>IF('935'!F231="VOID",0,'935'!F231*(1-'935'!X231/'11'!B$17))</f>
        <v>0</v>
      </c>
      <c r="F288" s="24">
        <f>IF('935'!G231="VOID",0,'935'!G231*(1-'935'!X231/'11'!B$17))</f>
        <v>0</v>
      </c>
      <c r="G288" s="24">
        <f>D288+E288+F288</f>
        <v>0</v>
      </c>
      <c r="H288" s="25">
        <f>MATCH('935'!J231,'913'!$B$6:$B$1205,0)</f>
        <v>0</v>
      </c>
      <c r="I288" s="25">
        <f>MATCH(INDEX('913'!$D$6:$D$1205,H288),'913'!$B$6:$B$1205,0)</f>
        <v>0</v>
      </c>
      <c r="J288" s="25">
        <f>MATCH(INDEX('913'!$D$6:$D$1205,I288),'913'!$B$6:$B$1205,0)</f>
        <v>0</v>
      </c>
      <c r="K288" s="25">
        <f>MATCH(INDEX('913'!$D$6:$D$1205,J288),'913'!$B$6:$B$1205,0)</f>
        <v>0</v>
      </c>
      <c r="L288" s="25">
        <f>MATCH(INDEX('913'!$D$6:$D$1205,K288),'913'!$B$6:$B$1205,0)</f>
        <v>0</v>
      </c>
      <c r="M288" s="25">
        <f>MATCH(INDEX('913'!$D$6:$D$1205,L288),'913'!$B$6:$B$1205,0)</f>
        <v>0</v>
      </c>
      <c r="N288" s="25">
        <f>MATCH(INDEX('913'!$D$6:$D$1205,M288),'913'!$B$6:$B$1205,0)</f>
        <v>0</v>
      </c>
      <c r="O288" s="25">
        <f>MATCH(INDEX('913'!$D$6:$D$1205,N288),'913'!$B$6:$B$1205,0)</f>
        <v>0</v>
      </c>
      <c r="P288" s="6">
        <f>IF(ISNUMBER(H288),MAX(0,INDEX('913'!$E$6:$E$1205,H288)),0)</f>
        <v>0</v>
      </c>
      <c r="Q288" s="6">
        <f>IF(ISNUMBER(I288),MAX(0,INDEX('913'!$E$6:$E$1205,I288)),0)</f>
        <v>0</v>
      </c>
      <c r="R288" s="6">
        <f>IF(ISNUMBER(J288),MAX(0,INDEX('913'!$E$6:$E$1205,J288)),0)</f>
        <v>0</v>
      </c>
      <c r="S288" s="6">
        <f>IF(ISNUMBER(K288),MAX(0,INDEX('913'!$E$6:$E$1205,K288)),0)</f>
        <v>0</v>
      </c>
      <c r="T288" s="6">
        <f>IF(ISNUMBER(L288),MAX(0,INDEX('913'!$E$6:$E$1205,L288)),0)</f>
        <v>0</v>
      </c>
      <c r="U288" s="6">
        <f>IF(ISNUMBER(M288),MAX(0,INDEX('913'!$E$6:$E$1205,M288)),0)</f>
        <v>0</v>
      </c>
      <c r="V288" s="6">
        <f>IF(ISNUMBER(N288),MAX(0,INDEX('913'!$E$6:$E$1205,N288)),0)</f>
        <v>0</v>
      </c>
      <c r="W288" s="6">
        <f>IF(ISNUMBER(O288),MAX(0,INDEX('913'!$E$6:$E$1205,O288)),0)</f>
        <v>0</v>
      </c>
      <c r="X288" s="6">
        <f>IF(ISNUMBER(H288),MAX(0,INDEX('913'!$F$6:$F$1205,H288)),0)</f>
        <v>0</v>
      </c>
      <c r="Y288" s="6">
        <f>IF(ISNUMBER(I288),MAX(0,INDEX('913'!$F$6:$F$1205,I288)),0)</f>
        <v>0</v>
      </c>
      <c r="Z288" s="6">
        <f>IF(ISNUMBER(J288),MAX(0,INDEX('913'!$F$6:$F$1205,J288)),0)</f>
        <v>0</v>
      </c>
      <c r="AA288" s="6">
        <f>IF(ISNUMBER(K288),MAX(0,INDEX('913'!$F$6:$F$1205,K288)),0)</f>
        <v>0</v>
      </c>
      <c r="AB288" s="6">
        <f>IF(ISNUMBER(L288),MAX(0,INDEX('913'!$F$6:$F$1205,L288)),0)</f>
        <v>0</v>
      </c>
      <c r="AC288" s="6">
        <f>IF(ISNUMBER(M288),MAX(0,INDEX('913'!$F$6:$F$1205,M288)),0)</f>
        <v>0</v>
      </c>
      <c r="AD288" s="6">
        <f>IF(ISNUMBER(N288),MAX(0,INDEX('913'!$F$6:$F$1205,N288)),0)</f>
        <v>0</v>
      </c>
      <c r="AE288" s="6">
        <f>IF(ISNUMBER(O288),MAX(0,INDEX('913'!$F$6:$F$1205,O288)),0)</f>
        <v>0</v>
      </c>
      <c r="AF288" s="24">
        <f>IF(ISNUMBER(H288),SQRT(INDEX('913'!$I$6:$I$1205,H288)^2+INDEX('913'!$J$6:$J$1205,H288)^2),0)</f>
        <v>0</v>
      </c>
      <c r="AG288" s="24">
        <f>IF(ISNUMBER(I288),SQRT(INDEX('913'!$I$6:$I$1205,I288)^2+INDEX('913'!$J$6:$J$1205,I288)^2),0)</f>
        <v>0</v>
      </c>
      <c r="AH288" s="24">
        <f>IF(ISNUMBER(J288),SQRT(INDEX('913'!$I$6:$I$1205,J288)^2+INDEX('913'!$J$6:$J$1205,J288)^2),0)</f>
        <v>0</v>
      </c>
      <c r="AI288" s="24">
        <f>IF(ISNUMBER(K288),SQRT(INDEX('913'!$I$6:$I$1205,K288)^2+INDEX('913'!$J$6:$J$1205,K288)^2),0)</f>
        <v>0</v>
      </c>
      <c r="AJ288" s="24">
        <f>IF(ISNUMBER(L288),SQRT(INDEX('913'!$I$6:$I$1205,L288)^2+INDEX('913'!$J$6:$J$1205,L288)^2),0)</f>
        <v>0</v>
      </c>
      <c r="AK288" s="24">
        <f>IF(ISNUMBER(M288),SQRT(INDEX('913'!$I$6:$I$1205,M288)^2+INDEX('913'!$J$6:$J$1205,M288)^2),0)</f>
        <v>0</v>
      </c>
      <c r="AL288" s="24">
        <f>IF(ISNUMBER(N288),SQRT(INDEX('913'!$I$6:$I$1205,N288)^2+INDEX('913'!$J$6:$J$1205,N288)^2),0)</f>
        <v>0</v>
      </c>
      <c r="AM288" s="24">
        <f>IF(ISNUMBER(O288),SQRT(INDEX('913'!$I$6:$I$1205,O288)^2+INDEX('913'!$J$6:$J$1205,O288)^2),0)</f>
        <v>0</v>
      </c>
      <c r="AN288" s="6">
        <f>IF(AF288+AG288+AH288+AI288+AJ288+AK288+AL288+AM288=0,IF(COUNT(H288,I288,J288,K288,L288,M288,N288,O288),(P288+Q288+R288+S288+T288+U288+V288+W288)/COUNT(H288,I288,J288,K288,L288,M288,N288,O288),0),(AF288*P288+AG288*Q288+AH288*R288+AI288*S288+AJ288*T288+AK288*U288+AL288*V288+AM288*W288)/(AF288+AG288+AH288+AI288+AJ288+AK288+AL288+AM288))</f>
        <v>0</v>
      </c>
      <c r="AO288" s="6">
        <f>IF(AF288+AG288+AH288+AI288+AJ288+AK288+AL288+AM288=0,IF(COUNT(H288,I288,J288,K288,L288,M288,N288,O288),(X288+Y288+Z288+AA288+AB288+AC288+AD288+AE288)/COUNT(H288,I288,J288,K288,L288,M288,N288,O288),0),(AF288*X288+AG288*Y288+AH288*Z288+AI288*AA288+AJ288*AB288+AK288*AC288+AL288*AD288+AM288*AE288)/(AF288+AG288+AH288+AI288+AJ288+AK288+AL288+AM288))</f>
        <v>0</v>
      </c>
      <c r="AP288" s="26">
        <f>-100*'935'!W231*(AN288+AO288)/'11'!D$17</f>
        <v>0</v>
      </c>
      <c r="AQ288" s="6">
        <f>IF(G288,(AP288*G288/(G288+C288)),0)</f>
        <v>0</v>
      </c>
      <c r="AR288" s="6">
        <f>ROUND(AQ288,3)</f>
        <v>0</v>
      </c>
      <c r="AS288" s="10"/>
    </row>
    <row r="289" spans="1:45">
      <c r="A289" s="21">
        <v>226</v>
      </c>
      <c r="B289" s="6">
        <f>OR('935'!E232&lt;&gt;"VOID",'935'!F232&lt;&gt;"VOID",'935'!G232&lt;&gt;"VOID")</f>
        <v>0</v>
      </c>
      <c r="C289" s="24">
        <f>IF('935'!D232="VOID",0,'935'!D232*(1-'935'!X232/'11'!B$17))</f>
        <v>0</v>
      </c>
      <c r="D289" s="24">
        <f>IF('935'!E232="VOID",0,'935'!E232*(1-'935'!X232/'11'!B$17))</f>
        <v>0</v>
      </c>
      <c r="E289" s="24">
        <f>IF('935'!F232="VOID",0,'935'!F232*(1-'935'!X232/'11'!B$17))</f>
        <v>0</v>
      </c>
      <c r="F289" s="24">
        <f>IF('935'!G232="VOID",0,'935'!G232*(1-'935'!X232/'11'!B$17))</f>
        <v>0</v>
      </c>
      <c r="G289" s="24">
        <f>D289+E289+F289</f>
        <v>0</v>
      </c>
      <c r="H289" s="25">
        <f>MATCH('935'!J232,'913'!$B$6:$B$1205,0)</f>
        <v>0</v>
      </c>
      <c r="I289" s="25">
        <f>MATCH(INDEX('913'!$D$6:$D$1205,H289),'913'!$B$6:$B$1205,0)</f>
        <v>0</v>
      </c>
      <c r="J289" s="25">
        <f>MATCH(INDEX('913'!$D$6:$D$1205,I289),'913'!$B$6:$B$1205,0)</f>
        <v>0</v>
      </c>
      <c r="K289" s="25">
        <f>MATCH(INDEX('913'!$D$6:$D$1205,J289),'913'!$B$6:$B$1205,0)</f>
        <v>0</v>
      </c>
      <c r="L289" s="25">
        <f>MATCH(INDEX('913'!$D$6:$D$1205,K289),'913'!$B$6:$B$1205,0)</f>
        <v>0</v>
      </c>
      <c r="M289" s="25">
        <f>MATCH(INDEX('913'!$D$6:$D$1205,L289),'913'!$B$6:$B$1205,0)</f>
        <v>0</v>
      </c>
      <c r="N289" s="25">
        <f>MATCH(INDEX('913'!$D$6:$D$1205,M289),'913'!$B$6:$B$1205,0)</f>
        <v>0</v>
      </c>
      <c r="O289" s="25">
        <f>MATCH(INDEX('913'!$D$6:$D$1205,N289),'913'!$B$6:$B$1205,0)</f>
        <v>0</v>
      </c>
      <c r="P289" s="6">
        <f>IF(ISNUMBER(H289),MAX(0,INDEX('913'!$E$6:$E$1205,H289)),0)</f>
        <v>0</v>
      </c>
      <c r="Q289" s="6">
        <f>IF(ISNUMBER(I289),MAX(0,INDEX('913'!$E$6:$E$1205,I289)),0)</f>
        <v>0</v>
      </c>
      <c r="R289" s="6">
        <f>IF(ISNUMBER(J289),MAX(0,INDEX('913'!$E$6:$E$1205,J289)),0)</f>
        <v>0</v>
      </c>
      <c r="S289" s="6">
        <f>IF(ISNUMBER(K289),MAX(0,INDEX('913'!$E$6:$E$1205,K289)),0)</f>
        <v>0</v>
      </c>
      <c r="T289" s="6">
        <f>IF(ISNUMBER(L289),MAX(0,INDEX('913'!$E$6:$E$1205,L289)),0)</f>
        <v>0</v>
      </c>
      <c r="U289" s="6">
        <f>IF(ISNUMBER(M289),MAX(0,INDEX('913'!$E$6:$E$1205,M289)),0)</f>
        <v>0</v>
      </c>
      <c r="V289" s="6">
        <f>IF(ISNUMBER(N289),MAX(0,INDEX('913'!$E$6:$E$1205,N289)),0)</f>
        <v>0</v>
      </c>
      <c r="W289" s="6">
        <f>IF(ISNUMBER(O289),MAX(0,INDEX('913'!$E$6:$E$1205,O289)),0)</f>
        <v>0</v>
      </c>
      <c r="X289" s="6">
        <f>IF(ISNUMBER(H289),MAX(0,INDEX('913'!$F$6:$F$1205,H289)),0)</f>
        <v>0</v>
      </c>
      <c r="Y289" s="6">
        <f>IF(ISNUMBER(I289),MAX(0,INDEX('913'!$F$6:$F$1205,I289)),0)</f>
        <v>0</v>
      </c>
      <c r="Z289" s="6">
        <f>IF(ISNUMBER(J289),MAX(0,INDEX('913'!$F$6:$F$1205,J289)),0)</f>
        <v>0</v>
      </c>
      <c r="AA289" s="6">
        <f>IF(ISNUMBER(K289),MAX(0,INDEX('913'!$F$6:$F$1205,K289)),0)</f>
        <v>0</v>
      </c>
      <c r="AB289" s="6">
        <f>IF(ISNUMBER(L289),MAX(0,INDEX('913'!$F$6:$F$1205,L289)),0)</f>
        <v>0</v>
      </c>
      <c r="AC289" s="6">
        <f>IF(ISNUMBER(M289),MAX(0,INDEX('913'!$F$6:$F$1205,M289)),0)</f>
        <v>0</v>
      </c>
      <c r="AD289" s="6">
        <f>IF(ISNUMBER(N289),MAX(0,INDEX('913'!$F$6:$F$1205,N289)),0)</f>
        <v>0</v>
      </c>
      <c r="AE289" s="6">
        <f>IF(ISNUMBER(O289),MAX(0,INDEX('913'!$F$6:$F$1205,O289)),0)</f>
        <v>0</v>
      </c>
      <c r="AF289" s="24">
        <f>IF(ISNUMBER(H289),SQRT(INDEX('913'!$I$6:$I$1205,H289)^2+INDEX('913'!$J$6:$J$1205,H289)^2),0)</f>
        <v>0</v>
      </c>
      <c r="AG289" s="24">
        <f>IF(ISNUMBER(I289),SQRT(INDEX('913'!$I$6:$I$1205,I289)^2+INDEX('913'!$J$6:$J$1205,I289)^2),0)</f>
        <v>0</v>
      </c>
      <c r="AH289" s="24">
        <f>IF(ISNUMBER(J289),SQRT(INDEX('913'!$I$6:$I$1205,J289)^2+INDEX('913'!$J$6:$J$1205,J289)^2),0)</f>
        <v>0</v>
      </c>
      <c r="AI289" s="24">
        <f>IF(ISNUMBER(K289),SQRT(INDEX('913'!$I$6:$I$1205,K289)^2+INDEX('913'!$J$6:$J$1205,K289)^2),0)</f>
        <v>0</v>
      </c>
      <c r="AJ289" s="24">
        <f>IF(ISNUMBER(L289),SQRT(INDEX('913'!$I$6:$I$1205,L289)^2+INDEX('913'!$J$6:$J$1205,L289)^2),0)</f>
        <v>0</v>
      </c>
      <c r="AK289" s="24">
        <f>IF(ISNUMBER(M289),SQRT(INDEX('913'!$I$6:$I$1205,M289)^2+INDEX('913'!$J$6:$J$1205,M289)^2),0)</f>
        <v>0</v>
      </c>
      <c r="AL289" s="24">
        <f>IF(ISNUMBER(N289),SQRT(INDEX('913'!$I$6:$I$1205,N289)^2+INDEX('913'!$J$6:$J$1205,N289)^2),0)</f>
        <v>0</v>
      </c>
      <c r="AM289" s="24">
        <f>IF(ISNUMBER(O289),SQRT(INDEX('913'!$I$6:$I$1205,O289)^2+INDEX('913'!$J$6:$J$1205,O289)^2),0)</f>
        <v>0</v>
      </c>
      <c r="AN289" s="6">
        <f>IF(AF289+AG289+AH289+AI289+AJ289+AK289+AL289+AM289=0,IF(COUNT(H289,I289,J289,K289,L289,M289,N289,O289),(P289+Q289+R289+S289+T289+U289+V289+W289)/COUNT(H289,I289,J289,K289,L289,M289,N289,O289),0),(AF289*P289+AG289*Q289+AH289*R289+AI289*S289+AJ289*T289+AK289*U289+AL289*V289+AM289*W289)/(AF289+AG289+AH289+AI289+AJ289+AK289+AL289+AM289))</f>
        <v>0</v>
      </c>
      <c r="AO289" s="6">
        <f>IF(AF289+AG289+AH289+AI289+AJ289+AK289+AL289+AM289=0,IF(COUNT(H289,I289,J289,K289,L289,M289,N289,O289),(X289+Y289+Z289+AA289+AB289+AC289+AD289+AE289)/COUNT(H289,I289,J289,K289,L289,M289,N289,O289),0),(AF289*X289+AG289*Y289+AH289*Z289+AI289*AA289+AJ289*AB289+AK289*AC289+AL289*AD289+AM289*AE289)/(AF289+AG289+AH289+AI289+AJ289+AK289+AL289+AM289))</f>
        <v>0</v>
      </c>
      <c r="AP289" s="26">
        <f>-100*'935'!W232*(AN289+AO289)/'11'!D$17</f>
        <v>0</v>
      </c>
      <c r="AQ289" s="6">
        <f>IF(G289,(AP289*G289/(G289+C289)),0)</f>
        <v>0</v>
      </c>
      <c r="AR289" s="6">
        <f>ROUND(AQ289,3)</f>
        <v>0</v>
      </c>
      <c r="AS289" s="10"/>
    </row>
    <row r="290" spans="1:45">
      <c r="A290" s="21">
        <v>227</v>
      </c>
      <c r="B290" s="6">
        <f>OR('935'!E233&lt;&gt;"VOID",'935'!F233&lt;&gt;"VOID",'935'!G233&lt;&gt;"VOID")</f>
        <v>0</v>
      </c>
      <c r="C290" s="24">
        <f>IF('935'!D233="VOID",0,'935'!D233*(1-'935'!X233/'11'!B$17))</f>
        <v>0</v>
      </c>
      <c r="D290" s="24">
        <f>IF('935'!E233="VOID",0,'935'!E233*(1-'935'!X233/'11'!B$17))</f>
        <v>0</v>
      </c>
      <c r="E290" s="24">
        <f>IF('935'!F233="VOID",0,'935'!F233*(1-'935'!X233/'11'!B$17))</f>
        <v>0</v>
      </c>
      <c r="F290" s="24">
        <f>IF('935'!G233="VOID",0,'935'!G233*(1-'935'!X233/'11'!B$17))</f>
        <v>0</v>
      </c>
      <c r="G290" s="24">
        <f>D290+E290+F290</f>
        <v>0</v>
      </c>
      <c r="H290" s="25">
        <f>MATCH('935'!J233,'913'!$B$6:$B$1205,0)</f>
        <v>0</v>
      </c>
      <c r="I290" s="25">
        <f>MATCH(INDEX('913'!$D$6:$D$1205,H290),'913'!$B$6:$B$1205,0)</f>
        <v>0</v>
      </c>
      <c r="J290" s="25">
        <f>MATCH(INDEX('913'!$D$6:$D$1205,I290),'913'!$B$6:$B$1205,0)</f>
        <v>0</v>
      </c>
      <c r="K290" s="25">
        <f>MATCH(INDEX('913'!$D$6:$D$1205,J290),'913'!$B$6:$B$1205,0)</f>
        <v>0</v>
      </c>
      <c r="L290" s="25">
        <f>MATCH(INDEX('913'!$D$6:$D$1205,K290),'913'!$B$6:$B$1205,0)</f>
        <v>0</v>
      </c>
      <c r="M290" s="25">
        <f>MATCH(INDEX('913'!$D$6:$D$1205,L290),'913'!$B$6:$B$1205,0)</f>
        <v>0</v>
      </c>
      <c r="N290" s="25">
        <f>MATCH(INDEX('913'!$D$6:$D$1205,M290),'913'!$B$6:$B$1205,0)</f>
        <v>0</v>
      </c>
      <c r="O290" s="25">
        <f>MATCH(INDEX('913'!$D$6:$D$1205,N290),'913'!$B$6:$B$1205,0)</f>
        <v>0</v>
      </c>
      <c r="P290" s="6">
        <f>IF(ISNUMBER(H290),MAX(0,INDEX('913'!$E$6:$E$1205,H290)),0)</f>
        <v>0</v>
      </c>
      <c r="Q290" s="6">
        <f>IF(ISNUMBER(I290),MAX(0,INDEX('913'!$E$6:$E$1205,I290)),0)</f>
        <v>0</v>
      </c>
      <c r="R290" s="6">
        <f>IF(ISNUMBER(J290),MAX(0,INDEX('913'!$E$6:$E$1205,J290)),0)</f>
        <v>0</v>
      </c>
      <c r="S290" s="6">
        <f>IF(ISNUMBER(K290),MAX(0,INDEX('913'!$E$6:$E$1205,K290)),0)</f>
        <v>0</v>
      </c>
      <c r="T290" s="6">
        <f>IF(ISNUMBER(L290),MAX(0,INDEX('913'!$E$6:$E$1205,L290)),0)</f>
        <v>0</v>
      </c>
      <c r="U290" s="6">
        <f>IF(ISNUMBER(M290),MAX(0,INDEX('913'!$E$6:$E$1205,M290)),0)</f>
        <v>0</v>
      </c>
      <c r="V290" s="6">
        <f>IF(ISNUMBER(N290),MAX(0,INDEX('913'!$E$6:$E$1205,N290)),0)</f>
        <v>0</v>
      </c>
      <c r="W290" s="6">
        <f>IF(ISNUMBER(O290),MAX(0,INDEX('913'!$E$6:$E$1205,O290)),0)</f>
        <v>0</v>
      </c>
      <c r="X290" s="6">
        <f>IF(ISNUMBER(H290),MAX(0,INDEX('913'!$F$6:$F$1205,H290)),0)</f>
        <v>0</v>
      </c>
      <c r="Y290" s="6">
        <f>IF(ISNUMBER(I290),MAX(0,INDEX('913'!$F$6:$F$1205,I290)),0)</f>
        <v>0</v>
      </c>
      <c r="Z290" s="6">
        <f>IF(ISNUMBER(J290),MAX(0,INDEX('913'!$F$6:$F$1205,J290)),0)</f>
        <v>0</v>
      </c>
      <c r="AA290" s="6">
        <f>IF(ISNUMBER(K290),MAX(0,INDEX('913'!$F$6:$F$1205,K290)),0)</f>
        <v>0</v>
      </c>
      <c r="AB290" s="6">
        <f>IF(ISNUMBER(L290),MAX(0,INDEX('913'!$F$6:$F$1205,L290)),0)</f>
        <v>0</v>
      </c>
      <c r="AC290" s="6">
        <f>IF(ISNUMBER(M290),MAX(0,INDEX('913'!$F$6:$F$1205,M290)),0)</f>
        <v>0</v>
      </c>
      <c r="AD290" s="6">
        <f>IF(ISNUMBER(N290),MAX(0,INDEX('913'!$F$6:$F$1205,N290)),0)</f>
        <v>0</v>
      </c>
      <c r="AE290" s="6">
        <f>IF(ISNUMBER(O290),MAX(0,INDEX('913'!$F$6:$F$1205,O290)),0)</f>
        <v>0</v>
      </c>
      <c r="AF290" s="24">
        <f>IF(ISNUMBER(H290),SQRT(INDEX('913'!$I$6:$I$1205,H290)^2+INDEX('913'!$J$6:$J$1205,H290)^2),0)</f>
        <v>0</v>
      </c>
      <c r="AG290" s="24">
        <f>IF(ISNUMBER(I290),SQRT(INDEX('913'!$I$6:$I$1205,I290)^2+INDEX('913'!$J$6:$J$1205,I290)^2),0)</f>
        <v>0</v>
      </c>
      <c r="AH290" s="24">
        <f>IF(ISNUMBER(J290),SQRT(INDEX('913'!$I$6:$I$1205,J290)^2+INDEX('913'!$J$6:$J$1205,J290)^2),0)</f>
        <v>0</v>
      </c>
      <c r="AI290" s="24">
        <f>IF(ISNUMBER(K290),SQRT(INDEX('913'!$I$6:$I$1205,K290)^2+INDEX('913'!$J$6:$J$1205,K290)^2),0)</f>
        <v>0</v>
      </c>
      <c r="AJ290" s="24">
        <f>IF(ISNUMBER(L290),SQRT(INDEX('913'!$I$6:$I$1205,L290)^2+INDEX('913'!$J$6:$J$1205,L290)^2),0)</f>
        <v>0</v>
      </c>
      <c r="AK290" s="24">
        <f>IF(ISNUMBER(M290),SQRT(INDEX('913'!$I$6:$I$1205,M290)^2+INDEX('913'!$J$6:$J$1205,M290)^2),0)</f>
        <v>0</v>
      </c>
      <c r="AL290" s="24">
        <f>IF(ISNUMBER(N290),SQRT(INDEX('913'!$I$6:$I$1205,N290)^2+INDEX('913'!$J$6:$J$1205,N290)^2),0)</f>
        <v>0</v>
      </c>
      <c r="AM290" s="24">
        <f>IF(ISNUMBER(O290),SQRT(INDEX('913'!$I$6:$I$1205,O290)^2+INDEX('913'!$J$6:$J$1205,O290)^2),0)</f>
        <v>0</v>
      </c>
      <c r="AN290" s="6">
        <f>IF(AF290+AG290+AH290+AI290+AJ290+AK290+AL290+AM290=0,IF(COUNT(H290,I290,J290,K290,L290,M290,N290,O290),(P290+Q290+R290+S290+T290+U290+V290+W290)/COUNT(H290,I290,J290,K290,L290,M290,N290,O290),0),(AF290*P290+AG290*Q290+AH290*R290+AI290*S290+AJ290*T290+AK290*U290+AL290*V290+AM290*W290)/(AF290+AG290+AH290+AI290+AJ290+AK290+AL290+AM290))</f>
        <v>0</v>
      </c>
      <c r="AO290" s="6">
        <f>IF(AF290+AG290+AH290+AI290+AJ290+AK290+AL290+AM290=0,IF(COUNT(H290,I290,J290,K290,L290,M290,N290,O290),(X290+Y290+Z290+AA290+AB290+AC290+AD290+AE290)/COUNT(H290,I290,J290,K290,L290,M290,N290,O290),0),(AF290*X290+AG290*Y290+AH290*Z290+AI290*AA290+AJ290*AB290+AK290*AC290+AL290*AD290+AM290*AE290)/(AF290+AG290+AH290+AI290+AJ290+AK290+AL290+AM290))</f>
        <v>0</v>
      </c>
      <c r="AP290" s="26">
        <f>-100*'935'!W233*(AN290+AO290)/'11'!D$17</f>
        <v>0</v>
      </c>
      <c r="AQ290" s="6">
        <f>IF(G290,(AP290*G290/(G290+C290)),0)</f>
        <v>0</v>
      </c>
      <c r="AR290" s="6">
        <f>ROUND(AQ290,3)</f>
        <v>0</v>
      </c>
      <c r="AS290" s="10"/>
    </row>
    <row r="291" spans="1:45">
      <c r="A291" s="21">
        <v>228</v>
      </c>
      <c r="B291" s="6">
        <f>OR('935'!E234&lt;&gt;"VOID",'935'!F234&lt;&gt;"VOID",'935'!G234&lt;&gt;"VOID")</f>
        <v>0</v>
      </c>
      <c r="C291" s="24">
        <f>IF('935'!D234="VOID",0,'935'!D234*(1-'935'!X234/'11'!B$17))</f>
        <v>0</v>
      </c>
      <c r="D291" s="24">
        <f>IF('935'!E234="VOID",0,'935'!E234*(1-'935'!X234/'11'!B$17))</f>
        <v>0</v>
      </c>
      <c r="E291" s="24">
        <f>IF('935'!F234="VOID",0,'935'!F234*(1-'935'!X234/'11'!B$17))</f>
        <v>0</v>
      </c>
      <c r="F291" s="24">
        <f>IF('935'!G234="VOID",0,'935'!G234*(1-'935'!X234/'11'!B$17))</f>
        <v>0</v>
      </c>
      <c r="G291" s="24">
        <f>D291+E291+F291</f>
        <v>0</v>
      </c>
      <c r="H291" s="25">
        <f>MATCH('935'!J234,'913'!$B$6:$B$1205,0)</f>
        <v>0</v>
      </c>
      <c r="I291" s="25">
        <f>MATCH(INDEX('913'!$D$6:$D$1205,H291),'913'!$B$6:$B$1205,0)</f>
        <v>0</v>
      </c>
      <c r="J291" s="25">
        <f>MATCH(INDEX('913'!$D$6:$D$1205,I291),'913'!$B$6:$B$1205,0)</f>
        <v>0</v>
      </c>
      <c r="K291" s="25">
        <f>MATCH(INDEX('913'!$D$6:$D$1205,J291),'913'!$B$6:$B$1205,0)</f>
        <v>0</v>
      </c>
      <c r="L291" s="25">
        <f>MATCH(INDEX('913'!$D$6:$D$1205,K291),'913'!$B$6:$B$1205,0)</f>
        <v>0</v>
      </c>
      <c r="M291" s="25">
        <f>MATCH(INDEX('913'!$D$6:$D$1205,L291),'913'!$B$6:$B$1205,0)</f>
        <v>0</v>
      </c>
      <c r="N291" s="25">
        <f>MATCH(INDEX('913'!$D$6:$D$1205,M291),'913'!$B$6:$B$1205,0)</f>
        <v>0</v>
      </c>
      <c r="O291" s="25">
        <f>MATCH(INDEX('913'!$D$6:$D$1205,N291),'913'!$B$6:$B$1205,0)</f>
        <v>0</v>
      </c>
      <c r="P291" s="6">
        <f>IF(ISNUMBER(H291),MAX(0,INDEX('913'!$E$6:$E$1205,H291)),0)</f>
        <v>0</v>
      </c>
      <c r="Q291" s="6">
        <f>IF(ISNUMBER(I291),MAX(0,INDEX('913'!$E$6:$E$1205,I291)),0)</f>
        <v>0</v>
      </c>
      <c r="R291" s="6">
        <f>IF(ISNUMBER(J291),MAX(0,INDEX('913'!$E$6:$E$1205,J291)),0)</f>
        <v>0</v>
      </c>
      <c r="S291" s="6">
        <f>IF(ISNUMBER(K291),MAX(0,INDEX('913'!$E$6:$E$1205,K291)),0)</f>
        <v>0</v>
      </c>
      <c r="T291" s="6">
        <f>IF(ISNUMBER(L291),MAX(0,INDEX('913'!$E$6:$E$1205,L291)),0)</f>
        <v>0</v>
      </c>
      <c r="U291" s="6">
        <f>IF(ISNUMBER(M291),MAX(0,INDEX('913'!$E$6:$E$1205,M291)),0)</f>
        <v>0</v>
      </c>
      <c r="V291" s="6">
        <f>IF(ISNUMBER(N291),MAX(0,INDEX('913'!$E$6:$E$1205,N291)),0)</f>
        <v>0</v>
      </c>
      <c r="W291" s="6">
        <f>IF(ISNUMBER(O291),MAX(0,INDEX('913'!$E$6:$E$1205,O291)),0)</f>
        <v>0</v>
      </c>
      <c r="X291" s="6">
        <f>IF(ISNUMBER(H291),MAX(0,INDEX('913'!$F$6:$F$1205,H291)),0)</f>
        <v>0</v>
      </c>
      <c r="Y291" s="6">
        <f>IF(ISNUMBER(I291),MAX(0,INDEX('913'!$F$6:$F$1205,I291)),0)</f>
        <v>0</v>
      </c>
      <c r="Z291" s="6">
        <f>IF(ISNUMBER(J291),MAX(0,INDEX('913'!$F$6:$F$1205,J291)),0)</f>
        <v>0</v>
      </c>
      <c r="AA291" s="6">
        <f>IF(ISNUMBER(K291),MAX(0,INDEX('913'!$F$6:$F$1205,K291)),0)</f>
        <v>0</v>
      </c>
      <c r="AB291" s="6">
        <f>IF(ISNUMBER(L291),MAX(0,INDEX('913'!$F$6:$F$1205,L291)),0)</f>
        <v>0</v>
      </c>
      <c r="AC291" s="6">
        <f>IF(ISNUMBER(M291),MAX(0,INDEX('913'!$F$6:$F$1205,M291)),0)</f>
        <v>0</v>
      </c>
      <c r="AD291" s="6">
        <f>IF(ISNUMBER(N291),MAX(0,INDEX('913'!$F$6:$F$1205,N291)),0)</f>
        <v>0</v>
      </c>
      <c r="AE291" s="6">
        <f>IF(ISNUMBER(O291),MAX(0,INDEX('913'!$F$6:$F$1205,O291)),0)</f>
        <v>0</v>
      </c>
      <c r="AF291" s="24">
        <f>IF(ISNUMBER(H291),SQRT(INDEX('913'!$I$6:$I$1205,H291)^2+INDEX('913'!$J$6:$J$1205,H291)^2),0)</f>
        <v>0</v>
      </c>
      <c r="AG291" s="24">
        <f>IF(ISNUMBER(I291),SQRT(INDEX('913'!$I$6:$I$1205,I291)^2+INDEX('913'!$J$6:$J$1205,I291)^2),0)</f>
        <v>0</v>
      </c>
      <c r="AH291" s="24">
        <f>IF(ISNUMBER(J291),SQRT(INDEX('913'!$I$6:$I$1205,J291)^2+INDEX('913'!$J$6:$J$1205,J291)^2),0)</f>
        <v>0</v>
      </c>
      <c r="AI291" s="24">
        <f>IF(ISNUMBER(K291),SQRT(INDEX('913'!$I$6:$I$1205,K291)^2+INDEX('913'!$J$6:$J$1205,K291)^2),0)</f>
        <v>0</v>
      </c>
      <c r="AJ291" s="24">
        <f>IF(ISNUMBER(L291),SQRT(INDEX('913'!$I$6:$I$1205,L291)^2+INDEX('913'!$J$6:$J$1205,L291)^2),0)</f>
        <v>0</v>
      </c>
      <c r="AK291" s="24">
        <f>IF(ISNUMBER(M291),SQRT(INDEX('913'!$I$6:$I$1205,M291)^2+INDEX('913'!$J$6:$J$1205,M291)^2),0)</f>
        <v>0</v>
      </c>
      <c r="AL291" s="24">
        <f>IF(ISNUMBER(N291),SQRT(INDEX('913'!$I$6:$I$1205,N291)^2+INDEX('913'!$J$6:$J$1205,N291)^2),0)</f>
        <v>0</v>
      </c>
      <c r="AM291" s="24">
        <f>IF(ISNUMBER(O291),SQRT(INDEX('913'!$I$6:$I$1205,O291)^2+INDEX('913'!$J$6:$J$1205,O291)^2),0)</f>
        <v>0</v>
      </c>
      <c r="AN291" s="6">
        <f>IF(AF291+AG291+AH291+AI291+AJ291+AK291+AL291+AM291=0,IF(COUNT(H291,I291,J291,K291,L291,M291,N291,O291),(P291+Q291+R291+S291+T291+U291+V291+W291)/COUNT(H291,I291,J291,K291,L291,M291,N291,O291),0),(AF291*P291+AG291*Q291+AH291*R291+AI291*S291+AJ291*T291+AK291*U291+AL291*V291+AM291*W291)/(AF291+AG291+AH291+AI291+AJ291+AK291+AL291+AM291))</f>
        <v>0</v>
      </c>
      <c r="AO291" s="6">
        <f>IF(AF291+AG291+AH291+AI291+AJ291+AK291+AL291+AM291=0,IF(COUNT(H291,I291,J291,K291,L291,M291,N291,O291),(X291+Y291+Z291+AA291+AB291+AC291+AD291+AE291)/COUNT(H291,I291,J291,K291,L291,M291,N291,O291),0),(AF291*X291+AG291*Y291+AH291*Z291+AI291*AA291+AJ291*AB291+AK291*AC291+AL291*AD291+AM291*AE291)/(AF291+AG291+AH291+AI291+AJ291+AK291+AL291+AM291))</f>
        <v>0</v>
      </c>
      <c r="AP291" s="26">
        <f>-100*'935'!W234*(AN291+AO291)/'11'!D$17</f>
        <v>0</v>
      </c>
      <c r="AQ291" s="6">
        <f>IF(G291,(AP291*G291/(G291+C291)),0)</f>
        <v>0</v>
      </c>
      <c r="AR291" s="6">
        <f>ROUND(AQ291,3)</f>
        <v>0</v>
      </c>
      <c r="AS291" s="10"/>
    </row>
    <row r="292" spans="1:45">
      <c r="A292" s="21">
        <v>229</v>
      </c>
      <c r="B292" s="6">
        <f>OR('935'!E235&lt;&gt;"VOID",'935'!F235&lt;&gt;"VOID",'935'!G235&lt;&gt;"VOID")</f>
        <v>0</v>
      </c>
      <c r="C292" s="24">
        <f>IF('935'!D235="VOID",0,'935'!D235*(1-'935'!X235/'11'!B$17))</f>
        <v>0</v>
      </c>
      <c r="D292" s="24">
        <f>IF('935'!E235="VOID",0,'935'!E235*(1-'935'!X235/'11'!B$17))</f>
        <v>0</v>
      </c>
      <c r="E292" s="24">
        <f>IF('935'!F235="VOID",0,'935'!F235*(1-'935'!X235/'11'!B$17))</f>
        <v>0</v>
      </c>
      <c r="F292" s="24">
        <f>IF('935'!G235="VOID",0,'935'!G235*(1-'935'!X235/'11'!B$17))</f>
        <v>0</v>
      </c>
      <c r="G292" s="24">
        <f>D292+E292+F292</f>
        <v>0</v>
      </c>
      <c r="H292" s="25">
        <f>MATCH('935'!J235,'913'!$B$6:$B$1205,0)</f>
        <v>0</v>
      </c>
      <c r="I292" s="25">
        <f>MATCH(INDEX('913'!$D$6:$D$1205,H292),'913'!$B$6:$B$1205,0)</f>
        <v>0</v>
      </c>
      <c r="J292" s="25">
        <f>MATCH(INDEX('913'!$D$6:$D$1205,I292),'913'!$B$6:$B$1205,0)</f>
        <v>0</v>
      </c>
      <c r="K292" s="25">
        <f>MATCH(INDEX('913'!$D$6:$D$1205,J292),'913'!$B$6:$B$1205,0)</f>
        <v>0</v>
      </c>
      <c r="L292" s="25">
        <f>MATCH(INDEX('913'!$D$6:$D$1205,K292),'913'!$B$6:$B$1205,0)</f>
        <v>0</v>
      </c>
      <c r="M292" s="25">
        <f>MATCH(INDEX('913'!$D$6:$D$1205,L292),'913'!$B$6:$B$1205,0)</f>
        <v>0</v>
      </c>
      <c r="N292" s="25">
        <f>MATCH(INDEX('913'!$D$6:$D$1205,M292),'913'!$B$6:$B$1205,0)</f>
        <v>0</v>
      </c>
      <c r="O292" s="25">
        <f>MATCH(INDEX('913'!$D$6:$D$1205,N292),'913'!$B$6:$B$1205,0)</f>
        <v>0</v>
      </c>
      <c r="P292" s="6">
        <f>IF(ISNUMBER(H292),MAX(0,INDEX('913'!$E$6:$E$1205,H292)),0)</f>
        <v>0</v>
      </c>
      <c r="Q292" s="6">
        <f>IF(ISNUMBER(I292),MAX(0,INDEX('913'!$E$6:$E$1205,I292)),0)</f>
        <v>0</v>
      </c>
      <c r="R292" s="6">
        <f>IF(ISNUMBER(J292),MAX(0,INDEX('913'!$E$6:$E$1205,J292)),0)</f>
        <v>0</v>
      </c>
      <c r="S292" s="6">
        <f>IF(ISNUMBER(K292),MAX(0,INDEX('913'!$E$6:$E$1205,K292)),0)</f>
        <v>0</v>
      </c>
      <c r="T292" s="6">
        <f>IF(ISNUMBER(L292),MAX(0,INDEX('913'!$E$6:$E$1205,L292)),0)</f>
        <v>0</v>
      </c>
      <c r="U292" s="6">
        <f>IF(ISNUMBER(M292),MAX(0,INDEX('913'!$E$6:$E$1205,M292)),0)</f>
        <v>0</v>
      </c>
      <c r="V292" s="6">
        <f>IF(ISNUMBER(N292),MAX(0,INDEX('913'!$E$6:$E$1205,N292)),0)</f>
        <v>0</v>
      </c>
      <c r="W292" s="6">
        <f>IF(ISNUMBER(O292),MAX(0,INDEX('913'!$E$6:$E$1205,O292)),0)</f>
        <v>0</v>
      </c>
      <c r="X292" s="6">
        <f>IF(ISNUMBER(H292),MAX(0,INDEX('913'!$F$6:$F$1205,H292)),0)</f>
        <v>0</v>
      </c>
      <c r="Y292" s="6">
        <f>IF(ISNUMBER(I292),MAX(0,INDEX('913'!$F$6:$F$1205,I292)),0)</f>
        <v>0</v>
      </c>
      <c r="Z292" s="6">
        <f>IF(ISNUMBER(J292),MAX(0,INDEX('913'!$F$6:$F$1205,J292)),0)</f>
        <v>0</v>
      </c>
      <c r="AA292" s="6">
        <f>IF(ISNUMBER(K292),MAX(0,INDEX('913'!$F$6:$F$1205,K292)),0)</f>
        <v>0</v>
      </c>
      <c r="AB292" s="6">
        <f>IF(ISNUMBER(L292),MAX(0,INDEX('913'!$F$6:$F$1205,L292)),0)</f>
        <v>0</v>
      </c>
      <c r="AC292" s="6">
        <f>IF(ISNUMBER(M292),MAX(0,INDEX('913'!$F$6:$F$1205,M292)),0)</f>
        <v>0</v>
      </c>
      <c r="AD292" s="6">
        <f>IF(ISNUMBER(N292),MAX(0,INDEX('913'!$F$6:$F$1205,N292)),0)</f>
        <v>0</v>
      </c>
      <c r="AE292" s="6">
        <f>IF(ISNUMBER(O292),MAX(0,INDEX('913'!$F$6:$F$1205,O292)),0)</f>
        <v>0</v>
      </c>
      <c r="AF292" s="24">
        <f>IF(ISNUMBER(H292),SQRT(INDEX('913'!$I$6:$I$1205,H292)^2+INDEX('913'!$J$6:$J$1205,H292)^2),0)</f>
        <v>0</v>
      </c>
      <c r="AG292" s="24">
        <f>IF(ISNUMBER(I292),SQRT(INDEX('913'!$I$6:$I$1205,I292)^2+INDEX('913'!$J$6:$J$1205,I292)^2),0)</f>
        <v>0</v>
      </c>
      <c r="AH292" s="24">
        <f>IF(ISNUMBER(J292),SQRT(INDEX('913'!$I$6:$I$1205,J292)^2+INDEX('913'!$J$6:$J$1205,J292)^2),0)</f>
        <v>0</v>
      </c>
      <c r="AI292" s="24">
        <f>IF(ISNUMBER(K292),SQRT(INDEX('913'!$I$6:$I$1205,K292)^2+INDEX('913'!$J$6:$J$1205,K292)^2),0)</f>
        <v>0</v>
      </c>
      <c r="AJ292" s="24">
        <f>IF(ISNUMBER(L292),SQRT(INDEX('913'!$I$6:$I$1205,L292)^2+INDEX('913'!$J$6:$J$1205,L292)^2),0)</f>
        <v>0</v>
      </c>
      <c r="AK292" s="24">
        <f>IF(ISNUMBER(M292),SQRT(INDEX('913'!$I$6:$I$1205,M292)^2+INDEX('913'!$J$6:$J$1205,M292)^2),0)</f>
        <v>0</v>
      </c>
      <c r="AL292" s="24">
        <f>IF(ISNUMBER(N292),SQRT(INDEX('913'!$I$6:$I$1205,N292)^2+INDEX('913'!$J$6:$J$1205,N292)^2),0)</f>
        <v>0</v>
      </c>
      <c r="AM292" s="24">
        <f>IF(ISNUMBER(O292),SQRT(INDEX('913'!$I$6:$I$1205,O292)^2+INDEX('913'!$J$6:$J$1205,O292)^2),0)</f>
        <v>0</v>
      </c>
      <c r="AN292" s="6">
        <f>IF(AF292+AG292+AH292+AI292+AJ292+AK292+AL292+AM292=0,IF(COUNT(H292,I292,J292,K292,L292,M292,N292,O292),(P292+Q292+R292+S292+T292+U292+V292+W292)/COUNT(H292,I292,J292,K292,L292,M292,N292,O292),0),(AF292*P292+AG292*Q292+AH292*R292+AI292*S292+AJ292*T292+AK292*U292+AL292*V292+AM292*W292)/(AF292+AG292+AH292+AI292+AJ292+AK292+AL292+AM292))</f>
        <v>0</v>
      </c>
      <c r="AO292" s="6">
        <f>IF(AF292+AG292+AH292+AI292+AJ292+AK292+AL292+AM292=0,IF(COUNT(H292,I292,J292,K292,L292,M292,N292,O292),(X292+Y292+Z292+AA292+AB292+AC292+AD292+AE292)/COUNT(H292,I292,J292,K292,L292,M292,N292,O292),0),(AF292*X292+AG292*Y292+AH292*Z292+AI292*AA292+AJ292*AB292+AK292*AC292+AL292*AD292+AM292*AE292)/(AF292+AG292+AH292+AI292+AJ292+AK292+AL292+AM292))</f>
        <v>0</v>
      </c>
      <c r="AP292" s="26">
        <f>-100*'935'!W235*(AN292+AO292)/'11'!D$17</f>
        <v>0</v>
      </c>
      <c r="AQ292" s="6">
        <f>IF(G292,(AP292*G292/(G292+C292)),0)</f>
        <v>0</v>
      </c>
      <c r="AR292" s="6">
        <f>ROUND(AQ292,3)</f>
        <v>0</v>
      </c>
      <c r="AS292" s="10"/>
    </row>
    <row r="293" spans="1:45">
      <c r="A293" s="21">
        <v>230</v>
      </c>
      <c r="B293" s="6">
        <f>OR('935'!E236&lt;&gt;"VOID",'935'!F236&lt;&gt;"VOID",'935'!G236&lt;&gt;"VOID")</f>
        <v>0</v>
      </c>
      <c r="C293" s="24">
        <f>IF('935'!D236="VOID",0,'935'!D236*(1-'935'!X236/'11'!B$17))</f>
        <v>0</v>
      </c>
      <c r="D293" s="24">
        <f>IF('935'!E236="VOID",0,'935'!E236*(1-'935'!X236/'11'!B$17))</f>
        <v>0</v>
      </c>
      <c r="E293" s="24">
        <f>IF('935'!F236="VOID",0,'935'!F236*(1-'935'!X236/'11'!B$17))</f>
        <v>0</v>
      </c>
      <c r="F293" s="24">
        <f>IF('935'!G236="VOID",0,'935'!G236*(1-'935'!X236/'11'!B$17))</f>
        <v>0</v>
      </c>
      <c r="G293" s="24">
        <f>D293+E293+F293</f>
        <v>0</v>
      </c>
      <c r="H293" s="25">
        <f>MATCH('935'!J236,'913'!$B$6:$B$1205,0)</f>
        <v>0</v>
      </c>
      <c r="I293" s="25">
        <f>MATCH(INDEX('913'!$D$6:$D$1205,H293),'913'!$B$6:$B$1205,0)</f>
        <v>0</v>
      </c>
      <c r="J293" s="25">
        <f>MATCH(INDEX('913'!$D$6:$D$1205,I293),'913'!$B$6:$B$1205,0)</f>
        <v>0</v>
      </c>
      <c r="K293" s="25">
        <f>MATCH(INDEX('913'!$D$6:$D$1205,J293),'913'!$B$6:$B$1205,0)</f>
        <v>0</v>
      </c>
      <c r="L293" s="25">
        <f>MATCH(INDEX('913'!$D$6:$D$1205,K293),'913'!$B$6:$B$1205,0)</f>
        <v>0</v>
      </c>
      <c r="M293" s="25">
        <f>MATCH(INDEX('913'!$D$6:$D$1205,L293),'913'!$B$6:$B$1205,0)</f>
        <v>0</v>
      </c>
      <c r="N293" s="25">
        <f>MATCH(INDEX('913'!$D$6:$D$1205,M293),'913'!$B$6:$B$1205,0)</f>
        <v>0</v>
      </c>
      <c r="O293" s="25">
        <f>MATCH(INDEX('913'!$D$6:$D$1205,N293),'913'!$B$6:$B$1205,0)</f>
        <v>0</v>
      </c>
      <c r="P293" s="6">
        <f>IF(ISNUMBER(H293),MAX(0,INDEX('913'!$E$6:$E$1205,H293)),0)</f>
        <v>0</v>
      </c>
      <c r="Q293" s="6">
        <f>IF(ISNUMBER(I293),MAX(0,INDEX('913'!$E$6:$E$1205,I293)),0)</f>
        <v>0</v>
      </c>
      <c r="R293" s="6">
        <f>IF(ISNUMBER(J293),MAX(0,INDEX('913'!$E$6:$E$1205,J293)),0)</f>
        <v>0</v>
      </c>
      <c r="S293" s="6">
        <f>IF(ISNUMBER(K293),MAX(0,INDEX('913'!$E$6:$E$1205,K293)),0)</f>
        <v>0</v>
      </c>
      <c r="T293" s="6">
        <f>IF(ISNUMBER(L293),MAX(0,INDEX('913'!$E$6:$E$1205,L293)),0)</f>
        <v>0</v>
      </c>
      <c r="U293" s="6">
        <f>IF(ISNUMBER(M293),MAX(0,INDEX('913'!$E$6:$E$1205,M293)),0)</f>
        <v>0</v>
      </c>
      <c r="V293" s="6">
        <f>IF(ISNUMBER(N293),MAX(0,INDEX('913'!$E$6:$E$1205,N293)),0)</f>
        <v>0</v>
      </c>
      <c r="W293" s="6">
        <f>IF(ISNUMBER(O293),MAX(0,INDEX('913'!$E$6:$E$1205,O293)),0)</f>
        <v>0</v>
      </c>
      <c r="X293" s="6">
        <f>IF(ISNUMBER(H293),MAX(0,INDEX('913'!$F$6:$F$1205,H293)),0)</f>
        <v>0</v>
      </c>
      <c r="Y293" s="6">
        <f>IF(ISNUMBER(I293),MAX(0,INDEX('913'!$F$6:$F$1205,I293)),0)</f>
        <v>0</v>
      </c>
      <c r="Z293" s="6">
        <f>IF(ISNUMBER(J293),MAX(0,INDEX('913'!$F$6:$F$1205,J293)),0)</f>
        <v>0</v>
      </c>
      <c r="AA293" s="6">
        <f>IF(ISNUMBER(K293),MAX(0,INDEX('913'!$F$6:$F$1205,K293)),0)</f>
        <v>0</v>
      </c>
      <c r="AB293" s="6">
        <f>IF(ISNUMBER(L293),MAX(0,INDEX('913'!$F$6:$F$1205,L293)),0)</f>
        <v>0</v>
      </c>
      <c r="AC293" s="6">
        <f>IF(ISNUMBER(M293),MAX(0,INDEX('913'!$F$6:$F$1205,M293)),0)</f>
        <v>0</v>
      </c>
      <c r="AD293" s="6">
        <f>IF(ISNUMBER(N293),MAX(0,INDEX('913'!$F$6:$F$1205,N293)),0)</f>
        <v>0</v>
      </c>
      <c r="AE293" s="6">
        <f>IF(ISNUMBER(O293),MAX(0,INDEX('913'!$F$6:$F$1205,O293)),0)</f>
        <v>0</v>
      </c>
      <c r="AF293" s="24">
        <f>IF(ISNUMBER(H293),SQRT(INDEX('913'!$I$6:$I$1205,H293)^2+INDEX('913'!$J$6:$J$1205,H293)^2),0)</f>
        <v>0</v>
      </c>
      <c r="AG293" s="24">
        <f>IF(ISNUMBER(I293),SQRT(INDEX('913'!$I$6:$I$1205,I293)^2+INDEX('913'!$J$6:$J$1205,I293)^2),0)</f>
        <v>0</v>
      </c>
      <c r="AH293" s="24">
        <f>IF(ISNUMBER(J293),SQRT(INDEX('913'!$I$6:$I$1205,J293)^2+INDEX('913'!$J$6:$J$1205,J293)^2),0)</f>
        <v>0</v>
      </c>
      <c r="AI293" s="24">
        <f>IF(ISNUMBER(K293),SQRT(INDEX('913'!$I$6:$I$1205,K293)^2+INDEX('913'!$J$6:$J$1205,K293)^2),0)</f>
        <v>0</v>
      </c>
      <c r="AJ293" s="24">
        <f>IF(ISNUMBER(L293),SQRT(INDEX('913'!$I$6:$I$1205,L293)^2+INDEX('913'!$J$6:$J$1205,L293)^2),0)</f>
        <v>0</v>
      </c>
      <c r="AK293" s="24">
        <f>IF(ISNUMBER(M293),SQRT(INDEX('913'!$I$6:$I$1205,M293)^2+INDEX('913'!$J$6:$J$1205,M293)^2),0)</f>
        <v>0</v>
      </c>
      <c r="AL293" s="24">
        <f>IF(ISNUMBER(N293),SQRT(INDEX('913'!$I$6:$I$1205,N293)^2+INDEX('913'!$J$6:$J$1205,N293)^2),0)</f>
        <v>0</v>
      </c>
      <c r="AM293" s="24">
        <f>IF(ISNUMBER(O293),SQRT(INDEX('913'!$I$6:$I$1205,O293)^2+INDEX('913'!$J$6:$J$1205,O293)^2),0)</f>
        <v>0</v>
      </c>
      <c r="AN293" s="6">
        <f>IF(AF293+AG293+AH293+AI293+AJ293+AK293+AL293+AM293=0,IF(COUNT(H293,I293,J293,K293,L293,M293,N293,O293),(P293+Q293+R293+S293+T293+U293+V293+W293)/COUNT(H293,I293,J293,K293,L293,M293,N293,O293),0),(AF293*P293+AG293*Q293+AH293*R293+AI293*S293+AJ293*T293+AK293*U293+AL293*V293+AM293*W293)/(AF293+AG293+AH293+AI293+AJ293+AK293+AL293+AM293))</f>
        <v>0</v>
      </c>
      <c r="AO293" s="6">
        <f>IF(AF293+AG293+AH293+AI293+AJ293+AK293+AL293+AM293=0,IF(COUNT(H293,I293,J293,K293,L293,M293,N293,O293),(X293+Y293+Z293+AA293+AB293+AC293+AD293+AE293)/COUNT(H293,I293,J293,K293,L293,M293,N293,O293),0),(AF293*X293+AG293*Y293+AH293*Z293+AI293*AA293+AJ293*AB293+AK293*AC293+AL293*AD293+AM293*AE293)/(AF293+AG293+AH293+AI293+AJ293+AK293+AL293+AM293))</f>
        <v>0</v>
      </c>
      <c r="AP293" s="26">
        <f>-100*'935'!W236*(AN293+AO293)/'11'!D$17</f>
        <v>0</v>
      </c>
      <c r="AQ293" s="6">
        <f>IF(G293,(AP293*G293/(G293+C293)),0)</f>
        <v>0</v>
      </c>
      <c r="AR293" s="6">
        <f>ROUND(AQ293,3)</f>
        <v>0</v>
      </c>
      <c r="AS293" s="10"/>
    </row>
    <row r="294" spans="1:45">
      <c r="A294" s="21">
        <v>231</v>
      </c>
      <c r="B294" s="6">
        <f>OR('935'!E237&lt;&gt;"VOID",'935'!F237&lt;&gt;"VOID",'935'!G237&lt;&gt;"VOID")</f>
        <v>0</v>
      </c>
      <c r="C294" s="24">
        <f>IF('935'!D237="VOID",0,'935'!D237*(1-'935'!X237/'11'!B$17))</f>
        <v>0</v>
      </c>
      <c r="D294" s="24">
        <f>IF('935'!E237="VOID",0,'935'!E237*(1-'935'!X237/'11'!B$17))</f>
        <v>0</v>
      </c>
      <c r="E294" s="24">
        <f>IF('935'!F237="VOID",0,'935'!F237*(1-'935'!X237/'11'!B$17))</f>
        <v>0</v>
      </c>
      <c r="F294" s="24">
        <f>IF('935'!G237="VOID",0,'935'!G237*(1-'935'!X237/'11'!B$17))</f>
        <v>0</v>
      </c>
      <c r="G294" s="24">
        <f>D294+E294+F294</f>
        <v>0</v>
      </c>
      <c r="H294" s="25">
        <f>MATCH('935'!J237,'913'!$B$6:$B$1205,0)</f>
        <v>0</v>
      </c>
      <c r="I294" s="25">
        <f>MATCH(INDEX('913'!$D$6:$D$1205,H294),'913'!$B$6:$B$1205,0)</f>
        <v>0</v>
      </c>
      <c r="J294" s="25">
        <f>MATCH(INDEX('913'!$D$6:$D$1205,I294),'913'!$B$6:$B$1205,0)</f>
        <v>0</v>
      </c>
      <c r="K294" s="25">
        <f>MATCH(INDEX('913'!$D$6:$D$1205,J294),'913'!$B$6:$B$1205,0)</f>
        <v>0</v>
      </c>
      <c r="L294" s="25">
        <f>MATCH(INDEX('913'!$D$6:$D$1205,K294),'913'!$B$6:$B$1205,0)</f>
        <v>0</v>
      </c>
      <c r="M294" s="25">
        <f>MATCH(INDEX('913'!$D$6:$D$1205,L294),'913'!$B$6:$B$1205,0)</f>
        <v>0</v>
      </c>
      <c r="N294" s="25">
        <f>MATCH(INDEX('913'!$D$6:$D$1205,M294),'913'!$B$6:$B$1205,0)</f>
        <v>0</v>
      </c>
      <c r="O294" s="25">
        <f>MATCH(INDEX('913'!$D$6:$D$1205,N294),'913'!$B$6:$B$1205,0)</f>
        <v>0</v>
      </c>
      <c r="P294" s="6">
        <f>IF(ISNUMBER(H294),MAX(0,INDEX('913'!$E$6:$E$1205,H294)),0)</f>
        <v>0</v>
      </c>
      <c r="Q294" s="6">
        <f>IF(ISNUMBER(I294),MAX(0,INDEX('913'!$E$6:$E$1205,I294)),0)</f>
        <v>0</v>
      </c>
      <c r="R294" s="6">
        <f>IF(ISNUMBER(J294),MAX(0,INDEX('913'!$E$6:$E$1205,J294)),0)</f>
        <v>0</v>
      </c>
      <c r="S294" s="6">
        <f>IF(ISNUMBER(K294),MAX(0,INDEX('913'!$E$6:$E$1205,K294)),0)</f>
        <v>0</v>
      </c>
      <c r="T294" s="6">
        <f>IF(ISNUMBER(L294),MAX(0,INDEX('913'!$E$6:$E$1205,L294)),0)</f>
        <v>0</v>
      </c>
      <c r="U294" s="6">
        <f>IF(ISNUMBER(M294),MAX(0,INDEX('913'!$E$6:$E$1205,M294)),0)</f>
        <v>0</v>
      </c>
      <c r="V294" s="6">
        <f>IF(ISNUMBER(N294),MAX(0,INDEX('913'!$E$6:$E$1205,N294)),0)</f>
        <v>0</v>
      </c>
      <c r="W294" s="6">
        <f>IF(ISNUMBER(O294),MAX(0,INDEX('913'!$E$6:$E$1205,O294)),0)</f>
        <v>0</v>
      </c>
      <c r="X294" s="6">
        <f>IF(ISNUMBER(H294),MAX(0,INDEX('913'!$F$6:$F$1205,H294)),0)</f>
        <v>0</v>
      </c>
      <c r="Y294" s="6">
        <f>IF(ISNUMBER(I294),MAX(0,INDEX('913'!$F$6:$F$1205,I294)),0)</f>
        <v>0</v>
      </c>
      <c r="Z294" s="6">
        <f>IF(ISNUMBER(J294),MAX(0,INDEX('913'!$F$6:$F$1205,J294)),0)</f>
        <v>0</v>
      </c>
      <c r="AA294" s="6">
        <f>IF(ISNUMBER(K294),MAX(0,INDEX('913'!$F$6:$F$1205,K294)),0)</f>
        <v>0</v>
      </c>
      <c r="AB294" s="6">
        <f>IF(ISNUMBER(L294),MAX(0,INDEX('913'!$F$6:$F$1205,L294)),0)</f>
        <v>0</v>
      </c>
      <c r="AC294" s="6">
        <f>IF(ISNUMBER(M294),MAX(0,INDEX('913'!$F$6:$F$1205,M294)),0)</f>
        <v>0</v>
      </c>
      <c r="AD294" s="6">
        <f>IF(ISNUMBER(N294),MAX(0,INDEX('913'!$F$6:$F$1205,N294)),0)</f>
        <v>0</v>
      </c>
      <c r="AE294" s="6">
        <f>IF(ISNUMBER(O294),MAX(0,INDEX('913'!$F$6:$F$1205,O294)),0)</f>
        <v>0</v>
      </c>
      <c r="AF294" s="24">
        <f>IF(ISNUMBER(H294),SQRT(INDEX('913'!$I$6:$I$1205,H294)^2+INDEX('913'!$J$6:$J$1205,H294)^2),0)</f>
        <v>0</v>
      </c>
      <c r="AG294" s="24">
        <f>IF(ISNUMBER(I294),SQRT(INDEX('913'!$I$6:$I$1205,I294)^2+INDEX('913'!$J$6:$J$1205,I294)^2),0)</f>
        <v>0</v>
      </c>
      <c r="AH294" s="24">
        <f>IF(ISNUMBER(J294),SQRT(INDEX('913'!$I$6:$I$1205,J294)^2+INDEX('913'!$J$6:$J$1205,J294)^2),0)</f>
        <v>0</v>
      </c>
      <c r="AI294" s="24">
        <f>IF(ISNUMBER(K294),SQRT(INDEX('913'!$I$6:$I$1205,K294)^2+INDEX('913'!$J$6:$J$1205,K294)^2),0)</f>
        <v>0</v>
      </c>
      <c r="AJ294" s="24">
        <f>IF(ISNUMBER(L294),SQRT(INDEX('913'!$I$6:$I$1205,L294)^2+INDEX('913'!$J$6:$J$1205,L294)^2),0)</f>
        <v>0</v>
      </c>
      <c r="AK294" s="24">
        <f>IF(ISNUMBER(M294),SQRT(INDEX('913'!$I$6:$I$1205,M294)^2+INDEX('913'!$J$6:$J$1205,M294)^2),0)</f>
        <v>0</v>
      </c>
      <c r="AL294" s="24">
        <f>IF(ISNUMBER(N294),SQRT(INDEX('913'!$I$6:$I$1205,N294)^2+INDEX('913'!$J$6:$J$1205,N294)^2),0)</f>
        <v>0</v>
      </c>
      <c r="AM294" s="24">
        <f>IF(ISNUMBER(O294),SQRT(INDEX('913'!$I$6:$I$1205,O294)^2+INDEX('913'!$J$6:$J$1205,O294)^2),0)</f>
        <v>0</v>
      </c>
      <c r="AN294" s="6">
        <f>IF(AF294+AG294+AH294+AI294+AJ294+AK294+AL294+AM294=0,IF(COUNT(H294,I294,J294,K294,L294,M294,N294,O294),(P294+Q294+R294+S294+T294+U294+V294+W294)/COUNT(H294,I294,J294,K294,L294,M294,N294,O294),0),(AF294*P294+AG294*Q294+AH294*R294+AI294*S294+AJ294*T294+AK294*U294+AL294*V294+AM294*W294)/(AF294+AG294+AH294+AI294+AJ294+AK294+AL294+AM294))</f>
        <v>0</v>
      </c>
      <c r="AO294" s="6">
        <f>IF(AF294+AG294+AH294+AI294+AJ294+AK294+AL294+AM294=0,IF(COUNT(H294,I294,J294,K294,L294,M294,N294,O294),(X294+Y294+Z294+AA294+AB294+AC294+AD294+AE294)/COUNT(H294,I294,J294,K294,L294,M294,N294,O294),0),(AF294*X294+AG294*Y294+AH294*Z294+AI294*AA294+AJ294*AB294+AK294*AC294+AL294*AD294+AM294*AE294)/(AF294+AG294+AH294+AI294+AJ294+AK294+AL294+AM294))</f>
        <v>0</v>
      </c>
      <c r="AP294" s="26">
        <f>-100*'935'!W237*(AN294+AO294)/'11'!D$17</f>
        <v>0</v>
      </c>
      <c r="AQ294" s="6">
        <f>IF(G294,(AP294*G294/(G294+C294)),0)</f>
        <v>0</v>
      </c>
      <c r="AR294" s="6">
        <f>ROUND(AQ294,3)</f>
        <v>0</v>
      </c>
      <c r="AS294" s="10"/>
    </row>
    <row r="295" spans="1:45">
      <c r="A295" s="21">
        <v>232</v>
      </c>
      <c r="B295" s="6">
        <f>OR('935'!E238&lt;&gt;"VOID",'935'!F238&lt;&gt;"VOID",'935'!G238&lt;&gt;"VOID")</f>
        <v>0</v>
      </c>
      <c r="C295" s="24">
        <f>IF('935'!D238="VOID",0,'935'!D238*(1-'935'!X238/'11'!B$17))</f>
        <v>0</v>
      </c>
      <c r="D295" s="24">
        <f>IF('935'!E238="VOID",0,'935'!E238*(1-'935'!X238/'11'!B$17))</f>
        <v>0</v>
      </c>
      <c r="E295" s="24">
        <f>IF('935'!F238="VOID",0,'935'!F238*(1-'935'!X238/'11'!B$17))</f>
        <v>0</v>
      </c>
      <c r="F295" s="24">
        <f>IF('935'!G238="VOID",0,'935'!G238*(1-'935'!X238/'11'!B$17))</f>
        <v>0</v>
      </c>
      <c r="G295" s="24">
        <f>D295+E295+F295</f>
        <v>0</v>
      </c>
      <c r="H295" s="25">
        <f>MATCH('935'!J238,'913'!$B$6:$B$1205,0)</f>
        <v>0</v>
      </c>
      <c r="I295" s="25">
        <f>MATCH(INDEX('913'!$D$6:$D$1205,H295),'913'!$B$6:$B$1205,0)</f>
        <v>0</v>
      </c>
      <c r="J295" s="25">
        <f>MATCH(INDEX('913'!$D$6:$D$1205,I295),'913'!$B$6:$B$1205,0)</f>
        <v>0</v>
      </c>
      <c r="K295" s="25">
        <f>MATCH(INDEX('913'!$D$6:$D$1205,J295),'913'!$B$6:$B$1205,0)</f>
        <v>0</v>
      </c>
      <c r="L295" s="25">
        <f>MATCH(INDEX('913'!$D$6:$D$1205,K295),'913'!$B$6:$B$1205,0)</f>
        <v>0</v>
      </c>
      <c r="M295" s="25">
        <f>MATCH(INDEX('913'!$D$6:$D$1205,L295),'913'!$B$6:$B$1205,0)</f>
        <v>0</v>
      </c>
      <c r="N295" s="25">
        <f>MATCH(INDEX('913'!$D$6:$D$1205,M295),'913'!$B$6:$B$1205,0)</f>
        <v>0</v>
      </c>
      <c r="O295" s="25">
        <f>MATCH(INDEX('913'!$D$6:$D$1205,N295),'913'!$B$6:$B$1205,0)</f>
        <v>0</v>
      </c>
      <c r="P295" s="6">
        <f>IF(ISNUMBER(H295),MAX(0,INDEX('913'!$E$6:$E$1205,H295)),0)</f>
        <v>0</v>
      </c>
      <c r="Q295" s="6">
        <f>IF(ISNUMBER(I295),MAX(0,INDEX('913'!$E$6:$E$1205,I295)),0)</f>
        <v>0</v>
      </c>
      <c r="R295" s="6">
        <f>IF(ISNUMBER(J295),MAX(0,INDEX('913'!$E$6:$E$1205,J295)),0)</f>
        <v>0</v>
      </c>
      <c r="S295" s="6">
        <f>IF(ISNUMBER(K295),MAX(0,INDEX('913'!$E$6:$E$1205,K295)),0)</f>
        <v>0</v>
      </c>
      <c r="T295" s="6">
        <f>IF(ISNUMBER(L295),MAX(0,INDEX('913'!$E$6:$E$1205,L295)),0)</f>
        <v>0</v>
      </c>
      <c r="U295" s="6">
        <f>IF(ISNUMBER(M295),MAX(0,INDEX('913'!$E$6:$E$1205,M295)),0)</f>
        <v>0</v>
      </c>
      <c r="V295" s="6">
        <f>IF(ISNUMBER(N295),MAX(0,INDEX('913'!$E$6:$E$1205,N295)),0)</f>
        <v>0</v>
      </c>
      <c r="W295" s="6">
        <f>IF(ISNUMBER(O295),MAX(0,INDEX('913'!$E$6:$E$1205,O295)),0)</f>
        <v>0</v>
      </c>
      <c r="X295" s="6">
        <f>IF(ISNUMBER(H295),MAX(0,INDEX('913'!$F$6:$F$1205,H295)),0)</f>
        <v>0</v>
      </c>
      <c r="Y295" s="6">
        <f>IF(ISNUMBER(I295),MAX(0,INDEX('913'!$F$6:$F$1205,I295)),0)</f>
        <v>0</v>
      </c>
      <c r="Z295" s="6">
        <f>IF(ISNUMBER(J295),MAX(0,INDEX('913'!$F$6:$F$1205,J295)),0)</f>
        <v>0</v>
      </c>
      <c r="AA295" s="6">
        <f>IF(ISNUMBER(K295),MAX(0,INDEX('913'!$F$6:$F$1205,K295)),0)</f>
        <v>0</v>
      </c>
      <c r="AB295" s="6">
        <f>IF(ISNUMBER(L295),MAX(0,INDEX('913'!$F$6:$F$1205,L295)),0)</f>
        <v>0</v>
      </c>
      <c r="AC295" s="6">
        <f>IF(ISNUMBER(M295),MAX(0,INDEX('913'!$F$6:$F$1205,M295)),0)</f>
        <v>0</v>
      </c>
      <c r="AD295" s="6">
        <f>IF(ISNUMBER(N295),MAX(0,INDEX('913'!$F$6:$F$1205,N295)),0)</f>
        <v>0</v>
      </c>
      <c r="AE295" s="6">
        <f>IF(ISNUMBER(O295),MAX(0,INDEX('913'!$F$6:$F$1205,O295)),0)</f>
        <v>0</v>
      </c>
      <c r="AF295" s="24">
        <f>IF(ISNUMBER(H295),SQRT(INDEX('913'!$I$6:$I$1205,H295)^2+INDEX('913'!$J$6:$J$1205,H295)^2),0)</f>
        <v>0</v>
      </c>
      <c r="AG295" s="24">
        <f>IF(ISNUMBER(I295),SQRT(INDEX('913'!$I$6:$I$1205,I295)^2+INDEX('913'!$J$6:$J$1205,I295)^2),0)</f>
        <v>0</v>
      </c>
      <c r="AH295" s="24">
        <f>IF(ISNUMBER(J295),SQRT(INDEX('913'!$I$6:$I$1205,J295)^2+INDEX('913'!$J$6:$J$1205,J295)^2),0)</f>
        <v>0</v>
      </c>
      <c r="AI295" s="24">
        <f>IF(ISNUMBER(K295),SQRT(INDEX('913'!$I$6:$I$1205,K295)^2+INDEX('913'!$J$6:$J$1205,K295)^2),0)</f>
        <v>0</v>
      </c>
      <c r="AJ295" s="24">
        <f>IF(ISNUMBER(L295),SQRT(INDEX('913'!$I$6:$I$1205,L295)^2+INDEX('913'!$J$6:$J$1205,L295)^2),0)</f>
        <v>0</v>
      </c>
      <c r="AK295" s="24">
        <f>IF(ISNUMBER(M295),SQRT(INDEX('913'!$I$6:$I$1205,M295)^2+INDEX('913'!$J$6:$J$1205,M295)^2),0)</f>
        <v>0</v>
      </c>
      <c r="AL295" s="24">
        <f>IF(ISNUMBER(N295),SQRT(INDEX('913'!$I$6:$I$1205,N295)^2+INDEX('913'!$J$6:$J$1205,N295)^2),0)</f>
        <v>0</v>
      </c>
      <c r="AM295" s="24">
        <f>IF(ISNUMBER(O295),SQRT(INDEX('913'!$I$6:$I$1205,O295)^2+INDEX('913'!$J$6:$J$1205,O295)^2),0)</f>
        <v>0</v>
      </c>
      <c r="AN295" s="6">
        <f>IF(AF295+AG295+AH295+AI295+AJ295+AK295+AL295+AM295=0,IF(COUNT(H295,I295,J295,K295,L295,M295,N295,O295),(P295+Q295+R295+S295+T295+U295+V295+W295)/COUNT(H295,I295,J295,K295,L295,M295,N295,O295),0),(AF295*P295+AG295*Q295+AH295*R295+AI295*S295+AJ295*T295+AK295*U295+AL295*V295+AM295*W295)/(AF295+AG295+AH295+AI295+AJ295+AK295+AL295+AM295))</f>
        <v>0</v>
      </c>
      <c r="AO295" s="6">
        <f>IF(AF295+AG295+AH295+AI295+AJ295+AK295+AL295+AM295=0,IF(COUNT(H295,I295,J295,K295,L295,M295,N295,O295),(X295+Y295+Z295+AA295+AB295+AC295+AD295+AE295)/COUNT(H295,I295,J295,K295,L295,M295,N295,O295),0),(AF295*X295+AG295*Y295+AH295*Z295+AI295*AA295+AJ295*AB295+AK295*AC295+AL295*AD295+AM295*AE295)/(AF295+AG295+AH295+AI295+AJ295+AK295+AL295+AM295))</f>
        <v>0</v>
      </c>
      <c r="AP295" s="26">
        <f>-100*'935'!W238*(AN295+AO295)/'11'!D$17</f>
        <v>0</v>
      </c>
      <c r="AQ295" s="6">
        <f>IF(G295,(AP295*G295/(G295+C295)),0)</f>
        <v>0</v>
      </c>
      <c r="AR295" s="6">
        <f>ROUND(AQ295,3)</f>
        <v>0</v>
      </c>
      <c r="AS295" s="10"/>
    </row>
    <row r="296" spans="1:45">
      <c r="A296" s="21">
        <v>233</v>
      </c>
      <c r="B296" s="6">
        <f>OR('935'!E239&lt;&gt;"VOID",'935'!F239&lt;&gt;"VOID",'935'!G239&lt;&gt;"VOID")</f>
        <v>0</v>
      </c>
      <c r="C296" s="24">
        <f>IF('935'!D239="VOID",0,'935'!D239*(1-'935'!X239/'11'!B$17))</f>
        <v>0</v>
      </c>
      <c r="D296" s="24">
        <f>IF('935'!E239="VOID",0,'935'!E239*(1-'935'!X239/'11'!B$17))</f>
        <v>0</v>
      </c>
      <c r="E296" s="24">
        <f>IF('935'!F239="VOID",0,'935'!F239*(1-'935'!X239/'11'!B$17))</f>
        <v>0</v>
      </c>
      <c r="F296" s="24">
        <f>IF('935'!G239="VOID",0,'935'!G239*(1-'935'!X239/'11'!B$17))</f>
        <v>0</v>
      </c>
      <c r="G296" s="24">
        <f>D296+E296+F296</f>
        <v>0</v>
      </c>
      <c r="H296" s="25">
        <f>MATCH('935'!J239,'913'!$B$6:$B$1205,0)</f>
        <v>0</v>
      </c>
      <c r="I296" s="25">
        <f>MATCH(INDEX('913'!$D$6:$D$1205,H296),'913'!$B$6:$B$1205,0)</f>
        <v>0</v>
      </c>
      <c r="J296" s="25">
        <f>MATCH(INDEX('913'!$D$6:$D$1205,I296),'913'!$B$6:$B$1205,0)</f>
        <v>0</v>
      </c>
      <c r="K296" s="25">
        <f>MATCH(INDEX('913'!$D$6:$D$1205,J296),'913'!$B$6:$B$1205,0)</f>
        <v>0</v>
      </c>
      <c r="L296" s="25">
        <f>MATCH(INDEX('913'!$D$6:$D$1205,K296),'913'!$B$6:$B$1205,0)</f>
        <v>0</v>
      </c>
      <c r="M296" s="25">
        <f>MATCH(INDEX('913'!$D$6:$D$1205,L296),'913'!$B$6:$B$1205,0)</f>
        <v>0</v>
      </c>
      <c r="N296" s="25">
        <f>MATCH(INDEX('913'!$D$6:$D$1205,M296),'913'!$B$6:$B$1205,0)</f>
        <v>0</v>
      </c>
      <c r="O296" s="25">
        <f>MATCH(INDEX('913'!$D$6:$D$1205,N296),'913'!$B$6:$B$1205,0)</f>
        <v>0</v>
      </c>
      <c r="P296" s="6">
        <f>IF(ISNUMBER(H296),MAX(0,INDEX('913'!$E$6:$E$1205,H296)),0)</f>
        <v>0</v>
      </c>
      <c r="Q296" s="6">
        <f>IF(ISNUMBER(I296),MAX(0,INDEX('913'!$E$6:$E$1205,I296)),0)</f>
        <v>0</v>
      </c>
      <c r="R296" s="6">
        <f>IF(ISNUMBER(J296),MAX(0,INDEX('913'!$E$6:$E$1205,J296)),0)</f>
        <v>0</v>
      </c>
      <c r="S296" s="6">
        <f>IF(ISNUMBER(K296),MAX(0,INDEX('913'!$E$6:$E$1205,K296)),0)</f>
        <v>0</v>
      </c>
      <c r="T296" s="6">
        <f>IF(ISNUMBER(L296),MAX(0,INDEX('913'!$E$6:$E$1205,L296)),0)</f>
        <v>0</v>
      </c>
      <c r="U296" s="6">
        <f>IF(ISNUMBER(M296),MAX(0,INDEX('913'!$E$6:$E$1205,M296)),0)</f>
        <v>0</v>
      </c>
      <c r="V296" s="6">
        <f>IF(ISNUMBER(N296),MAX(0,INDEX('913'!$E$6:$E$1205,N296)),0)</f>
        <v>0</v>
      </c>
      <c r="W296" s="6">
        <f>IF(ISNUMBER(O296),MAX(0,INDEX('913'!$E$6:$E$1205,O296)),0)</f>
        <v>0</v>
      </c>
      <c r="X296" s="6">
        <f>IF(ISNUMBER(H296),MAX(0,INDEX('913'!$F$6:$F$1205,H296)),0)</f>
        <v>0</v>
      </c>
      <c r="Y296" s="6">
        <f>IF(ISNUMBER(I296),MAX(0,INDEX('913'!$F$6:$F$1205,I296)),0)</f>
        <v>0</v>
      </c>
      <c r="Z296" s="6">
        <f>IF(ISNUMBER(J296),MAX(0,INDEX('913'!$F$6:$F$1205,J296)),0)</f>
        <v>0</v>
      </c>
      <c r="AA296" s="6">
        <f>IF(ISNUMBER(K296),MAX(0,INDEX('913'!$F$6:$F$1205,K296)),0)</f>
        <v>0</v>
      </c>
      <c r="AB296" s="6">
        <f>IF(ISNUMBER(L296),MAX(0,INDEX('913'!$F$6:$F$1205,L296)),0)</f>
        <v>0</v>
      </c>
      <c r="AC296" s="6">
        <f>IF(ISNUMBER(M296),MAX(0,INDEX('913'!$F$6:$F$1205,M296)),0)</f>
        <v>0</v>
      </c>
      <c r="AD296" s="6">
        <f>IF(ISNUMBER(N296),MAX(0,INDEX('913'!$F$6:$F$1205,N296)),0)</f>
        <v>0</v>
      </c>
      <c r="AE296" s="6">
        <f>IF(ISNUMBER(O296),MAX(0,INDEX('913'!$F$6:$F$1205,O296)),0)</f>
        <v>0</v>
      </c>
      <c r="AF296" s="24">
        <f>IF(ISNUMBER(H296),SQRT(INDEX('913'!$I$6:$I$1205,H296)^2+INDEX('913'!$J$6:$J$1205,H296)^2),0)</f>
        <v>0</v>
      </c>
      <c r="AG296" s="24">
        <f>IF(ISNUMBER(I296),SQRT(INDEX('913'!$I$6:$I$1205,I296)^2+INDEX('913'!$J$6:$J$1205,I296)^2),0)</f>
        <v>0</v>
      </c>
      <c r="AH296" s="24">
        <f>IF(ISNUMBER(J296),SQRT(INDEX('913'!$I$6:$I$1205,J296)^2+INDEX('913'!$J$6:$J$1205,J296)^2),0)</f>
        <v>0</v>
      </c>
      <c r="AI296" s="24">
        <f>IF(ISNUMBER(K296),SQRT(INDEX('913'!$I$6:$I$1205,K296)^2+INDEX('913'!$J$6:$J$1205,K296)^2),0)</f>
        <v>0</v>
      </c>
      <c r="AJ296" s="24">
        <f>IF(ISNUMBER(L296),SQRT(INDEX('913'!$I$6:$I$1205,L296)^2+INDEX('913'!$J$6:$J$1205,L296)^2),0)</f>
        <v>0</v>
      </c>
      <c r="AK296" s="24">
        <f>IF(ISNUMBER(M296),SQRT(INDEX('913'!$I$6:$I$1205,M296)^2+INDEX('913'!$J$6:$J$1205,M296)^2),0)</f>
        <v>0</v>
      </c>
      <c r="AL296" s="24">
        <f>IF(ISNUMBER(N296),SQRT(INDEX('913'!$I$6:$I$1205,N296)^2+INDEX('913'!$J$6:$J$1205,N296)^2),0)</f>
        <v>0</v>
      </c>
      <c r="AM296" s="24">
        <f>IF(ISNUMBER(O296),SQRT(INDEX('913'!$I$6:$I$1205,O296)^2+INDEX('913'!$J$6:$J$1205,O296)^2),0)</f>
        <v>0</v>
      </c>
      <c r="AN296" s="6">
        <f>IF(AF296+AG296+AH296+AI296+AJ296+AK296+AL296+AM296=0,IF(COUNT(H296,I296,J296,K296,L296,M296,N296,O296),(P296+Q296+R296+S296+T296+U296+V296+W296)/COUNT(H296,I296,J296,K296,L296,M296,N296,O296),0),(AF296*P296+AG296*Q296+AH296*R296+AI296*S296+AJ296*T296+AK296*U296+AL296*V296+AM296*W296)/(AF296+AG296+AH296+AI296+AJ296+AK296+AL296+AM296))</f>
        <v>0</v>
      </c>
      <c r="AO296" s="6">
        <f>IF(AF296+AG296+AH296+AI296+AJ296+AK296+AL296+AM296=0,IF(COUNT(H296,I296,J296,K296,L296,M296,N296,O296),(X296+Y296+Z296+AA296+AB296+AC296+AD296+AE296)/COUNT(H296,I296,J296,K296,L296,M296,N296,O296),0),(AF296*X296+AG296*Y296+AH296*Z296+AI296*AA296+AJ296*AB296+AK296*AC296+AL296*AD296+AM296*AE296)/(AF296+AG296+AH296+AI296+AJ296+AK296+AL296+AM296))</f>
        <v>0</v>
      </c>
      <c r="AP296" s="26">
        <f>-100*'935'!W239*(AN296+AO296)/'11'!D$17</f>
        <v>0</v>
      </c>
      <c r="AQ296" s="6">
        <f>IF(G296,(AP296*G296/(G296+C296)),0)</f>
        <v>0</v>
      </c>
      <c r="AR296" s="6">
        <f>ROUND(AQ296,3)</f>
        <v>0</v>
      </c>
      <c r="AS296" s="10"/>
    </row>
    <row r="297" spans="1:45">
      <c r="A297" s="21">
        <v>234</v>
      </c>
      <c r="B297" s="6">
        <f>OR('935'!E240&lt;&gt;"VOID",'935'!F240&lt;&gt;"VOID",'935'!G240&lt;&gt;"VOID")</f>
        <v>0</v>
      </c>
      <c r="C297" s="24">
        <f>IF('935'!D240="VOID",0,'935'!D240*(1-'935'!X240/'11'!B$17))</f>
        <v>0</v>
      </c>
      <c r="D297" s="24">
        <f>IF('935'!E240="VOID",0,'935'!E240*(1-'935'!X240/'11'!B$17))</f>
        <v>0</v>
      </c>
      <c r="E297" s="24">
        <f>IF('935'!F240="VOID",0,'935'!F240*(1-'935'!X240/'11'!B$17))</f>
        <v>0</v>
      </c>
      <c r="F297" s="24">
        <f>IF('935'!G240="VOID",0,'935'!G240*(1-'935'!X240/'11'!B$17))</f>
        <v>0</v>
      </c>
      <c r="G297" s="24">
        <f>D297+E297+F297</f>
        <v>0</v>
      </c>
      <c r="H297" s="25">
        <f>MATCH('935'!J240,'913'!$B$6:$B$1205,0)</f>
        <v>0</v>
      </c>
      <c r="I297" s="25">
        <f>MATCH(INDEX('913'!$D$6:$D$1205,H297),'913'!$B$6:$B$1205,0)</f>
        <v>0</v>
      </c>
      <c r="J297" s="25">
        <f>MATCH(INDEX('913'!$D$6:$D$1205,I297),'913'!$B$6:$B$1205,0)</f>
        <v>0</v>
      </c>
      <c r="K297" s="25">
        <f>MATCH(INDEX('913'!$D$6:$D$1205,J297),'913'!$B$6:$B$1205,0)</f>
        <v>0</v>
      </c>
      <c r="L297" s="25">
        <f>MATCH(INDEX('913'!$D$6:$D$1205,K297),'913'!$B$6:$B$1205,0)</f>
        <v>0</v>
      </c>
      <c r="M297" s="25">
        <f>MATCH(INDEX('913'!$D$6:$D$1205,L297),'913'!$B$6:$B$1205,0)</f>
        <v>0</v>
      </c>
      <c r="N297" s="25">
        <f>MATCH(INDEX('913'!$D$6:$D$1205,M297),'913'!$B$6:$B$1205,0)</f>
        <v>0</v>
      </c>
      <c r="O297" s="25">
        <f>MATCH(INDEX('913'!$D$6:$D$1205,N297),'913'!$B$6:$B$1205,0)</f>
        <v>0</v>
      </c>
      <c r="P297" s="6">
        <f>IF(ISNUMBER(H297),MAX(0,INDEX('913'!$E$6:$E$1205,H297)),0)</f>
        <v>0</v>
      </c>
      <c r="Q297" s="6">
        <f>IF(ISNUMBER(I297),MAX(0,INDEX('913'!$E$6:$E$1205,I297)),0)</f>
        <v>0</v>
      </c>
      <c r="R297" s="6">
        <f>IF(ISNUMBER(J297),MAX(0,INDEX('913'!$E$6:$E$1205,J297)),0)</f>
        <v>0</v>
      </c>
      <c r="S297" s="6">
        <f>IF(ISNUMBER(K297),MAX(0,INDEX('913'!$E$6:$E$1205,K297)),0)</f>
        <v>0</v>
      </c>
      <c r="T297" s="6">
        <f>IF(ISNUMBER(L297),MAX(0,INDEX('913'!$E$6:$E$1205,L297)),0)</f>
        <v>0</v>
      </c>
      <c r="U297" s="6">
        <f>IF(ISNUMBER(M297),MAX(0,INDEX('913'!$E$6:$E$1205,M297)),0)</f>
        <v>0</v>
      </c>
      <c r="V297" s="6">
        <f>IF(ISNUMBER(N297),MAX(0,INDEX('913'!$E$6:$E$1205,N297)),0)</f>
        <v>0</v>
      </c>
      <c r="W297" s="6">
        <f>IF(ISNUMBER(O297),MAX(0,INDEX('913'!$E$6:$E$1205,O297)),0)</f>
        <v>0</v>
      </c>
      <c r="X297" s="6">
        <f>IF(ISNUMBER(H297),MAX(0,INDEX('913'!$F$6:$F$1205,H297)),0)</f>
        <v>0</v>
      </c>
      <c r="Y297" s="6">
        <f>IF(ISNUMBER(I297),MAX(0,INDEX('913'!$F$6:$F$1205,I297)),0)</f>
        <v>0</v>
      </c>
      <c r="Z297" s="6">
        <f>IF(ISNUMBER(J297),MAX(0,INDEX('913'!$F$6:$F$1205,J297)),0)</f>
        <v>0</v>
      </c>
      <c r="AA297" s="6">
        <f>IF(ISNUMBER(K297),MAX(0,INDEX('913'!$F$6:$F$1205,K297)),0)</f>
        <v>0</v>
      </c>
      <c r="AB297" s="6">
        <f>IF(ISNUMBER(L297),MAX(0,INDEX('913'!$F$6:$F$1205,L297)),0)</f>
        <v>0</v>
      </c>
      <c r="AC297" s="6">
        <f>IF(ISNUMBER(M297),MAX(0,INDEX('913'!$F$6:$F$1205,M297)),0)</f>
        <v>0</v>
      </c>
      <c r="AD297" s="6">
        <f>IF(ISNUMBER(N297),MAX(0,INDEX('913'!$F$6:$F$1205,N297)),0)</f>
        <v>0</v>
      </c>
      <c r="AE297" s="6">
        <f>IF(ISNUMBER(O297),MAX(0,INDEX('913'!$F$6:$F$1205,O297)),0)</f>
        <v>0</v>
      </c>
      <c r="AF297" s="24">
        <f>IF(ISNUMBER(H297),SQRT(INDEX('913'!$I$6:$I$1205,H297)^2+INDEX('913'!$J$6:$J$1205,H297)^2),0)</f>
        <v>0</v>
      </c>
      <c r="AG297" s="24">
        <f>IF(ISNUMBER(I297),SQRT(INDEX('913'!$I$6:$I$1205,I297)^2+INDEX('913'!$J$6:$J$1205,I297)^2),0)</f>
        <v>0</v>
      </c>
      <c r="AH297" s="24">
        <f>IF(ISNUMBER(J297),SQRT(INDEX('913'!$I$6:$I$1205,J297)^2+INDEX('913'!$J$6:$J$1205,J297)^2),0)</f>
        <v>0</v>
      </c>
      <c r="AI297" s="24">
        <f>IF(ISNUMBER(K297),SQRT(INDEX('913'!$I$6:$I$1205,K297)^2+INDEX('913'!$J$6:$J$1205,K297)^2),0)</f>
        <v>0</v>
      </c>
      <c r="AJ297" s="24">
        <f>IF(ISNUMBER(L297),SQRT(INDEX('913'!$I$6:$I$1205,L297)^2+INDEX('913'!$J$6:$J$1205,L297)^2),0)</f>
        <v>0</v>
      </c>
      <c r="AK297" s="24">
        <f>IF(ISNUMBER(M297),SQRT(INDEX('913'!$I$6:$I$1205,M297)^2+INDEX('913'!$J$6:$J$1205,M297)^2),0)</f>
        <v>0</v>
      </c>
      <c r="AL297" s="24">
        <f>IF(ISNUMBER(N297),SQRT(INDEX('913'!$I$6:$I$1205,N297)^2+INDEX('913'!$J$6:$J$1205,N297)^2),0)</f>
        <v>0</v>
      </c>
      <c r="AM297" s="24">
        <f>IF(ISNUMBER(O297),SQRT(INDEX('913'!$I$6:$I$1205,O297)^2+INDEX('913'!$J$6:$J$1205,O297)^2),0)</f>
        <v>0</v>
      </c>
      <c r="AN297" s="6">
        <f>IF(AF297+AG297+AH297+AI297+AJ297+AK297+AL297+AM297=0,IF(COUNT(H297,I297,J297,K297,L297,M297,N297,O297),(P297+Q297+R297+S297+T297+U297+V297+W297)/COUNT(H297,I297,J297,K297,L297,M297,N297,O297),0),(AF297*P297+AG297*Q297+AH297*R297+AI297*S297+AJ297*T297+AK297*U297+AL297*V297+AM297*W297)/(AF297+AG297+AH297+AI297+AJ297+AK297+AL297+AM297))</f>
        <v>0</v>
      </c>
      <c r="AO297" s="6">
        <f>IF(AF297+AG297+AH297+AI297+AJ297+AK297+AL297+AM297=0,IF(COUNT(H297,I297,J297,K297,L297,M297,N297,O297),(X297+Y297+Z297+AA297+AB297+AC297+AD297+AE297)/COUNT(H297,I297,J297,K297,L297,M297,N297,O297),0),(AF297*X297+AG297*Y297+AH297*Z297+AI297*AA297+AJ297*AB297+AK297*AC297+AL297*AD297+AM297*AE297)/(AF297+AG297+AH297+AI297+AJ297+AK297+AL297+AM297))</f>
        <v>0</v>
      </c>
      <c r="AP297" s="26">
        <f>-100*'935'!W240*(AN297+AO297)/'11'!D$17</f>
        <v>0</v>
      </c>
      <c r="AQ297" s="6">
        <f>IF(G297,(AP297*G297/(G297+C297)),0)</f>
        <v>0</v>
      </c>
      <c r="AR297" s="6">
        <f>ROUND(AQ297,3)</f>
        <v>0</v>
      </c>
      <c r="AS297" s="10"/>
    </row>
    <row r="298" spans="1:45">
      <c r="A298" s="21">
        <v>235</v>
      </c>
      <c r="B298" s="6">
        <f>OR('935'!E241&lt;&gt;"VOID",'935'!F241&lt;&gt;"VOID",'935'!G241&lt;&gt;"VOID")</f>
        <v>0</v>
      </c>
      <c r="C298" s="24">
        <f>IF('935'!D241="VOID",0,'935'!D241*(1-'935'!X241/'11'!B$17))</f>
        <v>0</v>
      </c>
      <c r="D298" s="24">
        <f>IF('935'!E241="VOID",0,'935'!E241*(1-'935'!X241/'11'!B$17))</f>
        <v>0</v>
      </c>
      <c r="E298" s="24">
        <f>IF('935'!F241="VOID",0,'935'!F241*(1-'935'!X241/'11'!B$17))</f>
        <v>0</v>
      </c>
      <c r="F298" s="24">
        <f>IF('935'!G241="VOID",0,'935'!G241*(1-'935'!X241/'11'!B$17))</f>
        <v>0</v>
      </c>
      <c r="G298" s="24">
        <f>D298+E298+F298</f>
        <v>0</v>
      </c>
      <c r="H298" s="25">
        <f>MATCH('935'!J241,'913'!$B$6:$B$1205,0)</f>
        <v>0</v>
      </c>
      <c r="I298" s="25">
        <f>MATCH(INDEX('913'!$D$6:$D$1205,H298),'913'!$B$6:$B$1205,0)</f>
        <v>0</v>
      </c>
      <c r="J298" s="25">
        <f>MATCH(INDEX('913'!$D$6:$D$1205,I298),'913'!$B$6:$B$1205,0)</f>
        <v>0</v>
      </c>
      <c r="K298" s="25">
        <f>MATCH(INDEX('913'!$D$6:$D$1205,J298),'913'!$B$6:$B$1205,0)</f>
        <v>0</v>
      </c>
      <c r="L298" s="25">
        <f>MATCH(INDEX('913'!$D$6:$D$1205,K298),'913'!$B$6:$B$1205,0)</f>
        <v>0</v>
      </c>
      <c r="M298" s="25">
        <f>MATCH(INDEX('913'!$D$6:$D$1205,L298),'913'!$B$6:$B$1205,0)</f>
        <v>0</v>
      </c>
      <c r="N298" s="25">
        <f>MATCH(INDEX('913'!$D$6:$D$1205,M298),'913'!$B$6:$B$1205,0)</f>
        <v>0</v>
      </c>
      <c r="O298" s="25">
        <f>MATCH(INDEX('913'!$D$6:$D$1205,N298),'913'!$B$6:$B$1205,0)</f>
        <v>0</v>
      </c>
      <c r="P298" s="6">
        <f>IF(ISNUMBER(H298),MAX(0,INDEX('913'!$E$6:$E$1205,H298)),0)</f>
        <v>0</v>
      </c>
      <c r="Q298" s="6">
        <f>IF(ISNUMBER(I298),MAX(0,INDEX('913'!$E$6:$E$1205,I298)),0)</f>
        <v>0</v>
      </c>
      <c r="R298" s="6">
        <f>IF(ISNUMBER(J298),MAX(0,INDEX('913'!$E$6:$E$1205,J298)),0)</f>
        <v>0</v>
      </c>
      <c r="S298" s="6">
        <f>IF(ISNUMBER(K298),MAX(0,INDEX('913'!$E$6:$E$1205,K298)),0)</f>
        <v>0</v>
      </c>
      <c r="T298" s="6">
        <f>IF(ISNUMBER(L298),MAX(0,INDEX('913'!$E$6:$E$1205,L298)),0)</f>
        <v>0</v>
      </c>
      <c r="U298" s="6">
        <f>IF(ISNUMBER(M298),MAX(0,INDEX('913'!$E$6:$E$1205,M298)),0)</f>
        <v>0</v>
      </c>
      <c r="V298" s="6">
        <f>IF(ISNUMBER(N298),MAX(0,INDEX('913'!$E$6:$E$1205,N298)),0)</f>
        <v>0</v>
      </c>
      <c r="W298" s="6">
        <f>IF(ISNUMBER(O298),MAX(0,INDEX('913'!$E$6:$E$1205,O298)),0)</f>
        <v>0</v>
      </c>
      <c r="X298" s="6">
        <f>IF(ISNUMBER(H298),MAX(0,INDEX('913'!$F$6:$F$1205,H298)),0)</f>
        <v>0</v>
      </c>
      <c r="Y298" s="6">
        <f>IF(ISNUMBER(I298),MAX(0,INDEX('913'!$F$6:$F$1205,I298)),0)</f>
        <v>0</v>
      </c>
      <c r="Z298" s="6">
        <f>IF(ISNUMBER(J298),MAX(0,INDEX('913'!$F$6:$F$1205,J298)),0)</f>
        <v>0</v>
      </c>
      <c r="AA298" s="6">
        <f>IF(ISNUMBER(K298),MAX(0,INDEX('913'!$F$6:$F$1205,K298)),0)</f>
        <v>0</v>
      </c>
      <c r="AB298" s="6">
        <f>IF(ISNUMBER(L298),MAX(0,INDEX('913'!$F$6:$F$1205,L298)),0)</f>
        <v>0</v>
      </c>
      <c r="AC298" s="6">
        <f>IF(ISNUMBER(M298),MAX(0,INDEX('913'!$F$6:$F$1205,M298)),0)</f>
        <v>0</v>
      </c>
      <c r="AD298" s="6">
        <f>IF(ISNUMBER(N298),MAX(0,INDEX('913'!$F$6:$F$1205,N298)),0)</f>
        <v>0</v>
      </c>
      <c r="AE298" s="6">
        <f>IF(ISNUMBER(O298),MAX(0,INDEX('913'!$F$6:$F$1205,O298)),0)</f>
        <v>0</v>
      </c>
      <c r="AF298" s="24">
        <f>IF(ISNUMBER(H298),SQRT(INDEX('913'!$I$6:$I$1205,H298)^2+INDEX('913'!$J$6:$J$1205,H298)^2),0)</f>
        <v>0</v>
      </c>
      <c r="AG298" s="24">
        <f>IF(ISNUMBER(I298),SQRT(INDEX('913'!$I$6:$I$1205,I298)^2+INDEX('913'!$J$6:$J$1205,I298)^2),0)</f>
        <v>0</v>
      </c>
      <c r="AH298" s="24">
        <f>IF(ISNUMBER(J298),SQRT(INDEX('913'!$I$6:$I$1205,J298)^2+INDEX('913'!$J$6:$J$1205,J298)^2),0)</f>
        <v>0</v>
      </c>
      <c r="AI298" s="24">
        <f>IF(ISNUMBER(K298),SQRT(INDEX('913'!$I$6:$I$1205,K298)^2+INDEX('913'!$J$6:$J$1205,K298)^2),0)</f>
        <v>0</v>
      </c>
      <c r="AJ298" s="24">
        <f>IF(ISNUMBER(L298),SQRT(INDEX('913'!$I$6:$I$1205,L298)^2+INDEX('913'!$J$6:$J$1205,L298)^2),0)</f>
        <v>0</v>
      </c>
      <c r="AK298" s="24">
        <f>IF(ISNUMBER(M298),SQRT(INDEX('913'!$I$6:$I$1205,M298)^2+INDEX('913'!$J$6:$J$1205,M298)^2),0)</f>
        <v>0</v>
      </c>
      <c r="AL298" s="24">
        <f>IF(ISNUMBER(N298),SQRT(INDEX('913'!$I$6:$I$1205,N298)^2+INDEX('913'!$J$6:$J$1205,N298)^2),0)</f>
        <v>0</v>
      </c>
      <c r="AM298" s="24">
        <f>IF(ISNUMBER(O298),SQRT(INDEX('913'!$I$6:$I$1205,O298)^2+INDEX('913'!$J$6:$J$1205,O298)^2),0)</f>
        <v>0</v>
      </c>
      <c r="AN298" s="6">
        <f>IF(AF298+AG298+AH298+AI298+AJ298+AK298+AL298+AM298=0,IF(COUNT(H298,I298,J298,K298,L298,M298,N298,O298),(P298+Q298+R298+S298+T298+U298+V298+W298)/COUNT(H298,I298,J298,K298,L298,M298,N298,O298),0),(AF298*P298+AG298*Q298+AH298*R298+AI298*S298+AJ298*T298+AK298*U298+AL298*V298+AM298*W298)/(AF298+AG298+AH298+AI298+AJ298+AK298+AL298+AM298))</f>
        <v>0</v>
      </c>
      <c r="AO298" s="6">
        <f>IF(AF298+AG298+AH298+AI298+AJ298+AK298+AL298+AM298=0,IF(COUNT(H298,I298,J298,K298,L298,M298,N298,O298),(X298+Y298+Z298+AA298+AB298+AC298+AD298+AE298)/COUNT(H298,I298,J298,K298,L298,M298,N298,O298),0),(AF298*X298+AG298*Y298+AH298*Z298+AI298*AA298+AJ298*AB298+AK298*AC298+AL298*AD298+AM298*AE298)/(AF298+AG298+AH298+AI298+AJ298+AK298+AL298+AM298))</f>
        <v>0</v>
      </c>
      <c r="AP298" s="26">
        <f>-100*'935'!W241*(AN298+AO298)/'11'!D$17</f>
        <v>0</v>
      </c>
      <c r="AQ298" s="6">
        <f>IF(G298,(AP298*G298/(G298+C298)),0)</f>
        <v>0</v>
      </c>
      <c r="AR298" s="6">
        <f>ROUND(AQ298,3)</f>
        <v>0</v>
      </c>
      <c r="AS298" s="10"/>
    </row>
    <row r="299" spans="1:45">
      <c r="A299" s="21">
        <v>236</v>
      </c>
      <c r="B299" s="6">
        <f>OR('935'!E242&lt;&gt;"VOID",'935'!F242&lt;&gt;"VOID",'935'!G242&lt;&gt;"VOID")</f>
        <v>0</v>
      </c>
      <c r="C299" s="24">
        <f>IF('935'!D242="VOID",0,'935'!D242*(1-'935'!X242/'11'!B$17))</f>
        <v>0</v>
      </c>
      <c r="D299" s="24">
        <f>IF('935'!E242="VOID",0,'935'!E242*(1-'935'!X242/'11'!B$17))</f>
        <v>0</v>
      </c>
      <c r="E299" s="24">
        <f>IF('935'!F242="VOID",0,'935'!F242*(1-'935'!X242/'11'!B$17))</f>
        <v>0</v>
      </c>
      <c r="F299" s="24">
        <f>IF('935'!G242="VOID",0,'935'!G242*(1-'935'!X242/'11'!B$17))</f>
        <v>0</v>
      </c>
      <c r="G299" s="24">
        <f>D299+E299+F299</f>
        <v>0</v>
      </c>
      <c r="H299" s="25">
        <f>MATCH('935'!J242,'913'!$B$6:$B$1205,0)</f>
        <v>0</v>
      </c>
      <c r="I299" s="25">
        <f>MATCH(INDEX('913'!$D$6:$D$1205,H299),'913'!$B$6:$B$1205,0)</f>
        <v>0</v>
      </c>
      <c r="J299" s="25">
        <f>MATCH(INDEX('913'!$D$6:$D$1205,I299),'913'!$B$6:$B$1205,0)</f>
        <v>0</v>
      </c>
      <c r="K299" s="25">
        <f>MATCH(INDEX('913'!$D$6:$D$1205,J299),'913'!$B$6:$B$1205,0)</f>
        <v>0</v>
      </c>
      <c r="L299" s="25">
        <f>MATCH(INDEX('913'!$D$6:$D$1205,K299),'913'!$B$6:$B$1205,0)</f>
        <v>0</v>
      </c>
      <c r="M299" s="25">
        <f>MATCH(INDEX('913'!$D$6:$D$1205,L299),'913'!$B$6:$B$1205,0)</f>
        <v>0</v>
      </c>
      <c r="N299" s="25">
        <f>MATCH(INDEX('913'!$D$6:$D$1205,M299),'913'!$B$6:$B$1205,0)</f>
        <v>0</v>
      </c>
      <c r="O299" s="25">
        <f>MATCH(INDEX('913'!$D$6:$D$1205,N299),'913'!$B$6:$B$1205,0)</f>
        <v>0</v>
      </c>
      <c r="P299" s="6">
        <f>IF(ISNUMBER(H299),MAX(0,INDEX('913'!$E$6:$E$1205,H299)),0)</f>
        <v>0</v>
      </c>
      <c r="Q299" s="6">
        <f>IF(ISNUMBER(I299),MAX(0,INDEX('913'!$E$6:$E$1205,I299)),0)</f>
        <v>0</v>
      </c>
      <c r="R299" s="6">
        <f>IF(ISNUMBER(J299),MAX(0,INDEX('913'!$E$6:$E$1205,J299)),0)</f>
        <v>0</v>
      </c>
      <c r="S299" s="6">
        <f>IF(ISNUMBER(K299),MAX(0,INDEX('913'!$E$6:$E$1205,K299)),0)</f>
        <v>0</v>
      </c>
      <c r="T299" s="6">
        <f>IF(ISNUMBER(L299),MAX(0,INDEX('913'!$E$6:$E$1205,L299)),0)</f>
        <v>0</v>
      </c>
      <c r="U299" s="6">
        <f>IF(ISNUMBER(M299),MAX(0,INDEX('913'!$E$6:$E$1205,M299)),0)</f>
        <v>0</v>
      </c>
      <c r="V299" s="6">
        <f>IF(ISNUMBER(N299),MAX(0,INDEX('913'!$E$6:$E$1205,N299)),0)</f>
        <v>0</v>
      </c>
      <c r="W299" s="6">
        <f>IF(ISNUMBER(O299),MAX(0,INDEX('913'!$E$6:$E$1205,O299)),0)</f>
        <v>0</v>
      </c>
      <c r="X299" s="6">
        <f>IF(ISNUMBER(H299),MAX(0,INDEX('913'!$F$6:$F$1205,H299)),0)</f>
        <v>0</v>
      </c>
      <c r="Y299" s="6">
        <f>IF(ISNUMBER(I299),MAX(0,INDEX('913'!$F$6:$F$1205,I299)),0)</f>
        <v>0</v>
      </c>
      <c r="Z299" s="6">
        <f>IF(ISNUMBER(J299),MAX(0,INDEX('913'!$F$6:$F$1205,J299)),0)</f>
        <v>0</v>
      </c>
      <c r="AA299" s="6">
        <f>IF(ISNUMBER(K299),MAX(0,INDEX('913'!$F$6:$F$1205,K299)),0)</f>
        <v>0</v>
      </c>
      <c r="AB299" s="6">
        <f>IF(ISNUMBER(L299),MAX(0,INDEX('913'!$F$6:$F$1205,L299)),0)</f>
        <v>0</v>
      </c>
      <c r="AC299" s="6">
        <f>IF(ISNUMBER(M299),MAX(0,INDEX('913'!$F$6:$F$1205,M299)),0)</f>
        <v>0</v>
      </c>
      <c r="AD299" s="6">
        <f>IF(ISNUMBER(N299),MAX(0,INDEX('913'!$F$6:$F$1205,N299)),0)</f>
        <v>0</v>
      </c>
      <c r="AE299" s="6">
        <f>IF(ISNUMBER(O299),MAX(0,INDEX('913'!$F$6:$F$1205,O299)),0)</f>
        <v>0</v>
      </c>
      <c r="AF299" s="24">
        <f>IF(ISNUMBER(H299),SQRT(INDEX('913'!$I$6:$I$1205,H299)^2+INDEX('913'!$J$6:$J$1205,H299)^2),0)</f>
        <v>0</v>
      </c>
      <c r="AG299" s="24">
        <f>IF(ISNUMBER(I299),SQRT(INDEX('913'!$I$6:$I$1205,I299)^2+INDEX('913'!$J$6:$J$1205,I299)^2),0)</f>
        <v>0</v>
      </c>
      <c r="AH299" s="24">
        <f>IF(ISNUMBER(J299),SQRT(INDEX('913'!$I$6:$I$1205,J299)^2+INDEX('913'!$J$6:$J$1205,J299)^2),0)</f>
        <v>0</v>
      </c>
      <c r="AI299" s="24">
        <f>IF(ISNUMBER(K299),SQRT(INDEX('913'!$I$6:$I$1205,K299)^2+INDEX('913'!$J$6:$J$1205,K299)^2),0)</f>
        <v>0</v>
      </c>
      <c r="AJ299" s="24">
        <f>IF(ISNUMBER(L299),SQRT(INDEX('913'!$I$6:$I$1205,L299)^2+INDEX('913'!$J$6:$J$1205,L299)^2),0)</f>
        <v>0</v>
      </c>
      <c r="AK299" s="24">
        <f>IF(ISNUMBER(M299),SQRT(INDEX('913'!$I$6:$I$1205,M299)^2+INDEX('913'!$J$6:$J$1205,M299)^2),0)</f>
        <v>0</v>
      </c>
      <c r="AL299" s="24">
        <f>IF(ISNUMBER(N299),SQRT(INDEX('913'!$I$6:$I$1205,N299)^2+INDEX('913'!$J$6:$J$1205,N299)^2),0)</f>
        <v>0</v>
      </c>
      <c r="AM299" s="24">
        <f>IF(ISNUMBER(O299),SQRT(INDEX('913'!$I$6:$I$1205,O299)^2+INDEX('913'!$J$6:$J$1205,O299)^2),0)</f>
        <v>0</v>
      </c>
      <c r="AN299" s="6">
        <f>IF(AF299+AG299+AH299+AI299+AJ299+AK299+AL299+AM299=0,IF(COUNT(H299,I299,J299,K299,L299,M299,N299,O299),(P299+Q299+R299+S299+T299+U299+V299+W299)/COUNT(H299,I299,J299,K299,L299,M299,N299,O299),0),(AF299*P299+AG299*Q299+AH299*R299+AI299*S299+AJ299*T299+AK299*U299+AL299*V299+AM299*W299)/(AF299+AG299+AH299+AI299+AJ299+AK299+AL299+AM299))</f>
        <v>0</v>
      </c>
      <c r="AO299" s="6">
        <f>IF(AF299+AG299+AH299+AI299+AJ299+AK299+AL299+AM299=0,IF(COUNT(H299,I299,J299,K299,L299,M299,N299,O299),(X299+Y299+Z299+AA299+AB299+AC299+AD299+AE299)/COUNT(H299,I299,J299,K299,L299,M299,N299,O299),0),(AF299*X299+AG299*Y299+AH299*Z299+AI299*AA299+AJ299*AB299+AK299*AC299+AL299*AD299+AM299*AE299)/(AF299+AG299+AH299+AI299+AJ299+AK299+AL299+AM299))</f>
        <v>0</v>
      </c>
      <c r="AP299" s="26">
        <f>-100*'935'!W242*(AN299+AO299)/'11'!D$17</f>
        <v>0</v>
      </c>
      <c r="AQ299" s="6">
        <f>IF(G299,(AP299*G299/(G299+C299)),0)</f>
        <v>0</v>
      </c>
      <c r="AR299" s="6">
        <f>ROUND(AQ299,3)</f>
        <v>0</v>
      </c>
      <c r="AS299" s="10"/>
    </row>
    <row r="300" spans="1:45">
      <c r="A300" s="21">
        <v>237</v>
      </c>
      <c r="B300" s="6">
        <f>OR('935'!E243&lt;&gt;"VOID",'935'!F243&lt;&gt;"VOID",'935'!G243&lt;&gt;"VOID")</f>
        <v>0</v>
      </c>
      <c r="C300" s="24">
        <f>IF('935'!D243="VOID",0,'935'!D243*(1-'935'!X243/'11'!B$17))</f>
        <v>0</v>
      </c>
      <c r="D300" s="24">
        <f>IF('935'!E243="VOID",0,'935'!E243*(1-'935'!X243/'11'!B$17))</f>
        <v>0</v>
      </c>
      <c r="E300" s="24">
        <f>IF('935'!F243="VOID",0,'935'!F243*(1-'935'!X243/'11'!B$17))</f>
        <v>0</v>
      </c>
      <c r="F300" s="24">
        <f>IF('935'!G243="VOID",0,'935'!G243*(1-'935'!X243/'11'!B$17))</f>
        <v>0</v>
      </c>
      <c r="G300" s="24">
        <f>D300+E300+F300</f>
        <v>0</v>
      </c>
      <c r="H300" s="25">
        <f>MATCH('935'!J243,'913'!$B$6:$B$1205,0)</f>
        <v>0</v>
      </c>
      <c r="I300" s="25">
        <f>MATCH(INDEX('913'!$D$6:$D$1205,H300),'913'!$B$6:$B$1205,0)</f>
        <v>0</v>
      </c>
      <c r="J300" s="25">
        <f>MATCH(INDEX('913'!$D$6:$D$1205,I300),'913'!$B$6:$B$1205,0)</f>
        <v>0</v>
      </c>
      <c r="K300" s="25">
        <f>MATCH(INDEX('913'!$D$6:$D$1205,J300),'913'!$B$6:$B$1205,0)</f>
        <v>0</v>
      </c>
      <c r="L300" s="25">
        <f>MATCH(INDEX('913'!$D$6:$D$1205,K300),'913'!$B$6:$B$1205,0)</f>
        <v>0</v>
      </c>
      <c r="M300" s="25">
        <f>MATCH(INDEX('913'!$D$6:$D$1205,L300),'913'!$B$6:$B$1205,0)</f>
        <v>0</v>
      </c>
      <c r="N300" s="25">
        <f>MATCH(INDEX('913'!$D$6:$D$1205,M300),'913'!$B$6:$B$1205,0)</f>
        <v>0</v>
      </c>
      <c r="O300" s="25">
        <f>MATCH(INDEX('913'!$D$6:$D$1205,N300),'913'!$B$6:$B$1205,0)</f>
        <v>0</v>
      </c>
      <c r="P300" s="6">
        <f>IF(ISNUMBER(H300),MAX(0,INDEX('913'!$E$6:$E$1205,H300)),0)</f>
        <v>0</v>
      </c>
      <c r="Q300" s="6">
        <f>IF(ISNUMBER(I300),MAX(0,INDEX('913'!$E$6:$E$1205,I300)),0)</f>
        <v>0</v>
      </c>
      <c r="R300" s="6">
        <f>IF(ISNUMBER(J300),MAX(0,INDEX('913'!$E$6:$E$1205,J300)),0)</f>
        <v>0</v>
      </c>
      <c r="S300" s="6">
        <f>IF(ISNUMBER(K300),MAX(0,INDEX('913'!$E$6:$E$1205,K300)),0)</f>
        <v>0</v>
      </c>
      <c r="T300" s="6">
        <f>IF(ISNUMBER(L300),MAX(0,INDEX('913'!$E$6:$E$1205,L300)),0)</f>
        <v>0</v>
      </c>
      <c r="U300" s="6">
        <f>IF(ISNUMBER(M300),MAX(0,INDEX('913'!$E$6:$E$1205,M300)),0)</f>
        <v>0</v>
      </c>
      <c r="V300" s="6">
        <f>IF(ISNUMBER(N300),MAX(0,INDEX('913'!$E$6:$E$1205,N300)),0)</f>
        <v>0</v>
      </c>
      <c r="W300" s="6">
        <f>IF(ISNUMBER(O300),MAX(0,INDEX('913'!$E$6:$E$1205,O300)),0)</f>
        <v>0</v>
      </c>
      <c r="X300" s="6">
        <f>IF(ISNUMBER(H300),MAX(0,INDEX('913'!$F$6:$F$1205,H300)),0)</f>
        <v>0</v>
      </c>
      <c r="Y300" s="6">
        <f>IF(ISNUMBER(I300),MAX(0,INDEX('913'!$F$6:$F$1205,I300)),0)</f>
        <v>0</v>
      </c>
      <c r="Z300" s="6">
        <f>IF(ISNUMBER(J300),MAX(0,INDEX('913'!$F$6:$F$1205,J300)),0)</f>
        <v>0</v>
      </c>
      <c r="AA300" s="6">
        <f>IF(ISNUMBER(K300),MAX(0,INDEX('913'!$F$6:$F$1205,K300)),0)</f>
        <v>0</v>
      </c>
      <c r="AB300" s="6">
        <f>IF(ISNUMBER(L300),MAX(0,INDEX('913'!$F$6:$F$1205,L300)),0)</f>
        <v>0</v>
      </c>
      <c r="AC300" s="6">
        <f>IF(ISNUMBER(M300),MAX(0,INDEX('913'!$F$6:$F$1205,M300)),0)</f>
        <v>0</v>
      </c>
      <c r="AD300" s="6">
        <f>IF(ISNUMBER(N300),MAX(0,INDEX('913'!$F$6:$F$1205,N300)),0)</f>
        <v>0</v>
      </c>
      <c r="AE300" s="6">
        <f>IF(ISNUMBER(O300),MAX(0,INDEX('913'!$F$6:$F$1205,O300)),0)</f>
        <v>0</v>
      </c>
      <c r="AF300" s="24">
        <f>IF(ISNUMBER(H300),SQRT(INDEX('913'!$I$6:$I$1205,H300)^2+INDEX('913'!$J$6:$J$1205,H300)^2),0)</f>
        <v>0</v>
      </c>
      <c r="AG300" s="24">
        <f>IF(ISNUMBER(I300),SQRT(INDEX('913'!$I$6:$I$1205,I300)^2+INDEX('913'!$J$6:$J$1205,I300)^2),0)</f>
        <v>0</v>
      </c>
      <c r="AH300" s="24">
        <f>IF(ISNUMBER(J300),SQRT(INDEX('913'!$I$6:$I$1205,J300)^2+INDEX('913'!$J$6:$J$1205,J300)^2),0)</f>
        <v>0</v>
      </c>
      <c r="AI300" s="24">
        <f>IF(ISNUMBER(K300),SQRT(INDEX('913'!$I$6:$I$1205,K300)^2+INDEX('913'!$J$6:$J$1205,K300)^2),0)</f>
        <v>0</v>
      </c>
      <c r="AJ300" s="24">
        <f>IF(ISNUMBER(L300),SQRT(INDEX('913'!$I$6:$I$1205,L300)^2+INDEX('913'!$J$6:$J$1205,L300)^2),0)</f>
        <v>0</v>
      </c>
      <c r="AK300" s="24">
        <f>IF(ISNUMBER(M300),SQRT(INDEX('913'!$I$6:$I$1205,M300)^2+INDEX('913'!$J$6:$J$1205,M300)^2),0)</f>
        <v>0</v>
      </c>
      <c r="AL300" s="24">
        <f>IF(ISNUMBER(N300),SQRT(INDEX('913'!$I$6:$I$1205,N300)^2+INDEX('913'!$J$6:$J$1205,N300)^2),0)</f>
        <v>0</v>
      </c>
      <c r="AM300" s="24">
        <f>IF(ISNUMBER(O300),SQRT(INDEX('913'!$I$6:$I$1205,O300)^2+INDEX('913'!$J$6:$J$1205,O300)^2),0)</f>
        <v>0</v>
      </c>
      <c r="AN300" s="6">
        <f>IF(AF300+AG300+AH300+AI300+AJ300+AK300+AL300+AM300=0,IF(COUNT(H300,I300,J300,K300,L300,M300,N300,O300),(P300+Q300+R300+S300+T300+U300+V300+W300)/COUNT(H300,I300,J300,K300,L300,M300,N300,O300),0),(AF300*P300+AG300*Q300+AH300*R300+AI300*S300+AJ300*T300+AK300*U300+AL300*V300+AM300*W300)/(AF300+AG300+AH300+AI300+AJ300+AK300+AL300+AM300))</f>
        <v>0</v>
      </c>
      <c r="AO300" s="6">
        <f>IF(AF300+AG300+AH300+AI300+AJ300+AK300+AL300+AM300=0,IF(COUNT(H300,I300,J300,K300,L300,M300,N300,O300),(X300+Y300+Z300+AA300+AB300+AC300+AD300+AE300)/COUNT(H300,I300,J300,K300,L300,M300,N300,O300),0),(AF300*X300+AG300*Y300+AH300*Z300+AI300*AA300+AJ300*AB300+AK300*AC300+AL300*AD300+AM300*AE300)/(AF300+AG300+AH300+AI300+AJ300+AK300+AL300+AM300))</f>
        <v>0</v>
      </c>
      <c r="AP300" s="26">
        <f>-100*'935'!W243*(AN300+AO300)/'11'!D$17</f>
        <v>0</v>
      </c>
      <c r="AQ300" s="6">
        <f>IF(G300,(AP300*G300/(G300+C300)),0)</f>
        <v>0</v>
      </c>
      <c r="AR300" s="6">
        <f>ROUND(AQ300,3)</f>
        <v>0</v>
      </c>
      <c r="AS300" s="10"/>
    </row>
    <row r="301" spans="1:45">
      <c r="A301" s="21">
        <v>238</v>
      </c>
      <c r="B301" s="6">
        <f>OR('935'!E244&lt;&gt;"VOID",'935'!F244&lt;&gt;"VOID",'935'!G244&lt;&gt;"VOID")</f>
        <v>0</v>
      </c>
      <c r="C301" s="24">
        <f>IF('935'!D244="VOID",0,'935'!D244*(1-'935'!X244/'11'!B$17))</f>
        <v>0</v>
      </c>
      <c r="D301" s="24">
        <f>IF('935'!E244="VOID",0,'935'!E244*(1-'935'!X244/'11'!B$17))</f>
        <v>0</v>
      </c>
      <c r="E301" s="24">
        <f>IF('935'!F244="VOID",0,'935'!F244*(1-'935'!X244/'11'!B$17))</f>
        <v>0</v>
      </c>
      <c r="F301" s="24">
        <f>IF('935'!G244="VOID",0,'935'!G244*(1-'935'!X244/'11'!B$17))</f>
        <v>0</v>
      </c>
      <c r="G301" s="24">
        <f>D301+E301+F301</f>
        <v>0</v>
      </c>
      <c r="H301" s="25">
        <f>MATCH('935'!J244,'913'!$B$6:$B$1205,0)</f>
        <v>0</v>
      </c>
      <c r="I301" s="25">
        <f>MATCH(INDEX('913'!$D$6:$D$1205,H301),'913'!$B$6:$B$1205,0)</f>
        <v>0</v>
      </c>
      <c r="J301" s="25">
        <f>MATCH(INDEX('913'!$D$6:$D$1205,I301),'913'!$B$6:$B$1205,0)</f>
        <v>0</v>
      </c>
      <c r="K301" s="25">
        <f>MATCH(INDEX('913'!$D$6:$D$1205,J301),'913'!$B$6:$B$1205,0)</f>
        <v>0</v>
      </c>
      <c r="L301" s="25">
        <f>MATCH(INDEX('913'!$D$6:$D$1205,K301),'913'!$B$6:$B$1205,0)</f>
        <v>0</v>
      </c>
      <c r="M301" s="25">
        <f>MATCH(INDEX('913'!$D$6:$D$1205,L301),'913'!$B$6:$B$1205,0)</f>
        <v>0</v>
      </c>
      <c r="N301" s="25">
        <f>MATCH(INDEX('913'!$D$6:$D$1205,M301),'913'!$B$6:$B$1205,0)</f>
        <v>0</v>
      </c>
      <c r="O301" s="25">
        <f>MATCH(INDEX('913'!$D$6:$D$1205,N301),'913'!$B$6:$B$1205,0)</f>
        <v>0</v>
      </c>
      <c r="P301" s="6">
        <f>IF(ISNUMBER(H301),MAX(0,INDEX('913'!$E$6:$E$1205,H301)),0)</f>
        <v>0</v>
      </c>
      <c r="Q301" s="6">
        <f>IF(ISNUMBER(I301),MAX(0,INDEX('913'!$E$6:$E$1205,I301)),0)</f>
        <v>0</v>
      </c>
      <c r="R301" s="6">
        <f>IF(ISNUMBER(J301),MAX(0,INDEX('913'!$E$6:$E$1205,J301)),0)</f>
        <v>0</v>
      </c>
      <c r="S301" s="6">
        <f>IF(ISNUMBER(K301),MAX(0,INDEX('913'!$E$6:$E$1205,K301)),0)</f>
        <v>0</v>
      </c>
      <c r="T301" s="6">
        <f>IF(ISNUMBER(L301),MAX(0,INDEX('913'!$E$6:$E$1205,L301)),0)</f>
        <v>0</v>
      </c>
      <c r="U301" s="6">
        <f>IF(ISNUMBER(M301),MAX(0,INDEX('913'!$E$6:$E$1205,M301)),0)</f>
        <v>0</v>
      </c>
      <c r="V301" s="6">
        <f>IF(ISNUMBER(N301),MAX(0,INDEX('913'!$E$6:$E$1205,N301)),0)</f>
        <v>0</v>
      </c>
      <c r="W301" s="6">
        <f>IF(ISNUMBER(O301),MAX(0,INDEX('913'!$E$6:$E$1205,O301)),0)</f>
        <v>0</v>
      </c>
      <c r="X301" s="6">
        <f>IF(ISNUMBER(H301),MAX(0,INDEX('913'!$F$6:$F$1205,H301)),0)</f>
        <v>0</v>
      </c>
      <c r="Y301" s="6">
        <f>IF(ISNUMBER(I301),MAX(0,INDEX('913'!$F$6:$F$1205,I301)),0)</f>
        <v>0</v>
      </c>
      <c r="Z301" s="6">
        <f>IF(ISNUMBER(J301),MAX(0,INDEX('913'!$F$6:$F$1205,J301)),0)</f>
        <v>0</v>
      </c>
      <c r="AA301" s="6">
        <f>IF(ISNUMBER(K301),MAX(0,INDEX('913'!$F$6:$F$1205,K301)),0)</f>
        <v>0</v>
      </c>
      <c r="AB301" s="6">
        <f>IF(ISNUMBER(L301),MAX(0,INDEX('913'!$F$6:$F$1205,L301)),0)</f>
        <v>0</v>
      </c>
      <c r="AC301" s="6">
        <f>IF(ISNUMBER(M301),MAX(0,INDEX('913'!$F$6:$F$1205,M301)),0)</f>
        <v>0</v>
      </c>
      <c r="AD301" s="6">
        <f>IF(ISNUMBER(N301),MAX(0,INDEX('913'!$F$6:$F$1205,N301)),0)</f>
        <v>0</v>
      </c>
      <c r="AE301" s="6">
        <f>IF(ISNUMBER(O301),MAX(0,INDEX('913'!$F$6:$F$1205,O301)),0)</f>
        <v>0</v>
      </c>
      <c r="AF301" s="24">
        <f>IF(ISNUMBER(H301),SQRT(INDEX('913'!$I$6:$I$1205,H301)^2+INDEX('913'!$J$6:$J$1205,H301)^2),0)</f>
        <v>0</v>
      </c>
      <c r="AG301" s="24">
        <f>IF(ISNUMBER(I301),SQRT(INDEX('913'!$I$6:$I$1205,I301)^2+INDEX('913'!$J$6:$J$1205,I301)^2),0)</f>
        <v>0</v>
      </c>
      <c r="AH301" s="24">
        <f>IF(ISNUMBER(J301),SQRT(INDEX('913'!$I$6:$I$1205,J301)^2+INDEX('913'!$J$6:$J$1205,J301)^2),0)</f>
        <v>0</v>
      </c>
      <c r="AI301" s="24">
        <f>IF(ISNUMBER(K301),SQRT(INDEX('913'!$I$6:$I$1205,K301)^2+INDEX('913'!$J$6:$J$1205,K301)^2),0)</f>
        <v>0</v>
      </c>
      <c r="AJ301" s="24">
        <f>IF(ISNUMBER(L301),SQRT(INDEX('913'!$I$6:$I$1205,L301)^2+INDEX('913'!$J$6:$J$1205,L301)^2),0)</f>
        <v>0</v>
      </c>
      <c r="AK301" s="24">
        <f>IF(ISNUMBER(M301),SQRT(INDEX('913'!$I$6:$I$1205,M301)^2+INDEX('913'!$J$6:$J$1205,M301)^2),0)</f>
        <v>0</v>
      </c>
      <c r="AL301" s="24">
        <f>IF(ISNUMBER(N301),SQRT(INDEX('913'!$I$6:$I$1205,N301)^2+INDEX('913'!$J$6:$J$1205,N301)^2),0)</f>
        <v>0</v>
      </c>
      <c r="AM301" s="24">
        <f>IF(ISNUMBER(O301),SQRT(INDEX('913'!$I$6:$I$1205,O301)^2+INDEX('913'!$J$6:$J$1205,O301)^2),0)</f>
        <v>0</v>
      </c>
      <c r="AN301" s="6">
        <f>IF(AF301+AG301+AH301+AI301+AJ301+AK301+AL301+AM301=0,IF(COUNT(H301,I301,J301,K301,L301,M301,N301,O301),(P301+Q301+R301+S301+T301+U301+V301+W301)/COUNT(H301,I301,J301,K301,L301,M301,N301,O301),0),(AF301*P301+AG301*Q301+AH301*R301+AI301*S301+AJ301*T301+AK301*U301+AL301*V301+AM301*W301)/(AF301+AG301+AH301+AI301+AJ301+AK301+AL301+AM301))</f>
        <v>0</v>
      </c>
      <c r="AO301" s="6">
        <f>IF(AF301+AG301+AH301+AI301+AJ301+AK301+AL301+AM301=0,IF(COUNT(H301,I301,J301,K301,L301,M301,N301,O301),(X301+Y301+Z301+AA301+AB301+AC301+AD301+AE301)/COUNT(H301,I301,J301,K301,L301,M301,N301,O301),0),(AF301*X301+AG301*Y301+AH301*Z301+AI301*AA301+AJ301*AB301+AK301*AC301+AL301*AD301+AM301*AE301)/(AF301+AG301+AH301+AI301+AJ301+AK301+AL301+AM301))</f>
        <v>0</v>
      </c>
      <c r="AP301" s="26">
        <f>-100*'935'!W244*(AN301+AO301)/'11'!D$17</f>
        <v>0</v>
      </c>
      <c r="AQ301" s="6">
        <f>IF(G301,(AP301*G301/(G301+C301)),0)</f>
        <v>0</v>
      </c>
      <c r="AR301" s="6">
        <f>ROUND(AQ301,3)</f>
        <v>0</v>
      </c>
      <c r="AS301" s="10"/>
    </row>
    <row r="302" spans="1:45">
      <c r="A302" s="21">
        <v>239</v>
      </c>
      <c r="B302" s="6">
        <f>OR('935'!E245&lt;&gt;"VOID",'935'!F245&lt;&gt;"VOID",'935'!G245&lt;&gt;"VOID")</f>
        <v>0</v>
      </c>
      <c r="C302" s="24">
        <f>IF('935'!D245="VOID",0,'935'!D245*(1-'935'!X245/'11'!B$17))</f>
        <v>0</v>
      </c>
      <c r="D302" s="24">
        <f>IF('935'!E245="VOID",0,'935'!E245*(1-'935'!X245/'11'!B$17))</f>
        <v>0</v>
      </c>
      <c r="E302" s="24">
        <f>IF('935'!F245="VOID",0,'935'!F245*(1-'935'!X245/'11'!B$17))</f>
        <v>0</v>
      </c>
      <c r="F302" s="24">
        <f>IF('935'!G245="VOID",0,'935'!G245*(1-'935'!X245/'11'!B$17))</f>
        <v>0</v>
      </c>
      <c r="G302" s="24">
        <f>D302+E302+F302</f>
        <v>0</v>
      </c>
      <c r="H302" s="25">
        <f>MATCH('935'!J245,'913'!$B$6:$B$1205,0)</f>
        <v>0</v>
      </c>
      <c r="I302" s="25">
        <f>MATCH(INDEX('913'!$D$6:$D$1205,H302),'913'!$B$6:$B$1205,0)</f>
        <v>0</v>
      </c>
      <c r="J302" s="25">
        <f>MATCH(INDEX('913'!$D$6:$D$1205,I302),'913'!$B$6:$B$1205,0)</f>
        <v>0</v>
      </c>
      <c r="K302" s="25">
        <f>MATCH(INDEX('913'!$D$6:$D$1205,J302),'913'!$B$6:$B$1205,0)</f>
        <v>0</v>
      </c>
      <c r="L302" s="25">
        <f>MATCH(INDEX('913'!$D$6:$D$1205,K302),'913'!$B$6:$B$1205,0)</f>
        <v>0</v>
      </c>
      <c r="M302" s="25">
        <f>MATCH(INDEX('913'!$D$6:$D$1205,L302),'913'!$B$6:$B$1205,0)</f>
        <v>0</v>
      </c>
      <c r="N302" s="25">
        <f>MATCH(INDEX('913'!$D$6:$D$1205,M302),'913'!$B$6:$B$1205,0)</f>
        <v>0</v>
      </c>
      <c r="O302" s="25">
        <f>MATCH(INDEX('913'!$D$6:$D$1205,N302),'913'!$B$6:$B$1205,0)</f>
        <v>0</v>
      </c>
      <c r="P302" s="6">
        <f>IF(ISNUMBER(H302),MAX(0,INDEX('913'!$E$6:$E$1205,H302)),0)</f>
        <v>0</v>
      </c>
      <c r="Q302" s="6">
        <f>IF(ISNUMBER(I302),MAX(0,INDEX('913'!$E$6:$E$1205,I302)),0)</f>
        <v>0</v>
      </c>
      <c r="R302" s="6">
        <f>IF(ISNUMBER(J302),MAX(0,INDEX('913'!$E$6:$E$1205,J302)),0)</f>
        <v>0</v>
      </c>
      <c r="S302" s="6">
        <f>IF(ISNUMBER(K302),MAX(0,INDEX('913'!$E$6:$E$1205,K302)),0)</f>
        <v>0</v>
      </c>
      <c r="T302" s="6">
        <f>IF(ISNUMBER(L302),MAX(0,INDEX('913'!$E$6:$E$1205,L302)),0)</f>
        <v>0</v>
      </c>
      <c r="U302" s="6">
        <f>IF(ISNUMBER(M302),MAX(0,INDEX('913'!$E$6:$E$1205,M302)),0)</f>
        <v>0</v>
      </c>
      <c r="V302" s="6">
        <f>IF(ISNUMBER(N302),MAX(0,INDEX('913'!$E$6:$E$1205,N302)),0)</f>
        <v>0</v>
      </c>
      <c r="W302" s="6">
        <f>IF(ISNUMBER(O302),MAX(0,INDEX('913'!$E$6:$E$1205,O302)),0)</f>
        <v>0</v>
      </c>
      <c r="X302" s="6">
        <f>IF(ISNUMBER(H302),MAX(0,INDEX('913'!$F$6:$F$1205,H302)),0)</f>
        <v>0</v>
      </c>
      <c r="Y302" s="6">
        <f>IF(ISNUMBER(I302),MAX(0,INDEX('913'!$F$6:$F$1205,I302)),0)</f>
        <v>0</v>
      </c>
      <c r="Z302" s="6">
        <f>IF(ISNUMBER(J302),MAX(0,INDEX('913'!$F$6:$F$1205,J302)),0)</f>
        <v>0</v>
      </c>
      <c r="AA302" s="6">
        <f>IF(ISNUMBER(K302),MAX(0,INDEX('913'!$F$6:$F$1205,K302)),0)</f>
        <v>0</v>
      </c>
      <c r="AB302" s="6">
        <f>IF(ISNUMBER(L302),MAX(0,INDEX('913'!$F$6:$F$1205,L302)),0)</f>
        <v>0</v>
      </c>
      <c r="AC302" s="6">
        <f>IF(ISNUMBER(M302),MAX(0,INDEX('913'!$F$6:$F$1205,M302)),0)</f>
        <v>0</v>
      </c>
      <c r="AD302" s="6">
        <f>IF(ISNUMBER(N302),MAX(0,INDEX('913'!$F$6:$F$1205,N302)),0)</f>
        <v>0</v>
      </c>
      <c r="AE302" s="6">
        <f>IF(ISNUMBER(O302),MAX(0,INDEX('913'!$F$6:$F$1205,O302)),0)</f>
        <v>0</v>
      </c>
      <c r="AF302" s="24">
        <f>IF(ISNUMBER(H302),SQRT(INDEX('913'!$I$6:$I$1205,H302)^2+INDEX('913'!$J$6:$J$1205,H302)^2),0)</f>
        <v>0</v>
      </c>
      <c r="AG302" s="24">
        <f>IF(ISNUMBER(I302),SQRT(INDEX('913'!$I$6:$I$1205,I302)^2+INDEX('913'!$J$6:$J$1205,I302)^2),0)</f>
        <v>0</v>
      </c>
      <c r="AH302" s="24">
        <f>IF(ISNUMBER(J302),SQRT(INDEX('913'!$I$6:$I$1205,J302)^2+INDEX('913'!$J$6:$J$1205,J302)^2),0)</f>
        <v>0</v>
      </c>
      <c r="AI302" s="24">
        <f>IF(ISNUMBER(K302),SQRT(INDEX('913'!$I$6:$I$1205,K302)^2+INDEX('913'!$J$6:$J$1205,K302)^2),0)</f>
        <v>0</v>
      </c>
      <c r="AJ302" s="24">
        <f>IF(ISNUMBER(L302),SQRT(INDEX('913'!$I$6:$I$1205,L302)^2+INDEX('913'!$J$6:$J$1205,L302)^2),0)</f>
        <v>0</v>
      </c>
      <c r="AK302" s="24">
        <f>IF(ISNUMBER(M302),SQRT(INDEX('913'!$I$6:$I$1205,M302)^2+INDEX('913'!$J$6:$J$1205,M302)^2),0)</f>
        <v>0</v>
      </c>
      <c r="AL302" s="24">
        <f>IF(ISNUMBER(N302),SQRT(INDEX('913'!$I$6:$I$1205,N302)^2+INDEX('913'!$J$6:$J$1205,N302)^2),0)</f>
        <v>0</v>
      </c>
      <c r="AM302" s="24">
        <f>IF(ISNUMBER(O302),SQRT(INDEX('913'!$I$6:$I$1205,O302)^2+INDEX('913'!$J$6:$J$1205,O302)^2),0)</f>
        <v>0</v>
      </c>
      <c r="AN302" s="6">
        <f>IF(AF302+AG302+AH302+AI302+AJ302+AK302+AL302+AM302=0,IF(COUNT(H302,I302,J302,K302,L302,M302,N302,O302),(P302+Q302+R302+S302+T302+U302+V302+W302)/COUNT(H302,I302,J302,K302,L302,M302,N302,O302),0),(AF302*P302+AG302*Q302+AH302*R302+AI302*S302+AJ302*T302+AK302*U302+AL302*V302+AM302*W302)/(AF302+AG302+AH302+AI302+AJ302+AK302+AL302+AM302))</f>
        <v>0</v>
      </c>
      <c r="AO302" s="6">
        <f>IF(AF302+AG302+AH302+AI302+AJ302+AK302+AL302+AM302=0,IF(COUNT(H302,I302,J302,K302,L302,M302,N302,O302),(X302+Y302+Z302+AA302+AB302+AC302+AD302+AE302)/COUNT(H302,I302,J302,K302,L302,M302,N302,O302),0),(AF302*X302+AG302*Y302+AH302*Z302+AI302*AA302+AJ302*AB302+AK302*AC302+AL302*AD302+AM302*AE302)/(AF302+AG302+AH302+AI302+AJ302+AK302+AL302+AM302))</f>
        <v>0</v>
      </c>
      <c r="AP302" s="26">
        <f>-100*'935'!W245*(AN302+AO302)/'11'!D$17</f>
        <v>0</v>
      </c>
      <c r="AQ302" s="6">
        <f>IF(G302,(AP302*G302/(G302+C302)),0)</f>
        <v>0</v>
      </c>
      <c r="AR302" s="6">
        <f>ROUND(AQ302,3)</f>
        <v>0</v>
      </c>
      <c r="AS302" s="10"/>
    </row>
    <row r="303" spans="1:45">
      <c r="A303" s="21">
        <v>240</v>
      </c>
      <c r="B303" s="6">
        <f>OR('935'!E246&lt;&gt;"VOID",'935'!F246&lt;&gt;"VOID",'935'!G246&lt;&gt;"VOID")</f>
        <v>0</v>
      </c>
      <c r="C303" s="24">
        <f>IF('935'!D246="VOID",0,'935'!D246*(1-'935'!X246/'11'!B$17))</f>
        <v>0</v>
      </c>
      <c r="D303" s="24">
        <f>IF('935'!E246="VOID",0,'935'!E246*(1-'935'!X246/'11'!B$17))</f>
        <v>0</v>
      </c>
      <c r="E303" s="24">
        <f>IF('935'!F246="VOID",0,'935'!F246*(1-'935'!X246/'11'!B$17))</f>
        <v>0</v>
      </c>
      <c r="F303" s="24">
        <f>IF('935'!G246="VOID",0,'935'!G246*(1-'935'!X246/'11'!B$17))</f>
        <v>0</v>
      </c>
      <c r="G303" s="24">
        <f>D303+E303+F303</f>
        <v>0</v>
      </c>
      <c r="H303" s="25">
        <f>MATCH('935'!J246,'913'!$B$6:$B$1205,0)</f>
        <v>0</v>
      </c>
      <c r="I303" s="25">
        <f>MATCH(INDEX('913'!$D$6:$D$1205,H303),'913'!$B$6:$B$1205,0)</f>
        <v>0</v>
      </c>
      <c r="J303" s="25">
        <f>MATCH(INDEX('913'!$D$6:$D$1205,I303),'913'!$B$6:$B$1205,0)</f>
        <v>0</v>
      </c>
      <c r="K303" s="25">
        <f>MATCH(INDEX('913'!$D$6:$D$1205,J303),'913'!$B$6:$B$1205,0)</f>
        <v>0</v>
      </c>
      <c r="L303" s="25">
        <f>MATCH(INDEX('913'!$D$6:$D$1205,K303),'913'!$B$6:$B$1205,0)</f>
        <v>0</v>
      </c>
      <c r="M303" s="25">
        <f>MATCH(INDEX('913'!$D$6:$D$1205,L303),'913'!$B$6:$B$1205,0)</f>
        <v>0</v>
      </c>
      <c r="N303" s="25">
        <f>MATCH(INDEX('913'!$D$6:$D$1205,M303),'913'!$B$6:$B$1205,0)</f>
        <v>0</v>
      </c>
      <c r="O303" s="25">
        <f>MATCH(INDEX('913'!$D$6:$D$1205,N303),'913'!$B$6:$B$1205,0)</f>
        <v>0</v>
      </c>
      <c r="P303" s="6">
        <f>IF(ISNUMBER(H303),MAX(0,INDEX('913'!$E$6:$E$1205,H303)),0)</f>
        <v>0</v>
      </c>
      <c r="Q303" s="6">
        <f>IF(ISNUMBER(I303),MAX(0,INDEX('913'!$E$6:$E$1205,I303)),0)</f>
        <v>0</v>
      </c>
      <c r="R303" s="6">
        <f>IF(ISNUMBER(J303),MAX(0,INDEX('913'!$E$6:$E$1205,J303)),0)</f>
        <v>0</v>
      </c>
      <c r="S303" s="6">
        <f>IF(ISNUMBER(K303),MAX(0,INDEX('913'!$E$6:$E$1205,K303)),0)</f>
        <v>0</v>
      </c>
      <c r="T303" s="6">
        <f>IF(ISNUMBER(L303),MAX(0,INDEX('913'!$E$6:$E$1205,L303)),0)</f>
        <v>0</v>
      </c>
      <c r="U303" s="6">
        <f>IF(ISNUMBER(M303),MAX(0,INDEX('913'!$E$6:$E$1205,M303)),0)</f>
        <v>0</v>
      </c>
      <c r="V303" s="6">
        <f>IF(ISNUMBER(N303),MAX(0,INDEX('913'!$E$6:$E$1205,N303)),0)</f>
        <v>0</v>
      </c>
      <c r="W303" s="6">
        <f>IF(ISNUMBER(O303),MAX(0,INDEX('913'!$E$6:$E$1205,O303)),0)</f>
        <v>0</v>
      </c>
      <c r="X303" s="6">
        <f>IF(ISNUMBER(H303),MAX(0,INDEX('913'!$F$6:$F$1205,H303)),0)</f>
        <v>0</v>
      </c>
      <c r="Y303" s="6">
        <f>IF(ISNUMBER(I303),MAX(0,INDEX('913'!$F$6:$F$1205,I303)),0)</f>
        <v>0</v>
      </c>
      <c r="Z303" s="6">
        <f>IF(ISNUMBER(J303),MAX(0,INDEX('913'!$F$6:$F$1205,J303)),0)</f>
        <v>0</v>
      </c>
      <c r="AA303" s="6">
        <f>IF(ISNUMBER(K303),MAX(0,INDEX('913'!$F$6:$F$1205,K303)),0)</f>
        <v>0</v>
      </c>
      <c r="AB303" s="6">
        <f>IF(ISNUMBER(L303),MAX(0,INDEX('913'!$F$6:$F$1205,L303)),0)</f>
        <v>0</v>
      </c>
      <c r="AC303" s="6">
        <f>IF(ISNUMBER(M303),MAX(0,INDEX('913'!$F$6:$F$1205,M303)),0)</f>
        <v>0</v>
      </c>
      <c r="AD303" s="6">
        <f>IF(ISNUMBER(N303),MAX(0,INDEX('913'!$F$6:$F$1205,N303)),0)</f>
        <v>0</v>
      </c>
      <c r="AE303" s="6">
        <f>IF(ISNUMBER(O303),MAX(0,INDEX('913'!$F$6:$F$1205,O303)),0)</f>
        <v>0</v>
      </c>
      <c r="AF303" s="24">
        <f>IF(ISNUMBER(H303),SQRT(INDEX('913'!$I$6:$I$1205,H303)^2+INDEX('913'!$J$6:$J$1205,H303)^2),0)</f>
        <v>0</v>
      </c>
      <c r="AG303" s="24">
        <f>IF(ISNUMBER(I303),SQRT(INDEX('913'!$I$6:$I$1205,I303)^2+INDEX('913'!$J$6:$J$1205,I303)^2),0)</f>
        <v>0</v>
      </c>
      <c r="AH303" s="24">
        <f>IF(ISNUMBER(J303),SQRT(INDEX('913'!$I$6:$I$1205,J303)^2+INDEX('913'!$J$6:$J$1205,J303)^2),0)</f>
        <v>0</v>
      </c>
      <c r="AI303" s="24">
        <f>IF(ISNUMBER(K303),SQRT(INDEX('913'!$I$6:$I$1205,K303)^2+INDEX('913'!$J$6:$J$1205,K303)^2),0)</f>
        <v>0</v>
      </c>
      <c r="AJ303" s="24">
        <f>IF(ISNUMBER(L303),SQRT(INDEX('913'!$I$6:$I$1205,L303)^2+INDEX('913'!$J$6:$J$1205,L303)^2),0)</f>
        <v>0</v>
      </c>
      <c r="AK303" s="24">
        <f>IF(ISNUMBER(M303),SQRT(INDEX('913'!$I$6:$I$1205,M303)^2+INDEX('913'!$J$6:$J$1205,M303)^2),0)</f>
        <v>0</v>
      </c>
      <c r="AL303" s="24">
        <f>IF(ISNUMBER(N303),SQRT(INDEX('913'!$I$6:$I$1205,N303)^2+INDEX('913'!$J$6:$J$1205,N303)^2),0)</f>
        <v>0</v>
      </c>
      <c r="AM303" s="24">
        <f>IF(ISNUMBER(O303),SQRT(INDEX('913'!$I$6:$I$1205,O303)^2+INDEX('913'!$J$6:$J$1205,O303)^2),0)</f>
        <v>0</v>
      </c>
      <c r="AN303" s="6">
        <f>IF(AF303+AG303+AH303+AI303+AJ303+AK303+AL303+AM303=0,IF(COUNT(H303,I303,J303,K303,L303,M303,N303,O303),(P303+Q303+R303+S303+T303+U303+V303+W303)/COUNT(H303,I303,J303,K303,L303,M303,N303,O303),0),(AF303*P303+AG303*Q303+AH303*R303+AI303*S303+AJ303*T303+AK303*U303+AL303*V303+AM303*W303)/(AF303+AG303+AH303+AI303+AJ303+AK303+AL303+AM303))</f>
        <v>0</v>
      </c>
      <c r="AO303" s="6">
        <f>IF(AF303+AG303+AH303+AI303+AJ303+AK303+AL303+AM303=0,IF(COUNT(H303,I303,J303,K303,L303,M303,N303,O303),(X303+Y303+Z303+AA303+AB303+AC303+AD303+AE303)/COUNT(H303,I303,J303,K303,L303,M303,N303,O303),0),(AF303*X303+AG303*Y303+AH303*Z303+AI303*AA303+AJ303*AB303+AK303*AC303+AL303*AD303+AM303*AE303)/(AF303+AG303+AH303+AI303+AJ303+AK303+AL303+AM303))</f>
        <v>0</v>
      </c>
      <c r="AP303" s="26">
        <f>-100*'935'!W246*(AN303+AO303)/'11'!D$17</f>
        <v>0</v>
      </c>
      <c r="AQ303" s="6">
        <f>IF(G303,(AP303*G303/(G303+C303)),0)</f>
        <v>0</v>
      </c>
      <c r="AR303" s="6">
        <f>ROUND(AQ303,3)</f>
        <v>0</v>
      </c>
      <c r="AS303" s="10"/>
    </row>
    <row r="304" spans="1:45">
      <c r="A304" s="21">
        <v>241</v>
      </c>
      <c r="B304" s="6">
        <f>OR('935'!E247&lt;&gt;"VOID",'935'!F247&lt;&gt;"VOID",'935'!G247&lt;&gt;"VOID")</f>
        <v>0</v>
      </c>
      <c r="C304" s="24">
        <f>IF('935'!D247="VOID",0,'935'!D247*(1-'935'!X247/'11'!B$17))</f>
        <v>0</v>
      </c>
      <c r="D304" s="24">
        <f>IF('935'!E247="VOID",0,'935'!E247*(1-'935'!X247/'11'!B$17))</f>
        <v>0</v>
      </c>
      <c r="E304" s="24">
        <f>IF('935'!F247="VOID",0,'935'!F247*(1-'935'!X247/'11'!B$17))</f>
        <v>0</v>
      </c>
      <c r="F304" s="24">
        <f>IF('935'!G247="VOID",0,'935'!G247*(1-'935'!X247/'11'!B$17))</f>
        <v>0</v>
      </c>
      <c r="G304" s="24">
        <f>D304+E304+F304</f>
        <v>0</v>
      </c>
      <c r="H304" s="25">
        <f>MATCH('935'!J247,'913'!$B$6:$B$1205,0)</f>
        <v>0</v>
      </c>
      <c r="I304" s="25">
        <f>MATCH(INDEX('913'!$D$6:$D$1205,H304),'913'!$B$6:$B$1205,0)</f>
        <v>0</v>
      </c>
      <c r="J304" s="25">
        <f>MATCH(INDEX('913'!$D$6:$D$1205,I304),'913'!$B$6:$B$1205,0)</f>
        <v>0</v>
      </c>
      <c r="K304" s="25">
        <f>MATCH(INDEX('913'!$D$6:$D$1205,J304),'913'!$B$6:$B$1205,0)</f>
        <v>0</v>
      </c>
      <c r="L304" s="25">
        <f>MATCH(INDEX('913'!$D$6:$D$1205,K304),'913'!$B$6:$B$1205,0)</f>
        <v>0</v>
      </c>
      <c r="M304" s="25">
        <f>MATCH(INDEX('913'!$D$6:$D$1205,L304),'913'!$B$6:$B$1205,0)</f>
        <v>0</v>
      </c>
      <c r="N304" s="25">
        <f>MATCH(INDEX('913'!$D$6:$D$1205,M304),'913'!$B$6:$B$1205,0)</f>
        <v>0</v>
      </c>
      <c r="O304" s="25">
        <f>MATCH(INDEX('913'!$D$6:$D$1205,N304),'913'!$B$6:$B$1205,0)</f>
        <v>0</v>
      </c>
      <c r="P304" s="6">
        <f>IF(ISNUMBER(H304),MAX(0,INDEX('913'!$E$6:$E$1205,H304)),0)</f>
        <v>0</v>
      </c>
      <c r="Q304" s="6">
        <f>IF(ISNUMBER(I304),MAX(0,INDEX('913'!$E$6:$E$1205,I304)),0)</f>
        <v>0</v>
      </c>
      <c r="R304" s="6">
        <f>IF(ISNUMBER(J304),MAX(0,INDEX('913'!$E$6:$E$1205,J304)),0)</f>
        <v>0</v>
      </c>
      <c r="S304" s="6">
        <f>IF(ISNUMBER(K304),MAX(0,INDEX('913'!$E$6:$E$1205,K304)),0)</f>
        <v>0</v>
      </c>
      <c r="T304" s="6">
        <f>IF(ISNUMBER(L304),MAX(0,INDEX('913'!$E$6:$E$1205,L304)),0)</f>
        <v>0</v>
      </c>
      <c r="U304" s="6">
        <f>IF(ISNUMBER(M304),MAX(0,INDEX('913'!$E$6:$E$1205,M304)),0)</f>
        <v>0</v>
      </c>
      <c r="V304" s="6">
        <f>IF(ISNUMBER(N304),MAX(0,INDEX('913'!$E$6:$E$1205,N304)),0)</f>
        <v>0</v>
      </c>
      <c r="W304" s="6">
        <f>IF(ISNUMBER(O304),MAX(0,INDEX('913'!$E$6:$E$1205,O304)),0)</f>
        <v>0</v>
      </c>
      <c r="X304" s="6">
        <f>IF(ISNUMBER(H304),MAX(0,INDEX('913'!$F$6:$F$1205,H304)),0)</f>
        <v>0</v>
      </c>
      <c r="Y304" s="6">
        <f>IF(ISNUMBER(I304),MAX(0,INDEX('913'!$F$6:$F$1205,I304)),0)</f>
        <v>0</v>
      </c>
      <c r="Z304" s="6">
        <f>IF(ISNUMBER(J304),MAX(0,INDEX('913'!$F$6:$F$1205,J304)),0)</f>
        <v>0</v>
      </c>
      <c r="AA304" s="6">
        <f>IF(ISNUMBER(K304),MAX(0,INDEX('913'!$F$6:$F$1205,K304)),0)</f>
        <v>0</v>
      </c>
      <c r="AB304" s="6">
        <f>IF(ISNUMBER(L304),MAX(0,INDEX('913'!$F$6:$F$1205,L304)),0)</f>
        <v>0</v>
      </c>
      <c r="AC304" s="6">
        <f>IF(ISNUMBER(M304),MAX(0,INDEX('913'!$F$6:$F$1205,M304)),0)</f>
        <v>0</v>
      </c>
      <c r="AD304" s="6">
        <f>IF(ISNUMBER(N304),MAX(0,INDEX('913'!$F$6:$F$1205,N304)),0)</f>
        <v>0</v>
      </c>
      <c r="AE304" s="6">
        <f>IF(ISNUMBER(O304),MAX(0,INDEX('913'!$F$6:$F$1205,O304)),0)</f>
        <v>0</v>
      </c>
      <c r="AF304" s="24">
        <f>IF(ISNUMBER(H304),SQRT(INDEX('913'!$I$6:$I$1205,H304)^2+INDEX('913'!$J$6:$J$1205,H304)^2),0)</f>
        <v>0</v>
      </c>
      <c r="AG304" s="24">
        <f>IF(ISNUMBER(I304),SQRT(INDEX('913'!$I$6:$I$1205,I304)^2+INDEX('913'!$J$6:$J$1205,I304)^2),0)</f>
        <v>0</v>
      </c>
      <c r="AH304" s="24">
        <f>IF(ISNUMBER(J304),SQRT(INDEX('913'!$I$6:$I$1205,J304)^2+INDEX('913'!$J$6:$J$1205,J304)^2),0)</f>
        <v>0</v>
      </c>
      <c r="AI304" s="24">
        <f>IF(ISNUMBER(K304),SQRT(INDEX('913'!$I$6:$I$1205,K304)^2+INDEX('913'!$J$6:$J$1205,K304)^2),0)</f>
        <v>0</v>
      </c>
      <c r="AJ304" s="24">
        <f>IF(ISNUMBER(L304),SQRT(INDEX('913'!$I$6:$I$1205,L304)^2+INDEX('913'!$J$6:$J$1205,L304)^2),0)</f>
        <v>0</v>
      </c>
      <c r="AK304" s="24">
        <f>IF(ISNUMBER(M304),SQRT(INDEX('913'!$I$6:$I$1205,M304)^2+INDEX('913'!$J$6:$J$1205,M304)^2),0)</f>
        <v>0</v>
      </c>
      <c r="AL304" s="24">
        <f>IF(ISNUMBER(N304),SQRT(INDEX('913'!$I$6:$I$1205,N304)^2+INDEX('913'!$J$6:$J$1205,N304)^2),0)</f>
        <v>0</v>
      </c>
      <c r="AM304" s="24">
        <f>IF(ISNUMBER(O304),SQRT(INDEX('913'!$I$6:$I$1205,O304)^2+INDEX('913'!$J$6:$J$1205,O304)^2),0)</f>
        <v>0</v>
      </c>
      <c r="AN304" s="6">
        <f>IF(AF304+AG304+AH304+AI304+AJ304+AK304+AL304+AM304=0,IF(COUNT(H304,I304,J304,K304,L304,M304,N304,O304),(P304+Q304+R304+S304+T304+U304+V304+W304)/COUNT(H304,I304,J304,K304,L304,M304,N304,O304),0),(AF304*P304+AG304*Q304+AH304*R304+AI304*S304+AJ304*T304+AK304*U304+AL304*V304+AM304*W304)/(AF304+AG304+AH304+AI304+AJ304+AK304+AL304+AM304))</f>
        <v>0</v>
      </c>
      <c r="AO304" s="6">
        <f>IF(AF304+AG304+AH304+AI304+AJ304+AK304+AL304+AM304=0,IF(COUNT(H304,I304,J304,K304,L304,M304,N304,O304),(X304+Y304+Z304+AA304+AB304+AC304+AD304+AE304)/COUNT(H304,I304,J304,K304,L304,M304,N304,O304),0),(AF304*X304+AG304*Y304+AH304*Z304+AI304*AA304+AJ304*AB304+AK304*AC304+AL304*AD304+AM304*AE304)/(AF304+AG304+AH304+AI304+AJ304+AK304+AL304+AM304))</f>
        <v>0</v>
      </c>
      <c r="AP304" s="26">
        <f>-100*'935'!W247*(AN304+AO304)/'11'!D$17</f>
        <v>0</v>
      </c>
      <c r="AQ304" s="6">
        <f>IF(G304,(AP304*G304/(G304+C304)),0)</f>
        <v>0</v>
      </c>
      <c r="AR304" s="6">
        <f>ROUND(AQ304,3)</f>
        <v>0</v>
      </c>
      <c r="AS304" s="10"/>
    </row>
    <row r="305" spans="1:45">
      <c r="A305" s="21">
        <v>242</v>
      </c>
      <c r="B305" s="6">
        <f>OR('935'!E248&lt;&gt;"VOID",'935'!F248&lt;&gt;"VOID",'935'!G248&lt;&gt;"VOID")</f>
        <v>0</v>
      </c>
      <c r="C305" s="24">
        <f>IF('935'!D248="VOID",0,'935'!D248*(1-'935'!X248/'11'!B$17))</f>
        <v>0</v>
      </c>
      <c r="D305" s="24">
        <f>IF('935'!E248="VOID",0,'935'!E248*(1-'935'!X248/'11'!B$17))</f>
        <v>0</v>
      </c>
      <c r="E305" s="24">
        <f>IF('935'!F248="VOID",0,'935'!F248*(1-'935'!X248/'11'!B$17))</f>
        <v>0</v>
      </c>
      <c r="F305" s="24">
        <f>IF('935'!G248="VOID",0,'935'!G248*(1-'935'!X248/'11'!B$17))</f>
        <v>0</v>
      </c>
      <c r="G305" s="24">
        <f>D305+E305+F305</f>
        <v>0</v>
      </c>
      <c r="H305" s="25">
        <f>MATCH('935'!J248,'913'!$B$6:$B$1205,0)</f>
        <v>0</v>
      </c>
      <c r="I305" s="25">
        <f>MATCH(INDEX('913'!$D$6:$D$1205,H305),'913'!$B$6:$B$1205,0)</f>
        <v>0</v>
      </c>
      <c r="J305" s="25">
        <f>MATCH(INDEX('913'!$D$6:$D$1205,I305),'913'!$B$6:$B$1205,0)</f>
        <v>0</v>
      </c>
      <c r="K305" s="25">
        <f>MATCH(INDEX('913'!$D$6:$D$1205,J305),'913'!$B$6:$B$1205,0)</f>
        <v>0</v>
      </c>
      <c r="L305" s="25">
        <f>MATCH(INDEX('913'!$D$6:$D$1205,K305),'913'!$B$6:$B$1205,0)</f>
        <v>0</v>
      </c>
      <c r="M305" s="25">
        <f>MATCH(INDEX('913'!$D$6:$D$1205,L305),'913'!$B$6:$B$1205,0)</f>
        <v>0</v>
      </c>
      <c r="N305" s="25">
        <f>MATCH(INDEX('913'!$D$6:$D$1205,M305),'913'!$B$6:$B$1205,0)</f>
        <v>0</v>
      </c>
      <c r="O305" s="25">
        <f>MATCH(INDEX('913'!$D$6:$D$1205,N305),'913'!$B$6:$B$1205,0)</f>
        <v>0</v>
      </c>
      <c r="P305" s="6">
        <f>IF(ISNUMBER(H305),MAX(0,INDEX('913'!$E$6:$E$1205,H305)),0)</f>
        <v>0</v>
      </c>
      <c r="Q305" s="6">
        <f>IF(ISNUMBER(I305),MAX(0,INDEX('913'!$E$6:$E$1205,I305)),0)</f>
        <v>0</v>
      </c>
      <c r="R305" s="6">
        <f>IF(ISNUMBER(J305),MAX(0,INDEX('913'!$E$6:$E$1205,J305)),0)</f>
        <v>0</v>
      </c>
      <c r="S305" s="6">
        <f>IF(ISNUMBER(K305),MAX(0,INDEX('913'!$E$6:$E$1205,K305)),0)</f>
        <v>0</v>
      </c>
      <c r="T305" s="6">
        <f>IF(ISNUMBER(L305),MAX(0,INDEX('913'!$E$6:$E$1205,L305)),0)</f>
        <v>0</v>
      </c>
      <c r="U305" s="6">
        <f>IF(ISNUMBER(M305),MAX(0,INDEX('913'!$E$6:$E$1205,M305)),0)</f>
        <v>0</v>
      </c>
      <c r="V305" s="6">
        <f>IF(ISNUMBER(N305),MAX(0,INDEX('913'!$E$6:$E$1205,N305)),0)</f>
        <v>0</v>
      </c>
      <c r="W305" s="6">
        <f>IF(ISNUMBER(O305),MAX(0,INDEX('913'!$E$6:$E$1205,O305)),0)</f>
        <v>0</v>
      </c>
      <c r="X305" s="6">
        <f>IF(ISNUMBER(H305),MAX(0,INDEX('913'!$F$6:$F$1205,H305)),0)</f>
        <v>0</v>
      </c>
      <c r="Y305" s="6">
        <f>IF(ISNUMBER(I305),MAX(0,INDEX('913'!$F$6:$F$1205,I305)),0)</f>
        <v>0</v>
      </c>
      <c r="Z305" s="6">
        <f>IF(ISNUMBER(J305),MAX(0,INDEX('913'!$F$6:$F$1205,J305)),0)</f>
        <v>0</v>
      </c>
      <c r="AA305" s="6">
        <f>IF(ISNUMBER(K305),MAX(0,INDEX('913'!$F$6:$F$1205,K305)),0)</f>
        <v>0</v>
      </c>
      <c r="AB305" s="6">
        <f>IF(ISNUMBER(L305),MAX(0,INDEX('913'!$F$6:$F$1205,L305)),0)</f>
        <v>0</v>
      </c>
      <c r="AC305" s="6">
        <f>IF(ISNUMBER(M305),MAX(0,INDEX('913'!$F$6:$F$1205,M305)),0)</f>
        <v>0</v>
      </c>
      <c r="AD305" s="6">
        <f>IF(ISNUMBER(N305),MAX(0,INDEX('913'!$F$6:$F$1205,N305)),0)</f>
        <v>0</v>
      </c>
      <c r="AE305" s="6">
        <f>IF(ISNUMBER(O305),MAX(0,INDEX('913'!$F$6:$F$1205,O305)),0)</f>
        <v>0</v>
      </c>
      <c r="AF305" s="24">
        <f>IF(ISNUMBER(H305),SQRT(INDEX('913'!$I$6:$I$1205,H305)^2+INDEX('913'!$J$6:$J$1205,H305)^2),0)</f>
        <v>0</v>
      </c>
      <c r="AG305" s="24">
        <f>IF(ISNUMBER(I305),SQRT(INDEX('913'!$I$6:$I$1205,I305)^2+INDEX('913'!$J$6:$J$1205,I305)^2),0)</f>
        <v>0</v>
      </c>
      <c r="AH305" s="24">
        <f>IF(ISNUMBER(J305),SQRT(INDEX('913'!$I$6:$I$1205,J305)^2+INDEX('913'!$J$6:$J$1205,J305)^2),0)</f>
        <v>0</v>
      </c>
      <c r="AI305" s="24">
        <f>IF(ISNUMBER(K305),SQRT(INDEX('913'!$I$6:$I$1205,K305)^2+INDEX('913'!$J$6:$J$1205,K305)^2),0)</f>
        <v>0</v>
      </c>
      <c r="AJ305" s="24">
        <f>IF(ISNUMBER(L305),SQRT(INDEX('913'!$I$6:$I$1205,L305)^2+INDEX('913'!$J$6:$J$1205,L305)^2),0)</f>
        <v>0</v>
      </c>
      <c r="AK305" s="24">
        <f>IF(ISNUMBER(M305),SQRT(INDEX('913'!$I$6:$I$1205,M305)^2+INDEX('913'!$J$6:$J$1205,M305)^2),0)</f>
        <v>0</v>
      </c>
      <c r="AL305" s="24">
        <f>IF(ISNUMBER(N305),SQRT(INDEX('913'!$I$6:$I$1205,N305)^2+INDEX('913'!$J$6:$J$1205,N305)^2),0)</f>
        <v>0</v>
      </c>
      <c r="AM305" s="24">
        <f>IF(ISNUMBER(O305),SQRT(INDEX('913'!$I$6:$I$1205,O305)^2+INDEX('913'!$J$6:$J$1205,O305)^2),0)</f>
        <v>0</v>
      </c>
      <c r="AN305" s="6">
        <f>IF(AF305+AG305+AH305+AI305+AJ305+AK305+AL305+AM305=0,IF(COUNT(H305,I305,J305,K305,L305,M305,N305,O305),(P305+Q305+R305+S305+T305+U305+V305+W305)/COUNT(H305,I305,J305,K305,L305,M305,N305,O305),0),(AF305*P305+AG305*Q305+AH305*R305+AI305*S305+AJ305*T305+AK305*U305+AL305*V305+AM305*W305)/(AF305+AG305+AH305+AI305+AJ305+AK305+AL305+AM305))</f>
        <v>0</v>
      </c>
      <c r="AO305" s="6">
        <f>IF(AF305+AG305+AH305+AI305+AJ305+AK305+AL305+AM305=0,IF(COUNT(H305,I305,J305,K305,L305,M305,N305,O305),(X305+Y305+Z305+AA305+AB305+AC305+AD305+AE305)/COUNT(H305,I305,J305,K305,L305,M305,N305,O305),0),(AF305*X305+AG305*Y305+AH305*Z305+AI305*AA305+AJ305*AB305+AK305*AC305+AL305*AD305+AM305*AE305)/(AF305+AG305+AH305+AI305+AJ305+AK305+AL305+AM305))</f>
        <v>0</v>
      </c>
      <c r="AP305" s="26">
        <f>-100*'935'!W248*(AN305+AO305)/'11'!D$17</f>
        <v>0</v>
      </c>
      <c r="AQ305" s="6">
        <f>IF(G305,(AP305*G305/(G305+C305)),0)</f>
        <v>0</v>
      </c>
      <c r="AR305" s="6">
        <f>ROUND(AQ305,3)</f>
        <v>0</v>
      </c>
      <c r="AS305" s="10"/>
    </row>
    <row r="306" spans="1:45">
      <c r="A306" s="21">
        <v>243</v>
      </c>
      <c r="B306" s="6">
        <f>OR('935'!E249&lt;&gt;"VOID",'935'!F249&lt;&gt;"VOID",'935'!G249&lt;&gt;"VOID")</f>
        <v>0</v>
      </c>
      <c r="C306" s="24">
        <f>IF('935'!D249="VOID",0,'935'!D249*(1-'935'!X249/'11'!B$17))</f>
        <v>0</v>
      </c>
      <c r="D306" s="24">
        <f>IF('935'!E249="VOID",0,'935'!E249*(1-'935'!X249/'11'!B$17))</f>
        <v>0</v>
      </c>
      <c r="E306" s="24">
        <f>IF('935'!F249="VOID",0,'935'!F249*(1-'935'!X249/'11'!B$17))</f>
        <v>0</v>
      </c>
      <c r="F306" s="24">
        <f>IF('935'!G249="VOID",0,'935'!G249*(1-'935'!X249/'11'!B$17))</f>
        <v>0</v>
      </c>
      <c r="G306" s="24">
        <f>D306+E306+F306</f>
        <v>0</v>
      </c>
      <c r="H306" s="25">
        <f>MATCH('935'!J249,'913'!$B$6:$B$1205,0)</f>
        <v>0</v>
      </c>
      <c r="I306" s="25">
        <f>MATCH(INDEX('913'!$D$6:$D$1205,H306),'913'!$B$6:$B$1205,0)</f>
        <v>0</v>
      </c>
      <c r="J306" s="25">
        <f>MATCH(INDEX('913'!$D$6:$D$1205,I306),'913'!$B$6:$B$1205,0)</f>
        <v>0</v>
      </c>
      <c r="K306" s="25">
        <f>MATCH(INDEX('913'!$D$6:$D$1205,J306),'913'!$B$6:$B$1205,0)</f>
        <v>0</v>
      </c>
      <c r="L306" s="25">
        <f>MATCH(INDEX('913'!$D$6:$D$1205,K306),'913'!$B$6:$B$1205,0)</f>
        <v>0</v>
      </c>
      <c r="M306" s="25">
        <f>MATCH(INDEX('913'!$D$6:$D$1205,L306),'913'!$B$6:$B$1205,0)</f>
        <v>0</v>
      </c>
      <c r="N306" s="25">
        <f>MATCH(INDEX('913'!$D$6:$D$1205,M306),'913'!$B$6:$B$1205,0)</f>
        <v>0</v>
      </c>
      <c r="O306" s="25">
        <f>MATCH(INDEX('913'!$D$6:$D$1205,N306),'913'!$B$6:$B$1205,0)</f>
        <v>0</v>
      </c>
      <c r="P306" s="6">
        <f>IF(ISNUMBER(H306),MAX(0,INDEX('913'!$E$6:$E$1205,H306)),0)</f>
        <v>0</v>
      </c>
      <c r="Q306" s="6">
        <f>IF(ISNUMBER(I306),MAX(0,INDEX('913'!$E$6:$E$1205,I306)),0)</f>
        <v>0</v>
      </c>
      <c r="R306" s="6">
        <f>IF(ISNUMBER(J306),MAX(0,INDEX('913'!$E$6:$E$1205,J306)),0)</f>
        <v>0</v>
      </c>
      <c r="S306" s="6">
        <f>IF(ISNUMBER(K306),MAX(0,INDEX('913'!$E$6:$E$1205,K306)),0)</f>
        <v>0</v>
      </c>
      <c r="T306" s="6">
        <f>IF(ISNUMBER(L306),MAX(0,INDEX('913'!$E$6:$E$1205,L306)),0)</f>
        <v>0</v>
      </c>
      <c r="U306" s="6">
        <f>IF(ISNUMBER(M306),MAX(0,INDEX('913'!$E$6:$E$1205,M306)),0)</f>
        <v>0</v>
      </c>
      <c r="V306" s="6">
        <f>IF(ISNUMBER(N306),MAX(0,INDEX('913'!$E$6:$E$1205,N306)),0)</f>
        <v>0</v>
      </c>
      <c r="W306" s="6">
        <f>IF(ISNUMBER(O306),MAX(0,INDEX('913'!$E$6:$E$1205,O306)),0)</f>
        <v>0</v>
      </c>
      <c r="X306" s="6">
        <f>IF(ISNUMBER(H306),MAX(0,INDEX('913'!$F$6:$F$1205,H306)),0)</f>
        <v>0</v>
      </c>
      <c r="Y306" s="6">
        <f>IF(ISNUMBER(I306),MAX(0,INDEX('913'!$F$6:$F$1205,I306)),0)</f>
        <v>0</v>
      </c>
      <c r="Z306" s="6">
        <f>IF(ISNUMBER(J306),MAX(0,INDEX('913'!$F$6:$F$1205,J306)),0)</f>
        <v>0</v>
      </c>
      <c r="AA306" s="6">
        <f>IF(ISNUMBER(K306),MAX(0,INDEX('913'!$F$6:$F$1205,K306)),0)</f>
        <v>0</v>
      </c>
      <c r="AB306" s="6">
        <f>IF(ISNUMBER(L306),MAX(0,INDEX('913'!$F$6:$F$1205,L306)),0)</f>
        <v>0</v>
      </c>
      <c r="AC306" s="6">
        <f>IF(ISNUMBER(M306),MAX(0,INDEX('913'!$F$6:$F$1205,M306)),0)</f>
        <v>0</v>
      </c>
      <c r="AD306" s="6">
        <f>IF(ISNUMBER(N306),MAX(0,INDEX('913'!$F$6:$F$1205,N306)),0)</f>
        <v>0</v>
      </c>
      <c r="AE306" s="6">
        <f>IF(ISNUMBER(O306),MAX(0,INDEX('913'!$F$6:$F$1205,O306)),0)</f>
        <v>0</v>
      </c>
      <c r="AF306" s="24">
        <f>IF(ISNUMBER(H306),SQRT(INDEX('913'!$I$6:$I$1205,H306)^2+INDEX('913'!$J$6:$J$1205,H306)^2),0)</f>
        <v>0</v>
      </c>
      <c r="AG306" s="24">
        <f>IF(ISNUMBER(I306),SQRT(INDEX('913'!$I$6:$I$1205,I306)^2+INDEX('913'!$J$6:$J$1205,I306)^2),0)</f>
        <v>0</v>
      </c>
      <c r="AH306" s="24">
        <f>IF(ISNUMBER(J306),SQRT(INDEX('913'!$I$6:$I$1205,J306)^2+INDEX('913'!$J$6:$J$1205,J306)^2),0)</f>
        <v>0</v>
      </c>
      <c r="AI306" s="24">
        <f>IF(ISNUMBER(K306),SQRT(INDEX('913'!$I$6:$I$1205,K306)^2+INDEX('913'!$J$6:$J$1205,K306)^2),0)</f>
        <v>0</v>
      </c>
      <c r="AJ306" s="24">
        <f>IF(ISNUMBER(L306),SQRT(INDEX('913'!$I$6:$I$1205,L306)^2+INDEX('913'!$J$6:$J$1205,L306)^2),0)</f>
        <v>0</v>
      </c>
      <c r="AK306" s="24">
        <f>IF(ISNUMBER(M306),SQRT(INDEX('913'!$I$6:$I$1205,M306)^2+INDEX('913'!$J$6:$J$1205,M306)^2),0)</f>
        <v>0</v>
      </c>
      <c r="AL306" s="24">
        <f>IF(ISNUMBER(N306),SQRT(INDEX('913'!$I$6:$I$1205,N306)^2+INDEX('913'!$J$6:$J$1205,N306)^2),0)</f>
        <v>0</v>
      </c>
      <c r="AM306" s="24">
        <f>IF(ISNUMBER(O306),SQRT(INDEX('913'!$I$6:$I$1205,O306)^2+INDEX('913'!$J$6:$J$1205,O306)^2),0)</f>
        <v>0</v>
      </c>
      <c r="AN306" s="6">
        <f>IF(AF306+AG306+AH306+AI306+AJ306+AK306+AL306+AM306=0,IF(COUNT(H306,I306,J306,K306,L306,M306,N306,O306),(P306+Q306+R306+S306+T306+U306+V306+W306)/COUNT(H306,I306,J306,K306,L306,M306,N306,O306),0),(AF306*P306+AG306*Q306+AH306*R306+AI306*S306+AJ306*T306+AK306*U306+AL306*V306+AM306*W306)/(AF306+AG306+AH306+AI306+AJ306+AK306+AL306+AM306))</f>
        <v>0</v>
      </c>
      <c r="AO306" s="6">
        <f>IF(AF306+AG306+AH306+AI306+AJ306+AK306+AL306+AM306=0,IF(COUNT(H306,I306,J306,K306,L306,M306,N306,O306),(X306+Y306+Z306+AA306+AB306+AC306+AD306+AE306)/COUNT(H306,I306,J306,K306,L306,M306,N306,O306),0),(AF306*X306+AG306*Y306+AH306*Z306+AI306*AA306+AJ306*AB306+AK306*AC306+AL306*AD306+AM306*AE306)/(AF306+AG306+AH306+AI306+AJ306+AK306+AL306+AM306))</f>
        <v>0</v>
      </c>
      <c r="AP306" s="26">
        <f>-100*'935'!W249*(AN306+AO306)/'11'!D$17</f>
        <v>0</v>
      </c>
      <c r="AQ306" s="6">
        <f>IF(G306,(AP306*G306/(G306+C306)),0)</f>
        <v>0</v>
      </c>
      <c r="AR306" s="6">
        <f>ROUND(AQ306,3)</f>
        <v>0</v>
      </c>
      <c r="AS306" s="10"/>
    </row>
    <row r="307" spans="1:45">
      <c r="A307" s="21">
        <v>244</v>
      </c>
      <c r="B307" s="6">
        <f>OR('935'!E250&lt;&gt;"VOID",'935'!F250&lt;&gt;"VOID",'935'!G250&lt;&gt;"VOID")</f>
        <v>0</v>
      </c>
      <c r="C307" s="24">
        <f>IF('935'!D250="VOID",0,'935'!D250*(1-'935'!X250/'11'!B$17))</f>
        <v>0</v>
      </c>
      <c r="D307" s="24">
        <f>IF('935'!E250="VOID",0,'935'!E250*(1-'935'!X250/'11'!B$17))</f>
        <v>0</v>
      </c>
      <c r="E307" s="24">
        <f>IF('935'!F250="VOID",0,'935'!F250*(1-'935'!X250/'11'!B$17))</f>
        <v>0</v>
      </c>
      <c r="F307" s="24">
        <f>IF('935'!G250="VOID",0,'935'!G250*(1-'935'!X250/'11'!B$17))</f>
        <v>0</v>
      </c>
      <c r="G307" s="24">
        <f>D307+E307+F307</f>
        <v>0</v>
      </c>
      <c r="H307" s="25">
        <f>MATCH('935'!J250,'913'!$B$6:$B$1205,0)</f>
        <v>0</v>
      </c>
      <c r="I307" s="25">
        <f>MATCH(INDEX('913'!$D$6:$D$1205,H307),'913'!$B$6:$B$1205,0)</f>
        <v>0</v>
      </c>
      <c r="J307" s="25">
        <f>MATCH(INDEX('913'!$D$6:$D$1205,I307),'913'!$B$6:$B$1205,0)</f>
        <v>0</v>
      </c>
      <c r="K307" s="25">
        <f>MATCH(INDEX('913'!$D$6:$D$1205,J307),'913'!$B$6:$B$1205,0)</f>
        <v>0</v>
      </c>
      <c r="L307" s="25">
        <f>MATCH(INDEX('913'!$D$6:$D$1205,K307),'913'!$B$6:$B$1205,0)</f>
        <v>0</v>
      </c>
      <c r="M307" s="25">
        <f>MATCH(INDEX('913'!$D$6:$D$1205,L307),'913'!$B$6:$B$1205,0)</f>
        <v>0</v>
      </c>
      <c r="N307" s="25">
        <f>MATCH(INDEX('913'!$D$6:$D$1205,M307),'913'!$B$6:$B$1205,0)</f>
        <v>0</v>
      </c>
      <c r="O307" s="25">
        <f>MATCH(INDEX('913'!$D$6:$D$1205,N307),'913'!$B$6:$B$1205,0)</f>
        <v>0</v>
      </c>
      <c r="P307" s="6">
        <f>IF(ISNUMBER(H307),MAX(0,INDEX('913'!$E$6:$E$1205,H307)),0)</f>
        <v>0</v>
      </c>
      <c r="Q307" s="6">
        <f>IF(ISNUMBER(I307),MAX(0,INDEX('913'!$E$6:$E$1205,I307)),0)</f>
        <v>0</v>
      </c>
      <c r="R307" s="6">
        <f>IF(ISNUMBER(J307),MAX(0,INDEX('913'!$E$6:$E$1205,J307)),0)</f>
        <v>0</v>
      </c>
      <c r="S307" s="6">
        <f>IF(ISNUMBER(K307),MAX(0,INDEX('913'!$E$6:$E$1205,K307)),0)</f>
        <v>0</v>
      </c>
      <c r="T307" s="6">
        <f>IF(ISNUMBER(L307),MAX(0,INDEX('913'!$E$6:$E$1205,L307)),0)</f>
        <v>0</v>
      </c>
      <c r="U307" s="6">
        <f>IF(ISNUMBER(M307),MAX(0,INDEX('913'!$E$6:$E$1205,M307)),0)</f>
        <v>0</v>
      </c>
      <c r="V307" s="6">
        <f>IF(ISNUMBER(N307),MAX(0,INDEX('913'!$E$6:$E$1205,N307)),0)</f>
        <v>0</v>
      </c>
      <c r="W307" s="6">
        <f>IF(ISNUMBER(O307),MAX(0,INDEX('913'!$E$6:$E$1205,O307)),0)</f>
        <v>0</v>
      </c>
      <c r="X307" s="6">
        <f>IF(ISNUMBER(H307),MAX(0,INDEX('913'!$F$6:$F$1205,H307)),0)</f>
        <v>0</v>
      </c>
      <c r="Y307" s="6">
        <f>IF(ISNUMBER(I307),MAX(0,INDEX('913'!$F$6:$F$1205,I307)),0)</f>
        <v>0</v>
      </c>
      <c r="Z307" s="6">
        <f>IF(ISNUMBER(J307),MAX(0,INDEX('913'!$F$6:$F$1205,J307)),0)</f>
        <v>0</v>
      </c>
      <c r="AA307" s="6">
        <f>IF(ISNUMBER(K307),MAX(0,INDEX('913'!$F$6:$F$1205,K307)),0)</f>
        <v>0</v>
      </c>
      <c r="AB307" s="6">
        <f>IF(ISNUMBER(L307),MAX(0,INDEX('913'!$F$6:$F$1205,L307)),0)</f>
        <v>0</v>
      </c>
      <c r="AC307" s="6">
        <f>IF(ISNUMBER(M307),MAX(0,INDEX('913'!$F$6:$F$1205,M307)),0)</f>
        <v>0</v>
      </c>
      <c r="AD307" s="6">
        <f>IF(ISNUMBER(N307),MAX(0,INDEX('913'!$F$6:$F$1205,N307)),0)</f>
        <v>0</v>
      </c>
      <c r="AE307" s="6">
        <f>IF(ISNUMBER(O307),MAX(0,INDEX('913'!$F$6:$F$1205,O307)),0)</f>
        <v>0</v>
      </c>
      <c r="AF307" s="24">
        <f>IF(ISNUMBER(H307),SQRT(INDEX('913'!$I$6:$I$1205,H307)^2+INDEX('913'!$J$6:$J$1205,H307)^2),0)</f>
        <v>0</v>
      </c>
      <c r="AG307" s="24">
        <f>IF(ISNUMBER(I307),SQRT(INDEX('913'!$I$6:$I$1205,I307)^2+INDEX('913'!$J$6:$J$1205,I307)^2),0)</f>
        <v>0</v>
      </c>
      <c r="AH307" s="24">
        <f>IF(ISNUMBER(J307),SQRT(INDEX('913'!$I$6:$I$1205,J307)^2+INDEX('913'!$J$6:$J$1205,J307)^2),0)</f>
        <v>0</v>
      </c>
      <c r="AI307" s="24">
        <f>IF(ISNUMBER(K307),SQRT(INDEX('913'!$I$6:$I$1205,K307)^2+INDEX('913'!$J$6:$J$1205,K307)^2),0)</f>
        <v>0</v>
      </c>
      <c r="AJ307" s="24">
        <f>IF(ISNUMBER(L307),SQRT(INDEX('913'!$I$6:$I$1205,L307)^2+INDEX('913'!$J$6:$J$1205,L307)^2),0)</f>
        <v>0</v>
      </c>
      <c r="AK307" s="24">
        <f>IF(ISNUMBER(M307),SQRT(INDEX('913'!$I$6:$I$1205,M307)^2+INDEX('913'!$J$6:$J$1205,M307)^2),0)</f>
        <v>0</v>
      </c>
      <c r="AL307" s="24">
        <f>IF(ISNUMBER(N307),SQRT(INDEX('913'!$I$6:$I$1205,N307)^2+INDEX('913'!$J$6:$J$1205,N307)^2),0)</f>
        <v>0</v>
      </c>
      <c r="AM307" s="24">
        <f>IF(ISNUMBER(O307),SQRT(INDEX('913'!$I$6:$I$1205,O307)^2+INDEX('913'!$J$6:$J$1205,O307)^2),0)</f>
        <v>0</v>
      </c>
      <c r="AN307" s="6">
        <f>IF(AF307+AG307+AH307+AI307+AJ307+AK307+AL307+AM307=0,IF(COUNT(H307,I307,J307,K307,L307,M307,N307,O307),(P307+Q307+R307+S307+T307+U307+V307+W307)/COUNT(H307,I307,J307,K307,L307,M307,N307,O307),0),(AF307*P307+AG307*Q307+AH307*R307+AI307*S307+AJ307*T307+AK307*U307+AL307*V307+AM307*W307)/(AF307+AG307+AH307+AI307+AJ307+AK307+AL307+AM307))</f>
        <v>0</v>
      </c>
      <c r="AO307" s="6">
        <f>IF(AF307+AG307+AH307+AI307+AJ307+AK307+AL307+AM307=0,IF(COUNT(H307,I307,J307,K307,L307,M307,N307,O307),(X307+Y307+Z307+AA307+AB307+AC307+AD307+AE307)/COUNT(H307,I307,J307,K307,L307,M307,N307,O307),0),(AF307*X307+AG307*Y307+AH307*Z307+AI307*AA307+AJ307*AB307+AK307*AC307+AL307*AD307+AM307*AE307)/(AF307+AG307+AH307+AI307+AJ307+AK307+AL307+AM307))</f>
        <v>0</v>
      </c>
      <c r="AP307" s="26">
        <f>-100*'935'!W250*(AN307+AO307)/'11'!D$17</f>
        <v>0</v>
      </c>
      <c r="AQ307" s="6">
        <f>IF(G307,(AP307*G307/(G307+C307)),0)</f>
        <v>0</v>
      </c>
      <c r="AR307" s="6">
        <f>ROUND(AQ307,3)</f>
        <v>0</v>
      </c>
      <c r="AS307" s="10"/>
    </row>
    <row r="308" spans="1:45">
      <c r="A308" s="21">
        <v>245</v>
      </c>
      <c r="B308" s="6">
        <f>OR('935'!E251&lt;&gt;"VOID",'935'!F251&lt;&gt;"VOID",'935'!G251&lt;&gt;"VOID")</f>
        <v>0</v>
      </c>
      <c r="C308" s="24">
        <f>IF('935'!D251="VOID",0,'935'!D251*(1-'935'!X251/'11'!B$17))</f>
        <v>0</v>
      </c>
      <c r="D308" s="24">
        <f>IF('935'!E251="VOID",0,'935'!E251*(1-'935'!X251/'11'!B$17))</f>
        <v>0</v>
      </c>
      <c r="E308" s="24">
        <f>IF('935'!F251="VOID",0,'935'!F251*(1-'935'!X251/'11'!B$17))</f>
        <v>0</v>
      </c>
      <c r="F308" s="24">
        <f>IF('935'!G251="VOID",0,'935'!G251*(1-'935'!X251/'11'!B$17))</f>
        <v>0</v>
      </c>
      <c r="G308" s="24">
        <f>D308+E308+F308</f>
        <v>0</v>
      </c>
      <c r="H308" s="25">
        <f>MATCH('935'!J251,'913'!$B$6:$B$1205,0)</f>
        <v>0</v>
      </c>
      <c r="I308" s="25">
        <f>MATCH(INDEX('913'!$D$6:$D$1205,H308),'913'!$B$6:$B$1205,0)</f>
        <v>0</v>
      </c>
      <c r="J308" s="25">
        <f>MATCH(INDEX('913'!$D$6:$D$1205,I308),'913'!$B$6:$B$1205,0)</f>
        <v>0</v>
      </c>
      <c r="K308" s="25">
        <f>MATCH(INDEX('913'!$D$6:$D$1205,J308),'913'!$B$6:$B$1205,0)</f>
        <v>0</v>
      </c>
      <c r="L308" s="25">
        <f>MATCH(INDEX('913'!$D$6:$D$1205,K308),'913'!$B$6:$B$1205,0)</f>
        <v>0</v>
      </c>
      <c r="M308" s="25">
        <f>MATCH(INDEX('913'!$D$6:$D$1205,L308),'913'!$B$6:$B$1205,0)</f>
        <v>0</v>
      </c>
      <c r="N308" s="25">
        <f>MATCH(INDEX('913'!$D$6:$D$1205,M308),'913'!$B$6:$B$1205,0)</f>
        <v>0</v>
      </c>
      <c r="O308" s="25">
        <f>MATCH(INDEX('913'!$D$6:$D$1205,N308),'913'!$B$6:$B$1205,0)</f>
        <v>0</v>
      </c>
      <c r="P308" s="6">
        <f>IF(ISNUMBER(H308),MAX(0,INDEX('913'!$E$6:$E$1205,H308)),0)</f>
        <v>0</v>
      </c>
      <c r="Q308" s="6">
        <f>IF(ISNUMBER(I308),MAX(0,INDEX('913'!$E$6:$E$1205,I308)),0)</f>
        <v>0</v>
      </c>
      <c r="R308" s="6">
        <f>IF(ISNUMBER(J308),MAX(0,INDEX('913'!$E$6:$E$1205,J308)),0)</f>
        <v>0</v>
      </c>
      <c r="S308" s="6">
        <f>IF(ISNUMBER(K308),MAX(0,INDEX('913'!$E$6:$E$1205,K308)),0)</f>
        <v>0</v>
      </c>
      <c r="T308" s="6">
        <f>IF(ISNUMBER(L308),MAX(0,INDEX('913'!$E$6:$E$1205,L308)),0)</f>
        <v>0</v>
      </c>
      <c r="U308" s="6">
        <f>IF(ISNUMBER(M308),MAX(0,INDEX('913'!$E$6:$E$1205,M308)),0)</f>
        <v>0</v>
      </c>
      <c r="V308" s="6">
        <f>IF(ISNUMBER(N308),MAX(0,INDEX('913'!$E$6:$E$1205,N308)),0)</f>
        <v>0</v>
      </c>
      <c r="W308" s="6">
        <f>IF(ISNUMBER(O308),MAX(0,INDEX('913'!$E$6:$E$1205,O308)),0)</f>
        <v>0</v>
      </c>
      <c r="X308" s="6">
        <f>IF(ISNUMBER(H308),MAX(0,INDEX('913'!$F$6:$F$1205,H308)),0)</f>
        <v>0</v>
      </c>
      <c r="Y308" s="6">
        <f>IF(ISNUMBER(I308),MAX(0,INDEX('913'!$F$6:$F$1205,I308)),0)</f>
        <v>0</v>
      </c>
      <c r="Z308" s="6">
        <f>IF(ISNUMBER(J308),MAX(0,INDEX('913'!$F$6:$F$1205,J308)),0)</f>
        <v>0</v>
      </c>
      <c r="AA308" s="6">
        <f>IF(ISNUMBER(K308),MAX(0,INDEX('913'!$F$6:$F$1205,K308)),0)</f>
        <v>0</v>
      </c>
      <c r="AB308" s="6">
        <f>IF(ISNUMBER(L308),MAX(0,INDEX('913'!$F$6:$F$1205,L308)),0)</f>
        <v>0</v>
      </c>
      <c r="AC308" s="6">
        <f>IF(ISNUMBER(M308),MAX(0,INDEX('913'!$F$6:$F$1205,M308)),0)</f>
        <v>0</v>
      </c>
      <c r="AD308" s="6">
        <f>IF(ISNUMBER(N308),MAX(0,INDEX('913'!$F$6:$F$1205,N308)),0)</f>
        <v>0</v>
      </c>
      <c r="AE308" s="6">
        <f>IF(ISNUMBER(O308),MAX(0,INDEX('913'!$F$6:$F$1205,O308)),0)</f>
        <v>0</v>
      </c>
      <c r="AF308" s="24">
        <f>IF(ISNUMBER(H308),SQRT(INDEX('913'!$I$6:$I$1205,H308)^2+INDEX('913'!$J$6:$J$1205,H308)^2),0)</f>
        <v>0</v>
      </c>
      <c r="AG308" s="24">
        <f>IF(ISNUMBER(I308),SQRT(INDEX('913'!$I$6:$I$1205,I308)^2+INDEX('913'!$J$6:$J$1205,I308)^2),0)</f>
        <v>0</v>
      </c>
      <c r="AH308" s="24">
        <f>IF(ISNUMBER(J308),SQRT(INDEX('913'!$I$6:$I$1205,J308)^2+INDEX('913'!$J$6:$J$1205,J308)^2),0)</f>
        <v>0</v>
      </c>
      <c r="AI308" s="24">
        <f>IF(ISNUMBER(K308),SQRT(INDEX('913'!$I$6:$I$1205,K308)^2+INDEX('913'!$J$6:$J$1205,K308)^2),0)</f>
        <v>0</v>
      </c>
      <c r="AJ308" s="24">
        <f>IF(ISNUMBER(L308),SQRT(INDEX('913'!$I$6:$I$1205,L308)^2+INDEX('913'!$J$6:$J$1205,L308)^2),0)</f>
        <v>0</v>
      </c>
      <c r="AK308" s="24">
        <f>IF(ISNUMBER(M308),SQRT(INDEX('913'!$I$6:$I$1205,M308)^2+INDEX('913'!$J$6:$J$1205,M308)^2),0)</f>
        <v>0</v>
      </c>
      <c r="AL308" s="24">
        <f>IF(ISNUMBER(N308),SQRT(INDEX('913'!$I$6:$I$1205,N308)^2+INDEX('913'!$J$6:$J$1205,N308)^2),0)</f>
        <v>0</v>
      </c>
      <c r="AM308" s="24">
        <f>IF(ISNUMBER(O308),SQRT(INDEX('913'!$I$6:$I$1205,O308)^2+INDEX('913'!$J$6:$J$1205,O308)^2),0)</f>
        <v>0</v>
      </c>
      <c r="AN308" s="6">
        <f>IF(AF308+AG308+AH308+AI308+AJ308+AK308+AL308+AM308=0,IF(COUNT(H308,I308,J308,K308,L308,M308,N308,O308),(P308+Q308+R308+S308+T308+U308+V308+W308)/COUNT(H308,I308,J308,K308,L308,M308,N308,O308),0),(AF308*P308+AG308*Q308+AH308*R308+AI308*S308+AJ308*T308+AK308*U308+AL308*V308+AM308*W308)/(AF308+AG308+AH308+AI308+AJ308+AK308+AL308+AM308))</f>
        <v>0</v>
      </c>
      <c r="AO308" s="6">
        <f>IF(AF308+AG308+AH308+AI308+AJ308+AK308+AL308+AM308=0,IF(COUNT(H308,I308,J308,K308,L308,M308,N308,O308),(X308+Y308+Z308+AA308+AB308+AC308+AD308+AE308)/COUNT(H308,I308,J308,K308,L308,M308,N308,O308),0),(AF308*X308+AG308*Y308+AH308*Z308+AI308*AA308+AJ308*AB308+AK308*AC308+AL308*AD308+AM308*AE308)/(AF308+AG308+AH308+AI308+AJ308+AK308+AL308+AM308))</f>
        <v>0</v>
      </c>
      <c r="AP308" s="26">
        <f>-100*'935'!W251*(AN308+AO308)/'11'!D$17</f>
        <v>0</v>
      </c>
      <c r="AQ308" s="6">
        <f>IF(G308,(AP308*G308/(G308+C308)),0)</f>
        <v>0</v>
      </c>
      <c r="AR308" s="6">
        <f>ROUND(AQ308,3)</f>
        <v>0</v>
      </c>
      <c r="AS308" s="10"/>
    </row>
    <row r="309" spans="1:45">
      <c r="A309" s="21">
        <v>246</v>
      </c>
      <c r="B309" s="6">
        <f>OR('935'!E252&lt;&gt;"VOID",'935'!F252&lt;&gt;"VOID",'935'!G252&lt;&gt;"VOID")</f>
        <v>0</v>
      </c>
      <c r="C309" s="24">
        <f>IF('935'!D252="VOID",0,'935'!D252*(1-'935'!X252/'11'!B$17))</f>
        <v>0</v>
      </c>
      <c r="D309" s="24">
        <f>IF('935'!E252="VOID",0,'935'!E252*(1-'935'!X252/'11'!B$17))</f>
        <v>0</v>
      </c>
      <c r="E309" s="24">
        <f>IF('935'!F252="VOID",0,'935'!F252*(1-'935'!X252/'11'!B$17))</f>
        <v>0</v>
      </c>
      <c r="F309" s="24">
        <f>IF('935'!G252="VOID",0,'935'!G252*(1-'935'!X252/'11'!B$17))</f>
        <v>0</v>
      </c>
      <c r="G309" s="24">
        <f>D309+E309+F309</f>
        <v>0</v>
      </c>
      <c r="H309" s="25">
        <f>MATCH('935'!J252,'913'!$B$6:$B$1205,0)</f>
        <v>0</v>
      </c>
      <c r="I309" s="25">
        <f>MATCH(INDEX('913'!$D$6:$D$1205,H309),'913'!$B$6:$B$1205,0)</f>
        <v>0</v>
      </c>
      <c r="J309" s="25">
        <f>MATCH(INDEX('913'!$D$6:$D$1205,I309),'913'!$B$6:$B$1205,0)</f>
        <v>0</v>
      </c>
      <c r="K309" s="25">
        <f>MATCH(INDEX('913'!$D$6:$D$1205,J309),'913'!$B$6:$B$1205,0)</f>
        <v>0</v>
      </c>
      <c r="L309" s="25">
        <f>MATCH(INDEX('913'!$D$6:$D$1205,K309),'913'!$B$6:$B$1205,0)</f>
        <v>0</v>
      </c>
      <c r="M309" s="25">
        <f>MATCH(INDEX('913'!$D$6:$D$1205,L309),'913'!$B$6:$B$1205,0)</f>
        <v>0</v>
      </c>
      <c r="N309" s="25">
        <f>MATCH(INDEX('913'!$D$6:$D$1205,M309),'913'!$B$6:$B$1205,0)</f>
        <v>0</v>
      </c>
      <c r="O309" s="25">
        <f>MATCH(INDEX('913'!$D$6:$D$1205,N309),'913'!$B$6:$B$1205,0)</f>
        <v>0</v>
      </c>
      <c r="P309" s="6">
        <f>IF(ISNUMBER(H309),MAX(0,INDEX('913'!$E$6:$E$1205,H309)),0)</f>
        <v>0</v>
      </c>
      <c r="Q309" s="6">
        <f>IF(ISNUMBER(I309),MAX(0,INDEX('913'!$E$6:$E$1205,I309)),0)</f>
        <v>0</v>
      </c>
      <c r="R309" s="6">
        <f>IF(ISNUMBER(J309),MAX(0,INDEX('913'!$E$6:$E$1205,J309)),0)</f>
        <v>0</v>
      </c>
      <c r="S309" s="6">
        <f>IF(ISNUMBER(K309),MAX(0,INDEX('913'!$E$6:$E$1205,K309)),0)</f>
        <v>0</v>
      </c>
      <c r="T309" s="6">
        <f>IF(ISNUMBER(L309),MAX(0,INDEX('913'!$E$6:$E$1205,L309)),0)</f>
        <v>0</v>
      </c>
      <c r="U309" s="6">
        <f>IF(ISNUMBER(M309),MAX(0,INDEX('913'!$E$6:$E$1205,M309)),0)</f>
        <v>0</v>
      </c>
      <c r="V309" s="6">
        <f>IF(ISNUMBER(N309),MAX(0,INDEX('913'!$E$6:$E$1205,N309)),0)</f>
        <v>0</v>
      </c>
      <c r="W309" s="6">
        <f>IF(ISNUMBER(O309),MAX(0,INDEX('913'!$E$6:$E$1205,O309)),0)</f>
        <v>0</v>
      </c>
      <c r="X309" s="6">
        <f>IF(ISNUMBER(H309),MAX(0,INDEX('913'!$F$6:$F$1205,H309)),0)</f>
        <v>0</v>
      </c>
      <c r="Y309" s="6">
        <f>IF(ISNUMBER(I309),MAX(0,INDEX('913'!$F$6:$F$1205,I309)),0)</f>
        <v>0</v>
      </c>
      <c r="Z309" s="6">
        <f>IF(ISNUMBER(J309),MAX(0,INDEX('913'!$F$6:$F$1205,J309)),0)</f>
        <v>0</v>
      </c>
      <c r="AA309" s="6">
        <f>IF(ISNUMBER(K309),MAX(0,INDEX('913'!$F$6:$F$1205,K309)),0)</f>
        <v>0</v>
      </c>
      <c r="AB309" s="6">
        <f>IF(ISNUMBER(L309),MAX(0,INDEX('913'!$F$6:$F$1205,L309)),0)</f>
        <v>0</v>
      </c>
      <c r="AC309" s="6">
        <f>IF(ISNUMBER(M309),MAX(0,INDEX('913'!$F$6:$F$1205,M309)),0)</f>
        <v>0</v>
      </c>
      <c r="AD309" s="6">
        <f>IF(ISNUMBER(N309),MAX(0,INDEX('913'!$F$6:$F$1205,N309)),0)</f>
        <v>0</v>
      </c>
      <c r="AE309" s="6">
        <f>IF(ISNUMBER(O309),MAX(0,INDEX('913'!$F$6:$F$1205,O309)),0)</f>
        <v>0</v>
      </c>
      <c r="AF309" s="24">
        <f>IF(ISNUMBER(H309),SQRT(INDEX('913'!$I$6:$I$1205,H309)^2+INDEX('913'!$J$6:$J$1205,H309)^2),0)</f>
        <v>0</v>
      </c>
      <c r="AG309" s="24">
        <f>IF(ISNUMBER(I309),SQRT(INDEX('913'!$I$6:$I$1205,I309)^2+INDEX('913'!$J$6:$J$1205,I309)^2),0)</f>
        <v>0</v>
      </c>
      <c r="AH309" s="24">
        <f>IF(ISNUMBER(J309),SQRT(INDEX('913'!$I$6:$I$1205,J309)^2+INDEX('913'!$J$6:$J$1205,J309)^2),0)</f>
        <v>0</v>
      </c>
      <c r="AI309" s="24">
        <f>IF(ISNUMBER(K309),SQRT(INDEX('913'!$I$6:$I$1205,K309)^2+INDEX('913'!$J$6:$J$1205,K309)^2),0)</f>
        <v>0</v>
      </c>
      <c r="AJ309" s="24">
        <f>IF(ISNUMBER(L309),SQRT(INDEX('913'!$I$6:$I$1205,L309)^2+INDEX('913'!$J$6:$J$1205,L309)^2),0)</f>
        <v>0</v>
      </c>
      <c r="AK309" s="24">
        <f>IF(ISNUMBER(M309),SQRT(INDEX('913'!$I$6:$I$1205,M309)^2+INDEX('913'!$J$6:$J$1205,M309)^2),0)</f>
        <v>0</v>
      </c>
      <c r="AL309" s="24">
        <f>IF(ISNUMBER(N309),SQRT(INDEX('913'!$I$6:$I$1205,N309)^2+INDEX('913'!$J$6:$J$1205,N309)^2),0)</f>
        <v>0</v>
      </c>
      <c r="AM309" s="24">
        <f>IF(ISNUMBER(O309),SQRT(INDEX('913'!$I$6:$I$1205,O309)^2+INDEX('913'!$J$6:$J$1205,O309)^2),0)</f>
        <v>0</v>
      </c>
      <c r="AN309" s="6">
        <f>IF(AF309+AG309+AH309+AI309+AJ309+AK309+AL309+AM309=0,IF(COUNT(H309,I309,J309,K309,L309,M309,N309,O309),(P309+Q309+R309+S309+T309+U309+V309+W309)/COUNT(H309,I309,J309,K309,L309,M309,N309,O309),0),(AF309*P309+AG309*Q309+AH309*R309+AI309*S309+AJ309*T309+AK309*U309+AL309*V309+AM309*W309)/(AF309+AG309+AH309+AI309+AJ309+AK309+AL309+AM309))</f>
        <v>0</v>
      </c>
      <c r="AO309" s="6">
        <f>IF(AF309+AG309+AH309+AI309+AJ309+AK309+AL309+AM309=0,IF(COUNT(H309,I309,J309,K309,L309,M309,N309,O309),(X309+Y309+Z309+AA309+AB309+AC309+AD309+AE309)/COUNT(H309,I309,J309,K309,L309,M309,N309,O309),0),(AF309*X309+AG309*Y309+AH309*Z309+AI309*AA309+AJ309*AB309+AK309*AC309+AL309*AD309+AM309*AE309)/(AF309+AG309+AH309+AI309+AJ309+AK309+AL309+AM309))</f>
        <v>0</v>
      </c>
      <c r="AP309" s="26">
        <f>-100*'935'!W252*(AN309+AO309)/'11'!D$17</f>
        <v>0</v>
      </c>
      <c r="AQ309" s="6">
        <f>IF(G309,(AP309*G309/(G309+C309)),0)</f>
        <v>0</v>
      </c>
      <c r="AR309" s="6">
        <f>ROUND(AQ309,3)</f>
        <v>0</v>
      </c>
      <c r="AS309" s="10"/>
    </row>
    <row r="310" spans="1:45">
      <c r="A310" s="21">
        <v>247</v>
      </c>
      <c r="B310" s="6">
        <f>OR('935'!E253&lt;&gt;"VOID",'935'!F253&lt;&gt;"VOID",'935'!G253&lt;&gt;"VOID")</f>
        <v>0</v>
      </c>
      <c r="C310" s="24">
        <f>IF('935'!D253="VOID",0,'935'!D253*(1-'935'!X253/'11'!B$17))</f>
        <v>0</v>
      </c>
      <c r="D310" s="24">
        <f>IF('935'!E253="VOID",0,'935'!E253*(1-'935'!X253/'11'!B$17))</f>
        <v>0</v>
      </c>
      <c r="E310" s="24">
        <f>IF('935'!F253="VOID",0,'935'!F253*(1-'935'!X253/'11'!B$17))</f>
        <v>0</v>
      </c>
      <c r="F310" s="24">
        <f>IF('935'!G253="VOID",0,'935'!G253*(1-'935'!X253/'11'!B$17))</f>
        <v>0</v>
      </c>
      <c r="G310" s="24">
        <f>D310+E310+F310</f>
        <v>0</v>
      </c>
      <c r="H310" s="25">
        <f>MATCH('935'!J253,'913'!$B$6:$B$1205,0)</f>
        <v>0</v>
      </c>
      <c r="I310" s="25">
        <f>MATCH(INDEX('913'!$D$6:$D$1205,H310),'913'!$B$6:$B$1205,0)</f>
        <v>0</v>
      </c>
      <c r="J310" s="25">
        <f>MATCH(INDEX('913'!$D$6:$D$1205,I310),'913'!$B$6:$B$1205,0)</f>
        <v>0</v>
      </c>
      <c r="K310" s="25">
        <f>MATCH(INDEX('913'!$D$6:$D$1205,J310),'913'!$B$6:$B$1205,0)</f>
        <v>0</v>
      </c>
      <c r="L310" s="25">
        <f>MATCH(INDEX('913'!$D$6:$D$1205,K310),'913'!$B$6:$B$1205,0)</f>
        <v>0</v>
      </c>
      <c r="M310" s="25">
        <f>MATCH(INDEX('913'!$D$6:$D$1205,L310),'913'!$B$6:$B$1205,0)</f>
        <v>0</v>
      </c>
      <c r="N310" s="25">
        <f>MATCH(INDEX('913'!$D$6:$D$1205,M310),'913'!$B$6:$B$1205,0)</f>
        <v>0</v>
      </c>
      <c r="O310" s="25">
        <f>MATCH(INDEX('913'!$D$6:$D$1205,N310),'913'!$B$6:$B$1205,0)</f>
        <v>0</v>
      </c>
      <c r="P310" s="6">
        <f>IF(ISNUMBER(H310),MAX(0,INDEX('913'!$E$6:$E$1205,H310)),0)</f>
        <v>0</v>
      </c>
      <c r="Q310" s="6">
        <f>IF(ISNUMBER(I310),MAX(0,INDEX('913'!$E$6:$E$1205,I310)),0)</f>
        <v>0</v>
      </c>
      <c r="R310" s="6">
        <f>IF(ISNUMBER(J310),MAX(0,INDEX('913'!$E$6:$E$1205,J310)),0)</f>
        <v>0</v>
      </c>
      <c r="S310" s="6">
        <f>IF(ISNUMBER(K310),MAX(0,INDEX('913'!$E$6:$E$1205,K310)),0)</f>
        <v>0</v>
      </c>
      <c r="T310" s="6">
        <f>IF(ISNUMBER(L310),MAX(0,INDEX('913'!$E$6:$E$1205,L310)),0)</f>
        <v>0</v>
      </c>
      <c r="U310" s="6">
        <f>IF(ISNUMBER(M310),MAX(0,INDEX('913'!$E$6:$E$1205,M310)),0)</f>
        <v>0</v>
      </c>
      <c r="V310" s="6">
        <f>IF(ISNUMBER(N310),MAX(0,INDEX('913'!$E$6:$E$1205,N310)),0)</f>
        <v>0</v>
      </c>
      <c r="W310" s="6">
        <f>IF(ISNUMBER(O310),MAX(0,INDEX('913'!$E$6:$E$1205,O310)),0)</f>
        <v>0</v>
      </c>
      <c r="X310" s="6">
        <f>IF(ISNUMBER(H310),MAX(0,INDEX('913'!$F$6:$F$1205,H310)),0)</f>
        <v>0</v>
      </c>
      <c r="Y310" s="6">
        <f>IF(ISNUMBER(I310),MAX(0,INDEX('913'!$F$6:$F$1205,I310)),0)</f>
        <v>0</v>
      </c>
      <c r="Z310" s="6">
        <f>IF(ISNUMBER(J310),MAX(0,INDEX('913'!$F$6:$F$1205,J310)),0)</f>
        <v>0</v>
      </c>
      <c r="AA310" s="6">
        <f>IF(ISNUMBER(K310),MAX(0,INDEX('913'!$F$6:$F$1205,K310)),0)</f>
        <v>0</v>
      </c>
      <c r="AB310" s="6">
        <f>IF(ISNUMBER(L310),MAX(0,INDEX('913'!$F$6:$F$1205,L310)),0)</f>
        <v>0</v>
      </c>
      <c r="AC310" s="6">
        <f>IF(ISNUMBER(M310),MAX(0,INDEX('913'!$F$6:$F$1205,M310)),0)</f>
        <v>0</v>
      </c>
      <c r="AD310" s="6">
        <f>IF(ISNUMBER(N310),MAX(0,INDEX('913'!$F$6:$F$1205,N310)),0)</f>
        <v>0</v>
      </c>
      <c r="AE310" s="6">
        <f>IF(ISNUMBER(O310),MAX(0,INDEX('913'!$F$6:$F$1205,O310)),0)</f>
        <v>0</v>
      </c>
      <c r="AF310" s="24">
        <f>IF(ISNUMBER(H310),SQRT(INDEX('913'!$I$6:$I$1205,H310)^2+INDEX('913'!$J$6:$J$1205,H310)^2),0)</f>
        <v>0</v>
      </c>
      <c r="AG310" s="24">
        <f>IF(ISNUMBER(I310),SQRT(INDEX('913'!$I$6:$I$1205,I310)^2+INDEX('913'!$J$6:$J$1205,I310)^2),0)</f>
        <v>0</v>
      </c>
      <c r="AH310" s="24">
        <f>IF(ISNUMBER(J310),SQRT(INDEX('913'!$I$6:$I$1205,J310)^2+INDEX('913'!$J$6:$J$1205,J310)^2),0)</f>
        <v>0</v>
      </c>
      <c r="AI310" s="24">
        <f>IF(ISNUMBER(K310),SQRT(INDEX('913'!$I$6:$I$1205,K310)^2+INDEX('913'!$J$6:$J$1205,K310)^2),0)</f>
        <v>0</v>
      </c>
      <c r="AJ310" s="24">
        <f>IF(ISNUMBER(L310),SQRT(INDEX('913'!$I$6:$I$1205,L310)^2+INDEX('913'!$J$6:$J$1205,L310)^2),0)</f>
        <v>0</v>
      </c>
      <c r="AK310" s="24">
        <f>IF(ISNUMBER(M310),SQRT(INDEX('913'!$I$6:$I$1205,M310)^2+INDEX('913'!$J$6:$J$1205,M310)^2),0)</f>
        <v>0</v>
      </c>
      <c r="AL310" s="24">
        <f>IF(ISNUMBER(N310),SQRT(INDEX('913'!$I$6:$I$1205,N310)^2+INDEX('913'!$J$6:$J$1205,N310)^2),0)</f>
        <v>0</v>
      </c>
      <c r="AM310" s="24">
        <f>IF(ISNUMBER(O310),SQRT(INDEX('913'!$I$6:$I$1205,O310)^2+INDEX('913'!$J$6:$J$1205,O310)^2),0)</f>
        <v>0</v>
      </c>
      <c r="AN310" s="6">
        <f>IF(AF310+AG310+AH310+AI310+AJ310+AK310+AL310+AM310=0,IF(COUNT(H310,I310,J310,K310,L310,M310,N310,O310),(P310+Q310+R310+S310+T310+U310+V310+W310)/COUNT(H310,I310,J310,K310,L310,M310,N310,O310),0),(AF310*P310+AG310*Q310+AH310*R310+AI310*S310+AJ310*T310+AK310*U310+AL310*V310+AM310*W310)/(AF310+AG310+AH310+AI310+AJ310+AK310+AL310+AM310))</f>
        <v>0</v>
      </c>
      <c r="AO310" s="6">
        <f>IF(AF310+AG310+AH310+AI310+AJ310+AK310+AL310+AM310=0,IF(COUNT(H310,I310,J310,K310,L310,M310,N310,O310),(X310+Y310+Z310+AA310+AB310+AC310+AD310+AE310)/COUNT(H310,I310,J310,K310,L310,M310,N310,O310),0),(AF310*X310+AG310*Y310+AH310*Z310+AI310*AA310+AJ310*AB310+AK310*AC310+AL310*AD310+AM310*AE310)/(AF310+AG310+AH310+AI310+AJ310+AK310+AL310+AM310))</f>
        <v>0</v>
      </c>
      <c r="AP310" s="26">
        <f>-100*'935'!W253*(AN310+AO310)/'11'!D$17</f>
        <v>0</v>
      </c>
      <c r="AQ310" s="6">
        <f>IF(G310,(AP310*G310/(G310+C310)),0)</f>
        <v>0</v>
      </c>
      <c r="AR310" s="6">
        <f>ROUND(AQ310,3)</f>
        <v>0</v>
      </c>
      <c r="AS310" s="10"/>
    </row>
    <row r="311" spans="1:45">
      <c r="A311" s="21">
        <v>248</v>
      </c>
      <c r="B311" s="6">
        <f>OR('935'!E254&lt;&gt;"VOID",'935'!F254&lt;&gt;"VOID",'935'!G254&lt;&gt;"VOID")</f>
        <v>0</v>
      </c>
      <c r="C311" s="24">
        <f>IF('935'!D254="VOID",0,'935'!D254*(1-'935'!X254/'11'!B$17))</f>
        <v>0</v>
      </c>
      <c r="D311" s="24">
        <f>IF('935'!E254="VOID",0,'935'!E254*(1-'935'!X254/'11'!B$17))</f>
        <v>0</v>
      </c>
      <c r="E311" s="24">
        <f>IF('935'!F254="VOID",0,'935'!F254*(1-'935'!X254/'11'!B$17))</f>
        <v>0</v>
      </c>
      <c r="F311" s="24">
        <f>IF('935'!G254="VOID",0,'935'!G254*(1-'935'!X254/'11'!B$17))</f>
        <v>0</v>
      </c>
      <c r="G311" s="24">
        <f>D311+E311+F311</f>
        <v>0</v>
      </c>
      <c r="H311" s="25">
        <f>MATCH('935'!J254,'913'!$B$6:$B$1205,0)</f>
        <v>0</v>
      </c>
      <c r="I311" s="25">
        <f>MATCH(INDEX('913'!$D$6:$D$1205,H311),'913'!$B$6:$B$1205,0)</f>
        <v>0</v>
      </c>
      <c r="J311" s="25">
        <f>MATCH(INDEX('913'!$D$6:$D$1205,I311),'913'!$B$6:$B$1205,0)</f>
        <v>0</v>
      </c>
      <c r="K311" s="25">
        <f>MATCH(INDEX('913'!$D$6:$D$1205,J311),'913'!$B$6:$B$1205,0)</f>
        <v>0</v>
      </c>
      <c r="L311" s="25">
        <f>MATCH(INDEX('913'!$D$6:$D$1205,K311),'913'!$B$6:$B$1205,0)</f>
        <v>0</v>
      </c>
      <c r="M311" s="25">
        <f>MATCH(INDEX('913'!$D$6:$D$1205,L311),'913'!$B$6:$B$1205,0)</f>
        <v>0</v>
      </c>
      <c r="N311" s="25">
        <f>MATCH(INDEX('913'!$D$6:$D$1205,M311),'913'!$B$6:$B$1205,0)</f>
        <v>0</v>
      </c>
      <c r="O311" s="25">
        <f>MATCH(INDEX('913'!$D$6:$D$1205,N311),'913'!$B$6:$B$1205,0)</f>
        <v>0</v>
      </c>
      <c r="P311" s="6">
        <f>IF(ISNUMBER(H311),MAX(0,INDEX('913'!$E$6:$E$1205,H311)),0)</f>
        <v>0</v>
      </c>
      <c r="Q311" s="6">
        <f>IF(ISNUMBER(I311),MAX(0,INDEX('913'!$E$6:$E$1205,I311)),0)</f>
        <v>0</v>
      </c>
      <c r="R311" s="6">
        <f>IF(ISNUMBER(J311),MAX(0,INDEX('913'!$E$6:$E$1205,J311)),0)</f>
        <v>0</v>
      </c>
      <c r="S311" s="6">
        <f>IF(ISNUMBER(K311),MAX(0,INDEX('913'!$E$6:$E$1205,K311)),0)</f>
        <v>0</v>
      </c>
      <c r="T311" s="6">
        <f>IF(ISNUMBER(L311),MAX(0,INDEX('913'!$E$6:$E$1205,L311)),0)</f>
        <v>0</v>
      </c>
      <c r="U311" s="6">
        <f>IF(ISNUMBER(M311),MAX(0,INDEX('913'!$E$6:$E$1205,M311)),0)</f>
        <v>0</v>
      </c>
      <c r="V311" s="6">
        <f>IF(ISNUMBER(N311),MAX(0,INDEX('913'!$E$6:$E$1205,N311)),0)</f>
        <v>0</v>
      </c>
      <c r="W311" s="6">
        <f>IF(ISNUMBER(O311),MAX(0,INDEX('913'!$E$6:$E$1205,O311)),0)</f>
        <v>0</v>
      </c>
      <c r="X311" s="6">
        <f>IF(ISNUMBER(H311),MAX(0,INDEX('913'!$F$6:$F$1205,H311)),0)</f>
        <v>0</v>
      </c>
      <c r="Y311" s="6">
        <f>IF(ISNUMBER(I311),MAX(0,INDEX('913'!$F$6:$F$1205,I311)),0)</f>
        <v>0</v>
      </c>
      <c r="Z311" s="6">
        <f>IF(ISNUMBER(J311),MAX(0,INDEX('913'!$F$6:$F$1205,J311)),0)</f>
        <v>0</v>
      </c>
      <c r="AA311" s="6">
        <f>IF(ISNUMBER(K311),MAX(0,INDEX('913'!$F$6:$F$1205,K311)),0)</f>
        <v>0</v>
      </c>
      <c r="AB311" s="6">
        <f>IF(ISNUMBER(L311),MAX(0,INDEX('913'!$F$6:$F$1205,L311)),0)</f>
        <v>0</v>
      </c>
      <c r="AC311" s="6">
        <f>IF(ISNUMBER(M311),MAX(0,INDEX('913'!$F$6:$F$1205,M311)),0)</f>
        <v>0</v>
      </c>
      <c r="AD311" s="6">
        <f>IF(ISNUMBER(N311),MAX(0,INDEX('913'!$F$6:$F$1205,N311)),0)</f>
        <v>0</v>
      </c>
      <c r="AE311" s="6">
        <f>IF(ISNUMBER(O311),MAX(0,INDEX('913'!$F$6:$F$1205,O311)),0)</f>
        <v>0</v>
      </c>
      <c r="AF311" s="24">
        <f>IF(ISNUMBER(H311),SQRT(INDEX('913'!$I$6:$I$1205,H311)^2+INDEX('913'!$J$6:$J$1205,H311)^2),0)</f>
        <v>0</v>
      </c>
      <c r="AG311" s="24">
        <f>IF(ISNUMBER(I311),SQRT(INDEX('913'!$I$6:$I$1205,I311)^2+INDEX('913'!$J$6:$J$1205,I311)^2),0)</f>
        <v>0</v>
      </c>
      <c r="AH311" s="24">
        <f>IF(ISNUMBER(J311),SQRT(INDEX('913'!$I$6:$I$1205,J311)^2+INDEX('913'!$J$6:$J$1205,J311)^2),0)</f>
        <v>0</v>
      </c>
      <c r="AI311" s="24">
        <f>IF(ISNUMBER(K311),SQRT(INDEX('913'!$I$6:$I$1205,K311)^2+INDEX('913'!$J$6:$J$1205,K311)^2),0)</f>
        <v>0</v>
      </c>
      <c r="AJ311" s="24">
        <f>IF(ISNUMBER(L311),SQRT(INDEX('913'!$I$6:$I$1205,L311)^2+INDEX('913'!$J$6:$J$1205,L311)^2),0)</f>
        <v>0</v>
      </c>
      <c r="AK311" s="24">
        <f>IF(ISNUMBER(M311),SQRT(INDEX('913'!$I$6:$I$1205,M311)^2+INDEX('913'!$J$6:$J$1205,M311)^2),0)</f>
        <v>0</v>
      </c>
      <c r="AL311" s="24">
        <f>IF(ISNUMBER(N311),SQRT(INDEX('913'!$I$6:$I$1205,N311)^2+INDEX('913'!$J$6:$J$1205,N311)^2),0)</f>
        <v>0</v>
      </c>
      <c r="AM311" s="24">
        <f>IF(ISNUMBER(O311),SQRT(INDEX('913'!$I$6:$I$1205,O311)^2+INDEX('913'!$J$6:$J$1205,O311)^2),0)</f>
        <v>0</v>
      </c>
      <c r="AN311" s="6">
        <f>IF(AF311+AG311+AH311+AI311+AJ311+AK311+AL311+AM311=0,IF(COUNT(H311,I311,J311,K311,L311,M311,N311,O311),(P311+Q311+R311+S311+T311+U311+V311+W311)/COUNT(H311,I311,J311,K311,L311,M311,N311,O311),0),(AF311*P311+AG311*Q311+AH311*R311+AI311*S311+AJ311*T311+AK311*U311+AL311*V311+AM311*W311)/(AF311+AG311+AH311+AI311+AJ311+AK311+AL311+AM311))</f>
        <v>0</v>
      </c>
      <c r="AO311" s="6">
        <f>IF(AF311+AG311+AH311+AI311+AJ311+AK311+AL311+AM311=0,IF(COUNT(H311,I311,J311,K311,L311,M311,N311,O311),(X311+Y311+Z311+AA311+AB311+AC311+AD311+AE311)/COUNT(H311,I311,J311,K311,L311,M311,N311,O311),0),(AF311*X311+AG311*Y311+AH311*Z311+AI311*AA311+AJ311*AB311+AK311*AC311+AL311*AD311+AM311*AE311)/(AF311+AG311+AH311+AI311+AJ311+AK311+AL311+AM311))</f>
        <v>0</v>
      </c>
      <c r="AP311" s="26">
        <f>-100*'935'!W254*(AN311+AO311)/'11'!D$17</f>
        <v>0</v>
      </c>
      <c r="AQ311" s="6">
        <f>IF(G311,(AP311*G311/(G311+C311)),0)</f>
        <v>0</v>
      </c>
      <c r="AR311" s="6">
        <f>ROUND(AQ311,3)</f>
        <v>0</v>
      </c>
      <c r="AS311" s="10"/>
    </row>
    <row r="312" spans="1:45">
      <c r="A312" s="21">
        <v>249</v>
      </c>
      <c r="B312" s="6">
        <f>OR('935'!E255&lt;&gt;"VOID",'935'!F255&lt;&gt;"VOID",'935'!G255&lt;&gt;"VOID")</f>
        <v>0</v>
      </c>
      <c r="C312" s="24">
        <f>IF('935'!D255="VOID",0,'935'!D255*(1-'935'!X255/'11'!B$17))</f>
        <v>0</v>
      </c>
      <c r="D312" s="24">
        <f>IF('935'!E255="VOID",0,'935'!E255*(1-'935'!X255/'11'!B$17))</f>
        <v>0</v>
      </c>
      <c r="E312" s="24">
        <f>IF('935'!F255="VOID",0,'935'!F255*(1-'935'!X255/'11'!B$17))</f>
        <v>0</v>
      </c>
      <c r="F312" s="24">
        <f>IF('935'!G255="VOID",0,'935'!G255*(1-'935'!X255/'11'!B$17))</f>
        <v>0</v>
      </c>
      <c r="G312" s="24">
        <f>D312+E312+F312</f>
        <v>0</v>
      </c>
      <c r="H312" s="25">
        <f>MATCH('935'!J255,'913'!$B$6:$B$1205,0)</f>
        <v>0</v>
      </c>
      <c r="I312" s="25">
        <f>MATCH(INDEX('913'!$D$6:$D$1205,H312),'913'!$B$6:$B$1205,0)</f>
        <v>0</v>
      </c>
      <c r="J312" s="25">
        <f>MATCH(INDEX('913'!$D$6:$D$1205,I312),'913'!$B$6:$B$1205,0)</f>
        <v>0</v>
      </c>
      <c r="K312" s="25">
        <f>MATCH(INDEX('913'!$D$6:$D$1205,J312),'913'!$B$6:$B$1205,0)</f>
        <v>0</v>
      </c>
      <c r="L312" s="25">
        <f>MATCH(INDEX('913'!$D$6:$D$1205,K312),'913'!$B$6:$B$1205,0)</f>
        <v>0</v>
      </c>
      <c r="M312" s="25">
        <f>MATCH(INDEX('913'!$D$6:$D$1205,L312),'913'!$B$6:$B$1205,0)</f>
        <v>0</v>
      </c>
      <c r="N312" s="25">
        <f>MATCH(INDEX('913'!$D$6:$D$1205,M312),'913'!$B$6:$B$1205,0)</f>
        <v>0</v>
      </c>
      <c r="O312" s="25">
        <f>MATCH(INDEX('913'!$D$6:$D$1205,N312),'913'!$B$6:$B$1205,0)</f>
        <v>0</v>
      </c>
      <c r="P312" s="6">
        <f>IF(ISNUMBER(H312),MAX(0,INDEX('913'!$E$6:$E$1205,H312)),0)</f>
        <v>0</v>
      </c>
      <c r="Q312" s="6">
        <f>IF(ISNUMBER(I312),MAX(0,INDEX('913'!$E$6:$E$1205,I312)),0)</f>
        <v>0</v>
      </c>
      <c r="R312" s="6">
        <f>IF(ISNUMBER(J312),MAX(0,INDEX('913'!$E$6:$E$1205,J312)),0)</f>
        <v>0</v>
      </c>
      <c r="S312" s="6">
        <f>IF(ISNUMBER(K312),MAX(0,INDEX('913'!$E$6:$E$1205,K312)),0)</f>
        <v>0</v>
      </c>
      <c r="T312" s="6">
        <f>IF(ISNUMBER(L312),MAX(0,INDEX('913'!$E$6:$E$1205,L312)),0)</f>
        <v>0</v>
      </c>
      <c r="U312" s="6">
        <f>IF(ISNUMBER(M312),MAX(0,INDEX('913'!$E$6:$E$1205,M312)),0)</f>
        <v>0</v>
      </c>
      <c r="V312" s="6">
        <f>IF(ISNUMBER(N312),MAX(0,INDEX('913'!$E$6:$E$1205,N312)),0)</f>
        <v>0</v>
      </c>
      <c r="W312" s="6">
        <f>IF(ISNUMBER(O312),MAX(0,INDEX('913'!$E$6:$E$1205,O312)),0)</f>
        <v>0</v>
      </c>
      <c r="X312" s="6">
        <f>IF(ISNUMBER(H312),MAX(0,INDEX('913'!$F$6:$F$1205,H312)),0)</f>
        <v>0</v>
      </c>
      <c r="Y312" s="6">
        <f>IF(ISNUMBER(I312),MAX(0,INDEX('913'!$F$6:$F$1205,I312)),0)</f>
        <v>0</v>
      </c>
      <c r="Z312" s="6">
        <f>IF(ISNUMBER(J312),MAX(0,INDEX('913'!$F$6:$F$1205,J312)),0)</f>
        <v>0</v>
      </c>
      <c r="AA312" s="6">
        <f>IF(ISNUMBER(K312),MAX(0,INDEX('913'!$F$6:$F$1205,K312)),0)</f>
        <v>0</v>
      </c>
      <c r="AB312" s="6">
        <f>IF(ISNUMBER(L312),MAX(0,INDEX('913'!$F$6:$F$1205,L312)),0)</f>
        <v>0</v>
      </c>
      <c r="AC312" s="6">
        <f>IF(ISNUMBER(M312),MAX(0,INDEX('913'!$F$6:$F$1205,M312)),0)</f>
        <v>0</v>
      </c>
      <c r="AD312" s="6">
        <f>IF(ISNUMBER(N312),MAX(0,INDEX('913'!$F$6:$F$1205,N312)),0)</f>
        <v>0</v>
      </c>
      <c r="AE312" s="6">
        <f>IF(ISNUMBER(O312),MAX(0,INDEX('913'!$F$6:$F$1205,O312)),0)</f>
        <v>0</v>
      </c>
      <c r="AF312" s="24">
        <f>IF(ISNUMBER(H312),SQRT(INDEX('913'!$I$6:$I$1205,H312)^2+INDEX('913'!$J$6:$J$1205,H312)^2),0)</f>
        <v>0</v>
      </c>
      <c r="AG312" s="24">
        <f>IF(ISNUMBER(I312),SQRT(INDEX('913'!$I$6:$I$1205,I312)^2+INDEX('913'!$J$6:$J$1205,I312)^2),0)</f>
        <v>0</v>
      </c>
      <c r="AH312" s="24">
        <f>IF(ISNUMBER(J312),SQRT(INDEX('913'!$I$6:$I$1205,J312)^2+INDEX('913'!$J$6:$J$1205,J312)^2),0)</f>
        <v>0</v>
      </c>
      <c r="AI312" s="24">
        <f>IF(ISNUMBER(K312),SQRT(INDEX('913'!$I$6:$I$1205,K312)^2+INDEX('913'!$J$6:$J$1205,K312)^2),0)</f>
        <v>0</v>
      </c>
      <c r="AJ312" s="24">
        <f>IF(ISNUMBER(L312),SQRT(INDEX('913'!$I$6:$I$1205,L312)^2+INDEX('913'!$J$6:$J$1205,L312)^2),0)</f>
        <v>0</v>
      </c>
      <c r="AK312" s="24">
        <f>IF(ISNUMBER(M312),SQRT(INDEX('913'!$I$6:$I$1205,M312)^2+INDEX('913'!$J$6:$J$1205,M312)^2),0)</f>
        <v>0</v>
      </c>
      <c r="AL312" s="24">
        <f>IF(ISNUMBER(N312),SQRT(INDEX('913'!$I$6:$I$1205,N312)^2+INDEX('913'!$J$6:$J$1205,N312)^2),0)</f>
        <v>0</v>
      </c>
      <c r="AM312" s="24">
        <f>IF(ISNUMBER(O312),SQRT(INDEX('913'!$I$6:$I$1205,O312)^2+INDEX('913'!$J$6:$J$1205,O312)^2),0)</f>
        <v>0</v>
      </c>
      <c r="AN312" s="6">
        <f>IF(AF312+AG312+AH312+AI312+AJ312+AK312+AL312+AM312=0,IF(COUNT(H312,I312,J312,K312,L312,M312,N312,O312),(P312+Q312+R312+S312+T312+U312+V312+W312)/COUNT(H312,I312,J312,K312,L312,M312,N312,O312),0),(AF312*P312+AG312*Q312+AH312*R312+AI312*S312+AJ312*T312+AK312*U312+AL312*V312+AM312*W312)/(AF312+AG312+AH312+AI312+AJ312+AK312+AL312+AM312))</f>
        <v>0</v>
      </c>
      <c r="AO312" s="6">
        <f>IF(AF312+AG312+AH312+AI312+AJ312+AK312+AL312+AM312=0,IF(COUNT(H312,I312,J312,K312,L312,M312,N312,O312),(X312+Y312+Z312+AA312+AB312+AC312+AD312+AE312)/COUNT(H312,I312,J312,K312,L312,M312,N312,O312),0),(AF312*X312+AG312*Y312+AH312*Z312+AI312*AA312+AJ312*AB312+AK312*AC312+AL312*AD312+AM312*AE312)/(AF312+AG312+AH312+AI312+AJ312+AK312+AL312+AM312))</f>
        <v>0</v>
      </c>
      <c r="AP312" s="26">
        <f>-100*'935'!W255*(AN312+AO312)/'11'!D$17</f>
        <v>0</v>
      </c>
      <c r="AQ312" s="6">
        <f>IF(G312,(AP312*G312/(G312+C312)),0)</f>
        <v>0</v>
      </c>
      <c r="AR312" s="6">
        <f>ROUND(AQ312,3)</f>
        <v>0</v>
      </c>
      <c r="AS312" s="10"/>
    </row>
    <row r="313" spans="1:45">
      <c r="A313" s="21">
        <v>250</v>
      </c>
      <c r="B313" s="6">
        <f>OR('935'!E256&lt;&gt;"VOID",'935'!F256&lt;&gt;"VOID",'935'!G256&lt;&gt;"VOID")</f>
        <v>0</v>
      </c>
      <c r="C313" s="24">
        <f>IF('935'!D256="VOID",0,'935'!D256*(1-'935'!X256/'11'!B$17))</f>
        <v>0</v>
      </c>
      <c r="D313" s="24">
        <f>IF('935'!E256="VOID",0,'935'!E256*(1-'935'!X256/'11'!B$17))</f>
        <v>0</v>
      </c>
      <c r="E313" s="24">
        <f>IF('935'!F256="VOID",0,'935'!F256*(1-'935'!X256/'11'!B$17))</f>
        <v>0</v>
      </c>
      <c r="F313" s="24">
        <f>IF('935'!G256="VOID",0,'935'!G256*(1-'935'!X256/'11'!B$17))</f>
        <v>0</v>
      </c>
      <c r="G313" s="24">
        <f>D313+E313+F313</f>
        <v>0</v>
      </c>
      <c r="H313" s="25">
        <f>MATCH('935'!J256,'913'!$B$6:$B$1205,0)</f>
        <v>0</v>
      </c>
      <c r="I313" s="25">
        <f>MATCH(INDEX('913'!$D$6:$D$1205,H313),'913'!$B$6:$B$1205,0)</f>
        <v>0</v>
      </c>
      <c r="J313" s="25">
        <f>MATCH(INDEX('913'!$D$6:$D$1205,I313),'913'!$B$6:$B$1205,0)</f>
        <v>0</v>
      </c>
      <c r="K313" s="25">
        <f>MATCH(INDEX('913'!$D$6:$D$1205,J313),'913'!$B$6:$B$1205,0)</f>
        <v>0</v>
      </c>
      <c r="L313" s="25">
        <f>MATCH(INDEX('913'!$D$6:$D$1205,K313),'913'!$B$6:$B$1205,0)</f>
        <v>0</v>
      </c>
      <c r="M313" s="25">
        <f>MATCH(INDEX('913'!$D$6:$D$1205,L313),'913'!$B$6:$B$1205,0)</f>
        <v>0</v>
      </c>
      <c r="N313" s="25">
        <f>MATCH(INDEX('913'!$D$6:$D$1205,M313),'913'!$B$6:$B$1205,0)</f>
        <v>0</v>
      </c>
      <c r="O313" s="25">
        <f>MATCH(INDEX('913'!$D$6:$D$1205,N313),'913'!$B$6:$B$1205,0)</f>
        <v>0</v>
      </c>
      <c r="P313" s="6">
        <f>IF(ISNUMBER(H313),MAX(0,INDEX('913'!$E$6:$E$1205,H313)),0)</f>
        <v>0</v>
      </c>
      <c r="Q313" s="6">
        <f>IF(ISNUMBER(I313),MAX(0,INDEX('913'!$E$6:$E$1205,I313)),0)</f>
        <v>0</v>
      </c>
      <c r="R313" s="6">
        <f>IF(ISNUMBER(J313),MAX(0,INDEX('913'!$E$6:$E$1205,J313)),0)</f>
        <v>0</v>
      </c>
      <c r="S313" s="6">
        <f>IF(ISNUMBER(K313),MAX(0,INDEX('913'!$E$6:$E$1205,K313)),0)</f>
        <v>0</v>
      </c>
      <c r="T313" s="6">
        <f>IF(ISNUMBER(L313),MAX(0,INDEX('913'!$E$6:$E$1205,L313)),0)</f>
        <v>0</v>
      </c>
      <c r="U313" s="6">
        <f>IF(ISNUMBER(M313),MAX(0,INDEX('913'!$E$6:$E$1205,M313)),0)</f>
        <v>0</v>
      </c>
      <c r="V313" s="6">
        <f>IF(ISNUMBER(N313),MAX(0,INDEX('913'!$E$6:$E$1205,N313)),0)</f>
        <v>0</v>
      </c>
      <c r="W313" s="6">
        <f>IF(ISNUMBER(O313),MAX(0,INDEX('913'!$E$6:$E$1205,O313)),0)</f>
        <v>0</v>
      </c>
      <c r="X313" s="6">
        <f>IF(ISNUMBER(H313),MAX(0,INDEX('913'!$F$6:$F$1205,H313)),0)</f>
        <v>0</v>
      </c>
      <c r="Y313" s="6">
        <f>IF(ISNUMBER(I313),MAX(0,INDEX('913'!$F$6:$F$1205,I313)),0)</f>
        <v>0</v>
      </c>
      <c r="Z313" s="6">
        <f>IF(ISNUMBER(J313),MAX(0,INDEX('913'!$F$6:$F$1205,J313)),0)</f>
        <v>0</v>
      </c>
      <c r="AA313" s="6">
        <f>IF(ISNUMBER(K313),MAX(0,INDEX('913'!$F$6:$F$1205,K313)),0)</f>
        <v>0</v>
      </c>
      <c r="AB313" s="6">
        <f>IF(ISNUMBER(L313),MAX(0,INDEX('913'!$F$6:$F$1205,L313)),0)</f>
        <v>0</v>
      </c>
      <c r="AC313" s="6">
        <f>IF(ISNUMBER(M313),MAX(0,INDEX('913'!$F$6:$F$1205,M313)),0)</f>
        <v>0</v>
      </c>
      <c r="AD313" s="6">
        <f>IF(ISNUMBER(N313),MAX(0,INDEX('913'!$F$6:$F$1205,N313)),0)</f>
        <v>0</v>
      </c>
      <c r="AE313" s="6">
        <f>IF(ISNUMBER(O313),MAX(0,INDEX('913'!$F$6:$F$1205,O313)),0)</f>
        <v>0</v>
      </c>
      <c r="AF313" s="24">
        <f>IF(ISNUMBER(H313),SQRT(INDEX('913'!$I$6:$I$1205,H313)^2+INDEX('913'!$J$6:$J$1205,H313)^2),0)</f>
        <v>0</v>
      </c>
      <c r="AG313" s="24">
        <f>IF(ISNUMBER(I313),SQRT(INDEX('913'!$I$6:$I$1205,I313)^2+INDEX('913'!$J$6:$J$1205,I313)^2),0)</f>
        <v>0</v>
      </c>
      <c r="AH313" s="24">
        <f>IF(ISNUMBER(J313),SQRT(INDEX('913'!$I$6:$I$1205,J313)^2+INDEX('913'!$J$6:$J$1205,J313)^2),0)</f>
        <v>0</v>
      </c>
      <c r="AI313" s="24">
        <f>IF(ISNUMBER(K313),SQRT(INDEX('913'!$I$6:$I$1205,K313)^2+INDEX('913'!$J$6:$J$1205,K313)^2),0)</f>
        <v>0</v>
      </c>
      <c r="AJ313" s="24">
        <f>IF(ISNUMBER(L313),SQRT(INDEX('913'!$I$6:$I$1205,L313)^2+INDEX('913'!$J$6:$J$1205,L313)^2),0)</f>
        <v>0</v>
      </c>
      <c r="AK313" s="24">
        <f>IF(ISNUMBER(M313),SQRT(INDEX('913'!$I$6:$I$1205,M313)^2+INDEX('913'!$J$6:$J$1205,M313)^2),0)</f>
        <v>0</v>
      </c>
      <c r="AL313" s="24">
        <f>IF(ISNUMBER(N313),SQRT(INDEX('913'!$I$6:$I$1205,N313)^2+INDEX('913'!$J$6:$J$1205,N313)^2),0)</f>
        <v>0</v>
      </c>
      <c r="AM313" s="24">
        <f>IF(ISNUMBER(O313),SQRT(INDEX('913'!$I$6:$I$1205,O313)^2+INDEX('913'!$J$6:$J$1205,O313)^2),0)</f>
        <v>0</v>
      </c>
      <c r="AN313" s="6">
        <f>IF(AF313+AG313+AH313+AI313+AJ313+AK313+AL313+AM313=0,IF(COUNT(H313,I313,J313,K313,L313,M313,N313,O313),(P313+Q313+R313+S313+T313+U313+V313+W313)/COUNT(H313,I313,J313,K313,L313,M313,N313,O313),0),(AF313*P313+AG313*Q313+AH313*R313+AI313*S313+AJ313*T313+AK313*U313+AL313*V313+AM313*W313)/(AF313+AG313+AH313+AI313+AJ313+AK313+AL313+AM313))</f>
        <v>0</v>
      </c>
      <c r="AO313" s="6">
        <f>IF(AF313+AG313+AH313+AI313+AJ313+AK313+AL313+AM313=0,IF(COUNT(H313,I313,J313,K313,L313,M313,N313,O313),(X313+Y313+Z313+AA313+AB313+AC313+AD313+AE313)/COUNT(H313,I313,J313,K313,L313,M313,N313,O313),0),(AF313*X313+AG313*Y313+AH313*Z313+AI313*AA313+AJ313*AB313+AK313*AC313+AL313*AD313+AM313*AE313)/(AF313+AG313+AH313+AI313+AJ313+AK313+AL313+AM313))</f>
        <v>0</v>
      </c>
      <c r="AP313" s="26">
        <f>-100*'935'!W256*(AN313+AO313)/'11'!D$17</f>
        <v>0</v>
      </c>
      <c r="AQ313" s="6">
        <f>IF(G313,(AP313*G313/(G313+C313)),0)</f>
        <v>0</v>
      </c>
      <c r="AR313" s="6">
        <f>ROUND(AQ313,3)</f>
        <v>0</v>
      </c>
      <c r="AS313" s="10"/>
    </row>
    <row r="314" spans="1:45">
      <c r="A314" s="21">
        <v>251</v>
      </c>
      <c r="B314" s="6">
        <f>OR('935'!E257&lt;&gt;"VOID",'935'!F257&lt;&gt;"VOID",'935'!G257&lt;&gt;"VOID")</f>
        <v>0</v>
      </c>
      <c r="C314" s="24">
        <f>IF('935'!D257="VOID",0,'935'!D257*(1-'935'!X257/'11'!B$17))</f>
        <v>0</v>
      </c>
      <c r="D314" s="24">
        <f>IF('935'!E257="VOID",0,'935'!E257*(1-'935'!X257/'11'!B$17))</f>
        <v>0</v>
      </c>
      <c r="E314" s="24">
        <f>IF('935'!F257="VOID",0,'935'!F257*(1-'935'!X257/'11'!B$17))</f>
        <v>0</v>
      </c>
      <c r="F314" s="24">
        <f>IF('935'!G257="VOID",0,'935'!G257*(1-'935'!X257/'11'!B$17))</f>
        <v>0</v>
      </c>
      <c r="G314" s="24">
        <f>D314+E314+F314</f>
        <v>0</v>
      </c>
      <c r="H314" s="25">
        <f>MATCH('935'!J257,'913'!$B$6:$B$1205,0)</f>
        <v>0</v>
      </c>
      <c r="I314" s="25">
        <f>MATCH(INDEX('913'!$D$6:$D$1205,H314),'913'!$B$6:$B$1205,0)</f>
        <v>0</v>
      </c>
      <c r="J314" s="25">
        <f>MATCH(INDEX('913'!$D$6:$D$1205,I314),'913'!$B$6:$B$1205,0)</f>
        <v>0</v>
      </c>
      <c r="K314" s="25">
        <f>MATCH(INDEX('913'!$D$6:$D$1205,J314),'913'!$B$6:$B$1205,0)</f>
        <v>0</v>
      </c>
      <c r="L314" s="25">
        <f>MATCH(INDEX('913'!$D$6:$D$1205,K314),'913'!$B$6:$B$1205,0)</f>
        <v>0</v>
      </c>
      <c r="M314" s="25">
        <f>MATCH(INDEX('913'!$D$6:$D$1205,L314),'913'!$B$6:$B$1205,0)</f>
        <v>0</v>
      </c>
      <c r="N314" s="25">
        <f>MATCH(INDEX('913'!$D$6:$D$1205,M314),'913'!$B$6:$B$1205,0)</f>
        <v>0</v>
      </c>
      <c r="O314" s="25">
        <f>MATCH(INDEX('913'!$D$6:$D$1205,N314),'913'!$B$6:$B$1205,0)</f>
        <v>0</v>
      </c>
      <c r="P314" s="6">
        <f>IF(ISNUMBER(H314),MAX(0,INDEX('913'!$E$6:$E$1205,H314)),0)</f>
        <v>0</v>
      </c>
      <c r="Q314" s="6">
        <f>IF(ISNUMBER(I314),MAX(0,INDEX('913'!$E$6:$E$1205,I314)),0)</f>
        <v>0</v>
      </c>
      <c r="R314" s="6">
        <f>IF(ISNUMBER(J314),MAX(0,INDEX('913'!$E$6:$E$1205,J314)),0)</f>
        <v>0</v>
      </c>
      <c r="S314" s="6">
        <f>IF(ISNUMBER(K314),MAX(0,INDEX('913'!$E$6:$E$1205,K314)),0)</f>
        <v>0</v>
      </c>
      <c r="T314" s="6">
        <f>IF(ISNUMBER(L314),MAX(0,INDEX('913'!$E$6:$E$1205,L314)),0)</f>
        <v>0</v>
      </c>
      <c r="U314" s="6">
        <f>IF(ISNUMBER(M314),MAX(0,INDEX('913'!$E$6:$E$1205,M314)),0)</f>
        <v>0</v>
      </c>
      <c r="V314" s="6">
        <f>IF(ISNUMBER(N314),MAX(0,INDEX('913'!$E$6:$E$1205,N314)),0)</f>
        <v>0</v>
      </c>
      <c r="W314" s="6">
        <f>IF(ISNUMBER(O314),MAX(0,INDEX('913'!$E$6:$E$1205,O314)),0)</f>
        <v>0</v>
      </c>
      <c r="X314" s="6">
        <f>IF(ISNUMBER(H314),MAX(0,INDEX('913'!$F$6:$F$1205,H314)),0)</f>
        <v>0</v>
      </c>
      <c r="Y314" s="6">
        <f>IF(ISNUMBER(I314),MAX(0,INDEX('913'!$F$6:$F$1205,I314)),0)</f>
        <v>0</v>
      </c>
      <c r="Z314" s="6">
        <f>IF(ISNUMBER(J314),MAX(0,INDEX('913'!$F$6:$F$1205,J314)),0)</f>
        <v>0</v>
      </c>
      <c r="AA314" s="6">
        <f>IF(ISNUMBER(K314),MAX(0,INDEX('913'!$F$6:$F$1205,K314)),0)</f>
        <v>0</v>
      </c>
      <c r="AB314" s="6">
        <f>IF(ISNUMBER(L314),MAX(0,INDEX('913'!$F$6:$F$1205,L314)),0)</f>
        <v>0</v>
      </c>
      <c r="AC314" s="6">
        <f>IF(ISNUMBER(M314),MAX(0,INDEX('913'!$F$6:$F$1205,M314)),0)</f>
        <v>0</v>
      </c>
      <c r="AD314" s="6">
        <f>IF(ISNUMBER(N314),MAX(0,INDEX('913'!$F$6:$F$1205,N314)),0)</f>
        <v>0</v>
      </c>
      <c r="AE314" s="6">
        <f>IF(ISNUMBER(O314),MAX(0,INDEX('913'!$F$6:$F$1205,O314)),0)</f>
        <v>0</v>
      </c>
      <c r="AF314" s="24">
        <f>IF(ISNUMBER(H314),SQRT(INDEX('913'!$I$6:$I$1205,H314)^2+INDEX('913'!$J$6:$J$1205,H314)^2),0)</f>
        <v>0</v>
      </c>
      <c r="AG314" s="24">
        <f>IF(ISNUMBER(I314),SQRT(INDEX('913'!$I$6:$I$1205,I314)^2+INDEX('913'!$J$6:$J$1205,I314)^2),0)</f>
        <v>0</v>
      </c>
      <c r="AH314" s="24">
        <f>IF(ISNUMBER(J314),SQRT(INDEX('913'!$I$6:$I$1205,J314)^2+INDEX('913'!$J$6:$J$1205,J314)^2),0)</f>
        <v>0</v>
      </c>
      <c r="AI314" s="24">
        <f>IF(ISNUMBER(K314),SQRT(INDEX('913'!$I$6:$I$1205,K314)^2+INDEX('913'!$J$6:$J$1205,K314)^2),0)</f>
        <v>0</v>
      </c>
      <c r="AJ314" s="24">
        <f>IF(ISNUMBER(L314),SQRT(INDEX('913'!$I$6:$I$1205,L314)^2+INDEX('913'!$J$6:$J$1205,L314)^2),0)</f>
        <v>0</v>
      </c>
      <c r="AK314" s="24">
        <f>IF(ISNUMBER(M314),SQRT(INDEX('913'!$I$6:$I$1205,M314)^2+INDEX('913'!$J$6:$J$1205,M314)^2),0)</f>
        <v>0</v>
      </c>
      <c r="AL314" s="24">
        <f>IF(ISNUMBER(N314),SQRT(INDEX('913'!$I$6:$I$1205,N314)^2+INDEX('913'!$J$6:$J$1205,N314)^2),0)</f>
        <v>0</v>
      </c>
      <c r="AM314" s="24">
        <f>IF(ISNUMBER(O314),SQRT(INDEX('913'!$I$6:$I$1205,O314)^2+INDEX('913'!$J$6:$J$1205,O314)^2),0)</f>
        <v>0</v>
      </c>
      <c r="AN314" s="6">
        <f>IF(AF314+AG314+AH314+AI314+AJ314+AK314+AL314+AM314=0,IF(COUNT(H314,I314,J314,K314,L314,M314,N314,O314),(P314+Q314+R314+S314+T314+U314+V314+W314)/COUNT(H314,I314,J314,K314,L314,M314,N314,O314),0),(AF314*P314+AG314*Q314+AH314*R314+AI314*S314+AJ314*T314+AK314*U314+AL314*V314+AM314*W314)/(AF314+AG314+AH314+AI314+AJ314+AK314+AL314+AM314))</f>
        <v>0</v>
      </c>
      <c r="AO314" s="6">
        <f>IF(AF314+AG314+AH314+AI314+AJ314+AK314+AL314+AM314=0,IF(COUNT(H314,I314,J314,K314,L314,M314,N314,O314),(X314+Y314+Z314+AA314+AB314+AC314+AD314+AE314)/COUNT(H314,I314,J314,K314,L314,M314,N314,O314),0),(AF314*X314+AG314*Y314+AH314*Z314+AI314*AA314+AJ314*AB314+AK314*AC314+AL314*AD314+AM314*AE314)/(AF314+AG314+AH314+AI314+AJ314+AK314+AL314+AM314))</f>
        <v>0</v>
      </c>
      <c r="AP314" s="26">
        <f>-100*'935'!W257*(AN314+AO314)/'11'!D$17</f>
        <v>0</v>
      </c>
      <c r="AQ314" s="6">
        <f>IF(G314,(AP314*G314/(G314+C314)),0)</f>
        <v>0</v>
      </c>
      <c r="AR314" s="6">
        <f>ROUND(AQ314,3)</f>
        <v>0</v>
      </c>
      <c r="AS314" s="10"/>
    </row>
    <row r="315" spans="1:45">
      <c r="A315" s="21">
        <v>252</v>
      </c>
      <c r="B315" s="6">
        <f>OR('935'!E258&lt;&gt;"VOID",'935'!F258&lt;&gt;"VOID",'935'!G258&lt;&gt;"VOID")</f>
        <v>0</v>
      </c>
      <c r="C315" s="24">
        <f>IF('935'!D258="VOID",0,'935'!D258*(1-'935'!X258/'11'!B$17))</f>
        <v>0</v>
      </c>
      <c r="D315" s="24">
        <f>IF('935'!E258="VOID",0,'935'!E258*(1-'935'!X258/'11'!B$17))</f>
        <v>0</v>
      </c>
      <c r="E315" s="24">
        <f>IF('935'!F258="VOID",0,'935'!F258*(1-'935'!X258/'11'!B$17))</f>
        <v>0</v>
      </c>
      <c r="F315" s="24">
        <f>IF('935'!G258="VOID",0,'935'!G258*(1-'935'!X258/'11'!B$17))</f>
        <v>0</v>
      </c>
      <c r="G315" s="24">
        <f>D315+E315+F315</f>
        <v>0</v>
      </c>
      <c r="H315" s="25">
        <f>MATCH('935'!J258,'913'!$B$6:$B$1205,0)</f>
        <v>0</v>
      </c>
      <c r="I315" s="25">
        <f>MATCH(INDEX('913'!$D$6:$D$1205,H315),'913'!$B$6:$B$1205,0)</f>
        <v>0</v>
      </c>
      <c r="J315" s="25">
        <f>MATCH(INDEX('913'!$D$6:$D$1205,I315),'913'!$B$6:$B$1205,0)</f>
        <v>0</v>
      </c>
      <c r="K315" s="25">
        <f>MATCH(INDEX('913'!$D$6:$D$1205,J315),'913'!$B$6:$B$1205,0)</f>
        <v>0</v>
      </c>
      <c r="L315" s="25">
        <f>MATCH(INDEX('913'!$D$6:$D$1205,K315),'913'!$B$6:$B$1205,0)</f>
        <v>0</v>
      </c>
      <c r="M315" s="25">
        <f>MATCH(INDEX('913'!$D$6:$D$1205,L315),'913'!$B$6:$B$1205,0)</f>
        <v>0</v>
      </c>
      <c r="N315" s="25">
        <f>MATCH(INDEX('913'!$D$6:$D$1205,M315),'913'!$B$6:$B$1205,0)</f>
        <v>0</v>
      </c>
      <c r="O315" s="25">
        <f>MATCH(INDEX('913'!$D$6:$D$1205,N315),'913'!$B$6:$B$1205,0)</f>
        <v>0</v>
      </c>
      <c r="P315" s="6">
        <f>IF(ISNUMBER(H315),MAX(0,INDEX('913'!$E$6:$E$1205,H315)),0)</f>
        <v>0</v>
      </c>
      <c r="Q315" s="6">
        <f>IF(ISNUMBER(I315),MAX(0,INDEX('913'!$E$6:$E$1205,I315)),0)</f>
        <v>0</v>
      </c>
      <c r="R315" s="6">
        <f>IF(ISNUMBER(J315),MAX(0,INDEX('913'!$E$6:$E$1205,J315)),0)</f>
        <v>0</v>
      </c>
      <c r="S315" s="6">
        <f>IF(ISNUMBER(K315),MAX(0,INDEX('913'!$E$6:$E$1205,K315)),0)</f>
        <v>0</v>
      </c>
      <c r="T315" s="6">
        <f>IF(ISNUMBER(L315),MAX(0,INDEX('913'!$E$6:$E$1205,L315)),0)</f>
        <v>0</v>
      </c>
      <c r="U315" s="6">
        <f>IF(ISNUMBER(M315),MAX(0,INDEX('913'!$E$6:$E$1205,M315)),0)</f>
        <v>0</v>
      </c>
      <c r="V315" s="6">
        <f>IF(ISNUMBER(N315),MAX(0,INDEX('913'!$E$6:$E$1205,N315)),0)</f>
        <v>0</v>
      </c>
      <c r="W315" s="6">
        <f>IF(ISNUMBER(O315),MAX(0,INDEX('913'!$E$6:$E$1205,O315)),0)</f>
        <v>0</v>
      </c>
      <c r="X315" s="6">
        <f>IF(ISNUMBER(H315),MAX(0,INDEX('913'!$F$6:$F$1205,H315)),0)</f>
        <v>0</v>
      </c>
      <c r="Y315" s="6">
        <f>IF(ISNUMBER(I315),MAX(0,INDEX('913'!$F$6:$F$1205,I315)),0)</f>
        <v>0</v>
      </c>
      <c r="Z315" s="6">
        <f>IF(ISNUMBER(J315),MAX(0,INDEX('913'!$F$6:$F$1205,J315)),0)</f>
        <v>0</v>
      </c>
      <c r="AA315" s="6">
        <f>IF(ISNUMBER(K315),MAX(0,INDEX('913'!$F$6:$F$1205,K315)),0)</f>
        <v>0</v>
      </c>
      <c r="AB315" s="6">
        <f>IF(ISNUMBER(L315),MAX(0,INDEX('913'!$F$6:$F$1205,L315)),0)</f>
        <v>0</v>
      </c>
      <c r="AC315" s="6">
        <f>IF(ISNUMBER(M315),MAX(0,INDEX('913'!$F$6:$F$1205,M315)),0)</f>
        <v>0</v>
      </c>
      <c r="AD315" s="6">
        <f>IF(ISNUMBER(N315),MAX(0,INDEX('913'!$F$6:$F$1205,N315)),0)</f>
        <v>0</v>
      </c>
      <c r="AE315" s="6">
        <f>IF(ISNUMBER(O315),MAX(0,INDEX('913'!$F$6:$F$1205,O315)),0)</f>
        <v>0</v>
      </c>
      <c r="AF315" s="24">
        <f>IF(ISNUMBER(H315),SQRT(INDEX('913'!$I$6:$I$1205,H315)^2+INDEX('913'!$J$6:$J$1205,H315)^2),0)</f>
        <v>0</v>
      </c>
      <c r="AG315" s="24">
        <f>IF(ISNUMBER(I315),SQRT(INDEX('913'!$I$6:$I$1205,I315)^2+INDEX('913'!$J$6:$J$1205,I315)^2),0)</f>
        <v>0</v>
      </c>
      <c r="AH315" s="24">
        <f>IF(ISNUMBER(J315),SQRT(INDEX('913'!$I$6:$I$1205,J315)^2+INDEX('913'!$J$6:$J$1205,J315)^2),0)</f>
        <v>0</v>
      </c>
      <c r="AI315" s="24">
        <f>IF(ISNUMBER(K315),SQRT(INDEX('913'!$I$6:$I$1205,K315)^2+INDEX('913'!$J$6:$J$1205,K315)^2),0)</f>
        <v>0</v>
      </c>
      <c r="AJ315" s="24">
        <f>IF(ISNUMBER(L315),SQRT(INDEX('913'!$I$6:$I$1205,L315)^2+INDEX('913'!$J$6:$J$1205,L315)^2),0)</f>
        <v>0</v>
      </c>
      <c r="AK315" s="24">
        <f>IF(ISNUMBER(M315),SQRT(INDEX('913'!$I$6:$I$1205,M315)^2+INDEX('913'!$J$6:$J$1205,M315)^2),0)</f>
        <v>0</v>
      </c>
      <c r="AL315" s="24">
        <f>IF(ISNUMBER(N315),SQRT(INDEX('913'!$I$6:$I$1205,N315)^2+INDEX('913'!$J$6:$J$1205,N315)^2),0)</f>
        <v>0</v>
      </c>
      <c r="AM315" s="24">
        <f>IF(ISNUMBER(O315),SQRT(INDEX('913'!$I$6:$I$1205,O315)^2+INDEX('913'!$J$6:$J$1205,O315)^2),0)</f>
        <v>0</v>
      </c>
      <c r="AN315" s="6">
        <f>IF(AF315+AG315+AH315+AI315+AJ315+AK315+AL315+AM315=0,IF(COUNT(H315,I315,J315,K315,L315,M315,N315,O315),(P315+Q315+R315+S315+T315+U315+V315+W315)/COUNT(H315,I315,J315,K315,L315,M315,N315,O315),0),(AF315*P315+AG315*Q315+AH315*R315+AI315*S315+AJ315*T315+AK315*U315+AL315*V315+AM315*W315)/(AF315+AG315+AH315+AI315+AJ315+AK315+AL315+AM315))</f>
        <v>0</v>
      </c>
      <c r="AO315" s="6">
        <f>IF(AF315+AG315+AH315+AI315+AJ315+AK315+AL315+AM315=0,IF(COUNT(H315,I315,J315,K315,L315,M315,N315,O315),(X315+Y315+Z315+AA315+AB315+AC315+AD315+AE315)/COUNT(H315,I315,J315,K315,L315,M315,N315,O315),0),(AF315*X315+AG315*Y315+AH315*Z315+AI315*AA315+AJ315*AB315+AK315*AC315+AL315*AD315+AM315*AE315)/(AF315+AG315+AH315+AI315+AJ315+AK315+AL315+AM315))</f>
        <v>0</v>
      </c>
      <c r="AP315" s="26">
        <f>-100*'935'!W258*(AN315+AO315)/'11'!D$17</f>
        <v>0</v>
      </c>
      <c r="AQ315" s="6">
        <f>IF(G315,(AP315*G315/(G315+C315)),0)</f>
        <v>0</v>
      </c>
      <c r="AR315" s="6">
        <f>ROUND(AQ315,3)</f>
        <v>0</v>
      </c>
      <c r="AS315" s="10"/>
    </row>
    <row r="316" spans="1:45">
      <c r="A316" s="21">
        <v>253</v>
      </c>
      <c r="B316" s="6">
        <f>OR('935'!E259&lt;&gt;"VOID",'935'!F259&lt;&gt;"VOID",'935'!G259&lt;&gt;"VOID")</f>
        <v>0</v>
      </c>
      <c r="C316" s="24">
        <f>IF('935'!D259="VOID",0,'935'!D259*(1-'935'!X259/'11'!B$17))</f>
        <v>0</v>
      </c>
      <c r="D316" s="24">
        <f>IF('935'!E259="VOID",0,'935'!E259*(1-'935'!X259/'11'!B$17))</f>
        <v>0</v>
      </c>
      <c r="E316" s="24">
        <f>IF('935'!F259="VOID",0,'935'!F259*(1-'935'!X259/'11'!B$17))</f>
        <v>0</v>
      </c>
      <c r="F316" s="24">
        <f>IF('935'!G259="VOID",0,'935'!G259*(1-'935'!X259/'11'!B$17))</f>
        <v>0</v>
      </c>
      <c r="G316" s="24">
        <f>D316+E316+F316</f>
        <v>0</v>
      </c>
      <c r="H316" s="25">
        <f>MATCH('935'!J259,'913'!$B$6:$B$1205,0)</f>
        <v>0</v>
      </c>
      <c r="I316" s="25">
        <f>MATCH(INDEX('913'!$D$6:$D$1205,H316),'913'!$B$6:$B$1205,0)</f>
        <v>0</v>
      </c>
      <c r="J316" s="25">
        <f>MATCH(INDEX('913'!$D$6:$D$1205,I316),'913'!$B$6:$B$1205,0)</f>
        <v>0</v>
      </c>
      <c r="K316" s="25">
        <f>MATCH(INDEX('913'!$D$6:$D$1205,J316),'913'!$B$6:$B$1205,0)</f>
        <v>0</v>
      </c>
      <c r="L316" s="25">
        <f>MATCH(INDEX('913'!$D$6:$D$1205,K316),'913'!$B$6:$B$1205,0)</f>
        <v>0</v>
      </c>
      <c r="M316" s="25">
        <f>MATCH(INDEX('913'!$D$6:$D$1205,L316),'913'!$B$6:$B$1205,0)</f>
        <v>0</v>
      </c>
      <c r="N316" s="25">
        <f>MATCH(INDEX('913'!$D$6:$D$1205,M316),'913'!$B$6:$B$1205,0)</f>
        <v>0</v>
      </c>
      <c r="O316" s="25">
        <f>MATCH(INDEX('913'!$D$6:$D$1205,N316),'913'!$B$6:$B$1205,0)</f>
        <v>0</v>
      </c>
      <c r="P316" s="6">
        <f>IF(ISNUMBER(H316),MAX(0,INDEX('913'!$E$6:$E$1205,H316)),0)</f>
        <v>0</v>
      </c>
      <c r="Q316" s="6">
        <f>IF(ISNUMBER(I316),MAX(0,INDEX('913'!$E$6:$E$1205,I316)),0)</f>
        <v>0</v>
      </c>
      <c r="R316" s="6">
        <f>IF(ISNUMBER(J316),MAX(0,INDEX('913'!$E$6:$E$1205,J316)),0)</f>
        <v>0</v>
      </c>
      <c r="S316" s="6">
        <f>IF(ISNUMBER(K316),MAX(0,INDEX('913'!$E$6:$E$1205,K316)),0)</f>
        <v>0</v>
      </c>
      <c r="T316" s="6">
        <f>IF(ISNUMBER(L316),MAX(0,INDEX('913'!$E$6:$E$1205,L316)),0)</f>
        <v>0</v>
      </c>
      <c r="U316" s="6">
        <f>IF(ISNUMBER(M316),MAX(0,INDEX('913'!$E$6:$E$1205,M316)),0)</f>
        <v>0</v>
      </c>
      <c r="V316" s="6">
        <f>IF(ISNUMBER(N316),MAX(0,INDEX('913'!$E$6:$E$1205,N316)),0)</f>
        <v>0</v>
      </c>
      <c r="W316" s="6">
        <f>IF(ISNUMBER(O316),MAX(0,INDEX('913'!$E$6:$E$1205,O316)),0)</f>
        <v>0</v>
      </c>
      <c r="X316" s="6">
        <f>IF(ISNUMBER(H316),MAX(0,INDEX('913'!$F$6:$F$1205,H316)),0)</f>
        <v>0</v>
      </c>
      <c r="Y316" s="6">
        <f>IF(ISNUMBER(I316),MAX(0,INDEX('913'!$F$6:$F$1205,I316)),0)</f>
        <v>0</v>
      </c>
      <c r="Z316" s="6">
        <f>IF(ISNUMBER(J316),MAX(0,INDEX('913'!$F$6:$F$1205,J316)),0)</f>
        <v>0</v>
      </c>
      <c r="AA316" s="6">
        <f>IF(ISNUMBER(K316),MAX(0,INDEX('913'!$F$6:$F$1205,K316)),0)</f>
        <v>0</v>
      </c>
      <c r="AB316" s="6">
        <f>IF(ISNUMBER(L316),MAX(0,INDEX('913'!$F$6:$F$1205,L316)),0)</f>
        <v>0</v>
      </c>
      <c r="AC316" s="6">
        <f>IF(ISNUMBER(M316),MAX(0,INDEX('913'!$F$6:$F$1205,M316)),0)</f>
        <v>0</v>
      </c>
      <c r="AD316" s="6">
        <f>IF(ISNUMBER(N316),MAX(0,INDEX('913'!$F$6:$F$1205,N316)),0)</f>
        <v>0</v>
      </c>
      <c r="AE316" s="6">
        <f>IF(ISNUMBER(O316),MAX(0,INDEX('913'!$F$6:$F$1205,O316)),0)</f>
        <v>0</v>
      </c>
      <c r="AF316" s="24">
        <f>IF(ISNUMBER(H316),SQRT(INDEX('913'!$I$6:$I$1205,H316)^2+INDEX('913'!$J$6:$J$1205,H316)^2),0)</f>
        <v>0</v>
      </c>
      <c r="AG316" s="24">
        <f>IF(ISNUMBER(I316),SQRT(INDEX('913'!$I$6:$I$1205,I316)^2+INDEX('913'!$J$6:$J$1205,I316)^2),0)</f>
        <v>0</v>
      </c>
      <c r="AH316" s="24">
        <f>IF(ISNUMBER(J316),SQRT(INDEX('913'!$I$6:$I$1205,J316)^2+INDEX('913'!$J$6:$J$1205,J316)^2),0)</f>
        <v>0</v>
      </c>
      <c r="AI316" s="24">
        <f>IF(ISNUMBER(K316),SQRT(INDEX('913'!$I$6:$I$1205,K316)^2+INDEX('913'!$J$6:$J$1205,K316)^2),0)</f>
        <v>0</v>
      </c>
      <c r="AJ316" s="24">
        <f>IF(ISNUMBER(L316),SQRT(INDEX('913'!$I$6:$I$1205,L316)^2+INDEX('913'!$J$6:$J$1205,L316)^2),0)</f>
        <v>0</v>
      </c>
      <c r="AK316" s="24">
        <f>IF(ISNUMBER(M316),SQRT(INDEX('913'!$I$6:$I$1205,M316)^2+INDEX('913'!$J$6:$J$1205,M316)^2),0)</f>
        <v>0</v>
      </c>
      <c r="AL316" s="24">
        <f>IF(ISNUMBER(N316),SQRT(INDEX('913'!$I$6:$I$1205,N316)^2+INDEX('913'!$J$6:$J$1205,N316)^2),0)</f>
        <v>0</v>
      </c>
      <c r="AM316" s="24">
        <f>IF(ISNUMBER(O316),SQRT(INDEX('913'!$I$6:$I$1205,O316)^2+INDEX('913'!$J$6:$J$1205,O316)^2),0)</f>
        <v>0</v>
      </c>
      <c r="AN316" s="6">
        <f>IF(AF316+AG316+AH316+AI316+AJ316+AK316+AL316+AM316=0,IF(COUNT(H316,I316,J316,K316,L316,M316,N316,O316),(P316+Q316+R316+S316+T316+U316+V316+W316)/COUNT(H316,I316,J316,K316,L316,M316,N316,O316),0),(AF316*P316+AG316*Q316+AH316*R316+AI316*S316+AJ316*T316+AK316*U316+AL316*V316+AM316*W316)/(AF316+AG316+AH316+AI316+AJ316+AK316+AL316+AM316))</f>
        <v>0</v>
      </c>
      <c r="AO316" s="6">
        <f>IF(AF316+AG316+AH316+AI316+AJ316+AK316+AL316+AM316=0,IF(COUNT(H316,I316,J316,K316,L316,M316,N316,O316),(X316+Y316+Z316+AA316+AB316+AC316+AD316+AE316)/COUNT(H316,I316,J316,K316,L316,M316,N316,O316),0),(AF316*X316+AG316*Y316+AH316*Z316+AI316*AA316+AJ316*AB316+AK316*AC316+AL316*AD316+AM316*AE316)/(AF316+AG316+AH316+AI316+AJ316+AK316+AL316+AM316))</f>
        <v>0</v>
      </c>
      <c r="AP316" s="26">
        <f>-100*'935'!W259*(AN316+AO316)/'11'!D$17</f>
        <v>0</v>
      </c>
      <c r="AQ316" s="6">
        <f>IF(G316,(AP316*G316/(G316+C316)),0)</f>
        <v>0</v>
      </c>
      <c r="AR316" s="6">
        <f>ROUND(AQ316,3)</f>
        <v>0</v>
      </c>
      <c r="AS316" s="10"/>
    </row>
    <row r="317" spans="1:45">
      <c r="A317" s="21">
        <v>254</v>
      </c>
      <c r="B317" s="6">
        <f>OR('935'!E260&lt;&gt;"VOID",'935'!F260&lt;&gt;"VOID",'935'!G260&lt;&gt;"VOID")</f>
        <v>0</v>
      </c>
      <c r="C317" s="24">
        <f>IF('935'!D260="VOID",0,'935'!D260*(1-'935'!X260/'11'!B$17))</f>
        <v>0</v>
      </c>
      <c r="D317" s="24">
        <f>IF('935'!E260="VOID",0,'935'!E260*(1-'935'!X260/'11'!B$17))</f>
        <v>0</v>
      </c>
      <c r="E317" s="24">
        <f>IF('935'!F260="VOID",0,'935'!F260*(1-'935'!X260/'11'!B$17))</f>
        <v>0</v>
      </c>
      <c r="F317" s="24">
        <f>IF('935'!G260="VOID",0,'935'!G260*(1-'935'!X260/'11'!B$17))</f>
        <v>0</v>
      </c>
      <c r="G317" s="24">
        <f>D317+E317+F317</f>
        <v>0</v>
      </c>
      <c r="H317" s="25">
        <f>MATCH('935'!J260,'913'!$B$6:$B$1205,0)</f>
        <v>0</v>
      </c>
      <c r="I317" s="25">
        <f>MATCH(INDEX('913'!$D$6:$D$1205,H317),'913'!$B$6:$B$1205,0)</f>
        <v>0</v>
      </c>
      <c r="J317" s="25">
        <f>MATCH(INDEX('913'!$D$6:$D$1205,I317),'913'!$B$6:$B$1205,0)</f>
        <v>0</v>
      </c>
      <c r="K317" s="25">
        <f>MATCH(INDEX('913'!$D$6:$D$1205,J317),'913'!$B$6:$B$1205,0)</f>
        <v>0</v>
      </c>
      <c r="L317" s="25">
        <f>MATCH(INDEX('913'!$D$6:$D$1205,K317),'913'!$B$6:$B$1205,0)</f>
        <v>0</v>
      </c>
      <c r="M317" s="25">
        <f>MATCH(INDEX('913'!$D$6:$D$1205,L317),'913'!$B$6:$B$1205,0)</f>
        <v>0</v>
      </c>
      <c r="N317" s="25">
        <f>MATCH(INDEX('913'!$D$6:$D$1205,M317),'913'!$B$6:$B$1205,0)</f>
        <v>0</v>
      </c>
      <c r="O317" s="25">
        <f>MATCH(INDEX('913'!$D$6:$D$1205,N317),'913'!$B$6:$B$1205,0)</f>
        <v>0</v>
      </c>
      <c r="P317" s="6">
        <f>IF(ISNUMBER(H317),MAX(0,INDEX('913'!$E$6:$E$1205,H317)),0)</f>
        <v>0</v>
      </c>
      <c r="Q317" s="6">
        <f>IF(ISNUMBER(I317),MAX(0,INDEX('913'!$E$6:$E$1205,I317)),0)</f>
        <v>0</v>
      </c>
      <c r="R317" s="6">
        <f>IF(ISNUMBER(J317),MAX(0,INDEX('913'!$E$6:$E$1205,J317)),0)</f>
        <v>0</v>
      </c>
      <c r="S317" s="6">
        <f>IF(ISNUMBER(K317),MAX(0,INDEX('913'!$E$6:$E$1205,K317)),0)</f>
        <v>0</v>
      </c>
      <c r="T317" s="6">
        <f>IF(ISNUMBER(L317),MAX(0,INDEX('913'!$E$6:$E$1205,L317)),0)</f>
        <v>0</v>
      </c>
      <c r="U317" s="6">
        <f>IF(ISNUMBER(M317),MAX(0,INDEX('913'!$E$6:$E$1205,M317)),0)</f>
        <v>0</v>
      </c>
      <c r="V317" s="6">
        <f>IF(ISNUMBER(N317),MAX(0,INDEX('913'!$E$6:$E$1205,N317)),0)</f>
        <v>0</v>
      </c>
      <c r="W317" s="6">
        <f>IF(ISNUMBER(O317),MAX(0,INDEX('913'!$E$6:$E$1205,O317)),0)</f>
        <v>0</v>
      </c>
      <c r="X317" s="6">
        <f>IF(ISNUMBER(H317),MAX(0,INDEX('913'!$F$6:$F$1205,H317)),0)</f>
        <v>0</v>
      </c>
      <c r="Y317" s="6">
        <f>IF(ISNUMBER(I317),MAX(0,INDEX('913'!$F$6:$F$1205,I317)),0)</f>
        <v>0</v>
      </c>
      <c r="Z317" s="6">
        <f>IF(ISNUMBER(J317),MAX(0,INDEX('913'!$F$6:$F$1205,J317)),0)</f>
        <v>0</v>
      </c>
      <c r="AA317" s="6">
        <f>IF(ISNUMBER(K317),MAX(0,INDEX('913'!$F$6:$F$1205,K317)),0)</f>
        <v>0</v>
      </c>
      <c r="AB317" s="6">
        <f>IF(ISNUMBER(L317),MAX(0,INDEX('913'!$F$6:$F$1205,L317)),0)</f>
        <v>0</v>
      </c>
      <c r="AC317" s="6">
        <f>IF(ISNUMBER(M317),MAX(0,INDEX('913'!$F$6:$F$1205,M317)),0)</f>
        <v>0</v>
      </c>
      <c r="AD317" s="6">
        <f>IF(ISNUMBER(N317),MAX(0,INDEX('913'!$F$6:$F$1205,N317)),0)</f>
        <v>0</v>
      </c>
      <c r="AE317" s="6">
        <f>IF(ISNUMBER(O317),MAX(0,INDEX('913'!$F$6:$F$1205,O317)),0)</f>
        <v>0</v>
      </c>
      <c r="AF317" s="24">
        <f>IF(ISNUMBER(H317),SQRT(INDEX('913'!$I$6:$I$1205,H317)^2+INDEX('913'!$J$6:$J$1205,H317)^2),0)</f>
        <v>0</v>
      </c>
      <c r="AG317" s="24">
        <f>IF(ISNUMBER(I317),SQRT(INDEX('913'!$I$6:$I$1205,I317)^2+INDEX('913'!$J$6:$J$1205,I317)^2),0)</f>
        <v>0</v>
      </c>
      <c r="AH317" s="24">
        <f>IF(ISNUMBER(J317),SQRT(INDEX('913'!$I$6:$I$1205,J317)^2+INDEX('913'!$J$6:$J$1205,J317)^2),0)</f>
        <v>0</v>
      </c>
      <c r="AI317" s="24">
        <f>IF(ISNUMBER(K317),SQRT(INDEX('913'!$I$6:$I$1205,K317)^2+INDEX('913'!$J$6:$J$1205,K317)^2),0)</f>
        <v>0</v>
      </c>
      <c r="AJ317" s="24">
        <f>IF(ISNUMBER(L317),SQRT(INDEX('913'!$I$6:$I$1205,L317)^2+INDEX('913'!$J$6:$J$1205,L317)^2),0)</f>
        <v>0</v>
      </c>
      <c r="AK317" s="24">
        <f>IF(ISNUMBER(M317),SQRT(INDEX('913'!$I$6:$I$1205,M317)^2+INDEX('913'!$J$6:$J$1205,M317)^2),0)</f>
        <v>0</v>
      </c>
      <c r="AL317" s="24">
        <f>IF(ISNUMBER(N317),SQRT(INDEX('913'!$I$6:$I$1205,N317)^2+INDEX('913'!$J$6:$J$1205,N317)^2),0)</f>
        <v>0</v>
      </c>
      <c r="AM317" s="24">
        <f>IF(ISNUMBER(O317),SQRT(INDEX('913'!$I$6:$I$1205,O317)^2+INDEX('913'!$J$6:$J$1205,O317)^2),0)</f>
        <v>0</v>
      </c>
      <c r="AN317" s="6">
        <f>IF(AF317+AG317+AH317+AI317+AJ317+AK317+AL317+AM317=0,IF(COUNT(H317,I317,J317,K317,L317,M317,N317,O317),(P317+Q317+R317+S317+T317+U317+V317+W317)/COUNT(H317,I317,J317,K317,L317,M317,N317,O317),0),(AF317*P317+AG317*Q317+AH317*R317+AI317*S317+AJ317*T317+AK317*U317+AL317*V317+AM317*W317)/(AF317+AG317+AH317+AI317+AJ317+AK317+AL317+AM317))</f>
        <v>0</v>
      </c>
      <c r="AO317" s="6">
        <f>IF(AF317+AG317+AH317+AI317+AJ317+AK317+AL317+AM317=0,IF(COUNT(H317,I317,J317,K317,L317,M317,N317,O317),(X317+Y317+Z317+AA317+AB317+AC317+AD317+AE317)/COUNT(H317,I317,J317,K317,L317,M317,N317,O317),0),(AF317*X317+AG317*Y317+AH317*Z317+AI317*AA317+AJ317*AB317+AK317*AC317+AL317*AD317+AM317*AE317)/(AF317+AG317+AH317+AI317+AJ317+AK317+AL317+AM317))</f>
        <v>0</v>
      </c>
      <c r="AP317" s="26">
        <f>-100*'935'!W260*(AN317+AO317)/'11'!D$17</f>
        <v>0</v>
      </c>
      <c r="AQ317" s="6">
        <f>IF(G317,(AP317*G317/(G317+C317)),0)</f>
        <v>0</v>
      </c>
      <c r="AR317" s="6">
        <f>ROUND(AQ317,3)</f>
        <v>0</v>
      </c>
      <c r="AS317" s="10"/>
    </row>
    <row r="318" spans="1:45">
      <c r="A318" s="21">
        <v>255</v>
      </c>
      <c r="B318" s="6">
        <f>OR('935'!E261&lt;&gt;"VOID",'935'!F261&lt;&gt;"VOID",'935'!G261&lt;&gt;"VOID")</f>
        <v>0</v>
      </c>
      <c r="C318" s="24">
        <f>IF('935'!D261="VOID",0,'935'!D261*(1-'935'!X261/'11'!B$17))</f>
        <v>0</v>
      </c>
      <c r="D318" s="24">
        <f>IF('935'!E261="VOID",0,'935'!E261*(1-'935'!X261/'11'!B$17))</f>
        <v>0</v>
      </c>
      <c r="E318" s="24">
        <f>IF('935'!F261="VOID",0,'935'!F261*(1-'935'!X261/'11'!B$17))</f>
        <v>0</v>
      </c>
      <c r="F318" s="24">
        <f>IF('935'!G261="VOID",0,'935'!G261*(1-'935'!X261/'11'!B$17))</f>
        <v>0</v>
      </c>
      <c r="G318" s="24">
        <f>D318+E318+F318</f>
        <v>0</v>
      </c>
      <c r="H318" s="25">
        <f>MATCH('935'!J261,'913'!$B$6:$B$1205,0)</f>
        <v>0</v>
      </c>
      <c r="I318" s="25">
        <f>MATCH(INDEX('913'!$D$6:$D$1205,H318),'913'!$B$6:$B$1205,0)</f>
        <v>0</v>
      </c>
      <c r="J318" s="25">
        <f>MATCH(INDEX('913'!$D$6:$D$1205,I318),'913'!$B$6:$B$1205,0)</f>
        <v>0</v>
      </c>
      <c r="K318" s="25">
        <f>MATCH(INDEX('913'!$D$6:$D$1205,J318),'913'!$B$6:$B$1205,0)</f>
        <v>0</v>
      </c>
      <c r="L318" s="25">
        <f>MATCH(INDEX('913'!$D$6:$D$1205,K318),'913'!$B$6:$B$1205,0)</f>
        <v>0</v>
      </c>
      <c r="M318" s="25">
        <f>MATCH(INDEX('913'!$D$6:$D$1205,L318),'913'!$B$6:$B$1205,0)</f>
        <v>0</v>
      </c>
      <c r="N318" s="25">
        <f>MATCH(INDEX('913'!$D$6:$D$1205,M318),'913'!$B$6:$B$1205,0)</f>
        <v>0</v>
      </c>
      <c r="O318" s="25">
        <f>MATCH(INDEX('913'!$D$6:$D$1205,N318),'913'!$B$6:$B$1205,0)</f>
        <v>0</v>
      </c>
      <c r="P318" s="6">
        <f>IF(ISNUMBER(H318),MAX(0,INDEX('913'!$E$6:$E$1205,H318)),0)</f>
        <v>0</v>
      </c>
      <c r="Q318" s="6">
        <f>IF(ISNUMBER(I318),MAX(0,INDEX('913'!$E$6:$E$1205,I318)),0)</f>
        <v>0</v>
      </c>
      <c r="R318" s="6">
        <f>IF(ISNUMBER(J318),MAX(0,INDEX('913'!$E$6:$E$1205,J318)),0)</f>
        <v>0</v>
      </c>
      <c r="S318" s="6">
        <f>IF(ISNUMBER(K318),MAX(0,INDEX('913'!$E$6:$E$1205,K318)),0)</f>
        <v>0</v>
      </c>
      <c r="T318" s="6">
        <f>IF(ISNUMBER(L318),MAX(0,INDEX('913'!$E$6:$E$1205,L318)),0)</f>
        <v>0</v>
      </c>
      <c r="U318" s="6">
        <f>IF(ISNUMBER(M318),MAX(0,INDEX('913'!$E$6:$E$1205,M318)),0)</f>
        <v>0</v>
      </c>
      <c r="V318" s="6">
        <f>IF(ISNUMBER(N318),MAX(0,INDEX('913'!$E$6:$E$1205,N318)),0)</f>
        <v>0</v>
      </c>
      <c r="W318" s="6">
        <f>IF(ISNUMBER(O318),MAX(0,INDEX('913'!$E$6:$E$1205,O318)),0)</f>
        <v>0</v>
      </c>
      <c r="X318" s="6">
        <f>IF(ISNUMBER(H318),MAX(0,INDEX('913'!$F$6:$F$1205,H318)),0)</f>
        <v>0</v>
      </c>
      <c r="Y318" s="6">
        <f>IF(ISNUMBER(I318),MAX(0,INDEX('913'!$F$6:$F$1205,I318)),0)</f>
        <v>0</v>
      </c>
      <c r="Z318" s="6">
        <f>IF(ISNUMBER(J318),MAX(0,INDEX('913'!$F$6:$F$1205,J318)),0)</f>
        <v>0</v>
      </c>
      <c r="AA318" s="6">
        <f>IF(ISNUMBER(K318),MAX(0,INDEX('913'!$F$6:$F$1205,K318)),0)</f>
        <v>0</v>
      </c>
      <c r="AB318" s="6">
        <f>IF(ISNUMBER(L318),MAX(0,INDEX('913'!$F$6:$F$1205,L318)),0)</f>
        <v>0</v>
      </c>
      <c r="AC318" s="6">
        <f>IF(ISNUMBER(M318),MAX(0,INDEX('913'!$F$6:$F$1205,M318)),0)</f>
        <v>0</v>
      </c>
      <c r="AD318" s="6">
        <f>IF(ISNUMBER(N318),MAX(0,INDEX('913'!$F$6:$F$1205,N318)),0)</f>
        <v>0</v>
      </c>
      <c r="AE318" s="6">
        <f>IF(ISNUMBER(O318),MAX(0,INDEX('913'!$F$6:$F$1205,O318)),0)</f>
        <v>0</v>
      </c>
      <c r="AF318" s="24">
        <f>IF(ISNUMBER(H318),SQRT(INDEX('913'!$I$6:$I$1205,H318)^2+INDEX('913'!$J$6:$J$1205,H318)^2),0)</f>
        <v>0</v>
      </c>
      <c r="AG318" s="24">
        <f>IF(ISNUMBER(I318),SQRT(INDEX('913'!$I$6:$I$1205,I318)^2+INDEX('913'!$J$6:$J$1205,I318)^2),0)</f>
        <v>0</v>
      </c>
      <c r="AH318" s="24">
        <f>IF(ISNUMBER(J318),SQRT(INDEX('913'!$I$6:$I$1205,J318)^2+INDEX('913'!$J$6:$J$1205,J318)^2),0)</f>
        <v>0</v>
      </c>
      <c r="AI318" s="24">
        <f>IF(ISNUMBER(K318),SQRT(INDEX('913'!$I$6:$I$1205,K318)^2+INDEX('913'!$J$6:$J$1205,K318)^2),0)</f>
        <v>0</v>
      </c>
      <c r="AJ318" s="24">
        <f>IF(ISNUMBER(L318),SQRT(INDEX('913'!$I$6:$I$1205,L318)^2+INDEX('913'!$J$6:$J$1205,L318)^2),0)</f>
        <v>0</v>
      </c>
      <c r="AK318" s="24">
        <f>IF(ISNUMBER(M318),SQRT(INDEX('913'!$I$6:$I$1205,M318)^2+INDEX('913'!$J$6:$J$1205,M318)^2),0)</f>
        <v>0</v>
      </c>
      <c r="AL318" s="24">
        <f>IF(ISNUMBER(N318),SQRT(INDEX('913'!$I$6:$I$1205,N318)^2+INDEX('913'!$J$6:$J$1205,N318)^2),0)</f>
        <v>0</v>
      </c>
      <c r="AM318" s="24">
        <f>IF(ISNUMBER(O318),SQRT(INDEX('913'!$I$6:$I$1205,O318)^2+INDEX('913'!$J$6:$J$1205,O318)^2),0)</f>
        <v>0</v>
      </c>
      <c r="AN318" s="6">
        <f>IF(AF318+AG318+AH318+AI318+AJ318+AK318+AL318+AM318=0,IF(COUNT(H318,I318,J318,K318,L318,M318,N318,O318),(P318+Q318+R318+S318+T318+U318+V318+W318)/COUNT(H318,I318,J318,K318,L318,M318,N318,O318),0),(AF318*P318+AG318*Q318+AH318*R318+AI318*S318+AJ318*T318+AK318*U318+AL318*V318+AM318*W318)/(AF318+AG318+AH318+AI318+AJ318+AK318+AL318+AM318))</f>
        <v>0</v>
      </c>
      <c r="AO318" s="6">
        <f>IF(AF318+AG318+AH318+AI318+AJ318+AK318+AL318+AM318=0,IF(COUNT(H318,I318,J318,K318,L318,M318,N318,O318),(X318+Y318+Z318+AA318+AB318+AC318+AD318+AE318)/COUNT(H318,I318,J318,K318,L318,M318,N318,O318),0),(AF318*X318+AG318*Y318+AH318*Z318+AI318*AA318+AJ318*AB318+AK318*AC318+AL318*AD318+AM318*AE318)/(AF318+AG318+AH318+AI318+AJ318+AK318+AL318+AM318))</f>
        <v>0</v>
      </c>
      <c r="AP318" s="26">
        <f>-100*'935'!W261*(AN318+AO318)/'11'!D$17</f>
        <v>0</v>
      </c>
      <c r="AQ318" s="6">
        <f>IF(G318,(AP318*G318/(G318+C318)),0)</f>
        <v>0</v>
      </c>
      <c r="AR318" s="6">
        <f>ROUND(AQ318,3)</f>
        <v>0</v>
      </c>
      <c r="AS318" s="10"/>
    </row>
    <row r="319" spans="1:45">
      <c r="A319" s="21">
        <v>256</v>
      </c>
      <c r="B319" s="6">
        <f>OR('935'!E262&lt;&gt;"VOID",'935'!F262&lt;&gt;"VOID",'935'!G262&lt;&gt;"VOID")</f>
        <v>0</v>
      </c>
      <c r="C319" s="24">
        <f>IF('935'!D262="VOID",0,'935'!D262*(1-'935'!X262/'11'!B$17))</f>
        <v>0</v>
      </c>
      <c r="D319" s="24">
        <f>IF('935'!E262="VOID",0,'935'!E262*(1-'935'!X262/'11'!B$17))</f>
        <v>0</v>
      </c>
      <c r="E319" s="24">
        <f>IF('935'!F262="VOID",0,'935'!F262*(1-'935'!X262/'11'!B$17))</f>
        <v>0</v>
      </c>
      <c r="F319" s="24">
        <f>IF('935'!G262="VOID",0,'935'!G262*(1-'935'!X262/'11'!B$17))</f>
        <v>0</v>
      </c>
      <c r="G319" s="24">
        <f>D319+E319+F319</f>
        <v>0</v>
      </c>
      <c r="H319" s="25">
        <f>MATCH('935'!J262,'913'!$B$6:$B$1205,0)</f>
        <v>0</v>
      </c>
      <c r="I319" s="25">
        <f>MATCH(INDEX('913'!$D$6:$D$1205,H319),'913'!$B$6:$B$1205,0)</f>
        <v>0</v>
      </c>
      <c r="J319" s="25">
        <f>MATCH(INDEX('913'!$D$6:$D$1205,I319),'913'!$B$6:$B$1205,0)</f>
        <v>0</v>
      </c>
      <c r="K319" s="25">
        <f>MATCH(INDEX('913'!$D$6:$D$1205,J319),'913'!$B$6:$B$1205,0)</f>
        <v>0</v>
      </c>
      <c r="L319" s="25">
        <f>MATCH(INDEX('913'!$D$6:$D$1205,K319),'913'!$B$6:$B$1205,0)</f>
        <v>0</v>
      </c>
      <c r="M319" s="25">
        <f>MATCH(INDEX('913'!$D$6:$D$1205,L319),'913'!$B$6:$B$1205,0)</f>
        <v>0</v>
      </c>
      <c r="N319" s="25">
        <f>MATCH(INDEX('913'!$D$6:$D$1205,M319),'913'!$B$6:$B$1205,0)</f>
        <v>0</v>
      </c>
      <c r="O319" s="25">
        <f>MATCH(INDEX('913'!$D$6:$D$1205,N319),'913'!$B$6:$B$1205,0)</f>
        <v>0</v>
      </c>
      <c r="P319" s="6">
        <f>IF(ISNUMBER(H319),MAX(0,INDEX('913'!$E$6:$E$1205,H319)),0)</f>
        <v>0</v>
      </c>
      <c r="Q319" s="6">
        <f>IF(ISNUMBER(I319),MAX(0,INDEX('913'!$E$6:$E$1205,I319)),0)</f>
        <v>0</v>
      </c>
      <c r="R319" s="6">
        <f>IF(ISNUMBER(J319),MAX(0,INDEX('913'!$E$6:$E$1205,J319)),0)</f>
        <v>0</v>
      </c>
      <c r="S319" s="6">
        <f>IF(ISNUMBER(K319),MAX(0,INDEX('913'!$E$6:$E$1205,K319)),0)</f>
        <v>0</v>
      </c>
      <c r="T319" s="6">
        <f>IF(ISNUMBER(L319),MAX(0,INDEX('913'!$E$6:$E$1205,L319)),0)</f>
        <v>0</v>
      </c>
      <c r="U319" s="6">
        <f>IF(ISNUMBER(M319),MAX(0,INDEX('913'!$E$6:$E$1205,M319)),0)</f>
        <v>0</v>
      </c>
      <c r="V319" s="6">
        <f>IF(ISNUMBER(N319),MAX(0,INDEX('913'!$E$6:$E$1205,N319)),0)</f>
        <v>0</v>
      </c>
      <c r="W319" s="6">
        <f>IF(ISNUMBER(O319),MAX(0,INDEX('913'!$E$6:$E$1205,O319)),0)</f>
        <v>0</v>
      </c>
      <c r="X319" s="6">
        <f>IF(ISNUMBER(H319),MAX(0,INDEX('913'!$F$6:$F$1205,H319)),0)</f>
        <v>0</v>
      </c>
      <c r="Y319" s="6">
        <f>IF(ISNUMBER(I319),MAX(0,INDEX('913'!$F$6:$F$1205,I319)),0)</f>
        <v>0</v>
      </c>
      <c r="Z319" s="6">
        <f>IF(ISNUMBER(J319),MAX(0,INDEX('913'!$F$6:$F$1205,J319)),0)</f>
        <v>0</v>
      </c>
      <c r="AA319" s="6">
        <f>IF(ISNUMBER(K319),MAX(0,INDEX('913'!$F$6:$F$1205,K319)),0)</f>
        <v>0</v>
      </c>
      <c r="AB319" s="6">
        <f>IF(ISNUMBER(L319),MAX(0,INDEX('913'!$F$6:$F$1205,L319)),0)</f>
        <v>0</v>
      </c>
      <c r="AC319" s="6">
        <f>IF(ISNUMBER(M319),MAX(0,INDEX('913'!$F$6:$F$1205,M319)),0)</f>
        <v>0</v>
      </c>
      <c r="AD319" s="6">
        <f>IF(ISNUMBER(N319),MAX(0,INDEX('913'!$F$6:$F$1205,N319)),0)</f>
        <v>0</v>
      </c>
      <c r="AE319" s="6">
        <f>IF(ISNUMBER(O319),MAX(0,INDEX('913'!$F$6:$F$1205,O319)),0)</f>
        <v>0</v>
      </c>
      <c r="AF319" s="24">
        <f>IF(ISNUMBER(H319),SQRT(INDEX('913'!$I$6:$I$1205,H319)^2+INDEX('913'!$J$6:$J$1205,H319)^2),0)</f>
        <v>0</v>
      </c>
      <c r="AG319" s="24">
        <f>IF(ISNUMBER(I319),SQRT(INDEX('913'!$I$6:$I$1205,I319)^2+INDEX('913'!$J$6:$J$1205,I319)^2),0)</f>
        <v>0</v>
      </c>
      <c r="AH319" s="24">
        <f>IF(ISNUMBER(J319),SQRT(INDEX('913'!$I$6:$I$1205,J319)^2+INDEX('913'!$J$6:$J$1205,J319)^2),0)</f>
        <v>0</v>
      </c>
      <c r="AI319" s="24">
        <f>IF(ISNUMBER(K319),SQRT(INDEX('913'!$I$6:$I$1205,K319)^2+INDEX('913'!$J$6:$J$1205,K319)^2),0)</f>
        <v>0</v>
      </c>
      <c r="AJ319" s="24">
        <f>IF(ISNUMBER(L319),SQRT(INDEX('913'!$I$6:$I$1205,L319)^2+INDEX('913'!$J$6:$J$1205,L319)^2),0)</f>
        <v>0</v>
      </c>
      <c r="AK319" s="24">
        <f>IF(ISNUMBER(M319),SQRT(INDEX('913'!$I$6:$I$1205,M319)^2+INDEX('913'!$J$6:$J$1205,M319)^2),0)</f>
        <v>0</v>
      </c>
      <c r="AL319" s="24">
        <f>IF(ISNUMBER(N319),SQRT(INDEX('913'!$I$6:$I$1205,N319)^2+INDEX('913'!$J$6:$J$1205,N319)^2),0)</f>
        <v>0</v>
      </c>
      <c r="AM319" s="24">
        <f>IF(ISNUMBER(O319),SQRT(INDEX('913'!$I$6:$I$1205,O319)^2+INDEX('913'!$J$6:$J$1205,O319)^2),0)</f>
        <v>0</v>
      </c>
      <c r="AN319" s="6">
        <f>IF(AF319+AG319+AH319+AI319+AJ319+AK319+AL319+AM319=0,IF(COUNT(H319,I319,J319,K319,L319,M319,N319,O319),(P319+Q319+R319+S319+T319+U319+V319+W319)/COUNT(H319,I319,J319,K319,L319,M319,N319,O319),0),(AF319*P319+AG319*Q319+AH319*R319+AI319*S319+AJ319*T319+AK319*U319+AL319*V319+AM319*W319)/(AF319+AG319+AH319+AI319+AJ319+AK319+AL319+AM319))</f>
        <v>0</v>
      </c>
      <c r="AO319" s="6">
        <f>IF(AF319+AG319+AH319+AI319+AJ319+AK319+AL319+AM319=0,IF(COUNT(H319,I319,J319,K319,L319,M319,N319,O319),(X319+Y319+Z319+AA319+AB319+AC319+AD319+AE319)/COUNT(H319,I319,J319,K319,L319,M319,N319,O319),0),(AF319*X319+AG319*Y319+AH319*Z319+AI319*AA319+AJ319*AB319+AK319*AC319+AL319*AD319+AM319*AE319)/(AF319+AG319+AH319+AI319+AJ319+AK319+AL319+AM319))</f>
        <v>0</v>
      </c>
      <c r="AP319" s="26">
        <f>-100*'935'!W262*(AN319+AO319)/'11'!D$17</f>
        <v>0</v>
      </c>
      <c r="AQ319" s="6">
        <f>IF(G319,(AP319*G319/(G319+C319)),0)</f>
        <v>0</v>
      </c>
      <c r="AR319" s="6">
        <f>ROUND(AQ319,3)</f>
        <v>0</v>
      </c>
      <c r="AS319" s="10"/>
    </row>
    <row r="320" spans="1:45">
      <c r="A320" s="21">
        <v>257</v>
      </c>
      <c r="B320" s="6">
        <f>OR('935'!E263&lt;&gt;"VOID",'935'!F263&lt;&gt;"VOID",'935'!G263&lt;&gt;"VOID")</f>
        <v>0</v>
      </c>
      <c r="C320" s="24">
        <f>IF('935'!D263="VOID",0,'935'!D263*(1-'935'!X263/'11'!B$17))</f>
        <v>0</v>
      </c>
      <c r="D320" s="24">
        <f>IF('935'!E263="VOID",0,'935'!E263*(1-'935'!X263/'11'!B$17))</f>
        <v>0</v>
      </c>
      <c r="E320" s="24">
        <f>IF('935'!F263="VOID",0,'935'!F263*(1-'935'!X263/'11'!B$17))</f>
        <v>0</v>
      </c>
      <c r="F320" s="24">
        <f>IF('935'!G263="VOID",0,'935'!G263*(1-'935'!X263/'11'!B$17))</f>
        <v>0</v>
      </c>
      <c r="G320" s="24">
        <f>D320+E320+F320</f>
        <v>0</v>
      </c>
      <c r="H320" s="25">
        <f>MATCH('935'!J263,'913'!$B$6:$B$1205,0)</f>
        <v>0</v>
      </c>
      <c r="I320" s="25">
        <f>MATCH(INDEX('913'!$D$6:$D$1205,H320),'913'!$B$6:$B$1205,0)</f>
        <v>0</v>
      </c>
      <c r="J320" s="25">
        <f>MATCH(INDEX('913'!$D$6:$D$1205,I320),'913'!$B$6:$B$1205,0)</f>
        <v>0</v>
      </c>
      <c r="K320" s="25">
        <f>MATCH(INDEX('913'!$D$6:$D$1205,J320),'913'!$B$6:$B$1205,0)</f>
        <v>0</v>
      </c>
      <c r="L320" s="25">
        <f>MATCH(INDEX('913'!$D$6:$D$1205,K320),'913'!$B$6:$B$1205,0)</f>
        <v>0</v>
      </c>
      <c r="M320" s="25">
        <f>MATCH(INDEX('913'!$D$6:$D$1205,L320),'913'!$B$6:$B$1205,0)</f>
        <v>0</v>
      </c>
      <c r="N320" s="25">
        <f>MATCH(INDEX('913'!$D$6:$D$1205,M320),'913'!$B$6:$B$1205,0)</f>
        <v>0</v>
      </c>
      <c r="O320" s="25">
        <f>MATCH(INDEX('913'!$D$6:$D$1205,N320),'913'!$B$6:$B$1205,0)</f>
        <v>0</v>
      </c>
      <c r="P320" s="6">
        <f>IF(ISNUMBER(H320),MAX(0,INDEX('913'!$E$6:$E$1205,H320)),0)</f>
        <v>0</v>
      </c>
      <c r="Q320" s="6">
        <f>IF(ISNUMBER(I320),MAX(0,INDEX('913'!$E$6:$E$1205,I320)),0)</f>
        <v>0</v>
      </c>
      <c r="R320" s="6">
        <f>IF(ISNUMBER(J320),MAX(0,INDEX('913'!$E$6:$E$1205,J320)),0)</f>
        <v>0</v>
      </c>
      <c r="S320" s="6">
        <f>IF(ISNUMBER(K320),MAX(0,INDEX('913'!$E$6:$E$1205,K320)),0)</f>
        <v>0</v>
      </c>
      <c r="T320" s="6">
        <f>IF(ISNUMBER(L320),MAX(0,INDEX('913'!$E$6:$E$1205,L320)),0)</f>
        <v>0</v>
      </c>
      <c r="U320" s="6">
        <f>IF(ISNUMBER(M320),MAX(0,INDEX('913'!$E$6:$E$1205,M320)),0)</f>
        <v>0</v>
      </c>
      <c r="V320" s="6">
        <f>IF(ISNUMBER(N320),MAX(0,INDEX('913'!$E$6:$E$1205,N320)),0)</f>
        <v>0</v>
      </c>
      <c r="W320" s="6">
        <f>IF(ISNUMBER(O320),MAX(0,INDEX('913'!$E$6:$E$1205,O320)),0)</f>
        <v>0</v>
      </c>
      <c r="X320" s="6">
        <f>IF(ISNUMBER(H320),MAX(0,INDEX('913'!$F$6:$F$1205,H320)),0)</f>
        <v>0</v>
      </c>
      <c r="Y320" s="6">
        <f>IF(ISNUMBER(I320),MAX(0,INDEX('913'!$F$6:$F$1205,I320)),0)</f>
        <v>0</v>
      </c>
      <c r="Z320" s="6">
        <f>IF(ISNUMBER(J320),MAX(0,INDEX('913'!$F$6:$F$1205,J320)),0)</f>
        <v>0</v>
      </c>
      <c r="AA320" s="6">
        <f>IF(ISNUMBER(K320),MAX(0,INDEX('913'!$F$6:$F$1205,K320)),0)</f>
        <v>0</v>
      </c>
      <c r="AB320" s="6">
        <f>IF(ISNUMBER(L320),MAX(0,INDEX('913'!$F$6:$F$1205,L320)),0)</f>
        <v>0</v>
      </c>
      <c r="AC320" s="6">
        <f>IF(ISNUMBER(M320),MAX(0,INDEX('913'!$F$6:$F$1205,M320)),0)</f>
        <v>0</v>
      </c>
      <c r="AD320" s="6">
        <f>IF(ISNUMBER(N320),MAX(0,INDEX('913'!$F$6:$F$1205,N320)),0)</f>
        <v>0</v>
      </c>
      <c r="AE320" s="6">
        <f>IF(ISNUMBER(O320),MAX(0,INDEX('913'!$F$6:$F$1205,O320)),0)</f>
        <v>0</v>
      </c>
      <c r="AF320" s="24">
        <f>IF(ISNUMBER(H320),SQRT(INDEX('913'!$I$6:$I$1205,H320)^2+INDEX('913'!$J$6:$J$1205,H320)^2),0)</f>
        <v>0</v>
      </c>
      <c r="AG320" s="24">
        <f>IF(ISNUMBER(I320),SQRT(INDEX('913'!$I$6:$I$1205,I320)^2+INDEX('913'!$J$6:$J$1205,I320)^2),0)</f>
        <v>0</v>
      </c>
      <c r="AH320" s="24">
        <f>IF(ISNUMBER(J320),SQRT(INDEX('913'!$I$6:$I$1205,J320)^2+INDEX('913'!$J$6:$J$1205,J320)^2),0)</f>
        <v>0</v>
      </c>
      <c r="AI320" s="24">
        <f>IF(ISNUMBER(K320),SQRT(INDEX('913'!$I$6:$I$1205,K320)^2+INDEX('913'!$J$6:$J$1205,K320)^2),0)</f>
        <v>0</v>
      </c>
      <c r="AJ320" s="24">
        <f>IF(ISNUMBER(L320),SQRT(INDEX('913'!$I$6:$I$1205,L320)^2+INDEX('913'!$J$6:$J$1205,L320)^2),0)</f>
        <v>0</v>
      </c>
      <c r="AK320" s="24">
        <f>IF(ISNUMBER(M320),SQRT(INDEX('913'!$I$6:$I$1205,M320)^2+INDEX('913'!$J$6:$J$1205,M320)^2),0)</f>
        <v>0</v>
      </c>
      <c r="AL320" s="24">
        <f>IF(ISNUMBER(N320),SQRT(INDEX('913'!$I$6:$I$1205,N320)^2+INDEX('913'!$J$6:$J$1205,N320)^2),0)</f>
        <v>0</v>
      </c>
      <c r="AM320" s="24">
        <f>IF(ISNUMBER(O320),SQRT(INDEX('913'!$I$6:$I$1205,O320)^2+INDEX('913'!$J$6:$J$1205,O320)^2),0)</f>
        <v>0</v>
      </c>
      <c r="AN320" s="6">
        <f>IF(AF320+AG320+AH320+AI320+AJ320+AK320+AL320+AM320=0,IF(COUNT(H320,I320,J320,K320,L320,M320,N320,O320),(P320+Q320+R320+S320+T320+U320+V320+W320)/COUNT(H320,I320,J320,K320,L320,M320,N320,O320),0),(AF320*P320+AG320*Q320+AH320*R320+AI320*S320+AJ320*T320+AK320*U320+AL320*V320+AM320*W320)/(AF320+AG320+AH320+AI320+AJ320+AK320+AL320+AM320))</f>
        <v>0</v>
      </c>
      <c r="AO320" s="6">
        <f>IF(AF320+AG320+AH320+AI320+AJ320+AK320+AL320+AM320=0,IF(COUNT(H320,I320,J320,K320,L320,M320,N320,O320),(X320+Y320+Z320+AA320+AB320+AC320+AD320+AE320)/COUNT(H320,I320,J320,K320,L320,M320,N320,O320),0),(AF320*X320+AG320*Y320+AH320*Z320+AI320*AA320+AJ320*AB320+AK320*AC320+AL320*AD320+AM320*AE320)/(AF320+AG320+AH320+AI320+AJ320+AK320+AL320+AM320))</f>
        <v>0</v>
      </c>
      <c r="AP320" s="26">
        <f>-100*'935'!W263*(AN320+AO320)/'11'!D$17</f>
        <v>0</v>
      </c>
      <c r="AQ320" s="6">
        <f>IF(G320,(AP320*G320/(G320+C320)),0)</f>
        <v>0</v>
      </c>
      <c r="AR320" s="6">
        <f>ROUND(AQ320,3)</f>
        <v>0</v>
      </c>
      <c r="AS320" s="10"/>
    </row>
    <row r="321" spans="1:45">
      <c r="A321" s="21">
        <v>258</v>
      </c>
      <c r="B321" s="6">
        <f>OR('935'!E264&lt;&gt;"VOID",'935'!F264&lt;&gt;"VOID",'935'!G264&lt;&gt;"VOID")</f>
        <v>0</v>
      </c>
      <c r="C321" s="24">
        <f>IF('935'!D264="VOID",0,'935'!D264*(1-'935'!X264/'11'!B$17))</f>
        <v>0</v>
      </c>
      <c r="D321" s="24">
        <f>IF('935'!E264="VOID",0,'935'!E264*(1-'935'!X264/'11'!B$17))</f>
        <v>0</v>
      </c>
      <c r="E321" s="24">
        <f>IF('935'!F264="VOID",0,'935'!F264*(1-'935'!X264/'11'!B$17))</f>
        <v>0</v>
      </c>
      <c r="F321" s="24">
        <f>IF('935'!G264="VOID",0,'935'!G264*(1-'935'!X264/'11'!B$17))</f>
        <v>0</v>
      </c>
      <c r="G321" s="24">
        <f>D321+E321+F321</f>
        <v>0</v>
      </c>
      <c r="H321" s="25">
        <f>MATCH('935'!J264,'913'!$B$6:$B$1205,0)</f>
        <v>0</v>
      </c>
      <c r="I321" s="25">
        <f>MATCH(INDEX('913'!$D$6:$D$1205,H321),'913'!$B$6:$B$1205,0)</f>
        <v>0</v>
      </c>
      <c r="J321" s="25">
        <f>MATCH(INDEX('913'!$D$6:$D$1205,I321),'913'!$B$6:$B$1205,0)</f>
        <v>0</v>
      </c>
      <c r="K321" s="25">
        <f>MATCH(INDEX('913'!$D$6:$D$1205,J321),'913'!$B$6:$B$1205,0)</f>
        <v>0</v>
      </c>
      <c r="L321" s="25">
        <f>MATCH(INDEX('913'!$D$6:$D$1205,K321),'913'!$B$6:$B$1205,0)</f>
        <v>0</v>
      </c>
      <c r="M321" s="25">
        <f>MATCH(INDEX('913'!$D$6:$D$1205,L321),'913'!$B$6:$B$1205,0)</f>
        <v>0</v>
      </c>
      <c r="N321" s="25">
        <f>MATCH(INDEX('913'!$D$6:$D$1205,M321),'913'!$B$6:$B$1205,0)</f>
        <v>0</v>
      </c>
      <c r="O321" s="25">
        <f>MATCH(INDEX('913'!$D$6:$D$1205,N321),'913'!$B$6:$B$1205,0)</f>
        <v>0</v>
      </c>
      <c r="P321" s="6">
        <f>IF(ISNUMBER(H321),MAX(0,INDEX('913'!$E$6:$E$1205,H321)),0)</f>
        <v>0</v>
      </c>
      <c r="Q321" s="6">
        <f>IF(ISNUMBER(I321),MAX(0,INDEX('913'!$E$6:$E$1205,I321)),0)</f>
        <v>0</v>
      </c>
      <c r="R321" s="6">
        <f>IF(ISNUMBER(J321),MAX(0,INDEX('913'!$E$6:$E$1205,J321)),0)</f>
        <v>0</v>
      </c>
      <c r="S321" s="6">
        <f>IF(ISNUMBER(K321),MAX(0,INDEX('913'!$E$6:$E$1205,K321)),0)</f>
        <v>0</v>
      </c>
      <c r="T321" s="6">
        <f>IF(ISNUMBER(L321),MAX(0,INDEX('913'!$E$6:$E$1205,L321)),0)</f>
        <v>0</v>
      </c>
      <c r="U321" s="6">
        <f>IF(ISNUMBER(M321),MAX(0,INDEX('913'!$E$6:$E$1205,M321)),0)</f>
        <v>0</v>
      </c>
      <c r="V321" s="6">
        <f>IF(ISNUMBER(N321),MAX(0,INDEX('913'!$E$6:$E$1205,N321)),0)</f>
        <v>0</v>
      </c>
      <c r="W321" s="6">
        <f>IF(ISNUMBER(O321),MAX(0,INDEX('913'!$E$6:$E$1205,O321)),0)</f>
        <v>0</v>
      </c>
      <c r="X321" s="6">
        <f>IF(ISNUMBER(H321),MAX(0,INDEX('913'!$F$6:$F$1205,H321)),0)</f>
        <v>0</v>
      </c>
      <c r="Y321" s="6">
        <f>IF(ISNUMBER(I321),MAX(0,INDEX('913'!$F$6:$F$1205,I321)),0)</f>
        <v>0</v>
      </c>
      <c r="Z321" s="6">
        <f>IF(ISNUMBER(J321),MAX(0,INDEX('913'!$F$6:$F$1205,J321)),0)</f>
        <v>0</v>
      </c>
      <c r="AA321" s="6">
        <f>IF(ISNUMBER(K321),MAX(0,INDEX('913'!$F$6:$F$1205,K321)),0)</f>
        <v>0</v>
      </c>
      <c r="AB321" s="6">
        <f>IF(ISNUMBER(L321),MAX(0,INDEX('913'!$F$6:$F$1205,L321)),0)</f>
        <v>0</v>
      </c>
      <c r="AC321" s="6">
        <f>IF(ISNUMBER(M321),MAX(0,INDEX('913'!$F$6:$F$1205,M321)),0)</f>
        <v>0</v>
      </c>
      <c r="AD321" s="6">
        <f>IF(ISNUMBER(N321),MAX(0,INDEX('913'!$F$6:$F$1205,N321)),0)</f>
        <v>0</v>
      </c>
      <c r="AE321" s="6">
        <f>IF(ISNUMBER(O321),MAX(0,INDEX('913'!$F$6:$F$1205,O321)),0)</f>
        <v>0</v>
      </c>
      <c r="AF321" s="24">
        <f>IF(ISNUMBER(H321),SQRT(INDEX('913'!$I$6:$I$1205,H321)^2+INDEX('913'!$J$6:$J$1205,H321)^2),0)</f>
        <v>0</v>
      </c>
      <c r="AG321" s="24">
        <f>IF(ISNUMBER(I321),SQRT(INDEX('913'!$I$6:$I$1205,I321)^2+INDEX('913'!$J$6:$J$1205,I321)^2),0)</f>
        <v>0</v>
      </c>
      <c r="AH321" s="24">
        <f>IF(ISNUMBER(J321),SQRT(INDEX('913'!$I$6:$I$1205,J321)^2+INDEX('913'!$J$6:$J$1205,J321)^2),0)</f>
        <v>0</v>
      </c>
      <c r="AI321" s="24">
        <f>IF(ISNUMBER(K321),SQRT(INDEX('913'!$I$6:$I$1205,K321)^2+INDEX('913'!$J$6:$J$1205,K321)^2),0)</f>
        <v>0</v>
      </c>
      <c r="AJ321" s="24">
        <f>IF(ISNUMBER(L321),SQRT(INDEX('913'!$I$6:$I$1205,L321)^2+INDEX('913'!$J$6:$J$1205,L321)^2),0)</f>
        <v>0</v>
      </c>
      <c r="AK321" s="24">
        <f>IF(ISNUMBER(M321),SQRT(INDEX('913'!$I$6:$I$1205,M321)^2+INDEX('913'!$J$6:$J$1205,M321)^2),0)</f>
        <v>0</v>
      </c>
      <c r="AL321" s="24">
        <f>IF(ISNUMBER(N321),SQRT(INDEX('913'!$I$6:$I$1205,N321)^2+INDEX('913'!$J$6:$J$1205,N321)^2),0)</f>
        <v>0</v>
      </c>
      <c r="AM321" s="24">
        <f>IF(ISNUMBER(O321),SQRT(INDEX('913'!$I$6:$I$1205,O321)^2+INDEX('913'!$J$6:$J$1205,O321)^2),0)</f>
        <v>0</v>
      </c>
      <c r="AN321" s="6">
        <f>IF(AF321+AG321+AH321+AI321+AJ321+AK321+AL321+AM321=0,IF(COUNT(H321,I321,J321,K321,L321,M321,N321,O321),(P321+Q321+R321+S321+T321+U321+V321+W321)/COUNT(H321,I321,J321,K321,L321,M321,N321,O321),0),(AF321*P321+AG321*Q321+AH321*R321+AI321*S321+AJ321*T321+AK321*U321+AL321*V321+AM321*W321)/(AF321+AG321+AH321+AI321+AJ321+AK321+AL321+AM321))</f>
        <v>0</v>
      </c>
      <c r="AO321" s="6">
        <f>IF(AF321+AG321+AH321+AI321+AJ321+AK321+AL321+AM321=0,IF(COUNT(H321,I321,J321,K321,L321,M321,N321,O321),(X321+Y321+Z321+AA321+AB321+AC321+AD321+AE321)/COUNT(H321,I321,J321,K321,L321,M321,N321,O321),0),(AF321*X321+AG321*Y321+AH321*Z321+AI321*AA321+AJ321*AB321+AK321*AC321+AL321*AD321+AM321*AE321)/(AF321+AG321+AH321+AI321+AJ321+AK321+AL321+AM321))</f>
        <v>0</v>
      </c>
      <c r="AP321" s="26">
        <f>-100*'935'!W264*(AN321+AO321)/'11'!D$17</f>
        <v>0</v>
      </c>
      <c r="AQ321" s="6">
        <f>IF(G321,(AP321*G321/(G321+C321)),0)</f>
        <v>0</v>
      </c>
      <c r="AR321" s="6">
        <f>ROUND(AQ321,3)</f>
        <v>0</v>
      </c>
      <c r="AS321" s="10"/>
    </row>
    <row r="322" spans="1:45">
      <c r="A322" s="21">
        <v>259</v>
      </c>
      <c r="B322" s="6">
        <f>OR('935'!E265&lt;&gt;"VOID",'935'!F265&lt;&gt;"VOID",'935'!G265&lt;&gt;"VOID")</f>
        <v>0</v>
      </c>
      <c r="C322" s="24">
        <f>IF('935'!D265="VOID",0,'935'!D265*(1-'935'!X265/'11'!B$17))</f>
        <v>0</v>
      </c>
      <c r="D322" s="24">
        <f>IF('935'!E265="VOID",0,'935'!E265*(1-'935'!X265/'11'!B$17))</f>
        <v>0</v>
      </c>
      <c r="E322" s="24">
        <f>IF('935'!F265="VOID",0,'935'!F265*(1-'935'!X265/'11'!B$17))</f>
        <v>0</v>
      </c>
      <c r="F322" s="24">
        <f>IF('935'!G265="VOID",0,'935'!G265*(1-'935'!X265/'11'!B$17))</f>
        <v>0</v>
      </c>
      <c r="G322" s="24">
        <f>D322+E322+F322</f>
        <v>0</v>
      </c>
      <c r="H322" s="25">
        <f>MATCH('935'!J265,'913'!$B$6:$B$1205,0)</f>
        <v>0</v>
      </c>
      <c r="I322" s="25">
        <f>MATCH(INDEX('913'!$D$6:$D$1205,H322),'913'!$B$6:$B$1205,0)</f>
        <v>0</v>
      </c>
      <c r="J322" s="25">
        <f>MATCH(INDEX('913'!$D$6:$D$1205,I322),'913'!$B$6:$B$1205,0)</f>
        <v>0</v>
      </c>
      <c r="K322" s="25">
        <f>MATCH(INDEX('913'!$D$6:$D$1205,J322),'913'!$B$6:$B$1205,0)</f>
        <v>0</v>
      </c>
      <c r="L322" s="25">
        <f>MATCH(INDEX('913'!$D$6:$D$1205,K322),'913'!$B$6:$B$1205,0)</f>
        <v>0</v>
      </c>
      <c r="M322" s="25">
        <f>MATCH(INDEX('913'!$D$6:$D$1205,L322),'913'!$B$6:$B$1205,0)</f>
        <v>0</v>
      </c>
      <c r="N322" s="25">
        <f>MATCH(INDEX('913'!$D$6:$D$1205,M322),'913'!$B$6:$B$1205,0)</f>
        <v>0</v>
      </c>
      <c r="O322" s="25">
        <f>MATCH(INDEX('913'!$D$6:$D$1205,N322),'913'!$B$6:$B$1205,0)</f>
        <v>0</v>
      </c>
      <c r="P322" s="6">
        <f>IF(ISNUMBER(H322),MAX(0,INDEX('913'!$E$6:$E$1205,H322)),0)</f>
        <v>0</v>
      </c>
      <c r="Q322" s="6">
        <f>IF(ISNUMBER(I322),MAX(0,INDEX('913'!$E$6:$E$1205,I322)),0)</f>
        <v>0</v>
      </c>
      <c r="R322" s="6">
        <f>IF(ISNUMBER(J322),MAX(0,INDEX('913'!$E$6:$E$1205,J322)),0)</f>
        <v>0</v>
      </c>
      <c r="S322" s="6">
        <f>IF(ISNUMBER(K322),MAX(0,INDEX('913'!$E$6:$E$1205,K322)),0)</f>
        <v>0</v>
      </c>
      <c r="T322" s="6">
        <f>IF(ISNUMBER(L322),MAX(0,INDEX('913'!$E$6:$E$1205,L322)),0)</f>
        <v>0</v>
      </c>
      <c r="U322" s="6">
        <f>IF(ISNUMBER(M322),MAX(0,INDEX('913'!$E$6:$E$1205,M322)),0)</f>
        <v>0</v>
      </c>
      <c r="V322" s="6">
        <f>IF(ISNUMBER(N322),MAX(0,INDEX('913'!$E$6:$E$1205,N322)),0)</f>
        <v>0</v>
      </c>
      <c r="W322" s="6">
        <f>IF(ISNUMBER(O322),MAX(0,INDEX('913'!$E$6:$E$1205,O322)),0)</f>
        <v>0</v>
      </c>
      <c r="X322" s="6">
        <f>IF(ISNUMBER(H322),MAX(0,INDEX('913'!$F$6:$F$1205,H322)),0)</f>
        <v>0</v>
      </c>
      <c r="Y322" s="6">
        <f>IF(ISNUMBER(I322),MAX(0,INDEX('913'!$F$6:$F$1205,I322)),0)</f>
        <v>0</v>
      </c>
      <c r="Z322" s="6">
        <f>IF(ISNUMBER(J322),MAX(0,INDEX('913'!$F$6:$F$1205,J322)),0)</f>
        <v>0</v>
      </c>
      <c r="AA322" s="6">
        <f>IF(ISNUMBER(K322),MAX(0,INDEX('913'!$F$6:$F$1205,K322)),0)</f>
        <v>0</v>
      </c>
      <c r="AB322" s="6">
        <f>IF(ISNUMBER(L322),MAX(0,INDEX('913'!$F$6:$F$1205,L322)),0)</f>
        <v>0</v>
      </c>
      <c r="AC322" s="6">
        <f>IF(ISNUMBER(M322),MAX(0,INDEX('913'!$F$6:$F$1205,M322)),0)</f>
        <v>0</v>
      </c>
      <c r="AD322" s="6">
        <f>IF(ISNUMBER(N322),MAX(0,INDEX('913'!$F$6:$F$1205,N322)),0)</f>
        <v>0</v>
      </c>
      <c r="AE322" s="6">
        <f>IF(ISNUMBER(O322),MAX(0,INDEX('913'!$F$6:$F$1205,O322)),0)</f>
        <v>0</v>
      </c>
      <c r="AF322" s="24">
        <f>IF(ISNUMBER(H322),SQRT(INDEX('913'!$I$6:$I$1205,H322)^2+INDEX('913'!$J$6:$J$1205,H322)^2),0)</f>
        <v>0</v>
      </c>
      <c r="AG322" s="24">
        <f>IF(ISNUMBER(I322),SQRT(INDEX('913'!$I$6:$I$1205,I322)^2+INDEX('913'!$J$6:$J$1205,I322)^2),0)</f>
        <v>0</v>
      </c>
      <c r="AH322" s="24">
        <f>IF(ISNUMBER(J322),SQRT(INDEX('913'!$I$6:$I$1205,J322)^2+INDEX('913'!$J$6:$J$1205,J322)^2),0)</f>
        <v>0</v>
      </c>
      <c r="AI322" s="24">
        <f>IF(ISNUMBER(K322),SQRT(INDEX('913'!$I$6:$I$1205,K322)^2+INDEX('913'!$J$6:$J$1205,K322)^2),0)</f>
        <v>0</v>
      </c>
      <c r="AJ322" s="24">
        <f>IF(ISNUMBER(L322),SQRT(INDEX('913'!$I$6:$I$1205,L322)^2+INDEX('913'!$J$6:$J$1205,L322)^2),0)</f>
        <v>0</v>
      </c>
      <c r="AK322" s="24">
        <f>IF(ISNUMBER(M322),SQRT(INDEX('913'!$I$6:$I$1205,M322)^2+INDEX('913'!$J$6:$J$1205,M322)^2),0)</f>
        <v>0</v>
      </c>
      <c r="AL322" s="24">
        <f>IF(ISNUMBER(N322),SQRT(INDEX('913'!$I$6:$I$1205,N322)^2+INDEX('913'!$J$6:$J$1205,N322)^2),0)</f>
        <v>0</v>
      </c>
      <c r="AM322" s="24">
        <f>IF(ISNUMBER(O322),SQRT(INDEX('913'!$I$6:$I$1205,O322)^2+INDEX('913'!$J$6:$J$1205,O322)^2),0)</f>
        <v>0</v>
      </c>
      <c r="AN322" s="6">
        <f>IF(AF322+AG322+AH322+AI322+AJ322+AK322+AL322+AM322=0,IF(COUNT(H322,I322,J322,K322,L322,M322,N322,O322),(P322+Q322+R322+S322+T322+U322+V322+W322)/COUNT(H322,I322,J322,K322,L322,M322,N322,O322),0),(AF322*P322+AG322*Q322+AH322*R322+AI322*S322+AJ322*T322+AK322*U322+AL322*V322+AM322*W322)/(AF322+AG322+AH322+AI322+AJ322+AK322+AL322+AM322))</f>
        <v>0</v>
      </c>
      <c r="AO322" s="6">
        <f>IF(AF322+AG322+AH322+AI322+AJ322+AK322+AL322+AM322=0,IF(COUNT(H322,I322,J322,K322,L322,M322,N322,O322),(X322+Y322+Z322+AA322+AB322+AC322+AD322+AE322)/COUNT(H322,I322,J322,K322,L322,M322,N322,O322),0),(AF322*X322+AG322*Y322+AH322*Z322+AI322*AA322+AJ322*AB322+AK322*AC322+AL322*AD322+AM322*AE322)/(AF322+AG322+AH322+AI322+AJ322+AK322+AL322+AM322))</f>
        <v>0</v>
      </c>
      <c r="AP322" s="26">
        <f>-100*'935'!W265*(AN322+AO322)/'11'!D$17</f>
        <v>0</v>
      </c>
      <c r="AQ322" s="6">
        <f>IF(G322,(AP322*G322/(G322+C322)),0)</f>
        <v>0</v>
      </c>
      <c r="AR322" s="6">
        <f>ROUND(AQ322,3)</f>
        <v>0</v>
      </c>
      <c r="AS322" s="10"/>
    </row>
    <row r="323" spans="1:45">
      <c r="A323" s="21">
        <v>260</v>
      </c>
      <c r="B323" s="6">
        <f>OR('935'!E266&lt;&gt;"VOID",'935'!F266&lt;&gt;"VOID",'935'!G266&lt;&gt;"VOID")</f>
        <v>0</v>
      </c>
      <c r="C323" s="24">
        <f>IF('935'!D266="VOID",0,'935'!D266*(1-'935'!X266/'11'!B$17))</f>
        <v>0</v>
      </c>
      <c r="D323" s="24">
        <f>IF('935'!E266="VOID",0,'935'!E266*(1-'935'!X266/'11'!B$17))</f>
        <v>0</v>
      </c>
      <c r="E323" s="24">
        <f>IF('935'!F266="VOID",0,'935'!F266*(1-'935'!X266/'11'!B$17))</f>
        <v>0</v>
      </c>
      <c r="F323" s="24">
        <f>IF('935'!G266="VOID",0,'935'!G266*(1-'935'!X266/'11'!B$17))</f>
        <v>0</v>
      </c>
      <c r="G323" s="24">
        <f>D323+E323+F323</f>
        <v>0</v>
      </c>
      <c r="H323" s="25">
        <f>MATCH('935'!J266,'913'!$B$6:$B$1205,0)</f>
        <v>0</v>
      </c>
      <c r="I323" s="25">
        <f>MATCH(INDEX('913'!$D$6:$D$1205,H323),'913'!$B$6:$B$1205,0)</f>
        <v>0</v>
      </c>
      <c r="J323" s="25">
        <f>MATCH(INDEX('913'!$D$6:$D$1205,I323),'913'!$B$6:$B$1205,0)</f>
        <v>0</v>
      </c>
      <c r="K323" s="25">
        <f>MATCH(INDEX('913'!$D$6:$D$1205,J323),'913'!$B$6:$B$1205,0)</f>
        <v>0</v>
      </c>
      <c r="L323" s="25">
        <f>MATCH(INDEX('913'!$D$6:$D$1205,K323),'913'!$B$6:$B$1205,0)</f>
        <v>0</v>
      </c>
      <c r="M323" s="25">
        <f>MATCH(INDEX('913'!$D$6:$D$1205,L323),'913'!$B$6:$B$1205,0)</f>
        <v>0</v>
      </c>
      <c r="N323" s="25">
        <f>MATCH(INDEX('913'!$D$6:$D$1205,M323),'913'!$B$6:$B$1205,0)</f>
        <v>0</v>
      </c>
      <c r="O323" s="25">
        <f>MATCH(INDEX('913'!$D$6:$D$1205,N323),'913'!$B$6:$B$1205,0)</f>
        <v>0</v>
      </c>
      <c r="P323" s="6">
        <f>IF(ISNUMBER(H323),MAX(0,INDEX('913'!$E$6:$E$1205,H323)),0)</f>
        <v>0</v>
      </c>
      <c r="Q323" s="6">
        <f>IF(ISNUMBER(I323),MAX(0,INDEX('913'!$E$6:$E$1205,I323)),0)</f>
        <v>0</v>
      </c>
      <c r="R323" s="6">
        <f>IF(ISNUMBER(J323),MAX(0,INDEX('913'!$E$6:$E$1205,J323)),0)</f>
        <v>0</v>
      </c>
      <c r="S323" s="6">
        <f>IF(ISNUMBER(K323),MAX(0,INDEX('913'!$E$6:$E$1205,K323)),0)</f>
        <v>0</v>
      </c>
      <c r="T323" s="6">
        <f>IF(ISNUMBER(L323),MAX(0,INDEX('913'!$E$6:$E$1205,L323)),0)</f>
        <v>0</v>
      </c>
      <c r="U323" s="6">
        <f>IF(ISNUMBER(M323),MAX(0,INDEX('913'!$E$6:$E$1205,M323)),0)</f>
        <v>0</v>
      </c>
      <c r="V323" s="6">
        <f>IF(ISNUMBER(N323),MAX(0,INDEX('913'!$E$6:$E$1205,N323)),0)</f>
        <v>0</v>
      </c>
      <c r="W323" s="6">
        <f>IF(ISNUMBER(O323),MAX(0,INDEX('913'!$E$6:$E$1205,O323)),0)</f>
        <v>0</v>
      </c>
      <c r="X323" s="6">
        <f>IF(ISNUMBER(H323),MAX(0,INDEX('913'!$F$6:$F$1205,H323)),0)</f>
        <v>0</v>
      </c>
      <c r="Y323" s="6">
        <f>IF(ISNUMBER(I323),MAX(0,INDEX('913'!$F$6:$F$1205,I323)),0)</f>
        <v>0</v>
      </c>
      <c r="Z323" s="6">
        <f>IF(ISNUMBER(J323),MAX(0,INDEX('913'!$F$6:$F$1205,J323)),0)</f>
        <v>0</v>
      </c>
      <c r="AA323" s="6">
        <f>IF(ISNUMBER(K323),MAX(0,INDEX('913'!$F$6:$F$1205,K323)),0)</f>
        <v>0</v>
      </c>
      <c r="AB323" s="6">
        <f>IF(ISNUMBER(L323),MAX(0,INDEX('913'!$F$6:$F$1205,L323)),0)</f>
        <v>0</v>
      </c>
      <c r="AC323" s="6">
        <f>IF(ISNUMBER(M323),MAX(0,INDEX('913'!$F$6:$F$1205,M323)),0)</f>
        <v>0</v>
      </c>
      <c r="AD323" s="6">
        <f>IF(ISNUMBER(N323),MAX(0,INDEX('913'!$F$6:$F$1205,N323)),0)</f>
        <v>0</v>
      </c>
      <c r="AE323" s="6">
        <f>IF(ISNUMBER(O323),MAX(0,INDEX('913'!$F$6:$F$1205,O323)),0)</f>
        <v>0</v>
      </c>
      <c r="AF323" s="24">
        <f>IF(ISNUMBER(H323),SQRT(INDEX('913'!$I$6:$I$1205,H323)^2+INDEX('913'!$J$6:$J$1205,H323)^2),0)</f>
        <v>0</v>
      </c>
      <c r="AG323" s="24">
        <f>IF(ISNUMBER(I323),SQRT(INDEX('913'!$I$6:$I$1205,I323)^2+INDEX('913'!$J$6:$J$1205,I323)^2),0)</f>
        <v>0</v>
      </c>
      <c r="AH323" s="24">
        <f>IF(ISNUMBER(J323),SQRT(INDEX('913'!$I$6:$I$1205,J323)^2+INDEX('913'!$J$6:$J$1205,J323)^2),0)</f>
        <v>0</v>
      </c>
      <c r="AI323" s="24">
        <f>IF(ISNUMBER(K323),SQRT(INDEX('913'!$I$6:$I$1205,K323)^2+INDEX('913'!$J$6:$J$1205,K323)^2),0)</f>
        <v>0</v>
      </c>
      <c r="AJ323" s="24">
        <f>IF(ISNUMBER(L323),SQRT(INDEX('913'!$I$6:$I$1205,L323)^2+INDEX('913'!$J$6:$J$1205,L323)^2),0)</f>
        <v>0</v>
      </c>
      <c r="AK323" s="24">
        <f>IF(ISNUMBER(M323),SQRT(INDEX('913'!$I$6:$I$1205,M323)^2+INDEX('913'!$J$6:$J$1205,M323)^2),0)</f>
        <v>0</v>
      </c>
      <c r="AL323" s="24">
        <f>IF(ISNUMBER(N323),SQRT(INDEX('913'!$I$6:$I$1205,N323)^2+INDEX('913'!$J$6:$J$1205,N323)^2),0)</f>
        <v>0</v>
      </c>
      <c r="AM323" s="24">
        <f>IF(ISNUMBER(O323),SQRT(INDEX('913'!$I$6:$I$1205,O323)^2+INDEX('913'!$J$6:$J$1205,O323)^2),0)</f>
        <v>0</v>
      </c>
      <c r="AN323" s="6">
        <f>IF(AF323+AG323+AH323+AI323+AJ323+AK323+AL323+AM323=0,IF(COUNT(H323,I323,J323,K323,L323,M323,N323,O323),(P323+Q323+R323+S323+T323+U323+V323+W323)/COUNT(H323,I323,J323,K323,L323,M323,N323,O323),0),(AF323*P323+AG323*Q323+AH323*R323+AI323*S323+AJ323*T323+AK323*U323+AL323*V323+AM323*W323)/(AF323+AG323+AH323+AI323+AJ323+AK323+AL323+AM323))</f>
        <v>0</v>
      </c>
      <c r="AO323" s="6">
        <f>IF(AF323+AG323+AH323+AI323+AJ323+AK323+AL323+AM323=0,IF(COUNT(H323,I323,J323,K323,L323,M323,N323,O323),(X323+Y323+Z323+AA323+AB323+AC323+AD323+AE323)/COUNT(H323,I323,J323,K323,L323,M323,N323,O323),0),(AF323*X323+AG323*Y323+AH323*Z323+AI323*AA323+AJ323*AB323+AK323*AC323+AL323*AD323+AM323*AE323)/(AF323+AG323+AH323+AI323+AJ323+AK323+AL323+AM323))</f>
        <v>0</v>
      </c>
      <c r="AP323" s="26">
        <f>-100*'935'!W266*(AN323+AO323)/'11'!D$17</f>
        <v>0</v>
      </c>
      <c r="AQ323" s="6">
        <f>IF(G323,(AP323*G323/(G323+C323)),0)</f>
        <v>0</v>
      </c>
      <c r="AR323" s="6">
        <f>ROUND(AQ323,3)</f>
        <v>0</v>
      </c>
      <c r="AS323" s="10"/>
    </row>
    <row r="324" spans="1:45">
      <c r="A324" s="21">
        <v>261</v>
      </c>
      <c r="B324" s="6">
        <f>OR('935'!E267&lt;&gt;"VOID",'935'!F267&lt;&gt;"VOID",'935'!G267&lt;&gt;"VOID")</f>
        <v>0</v>
      </c>
      <c r="C324" s="24">
        <f>IF('935'!D267="VOID",0,'935'!D267*(1-'935'!X267/'11'!B$17))</f>
        <v>0</v>
      </c>
      <c r="D324" s="24">
        <f>IF('935'!E267="VOID",0,'935'!E267*(1-'935'!X267/'11'!B$17))</f>
        <v>0</v>
      </c>
      <c r="E324" s="24">
        <f>IF('935'!F267="VOID",0,'935'!F267*(1-'935'!X267/'11'!B$17))</f>
        <v>0</v>
      </c>
      <c r="F324" s="24">
        <f>IF('935'!G267="VOID",0,'935'!G267*(1-'935'!X267/'11'!B$17))</f>
        <v>0</v>
      </c>
      <c r="G324" s="24">
        <f>D324+E324+F324</f>
        <v>0</v>
      </c>
      <c r="H324" s="25">
        <f>MATCH('935'!J267,'913'!$B$6:$B$1205,0)</f>
        <v>0</v>
      </c>
      <c r="I324" s="25">
        <f>MATCH(INDEX('913'!$D$6:$D$1205,H324),'913'!$B$6:$B$1205,0)</f>
        <v>0</v>
      </c>
      <c r="J324" s="25">
        <f>MATCH(INDEX('913'!$D$6:$D$1205,I324),'913'!$B$6:$B$1205,0)</f>
        <v>0</v>
      </c>
      <c r="K324" s="25">
        <f>MATCH(INDEX('913'!$D$6:$D$1205,J324),'913'!$B$6:$B$1205,0)</f>
        <v>0</v>
      </c>
      <c r="L324" s="25">
        <f>MATCH(INDEX('913'!$D$6:$D$1205,K324),'913'!$B$6:$B$1205,0)</f>
        <v>0</v>
      </c>
      <c r="M324" s="25">
        <f>MATCH(INDEX('913'!$D$6:$D$1205,L324),'913'!$B$6:$B$1205,0)</f>
        <v>0</v>
      </c>
      <c r="N324" s="25">
        <f>MATCH(INDEX('913'!$D$6:$D$1205,M324),'913'!$B$6:$B$1205,0)</f>
        <v>0</v>
      </c>
      <c r="O324" s="25">
        <f>MATCH(INDEX('913'!$D$6:$D$1205,N324),'913'!$B$6:$B$1205,0)</f>
        <v>0</v>
      </c>
      <c r="P324" s="6">
        <f>IF(ISNUMBER(H324),MAX(0,INDEX('913'!$E$6:$E$1205,H324)),0)</f>
        <v>0</v>
      </c>
      <c r="Q324" s="6">
        <f>IF(ISNUMBER(I324),MAX(0,INDEX('913'!$E$6:$E$1205,I324)),0)</f>
        <v>0</v>
      </c>
      <c r="R324" s="6">
        <f>IF(ISNUMBER(J324),MAX(0,INDEX('913'!$E$6:$E$1205,J324)),0)</f>
        <v>0</v>
      </c>
      <c r="S324" s="6">
        <f>IF(ISNUMBER(K324),MAX(0,INDEX('913'!$E$6:$E$1205,K324)),0)</f>
        <v>0</v>
      </c>
      <c r="T324" s="6">
        <f>IF(ISNUMBER(L324),MAX(0,INDEX('913'!$E$6:$E$1205,L324)),0)</f>
        <v>0</v>
      </c>
      <c r="U324" s="6">
        <f>IF(ISNUMBER(M324),MAX(0,INDEX('913'!$E$6:$E$1205,M324)),0)</f>
        <v>0</v>
      </c>
      <c r="V324" s="6">
        <f>IF(ISNUMBER(N324),MAX(0,INDEX('913'!$E$6:$E$1205,N324)),0)</f>
        <v>0</v>
      </c>
      <c r="W324" s="6">
        <f>IF(ISNUMBER(O324),MAX(0,INDEX('913'!$E$6:$E$1205,O324)),0)</f>
        <v>0</v>
      </c>
      <c r="X324" s="6">
        <f>IF(ISNUMBER(H324),MAX(0,INDEX('913'!$F$6:$F$1205,H324)),0)</f>
        <v>0</v>
      </c>
      <c r="Y324" s="6">
        <f>IF(ISNUMBER(I324),MAX(0,INDEX('913'!$F$6:$F$1205,I324)),0)</f>
        <v>0</v>
      </c>
      <c r="Z324" s="6">
        <f>IF(ISNUMBER(J324),MAX(0,INDEX('913'!$F$6:$F$1205,J324)),0)</f>
        <v>0</v>
      </c>
      <c r="AA324" s="6">
        <f>IF(ISNUMBER(K324),MAX(0,INDEX('913'!$F$6:$F$1205,K324)),0)</f>
        <v>0</v>
      </c>
      <c r="AB324" s="6">
        <f>IF(ISNUMBER(L324),MAX(0,INDEX('913'!$F$6:$F$1205,L324)),0)</f>
        <v>0</v>
      </c>
      <c r="AC324" s="6">
        <f>IF(ISNUMBER(M324),MAX(0,INDEX('913'!$F$6:$F$1205,M324)),0)</f>
        <v>0</v>
      </c>
      <c r="AD324" s="6">
        <f>IF(ISNUMBER(N324),MAX(0,INDEX('913'!$F$6:$F$1205,N324)),0)</f>
        <v>0</v>
      </c>
      <c r="AE324" s="6">
        <f>IF(ISNUMBER(O324),MAX(0,INDEX('913'!$F$6:$F$1205,O324)),0)</f>
        <v>0</v>
      </c>
      <c r="AF324" s="24">
        <f>IF(ISNUMBER(H324),SQRT(INDEX('913'!$I$6:$I$1205,H324)^2+INDEX('913'!$J$6:$J$1205,H324)^2),0)</f>
        <v>0</v>
      </c>
      <c r="AG324" s="24">
        <f>IF(ISNUMBER(I324),SQRT(INDEX('913'!$I$6:$I$1205,I324)^2+INDEX('913'!$J$6:$J$1205,I324)^2),0)</f>
        <v>0</v>
      </c>
      <c r="AH324" s="24">
        <f>IF(ISNUMBER(J324),SQRT(INDEX('913'!$I$6:$I$1205,J324)^2+INDEX('913'!$J$6:$J$1205,J324)^2),0)</f>
        <v>0</v>
      </c>
      <c r="AI324" s="24">
        <f>IF(ISNUMBER(K324),SQRT(INDEX('913'!$I$6:$I$1205,K324)^2+INDEX('913'!$J$6:$J$1205,K324)^2),0)</f>
        <v>0</v>
      </c>
      <c r="AJ324" s="24">
        <f>IF(ISNUMBER(L324),SQRT(INDEX('913'!$I$6:$I$1205,L324)^2+INDEX('913'!$J$6:$J$1205,L324)^2),0)</f>
        <v>0</v>
      </c>
      <c r="AK324" s="24">
        <f>IF(ISNUMBER(M324),SQRT(INDEX('913'!$I$6:$I$1205,M324)^2+INDEX('913'!$J$6:$J$1205,M324)^2),0)</f>
        <v>0</v>
      </c>
      <c r="AL324" s="24">
        <f>IF(ISNUMBER(N324),SQRT(INDEX('913'!$I$6:$I$1205,N324)^2+INDEX('913'!$J$6:$J$1205,N324)^2),0)</f>
        <v>0</v>
      </c>
      <c r="AM324" s="24">
        <f>IF(ISNUMBER(O324),SQRT(INDEX('913'!$I$6:$I$1205,O324)^2+INDEX('913'!$J$6:$J$1205,O324)^2),0)</f>
        <v>0</v>
      </c>
      <c r="AN324" s="6">
        <f>IF(AF324+AG324+AH324+AI324+AJ324+AK324+AL324+AM324=0,IF(COUNT(H324,I324,J324,K324,L324,M324,N324,O324),(P324+Q324+R324+S324+T324+U324+V324+W324)/COUNT(H324,I324,J324,K324,L324,M324,N324,O324),0),(AF324*P324+AG324*Q324+AH324*R324+AI324*S324+AJ324*T324+AK324*U324+AL324*V324+AM324*W324)/(AF324+AG324+AH324+AI324+AJ324+AK324+AL324+AM324))</f>
        <v>0</v>
      </c>
      <c r="AO324" s="6">
        <f>IF(AF324+AG324+AH324+AI324+AJ324+AK324+AL324+AM324=0,IF(COUNT(H324,I324,J324,K324,L324,M324,N324,O324),(X324+Y324+Z324+AA324+AB324+AC324+AD324+AE324)/COUNT(H324,I324,J324,K324,L324,M324,N324,O324),0),(AF324*X324+AG324*Y324+AH324*Z324+AI324*AA324+AJ324*AB324+AK324*AC324+AL324*AD324+AM324*AE324)/(AF324+AG324+AH324+AI324+AJ324+AK324+AL324+AM324))</f>
        <v>0</v>
      </c>
      <c r="AP324" s="26">
        <f>-100*'935'!W267*(AN324+AO324)/'11'!D$17</f>
        <v>0</v>
      </c>
      <c r="AQ324" s="6">
        <f>IF(G324,(AP324*G324/(G324+C324)),0)</f>
        <v>0</v>
      </c>
      <c r="AR324" s="6">
        <f>ROUND(AQ324,3)</f>
        <v>0</v>
      </c>
      <c r="AS324" s="10"/>
    </row>
    <row r="325" spans="1:45">
      <c r="A325" s="21">
        <v>262</v>
      </c>
      <c r="B325" s="6">
        <f>OR('935'!E268&lt;&gt;"VOID",'935'!F268&lt;&gt;"VOID",'935'!G268&lt;&gt;"VOID")</f>
        <v>0</v>
      </c>
      <c r="C325" s="24">
        <f>IF('935'!D268="VOID",0,'935'!D268*(1-'935'!X268/'11'!B$17))</f>
        <v>0</v>
      </c>
      <c r="D325" s="24">
        <f>IF('935'!E268="VOID",0,'935'!E268*(1-'935'!X268/'11'!B$17))</f>
        <v>0</v>
      </c>
      <c r="E325" s="24">
        <f>IF('935'!F268="VOID",0,'935'!F268*(1-'935'!X268/'11'!B$17))</f>
        <v>0</v>
      </c>
      <c r="F325" s="24">
        <f>IF('935'!G268="VOID",0,'935'!G268*(1-'935'!X268/'11'!B$17))</f>
        <v>0</v>
      </c>
      <c r="G325" s="24">
        <f>D325+E325+F325</f>
        <v>0</v>
      </c>
      <c r="H325" s="25">
        <f>MATCH('935'!J268,'913'!$B$6:$B$1205,0)</f>
        <v>0</v>
      </c>
      <c r="I325" s="25">
        <f>MATCH(INDEX('913'!$D$6:$D$1205,H325),'913'!$B$6:$B$1205,0)</f>
        <v>0</v>
      </c>
      <c r="J325" s="25">
        <f>MATCH(INDEX('913'!$D$6:$D$1205,I325),'913'!$B$6:$B$1205,0)</f>
        <v>0</v>
      </c>
      <c r="K325" s="25">
        <f>MATCH(INDEX('913'!$D$6:$D$1205,J325),'913'!$B$6:$B$1205,0)</f>
        <v>0</v>
      </c>
      <c r="L325" s="25">
        <f>MATCH(INDEX('913'!$D$6:$D$1205,K325),'913'!$B$6:$B$1205,0)</f>
        <v>0</v>
      </c>
      <c r="M325" s="25">
        <f>MATCH(INDEX('913'!$D$6:$D$1205,L325),'913'!$B$6:$B$1205,0)</f>
        <v>0</v>
      </c>
      <c r="N325" s="25">
        <f>MATCH(INDEX('913'!$D$6:$D$1205,M325),'913'!$B$6:$B$1205,0)</f>
        <v>0</v>
      </c>
      <c r="O325" s="25">
        <f>MATCH(INDEX('913'!$D$6:$D$1205,N325),'913'!$B$6:$B$1205,0)</f>
        <v>0</v>
      </c>
      <c r="P325" s="6">
        <f>IF(ISNUMBER(H325),MAX(0,INDEX('913'!$E$6:$E$1205,H325)),0)</f>
        <v>0</v>
      </c>
      <c r="Q325" s="6">
        <f>IF(ISNUMBER(I325),MAX(0,INDEX('913'!$E$6:$E$1205,I325)),0)</f>
        <v>0</v>
      </c>
      <c r="R325" s="6">
        <f>IF(ISNUMBER(J325),MAX(0,INDEX('913'!$E$6:$E$1205,J325)),0)</f>
        <v>0</v>
      </c>
      <c r="S325" s="6">
        <f>IF(ISNUMBER(K325),MAX(0,INDEX('913'!$E$6:$E$1205,K325)),0)</f>
        <v>0</v>
      </c>
      <c r="T325" s="6">
        <f>IF(ISNUMBER(L325),MAX(0,INDEX('913'!$E$6:$E$1205,L325)),0)</f>
        <v>0</v>
      </c>
      <c r="U325" s="6">
        <f>IF(ISNUMBER(M325),MAX(0,INDEX('913'!$E$6:$E$1205,M325)),0)</f>
        <v>0</v>
      </c>
      <c r="V325" s="6">
        <f>IF(ISNUMBER(N325),MAX(0,INDEX('913'!$E$6:$E$1205,N325)),0)</f>
        <v>0</v>
      </c>
      <c r="W325" s="6">
        <f>IF(ISNUMBER(O325),MAX(0,INDEX('913'!$E$6:$E$1205,O325)),0)</f>
        <v>0</v>
      </c>
      <c r="X325" s="6">
        <f>IF(ISNUMBER(H325),MAX(0,INDEX('913'!$F$6:$F$1205,H325)),0)</f>
        <v>0</v>
      </c>
      <c r="Y325" s="6">
        <f>IF(ISNUMBER(I325),MAX(0,INDEX('913'!$F$6:$F$1205,I325)),0)</f>
        <v>0</v>
      </c>
      <c r="Z325" s="6">
        <f>IF(ISNUMBER(J325),MAX(0,INDEX('913'!$F$6:$F$1205,J325)),0)</f>
        <v>0</v>
      </c>
      <c r="AA325" s="6">
        <f>IF(ISNUMBER(K325),MAX(0,INDEX('913'!$F$6:$F$1205,K325)),0)</f>
        <v>0</v>
      </c>
      <c r="AB325" s="6">
        <f>IF(ISNUMBER(L325),MAX(0,INDEX('913'!$F$6:$F$1205,L325)),0)</f>
        <v>0</v>
      </c>
      <c r="AC325" s="6">
        <f>IF(ISNUMBER(M325),MAX(0,INDEX('913'!$F$6:$F$1205,M325)),0)</f>
        <v>0</v>
      </c>
      <c r="AD325" s="6">
        <f>IF(ISNUMBER(N325),MAX(0,INDEX('913'!$F$6:$F$1205,N325)),0)</f>
        <v>0</v>
      </c>
      <c r="AE325" s="6">
        <f>IF(ISNUMBER(O325),MAX(0,INDEX('913'!$F$6:$F$1205,O325)),0)</f>
        <v>0</v>
      </c>
      <c r="AF325" s="24">
        <f>IF(ISNUMBER(H325),SQRT(INDEX('913'!$I$6:$I$1205,H325)^2+INDEX('913'!$J$6:$J$1205,H325)^2),0)</f>
        <v>0</v>
      </c>
      <c r="AG325" s="24">
        <f>IF(ISNUMBER(I325),SQRT(INDEX('913'!$I$6:$I$1205,I325)^2+INDEX('913'!$J$6:$J$1205,I325)^2),0)</f>
        <v>0</v>
      </c>
      <c r="AH325" s="24">
        <f>IF(ISNUMBER(J325),SQRT(INDEX('913'!$I$6:$I$1205,J325)^2+INDEX('913'!$J$6:$J$1205,J325)^2),0)</f>
        <v>0</v>
      </c>
      <c r="AI325" s="24">
        <f>IF(ISNUMBER(K325),SQRT(INDEX('913'!$I$6:$I$1205,K325)^2+INDEX('913'!$J$6:$J$1205,K325)^2),0)</f>
        <v>0</v>
      </c>
      <c r="AJ325" s="24">
        <f>IF(ISNUMBER(L325),SQRT(INDEX('913'!$I$6:$I$1205,L325)^2+INDEX('913'!$J$6:$J$1205,L325)^2),0)</f>
        <v>0</v>
      </c>
      <c r="AK325" s="24">
        <f>IF(ISNUMBER(M325),SQRT(INDEX('913'!$I$6:$I$1205,M325)^2+INDEX('913'!$J$6:$J$1205,M325)^2),0)</f>
        <v>0</v>
      </c>
      <c r="AL325" s="24">
        <f>IF(ISNUMBER(N325),SQRT(INDEX('913'!$I$6:$I$1205,N325)^2+INDEX('913'!$J$6:$J$1205,N325)^2),0)</f>
        <v>0</v>
      </c>
      <c r="AM325" s="24">
        <f>IF(ISNUMBER(O325),SQRT(INDEX('913'!$I$6:$I$1205,O325)^2+INDEX('913'!$J$6:$J$1205,O325)^2),0)</f>
        <v>0</v>
      </c>
      <c r="AN325" s="6">
        <f>IF(AF325+AG325+AH325+AI325+AJ325+AK325+AL325+AM325=0,IF(COUNT(H325,I325,J325,K325,L325,M325,N325,O325),(P325+Q325+R325+S325+T325+U325+V325+W325)/COUNT(H325,I325,J325,K325,L325,M325,N325,O325),0),(AF325*P325+AG325*Q325+AH325*R325+AI325*S325+AJ325*T325+AK325*U325+AL325*V325+AM325*W325)/(AF325+AG325+AH325+AI325+AJ325+AK325+AL325+AM325))</f>
        <v>0</v>
      </c>
      <c r="AO325" s="6">
        <f>IF(AF325+AG325+AH325+AI325+AJ325+AK325+AL325+AM325=0,IF(COUNT(H325,I325,J325,K325,L325,M325,N325,O325),(X325+Y325+Z325+AA325+AB325+AC325+AD325+AE325)/COUNT(H325,I325,J325,K325,L325,M325,N325,O325),0),(AF325*X325+AG325*Y325+AH325*Z325+AI325*AA325+AJ325*AB325+AK325*AC325+AL325*AD325+AM325*AE325)/(AF325+AG325+AH325+AI325+AJ325+AK325+AL325+AM325))</f>
        <v>0</v>
      </c>
      <c r="AP325" s="26">
        <f>-100*'935'!W268*(AN325+AO325)/'11'!D$17</f>
        <v>0</v>
      </c>
      <c r="AQ325" s="6">
        <f>IF(G325,(AP325*G325/(G325+C325)),0)</f>
        <v>0</v>
      </c>
      <c r="AR325" s="6">
        <f>ROUND(AQ325,3)</f>
        <v>0</v>
      </c>
      <c r="AS325" s="10"/>
    </row>
    <row r="326" spans="1:45">
      <c r="A326" s="21">
        <v>263</v>
      </c>
      <c r="B326" s="6">
        <f>OR('935'!E269&lt;&gt;"VOID",'935'!F269&lt;&gt;"VOID",'935'!G269&lt;&gt;"VOID")</f>
        <v>0</v>
      </c>
      <c r="C326" s="24">
        <f>IF('935'!D269="VOID",0,'935'!D269*(1-'935'!X269/'11'!B$17))</f>
        <v>0</v>
      </c>
      <c r="D326" s="24">
        <f>IF('935'!E269="VOID",0,'935'!E269*(1-'935'!X269/'11'!B$17))</f>
        <v>0</v>
      </c>
      <c r="E326" s="24">
        <f>IF('935'!F269="VOID",0,'935'!F269*(1-'935'!X269/'11'!B$17))</f>
        <v>0</v>
      </c>
      <c r="F326" s="24">
        <f>IF('935'!G269="VOID",0,'935'!G269*(1-'935'!X269/'11'!B$17))</f>
        <v>0</v>
      </c>
      <c r="G326" s="24">
        <f>D326+E326+F326</f>
        <v>0</v>
      </c>
      <c r="H326" s="25">
        <f>MATCH('935'!J269,'913'!$B$6:$B$1205,0)</f>
        <v>0</v>
      </c>
      <c r="I326" s="25">
        <f>MATCH(INDEX('913'!$D$6:$D$1205,H326),'913'!$B$6:$B$1205,0)</f>
        <v>0</v>
      </c>
      <c r="J326" s="25">
        <f>MATCH(INDEX('913'!$D$6:$D$1205,I326),'913'!$B$6:$B$1205,0)</f>
        <v>0</v>
      </c>
      <c r="K326" s="25">
        <f>MATCH(INDEX('913'!$D$6:$D$1205,J326),'913'!$B$6:$B$1205,0)</f>
        <v>0</v>
      </c>
      <c r="L326" s="25">
        <f>MATCH(INDEX('913'!$D$6:$D$1205,K326),'913'!$B$6:$B$1205,0)</f>
        <v>0</v>
      </c>
      <c r="M326" s="25">
        <f>MATCH(INDEX('913'!$D$6:$D$1205,L326),'913'!$B$6:$B$1205,0)</f>
        <v>0</v>
      </c>
      <c r="N326" s="25">
        <f>MATCH(INDEX('913'!$D$6:$D$1205,M326),'913'!$B$6:$B$1205,0)</f>
        <v>0</v>
      </c>
      <c r="O326" s="25">
        <f>MATCH(INDEX('913'!$D$6:$D$1205,N326),'913'!$B$6:$B$1205,0)</f>
        <v>0</v>
      </c>
      <c r="P326" s="6">
        <f>IF(ISNUMBER(H326),MAX(0,INDEX('913'!$E$6:$E$1205,H326)),0)</f>
        <v>0</v>
      </c>
      <c r="Q326" s="6">
        <f>IF(ISNUMBER(I326),MAX(0,INDEX('913'!$E$6:$E$1205,I326)),0)</f>
        <v>0</v>
      </c>
      <c r="R326" s="6">
        <f>IF(ISNUMBER(J326),MAX(0,INDEX('913'!$E$6:$E$1205,J326)),0)</f>
        <v>0</v>
      </c>
      <c r="S326" s="6">
        <f>IF(ISNUMBER(K326),MAX(0,INDEX('913'!$E$6:$E$1205,K326)),0)</f>
        <v>0</v>
      </c>
      <c r="T326" s="6">
        <f>IF(ISNUMBER(L326),MAX(0,INDEX('913'!$E$6:$E$1205,L326)),0)</f>
        <v>0</v>
      </c>
      <c r="U326" s="6">
        <f>IF(ISNUMBER(M326),MAX(0,INDEX('913'!$E$6:$E$1205,M326)),0)</f>
        <v>0</v>
      </c>
      <c r="V326" s="6">
        <f>IF(ISNUMBER(N326),MAX(0,INDEX('913'!$E$6:$E$1205,N326)),0)</f>
        <v>0</v>
      </c>
      <c r="W326" s="6">
        <f>IF(ISNUMBER(O326),MAX(0,INDEX('913'!$E$6:$E$1205,O326)),0)</f>
        <v>0</v>
      </c>
      <c r="X326" s="6">
        <f>IF(ISNUMBER(H326),MAX(0,INDEX('913'!$F$6:$F$1205,H326)),0)</f>
        <v>0</v>
      </c>
      <c r="Y326" s="6">
        <f>IF(ISNUMBER(I326),MAX(0,INDEX('913'!$F$6:$F$1205,I326)),0)</f>
        <v>0</v>
      </c>
      <c r="Z326" s="6">
        <f>IF(ISNUMBER(J326),MAX(0,INDEX('913'!$F$6:$F$1205,J326)),0)</f>
        <v>0</v>
      </c>
      <c r="AA326" s="6">
        <f>IF(ISNUMBER(K326),MAX(0,INDEX('913'!$F$6:$F$1205,K326)),0)</f>
        <v>0</v>
      </c>
      <c r="AB326" s="6">
        <f>IF(ISNUMBER(L326),MAX(0,INDEX('913'!$F$6:$F$1205,L326)),0)</f>
        <v>0</v>
      </c>
      <c r="AC326" s="6">
        <f>IF(ISNUMBER(M326),MAX(0,INDEX('913'!$F$6:$F$1205,M326)),0)</f>
        <v>0</v>
      </c>
      <c r="AD326" s="6">
        <f>IF(ISNUMBER(N326),MAX(0,INDEX('913'!$F$6:$F$1205,N326)),0)</f>
        <v>0</v>
      </c>
      <c r="AE326" s="6">
        <f>IF(ISNUMBER(O326),MAX(0,INDEX('913'!$F$6:$F$1205,O326)),0)</f>
        <v>0</v>
      </c>
      <c r="AF326" s="24">
        <f>IF(ISNUMBER(H326),SQRT(INDEX('913'!$I$6:$I$1205,H326)^2+INDEX('913'!$J$6:$J$1205,H326)^2),0)</f>
        <v>0</v>
      </c>
      <c r="AG326" s="24">
        <f>IF(ISNUMBER(I326),SQRT(INDEX('913'!$I$6:$I$1205,I326)^2+INDEX('913'!$J$6:$J$1205,I326)^2),0)</f>
        <v>0</v>
      </c>
      <c r="AH326" s="24">
        <f>IF(ISNUMBER(J326),SQRT(INDEX('913'!$I$6:$I$1205,J326)^2+INDEX('913'!$J$6:$J$1205,J326)^2),0)</f>
        <v>0</v>
      </c>
      <c r="AI326" s="24">
        <f>IF(ISNUMBER(K326),SQRT(INDEX('913'!$I$6:$I$1205,K326)^2+INDEX('913'!$J$6:$J$1205,K326)^2),0)</f>
        <v>0</v>
      </c>
      <c r="AJ326" s="24">
        <f>IF(ISNUMBER(L326),SQRT(INDEX('913'!$I$6:$I$1205,L326)^2+INDEX('913'!$J$6:$J$1205,L326)^2),0)</f>
        <v>0</v>
      </c>
      <c r="AK326" s="24">
        <f>IF(ISNUMBER(M326),SQRT(INDEX('913'!$I$6:$I$1205,M326)^2+INDEX('913'!$J$6:$J$1205,M326)^2),0)</f>
        <v>0</v>
      </c>
      <c r="AL326" s="24">
        <f>IF(ISNUMBER(N326),SQRT(INDEX('913'!$I$6:$I$1205,N326)^2+INDEX('913'!$J$6:$J$1205,N326)^2),0)</f>
        <v>0</v>
      </c>
      <c r="AM326" s="24">
        <f>IF(ISNUMBER(O326),SQRT(INDEX('913'!$I$6:$I$1205,O326)^2+INDEX('913'!$J$6:$J$1205,O326)^2),0)</f>
        <v>0</v>
      </c>
      <c r="AN326" s="6">
        <f>IF(AF326+AG326+AH326+AI326+AJ326+AK326+AL326+AM326=0,IF(COUNT(H326,I326,J326,K326,L326,M326,N326,O326),(P326+Q326+R326+S326+T326+U326+V326+W326)/COUNT(H326,I326,J326,K326,L326,M326,N326,O326),0),(AF326*P326+AG326*Q326+AH326*R326+AI326*S326+AJ326*T326+AK326*U326+AL326*V326+AM326*W326)/(AF326+AG326+AH326+AI326+AJ326+AK326+AL326+AM326))</f>
        <v>0</v>
      </c>
      <c r="AO326" s="6">
        <f>IF(AF326+AG326+AH326+AI326+AJ326+AK326+AL326+AM326=0,IF(COUNT(H326,I326,J326,K326,L326,M326,N326,O326),(X326+Y326+Z326+AA326+AB326+AC326+AD326+AE326)/COUNT(H326,I326,J326,K326,L326,M326,N326,O326),0),(AF326*X326+AG326*Y326+AH326*Z326+AI326*AA326+AJ326*AB326+AK326*AC326+AL326*AD326+AM326*AE326)/(AF326+AG326+AH326+AI326+AJ326+AK326+AL326+AM326))</f>
        <v>0</v>
      </c>
      <c r="AP326" s="26">
        <f>-100*'935'!W269*(AN326+AO326)/'11'!D$17</f>
        <v>0</v>
      </c>
      <c r="AQ326" s="6">
        <f>IF(G326,(AP326*G326/(G326+C326)),0)</f>
        <v>0</v>
      </c>
      <c r="AR326" s="6">
        <f>ROUND(AQ326,3)</f>
        <v>0</v>
      </c>
      <c r="AS326" s="10"/>
    </row>
    <row r="327" spans="1:45">
      <c r="A327" s="21">
        <v>264</v>
      </c>
      <c r="B327" s="6">
        <f>OR('935'!E270&lt;&gt;"VOID",'935'!F270&lt;&gt;"VOID",'935'!G270&lt;&gt;"VOID")</f>
        <v>0</v>
      </c>
      <c r="C327" s="24">
        <f>IF('935'!D270="VOID",0,'935'!D270*(1-'935'!X270/'11'!B$17))</f>
        <v>0</v>
      </c>
      <c r="D327" s="24">
        <f>IF('935'!E270="VOID",0,'935'!E270*(1-'935'!X270/'11'!B$17))</f>
        <v>0</v>
      </c>
      <c r="E327" s="24">
        <f>IF('935'!F270="VOID",0,'935'!F270*(1-'935'!X270/'11'!B$17))</f>
        <v>0</v>
      </c>
      <c r="F327" s="24">
        <f>IF('935'!G270="VOID",0,'935'!G270*(1-'935'!X270/'11'!B$17))</f>
        <v>0</v>
      </c>
      <c r="G327" s="24">
        <f>D327+E327+F327</f>
        <v>0</v>
      </c>
      <c r="H327" s="25">
        <f>MATCH('935'!J270,'913'!$B$6:$B$1205,0)</f>
        <v>0</v>
      </c>
      <c r="I327" s="25">
        <f>MATCH(INDEX('913'!$D$6:$D$1205,H327),'913'!$B$6:$B$1205,0)</f>
        <v>0</v>
      </c>
      <c r="J327" s="25">
        <f>MATCH(INDEX('913'!$D$6:$D$1205,I327),'913'!$B$6:$B$1205,0)</f>
        <v>0</v>
      </c>
      <c r="K327" s="25">
        <f>MATCH(INDEX('913'!$D$6:$D$1205,J327),'913'!$B$6:$B$1205,0)</f>
        <v>0</v>
      </c>
      <c r="L327" s="25">
        <f>MATCH(INDEX('913'!$D$6:$D$1205,K327),'913'!$B$6:$B$1205,0)</f>
        <v>0</v>
      </c>
      <c r="M327" s="25">
        <f>MATCH(INDEX('913'!$D$6:$D$1205,L327),'913'!$B$6:$B$1205,0)</f>
        <v>0</v>
      </c>
      <c r="N327" s="25">
        <f>MATCH(INDEX('913'!$D$6:$D$1205,M327),'913'!$B$6:$B$1205,0)</f>
        <v>0</v>
      </c>
      <c r="O327" s="25">
        <f>MATCH(INDEX('913'!$D$6:$D$1205,N327),'913'!$B$6:$B$1205,0)</f>
        <v>0</v>
      </c>
      <c r="P327" s="6">
        <f>IF(ISNUMBER(H327),MAX(0,INDEX('913'!$E$6:$E$1205,H327)),0)</f>
        <v>0</v>
      </c>
      <c r="Q327" s="6">
        <f>IF(ISNUMBER(I327),MAX(0,INDEX('913'!$E$6:$E$1205,I327)),0)</f>
        <v>0</v>
      </c>
      <c r="R327" s="6">
        <f>IF(ISNUMBER(J327),MAX(0,INDEX('913'!$E$6:$E$1205,J327)),0)</f>
        <v>0</v>
      </c>
      <c r="S327" s="6">
        <f>IF(ISNUMBER(K327),MAX(0,INDEX('913'!$E$6:$E$1205,K327)),0)</f>
        <v>0</v>
      </c>
      <c r="T327" s="6">
        <f>IF(ISNUMBER(L327),MAX(0,INDEX('913'!$E$6:$E$1205,L327)),0)</f>
        <v>0</v>
      </c>
      <c r="U327" s="6">
        <f>IF(ISNUMBER(M327),MAX(0,INDEX('913'!$E$6:$E$1205,M327)),0)</f>
        <v>0</v>
      </c>
      <c r="V327" s="6">
        <f>IF(ISNUMBER(N327),MAX(0,INDEX('913'!$E$6:$E$1205,N327)),0)</f>
        <v>0</v>
      </c>
      <c r="W327" s="6">
        <f>IF(ISNUMBER(O327),MAX(0,INDEX('913'!$E$6:$E$1205,O327)),0)</f>
        <v>0</v>
      </c>
      <c r="X327" s="6">
        <f>IF(ISNUMBER(H327),MAX(0,INDEX('913'!$F$6:$F$1205,H327)),0)</f>
        <v>0</v>
      </c>
      <c r="Y327" s="6">
        <f>IF(ISNUMBER(I327),MAX(0,INDEX('913'!$F$6:$F$1205,I327)),0)</f>
        <v>0</v>
      </c>
      <c r="Z327" s="6">
        <f>IF(ISNUMBER(J327),MAX(0,INDEX('913'!$F$6:$F$1205,J327)),0)</f>
        <v>0</v>
      </c>
      <c r="AA327" s="6">
        <f>IF(ISNUMBER(K327),MAX(0,INDEX('913'!$F$6:$F$1205,K327)),0)</f>
        <v>0</v>
      </c>
      <c r="AB327" s="6">
        <f>IF(ISNUMBER(L327),MAX(0,INDEX('913'!$F$6:$F$1205,L327)),0)</f>
        <v>0</v>
      </c>
      <c r="AC327" s="6">
        <f>IF(ISNUMBER(M327),MAX(0,INDEX('913'!$F$6:$F$1205,M327)),0)</f>
        <v>0</v>
      </c>
      <c r="AD327" s="6">
        <f>IF(ISNUMBER(N327),MAX(0,INDEX('913'!$F$6:$F$1205,N327)),0)</f>
        <v>0</v>
      </c>
      <c r="AE327" s="6">
        <f>IF(ISNUMBER(O327),MAX(0,INDEX('913'!$F$6:$F$1205,O327)),0)</f>
        <v>0</v>
      </c>
      <c r="AF327" s="24">
        <f>IF(ISNUMBER(H327),SQRT(INDEX('913'!$I$6:$I$1205,H327)^2+INDEX('913'!$J$6:$J$1205,H327)^2),0)</f>
        <v>0</v>
      </c>
      <c r="AG327" s="24">
        <f>IF(ISNUMBER(I327),SQRT(INDEX('913'!$I$6:$I$1205,I327)^2+INDEX('913'!$J$6:$J$1205,I327)^2),0)</f>
        <v>0</v>
      </c>
      <c r="AH327" s="24">
        <f>IF(ISNUMBER(J327),SQRT(INDEX('913'!$I$6:$I$1205,J327)^2+INDEX('913'!$J$6:$J$1205,J327)^2),0)</f>
        <v>0</v>
      </c>
      <c r="AI327" s="24">
        <f>IF(ISNUMBER(K327),SQRT(INDEX('913'!$I$6:$I$1205,K327)^2+INDEX('913'!$J$6:$J$1205,K327)^2),0)</f>
        <v>0</v>
      </c>
      <c r="AJ327" s="24">
        <f>IF(ISNUMBER(L327),SQRT(INDEX('913'!$I$6:$I$1205,L327)^2+INDEX('913'!$J$6:$J$1205,L327)^2),0)</f>
        <v>0</v>
      </c>
      <c r="AK327" s="24">
        <f>IF(ISNUMBER(M327),SQRT(INDEX('913'!$I$6:$I$1205,M327)^2+INDEX('913'!$J$6:$J$1205,M327)^2),0)</f>
        <v>0</v>
      </c>
      <c r="AL327" s="24">
        <f>IF(ISNUMBER(N327),SQRT(INDEX('913'!$I$6:$I$1205,N327)^2+INDEX('913'!$J$6:$J$1205,N327)^2),0)</f>
        <v>0</v>
      </c>
      <c r="AM327" s="24">
        <f>IF(ISNUMBER(O327),SQRT(INDEX('913'!$I$6:$I$1205,O327)^2+INDEX('913'!$J$6:$J$1205,O327)^2),0)</f>
        <v>0</v>
      </c>
      <c r="AN327" s="6">
        <f>IF(AF327+AG327+AH327+AI327+AJ327+AK327+AL327+AM327=0,IF(COUNT(H327,I327,J327,K327,L327,M327,N327,O327),(P327+Q327+R327+S327+T327+U327+V327+W327)/COUNT(H327,I327,J327,K327,L327,M327,N327,O327),0),(AF327*P327+AG327*Q327+AH327*R327+AI327*S327+AJ327*T327+AK327*U327+AL327*V327+AM327*W327)/(AF327+AG327+AH327+AI327+AJ327+AK327+AL327+AM327))</f>
        <v>0</v>
      </c>
      <c r="AO327" s="6">
        <f>IF(AF327+AG327+AH327+AI327+AJ327+AK327+AL327+AM327=0,IF(COUNT(H327,I327,J327,K327,L327,M327,N327,O327),(X327+Y327+Z327+AA327+AB327+AC327+AD327+AE327)/COUNT(H327,I327,J327,K327,L327,M327,N327,O327),0),(AF327*X327+AG327*Y327+AH327*Z327+AI327*AA327+AJ327*AB327+AK327*AC327+AL327*AD327+AM327*AE327)/(AF327+AG327+AH327+AI327+AJ327+AK327+AL327+AM327))</f>
        <v>0</v>
      </c>
      <c r="AP327" s="26">
        <f>-100*'935'!W270*(AN327+AO327)/'11'!D$17</f>
        <v>0</v>
      </c>
      <c r="AQ327" s="6">
        <f>IF(G327,(AP327*G327/(G327+C327)),0)</f>
        <v>0</v>
      </c>
      <c r="AR327" s="6">
        <f>ROUND(AQ327,3)</f>
        <v>0</v>
      </c>
      <c r="AS327" s="10"/>
    </row>
    <row r="328" spans="1:45">
      <c r="A328" s="21">
        <v>265</v>
      </c>
      <c r="B328" s="6">
        <f>OR('935'!E271&lt;&gt;"VOID",'935'!F271&lt;&gt;"VOID",'935'!G271&lt;&gt;"VOID")</f>
        <v>0</v>
      </c>
      <c r="C328" s="24">
        <f>IF('935'!D271="VOID",0,'935'!D271*(1-'935'!X271/'11'!B$17))</f>
        <v>0</v>
      </c>
      <c r="D328" s="24">
        <f>IF('935'!E271="VOID",0,'935'!E271*(1-'935'!X271/'11'!B$17))</f>
        <v>0</v>
      </c>
      <c r="E328" s="24">
        <f>IF('935'!F271="VOID",0,'935'!F271*(1-'935'!X271/'11'!B$17))</f>
        <v>0</v>
      </c>
      <c r="F328" s="24">
        <f>IF('935'!G271="VOID",0,'935'!G271*(1-'935'!X271/'11'!B$17))</f>
        <v>0</v>
      </c>
      <c r="G328" s="24">
        <f>D328+E328+F328</f>
        <v>0</v>
      </c>
      <c r="H328" s="25">
        <f>MATCH('935'!J271,'913'!$B$6:$B$1205,0)</f>
        <v>0</v>
      </c>
      <c r="I328" s="25">
        <f>MATCH(INDEX('913'!$D$6:$D$1205,H328),'913'!$B$6:$B$1205,0)</f>
        <v>0</v>
      </c>
      <c r="J328" s="25">
        <f>MATCH(INDEX('913'!$D$6:$D$1205,I328),'913'!$B$6:$B$1205,0)</f>
        <v>0</v>
      </c>
      <c r="K328" s="25">
        <f>MATCH(INDEX('913'!$D$6:$D$1205,J328),'913'!$B$6:$B$1205,0)</f>
        <v>0</v>
      </c>
      <c r="L328" s="25">
        <f>MATCH(INDEX('913'!$D$6:$D$1205,K328),'913'!$B$6:$B$1205,0)</f>
        <v>0</v>
      </c>
      <c r="M328" s="25">
        <f>MATCH(INDEX('913'!$D$6:$D$1205,L328),'913'!$B$6:$B$1205,0)</f>
        <v>0</v>
      </c>
      <c r="N328" s="25">
        <f>MATCH(INDEX('913'!$D$6:$D$1205,M328),'913'!$B$6:$B$1205,0)</f>
        <v>0</v>
      </c>
      <c r="O328" s="25">
        <f>MATCH(INDEX('913'!$D$6:$D$1205,N328),'913'!$B$6:$B$1205,0)</f>
        <v>0</v>
      </c>
      <c r="P328" s="6">
        <f>IF(ISNUMBER(H328),MAX(0,INDEX('913'!$E$6:$E$1205,H328)),0)</f>
        <v>0</v>
      </c>
      <c r="Q328" s="6">
        <f>IF(ISNUMBER(I328),MAX(0,INDEX('913'!$E$6:$E$1205,I328)),0)</f>
        <v>0</v>
      </c>
      <c r="R328" s="6">
        <f>IF(ISNUMBER(J328),MAX(0,INDEX('913'!$E$6:$E$1205,J328)),0)</f>
        <v>0</v>
      </c>
      <c r="S328" s="6">
        <f>IF(ISNUMBER(K328),MAX(0,INDEX('913'!$E$6:$E$1205,K328)),0)</f>
        <v>0</v>
      </c>
      <c r="T328" s="6">
        <f>IF(ISNUMBER(L328),MAX(0,INDEX('913'!$E$6:$E$1205,L328)),0)</f>
        <v>0</v>
      </c>
      <c r="U328" s="6">
        <f>IF(ISNUMBER(M328),MAX(0,INDEX('913'!$E$6:$E$1205,M328)),0)</f>
        <v>0</v>
      </c>
      <c r="V328" s="6">
        <f>IF(ISNUMBER(N328),MAX(0,INDEX('913'!$E$6:$E$1205,N328)),0)</f>
        <v>0</v>
      </c>
      <c r="W328" s="6">
        <f>IF(ISNUMBER(O328),MAX(0,INDEX('913'!$E$6:$E$1205,O328)),0)</f>
        <v>0</v>
      </c>
      <c r="X328" s="6">
        <f>IF(ISNUMBER(H328),MAX(0,INDEX('913'!$F$6:$F$1205,H328)),0)</f>
        <v>0</v>
      </c>
      <c r="Y328" s="6">
        <f>IF(ISNUMBER(I328),MAX(0,INDEX('913'!$F$6:$F$1205,I328)),0)</f>
        <v>0</v>
      </c>
      <c r="Z328" s="6">
        <f>IF(ISNUMBER(J328),MAX(0,INDEX('913'!$F$6:$F$1205,J328)),0)</f>
        <v>0</v>
      </c>
      <c r="AA328" s="6">
        <f>IF(ISNUMBER(K328),MAX(0,INDEX('913'!$F$6:$F$1205,K328)),0)</f>
        <v>0</v>
      </c>
      <c r="AB328" s="6">
        <f>IF(ISNUMBER(L328),MAX(0,INDEX('913'!$F$6:$F$1205,L328)),0)</f>
        <v>0</v>
      </c>
      <c r="AC328" s="6">
        <f>IF(ISNUMBER(M328),MAX(0,INDEX('913'!$F$6:$F$1205,M328)),0)</f>
        <v>0</v>
      </c>
      <c r="AD328" s="6">
        <f>IF(ISNUMBER(N328),MAX(0,INDEX('913'!$F$6:$F$1205,N328)),0)</f>
        <v>0</v>
      </c>
      <c r="AE328" s="6">
        <f>IF(ISNUMBER(O328),MAX(0,INDEX('913'!$F$6:$F$1205,O328)),0)</f>
        <v>0</v>
      </c>
      <c r="AF328" s="24">
        <f>IF(ISNUMBER(H328),SQRT(INDEX('913'!$I$6:$I$1205,H328)^2+INDEX('913'!$J$6:$J$1205,H328)^2),0)</f>
        <v>0</v>
      </c>
      <c r="AG328" s="24">
        <f>IF(ISNUMBER(I328),SQRT(INDEX('913'!$I$6:$I$1205,I328)^2+INDEX('913'!$J$6:$J$1205,I328)^2),0)</f>
        <v>0</v>
      </c>
      <c r="AH328" s="24">
        <f>IF(ISNUMBER(J328),SQRT(INDEX('913'!$I$6:$I$1205,J328)^2+INDEX('913'!$J$6:$J$1205,J328)^2),0)</f>
        <v>0</v>
      </c>
      <c r="AI328" s="24">
        <f>IF(ISNUMBER(K328),SQRT(INDEX('913'!$I$6:$I$1205,K328)^2+INDEX('913'!$J$6:$J$1205,K328)^2),0)</f>
        <v>0</v>
      </c>
      <c r="AJ328" s="24">
        <f>IF(ISNUMBER(L328),SQRT(INDEX('913'!$I$6:$I$1205,L328)^2+INDEX('913'!$J$6:$J$1205,L328)^2),0)</f>
        <v>0</v>
      </c>
      <c r="AK328" s="24">
        <f>IF(ISNUMBER(M328),SQRT(INDEX('913'!$I$6:$I$1205,M328)^2+INDEX('913'!$J$6:$J$1205,M328)^2),0)</f>
        <v>0</v>
      </c>
      <c r="AL328" s="24">
        <f>IF(ISNUMBER(N328),SQRT(INDEX('913'!$I$6:$I$1205,N328)^2+INDEX('913'!$J$6:$J$1205,N328)^2),0)</f>
        <v>0</v>
      </c>
      <c r="AM328" s="24">
        <f>IF(ISNUMBER(O328),SQRT(INDEX('913'!$I$6:$I$1205,O328)^2+INDEX('913'!$J$6:$J$1205,O328)^2),0)</f>
        <v>0</v>
      </c>
      <c r="AN328" s="6">
        <f>IF(AF328+AG328+AH328+AI328+AJ328+AK328+AL328+AM328=0,IF(COUNT(H328,I328,J328,K328,L328,M328,N328,O328),(P328+Q328+R328+S328+T328+U328+V328+W328)/COUNT(H328,I328,J328,K328,L328,M328,N328,O328),0),(AF328*P328+AG328*Q328+AH328*R328+AI328*S328+AJ328*T328+AK328*U328+AL328*V328+AM328*W328)/(AF328+AG328+AH328+AI328+AJ328+AK328+AL328+AM328))</f>
        <v>0</v>
      </c>
      <c r="AO328" s="6">
        <f>IF(AF328+AG328+AH328+AI328+AJ328+AK328+AL328+AM328=0,IF(COUNT(H328,I328,J328,K328,L328,M328,N328,O328),(X328+Y328+Z328+AA328+AB328+AC328+AD328+AE328)/COUNT(H328,I328,J328,K328,L328,M328,N328,O328),0),(AF328*X328+AG328*Y328+AH328*Z328+AI328*AA328+AJ328*AB328+AK328*AC328+AL328*AD328+AM328*AE328)/(AF328+AG328+AH328+AI328+AJ328+AK328+AL328+AM328))</f>
        <v>0</v>
      </c>
      <c r="AP328" s="26">
        <f>-100*'935'!W271*(AN328+AO328)/'11'!D$17</f>
        <v>0</v>
      </c>
      <c r="AQ328" s="6">
        <f>IF(G328,(AP328*G328/(G328+C328)),0)</f>
        <v>0</v>
      </c>
      <c r="AR328" s="6">
        <f>ROUND(AQ328,3)</f>
        <v>0</v>
      </c>
      <c r="AS328" s="10"/>
    </row>
    <row r="329" spans="1:45">
      <c r="A329" s="21">
        <v>266</v>
      </c>
      <c r="B329" s="6">
        <f>OR('935'!E272&lt;&gt;"VOID",'935'!F272&lt;&gt;"VOID",'935'!G272&lt;&gt;"VOID")</f>
        <v>0</v>
      </c>
      <c r="C329" s="24">
        <f>IF('935'!D272="VOID",0,'935'!D272*(1-'935'!X272/'11'!B$17))</f>
        <v>0</v>
      </c>
      <c r="D329" s="24">
        <f>IF('935'!E272="VOID",0,'935'!E272*(1-'935'!X272/'11'!B$17))</f>
        <v>0</v>
      </c>
      <c r="E329" s="24">
        <f>IF('935'!F272="VOID",0,'935'!F272*(1-'935'!X272/'11'!B$17))</f>
        <v>0</v>
      </c>
      <c r="F329" s="24">
        <f>IF('935'!G272="VOID",0,'935'!G272*(1-'935'!X272/'11'!B$17))</f>
        <v>0</v>
      </c>
      <c r="G329" s="24">
        <f>D329+E329+F329</f>
        <v>0</v>
      </c>
      <c r="H329" s="25">
        <f>MATCH('935'!J272,'913'!$B$6:$B$1205,0)</f>
        <v>0</v>
      </c>
      <c r="I329" s="25">
        <f>MATCH(INDEX('913'!$D$6:$D$1205,H329),'913'!$B$6:$B$1205,0)</f>
        <v>0</v>
      </c>
      <c r="J329" s="25">
        <f>MATCH(INDEX('913'!$D$6:$D$1205,I329),'913'!$B$6:$B$1205,0)</f>
        <v>0</v>
      </c>
      <c r="K329" s="25">
        <f>MATCH(INDEX('913'!$D$6:$D$1205,J329),'913'!$B$6:$B$1205,0)</f>
        <v>0</v>
      </c>
      <c r="L329" s="25">
        <f>MATCH(INDEX('913'!$D$6:$D$1205,K329),'913'!$B$6:$B$1205,0)</f>
        <v>0</v>
      </c>
      <c r="M329" s="25">
        <f>MATCH(INDEX('913'!$D$6:$D$1205,L329),'913'!$B$6:$B$1205,0)</f>
        <v>0</v>
      </c>
      <c r="N329" s="25">
        <f>MATCH(INDEX('913'!$D$6:$D$1205,M329),'913'!$B$6:$B$1205,0)</f>
        <v>0</v>
      </c>
      <c r="O329" s="25">
        <f>MATCH(INDEX('913'!$D$6:$D$1205,N329),'913'!$B$6:$B$1205,0)</f>
        <v>0</v>
      </c>
      <c r="P329" s="6">
        <f>IF(ISNUMBER(H329),MAX(0,INDEX('913'!$E$6:$E$1205,H329)),0)</f>
        <v>0</v>
      </c>
      <c r="Q329" s="6">
        <f>IF(ISNUMBER(I329),MAX(0,INDEX('913'!$E$6:$E$1205,I329)),0)</f>
        <v>0</v>
      </c>
      <c r="R329" s="6">
        <f>IF(ISNUMBER(J329),MAX(0,INDEX('913'!$E$6:$E$1205,J329)),0)</f>
        <v>0</v>
      </c>
      <c r="S329" s="6">
        <f>IF(ISNUMBER(K329),MAX(0,INDEX('913'!$E$6:$E$1205,K329)),0)</f>
        <v>0</v>
      </c>
      <c r="T329" s="6">
        <f>IF(ISNUMBER(L329),MAX(0,INDEX('913'!$E$6:$E$1205,L329)),0)</f>
        <v>0</v>
      </c>
      <c r="U329" s="6">
        <f>IF(ISNUMBER(M329),MAX(0,INDEX('913'!$E$6:$E$1205,M329)),0)</f>
        <v>0</v>
      </c>
      <c r="V329" s="6">
        <f>IF(ISNUMBER(N329),MAX(0,INDEX('913'!$E$6:$E$1205,N329)),0)</f>
        <v>0</v>
      </c>
      <c r="W329" s="6">
        <f>IF(ISNUMBER(O329),MAX(0,INDEX('913'!$E$6:$E$1205,O329)),0)</f>
        <v>0</v>
      </c>
      <c r="X329" s="6">
        <f>IF(ISNUMBER(H329),MAX(0,INDEX('913'!$F$6:$F$1205,H329)),0)</f>
        <v>0</v>
      </c>
      <c r="Y329" s="6">
        <f>IF(ISNUMBER(I329),MAX(0,INDEX('913'!$F$6:$F$1205,I329)),0)</f>
        <v>0</v>
      </c>
      <c r="Z329" s="6">
        <f>IF(ISNUMBER(J329),MAX(0,INDEX('913'!$F$6:$F$1205,J329)),0)</f>
        <v>0</v>
      </c>
      <c r="AA329" s="6">
        <f>IF(ISNUMBER(K329),MAX(0,INDEX('913'!$F$6:$F$1205,K329)),0)</f>
        <v>0</v>
      </c>
      <c r="AB329" s="6">
        <f>IF(ISNUMBER(L329),MAX(0,INDEX('913'!$F$6:$F$1205,L329)),0)</f>
        <v>0</v>
      </c>
      <c r="AC329" s="6">
        <f>IF(ISNUMBER(M329),MAX(0,INDEX('913'!$F$6:$F$1205,M329)),0)</f>
        <v>0</v>
      </c>
      <c r="AD329" s="6">
        <f>IF(ISNUMBER(N329),MAX(0,INDEX('913'!$F$6:$F$1205,N329)),0)</f>
        <v>0</v>
      </c>
      <c r="AE329" s="6">
        <f>IF(ISNUMBER(O329),MAX(0,INDEX('913'!$F$6:$F$1205,O329)),0)</f>
        <v>0</v>
      </c>
      <c r="AF329" s="24">
        <f>IF(ISNUMBER(H329),SQRT(INDEX('913'!$I$6:$I$1205,H329)^2+INDEX('913'!$J$6:$J$1205,H329)^2),0)</f>
        <v>0</v>
      </c>
      <c r="AG329" s="24">
        <f>IF(ISNUMBER(I329),SQRT(INDEX('913'!$I$6:$I$1205,I329)^2+INDEX('913'!$J$6:$J$1205,I329)^2),0)</f>
        <v>0</v>
      </c>
      <c r="AH329" s="24">
        <f>IF(ISNUMBER(J329),SQRT(INDEX('913'!$I$6:$I$1205,J329)^2+INDEX('913'!$J$6:$J$1205,J329)^2),0)</f>
        <v>0</v>
      </c>
      <c r="AI329" s="24">
        <f>IF(ISNUMBER(K329),SQRT(INDEX('913'!$I$6:$I$1205,K329)^2+INDEX('913'!$J$6:$J$1205,K329)^2),0)</f>
        <v>0</v>
      </c>
      <c r="AJ329" s="24">
        <f>IF(ISNUMBER(L329),SQRT(INDEX('913'!$I$6:$I$1205,L329)^2+INDEX('913'!$J$6:$J$1205,L329)^2),0)</f>
        <v>0</v>
      </c>
      <c r="AK329" s="24">
        <f>IF(ISNUMBER(M329),SQRT(INDEX('913'!$I$6:$I$1205,M329)^2+INDEX('913'!$J$6:$J$1205,M329)^2),0)</f>
        <v>0</v>
      </c>
      <c r="AL329" s="24">
        <f>IF(ISNUMBER(N329),SQRT(INDEX('913'!$I$6:$I$1205,N329)^2+INDEX('913'!$J$6:$J$1205,N329)^2),0)</f>
        <v>0</v>
      </c>
      <c r="AM329" s="24">
        <f>IF(ISNUMBER(O329),SQRT(INDEX('913'!$I$6:$I$1205,O329)^2+INDEX('913'!$J$6:$J$1205,O329)^2),0)</f>
        <v>0</v>
      </c>
      <c r="AN329" s="6">
        <f>IF(AF329+AG329+AH329+AI329+AJ329+AK329+AL329+AM329=0,IF(COUNT(H329,I329,J329,K329,L329,M329,N329,O329),(P329+Q329+R329+S329+T329+U329+V329+W329)/COUNT(H329,I329,J329,K329,L329,M329,N329,O329),0),(AF329*P329+AG329*Q329+AH329*R329+AI329*S329+AJ329*T329+AK329*U329+AL329*V329+AM329*W329)/(AF329+AG329+AH329+AI329+AJ329+AK329+AL329+AM329))</f>
        <v>0</v>
      </c>
      <c r="AO329" s="6">
        <f>IF(AF329+AG329+AH329+AI329+AJ329+AK329+AL329+AM329=0,IF(COUNT(H329,I329,J329,K329,L329,M329,N329,O329),(X329+Y329+Z329+AA329+AB329+AC329+AD329+AE329)/COUNT(H329,I329,J329,K329,L329,M329,N329,O329),0),(AF329*X329+AG329*Y329+AH329*Z329+AI329*AA329+AJ329*AB329+AK329*AC329+AL329*AD329+AM329*AE329)/(AF329+AG329+AH329+AI329+AJ329+AK329+AL329+AM329))</f>
        <v>0</v>
      </c>
      <c r="AP329" s="26">
        <f>-100*'935'!W272*(AN329+AO329)/'11'!D$17</f>
        <v>0</v>
      </c>
      <c r="AQ329" s="6">
        <f>IF(G329,(AP329*G329/(G329+C329)),0)</f>
        <v>0</v>
      </c>
      <c r="AR329" s="6">
        <f>ROUND(AQ329,3)</f>
        <v>0</v>
      </c>
      <c r="AS329" s="10"/>
    </row>
    <row r="330" spans="1:45">
      <c r="A330" s="21">
        <v>267</v>
      </c>
      <c r="B330" s="6">
        <f>OR('935'!E273&lt;&gt;"VOID",'935'!F273&lt;&gt;"VOID",'935'!G273&lt;&gt;"VOID")</f>
        <v>0</v>
      </c>
      <c r="C330" s="24">
        <f>IF('935'!D273="VOID",0,'935'!D273*(1-'935'!X273/'11'!B$17))</f>
        <v>0</v>
      </c>
      <c r="D330" s="24">
        <f>IF('935'!E273="VOID",0,'935'!E273*(1-'935'!X273/'11'!B$17))</f>
        <v>0</v>
      </c>
      <c r="E330" s="24">
        <f>IF('935'!F273="VOID",0,'935'!F273*(1-'935'!X273/'11'!B$17))</f>
        <v>0</v>
      </c>
      <c r="F330" s="24">
        <f>IF('935'!G273="VOID",0,'935'!G273*(1-'935'!X273/'11'!B$17))</f>
        <v>0</v>
      </c>
      <c r="G330" s="24">
        <f>D330+E330+F330</f>
        <v>0</v>
      </c>
      <c r="H330" s="25">
        <f>MATCH('935'!J273,'913'!$B$6:$B$1205,0)</f>
        <v>0</v>
      </c>
      <c r="I330" s="25">
        <f>MATCH(INDEX('913'!$D$6:$D$1205,H330),'913'!$B$6:$B$1205,0)</f>
        <v>0</v>
      </c>
      <c r="J330" s="25">
        <f>MATCH(INDEX('913'!$D$6:$D$1205,I330),'913'!$B$6:$B$1205,0)</f>
        <v>0</v>
      </c>
      <c r="K330" s="25">
        <f>MATCH(INDEX('913'!$D$6:$D$1205,J330),'913'!$B$6:$B$1205,0)</f>
        <v>0</v>
      </c>
      <c r="L330" s="25">
        <f>MATCH(INDEX('913'!$D$6:$D$1205,K330),'913'!$B$6:$B$1205,0)</f>
        <v>0</v>
      </c>
      <c r="M330" s="25">
        <f>MATCH(INDEX('913'!$D$6:$D$1205,L330),'913'!$B$6:$B$1205,0)</f>
        <v>0</v>
      </c>
      <c r="N330" s="25">
        <f>MATCH(INDEX('913'!$D$6:$D$1205,M330),'913'!$B$6:$B$1205,0)</f>
        <v>0</v>
      </c>
      <c r="O330" s="25">
        <f>MATCH(INDEX('913'!$D$6:$D$1205,N330),'913'!$B$6:$B$1205,0)</f>
        <v>0</v>
      </c>
      <c r="P330" s="6">
        <f>IF(ISNUMBER(H330),MAX(0,INDEX('913'!$E$6:$E$1205,H330)),0)</f>
        <v>0</v>
      </c>
      <c r="Q330" s="6">
        <f>IF(ISNUMBER(I330),MAX(0,INDEX('913'!$E$6:$E$1205,I330)),0)</f>
        <v>0</v>
      </c>
      <c r="R330" s="6">
        <f>IF(ISNUMBER(J330),MAX(0,INDEX('913'!$E$6:$E$1205,J330)),0)</f>
        <v>0</v>
      </c>
      <c r="S330" s="6">
        <f>IF(ISNUMBER(K330),MAX(0,INDEX('913'!$E$6:$E$1205,K330)),0)</f>
        <v>0</v>
      </c>
      <c r="T330" s="6">
        <f>IF(ISNUMBER(L330),MAX(0,INDEX('913'!$E$6:$E$1205,L330)),0)</f>
        <v>0</v>
      </c>
      <c r="U330" s="6">
        <f>IF(ISNUMBER(M330),MAX(0,INDEX('913'!$E$6:$E$1205,M330)),0)</f>
        <v>0</v>
      </c>
      <c r="V330" s="6">
        <f>IF(ISNUMBER(N330),MAX(0,INDEX('913'!$E$6:$E$1205,N330)),0)</f>
        <v>0</v>
      </c>
      <c r="W330" s="6">
        <f>IF(ISNUMBER(O330),MAX(0,INDEX('913'!$E$6:$E$1205,O330)),0)</f>
        <v>0</v>
      </c>
      <c r="X330" s="6">
        <f>IF(ISNUMBER(H330),MAX(0,INDEX('913'!$F$6:$F$1205,H330)),0)</f>
        <v>0</v>
      </c>
      <c r="Y330" s="6">
        <f>IF(ISNUMBER(I330),MAX(0,INDEX('913'!$F$6:$F$1205,I330)),0)</f>
        <v>0</v>
      </c>
      <c r="Z330" s="6">
        <f>IF(ISNUMBER(J330),MAX(0,INDEX('913'!$F$6:$F$1205,J330)),0)</f>
        <v>0</v>
      </c>
      <c r="AA330" s="6">
        <f>IF(ISNUMBER(K330),MAX(0,INDEX('913'!$F$6:$F$1205,K330)),0)</f>
        <v>0</v>
      </c>
      <c r="AB330" s="6">
        <f>IF(ISNUMBER(L330),MAX(0,INDEX('913'!$F$6:$F$1205,L330)),0)</f>
        <v>0</v>
      </c>
      <c r="AC330" s="6">
        <f>IF(ISNUMBER(M330),MAX(0,INDEX('913'!$F$6:$F$1205,M330)),0)</f>
        <v>0</v>
      </c>
      <c r="AD330" s="6">
        <f>IF(ISNUMBER(N330),MAX(0,INDEX('913'!$F$6:$F$1205,N330)),0)</f>
        <v>0</v>
      </c>
      <c r="AE330" s="6">
        <f>IF(ISNUMBER(O330),MAX(0,INDEX('913'!$F$6:$F$1205,O330)),0)</f>
        <v>0</v>
      </c>
      <c r="AF330" s="24">
        <f>IF(ISNUMBER(H330),SQRT(INDEX('913'!$I$6:$I$1205,H330)^2+INDEX('913'!$J$6:$J$1205,H330)^2),0)</f>
        <v>0</v>
      </c>
      <c r="AG330" s="24">
        <f>IF(ISNUMBER(I330),SQRT(INDEX('913'!$I$6:$I$1205,I330)^2+INDEX('913'!$J$6:$J$1205,I330)^2),0)</f>
        <v>0</v>
      </c>
      <c r="AH330" s="24">
        <f>IF(ISNUMBER(J330),SQRT(INDEX('913'!$I$6:$I$1205,J330)^2+INDEX('913'!$J$6:$J$1205,J330)^2),0)</f>
        <v>0</v>
      </c>
      <c r="AI330" s="24">
        <f>IF(ISNUMBER(K330),SQRT(INDEX('913'!$I$6:$I$1205,K330)^2+INDEX('913'!$J$6:$J$1205,K330)^2),0)</f>
        <v>0</v>
      </c>
      <c r="AJ330" s="24">
        <f>IF(ISNUMBER(L330),SQRT(INDEX('913'!$I$6:$I$1205,L330)^2+INDEX('913'!$J$6:$J$1205,L330)^2),0)</f>
        <v>0</v>
      </c>
      <c r="AK330" s="24">
        <f>IF(ISNUMBER(M330),SQRT(INDEX('913'!$I$6:$I$1205,M330)^2+INDEX('913'!$J$6:$J$1205,M330)^2),0)</f>
        <v>0</v>
      </c>
      <c r="AL330" s="24">
        <f>IF(ISNUMBER(N330),SQRT(INDEX('913'!$I$6:$I$1205,N330)^2+INDEX('913'!$J$6:$J$1205,N330)^2),0)</f>
        <v>0</v>
      </c>
      <c r="AM330" s="24">
        <f>IF(ISNUMBER(O330),SQRT(INDEX('913'!$I$6:$I$1205,O330)^2+INDEX('913'!$J$6:$J$1205,O330)^2),0)</f>
        <v>0</v>
      </c>
      <c r="AN330" s="6">
        <f>IF(AF330+AG330+AH330+AI330+AJ330+AK330+AL330+AM330=0,IF(COUNT(H330,I330,J330,K330,L330,M330,N330,O330),(P330+Q330+R330+S330+T330+U330+V330+W330)/COUNT(H330,I330,J330,K330,L330,M330,N330,O330),0),(AF330*P330+AG330*Q330+AH330*R330+AI330*S330+AJ330*T330+AK330*U330+AL330*V330+AM330*W330)/(AF330+AG330+AH330+AI330+AJ330+AK330+AL330+AM330))</f>
        <v>0</v>
      </c>
      <c r="AO330" s="6">
        <f>IF(AF330+AG330+AH330+AI330+AJ330+AK330+AL330+AM330=0,IF(COUNT(H330,I330,J330,K330,L330,M330,N330,O330),(X330+Y330+Z330+AA330+AB330+AC330+AD330+AE330)/COUNT(H330,I330,J330,K330,L330,M330,N330,O330),0),(AF330*X330+AG330*Y330+AH330*Z330+AI330*AA330+AJ330*AB330+AK330*AC330+AL330*AD330+AM330*AE330)/(AF330+AG330+AH330+AI330+AJ330+AK330+AL330+AM330))</f>
        <v>0</v>
      </c>
      <c r="AP330" s="26">
        <f>-100*'935'!W273*(AN330+AO330)/'11'!D$17</f>
        <v>0</v>
      </c>
      <c r="AQ330" s="6">
        <f>IF(G330,(AP330*G330/(G330+C330)),0)</f>
        <v>0</v>
      </c>
      <c r="AR330" s="6">
        <f>ROUND(AQ330,3)</f>
        <v>0</v>
      </c>
      <c r="AS330" s="10"/>
    </row>
    <row r="331" spans="1:45">
      <c r="A331" s="21">
        <v>268</v>
      </c>
      <c r="B331" s="6">
        <f>OR('935'!E274&lt;&gt;"VOID",'935'!F274&lt;&gt;"VOID",'935'!G274&lt;&gt;"VOID")</f>
        <v>0</v>
      </c>
      <c r="C331" s="24">
        <f>IF('935'!D274="VOID",0,'935'!D274*(1-'935'!X274/'11'!B$17))</f>
        <v>0</v>
      </c>
      <c r="D331" s="24">
        <f>IF('935'!E274="VOID",0,'935'!E274*(1-'935'!X274/'11'!B$17))</f>
        <v>0</v>
      </c>
      <c r="E331" s="24">
        <f>IF('935'!F274="VOID",0,'935'!F274*(1-'935'!X274/'11'!B$17))</f>
        <v>0</v>
      </c>
      <c r="F331" s="24">
        <f>IF('935'!G274="VOID",0,'935'!G274*(1-'935'!X274/'11'!B$17))</f>
        <v>0</v>
      </c>
      <c r="G331" s="24">
        <f>D331+E331+F331</f>
        <v>0</v>
      </c>
      <c r="H331" s="25">
        <f>MATCH('935'!J274,'913'!$B$6:$B$1205,0)</f>
        <v>0</v>
      </c>
      <c r="I331" s="25">
        <f>MATCH(INDEX('913'!$D$6:$D$1205,H331),'913'!$B$6:$B$1205,0)</f>
        <v>0</v>
      </c>
      <c r="J331" s="25">
        <f>MATCH(INDEX('913'!$D$6:$D$1205,I331),'913'!$B$6:$B$1205,0)</f>
        <v>0</v>
      </c>
      <c r="K331" s="25">
        <f>MATCH(INDEX('913'!$D$6:$D$1205,J331),'913'!$B$6:$B$1205,0)</f>
        <v>0</v>
      </c>
      <c r="L331" s="25">
        <f>MATCH(INDEX('913'!$D$6:$D$1205,K331),'913'!$B$6:$B$1205,0)</f>
        <v>0</v>
      </c>
      <c r="M331" s="25">
        <f>MATCH(INDEX('913'!$D$6:$D$1205,L331),'913'!$B$6:$B$1205,0)</f>
        <v>0</v>
      </c>
      <c r="N331" s="25">
        <f>MATCH(INDEX('913'!$D$6:$D$1205,M331),'913'!$B$6:$B$1205,0)</f>
        <v>0</v>
      </c>
      <c r="O331" s="25">
        <f>MATCH(INDEX('913'!$D$6:$D$1205,N331),'913'!$B$6:$B$1205,0)</f>
        <v>0</v>
      </c>
      <c r="P331" s="6">
        <f>IF(ISNUMBER(H331),MAX(0,INDEX('913'!$E$6:$E$1205,H331)),0)</f>
        <v>0</v>
      </c>
      <c r="Q331" s="6">
        <f>IF(ISNUMBER(I331),MAX(0,INDEX('913'!$E$6:$E$1205,I331)),0)</f>
        <v>0</v>
      </c>
      <c r="R331" s="6">
        <f>IF(ISNUMBER(J331),MAX(0,INDEX('913'!$E$6:$E$1205,J331)),0)</f>
        <v>0</v>
      </c>
      <c r="S331" s="6">
        <f>IF(ISNUMBER(K331),MAX(0,INDEX('913'!$E$6:$E$1205,K331)),0)</f>
        <v>0</v>
      </c>
      <c r="T331" s="6">
        <f>IF(ISNUMBER(L331),MAX(0,INDEX('913'!$E$6:$E$1205,L331)),0)</f>
        <v>0</v>
      </c>
      <c r="U331" s="6">
        <f>IF(ISNUMBER(M331),MAX(0,INDEX('913'!$E$6:$E$1205,M331)),0)</f>
        <v>0</v>
      </c>
      <c r="V331" s="6">
        <f>IF(ISNUMBER(N331),MAX(0,INDEX('913'!$E$6:$E$1205,N331)),0)</f>
        <v>0</v>
      </c>
      <c r="W331" s="6">
        <f>IF(ISNUMBER(O331),MAX(0,INDEX('913'!$E$6:$E$1205,O331)),0)</f>
        <v>0</v>
      </c>
      <c r="X331" s="6">
        <f>IF(ISNUMBER(H331),MAX(0,INDEX('913'!$F$6:$F$1205,H331)),0)</f>
        <v>0</v>
      </c>
      <c r="Y331" s="6">
        <f>IF(ISNUMBER(I331),MAX(0,INDEX('913'!$F$6:$F$1205,I331)),0)</f>
        <v>0</v>
      </c>
      <c r="Z331" s="6">
        <f>IF(ISNUMBER(J331),MAX(0,INDEX('913'!$F$6:$F$1205,J331)),0)</f>
        <v>0</v>
      </c>
      <c r="AA331" s="6">
        <f>IF(ISNUMBER(K331),MAX(0,INDEX('913'!$F$6:$F$1205,K331)),0)</f>
        <v>0</v>
      </c>
      <c r="AB331" s="6">
        <f>IF(ISNUMBER(L331),MAX(0,INDEX('913'!$F$6:$F$1205,L331)),0)</f>
        <v>0</v>
      </c>
      <c r="AC331" s="6">
        <f>IF(ISNUMBER(M331),MAX(0,INDEX('913'!$F$6:$F$1205,M331)),0)</f>
        <v>0</v>
      </c>
      <c r="AD331" s="6">
        <f>IF(ISNUMBER(N331),MAX(0,INDEX('913'!$F$6:$F$1205,N331)),0)</f>
        <v>0</v>
      </c>
      <c r="AE331" s="6">
        <f>IF(ISNUMBER(O331),MAX(0,INDEX('913'!$F$6:$F$1205,O331)),0)</f>
        <v>0</v>
      </c>
      <c r="AF331" s="24">
        <f>IF(ISNUMBER(H331),SQRT(INDEX('913'!$I$6:$I$1205,H331)^2+INDEX('913'!$J$6:$J$1205,H331)^2),0)</f>
        <v>0</v>
      </c>
      <c r="AG331" s="24">
        <f>IF(ISNUMBER(I331),SQRT(INDEX('913'!$I$6:$I$1205,I331)^2+INDEX('913'!$J$6:$J$1205,I331)^2),0)</f>
        <v>0</v>
      </c>
      <c r="AH331" s="24">
        <f>IF(ISNUMBER(J331),SQRT(INDEX('913'!$I$6:$I$1205,J331)^2+INDEX('913'!$J$6:$J$1205,J331)^2),0)</f>
        <v>0</v>
      </c>
      <c r="AI331" s="24">
        <f>IF(ISNUMBER(K331),SQRT(INDEX('913'!$I$6:$I$1205,K331)^2+INDEX('913'!$J$6:$J$1205,K331)^2),0)</f>
        <v>0</v>
      </c>
      <c r="AJ331" s="24">
        <f>IF(ISNUMBER(L331),SQRT(INDEX('913'!$I$6:$I$1205,L331)^2+INDEX('913'!$J$6:$J$1205,L331)^2),0)</f>
        <v>0</v>
      </c>
      <c r="AK331" s="24">
        <f>IF(ISNUMBER(M331),SQRT(INDEX('913'!$I$6:$I$1205,M331)^2+INDEX('913'!$J$6:$J$1205,M331)^2),0)</f>
        <v>0</v>
      </c>
      <c r="AL331" s="24">
        <f>IF(ISNUMBER(N331),SQRT(INDEX('913'!$I$6:$I$1205,N331)^2+INDEX('913'!$J$6:$J$1205,N331)^2),0)</f>
        <v>0</v>
      </c>
      <c r="AM331" s="24">
        <f>IF(ISNUMBER(O331),SQRT(INDEX('913'!$I$6:$I$1205,O331)^2+INDEX('913'!$J$6:$J$1205,O331)^2),0)</f>
        <v>0</v>
      </c>
      <c r="AN331" s="6">
        <f>IF(AF331+AG331+AH331+AI331+AJ331+AK331+AL331+AM331=0,IF(COUNT(H331,I331,J331,K331,L331,M331,N331,O331),(P331+Q331+R331+S331+T331+U331+V331+W331)/COUNT(H331,I331,J331,K331,L331,M331,N331,O331),0),(AF331*P331+AG331*Q331+AH331*R331+AI331*S331+AJ331*T331+AK331*U331+AL331*V331+AM331*W331)/(AF331+AG331+AH331+AI331+AJ331+AK331+AL331+AM331))</f>
        <v>0</v>
      </c>
      <c r="AO331" s="6">
        <f>IF(AF331+AG331+AH331+AI331+AJ331+AK331+AL331+AM331=0,IF(COUNT(H331,I331,J331,K331,L331,M331,N331,O331),(X331+Y331+Z331+AA331+AB331+AC331+AD331+AE331)/COUNT(H331,I331,J331,K331,L331,M331,N331,O331),0),(AF331*X331+AG331*Y331+AH331*Z331+AI331*AA331+AJ331*AB331+AK331*AC331+AL331*AD331+AM331*AE331)/(AF331+AG331+AH331+AI331+AJ331+AK331+AL331+AM331))</f>
        <v>0</v>
      </c>
      <c r="AP331" s="26">
        <f>-100*'935'!W274*(AN331+AO331)/'11'!D$17</f>
        <v>0</v>
      </c>
      <c r="AQ331" s="6">
        <f>IF(G331,(AP331*G331/(G331+C331)),0)</f>
        <v>0</v>
      </c>
      <c r="AR331" s="6">
        <f>ROUND(AQ331,3)</f>
        <v>0</v>
      </c>
      <c r="AS331" s="10"/>
    </row>
    <row r="332" spans="1:45">
      <c r="A332" s="21">
        <v>269</v>
      </c>
      <c r="B332" s="6">
        <f>OR('935'!E275&lt;&gt;"VOID",'935'!F275&lt;&gt;"VOID",'935'!G275&lt;&gt;"VOID")</f>
        <v>0</v>
      </c>
      <c r="C332" s="24">
        <f>IF('935'!D275="VOID",0,'935'!D275*(1-'935'!X275/'11'!B$17))</f>
        <v>0</v>
      </c>
      <c r="D332" s="24">
        <f>IF('935'!E275="VOID",0,'935'!E275*(1-'935'!X275/'11'!B$17))</f>
        <v>0</v>
      </c>
      <c r="E332" s="24">
        <f>IF('935'!F275="VOID",0,'935'!F275*(1-'935'!X275/'11'!B$17))</f>
        <v>0</v>
      </c>
      <c r="F332" s="24">
        <f>IF('935'!G275="VOID",0,'935'!G275*(1-'935'!X275/'11'!B$17))</f>
        <v>0</v>
      </c>
      <c r="G332" s="24">
        <f>D332+E332+F332</f>
        <v>0</v>
      </c>
      <c r="H332" s="25">
        <f>MATCH('935'!J275,'913'!$B$6:$B$1205,0)</f>
        <v>0</v>
      </c>
      <c r="I332" s="25">
        <f>MATCH(INDEX('913'!$D$6:$D$1205,H332),'913'!$B$6:$B$1205,0)</f>
        <v>0</v>
      </c>
      <c r="J332" s="25">
        <f>MATCH(INDEX('913'!$D$6:$D$1205,I332),'913'!$B$6:$B$1205,0)</f>
        <v>0</v>
      </c>
      <c r="K332" s="25">
        <f>MATCH(INDEX('913'!$D$6:$D$1205,J332),'913'!$B$6:$B$1205,0)</f>
        <v>0</v>
      </c>
      <c r="L332" s="25">
        <f>MATCH(INDEX('913'!$D$6:$D$1205,K332),'913'!$B$6:$B$1205,0)</f>
        <v>0</v>
      </c>
      <c r="M332" s="25">
        <f>MATCH(INDEX('913'!$D$6:$D$1205,L332),'913'!$B$6:$B$1205,0)</f>
        <v>0</v>
      </c>
      <c r="N332" s="25">
        <f>MATCH(INDEX('913'!$D$6:$D$1205,M332),'913'!$B$6:$B$1205,0)</f>
        <v>0</v>
      </c>
      <c r="O332" s="25">
        <f>MATCH(INDEX('913'!$D$6:$D$1205,N332),'913'!$B$6:$B$1205,0)</f>
        <v>0</v>
      </c>
      <c r="P332" s="6">
        <f>IF(ISNUMBER(H332),MAX(0,INDEX('913'!$E$6:$E$1205,H332)),0)</f>
        <v>0</v>
      </c>
      <c r="Q332" s="6">
        <f>IF(ISNUMBER(I332),MAX(0,INDEX('913'!$E$6:$E$1205,I332)),0)</f>
        <v>0</v>
      </c>
      <c r="R332" s="6">
        <f>IF(ISNUMBER(J332),MAX(0,INDEX('913'!$E$6:$E$1205,J332)),0)</f>
        <v>0</v>
      </c>
      <c r="S332" s="6">
        <f>IF(ISNUMBER(K332),MAX(0,INDEX('913'!$E$6:$E$1205,K332)),0)</f>
        <v>0</v>
      </c>
      <c r="T332" s="6">
        <f>IF(ISNUMBER(L332),MAX(0,INDEX('913'!$E$6:$E$1205,L332)),0)</f>
        <v>0</v>
      </c>
      <c r="U332" s="6">
        <f>IF(ISNUMBER(M332),MAX(0,INDEX('913'!$E$6:$E$1205,M332)),0)</f>
        <v>0</v>
      </c>
      <c r="V332" s="6">
        <f>IF(ISNUMBER(N332),MAX(0,INDEX('913'!$E$6:$E$1205,N332)),0)</f>
        <v>0</v>
      </c>
      <c r="W332" s="6">
        <f>IF(ISNUMBER(O332),MAX(0,INDEX('913'!$E$6:$E$1205,O332)),0)</f>
        <v>0</v>
      </c>
      <c r="X332" s="6">
        <f>IF(ISNUMBER(H332),MAX(0,INDEX('913'!$F$6:$F$1205,H332)),0)</f>
        <v>0</v>
      </c>
      <c r="Y332" s="6">
        <f>IF(ISNUMBER(I332),MAX(0,INDEX('913'!$F$6:$F$1205,I332)),0)</f>
        <v>0</v>
      </c>
      <c r="Z332" s="6">
        <f>IF(ISNUMBER(J332),MAX(0,INDEX('913'!$F$6:$F$1205,J332)),0)</f>
        <v>0</v>
      </c>
      <c r="AA332" s="6">
        <f>IF(ISNUMBER(K332),MAX(0,INDEX('913'!$F$6:$F$1205,K332)),0)</f>
        <v>0</v>
      </c>
      <c r="AB332" s="6">
        <f>IF(ISNUMBER(L332),MAX(0,INDEX('913'!$F$6:$F$1205,L332)),0)</f>
        <v>0</v>
      </c>
      <c r="AC332" s="6">
        <f>IF(ISNUMBER(M332),MAX(0,INDEX('913'!$F$6:$F$1205,M332)),0)</f>
        <v>0</v>
      </c>
      <c r="AD332" s="6">
        <f>IF(ISNUMBER(N332),MAX(0,INDEX('913'!$F$6:$F$1205,N332)),0)</f>
        <v>0</v>
      </c>
      <c r="AE332" s="6">
        <f>IF(ISNUMBER(O332),MAX(0,INDEX('913'!$F$6:$F$1205,O332)),0)</f>
        <v>0</v>
      </c>
      <c r="AF332" s="24">
        <f>IF(ISNUMBER(H332),SQRT(INDEX('913'!$I$6:$I$1205,H332)^2+INDEX('913'!$J$6:$J$1205,H332)^2),0)</f>
        <v>0</v>
      </c>
      <c r="AG332" s="24">
        <f>IF(ISNUMBER(I332),SQRT(INDEX('913'!$I$6:$I$1205,I332)^2+INDEX('913'!$J$6:$J$1205,I332)^2),0)</f>
        <v>0</v>
      </c>
      <c r="AH332" s="24">
        <f>IF(ISNUMBER(J332),SQRT(INDEX('913'!$I$6:$I$1205,J332)^2+INDEX('913'!$J$6:$J$1205,J332)^2),0)</f>
        <v>0</v>
      </c>
      <c r="AI332" s="24">
        <f>IF(ISNUMBER(K332),SQRT(INDEX('913'!$I$6:$I$1205,K332)^2+INDEX('913'!$J$6:$J$1205,K332)^2),0)</f>
        <v>0</v>
      </c>
      <c r="AJ332" s="24">
        <f>IF(ISNUMBER(L332),SQRT(INDEX('913'!$I$6:$I$1205,L332)^2+INDEX('913'!$J$6:$J$1205,L332)^2),0)</f>
        <v>0</v>
      </c>
      <c r="AK332" s="24">
        <f>IF(ISNUMBER(M332),SQRT(INDEX('913'!$I$6:$I$1205,M332)^2+INDEX('913'!$J$6:$J$1205,M332)^2),0)</f>
        <v>0</v>
      </c>
      <c r="AL332" s="24">
        <f>IF(ISNUMBER(N332),SQRT(INDEX('913'!$I$6:$I$1205,N332)^2+INDEX('913'!$J$6:$J$1205,N332)^2),0)</f>
        <v>0</v>
      </c>
      <c r="AM332" s="24">
        <f>IF(ISNUMBER(O332),SQRT(INDEX('913'!$I$6:$I$1205,O332)^2+INDEX('913'!$J$6:$J$1205,O332)^2),0)</f>
        <v>0</v>
      </c>
      <c r="AN332" s="6">
        <f>IF(AF332+AG332+AH332+AI332+AJ332+AK332+AL332+AM332=0,IF(COUNT(H332,I332,J332,K332,L332,M332,N332,O332),(P332+Q332+R332+S332+T332+U332+V332+W332)/COUNT(H332,I332,J332,K332,L332,M332,N332,O332),0),(AF332*P332+AG332*Q332+AH332*R332+AI332*S332+AJ332*T332+AK332*U332+AL332*V332+AM332*W332)/(AF332+AG332+AH332+AI332+AJ332+AK332+AL332+AM332))</f>
        <v>0</v>
      </c>
      <c r="AO332" s="6">
        <f>IF(AF332+AG332+AH332+AI332+AJ332+AK332+AL332+AM332=0,IF(COUNT(H332,I332,J332,K332,L332,M332,N332,O332),(X332+Y332+Z332+AA332+AB332+AC332+AD332+AE332)/COUNT(H332,I332,J332,K332,L332,M332,N332,O332),0),(AF332*X332+AG332*Y332+AH332*Z332+AI332*AA332+AJ332*AB332+AK332*AC332+AL332*AD332+AM332*AE332)/(AF332+AG332+AH332+AI332+AJ332+AK332+AL332+AM332))</f>
        <v>0</v>
      </c>
      <c r="AP332" s="26">
        <f>-100*'935'!W275*(AN332+AO332)/'11'!D$17</f>
        <v>0</v>
      </c>
      <c r="AQ332" s="6">
        <f>IF(G332,(AP332*G332/(G332+C332)),0)</f>
        <v>0</v>
      </c>
      <c r="AR332" s="6">
        <f>ROUND(AQ332,3)</f>
        <v>0</v>
      </c>
      <c r="AS332" s="10"/>
    </row>
    <row r="333" spans="1:45">
      <c r="A333" s="21">
        <v>270</v>
      </c>
      <c r="B333" s="6">
        <f>OR('935'!E276&lt;&gt;"VOID",'935'!F276&lt;&gt;"VOID",'935'!G276&lt;&gt;"VOID")</f>
        <v>0</v>
      </c>
      <c r="C333" s="24">
        <f>IF('935'!D276="VOID",0,'935'!D276*(1-'935'!X276/'11'!B$17))</f>
        <v>0</v>
      </c>
      <c r="D333" s="24">
        <f>IF('935'!E276="VOID",0,'935'!E276*(1-'935'!X276/'11'!B$17))</f>
        <v>0</v>
      </c>
      <c r="E333" s="24">
        <f>IF('935'!F276="VOID",0,'935'!F276*(1-'935'!X276/'11'!B$17))</f>
        <v>0</v>
      </c>
      <c r="F333" s="24">
        <f>IF('935'!G276="VOID",0,'935'!G276*(1-'935'!X276/'11'!B$17))</f>
        <v>0</v>
      </c>
      <c r="G333" s="24">
        <f>D333+E333+F333</f>
        <v>0</v>
      </c>
      <c r="H333" s="25">
        <f>MATCH('935'!J276,'913'!$B$6:$B$1205,0)</f>
        <v>0</v>
      </c>
      <c r="I333" s="25">
        <f>MATCH(INDEX('913'!$D$6:$D$1205,H333),'913'!$B$6:$B$1205,0)</f>
        <v>0</v>
      </c>
      <c r="J333" s="25">
        <f>MATCH(INDEX('913'!$D$6:$D$1205,I333),'913'!$B$6:$B$1205,0)</f>
        <v>0</v>
      </c>
      <c r="K333" s="25">
        <f>MATCH(INDEX('913'!$D$6:$D$1205,J333),'913'!$B$6:$B$1205,0)</f>
        <v>0</v>
      </c>
      <c r="L333" s="25">
        <f>MATCH(INDEX('913'!$D$6:$D$1205,K333),'913'!$B$6:$B$1205,0)</f>
        <v>0</v>
      </c>
      <c r="M333" s="25">
        <f>MATCH(INDEX('913'!$D$6:$D$1205,L333),'913'!$B$6:$B$1205,0)</f>
        <v>0</v>
      </c>
      <c r="N333" s="25">
        <f>MATCH(INDEX('913'!$D$6:$D$1205,M333),'913'!$B$6:$B$1205,0)</f>
        <v>0</v>
      </c>
      <c r="O333" s="25">
        <f>MATCH(INDEX('913'!$D$6:$D$1205,N333),'913'!$B$6:$B$1205,0)</f>
        <v>0</v>
      </c>
      <c r="P333" s="6">
        <f>IF(ISNUMBER(H333),MAX(0,INDEX('913'!$E$6:$E$1205,H333)),0)</f>
        <v>0</v>
      </c>
      <c r="Q333" s="6">
        <f>IF(ISNUMBER(I333),MAX(0,INDEX('913'!$E$6:$E$1205,I333)),0)</f>
        <v>0</v>
      </c>
      <c r="R333" s="6">
        <f>IF(ISNUMBER(J333),MAX(0,INDEX('913'!$E$6:$E$1205,J333)),0)</f>
        <v>0</v>
      </c>
      <c r="S333" s="6">
        <f>IF(ISNUMBER(K333),MAX(0,INDEX('913'!$E$6:$E$1205,K333)),0)</f>
        <v>0</v>
      </c>
      <c r="T333" s="6">
        <f>IF(ISNUMBER(L333),MAX(0,INDEX('913'!$E$6:$E$1205,L333)),0)</f>
        <v>0</v>
      </c>
      <c r="U333" s="6">
        <f>IF(ISNUMBER(M333),MAX(0,INDEX('913'!$E$6:$E$1205,M333)),0)</f>
        <v>0</v>
      </c>
      <c r="V333" s="6">
        <f>IF(ISNUMBER(N333),MAX(0,INDEX('913'!$E$6:$E$1205,N333)),0)</f>
        <v>0</v>
      </c>
      <c r="W333" s="6">
        <f>IF(ISNUMBER(O333),MAX(0,INDEX('913'!$E$6:$E$1205,O333)),0)</f>
        <v>0</v>
      </c>
      <c r="X333" s="6">
        <f>IF(ISNUMBER(H333),MAX(0,INDEX('913'!$F$6:$F$1205,H333)),0)</f>
        <v>0</v>
      </c>
      <c r="Y333" s="6">
        <f>IF(ISNUMBER(I333),MAX(0,INDEX('913'!$F$6:$F$1205,I333)),0)</f>
        <v>0</v>
      </c>
      <c r="Z333" s="6">
        <f>IF(ISNUMBER(J333),MAX(0,INDEX('913'!$F$6:$F$1205,J333)),0)</f>
        <v>0</v>
      </c>
      <c r="AA333" s="6">
        <f>IF(ISNUMBER(K333),MAX(0,INDEX('913'!$F$6:$F$1205,K333)),0)</f>
        <v>0</v>
      </c>
      <c r="AB333" s="6">
        <f>IF(ISNUMBER(L333),MAX(0,INDEX('913'!$F$6:$F$1205,L333)),0)</f>
        <v>0</v>
      </c>
      <c r="AC333" s="6">
        <f>IF(ISNUMBER(M333),MAX(0,INDEX('913'!$F$6:$F$1205,M333)),0)</f>
        <v>0</v>
      </c>
      <c r="AD333" s="6">
        <f>IF(ISNUMBER(N333),MAX(0,INDEX('913'!$F$6:$F$1205,N333)),0)</f>
        <v>0</v>
      </c>
      <c r="AE333" s="6">
        <f>IF(ISNUMBER(O333),MAX(0,INDEX('913'!$F$6:$F$1205,O333)),0)</f>
        <v>0</v>
      </c>
      <c r="AF333" s="24">
        <f>IF(ISNUMBER(H333),SQRT(INDEX('913'!$I$6:$I$1205,H333)^2+INDEX('913'!$J$6:$J$1205,H333)^2),0)</f>
        <v>0</v>
      </c>
      <c r="AG333" s="24">
        <f>IF(ISNUMBER(I333),SQRT(INDEX('913'!$I$6:$I$1205,I333)^2+INDEX('913'!$J$6:$J$1205,I333)^2),0)</f>
        <v>0</v>
      </c>
      <c r="AH333" s="24">
        <f>IF(ISNUMBER(J333),SQRT(INDEX('913'!$I$6:$I$1205,J333)^2+INDEX('913'!$J$6:$J$1205,J333)^2),0)</f>
        <v>0</v>
      </c>
      <c r="AI333" s="24">
        <f>IF(ISNUMBER(K333),SQRT(INDEX('913'!$I$6:$I$1205,K333)^2+INDEX('913'!$J$6:$J$1205,K333)^2),0)</f>
        <v>0</v>
      </c>
      <c r="AJ333" s="24">
        <f>IF(ISNUMBER(L333),SQRT(INDEX('913'!$I$6:$I$1205,L333)^2+INDEX('913'!$J$6:$J$1205,L333)^2),0)</f>
        <v>0</v>
      </c>
      <c r="AK333" s="24">
        <f>IF(ISNUMBER(M333),SQRT(INDEX('913'!$I$6:$I$1205,M333)^2+INDEX('913'!$J$6:$J$1205,M333)^2),0)</f>
        <v>0</v>
      </c>
      <c r="AL333" s="24">
        <f>IF(ISNUMBER(N333),SQRT(INDEX('913'!$I$6:$I$1205,N333)^2+INDEX('913'!$J$6:$J$1205,N333)^2),0)</f>
        <v>0</v>
      </c>
      <c r="AM333" s="24">
        <f>IF(ISNUMBER(O333),SQRT(INDEX('913'!$I$6:$I$1205,O333)^2+INDEX('913'!$J$6:$J$1205,O333)^2),0)</f>
        <v>0</v>
      </c>
      <c r="AN333" s="6">
        <f>IF(AF333+AG333+AH333+AI333+AJ333+AK333+AL333+AM333=0,IF(COUNT(H333,I333,J333,K333,L333,M333,N333,O333),(P333+Q333+R333+S333+T333+U333+V333+W333)/COUNT(H333,I333,J333,K333,L333,M333,N333,O333),0),(AF333*P333+AG333*Q333+AH333*R333+AI333*S333+AJ333*T333+AK333*U333+AL333*V333+AM333*W333)/(AF333+AG333+AH333+AI333+AJ333+AK333+AL333+AM333))</f>
        <v>0</v>
      </c>
      <c r="AO333" s="6">
        <f>IF(AF333+AG333+AH333+AI333+AJ333+AK333+AL333+AM333=0,IF(COUNT(H333,I333,J333,K333,L333,M333,N333,O333),(X333+Y333+Z333+AA333+AB333+AC333+AD333+AE333)/COUNT(H333,I333,J333,K333,L333,M333,N333,O333),0),(AF333*X333+AG333*Y333+AH333*Z333+AI333*AA333+AJ333*AB333+AK333*AC333+AL333*AD333+AM333*AE333)/(AF333+AG333+AH333+AI333+AJ333+AK333+AL333+AM333))</f>
        <v>0</v>
      </c>
      <c r="AP333" s="26">
        <f>-100*'935'!W276*(AN333+AO333)/'11'!D$17</f>
        <v>0</v>
      </c>
      <c r="AQ333" s="6">
        <f>IF(G333,(AP333*G333/(G333+C333)),0)</f>
        <v>0</v>
      </c>
      <c r="AR333" s="6">
        <f>ROUND(AQ333,3)</f>
        <v>0</v>
      </c>
      <c r="AS333" s="10"/>
    </row>
    <row r="334" spans="1:45">
      <c r="A334" s="21">
        <v>271</v>
      </c>
      <c r="B334" s="6">
        <f>OR('935'!E277&lt;&gt;"VOID",'935'!F277&lt;&gt;"VOID",'935'!G277&lt;&gt;"VOID")</f>
        <v>0</v>
      </c>
      <c r="C334" s="24">
        <f>IF('935'!D277="VOID",0,'935'!D277*(1-'935'!X277/'11'!B$17))</f>
        <v>0</v>
      </c>
      <c r="D334" s="24">
        <f>IF('935'!E277="VOID",0,'935'!E277*(1-'935'!X277/'11'!B$17))</f>
        <v>0</v>
      </c>
      <c r="E334" s="24">
        <f>IF('935'!F277="VOID",0,'935'!F277*(1-'935'!X277/'11'!B$17))</f>
        <v>0</v>
      </c>
      <c r="F334" s="24">
        <f>IF('935'!G277="VOID",0,'935'!G277*(1-'935'!X277/'11'!B$17))</f>
        <v>0</v>
      </c>
      <c r="G334" s="24">
        <f>D334+E334+F334</f>
        <v>0</v>
      </c>
      <c r="H334" s="25">
        <f>MATCH('935'!J277,'913'!$B$6:$B$1205,0)</f>
        <v>0</v>
      </c>
      <c r="I334" s="25">
        <f>MATCH(INDEX('913'!$D$6:$D$1205,H334),'913'!$B$6:$B$1205,0)</f>
        <v>0</v>
      </c>
      <c r="J334" s="25">
        <f>MATCH(INDEX('913'!$D$6:$D$1205,I334),'913'!$B$6:$B$1205,0)</f>
        <v>0</v>
      </c>
      <c r="K334" s="25">
        <f>MATCH(INDEX('913'!$D$6:$D$1205,J334),'913'!$B$6:$B$1205,0)</f>
        <v>0</v>
      </c>
      <c r="L334" s="25">
        <f>MATCH(INDEX('913'!$D$6:$D$1205,K334),'913'!$B$6:$B$1205,0)</f>
        <v>0</v>
      </c>
      <c r="M334" s="25">
        <f>MATCH(INDEX('913'!$D$6:$D$1205,L334),'913'!$B$6:$B$1205,0)</f>
        <v>0</v>
      </c>
      <c r="N334" s="25">
        <f>MATCH(INDEX('913'!$D$6:$D$1205,M334),'913'!$B$6:$B$1205,0)</f>
        <v>0</v>
      </c>
      <c r="O334" s="25">
        <f>MATCH(INDEX('913'!$D$6:$D$1205,N334),'913'!$B$6:$B$1205,0)</f>
        <v>0</v>
      </c>
      <c r="P334" s="6">
        <f>IF(ISNUMBER(H334),MAX(0,INDEX('913'!$E$6:$E$1205,H334)),0)</f>
        <v>0</v>
      </c>
      <c r="Q334" s="6">
        <f>IF(ISNUMBER(I334),MAX(0,INDEX('913'!$E$6:$E$1205,I334)),0)</f>
        <v>0</v>
      </c>
      <c r="R334" s="6">
        <f>IF(ISNUMBER(J334),MAX(0,INDEX('913'!$E$6:$E$1205,J334)),0)</f>
        <v>0</v>
      </c>
      <c r="S334" s="6">
        <f>IF(ISNUMBER(K334),MAX(0,INDEX('913'!$E$6:$E$1205,K334)),0)</f>
        <v>0</v>
      </c>
      <c r="T334" s="6">
        <f>IF(ISNUMBER(L334),MAX(0,INDEX('913'!$E$6:$E$1205,L334)),0)</f>
        <v>0</v>
      </c>
      <c r="U334" s="6">
        <f>IF(ISNUMBER(M334),MAX(0,INDEX('913'!$E$6:$E$1205,M334)),0)</f>
        <v>0</v>
      </c>
      <c r="V334" s="6">
        <f>IF(ISNUMBER(N334),MAX(0,INDEX('913'!$E$6:$E$1205,N334)),0)</f>
        <v>0</v>
      </c>
      <c r="W334" s="6">
        <f>IF(ISNUMBER(O334),MAX(0,INDEX('913'!$E$6:$E$1205,O334)),0)</f>
        <v>0</v>
      </c>
      <c r="X334" s="6">
        <f>IF(ISNUMBER(H334),MAX(0,INDEX('913'!$F$6:$F$1205,H334)),0)</f>
        <v>0</v>
      </c>
      <c r="Y334" s="6">
        <f>IF(ISNUMBER(I334),MAX(0,INDEX('913'!$F$6:$F$1205,I334)),0)</f>
        <v>0</v>
      </c>
      <c r="Z334" s="6">
        <f>IF(ISNUMBER(J334),MAX(0,INDEX('913'!$F$6:$F$1205,J334)),0)</f>
        <v>0</v>
      </c>
      <c r="AA334" s="6">
        <f>IF(ISNUMBER(K334),MAX(0,INDEX('913'!$F$6:$F$1205,K334)),0)</f>
        <v>0</v>
      </c>
      <c r="AB334" s="6">
        <f>IF(ISNUMBER(L334),MAX(0,INDEX('913'!$F$6:$F$1205,L334)),0)</f>
        <v>0</v>
      </c>
      <c r="AC334" s="6">
        <f>IF(ISNUMBER(M334),MAX(0,INDEX('913'!$F$6:$F$1205,M334)),0)</f>
        <v>0</v>
      </c>
      <c r="AD334" s="6">
        <f>IF(ISNUMBER(N334),MAX(0,INDEX('913'!$F$6:$F$1205,N334)),0)</f>
        <v>0</v>
      </c>
      <c r="AE334" s="6">
        <f>IF(ISNUMBER(O334),MAX(0,INDEX('913'!$F$6:$F$1205,O334)),0)</f>
        <v>0</v>
      </c>
      <c r="AF334" s="24">
        <f>IF(ISNUMBER(H334),SQRT(INDEX('913'!$I$6:$I$1205,H334)^2+INDEX('913'!$J$6:$J$1205,H334)^2),0)</f>
        <v>0</v>
      </c>
      <c r="AG334" s="24">
        <f>IF(ISNUMBER(I334),SQRT(INDEX('913'!$I$6:$I$1205,I334)^2+INDEX('913'!$J$6:$J$1205,I334)^2),0)</f>
        <v>0</v>
      </c>
      <c r="AH334" s="24">
        <f>IF(ISNUMBER(J334),SQRT(INDEX('913'!$I$6:$I$1205,J334)^2+INDEX('913'!$J$6:$J$1205,J334)^2),0)</f>
        <v>0</v>
      </c>
      <c r="AI334" s="24">
        <f>IF(ISNUMBER(K334),SQRT(INDEX('913'!$I$6:$I$1205,K334)^2+INDEX('913'!$J$6:$J$1205,K334)^2),0)</f>
        <v>0</v>
      </c>
      <c r="AJ334" s="24">
        <f>IF(ISNUMBER(L334),SQRT(INDEX('913'!$I$6:$I$1205,L334)^2+INDEX('913'!$J$6:$J$1205,L334)^2),0)</f>
        <v>0</v>
      </c>
      <c r="AK334" s="24">
        <f>IF(ISNUMBER(M334),SQRT(INDEX('913'!$I$6:$I$1205,M334)^2+INDEX('913'!$J$6:$J$1205,M334)^2),0)</f>
        <v>0</v>
      </c>
      <c r="AL334" s="24">
        <f>IF(ISNUMBER(N334),SQRT(INDEX('913'!$I$6:$I$1205,N334)^2+INDEX('913'!$J$6:$J$1205,N334)^2),0)</f>
        <v>0</v>
      </c>
      <c r="AM334" s="24">
        <f>IF(ISNUMBER(O334),SQRT(INDEX('913'!$I$6:$I$1205,O334)^2+INDEX('913'!$J$6:$J$1205,O334)^2),0)</f>
        <v>0</v>
      </c>
      <c r="AN334" s="6">
        <f>IF(AF334+AG334+AH334+AI334+AJ334+AK334+AL334+AM334=0,IF(COUNT(H334,I334,J334,K334,L334,M334,N334,O334),(P334+Q334+R334+S334+T334+U334+V334+W334)/COUNT(H334,I334,J334,K334,L334,M334,N334,O334),0),(AF334*P334+AG334*Q334+AH334*R334+AI334*S334+AJ334*T334+AK334*U334+AL334*V334+AM334*W334)/(AF334+AG334+AH334+AI334+AJ334+AK334+AL334+AM334))</f>
        <v>0</v>
      </c>
      <c r="AO334" s="6">
        <f>IF(AF334+AG334+AH334+AI334+AJ334+AK334+AL334+AM334=0,IF(COUNT(H334,I334,J334,K334,L334,M334,N334,O334),(X334+Y334+Z334+AA334+AB334+AC334+AD334+AE334)/COUNT(H334,I334,J334,K334,L334,M334,N334,O334),0),(AF334*X334+AG334*Y334+AH334*Z334+AI334*AA334+AJ334*AB334+AK334*AC334+AL334*AD334+AM334*AE334)/(AF334+AG334+AH334+AI334+AJ334+AK334+AL334+AM334))</f>
        <v>0</v>
      </c>
      <c r="AP334" s="26">
        <f>-100*'935'!W277*(AN334+AO334)/'11'!D$17</f>
        <v>0</v>
      </c>
      <c r="AQ334" s="6">
        <f>IF(G334,(AP334*G334/(G334+C334)),0)</f>
        <v>0</v>
      </c>
      <c r="AR334" s="6">
        <f>ROUND(AQ334,3)</f>
        <v>0</v>
      </c>
      <c r="AS334" s="10"/>
    </row>
    <row r="335" spans="1:45">
      <c r="A335" s="21">
        <v>272</v>
      </c>
      <c r="B335" s="6">
        <f>OR('935'!E278&lt;&gt;"VOID",'935'!F278&lt;&gt;"VOID",'935'!G278&lt;&gt;"VOID")</f>
        <v>0</v>
      </c>
      <c r="C335" s="24">
        <f>IF('935'!D278="VOID",0,'935'!D278*(1-'935'!X278/'11'!B$17))</f>
        <v>0</v>
      </c>
      <c r="D335" s="24">
        <f>IF('935'!E278="VOID",0,'935'!E278*(1-'935'!X278/'11'!B$17))</f>
        <v>0</v>
      </c>
      <c r="E335" s="24">
        <f>IF('935'!F278="VOID",0,'935'!F278*(1-'935'!X278/'11'!B$17))</f>
        <v>0</v>
      </c>
      <c r="F335" s="24">
        <f>IF('935'!G278="VOID",0,'935'!G278*(1-'935'!X278/'11'!B$17))</f>
        <v>0</v>
      </c>
      <c r="G335" s="24">
        <f>D335+E335+F335</f>
        <v>0</v>
      </c>
      <c r="H335" s="25">
        <f>MATCH('935'!J278,'913'!$B$6:$B$1205,0)</f>
        <v>0</v>
      </c>
      <c r="I335" s="25">
        <f>MATCH(INDEX('913'!$D$6:$D$1205,H335),'913'!$B$6:$B$1205,0)</f>
        <v>0</v>
      </c>
      <c r="J335" s="25">
        <f>MATCH(INDEX('913'!$D$6:$D$1205,I335),'913'!$B$6:$B$1205,0)</f>
        <v>0</v>
      </c>
      <c r="K335" s="25">
        <f>MATCH(INDEX('913'!$D$6:$D$1205,J335),'913'!$B$6:$B$1205,0)</f>
        <v>0</v>
      </c>
      <c r="L335" s="25">
        <f>MATCH(INDEX('913'!$D$6:$D$1205,K335),'913'!$B$6:$B$1205,0)</f>
        <v>0</v>
      </c>
      <c r="M335" s="25">
        <f>MATCH(INDEX('913'!$D$6:$D$1205,L335),'913'!$B$6:$B$1205,0)</f>
        <v>0</v>
      </c>
      <c r="N335" s="25">
        <f>MATCH(INDEX('913'!$D$6:$D$1205,M335),'913'!$B$6:$B$1205,0)</f>
        <v>0</v>
      </c>
      <c r="O335" s="25">
        <f>MATCH(INDEX('913'!$D$6:$D$1205,N335),'913'!$B$6:$B$1205,0)</f>
        <v>0</v>
      </c>
      <c r="P335" s="6">
        <f>IF(ISNUMBER(H335),MAX(0,INDEX('913'!$E$6:$E$1205,H335)),0)</f>
        <v>0</v>
      </c>
      <c r="Q335" s="6">
        <f>IF(ISNUMBER(I335),MAX(0,INDEX('913'!$E$6:$E$1205,I335)),0)</f>
        <v>0</v>
      </c>
      <c r="R335" s="6">
        <f>IF(ISNUMBER(J335),MAX(0,INDEX('913'!$E$6:$E$1205,J335)),0)</f>
        <v>0</v>
      </c>
      <c r="S335" s="6">
        <f>IF(ISNUMBER(K335),MAX(0,INDEX('913'!$E$6:$E$1205,K335)),0)</f>
        <v>0</v>
      </c>
      <c r="T335" s="6">
        <f>IF(ISNUMBER(L335),MAX(0,INDEX('913'!$E$6:$E$1205,L335)),0)</f>
        <v>0</v>
      </c>
      <c r="U335" s="6">
        <f>IF(ISNUMBER(M335),MAX(0,INDEX('913'!$E$6:$E$1205,M335)),0)</f>
        <v>0</v>
      </c>
      <c r="V335" s="6">
        <f>IF(ISNUMBER(N335),MAX(0,INDEX('913'!$E$6:$E$1205,N335)),0)</f>
        <v>0</v>
      </c>
      <c r="W335" s="6">
        <f>IF(ISNUMBER(O335),MAX(0,INDEX('913'!$E$6:$E$1205,O335)),0)</f>
        <v>0</v>
      </c>
      <c r="X335" s="6">
        <f>IF(ISNUMBER(H335),MAX(0,INDEX('913'!$F$6:$F$1205,H335)),0)</f>
        <v>0</v>
      </c>
      <c r="Y335" s="6">
        <f>IF(ISNUMBER(I335),MAX(0,INDEX('913'!$F$6:$F$1205,I335)),0)</f>
        <v>0</v>
      </c>
      <c r="Z335" s="6">
        <f>IF(ISNUMBER(J335),MAX(0,INDEX('913'!$F$6:$F$1205,J335)),0)</f>
        <v>0</v>
      </c>
      <c r="AA335" s="6">
        <f>IF(ISNUMBER(K335),MAX(0,INDEX('913'!$F$6:$F$1205,K335)),0)</f>
        <v>0</v>
      </c>
      <c r="AB335" s="6">
        <f>IF(ISNUMBER(L335),MAX(0,INDEX('913'!$F$6:$F$1205,L335)),0)</f>
        <v>0</v>
      </c>
      <c r="AC335" s="6">
        <f>IF(ISNUMBER(M335),MAX(0,INDEX('913'!$F$6:$F$1205,M335)),0)</f>
        <v>0</v>
      </c>
      <c r="AD335" s="6">
        <f>IF(ISNUMBER(N335),MAX(0,INDEX('913'!$F$6:$F$1205,N335)),0)</f>
        <v>0</v>
      </c>
      <c r="AE335" s="6">
        <f>IF(ISNUMBER(O335),MAX(0,INDEX('913'!$F$6:$F$1205,O335)),0)</f>
        <v>0</v>
      </c>
      <c r="AF335" s="24">
        <f>IF(ISNUMBER(H335),SQRT(INDEX('913'!$I$6:$I$1205,H335)^2+INDEX('913'!$J$6:$J$1205,H335)^2),0)</f>
        <v>0</v>
      </c>
      <c r="AG335" s="24">
        <f>IF(ISNUMBER(I335),SQRT(INDEX('913'!$I$6:$I$1205,I335)^2+INDEX('913'!$J$6:$J$1205,I335)^2),0)</f>
        <v>0</v>
      </c>
      <c r="AH335" s="24">
        <f>IF(ISNUMBER(J335),SQRT(INDEX('913'!$I$6:$I$1205,J335)^2+INDEX('913'!$J$6:$J$1205,J335)^2),0)</f>
        <v>0</v>
      </c>
      <c r="AI335" s="24">
        <f>IF(ISNUMBER(K335),SQRT(INDEX('913'!$I$6:$I$1205,K335)^2+INDEX('913'!$J$6:$J$1205,K335)^2),0)</f>
        <v>0</v>
      </c>
      <c r="AJ335" s="24">
        <f>IF(ISNUMBER(L335),SQRT(INDEX('913'!$I$6:$I$1205,L335)^2+INDEX('913'!$J$6:$J$1205,L335)^2),0)</f>
        <v>0</v>
      </c>
      <c r="AK335" s="24">
        <f>IF(ISNUMBER(M335),SQRT(INDEX('913'!$I$6:$I$1205,M335)^2+INDEX('913'!$J$6:$J$1205,M335)^2),0)</f>
        <v>0</v>
      </c>
      <c r="AL335" s="24">
        <f>IF(ISNUMBER(N335),SQRT(INDEX('913'!$I$6:$I$1205,N335)^2+INDEX('913'!$J$6:$J$1205,N335)^2),0)</f>
        <v>0</v>
      </c>
      <c r="AM335" s="24">
        <f>IF(ISNUMBER(O335),SQRT(INDEX('913'!$I$6:$I$1205,O335)^2+INDEX('913'!$J$6:$J$1205,O335)^2),0)</f>
        <v>0</v>
      </c>
      <c r="AN335" s="6">
        <f>IF(AF335+AG335+AH335+AI335+AJ335+AK335+AL335+AM335=0,IF(COUNT(H335,I335,J335,K335,L335,M335,N335,O335),(P335+Q335+R335+S335+T335+U335+V335+W335)/COUNT(H335,I335,J335,K335,L335,M335,N335,O335),0),(AF335*P335+AG335*Q335+AH335*R335+AI335*S335+AJ335*T335+AK335*U335+AL335*V335+AM335*W335)/(AF335+AG335+AH335+AI335+AJ335+AK335+AL335+AM335))</f>
        <v>0</v>
      </c>
      <c r="AO335" s="6">
        <f>IF(AF335+AG335+AH335+AI335+AJ335+AK335+AL335+AM335=0,IF(COUNT(H335,I335,J335,K335,L335,M335,N335,O335),(X335+Y335+Z335+AA335+AB335+AC335+AD335+AE335)/COUNT(H335,I335,J335,K335,L335,M335,N335,O335),0),(AF335*X335+AG335*Y335+AH335*Z335+AI335*AA335+AJ335*AB335+AK335*AC335+AL335*AD335+AM335*AE335)/(AF335+AG335+AH335+AI335+AJ335+AK335+AL335+AM335))</f>
        <v>0</v>
      </c>
      <c r="AP335" s="26">
        <f>-100*'935'!W278*(AN335+AO335)/'11'!D$17</f>
        <v>0</v>
      </c>
      <c r="AQ335" s="6">
        <f>IF(G335,(AP335*G335/(G335+C335)),0)</f>
        <v>0</v>
      </c>
      <c r="AR335" s="6">
        <f>ROUND(AQ335,3)</f>
        <v>0</v>
      </c>
      <c r="AS335" s="10"/>
    </row>
    <row r="336" spans="1:45">
      <c r="A336" s="21">
        <v>273</v>
      </c>
      <c r="B336" s="6">
        <f>OR('935'!E279&lt;&gt;"VOID",'935'!F279&lt;&gt;"VOID",'935'!G279&lt;&gt;"VOID")</f>
        <v>0</v>
      </c>
      <c r="C336" s="24">
        <f>IF('935'!D279="VOID",0,'935'!D279*(1-'935'!X279/'11'!B$17))</f>
        <v>0</v>
      </c>
      <c r="D336" s="24">
        <f>IF('935'!E279="VOID",0,'935'!E279*(1-'935'!X279/'11'!B$17))</f>
        <v>0</v>
      </c>
      <c r="E336" s="24">
        <f>IF('935'!F279="VOID",0,'935'!F279*(1-'935'!X279/'11'!B$17))</f>
        <v>0</v>
      </c>
      <c r="F336" s="24">
        <f>IF('935'!G279="VOID",0,'935'!G279*(1-'935'!X279/'11'!B$17))</f>
        <v>0</v>
      </c>
      <c r="G336" s="24">
        <f>D336+E336+F336</f>
        <v>0</v>
      </c>
      <c r="H336" s="25">
        <f>MATCH('935'!J279,'913'!$B$6:$B$1205,0)</f>
        <v>0</v>
      </c>
      <c r="I336" s="25">
        <f>MATCH(INDEX('913'!$D$6:$D$1205,H336),'913'!$B$6:$B$1205,0)</f>
        <v>0</v>
      </c>
      <c r="J336" s="25">
        <f>MATCH(INDEX('913'!$D$6:$D$1205,I336),'913'!$B$6:$B$1205,0)</f>
        <v>0</v>
      </c>
      <c r="K336" s="25">
        <f>MATCH(INDEX('913'!$D$6:$D$1205,J336),'913'!$B$6:$B$1205,0)</f>
        <v>0</v>
      </c>
      <c r="L336" s="25">
        <f>MATCH(INDEX('913'!$D$6:$D$1205,K336),'913'!$B$6:$B$1205,0)</f>
        <v>0</v>
      </c>
      <c r="M336" s="25">
        <f>MATCH(INDEX('913'!$D$6:$D$1205,L336),'913'!$B$6:$B$1205,0)</f>
        <v>0</v>
      </c>
      <c r="N336" s="25">
        <f>MATCH(INDEX('913'!$D$6:$D$1205,M336),'913'!$B$6:$B$1205,0)</f>
        <v>0</v>
      </c>
      <c r="O336" s="25">
        <f>MATCH(INDEX('913'!$D$6:$D$1205,N336),'913'!$B$6:$B$1205,0)</f>
        <v>0</v>
      </c>
      <c r="P336" s="6">
        <f>IF(ISNUMBER(H336),MAX(0,INDEX('913'!$E$6:$E$1205,H336)),0)</f>
        <v>0</v>
      </c>
      <c r="Q336" s="6">
        <f>IF(ISNUMBER(I336),MAX(0,INDEX('913'!$E$6:$E$1205,I336)),0)</f>
        <v>0</v>
      </c>
      <c r="R336" s="6">
        <f>IF(ISNUMBER(J336),MAX(0,INDEX('913'!$E$6:$E$1205,J336)),0)</f>
        <v>0</v>
      </c>
      <c r="S336" s="6">
        <f>IF(ISNUMBER(K336),MAX(0,INDEX('913'!$E$6:$E$1205,K336)),0)</f>
        <v>0</v>
      </c>
      <c r="T336" s="6">
        <f>IF(ISNUMBER(L336),MAX(0,INDEX('913'!$E$6:$E$1205,L336)),0)</f>
        <v>0</v>
      </c>
      <c r="U336" s="6">
        <f>IF(ISNUMBER(M336),MAX(0,INDEX('913'!$E$6:$E$1205,M336)),0)</f>
        <v>0</v>
      </c>
      <c r="V336" s="6">
        <f>IF(ISNUMBER(N336),MAX(0,INDEX('913'!$E$6:$E$1205,N336)),0)</f>
        <v>0</v>
      </c>
      <c r="W336" s="6">
        <f>IF(ISNUMBER(O336),MAX(0,INDEX('913'!$E$6:$E$1205,O336)),0)</f>
        <v>0</v>
      </c>
      <c r="X336" s="6">
        <f>IF(ISNUMBER(H336),MAX(0,INDEX('913'!$F$6:$F$1205,H336)),0)</f>
        <v>0</v>
      </c>
      <c r="Y336" s="6">
        <f>IF(ISNUMBER(I336),MAX(0,INDEX('913'!$F$6:$F$1205,I336)),0)</f>
        <v>0</v>
      </c>
      <c r="Z336" s="6">
        <f>IF(ISNUMBER(J336),MAX(0,INDEX('913'!$F$6:$F$1205,J336)),0)</f>
        <v>0</v>
      </c>
      <c r="AA336" s="6">
        <f>IF(ISNUMBER(K336),MAX(0,INDEX('913'!$F$6:$F$1205,K336)),0)</f>
        <v>0</v>
      </c>
      <c r="AB336" s="6">
        <f>IF(ISNUMBER(L336),MAX(0,INDEX('913'!$F$6:$F$1205,L336)),0)</f>
        <v>0</v>
      </c>
      <c r="AC336" s="6">
        <f>IF(ISNUMBER(M336),MAX(0,INDEX('913'!$F$6:$F$1205,M336)),0)</f>
        <v>0</v>
      </c>
      <c r="AD336" s="6">
        <f>IF(ISNUMBER(N336),MAX(0,INDEX('913'!$F$6:$F$1205,N336)),0)</f>
        <v>0</v>
      </c>
      <c r="AE336" s="6">
        <f>IF(ISNUMBER(O336),MAX(0,INDEX('913'!$F$6:$F$1205,O336)),0)</f>
        <v>0</v>
      </c>
      <c r="AF336" s="24">
        <f>IF(ISNUMBER(H336),SQRT(INDEX('913'!$I$6:$I$1205,H336)^2+INDEX('913'!$J$6:$J$1205,H336)^2),0)</f>
        <v>0</v>
      </c>
      <c r="AG336" s="24">
        <f>IF(ISNUMBER(I336),SQRT(INDEX('913'!$I$6:$I$1205,I336)^2+INDEX('913'!$J$6:$J$1205,I336)^2),0)</f>
        <v>0</v>
      </c>
      <c r="AH336" s="24">
        <f>IF(ISNUMBER(J336),SQRT(INDEX('913'!$I$6:$I$1205,J336)^2+INDEX('913'!$J$6:$J$1205,J336)^2),0)</f>
        <v>0</v>
      </c>
      <c r="AI336" s="24">
        <f>IF(ISNUMBER(K336),SQRT(INDEX('913'!$I$6:$I$1205,K336)^2+INDEX('913'!$J$6:$J$1205,K336)^2),0)</f>
        <v>0</v>
      </c>
      <c r="AJ336" s="24">
        <f>IF(ISNUMBER(L336),SQRT(INDEX('913'!$I$6:$I$1205,L336)^2+INDEX('913'!$J$6:$J$1205,L336)^2),0)</f>
        <v>0</v>
      </c>
      <c r="AK336" s="24">
        <f>IF(ISNUMBER(M336),SQRT(INDEX('913'!$I$6:$I$1205,M336)^2+INDEX('913'!$J$6:$J$1205,M336)^2),0)</f>
        <v>0</v>
      </c>
      <c r="AL336" s="24">
        <f>IF(ISNUMBER(N336),SQRT(INDEX('913'!$I$6:$I$1205,N336)^2+INDEX('913'!$J$6:$J$1205,N336)^2),0)</f>
        <v>0</v>
      </c>
      <c r="AM336" s="24">
        <f>IF(ISNUMBER(O336),SQRT(INDEX('913'!$I$6:$I$1205,O336)^2+INDEX('913'!$J$6:$J$1205,O336)^2),0)</f>
        <v>0</v>
      </c>
      <c r="AN336" s="6">
        <f>IF(AF336+AG336+AH336+AI336+AJ336+AK336+AL336+AM336=0,IF(COUNT(H336,I336,J336,K336,L336,M336,N336,O336),(P336+Q336+R336+S336+T336+U336+V336+W336)/COUNT(H336,I336,J336,K336,L336,M336,N336,O336),0),(AF336*P336+AG336*Q336+AH336*R336+AI336*S336+AJ336*T336+AK336*U336+AL336*V336+AM336*W336)/(AF336+AG336+AH336+AI336+AJ336+AK336+AL336+AM336))</f>
        <v>0</v>
      </c>
      <c r="AO336" s="6">
        <f>IF(AF336+AG336+AH336+AI336+AJ336+AK336+AL336+AM336=0,IF(COUNT(H336,I336,J336,K336,L336,M336,N336,O336),(X336+Y336+Z336+AA336+AB336+AC336+AD336+AE336)/COUNT(H336,I336,J336,K336,L336,M336,N336,O336),0),(AF336*X336+AG336*Y336+AH336*Z336+AI336*AA336+AJ336*AB336+AK336*AC336+AL336*AD336+AM336*AE336)/(AF336+AG336+AH336+AI336+AJ336+AK336+AL336+AM336))</f>
        <v>0</v>
      </c>
      <c r="AP336" s="26">
        <f>-100*'935'!W279*(AN336+AO336)/'11'!D$17</f>
        <v>0</v>
      </c>
      <c r="AQ336" s="6">
        <f>IF(G336,(AP336*G336/(G336+C336)),0)</f>
        <v>0</v>
      </c>
      <c r="AR336" s="6">
        <f>ROUND(AQ336,3)</f>
        <v>0</v>
      </c>
      <c r="AS336" s="10"/>
    </row>
    <row r="337" spans="1:45">
      <c r="A337" s="21">
        <v>274</v>
      </c>
      <c r="B337" s="6">
        <f>OR('935'!E280&lt;&gt;"VOID",'935'!F280&lt;&gt;"VOID",'935'!G280&lt;&gt;"VOID")</f>
        <v>0</v>
      </c>
      <c r="C337" s="24">
        <f>IF('935'!D280="VOID",0,'935'!D280*(1-'935'!X280/'11'!B$17))</f>
        <v>0</v>
      </c>
      <c r="D337" s="24">
        <f>IF('935'!E280="VOID",0,'935'!E280*(1-'935'!X280/'11'!B$17))</f>
        <v>0</v>
      </c>
      <c r="E337" s="24">
        <f>IF('935'!F280="VOID",0,'935'!F280*(1-'935'!X280/'11'!B$17))</f>
        <v>0</v>
      </c>
      <c r="F337" s="24">
        <f>IF('935'!G280="VOID",0,'935'!G280*(1-'935'!X280/'11'!B$17))</f>
        <v>0</v>
      </c>
      <c r="G337" s="24">
        <f>D337+E337+F337</f>
        <v>0</v>
      </c>
      <c r="H337" s="25">
        <f>MATCH('935'!J280,'913'!$B$6:$B$1205,0)</f>
        <v>0</v>
      </c>
      <c r="I337" s="25">
        <f>MATCH(INDEX('913'!$D$6:$D$1205,H337),'913'!$B$6:$B$1205,0)</f>
        <v>0</v>
      </c>
      <c r="J337" s="25">
        <f>MATCH(INDEX('913'!$D$6:$D$1205,I337),'913'!$B$6:$B$1205,0)</f>
        <v>0</v>
      </c>
      <c r="K337" s="25">
        <f>MATCH(INDEX('913'!$D$6:$D$1205,J337),'913'!$B$6:$B$1205,0)</f>
        <v>0</v>
      </c>
      <c r="L337" s="25">
        <f>MATCH(INDEX('913'!$D$6:$D$1205,K337),'913'!$B$6:$B$1205,0)</f>
        <v>0</v>
      </c>
      <c r="M337" s="25">
        <f>MATCH(INDEX('913'!$D$6:$D$1205,L337),'913'!$B$6:$B$1205,0)</f>
        <v>0</v>
      </c>
      <c r="N337" s="25">
        <f>MATCH(INDEX('913'!$D$6:$D$1205,M337),'913'!$B$6:$B$1205,0)</f>
        <v>0</v>
      </c>
      <c r="O337" s="25">
        <f>MATCH(INDEX('913'!$D$6:$D$1205,N337),'913'!$B$6:$B$1205,0)</f>
        <v>0</v>
      </c>
      <c r="P337" s="6">
        <f>IF(ISNUMBER(H337),MAX(0,INDEX('913'!$E$6:$E$1205,H337)),0)</f>
        <v>0</v>
      </c>
      <c r="Q337" s="6">
        <f>IF(ISNUMBER(I337),MAX(0,INDEX('913'!$E$6:$E$1205,I337)),0)</f>
        <v>0</v>
      </c>
      <c r="R337" s="6">
        <f>IF(ISNUMBER(J337),MAX(0,INDEX('913'!$E$6:$E$1205,J337)),0)</f>
        <v>0</v>
      </c>
      <c r="S337" s="6">
        <f>IF(ISNUMBER(K337),MAX(0,INDEX('913'!$E$6:$E$1205,K337)),0)</f>
        <v>0</v>
      </c>
      <c r="T337" s="6">
        <f>IF(ISNUMBER(L337),MAX(0,INDEX('913'!$E$6:$E$1205,L337)),0)</f>
        <v>0</v>
      </c>
      <c r="U337" s="6">
        <f>IF(ISNUMBER(M337),MAX(0,INDEX('913'!$E$6:$E$1205,M337)),0)</f>
        <v>0</v>
      </c>
      <c r="V337" s="6">
        <f>IF(ISNUMBER(N337),MAX(0,INDEX('913'!$E$6:$E$1205,N337)),0)</f>
        <v>0</v>
      </c>
      <c r="W337" s="6">
        <f>IF(ISNUMBER(O337),MAX(0,INDEX('913'!$E$6:$E$1205,O337)),0)</f>
        <v>0</v>
      </c>
      <c r="X337" s="6">
        <f>IF(ISNUMBER(H337),MAX(0,INDEX('913'!$F$6:$F$1205,H337)),0)</f>
        <v>0</v>
      </c>
      <c r="Y337" s="6">
        <f>IF(ISNUMBER(I337),MAX(0,INDEX('913'!$F$6:$F$1205,I337)),0)</f>
        <v>0</v>
      </c>
      <c r="Z337" s="6">
        <f>IF(ISNUMBER(J337),MAX(0,INDEX('913'!$F$6:$F$1205,J337)),0)</f>
        <v>0</v>
      </c>
      <c r="AA337" s="6">
        <f>IF(ISNUMBER(K337),MAX(0,INDEX('913'!$F$6:$F$1205,K337)),0)</f>
        <v>0</v>
      </c>
      <c r="AB337" s="6">
        <f>IF(ISNUMBER(L337),MAX(0,INDEX('913'!$F$6:$F$1205,L337)),0)</f>
        <v>0</v>
      </c>
      <c r="AC337" s="6">
        <f>IF(ISNUMBER(M337),MAX(0,INDEX('913'!$F$6:$F$1205,M337)),0)</f>
        <v>0</v>
      </c>
      <c r="AD337" s="6">
        <f>IF(ISNUMBER(N337),MAX(0,INDEX('913'!$F$6:$F$1205,N337)),0)</f>
        <v>0</v>
      </c>
      <c r="AE337" s="6">
        <f>IF(ISNUMBER(O337),MAX(0,INDEX('913'!$F$6:$F$1205,O337)),0)</f>
        <v>0</v>
      </c>
      <c r="AF337" s="24">
        <f>IF(ISNUMBER(H337),SQRT(INDEX('913'!$I$6:$I$1205,H337)^2+INDEX('913'!$J$6:$J$1205,H337)^2),0)</f>
        <v>0</v>
      </c>
      <c r="AG337" s="24">
        <f>IF(ISNUMBER(I337),SQRT(INDEX('913'!$I$6:$I$1205,I337)^2+INDEX('913'!$J$6:$J$1205,I337)^2),0)</f>
        <v>0</v>
      </c>
      <c r="AH337" s="24">
        <f>IF(ISNUMBER(J337),SQRT(INDEX('913'!$I$6:$I$1205,J337)^2+INDEX('913'!$J$6:$J$1205,J337)^2),0)</f>
        <v>0</v>
      </c>
      <c r="AI337" s="24">
        <f>IF(ISNUMBER(K337),SQRT(INDEX('913'!$I$6:$I$1205,K337)^2+INDEX('913'!$J$6:$J$1205,K337)^2),0)</f>
        <v>0</v>
      </c>
      <c r="AJ337" s="24">
        <f>IF(ISNUMBER(L337),SQRT(INDEX('913'!$I$6:$I$1205,L337)^2+INDEX('913'!$J$6:$J$1205,L337)^2),0)</f>
        <v>0</v>
      </c>
      <c r="AK337" s="24">
        <f>IF(ISNUMBER(M337),SQRT(INDEX('913'!$I$6:$I$1205,M337)^2+INDEX('913'!$J$6:$J$1205,M337)^2),0)</f>
        <v>0</v>
      </c>
      <c r="AL337" s="24">
        <f>IF(ISNUMBER(N337),SQRT(INDEX('913'!$I$6:$I$1205,N337)^2+INDEX('913'!$J$6:$J$1205,N337)^2),0)</f>
        <v>0</v>
      </c>
      <c r="AM337" s="24">
        <f>IF(ISNUMBER(O337),SQRT(INDEX('913'!$I$6:$I$1205,O337)^2+INDEX('913'!$J$6:$J$1205,O337)^2),0)</f>
        <v>0</v>
      </c>
      <c r="AN337" s="6">
        <f>IF(AF337+AG337+AH337+AI337+AJ337+AK337+AL337+AM337=0,IF(COUNT(H337,I337,J337,K337,L337,M337,N337,O337),(P337+Q337+R337+S337+T337+U337+V337+W337)/COUNT(H337,I337,J337,K337,L337,M337,N337,O337),0),(AF337*P337+AG337*Q337+AH337*R337+AI337*S337+AJ337*T337+AK337*U337+AL337*V337+AM337*W337)/(AF337+AG337+AH337+AI337+AJ337+AK337+AL337+AM337))</f>
        <v>0</v>
      </c>
      <c r="AO337" s="6">
        <f>IF(AF337+AG337+AH337+AI337+AJ337+AK337+AL337+AM337=0,IF(COUNT(H337,I337,J337,K337,L337,M337,N337,O337),(X337+Y337+Z337+AA337+AB337+AC337+AD337+AE337)/COUNT(H337,I337,J337,K337,L337,M337,N337,O337),0),(AF337*X337+AG337*Y337+AH337*Z337+AI337*AA337+AJ337*AB337+AK337*AC337+AL337*AD337+AM337*AE337)/(AF337+AG337+AH337+AI337+AJ337+AK337+AL337+AM337))</f>
        <v>0</v>
      </c>
      <c r="AP337" s="26">
        <f>-100*'935'!W280*(AN337+AO337)/'11'!D$17</f>
        <v>0</v>
      </c>
      <c r="AQ337" s="6">
        <f>IF(G337,(AP337*G337/(G337+C337)),0)</f>
        <v>0</v>
      </c>
      <c r="AR337" s="6">
        <f>ROUND(AQ337,3)</f>
        <v>0</v>
      </c>
      <c r="AS337" s="10"/>
    </row>
    <row r="338" spans="1:45">
      <c r="A338" s="21">
        <v>275</v>
      </c>
      <c r="B338" s="6">
        <f>OR('935'!E281&lt;&gt;"VOID",'935'!F281&lt;&gt;"VOID",'935'!G281&lt;&gt;"VOID")</f>
        <v>0</v>
      </c>
      <c r="C338" s="24">
        <f>IF('935'!D281="VOID",0,'935'!D281*(1-'935'!X281/'11'!B$17))</f>
        <v>0</v>
      </c>
      <c r="D338" s="24">
        <f>IF('935'!E281="VOID",0,'935'!E281*(1-'935'!X281/'11'!B$17))</f>
        <v>0</v>
      </c>
      <c r="E338" s="24">
        <f>IF('935'!F281="VOID",0,'935'!F281*(1-'935'!X281/'11'!B$17))</f>
        <v>0</v>
      </c>
      <c r="F338" s="24">
        <f>IF('935'!G281="VOID",0,'935'!G281*(1-'935'!X281/'11'!B$17))</f>
        <v>0</v>
      </c>
      <c r="G338" s="24">
        <f>D338+E338+F338</f>
        <v>0</v>
      </c>
      <c r="H338" s="25">
        <f>MATCH('935'!J281,'913'!$B$6:$B$1205,0)</f>
        <v>0</v>
      </c>
      <c r="I338" s="25">
        <f>MATCH(INDEX('913'!$D$6:$D$1205,H338),'913'!$B$6:$B$1205,0)</f>
        <v>0</v>
      </c>
      <c r="J338" s="25">
        <f>MATCH(INDEX('913'!$D$6:$D$1205,I338),'913'!$B$6:$B$1205,0)</f>
        <v>0</v>
      </c>
      <c r="K338" s="25">
        <f>MATCH(INDEX('913'!$D$6:$D$1205,J338),'913'!$B$6:$B$1205,0)</f>
        <v>0</v>
      </c>
      <c r="L338" s="25">
        <f>MATCH(INDEX('913'!$D$6:$D$1205,K338),'913'!$B$6:$B$1205,0)</f>
        <v>0</v>
      </c>
      <c r="M338" s="25">
        <f>MATCH(INDEX('913'!$D$6:$D$1205,L338),'913'!$B$6:$B$1205,0)</f>
        <v>0</v>
      </c>
      <c r="N338" s="25">
        <f>MATCH(INDEX('913'!$D$6:$D$1205,M338),'913'!$B$6:$B$1205,0)</f>
        <v>0</v>
      </c>
      <c r="O338" s="25">
        <f>MATCH(INDEX('913'!$D$6:$D$1205,N338),'913'!$B$6:$B$1205,0)</f>
        <v>0</v>
      </c>
      <c r="P338" s="6">
        <f>IF(ISNUMBER(H338),MAX(0,INDEX('913'!$E$6:$E$1205,H338)),0)</f>
        <v>0</v>
      </c>
      <c r="Q338" s="6">
        <f>IF(ISNUMBER(I338),MAX(0,INDEX('913'!$E$6:$E$1205,I338)),0)</f>
        <v>0</v>
      </c>
      <c r="R338" s="6">
        <f>IF(ISNUMBER(J338),MAX(0,INDEX('913'!$E$6:$E$1205,J338)),0)</f>
        <v>0</v>
      </c>
      <c r="S338" s="6">
        <f>IF(ISNUMBER(K338),MAX(0,INDEX('913'!$E$6:$E$1205,K338)),0)</f>
        <v>0</v>
      </c>
      <c r="T338" s="6">
        <f>IF(ISNUMBER(L338),MAX(0,INDEX('913'!$E$6:$E$1205,L338)),0)</f>
        <v>0</v>
      </c>
      <c r="U338" s="6">
        <f>IF(ISNUMBER(M338),MAX(0,INDEX('913'!$E$6:$E$1205,M338)),0)</f>
        <v>0</v>
      </c>
      <c r="V338" s="6">
        <f>IF(ISNUMBER(N338),MAX(0,INDEX('913'!$E$6:$E$1205,N338)),0)</f>
        <v>0</v>
      </c>
      <c r="W338" s="6">
        <f>IF(ISNUMBER(O338),MAX(0,INDEX('913'!$E$6:$E$1205,O338)),0)</f>
        <v>0</v>
      </c>
      <c r="X338" s="6">
        <f>IF(ISNUMBER(H338),MAX(0,INDEX('913'!$F$6:$F$1205,H338)),0)</f>
        <v>0</v>
      </c>
      <c r="Y338" s="6">
        <f>IF(ISNUMBER(I338),MAX(0,INDEX('913'!$F$6:$F$1205,I338)),0)</f>
        <v>0</v>
      </c>
      <c r="Z338" s="6">
        <f>IF(ISNUMBER(J338),MAX(0,INDEX('913'!$F$6:$F$1205,J338)),0)</f>
        <v>0</v>
      </c>
      <c r="AA338" s="6">
        <f>IF(ISNUMBER(K338),MAX(0,INDEX('913'!$F$6:$F$1205,K338)),0)</f>
        <v>0</v>
      </c>
      <c r="AB338" s="6">
        <f>IF(ISNUMBER(L338),MAX(0,INDEX('913'!$F$6:$F$1205,L338)),0)</f>
        <v>0</v>
      </c>
      <c r="AC338" s="6">
        <f>IF(ISNUMBER(M338),MAX(0,INDEX('913'!$F$6:$F$1205,M338)),0)</f>
        <v>0</v>
      </c>
      <c r="AD338" s="6">
        <f>IF(ISNUMBER(N338),MAX(0,INDEX('913'!$F$6:$F$1205,N338)),0)</f>
        <v>0</v>
      </c>
      <c r="AE338" s="6">
        <f>IF(ISNUMBER(O338),MAX(0,INDEX('913'!$F$6:$F$1205,O338)),0)</f>
        <v>0</v>
      </c>
      <c r="AF338" s="24">
        <f>IF(ISNUMBER(H338),SQRT(INDEX('913'!$I$6:$I$1205,H338)^2+INDEX('913'!$J$6:$J$1205,H338)^2),0)</f>
        <v>0</v>
      </c>
      <c r="AG338" s="24">
        <f>IF(ISNUMBER(I338),SQRT(INDEX('913'!$I$6:$I$1205,I338)^2+INDEX('913'!$J$6:$J$1205,I338)^2),0)</f>
        <v>0</v>
      </c>
      <c r="AH338" s="24">
        <f>IF(ISNUMBER(J338),SQRT(INDEX('913'!$I$6:$I$1205,J338)^2+INDEX('913'!$J$6:$J$1205,J338)^2),0)</f>
        <v>0</v>
      </c>
      <c r="AI338" s="24">
        <f>IF(ISNUMBER(K338),SQRT(INDEX('913'!$I$6:$I$1205,K338)^2+INDEX('913'!$J$6:$J$1205,K338)^2),0)</f>
        <v>0</v>
      </c>
      <c r="AJ338" s="24">
        <f>IF(ISNUMBER(L338),SQRT(INDEX('913'!$I$6:$I$1205,L338)^2+INDEX('913'!$J$6:$J$1205,L338)^2),0)</f>
        <v>0</v>
      </c>
      <c r="AK338" s="24">
        <f>IF(ISNUMBER(M338),SQRT(INDEX('913'!$I$6:$I$1205,M338)^2+INDEX('913'!$J$6:$J$1205,M338)^2),0)</f>
        <v>0</v>
      </c>
      <c r="AL338" s="24">
        <f>IF(ISNUMBER(N338),SQRT(INDEX('913'!$I$6:$I$1205,N338)^2+INDEX('913'!$J$6:$J$1205,N338)^2),0)</f>
        <v>0</v>
      </c>
      <c r="AM338" s="24">
        <f>IF(ISNUMBER(O338),SQRT(INDEX('913'!$I$6:$I$1205,O338)^2+INDEX('913'!$J$6:$J$1205,O338)^2),0)</f>
        <v>0</v>
      </c>
      <c r="AN338" s="6">
        <f>IF(AF338+AG338+AH338+AI338+AJ338+AK338+AL338+AM338=0,IF(COUNT(H338,I338,J338,K338,L338,M338,N338,O338),(P338+Q338+R338+S338+T338+U338+V338+W338)/COUNT(H338,I338,J338,K338,L338,M338,N338,O338),0),(AF338*P338+AG338*Q338+AH338*R338+AI338*S338+AJ338*T338+AK338*U338+AL338*V338+AM338*W338)/(AF338+AG338+AH338+AI338+AJ338+AK338+AL338+AM338))</f>
        <v>0</v>
      </c>
      <c r="AO338" s="6">
        <f>IF(AF338+AG338+AH338+AI338+AJ338+AK338+AL338+AM338=0,IF(COUNT(H338,I338,J338,K338,L338,M338,N338,O338),(X338+Y338+Z338+AA338+AB338+AC338+AD338+AE338)/COUNT(H338,I338,J338,K338,L338,M338,N338,O338),0),(AF338*X338+AG338*Y338+AH338*Z338+AI338*AA338+AJ338*AB338+AK338*AC338+AL338*AD338+AM338*AE338)/(AF338+AG338+AH338+AI338+AJ338+AK338+AL338+AM338))</f>
        <v>0</v>
      </c>
      <c r="AP338" s="26">
        <f>-100*'935'!W281*(AN338+AO338)/'11'!D$17</f>
        <v>0</v>
      </c>
      <c r="AQ338" s="6">
        <f>IF(G338,(AP338*G338/(G338+C338)),0)</f>
        <v>0</v>
      </c>
      <c r="AR338" s="6">
        <f>ROUND(AQ338,3)</f>
        <v>0</v>
      </c>
      <c r="AS338" s="10"/>
    </row>
    <row r="339" spans="1:45">
      <c r="A339" s="21">
        <v>276</v>
      </c>
      <c r="B339" s="6">
        <f>OR('935'!E282&lt;&gt;"VOID",'935'!F282&lt;&gt;"VOID",'935'!G282&lt;&gt;"VOID")</f>
        <v>0</v>
      </c>
      <c r="C339" s="24">
        <f>IF('935'!D282="VOID",0,'935'!D282*(1-'935'!X282/'11'!B$17))</f>
        <v>0</v>
      </c>
      <c r="D339" s="24">
        <f>IF('935'!E282="VOID",0,'935'!E282*(1-'935'!X282/'11'!B$17))</f>
        <v>0</v>
      </c>
      <c r="E339" s="24">
        <f>IF('935'!F282="VOID",0,'935'!F282*(1-'935'!X282/'11'!B$17))</f>
        <v>0</v>
      </c>
      <c r="F339" s="24">
        <f>IF('935'!G282="VOID",0,'935'!G282*(1-'935'!X282/'11'!B$17))</f>
        <v>0</v>
      </c>
      <c r="G339" s="24">
        <f>D339+E339+F339</f>
        <v>0</v>
      </c>
      <c r="H339" s="25">
        <f>MATCH('935'!J282,'913'!$B$6:$B$1205,0)</f>
        <v>0</v>
      </c>
      <c r="I339" s="25">
        <f>MATCH(INDEX('913'!$D$6:$D$1205,H339),'913'!$B$6:$B$1205,0)</f>
        <v>0</v>
      </c>
      <c r="J339" s="25">
        <f>MATCH(INDEX('913'!$D$6:$D$1205,I339),'913'!$B$6:$B$1205,0)</f>
        <v>0</v>
      </c>
      <c r="K339" s="25">
        <f>MATCH(INDEX('913'!$D$6:$D$1205,J339),'913'!$B$6:$B$1205,0)</f>
        <v>0</v>
      </c>
      <c r="L339" s="25">
        <f>MATCH(INDEX('913'!$D$6:$D$1205,K339),'913'!$B$6:$B$1205,0)</f>
        <v>0</v>
      </c>
      <c r="M339" s="25">
        <f>MATCH(INDEX('913'!$D$6:$D$1205,L339),'913'!$B$6:$B$1205,0)</f>
        <v>0</v>
      </c>
      <c r="N339" s="25">
        <f>MATCH(INDEX('913'!$D$6:$D$1205,M339),'913'!$B$6:$B$1205,0)</f>
        <v>0</v>
      </c>
      <c r="O339" s="25">
        <f>MATCH(INDEX('913'!$D$6:$D$1205,N339),'913'!$B$6:$B$1205,0)</f>
        <v>0</v>
      </c>
      <c r="P339" s="6">
        <f>IF(ISNUMBER(H339),MAX(0,INDEX('913'!$E$6:$E$1205,H339)),0)</f>
        <v>0</v>
      </c>
      <c r="Q339" s="6">
        <f>IF(ISNUMBER(I339),MAX(0,INDEX('913'!$E$6:$E$1205,I339)),0)</f>
        <v>0</v>
      </c>
      <c r="R339" s="6">
        <f>IF(ISNUMBER(J339),MAX(0,INDEX('913'!$E$6:$E$1205,J339)),0)</f>
        <v>0</v>
      </c>
      <c r="S339" s="6">
        <f>IF(ISNUMBER(K339),MAX(0,INDEX('913'!$E$6:$E$1205,K339)),0)</f>
        <v>0</v>
      </c>
      <c r="T339" s="6">
        <f>IF(ISNUMBER(L339),MAX(0,INDEX('913'!$E$6:$E$1205,L339)),0)</f>
        <v>0</v>
      </c>
      <c r="U339" s="6">
        <f>IF(ISNUMBER(M339),MAX(0,INDEX('913'!$E$6:$E$1205,M339)),0)</f>
        <v>0</v>
      </c>
      <c r="V339" s="6">
        <f>IF(ISNUMBER(N339),MAX(0,INDEX('913'!$E$6:$E$1205,N339)),0)</f>
        <v>0</v>
      </c>
      <c r="W339" s="6">
        <f>IF(ISNUMBER(O339),MAX(0,INDEX('913'!$E$6:$E$1205,O339)),0)</f>
        <v>0</v>
      </c>
      <c r="X339" s="6">
        <f>IF(ISNUMBER(H339),MAX(0,INDEX('913'!$F$6:$F$1205,H339)),0)</f>
        <v>0</v>
      </c>
      <c r="Y339" s="6">
        <f>IF(ISNUMBER(I339),MAX(0,INDEX('913'!$F$6:$F$1205,I339)),0)</f>
        <v>0</v>
      </c>
      <c r="Z339" s="6">
        <f>IF(ISNUMBER(J339),MAX(0,INDEX('913'!$F$6:$F$1205,J339)),0)</f>
        <v>0</v>
      </c>
      <c r="AA339" s="6">
        <f>IF(ISNUMBER(K339),MAX(0,INDEX('913'!$F$6:$F$1205,K339)),0)</f>
        <v>0</v>
      </c>
      <c r="AB339" s="6">
        <f>IF(ISNUMBER(L339),MAX(0,INDEX('913'!$F$6:$F$1205,L339)),0)</f>
        <v>0</v>
      </c>
      <c r="AC339" s="6">
        <f>IF(ISNUMBER(M339),MAX(0,INDEX('913'!$F$6:$F$1205,M339)),0)</f>
        <v>0</v>
      </c>
      <c r="AD339" s="6">
        <f>IF(ISNUMBER(N339),MAX(0,INDEX('913'!$F$6:$F$1205,N339)),0)</f>
        <v>0</v>
      </c>
      <c r="AE339" s="6">
        <f>IF(ISNUMBER(O339),MAX(0,INDEX('913'!$F$6:$F$1205,O339)),0)</f>
        <v>0</v>
      </c>
      <c r="AF339" s="24">
        <f>IF(ISNUMBER(H339),SQRT(INDEX('913'!$I$6:$I$1205,H339)^2+INDEX('913'!$J$6:$J$1205,H339)^2),0)</f>
        <v>0</v>
      </c>
      <c r="AG339" s="24">
        <f>IF(ISNUMBER(I339),SQRT(INDEX('913'!$I$6:$I$1205,I339)^2+INDEX('913'!$J$6:$J$1205,I339)^2),0)</f>
        <v>0</v>
      </c>
      <c r="AH339" s="24">
        <f>IF(ISNUMBER(J339),SQRT(INDEX('913'!$I$6:$I$1205,J339)^2+INDEX('913'!$J$6:$J$1205,J339)^2),0)</f>
        <v>0</v>
      </c>
      <c r="AI339" s="24">
        <f>IF(ISNUMBER(K339),SQRT(INDEX('913'!$I$6:$I$1205,K339)^2+INDEX('913'!$J$6:$J$1205,K339)^2),0)</f>
        <v>0</v>
      </c>
      <c r="AJ339" s="24">
        <f>IF(ISNUMBER(L339),SQRT(INDEX('913'!$I$6:$I$1205,L339)^2+INDEX('913'!$J$6:$J$1205,L339)^2),0)</f>
        <v>0</v>
      </c>
      <c r="AK339" s="24">
        <f>IF(ISNUMBER(M339),SQRT(INDEX('913'!$I$6:$I$1205,M339)^2+INDEX('913'!$J$6:$J$1205,M339)^2),0)</f>
        <v>0</v>
      </c>
      <c r="AL339" s="24">
        <f>IF(ISNUMBER(N339),SQRT(INDEX('913'!$I$6:$I$1205,N339)^2+INDEX('913'!$J$6:$J$1205,N339)^2),0)</f>
        <v>0</v>
      </c>
      <c r="AM339" s="24">
        <f>IF(ISNUMBER(O339),SQRT(INDEX('913'!$I$6:$I$1205,O339)^2+INDEX('913'!$J$6:$J$1205,O339)^2),0)</f>
        <v>0</v>
      </c>
      <c r="AN339" s="6">
        <f>IF(AF339+AG339+AH339+AI339+AJ339+AK339+AL339+AM339=0,IF(COUNT(H339,I339,J339,K339,L339,M339,N339,O339),(P339+Q339+R339+S339+T339+U339+V339+W339)/COUNT(H339,I339,J339,K339,L339,M339,N339,O339),0),(AF339*P339+AG339*Q339+AH339*R339+AI339*S339+AJ339*T339+AK339*U339+AL339*V339+AM339*W339)/(AF339+AG339+AH339+AI339+AJ339+AK339+AL339+AM339))</f>
        <v>0</v>
      </c>
      <c r="AO339" s="6">
        <f>IF(AF339+AG339+AH339+AI339+AJ339+AK339+AL339+AM339=0,IF(COUNT(H339,I339,J339,K339,L339,M339,N339,O339),(X339+Y339+Z339+AA339+AB339+AC339+AD339+AE339)/COUNT(H339,I339,J339,K339,L339,M339,N339,O339),0),(AF339*X339+AG339*Y339+AH339*Z339+AI339*AA339+AJ339*AB339+AK339*AC339+AL339*AD339+AM339*AE339)/(AF339+AG339+AH339+AI339+AJ339+AK339+AL339+AM339))</f>
        <v>0</v>
      </c>
      <c r="AP339" s="26">
        <f>-100*'935'!W282*(AN339+AO339)/'11'!D$17</f>
        <v>0</v>
      </c>
      <c r="AQ339" s="6">
        <f>IF(G339,(AP339*G339/(G339+C339)),0)</f>
        <v>0</v>
      </c>
      <c r="AR339" s="6">
        <f>ROUND(AQ339,3)</f>
        <v>0</v>
      </c>
      <c r="AS339" s="10"/>
    </row>
    <row r="340" spans="1:45">
      <c r="A340" s="21">
        <v>277</v>
      </c>
      <c r="B340" s="6">
        <f>OR('935'!E283&lt;&gt;"VOID",'935'!F283&lt;&gt;"VOID",'935'!G283&lt;&gt;"VOID")</f>
        <v>0</v>
      </c>
      <c r="C340" s="24">
        <f>IF('935'!D283="VOID",0,'935'!D283*(1-'935'!X283/'11'!B$17))</f>
        <v>0</v>
      </c>
      <c r="D340" s="24">
        <f>IF('935'!E283="VOID",0,'935'!E283*(1-'935'!X283/'11'!B$17))</f>
        <v>0</v>
      </c>
      <c r="E340" s="24">
        <f>IF('935'!F283="VOID",0,'935'!F283*(1-'935'!X283/'11'!B$17))</f>
        <v>0</v>
      </c>
      <c r="F340" s="24">
        <f>IF('935'!G283="VOID",0,'935'!G283*(1-'935'!X283/'11'!B$17))</f>
        <v>0</v>
      </c>
      <c r="G340" s="24">
        <f>D340+E340+F340</f>
        <v>0</v>
      </c>
      <c r="H340" s="25">
        <f>MATCH('935'!J283,'913'!$B$6:$B$1205,0)</f>
        <v>0</v>
      </c>
      <c r="I340" s="25">
        <f>MATCH(INDEX('913'!$D$6:$D$1205,H340),'913'!$B$6:$B$1205,0)</f>
        <v>0</v>
      </c>
      <c r="J340" s="25">
        <f>MATCH(INDEX('913'!$D$6:$D$1205,I340),'913'!$B$6:$B$1205,0)</f>
        <v>0</v>
      </c>
      <c r="K340" s="25">
        <f>MATCH(INDEX('913'!$D$6:$D$1205,J340),'913'!$B$6:$B$1205,0)</f>
        <v>0</v>
      </c>
      <c r="L340" s="25">
        <f>MATCH(INDEX('913'!$D$6:$D$1205,K340),'913'!$B$6:$B$1205,0)</f>
        <v>0</v>
      </c>
      <c r="M340" s="25">
        <f>MATCH(INDEX('913'!$D$6:$D$1205,L340),'913'!$B$6:$B$1205,0)</f>
        <v>0</v>
      </c>
      <c r="N340" s="25">
        <f>MATCH(INDEX('913'!$D$6:$D$1205,M340),'913'!$B$6:$B$1205,0)</f>
        <v>0</v>
      </c>
      <c r="O340" s="25">
        <f>MATCH(INDEX('913'!$D$6:$D$1205,N340),'913'!$B$6:$B$1205,0)</f>
        <v>0</v>
      </c>
      <c r="P340" s="6">
        <f>IF(ISNUMBER(H340),MAX(0,INDEX('913'!$E$6:$E$1205,H340)),0)</f>
        <v>0</v>
      </c>
      <c r="Q340" s="6">
        <f>IF(ISNUMBER(I340),MAX(0,INDEX('913'!$E$6:$E$1205,I340)),0)</f>
        <v>0</v>
      </c>
      <c r="R340" s="6">
        <f>IF(ISNUMBER(J340),MAX(0,INDEX('913'!$E$6:$E$1205,J340)),0)</f>
        <v>0</v>
      </c>
      <c r="S340" s="6">
        <f>IF(ISNUMBER(K340),MAX(0,INDEX('913'!$E$6:$E$1205,K340)),0)</f>
        <v>0</v>
      </c>
      <c r="T340" s="6">
        <f>IF(ISNUMBER(L340),MAX(0,INDEX('913'!$E$6:$E$1205,L340)),0)</f>
        <v>0</v>
      </c>
      <c r="U340" s="6">
        <f>IF(ISNUMBER(M340),MAX(0,INDEX('913'!$E$6:$E$1205,M340)),0)</f>
        <v>0</v>
      </c>
      <c r="V340" s="6">
        <f>IF(ISNUMBER(N340),MAX(0,INDEX('913'!$E$6:$E$1205,N340)),0)</f>
        <v>0</v>
      </c>
      <c r="W340" s="6">
        <f>IF(ISNUMBER(O340),MAX(0,INDEX('913'!$E$6:$E$1205,O340)),0)</f>
        <v>0</v>
      </c>
      <c r="X340" s="6">
        <f>IF(ISNUMBER(H340),MAX(0,INDEX('913'!$F$6:$F$1205,H340)),0)</f>
        <v>0</v>
      </c>
      <c r="Y340" s="6">
        <f>IF(ISNUMBER(I340),MAX(0,INDEX('913'!$F$6:$F$1205,I340)),0)</f>
        <v>0</v>
      </c>
      <c r="Z340" s="6">
        <f>IF(ISNUMBER(J340),MAX(0,INDEX('913'!$F$6:$F$1205,J340)),0)</f>
        <v>0</v>
      </c>
      <c r="AA340" s="6">
        <f>IF(ISNUMBER(K340),MAX(0,INDEX('913'!$F$6:$F$1205,K340)),0)</f>
        <v>0</v>
      </c>
      <c r="AB340" s="6">
        <f>IF(ISNUMBER(L340),MAX(0,INDEX('913'!$F$6:$F$1205,L340)),0)</f>
        <v>0</v>
      </c>
      <c r="AC340" s="6">
        <f>IF(ISNUMBER(M340),MAX(0,INDEX('913'!$F$6:$F$1205,M340)),0)</f>
        <v>0</v>
      </c>
      <c r="AD340" s="6">
        <f>IF(ISNUMBER(N340),MAX(0,INDEX('913'!$F$6:$F$1205,N340)),0)</f>
        <v>0</v>
      </c>
      <c r="AE340" s="6">
        <f>IF(ISNUMBER(O340),MAX(0,INDEX('913'!$F$6:$F$1205,O340)),0)</f>
        <v>0</v>
      </c>
      <c r="AF340" s="24">
        <f>IF(ISNUMBER(H340),SQRT(INDEX('913'!$I$6:$I$1205,H340)^2+INDEX('913'!$J$6:$J$1205,H340)^2),0)</f>
        <v>0</v>
      </c>
      <c r="AG340" s="24">
        <f>IF(ISNUMBER(I340),SQRT(INDEX('913'!$I$6:$I$1205,I340)^2+INDEX('913'!$J$6:$J$1205,I340)^2),0)</f>
        <v>0</v>
      </c>
      <c r="AH340" s="24">
        <f>IF(ISNUMBER(J340),SQRT(INDEX('913'!$I$6:$I$1205,J340)^2+INDEX('913'!$J$6:$J$1205,J340)^2),0)</f>
        <v>0</v>
      </c>
      <c r="AI340" s="24">
        <f>IF(ISNUMBER(K340),SQRT(INDEX('913'!$I$6:$I$1205,K340)^2+INDEX('913'!$J$6:$J$1205,K340)^2),0)</f>
        <v>0</v>
      </c>
      <c r="AJ340" s="24">
        <f>IF(ISNUMBER(L340),SQRT(INDEX('913'!$I$6:$I$1205,L340)^2+INDEX('913'!$J$6:$J$1205,L340)^2),0)</f>
        <v>0</v>
      </c>
      <c r="AK340" s="24">
        <f>IF(ISNUMBER(M340),SQRT(INDEX('913'!$I$6:$I$1205,M340)^2+INDEX('913'!$J$6:$J$1205,M340)^2),0)</f>
        <v>0</v>
      </c>
      <c r="AL340" s="24">
        <f>IF(ISNUMBER(N340),SQRT(INDEX('913'!$I$6:$I$1205,N340)^2+INDEX('913'!$J$6:$J$1205,N340)^2),0)</f>
        <v>0</v>
      </c>
      <c r="AM340" s="24">
        <f>IF(ISNUMBER(O340),SQRT(INDEX('913'!$I$6:$I$1205,O340)^2+INDEX('913'!$J$6:$J$1205,O340)^2),0)</f>
        <v>0</v>
      </c>
      <c r="AN340" s="6">
        <f>IF(AF340+AG340+AH340+AI340+AJ340+AK340+AL340+AM340=0,IF(COUNT(H340,I340,J340,K340,L340,M340,N340,O340),(P340+Q340+R340+S340+T340+U340+V340+W340)/COUNT(H340,I340,J340,K340,L340,M340,N340,O340),0),(AF340*P340+AG340*Q340+AH340*R340+AI340*S340+AJ340*T340+AK340*U340+AL340*V340+AM340*W340)/(AF340+AG340+AH340+AI340+AJ340+AK340+AL340+AM340))</f>
        <v>0</v>
      </c>
      <c r="AO340" s="6">
        <f>IF(AF340+AG340+AH340+AI340+AJ340+AK340+AL340+AM340=0,IF(COUNT(H340,I340,J340,K340,L340,M340,N340,O340),(X340+Y340+Z340+AA340+AB340+AC340+AD340+AE340)/COUNT(H340,I340,J340,K340,L340,M340,N340,O340),0),(AF340*X340+AG340*Y340+AH340*Z340+AI340*AA340+AJ340*AB340+AK340*AC340+AL340*AD340+AM340*AE340)/(AF340+AG340+AH340+AI340+AJ340+AK340+AL340+AM340))</f>
        <v>0</v>
      </c>
      <c r="AP340" s="26">
        <f>-100*'935'!W283*(AN340+AO340)/'11'!D$17</f>
        <v>0</v>
      </c>
      <c r="AQ340" s="6">
        <f>IF(G340,(AP340*G340/(G340+C340)),0)</f>
        <v>0</v>
      </c>
      <c r="AR340" s="6">
        <f>ROUND(AQ340,3)</f>
        <v>0</v>
      </c>
      <c r="AS340" s="10"/>
    </row>
    <row r="341" spans="1:45">
      <c r="A341" s="21">
        <v>278</v>
      </c>
      <c r="B341" s="6">
        <f>OR('935'!E284&lt;&gt;"VOID",'935'!F284&lt;&gt;"VOID",'935'!G284&lt;&gt;"VOID")</f>
        <v>0</v>
      </c>
      <c r="C341" s="24">
        <f>IF('935'!D284="VOID",0,'935'!D284*(1-'935'!X284/'11'!B$17))</f>
        <v>0</v>
      </c>
      <c r="D341" s="24">
        <f>IF('935'!E284="VOID",0,'935'!E284*(1-'935'!X284/'11'!B$17))</f>
        <v>0</v>
      </c>
      <c r="E341" s="24">
        <f>IF('935'!F284="VOID",0,'935'!F284*(1-'935'!X284/'11'!B$17))</f>
        <v>0</v>
      </c>
      <c r="F341" s="24">
        <f>IF('935'!G284="VOID",0,'935'!G284*(1-'935'!X284/'11'!B$17))</f>
        <v>0</v>
      </c>
      <c r="G341" s="24">
        <f>D341+E341+F341</f>
        <v>0</v>
      </c>
      <c r="H341" s="25">
        <f>MATCH('935'!J284,'913'!$B$6:$B$1205,0)</f>
        <v>0</v>
      </c>
      <c r="I341" s="25">
        <f>MATCH(INDEX('913'!$D$6:$D$1205,H341),'913'!$B$6:$B$1205,0)</f>
        <v>0</v>
      </c>
      <c r="J341" s="25">
        <f>MATCH(INDEX('913'!$D$6:$D$1205,I341),'913'!$B$6:$B$1205,0)</f>
        <v>0</v>
      </c>
      <c r="K341" s="25">
        <f>MATCH(INDEX('913'!$D$6:$D$1205,J341),'913'!$B$6:$B$1205,0)</f>
        <v>0</v>
      </c>
      <c r="L341" s="25">
        <f>MATCH(INDEX('913'!$D$6:$D$1205,K341),'913'!$B$6:$B$1205,0)</f>
        <v>0</v>
      </c>
      <c r="M341" s="25">
        <f>MATCH(INDEX('913'!$D$6:$D$1205,L341),'913'!$B$6:$B$1205,0)</f>
        <v>0</v>
      </c>
      <c r="N341" s="25">
        <f>MATCH(INDEX('913'!$D$6:$D$1205,M341),'913'!$B$6:$B$1205,0)</f>
        <v>0</v>
      </c>
      <c r="O341" s="25">
        <f>MATCH(INDEX('913'!$D$6:$D$1205,N341),'913'!$B$6:$B$1205,0)</f>
        <v>0</v>
      </c>
      <c r="P341" s="6">
        <f>IF(ISNUMBER(H341),MAX(0,INDEX('913'!$E$6:$E$1205,H341)),0)</f>
        <v>0</v>
      </c>
      <c r="Q341" s="6">
        <f>IF(ISNUMBER(I341),MAX(0,INDEX('913'!$E$6:$E$1205,I341)),0)</f>
        <v>0</v>
      </c>
      <c r="R341" s="6">
        <f>IF(ISNUMBER(J341),MAX(0,INDEX('913'!$E$6:$E$1205,J341)),0)</f>
        <v>0</v>
      </c>
      <c r="S341" s="6">
        <f>IF(ISNUMBER(K341),MAX(0,INDEX('913'!$E$6:$E$1205,K341)),0)</f>
        <v>0</v>
      </c>
      <c r="T341" s="6">
        <f>IF(ISNUMBER(L341),MAX(0,INDEX('913'!$E$6:$E$1205,L341)),0)</f>
        <v>0</v>
      </c>
      <c r="U341" s="6">
        <f>IF(ISNUMBER(M341),MAX(0,INDEX('913'!$E$6:$E$1205,M341)),0)</f>
        <v>0</v>
      </c>
      <c r="V341" s="6">
        <f>IF(ISNUMBER(N341),MAX(0,INDEX('913'!$E$6:$E$1205,N341)),0)</f>
        <v>0</v>
      </c>
      <c r="W341" s="6">
        <f>IF(ISNUMBER(O341),MAX(0,INDEX('913'!$E$6:$E$1205,O341)),0)</f>
        <v>0</v>
      </c>
      <c r="X341" s="6">
        <f>IF(ISNUMBER(H341),MAX(0,INDEX('913'!$F$6:$F$1205,H341)),0)</f>
        <v>0</v>
      </c>
      <c r="Y341" s="6">
        <f>IF(ISNUMBER(I341),MAX(0,INDEX('913'!$F$6:$F$1205,I341)),0)</f>
        <v>0</v>
      </c>
      <c r="Z341" s="6">
        <f>IF(ISNUMBER(J341),MAX(0,INDEX('913'!$F$6:$F$1205,J341)),0)</f>
        <v>0</v>
      </c>
      <c r="AA341" s="6">
        <f>IF(ISNUMBER(K341),MAX(0,INDEX('913'!$F$6:$F$1205,K341)),0)</f>
        <v>0</v>
      </c>
      <c r="AB341" s="6">
        <f>IF(ISNUMBER(L341),MAX(0,INDEX('913'!$F$6:$F$1205,L341)),0)</f>
        <v>0</v>
      </c>
      <c r="AC341" s="6">
        <f>IF(ISNUMBER(M341),MAX(0,INDEX('913'!$F$6:$F$1205,M341)),0)</f>
        <v>0</v>
      </c>
      <c r="AD341" s="6">
        <f>IF(ISNUMBER(N341),MAX(0,INDEX('913'!$F$6:$F$1205,N341)),0)</f>
        <v>0</v>
      </c>
      <c r="AE341" s="6">
        <f>IF(ISNUMBER(O341),MAX(0,INDEX('913'!$F$6:$F$1205,O341)),0)</f>
        <v>0</v>
      </c>
      <c r="AF341" s="24">
        <f>IF(ISNUMBER(H341),SQRT(INDEX('913'!$I$6:$I$1205,H341)^2+INDEX('913'!$J$6:$J$1205,H341)^2),0)</f>
        <v>0</v>
      </c>
      <c r="AG341" s="24">
        <f>IF(ISNUMBER(I341),SQRT(INDEX('913'!$I$6:$I$1205,I341)^2+INDEX('913'!$J$6:$J$1205,I341)^2),0)</f>
        <v>0</v>
      </c>
      <c r="AH341" s="24">
        <f>IF(ISNUMBER(J341),SQRT(INDEX('913'!$I$6:$I$1205,J341)^2+INDEX('913'!$J$6:$J$1205,J341)^2),0)</f>
        <v>0</v>
      </c>
      <c r="AI341" s="24">
        <f>IF(ISNUMBER(K341),SQRT(INDEX('913'!$I$6:$I$1205,K341)^2+INDEX('913'!$J$6:$J$1205,K341)^2),0)</f>
        <v>0</v>
      </c>
      <c r="AJ341" s="24">
        <f>IF(ISNUMBER(L341),SQRT(INDEX('913'!$I$6:$I$1205,L341)^2+INDEX('913'!$J$6:$J$1205,L341)^2),0)</f>
        <v>0</v>
      </c>
      <c r="AK341" s="24">
        <f>IF(ISNUMBER(M341),SQRT(INDEX('913'!$I$6:$I$1205,M341)^2+INDEX('913'!$J$6:$J$1205,M341)^2),0)</f>
        <v>0</v>
      </c>
      <c r="AL341" s="24">
        <f>IF(ISNUMBER(N341),SQRT(INDEX('913'!$I$6:$I$1205,N341)^2+INDEX('913'!$J$6:$J$1205,N341)^2),0)</f>
        <v>0</v>
      </c>
      <c r="AM341" s="24">
        <f>IF(ISNUMBER(O341),SQRT(INDEX('913'!$I$6:$I$1205,O341)^2+INDEX('913'!$J$6:$J$1205,O341)^2),0)</f>
        <v>0</v>
      </c>
      <c r="AN341" s="6">
        <f>IF(AF341+AG341+AH341+AI341+AJ341+AK341+AL341+AM341=0,IF(COUNT(H341,I341,J341,K341,L341,M341,N341,O341),(P341+Q341+R341+S341+T341+U341+V341+W341)/COUNT(H341,I341,J341,K341,L341,M341,N341,O341),0),(AF341*P341+AG341*Q341+AH341*R341+AI341*S341+AJ341*T341+AK341*U341+AL341*V341+AM341*W341)/(AF341+AG341+AH341+AI341+AJ341+AK341+AL341+AM341))</f>
        <v>0</v>
      </c>
      <c r="AO341" s="6">
        <f>IF(AF341+AG341+AH341+AI341+AJ341+AK341+AL341+AM341=0,IF(COUNT(H341,I341,J341,K341,L341,M341,N341,O341),(X341+Y341+Z341+AA341+AB341+AC341+AD341+AE341)/COUNT(H341,I341,J341,K341,L341,M341,N341,O341),0),(AF341*X341+AG341*Y341+AH341*Z341+AI341*AA341+AJ341*AB341+AK341*AC341+AL341*AD341+AM341*AE341)/(AF341+AG341+AH341+AI341+AJ341+AK341+AL341+AM341))</f>
        <v>0</v>
      </c>
      <c r="AP341" s="26">
        <f>-100*'935'!W284*(AN341+AO341)/'11'!D$17</f>
        <v>0</v>
      </c>
      <c r="AQ341" s="6">
        <f>IF(G341,(AP341*G341/(G341+C341)),0)</f>
        <v>0</v>
      </c>
      <c r="AR341" s="6">
        <f>ROUND(AQ341,3)</f>
        <v>0</v>
      </c>
      <c r="AS341" s="10"/>
    </row>
    <row r="342" spans="1:45">
      <c r="A342" s="21">
        <v>279</v>
      </c>
      <c r="B342" s="6">
        <f>OR('935'!E285&lt;&gt;"VOID",'935'!F285&lt;&gt;"VOID",'935'!G285&lt;&gt;"VOID")</f>
        <v>0</v>
      </c>
      <c r="C342" s="24">
        <f>IF('935'!D285="VOID",0,'935'!D285*(1-'935'!X285/'11'!B$17))</f>
        <v>0</v>
      </c>
      <c r="D342" s="24">
        <f>IF('935'!E285="VOID",0,'935'!E285*(1-'935'!X285/'11'!B$17))</f>
        <v>0</v>
      </c>
      <c r="E342" s="24">
        <f>IF('935'!F285="VOID",0,'935'!F285*(1-'935'!X285/'11'!B$17))</f>
        <v>0</v>
      </c>
      <c r="F342" s="24">
        <f>IF('935'!G285="VOID",0,'935'!G285*(1-'935'!X285/'11'!B$17))</f>
        <v>0</v>
      </c>
      <c r="G342" s="24">
        <f>D342+E342+F342</f>
        <v>0</v>
      </c>
      <c r="H342" s="25">
        <f>MATCH('935'!J285,'913'!$B$6:$B$1205,0)</f>
        <v>0</v>
      </c>
      <c r="I342" s="25">
        <f>MATCH(INDEX('913'!$D$6:$D$1205,H342),'913'!$B$6:$B$1205,0)</f>
        <v>0</v>
      </c>
      <c r="J342" s="25">
        <f>MATCH(INDEX('913'!$D$6:$D$1205,I342),'913'!$B$6:$B$1205,0)</f>
        <v>0</v>
      </c>
      <c r="K342" s="25">
        <f>MATCH(INDEX('913'!$D$6:$D$1205,J342),'913'!$B$6:$B$1205,0)</f>
        <v>0</v>
      </c>
      <c r="L342" s="25">
        <f>MATCH(INDEX('913'!$D$6:$D$1205,K342),'913'!$B$6:$B$1205,0)</f>
        <v>0</v>
      </c>
      <c r="M342" s="25">
        <f>MATCH(INDEX('913'!$D$6:$D$1205,L342),'913'!$B$6:$B$1205,0)</f>
        <v>0</v>
      </c>
      <c r="N342" s="25">
        <f>MATCH(INDEX('913'!$D$6:$D$1205,M342),'913'!$B$6:$B$1205,0)</f>
        <v>0</v>
      </c>
      <c r="O342" s="25">
        <f>MATCH(INDEX('913'!$D$6:$D$1205,N342),'913'!$B$6:$B$1205,0)</f>
        <v>0</v>
      </c>
      <c r="P342" s="6">
        <f>IF(ISNUMBER(H342),MAX(0,INDEX('913'!$E$6:$E$1205,H342)),0)</f>
        <v>0</v>
      </c>
      <c r="Q342" s="6">
        <f>IF(ISNUMBER(I342),MAX(0,INDEX('913'!$E$6:$E$1205,I342)),0)</f>
        <v>0</v>
      </c>
      <c r="R342" s="6">
        <f>IF(ISNUMBER(J342),MAX(0,INDEX('913'!$E$6:$E$1205,J342)),0)</f>
        <v>0</v>
      </c>
      <c r="S342" s="6">
        <f>IF(ISNUMBER(K342),MAX(0,INDEX('913'!$E$6:$E$1205,K342)),0)</f>
        <v>0</v>
      </c>
      <c r="T342" s="6">
        <f>IF(ISNUMBER(L342),MAX(0,INDEX('913'!$E$6:$E$1205,L342)),0)</f>
        <v>0</v>
      </c>
      <c r="U342" s="6">
        <f>IF(ISNUMBER(M342),MAX(0,INDEX('913'!$E$6:$E$1205,M342)),0)</f>
        <v>0</v>
      </c>
      <c r="V342" s="6">
        <f>IF(ISNUMBER(N342),MAX(0,INDEX('913'!$E$6:$E$1205,N342)),0)</f>
        <v>0</v>
      </c>
      <c r="W342" s="6">
        <f>IF(ISNUMBER(O342),MAX(0,INDEX('913'!$E$6:$E$1205,O342)),0)</f>
        <v>0</v>
      </c>
      <c r="X342" s="6">
        <f>IF(ISNUMBER(H342),MAX(0,INDEX('913'!$F$6:$F$1205,H342)),0)</f>
        <v>0</v>
      </c>
      <c r="Y342" s="6">
        <f>IF(ISNUMBER(I342),MAX(0,INDEX('913'!$F$6:$F$1205,I342)),0)</f>
        <v>0</v>
      </c>
      <c r="Z342" s="6">
        <f>IF(ISNUMBER(J342),MAX(0,INDEX('913'!$F$6:$F$1205,J342)),0)</f>
        <v>0</v>
      </c>
      <c r="AA342" s="6">
        <f>IF(ISNUMBER(K342),MAX(0,INDEX('913'!$F$6:$F$1205,K342)),0)</f>
        <v>0</v>
      </c>
      <c r="AB342" s="6">
        <f>IF(ISNUMBER(L342),MAX(0,INDEX('913'!$F$6:$F$1205,L342)),0)</f>
        <v>0</v>
      </c>
      <c r="AC342" s="6">
        <f>IF(ISNUMBER(M342),MAX(0,INDEX('913'!$F$6:$F$1205,M342)),0)</f>
        <v>0</v>
      </c>
      <c r="AD342" s="6">
        <f>IF(ISNUMBER(N342),MAX(0,INDEX('913'!$F$6:$F$1205,N342)),0)</f>
        <v>0</v>
      </c>
      <c r="AE342" s="6">
        <f>IF(ISNUMBER(O342),MAX(0,INDEX('913'!$F$6:$F$1205,O342)),0)</f>
        <v>0</v>
      </c>
      <c r="AF342" s="24">
        <f>IF(ISNUMBER(H342),SQRT(INDEX('913'!$I$6:$I$1205,H342)^2+INDEX('913'!$J$6:$J$1205,H342)^2),0)</f>
        <v>0</v>
      </c>
      <c r="AG342" s="24">
        <f>IF(ISNUMBER(I342),SQRT(INDEX('913'!$I$6:$I$1205,I342)^2+INDEX('913'!$J$6:$J$1205,I342)^2),0)</f>
        <v>0</v>
      </c>
      <c r="AH342" s="24">
        <f>IF(ISNUMBER(J342),SQRT(INDEX('913'!$I$6:$I$1205,J342)^2+INDEX('913'!$J$6:$J$1205,J342)^2),0)</f>
        <v>0</v>
      </c>
      <c r="AI342" s="24">
        <f>IF(ISNUMBER(K342),SQRT(INDEX('913'!$I$6:$I$1205,K342)^2+INDEX('913'!$J$6:$J$1205,K342)^2),0)</f>
        <v>0</v>
      </c>
      <c r="AJ342" s="24">
        <f>IF(ISNUMBER(L342),SQRT(INDEX('913'!$I$6:$I$1205,L342)^2+INDEX('913'!$J$6:$J$1205,L342)^2),0)</f>
        <v>0</v>
      </c>
      <c r="AK342" s="24">
        <f>IF(ISNUMBER(M342),SQRT(INDEX('913'!$I$6:$I$1205,M342)^2+INDEX('913'!$J$6:$J$1205,M342)^2),0)</f>
        <v>0</v>
      </c>
      <c r="AL342" s="24">
        <f>IF(ISNUMBER(N342),SQRT(INDEX('913'!$I$6:$I$1205,N342)^2+INDEX('913'!$J$6:$J$1205,N342)^2),0)</f>
        <v>0</v>
      </c>
      <c r="AM342" s="24">
        <f>IF(ISNUMBER(O342),SQRT(INDEX('913'!$I$6:$I$1205,O342)^2+INDEX('913'!$J$6:$J$1205,O342)^2),0)</f>
        <v>0</v>
      </c>
      <c r="AN342" s="6">
        <f>IF(AF342+AG342+AH342+AI342+AJ342+AK342+AL342+AM342=0,IF(COUNT(H342,I342,J342,K342,L342,M342,N342,O342),(P342+Q342+R342+S342+T342+U342+V342+W342)/COUNT(H342,I342,J342,K342,L342,M342,N342,O342),0),(AF342*P342+AG342*Q342+AH342*R342+AI342*S342+AJ342*T342+AK342*U342+AL342*V342+AM342*W342)/(AF342+AG342+AH342+AI342+AJ342+AK342+AL342+AM342))</f>
        <v>0</v>
      </c>
      <c r="AO342" s="6">
        <f>IF(AF342+AG342+AH342+AI342+AJ342+AK342+AL342+AM342=0,IF(COUNT(H342,I342,J342,K342,L342,M342,N342,O342),(X342+Y342+Z342+AA342+AB342+AC342+AD342+AE342)/COUNT(H342,I342,J342,K342,L342,M342,N342,O342),0),(AF342*X342+AG342*Y342+AH342*Z342+AI342*AA342+AJ342*AB342+AK342*AC342+AL342*AD342+AM342*AE342)/(AF342+AG342+AH342+AI342+AJ342+AK342+AL342+AM342))</f>
        <v>0</v>
      </c>
      <c r="AP342" s="26">
        <f>-100*'935'!W285*(AN342+AO342)/'11'!D$17</f>
        <v>0</v>
      </c>
      <c r="AQ342" s="6">
        <f>IF(G342,(AP342*G342/(G342+C342)),0)</f>
        <v>0</v>
      </c>
      <c r="AR342" s="6">
        <f>ROUND(AQ342,3)</f>
        <v>0</v>
      </c>
      <c r="AS342" s="10"/>
    </row>
    <row r="343" spans="1:45">
      <c r="A343" s="21">
        <v>280</v>
      </c>
      <c r="B343" s="6">
        <f>OR('935'!E286&lt;&gt;"VOID",'935'!F286&lt;&gt;"VOID",'935'!G286&lt;&gt;"VOID")</f>
        <v>0</v>
      </c>
      <c r="C343" s="24">
        <f>IF('935'!D286="VOID",0,'935'!D286*(1-'935'!X286/'11'!B$17))</f>
        <v>0</v>
      </c>
      <c r="D343" s="24">
        <f>IF('935'!E286="VOID",0,'935'!E286*(1-'935'!X286/'11'!B$17))</f>
        <v>0</v>
      </c>
      <c r="E343" s="24">
        <f>IF('935'!F286="VOID",0,'935'!F286*(1-'935'!X286/'11'!B$17))</f>
        <v>0</v>
      </c>
      <c r="F343" s="24">
        <f>IF('935'!G286="VOID",0,'935'!G286*(1-'935'!X286/'11'!B$17))</f>
        <v>0</v>
      </c>
      <c r="G343" s="24">
        <f>D343+E343+F343</f>
        <v>0</v>
      </c>
      <c r="H343" s="25">
        <f>MATCH('935'!J286,'913'!$B$6:$B$1205,0)</f>
        <v>0</v>
      </c>
      <c r="I343" s="25">
        <f>MATCH(INDEX('913'!$D$6:$D$1205,H343),'913'!$B$6:$B$1205,0)</f>
        <v>0</v>
      </c>
      <c r="J343" s="25">
        <f>MATCH(INDEX('913'!$D$6:$D$1205,I343),'913'!$B$6:$B$1205,0)</f>
        <v>0</v>
      </c>
      <c r="K343" s="25">
        <f>MATCH(INDEX('913'!$D$6:$D$1205,J343),'913'!$B$6:$B$1205,0)</f>
        <v>0</v>
      </c>
      <c r="L343" s="25">
        <f>MATCH(INDEX('913'!$D$6:$D$1205,K343),'913'!$B$6:$B$1205,0)</f>
        <v>0</v>
      </c>
      <c r="M343" s="25">
        <f>MATCH(INDEX('913'!$D$6:$D$1205,L343),'913'!$B$6:$B$1205,0)</f>
        <v>0</v>
      </c>
      <c r="N343" s="25">
        <f>MATCH(INDEX('913'!$D$6:$D$1205,M343),'913'!$B$6:$B$1205,0)</f>
        <v>0</v>
      </c>
      <c r="O343" s="25">
        <f>MATCH(INDEX('913'!$D$6:$D$1205,N343),'913'!$B$6:$B$1205,0)</f>
        <v>0</v>
      </c>
      <c r="P343" s="6">
        <f>IF(ISNUMBER(H343),MAX(0,INDEX('913'!$E$6:$E$1205,H343)),0)</f>
        <v>0</v>
      </c>
      <c r="Q343" s="6">
        <f>IF(ISNUMBER(I343),MAX(0,INDEX('913'!$E$6:$E$1205,I343)),0)</f>
        <v>0</v>
      </c>
      <c r="R343" s="6">
        <f>IF(ISNUMBER(J343),MAX(0,INDEX('913'!$E$6:$E$1205,J343)),0)</f>
        <v>0</v>
      </c>
      <c r="S343" s="6">
        <f>IF(ISNUMBER(K343),MAX(0,INDEX('913'!$E$6:$E$1205,K343)),0)</f>
        <v>0</v>
      </c>
      <c r="T343" s="6">
        <f>IF(ISNUMBER(L343),MAX(0,INDEX('913'!$E$6:$E$1205,L343)),0)</f>
        <v>0</v>
      </c>
      <c r="U343" s="6">
        <f>IF(ISNUMBER(M343),MAX(0,INDEX('913'!$E$6:$E$1205,M343)),0)</f>
        <v>0</v>
      </c>
      <c r="V343" s="6">
        <f>IF(ISNUMBER(N343),MAX(0,INDEX('913'!$E$6:$E$1205,N343)),0)</f>
        <v>0</v>
      </c>
      <c r="W343" s="6">
        <f>IF(ISNUMBER(O343),MAX(0,INDEX('913'!$E$6:$E$1205,O343)),0)</f>
        <v>0</v>
      </c>
      <c r="X343" s="6">
        <f>IF(ISNUMBER(H343),MAX(0,INDEX('913'!$F$6:$F$1205,H343)),0)</f>
        <v>0</v>
      </c>
      <c r="Y343" s="6">
        <f>IF(ISNUMBER(I343),MAX(0,INDEX('913'!$F$6:$F$1205,I343)),0)</f>
        <v>0</v>
      </c>
      <c r="Z343" s="6">
        <f>IF(ISNUMBER(J343),MAX(0,INDEX('913'!$F$6:$F$1205,J343)),0)</f>
        <v>0</v>
      </c>
      <c r="AA343" s="6">
        <f>IF(ISNUMBER(K343),MAX(0,INDEX('913'!$F$6:$F$1205,K343)),0)</f>
        <v>0</v>
      </c>
      <c r="AB343" s="6">
        <f>IF(ISNUMBER(L343),MAX(0,INDEX('913'!$F$6:$F$1205,L343)),0)</f>
        <v>0</v>
      </c>
      <c r="AC343" s="6">
        <f>IF(ISNUMBER(M343),MAX(0,INDEX('913'!$F$6:$F$1205,M343)),0)</f>
        <v>0</v>
      </c>
      <c r="AD343" s="6">
        <f>IF(ISNUMBER(N343),MAX(0,INDEX('913'!$F$6:$F$1205,N343)),0)</f>
        <v>0</v>
      </c>
      <c r="AE343" s="6">
        <f>IF(ISNUMBER(O343),MAX(0,INDEX('913'!$F$6:$F$1205,O343)),0)</f>
        <v>0</v>
      </c>
      <c r="AF343" s="24">
        <f>IF(ISNUMBER(H343),SQRT(INDEX('913'!$I$6:$I$1205,H343)^2+INDEX('913'!$J$6:$J$1205,H343)^2),0)</f>
        <v>0</v>
      </c>
      <c r="AG343" s="24">
        <f>IF(ISNUMBER(I343),SQRT(INDEX('913'!$I$6:$I$1205,I343)^2+INDEX('913'!$J$6:$J$1205,I343)^2),0)</f>
        <v>0</v>
      </c>
      <c r="AH343" s="24">
        <f>IF(ISNUMBER(J343),SQRT(INDEX('913'!$I$6:$I$1205,J343)^2+INDEX('913'!$J$6:$J$1205,J343)^2),0)</f>
        <v>0</v>
      </c>
      <c r="AI343" s="24">
        <f>IF(ISNUMBER(K343),SQRT(INDEX('913'!$I$6:$I$1205,K343)^2+INDEX('913'!$J$6:$J$1205,K343)^2),0)</f>
        <v>0</v>
      </c>
      <c r="AJ343" s="24">
        <f>IF(ISNUMBER(L343),SQRT(INDEX('913'!$I$6:$I$1205,L343)^2+INDEX('913'!$J$6:$J$1205,L343)^2),0)</f>
        <v>0</v>
      </c>
      <c r="AK343" s="24">
        <f>IF(ISNUMBER(M343),SQRT(INDEX('913'!$I$6:$I$1205,M343)^2+INDEX('913'!$J$6:$J$1205,M343)^2),0)</f>
        <v>0</v>
      </c>
      <c r="AL343" s="24">
        <f>IF(ISNUMBER(N343),SQRT(INDEX('913'!$I$6:$I$1205,N343)^2+INDEX('913'!$J$6:$J$1205,N343)^2),0)</f>
        <v>0</v>
      </c>
      <c r="AM343" s="24">
        <f>IF(ISNUMBER(O343),SQRT(INDEX('913'!$I$6:$I$1205,O343)^2+INDEX('913'!$J$6:$J$1205,O343)^2),0)</f>
        <v>0</v>
      </c>
      <c r="AN343" s="6">
        <f>IF(AF343+AG343+AH343+AI343+AJ343+AK343+AL343+AM343=0,IF(COUNT(H343,I343,J343,K343,L343,M343,N343,O343),(P343+Q343+R343+S343+T343+U343+V343+W343)/COUNT(H343,I343,J343,K343,L343,M343,N343,O343),0),(AF343*P343+AG343*Q343+AH343*R343+AI343*S343+AJ343*T343+AK343*U343+AL343*V343+AM343*W343)/(AF343+AG343+AH343+AI343+AJ343+AK343+AL343+AM343))</f>
        <v>0</v>
      </c>
      <c r="AO343" s="6">
        <f>IF(AF343+AG343+AH343+AI343+AJ343+AK343+AL343+AM343=0,IF(COUNT(H343,I343,J343,K343,L343,M343,N343,O343),(X343+Y343+Z343+AA343+AB343+AC343+AD343+AE343)/COUNT(H343,I343,J343,K343,L343,M343,N343,O343),0),(AF343*X343+AG343*Y343+AH343*Z343+AI343*AA343+AJ343*AB343+AK343*AC343+AL343*AD343+AM343*AE343)/(AF343+AG343+AH343+AI343+AJ343+AK343+AL343+AM343))</f>
        <v>0</v>
      </c>
      <c r="AP343" s="26">
        <f>-100*'935'!W286*(AN343+AO343)/'11'!D$17</f>
        <v>0</v>
      </c>
      <c r="AQ343" s="6">
        <f>IF(G343,(AP343*G343/(G343+C343)),0)</f>
        <v>0</v>
      </c>
      <c r="AR343" s="6">
        <f>ROUND(AQ343,3)</f>
        <v>0</v>
      </c>
      <c r="AS343" s="10"/>
    </row>
    <row r="344" spans="1:45">
      <c r="A344" s="21">
        <v>281</v>
      </c>
      <c r="B344" s="6">
        <f>OR('935'!E287&lt;&gt;"VOID",'935'!F287&lt;&gt;"VOID",'935'!G287&lt;&gt;"VOID")</f>
        <v>0</v>
      </c>
      <c r="C344" s="24">
        <f>IF('935'!D287="VOID",0,'935'!D287*(1-'935'!X287/'11'!B$17))</f>
        <v>0</v>
      </c>
      <c r="D344" s="24">
        <f>IF('935'!E287="VOID",0,'935'!E287*(1-'935'!X287/'11'!B$17))</f>
        <v>0</v>
      </c>
      <c r="E344" s="24">
        <f>IF('935'!F287="VOID",0,'935'!F287*(1-'935'!X287/'11'!B$17))</f>
        <v>0</v>
      </c>
      <c r="F344" s="24">
        <f>IF('935'!G287="VOID",0,'935'!G287*(1-'935'!X287/'11'!B$17))</f>
        <v>0</v>
      </c>
      <c r="G344" s="24">
        <f>D344+E344+F344</f>
        <v>0</v>
      </c>
      <c r="H344" s="25">
        <f>MATCH('935'!J287,'913'!$B$6:$B$1205,0)</f>
        <v>0</v>
      </c>
      <c r="I344" s="25">
        <f>MATCH(INDEX('913'!$D$6:$D$1205,H344),'913'!$B$6:$B$1205,0)</f>
        <v>0</v>
      </c>
      <c r="J344" s="25">
        <f>MATCH(INDEX('913'!$D$6:$D$1205,I344),'913'!$B$6:$B$1205,0)</f>
        <v>0</v>
      </c>
      <c r="K344" s="25">
        <f>MATCH(INDEX('913'!$D$6:$D$1205,J344),'913'!$B$6:$B$1205,0)</f>
        <v>0</v>
      </c>
      <c r="L344" s="25">
        <f>MATCH(INDEX('913'!$D$6:$D$1205,K344),'913'!$B$6:$B$1205,0)</f>
        <v>0</v>
      </c>
      <c r="M344" s="25">
        <f>MATCH(INDEX('913'!$D$6:$D$1205,L344),'913'!$B$6:$B$1205,0)</f>
        <v>0</v>
      </c>
      <c r="N344" s="25">
        <f>MATCH(INDEX('913'!$D$6:$D$1205,M344),'913'!$B$6:$B$1205,0)</f>
        <v>0</v>
      </c>
      <c r="O344" s="25">
        <f>MATCH(INDEX('913'!$D$6:$D$1205,N344),'913'!$B$6:$B$1205,0)</f>
        <v>0</v>
      </c>
      <c r="P344" s="6">
        <f>IF(ISNUMBER(H344),MAX(0,INDEX('913'!$E$6:$E$1205,H344)),0)</f>
        <v>0</v>
      </c>
      <c r="Q344" s="6">
        <f>IF(ISNUMBER(I344),MAX(0,INDEX('913'!$E$6:$E$1205,I344)),0)</f>
        <v>0</v>
      </c>
      <c r="R344" s="6">
        <f>IF(ISNUMBER(J344),MAX(0,INDEX('913'!$E$6:$E$1205,J344)),0)</f>
        <v>0</v>
      </c>
      <c r="S344" s="6">
        <f>IF(ISNUMBER(K344),MAX(0,INDEX('913'!$E$6:$E$1205,K344)),0)</f>
        <v>0</v>
      </c>
      <c r="T344" s="6">
        <f>IF(ISNUMBER(L344),MAX(0,INDEX('913'!$E$6:$E$1205,L344)),0)</f>
        <v>0</v>
      </c>
      <c r="U344" s="6">
        <f>IF(ISNUMBER(M344),MAX(0,INDEX('913'!$E$6:$E$1205,M344)),0)</f>
        <v>0</v>
      </c>
      <c r="V344" s="6">
        <f>IF(ISNUMBER(N344),MAX(0,INDEX('913'!$E$6:$E$1205,N344)),0)</f>
        <v>0</v>
      </c>
      <c r="W344" s="6">
        <f>IF(ISNUMBER(O344),MAX(0,INDEX('913'!$E$6:$E$1205,O344)),0)</f>
        <v>0</v>
      </c>
      <c r="X344" s="6">
        <f>IF(ISNUMBER(H344),MAX(0,INDEX('913'!$F$6:$F$1205,H344)),0)</f>
        <v>0</v>
      </c>
      <c r="Y344" s="6">
        <f>IF(ISNUMBER(I344),MAX(0,INDEX('913'!$F$6:$F$1205,I344)),0)</f>
        <v>0</v>
      </c>
      <c r="Z344" s="6">
        <f>IF(ISNUMBER(J344),MAX(0,INDEX('913'!$F$6:$F$1205,J344)),0)</f>
        <v>0</v>
      </c>
      <c r="AA344" s="6">
        <f>IF(ISNUMBER(K344),MAX(0,INDEX('913'!$F$6:$F$1205,K344)),0)</f>
        <v>0</v>
      </c>
      <c r="AB344" s="6">
        <f>IF(ISNUMBER(L344),MAX(0,INDEX('913'!$F$6:$F$1205,L344)),0)</f>
        <v>0</v>
      </c>
      <c r="AC344" s="6">
        <f>IF(ISNUMBER(M344),MAX(0,INDEX('913'!$F$6:$F$1205,M344)),0)</f>
        <v>0</v>
      </c>
      <c r="AD344" s="6">
        <f>IF(ISNUMBER(N344),MAX(0,INDEX('913'!$F$6:$F$1205,N344)),0)</f>
        <v>0</v>
      </c>
      <c r="AE344" s="6">
        <f>IF(ISNUMBER(O344),MAX(0,INDEX('913'!$F$6:$F$1205,O344)),0)</f>
        <v>0</v>
      </c>
      <c r="AF344" s="24">
        <f>IF(ISNUMBER(H344),SQRT(INDEX('913'!$I$6:$I$1205,H344)^2+INDEX('913'!$J$6:$J$1205,H344)^2),0)</f>
        <v>0</v>
      </c>
      <c r="AG344" s="24">
        <f>IF(ISNUMBER(I344),SQRT(INDEX('913'!$I$6:$I$1205,I344)^2+INDEX('913'!$J$6:$J$1205,I344)^2),0)</f>
        <v>0</v>
      </c>
      <c r="AH344" s="24">
        <f>IF(ISNUMBER(J344),SQRT(INDEX('913'!$I$6:$I$1205,J344)^2+INDEX('913'!$J$6:$J$1205,J344)^2),0)</f>
        <v>0</v>
      </c>
      <c r="AI344" s="24">
        <f>IF(ISNUMBER(K344),SQRT(INDEX('913'!$I$6:$I$1205,K344)^2+INDEX('913'!$J$6:$J$1205,K344)^2),0)</f>
        <v>0</v>
      </c>
      <c r="AJ344" s="24">
        <f>IF(ISNUMBER(L344),SQRT(INDEX('913'!$I$6:$I$1205,L344)^2+INDEX('913'!$J$6:$J$1205,L344)^2),0)</f>
        <v>0</v>
      </c>
      <c r="AK344" s="24">
        <f>IF(ISNUMBER(M344),SQRT(INDEX('913'!$I$6:$I$1205,M344)^2+INDEX('913'!$J$6:$J$1205,M344)^2),0)</f>
        <v>0</v>
      </c>
      <c r="AL344" s="24">
        <f>IF(ISNUMBER(N344),SQRT(INDEX('913'!$I$6:$I$1205,N344)^2+INDEX('913'!$J$6:$J$1205,N344)^2),0)</f>
        <v>0</v>
      </c>
      <c r="AM344" s="24">
        <f>IF(ISNUMBER(O344),SQRT(INDEX('913'!$I$6:$I$1205,O344)^2+INDEX('913'!$J$6:$J$1205,O344)^2),0)</f>
        <v>0</v>
      </c>
      <c r="AN344" s="6">
        <f>IF(AF344+AG344+AH344+AI344+AJ344+AK344+AL344+AM344=0,IF(COUNT(H344,I344,J344,K344,L344,M344,N344,O344),(P344+Q344+R344+S344+T344+U344+V344+W344)/COUNT(H344,I344,J344,K344,L344,M344,N344,O344),0),(AF344*P344+AG344*Q344+AH344*R344+AI344*S344+AJ344*T344+AK344*U344+AL344*V344+AM344*W344)/(AF344+AG344+AH344+AI344+AJ344+AK344+AL344+AM344))</f>
        <v>0</v>
      </c>
      <c r="AO344" s="6">
        <f>IF(AF344+AG344+AH344+AI344+AJ344+AK344+AL344+AM344=0,IF(COUNT(H344,I344,J344,K344,L344,M344,N344,O344),(X344+Y344+Z344+AA344+AB344+AC344+AD344+AE344)/COUNT(H344,I344,J344,K344,L344,M344,N344,O344),0),(AF344*X344+AG344*Y344+AH344*Z344+AI344*AA344+AJ344*AB344+AK344*AC344+AL344*AD344+AM344*AE344)/(AF344+AG344+AH344+AI344+AJ344+AK344+AL344+AM344))</f>
        <v>0</v>
      </c>
      <c r="AP344" s="26">
        <f>-100*'935'!W287*(AN344+AO344)/'11'!D$17</f>
        <v>0</v>
      </c>
      <c r="AQ344" s="6">
        <f>IF(G344,(AP344*G344/(G344+C344)),0)</f>
        <v>0</v>
      </c>
      <c r="AR344" s="6">
        <f>ROUND(AQ344,3)</f>
        <v>0</v>
      </c>
      <c r="AS344" s="10"/>
    </row>
    <row r="345" spans="1:45">
      <c r="A345" s="21">
        <v>282</v>
      </c>
      <c r="B345" s="6">
        <f>OR('935'!E288&lt;&gt;"VOID",'935'!F288&lt;&gt;"VOID",'935'!G288&lt;&gt;"VOID")</f>
        <v>0</v>
      </c>
      <c r="C345" s="24">
        <f>IF('935'!D288="VOID",0,'935'!D288*(1-'935'!X288/'11'!B$17))</f>
        <v>0</v>
      </c>
      <c r="D345" s="24">
        <f>IF('935'!E288="VOID",0,'935'!E288*(1-'935'!X288/'11'!B$17))</f>
        <v>0</v>
      </c>
      <c r="E345" s="24">
        <f>IF('935'!F288="VOID",0,'935'!F288*(1-'935'!X288/'11'!B$17))</f>
        <v>0</v>
      </c>
      <c r="F345" s="24">
        <f>IF('935'!G288="VOID",0,'935'!G288*(1-'935'!X288/'11'!B$17))</f>
        <v>0</v>
      </c>
      <c r="G345" s="24">
        <f>D345+E345+F345</f>
        <v>0</v>
      </c>
      <c r="H345" s="25">
        <f>MATCH('935'!J288,'913'!$B$6:$B$1205,0)</f>
        <v>0</v>
      </c>
      <c r="I345" s="25">
        <f>MATCH(INDEX('913'!$D$6:$D$1205,H345),'913'!$B$6:$B$1205,0)</f>
        <v>0</v>
      </c>
      <c r="J345" s="25">
        <f>MATCH(INDEX('913'!$D$6:$D$1205,I345),'913'!$B$6:$B$1205,0)</f>
        <v>0</v>
      </c>
      <c r="K345" s="25">
        <f>MATCH(INDEX('913'!$D$6:$D$1205,J345),'913'!$B$6:$B$1205,0)</f>
        <v>0</v>
      </c>
      <c r="L345" s="25">
        <f>MATCH(INDEX('913'!$D$6:$D$1205,K345),'913'!$B$6:$B$1205,0)</f>
        <v>0</v>
      </c>
      <c r="M345" s="25">
        <f>MATCH(INDEX('913'!$D$6:$D$1205,L345),'913'!$B$6:$B$1205,0)</f>
        <v>0</v>
      </c>
      <c r="N345" s="25">
        <f>MATCH(INDEX('913'!$D$6:$D$1205,M345),'913'!$B$6:$B$1205,0)</f>
        <v>0</v>
      </c>
      <c r="O345" s="25">
        <f>MATCH(INDEX('913'!$D$6:$D$1205,N345),'913'!$B$6:$B$1205,0)</f>
        <v>0</v>
      </c>
      <c r="P345" s="6">
        <f>IF(ISNUMBER(H345),MAX(0,INDEX('913'!$E$6:$E$1205,H345)),0)</f>
        <v>0</v>
      </c>
      <c r="Q345" s="6">
        <f>IF(ISNUMBER(I345),MAX(0,INDEX('913'!$E$6:$E$1205,I345)),0)</f>
        <v>0</v>
      </c>
      <c r="R345" s="6">
        <f>IF(ISNUMBER(J345),MAX(0,INDEX('913'!$E$6:$E$1205,J345)),0)</f>
        <v>0</v>
      </c>
      <c r="S345" s="6">
        <f>IF(ISNUMBER(K345),MAX(0,INDEX('913'!$E$6:$E$1205,K345)),0)</f>
        <v>0</v>
      </c>
      <c r="T345" s="6">
        <f>IF(ISNUMBER(L345),MAX(0,INDEX('913'!$E$6:$E$1205,L345)),0)</f>
        <v>0</v>
      </c>
      <c r="U345" s="6">
        <f>IF(ISNUMBER(M345),MAX(0,INDEX('913'!$E$6:$E$1205,M345)),0)</f>
        <v>0</v>
      </c>
      <c r="V345" s="6">
        <f>IF(ISNUMBER(N345),MAX(0,INDEX('913'!$E$6:$E$1205,N345)),0)</f>
        <v>0</v>
      </c>
      <c r="W345" s="6">
        <f>IF(ISNUMBER(O345),MAX(0,INDEX('913'!$E$6:$E$1205,O345)),0)</f>
        <v>0</v>
      </c>
      <c r="X345" s="6">
        <f>IF(ISNUMBER(H345),MAX(0,INDEX('913'!$F$6:$F$1205,H345)),0)</f>
        <v>0</v>
      </c>
      <c r="Y345" s="6">
        <f>IF(ISNUMBER(I345),MAX(0,INDEX('913'!$F$6:$F$1205,I345)),0)</f>
        <v>0</v>
      </c>
      <c r="Z345" s="6">
        <f>IF(ISNUMBER(J345),MAX(0,INDEX('913'!$F$6:$F$1205,J345)),0)</f>
        <v>0</v>
      </c>
      <c r="AA345" s="6">
        <f>IF(ISNUMBER(K345),MAX(0,INDEX('913'!$F$6:$F$1205,K345)),0)</f>
        <v>0</v>
      </c>
      <c r="AB345" s="6">
        <f>IF(ISNUMBER(L345),MAX(0,INDEX('913'!$F$6:$F$1205,L345)),0)</f>
        <v>0</v>
      </c>
      <c r="AC345" s="6">
        <f>IF(ISNUMBER(M345),MAX(0,INDEX('913'!$F$6:$F$1205,M345)),0)</f>
        <v>0</v>
      </c>
      <c r="AD345" s="6">
        <f>IF(ISNUMBER(N345),MAX(0,INDEX('913'!$F$6:$F$1205,N345)),0)</f>
        <v>0</v>
      </c>
      <c r="AE345" s="6">
        <f>IF(ISNUMBER(O345),MAX(0,INDEX('913'!$F$6:$F$1205,O345)),0)</f>
        <v>0</v>
      </c>
      <c r="AF345" s="24">
        <f>IF(ISNUMBER(H345),SQRT(INDEX('913'!$I$6:$I$1205,H345)^2+INDEX('913'!$J$6:$J$1205,H345)^2),0)</f>
        <v>0</v>
      </c>
      <c r="AG345" s="24">
        <f>IF(ISNUMBER(I345),SQRT(INDEX('913'!$I$6:$I$1205,I345)^2+INDEX('913'!$J$6:$J$1205,I345)^2),0)</f>
        <v>0</v>
      </c>
      <c r="AH345" s="24">
        <f>IF(ISNUMBER(J345),SQRT(INDEX('913'!$I$6:$I$1205,J345)^2+INDEX('913'!$J$6:$J$1205,J345)^2),0)</f>
        <v>0</v>
      </c>
      <c r="AI345" s="24">
        <f>IF(ISNUMBER(K345),SQRT(INDEX('913'!$I$6:$I$1205,K345)^2+INDEX('913'!$J$6:$J$1205,K345)^2),0)</f>
        <v>0</v>
      </c>
      <c r="AJ345" s="24">
        <f>IF(ISNUMBER(L345),SQRT(INDEX('913'!$I$6:$I$1205,L345)^2+INDEX('913'!$J$6:$J$1205,L345)^2),0)</f>
        <v>0</v>
      </c>
      <c r="AK345" s="24">
        <f>IF(ISNUMBER(M345),SQRT(INDEX('913'!$I$6:$I$1205,M345)^2+INDEX('913'!$J$6:$J$1205,M345)^2),0)</f>
        <v>0</v>
      </c>
      <c r="AL345" s="24">
        <f>IF(ISNUMBER(N345),SQRT(INDEX('913'!$I$6:$I$1205,N345)^2+INDEX('913'!$J$6:$J$1205,N345)^2),0)</f>
        <v>0</v>
      </c>
      <c r="AM345" s="24">
        <f>IF(ISNUMBER(O345),SQRT(INDEX('913'!$I$6:$I$1205,O345)^2+INDEX('913'!$J$6:$J$1205,O345)^2),0)</f>
        <v>0</v>
      </c>
      <c r="AN345" s="6">
        <f>IF(AF345+AG345+AH345+AI345+AJ345+AK345+AL345+AM345=0,IF(COUNT(H345,I345,J345,K345,L345,M345,N345,O345),(P345+Q345+R345+S345+T345+U345+V345+W345)/COUNT(H345,I345,J345,K345,L345,M345,N345,O345),0),(AF345*P345+AG345*Q345+AH345*R345+AI345*S345+AJ345*T345+AK345*U345+AL345*V345+AM345*W345)/(AF345+AG345+AH345+AI345+AJ345+AK345+AL345+AM345))</f>
        <v>0</v>
      </c>
      <c r="AO345" s="6">
        <f>IF(AF345+AG345+AH345+AI345+AJ345+AK345+AL345+AM345=0,IF(COUNT(H345,I345,J345,K345,L345,M345,N345,O345),(X345+Y345+Z345+AA345+AB345+AC345+AD345+AE345)/COUNT(H345,I345,J345,K345,L345,M345,N345,O345),0),(AF345*X345+AG345*Y345+AH345*Z345+AI345*AA345+AJ345*AB345+AK345*AC345+AL345*AD345+AM345*AE345)/(AF345+AG345+AH345+AI345+AJ345+AK345+AL345+AM345))</f>
        <v>0</v>
      </c>
      <c r="AP345" s="26">
        <f>-100*'935'!W288*(AN345+AO345)/'11'!D$17</f>
        <v>0</v>
      </c>
      <c r="AQ345" s="6">
        <f>IF(G345,(AP345*G345/(G345+C345)),0)</f>
        <v>0</v>
      </c>
      <c r="AR345" s="6">
        <f>ROUND(AQ345,3)</f>
        <v>0</v>
      </c>
      <c r="AS345" s="10"/>
    </row>
    <row r="346" spans="1:45">
      <c r="A346" s="21">
        <v>283</v>
      </c>
      <c r="B346" s="6">
        <f>OR('935'!E289&lt;&gt;"VOID",'935'!F289&lt;&gt;"VOID",'935'!G289&lt;&gt;"VOID")</f>
        <v>0</v>
      </c>
      <c r="C346" s="24">
        <f>IF('935'!D289="VOID",0,'935'!D289*(1-'935'!X289/'11'!B$17))</f>
        <v>0</v>
      </c>
      <c r="D346" s="24">
        <f>IF('935'!E289="VOID",0,'935'!E289*(1-'935'!X289/'11'!B$17))</f>
        <v>0</v>
      </c>
      <c r="E346" s="24">
        <f>IF('935'!F289="VOID",0,'935'!F289*(1-'935'!X289/'11'!B$17))</f>
        <v>0</v>
      </c>
      <c r="F346" s="24">
        <f>IF('935'!G289="VOID",0,'935'!G289*(1-'935'!X289/'11'!B$17))</f>
        <v>0</v>
      </c>
      <c r="G346" s="24">
        <f>D346+E346+F346</f>
        <v>0</v>
      </c>
      <c r="H346" s="25">
        <f>MATCH('935'!J289,'913'!$B$6:$B$1205,0)</f>
        <v>0</v>
      </c>
      <c r="I346" s="25">
        <f>MATCH(INDEX('913'!$D$6:$D$1205,H346),'913'!$B$6:$B$1205,0)</f>
        <v>0</v>
      </c>
      <c r="J346" s="25">
        <f>MATCH(INDEX('913'!$D$6:$D$1205,I346),'913'!$B$6:$B$1205,0)</f>
        <v>0</v>
      </c>
      <c r="K346" s="25">
        <f>MATCH(INDEX('913'!$D$6:$D$1205,J346),'913'!$B$6:$B$1205,0)</f>
        <v>0</v>
      </c>
      <c r="L346" s="25">
        <f>MATCH(INDEX('913'!$D$6:$D$1205,K346),'913'!$B$6:$B$1205,0)</f>
        <v>0</v>
      </c>
      <c r="M346" s="25">
        <f>MATCH(INDEX('913'!$D$6:$D$1205,L346),'913'!$B$6:$B$1205,0)</f>
        <v>0</v>
      </c>
      <c r="N346" s="25">
        <f>MATCH(INDEX('913'!$D$6:$D$1205,M346),'913'!$B$6:$B$1205,0)</f>
        <v>0</v>
      </c>
      <c r="O346" s="25">
        <f>MATCH(INDEX('913'!$D$6:$D$1205,N346),'913'!$B$6:$B$1205,0)</f>
        <v>0</v>
      </c>
      <c r="P346" s="6">
        <f>IF(ISNUMBER(H346),MAX(0,INDEX('913'!$E$6:$E$1205,H346)),0)</f>
        <v>0</v>
      </c>
      <c r="Q346" s="6">
        <f>IF(ISNUMBER(I346),MAX(0,INDEX('913'!$E$6:$E$1205,I346)),0)</f>
        <v>0</v>
      </c>
      <c r="R346" s="6">
        <f>IF(ISNUMBER(J346),MAX(0,INDEX('913'!$E$6:$E$1205,J346)),0)</f>
        <v>0</v>
      </c>
      <c r="S346" s="6">
        <f>IF(ISNUMBER(K346),MAX(0,INDEX('913'!$E$6:$E$1205,K346)),0)</f>
        <v>0</v>
      </c>
      <c r="T346" s="6">
        <f>IF(ISNUMBER(L346),MAX(0,INDEX('913'!$E$6:$E$1205,L346)),0)</f>
        <v>0</v>
      </c>
      <c r="U346" s="6">
        <f>IF(ISNUMBER(M346),MAX(0,INDEX('913'!$E$6:$E$1205,M346)),0)</f>
        <v>0</v>
      </c>
      <c r="V346" s="6">
        <f>IF(ISNUMBER(N346),MAX(0,INDEX('913'!$E$6:$E$1205,N346)),0)</f>
        <v>0</v>
      </c>
      <c r="W346" s="6">
        <f>IF(ISNUMBER(O346),MAX(0,INDEX('913'!$E$6:$E$1205,O346)),0)</f>
        <v>0</v>
      </c>
      <c r="X346" s="6">
        <f>IF(ISNUMBER(H346),MAX(0,INDEX('913'!$F$6:$F$1205,H346)),0)</f>
        <v>0</v>
      </c>
      <c r="Y346" s="6">
        <f>IF(ISNUMBER(I346),MAX(0,INDEX('913'!$F$6:$F$1205,I346)),0)</f>
        <v>0</v>
      </c>
      <c r="Z346" s="6">
        <f>IF(ISNUMBER(J346),MAX(0,INDEX('913'!$F$6:$F$1205,J346)),0)</f>
        <v>0</v>
      </c>
      <c r="AA346" s="6">
        <f>IF(ISNUMBER(K346),MAX(0,INDEX('913'!$F$6:$F$1205,K346)),0)</f>
        <v>0</v>
      </c>
      <c r="AB346" s="6">
        <f>IF(ISNUMBER(L346),MAX(0,INDEX('913'!$F$6:$F$1205,L346)),0)</f>
        <v>0</v>
      </c>
      <c r="AC346" s="6">
        <f>IF(ISNUMBER(M346),MAX(0,INDEX('913'!$F$6:$F$1205,M346)),0)</f>
        <v>0</v>
      </c>
      <c r="AD346" s="6">
        <f>IF(ISNUMBER(N346),MAX(0,INDEX('913'!$F$6:$F$1205,N346)),0)</f>
        <v>0</v>
      </c>
      <c r="AE346" s="6">
        <f>IF(ISNUMBER(O346),MAX(0,INDEX('913'!$F$6:$F$1205,O346)),0)</f>
        <v>0</v>
      </c>
      <c r="AF346" s="24">
        <f>IF(ISNUMBER(H346),SQRT(INDEX('913'!$I$6:$I$1205,H346)^2+INDEX('913'!$J$6:$J$1205,H346)^2),0)</f>
        <v>0</v>
      </c>
      <c r="AG346" s="24">
        <f>IF(ISNUMBER(I346),SQRT(INDEX('913'!$I$6:$I$1205,I346)^2+INDEX('913'!$J$6:$J$1205,I346)^2),0)</f>
        <v>0</v>
      </c>
      <c r="AH346" s="24">
        <f>IF(ISNUMBER(J346),SQRT(INDEX('913'!$I$6:$I$1205,J346)^2+INDEX('913'!$J$6:$J$1205,J346)^2),0)</f>
        <v>0</v>
      </c>
      <c r="AI346" s="24">
        <f>IF(ISNUMBER(K346),SQRT(INDEX('913'!$I$6:$I$1205,K346)^2+INDEX('913'!$J$6:$J$1205,K346)^2),0)</f>
        <v>0</v>
      </c>
      <c r="AJ346" s="24">
        <f>IF(ISNUMBER(L346),SQRT(INDEX('913'!$I$6:$I$1205,L346)^2+INDEX('913'!$J$6:$J$1205,L346)^2),0)</f>
        <v>0</v>
      </c>
      <c r="AK346" s="24">
        <f>IF(ISNUMBER(M346),SQRT(INDEX('913'!$I$6:$I$1205,M346)^2+INDEX('913'!$J$6:$J$1205,M346)^2),0)</f>
        <v>0</v>
      </c>
      <c r="AL346" s="24">
        <f>IF(ISNUMBER(N346),SQRT(INDEX('913'!$I$6:$I$1205,N346)^2+INDEX('913'!$J$6:$J$1205,N346)^2),0)</f>
        <v>0</v>
      </c>
      <c r="AM346" s="24">
        <f>IF(ISNUMBER(O346),SQRT(INDEX('913'!$I$6:$I$1205,O346)^2+INDEX('913'!$J$6:$J$1205,O346)^2),0)</f>
        <v>0</v>
      </c>
      <c r="AN346" s="6">
        <f>IF(AF346+AG346+AH346+AI346+AJ346+AK346+AL346+AM346=0,IF(COUNT(H346,I346,J346,K346,L346,M346,N346,O346),(P346+Q346+R346+S346+T346+U346+V346+W346)/COUNT(H346,I346,J346,K346,L346,M346,N346,O346),0),(AF346*P346+AG346*Q346+AH346*R346+AI346*S346+AJ346*T346+AK346*U346+AL346*V346+AM346*W346)/(AF346+AG346+AH346+AI346+AJ346+AK346+AL346+AM346))</f>
        <v>0</v>
      </c>
      <c r="AO346" s="6">
        <f>IF(AF346+AG346+AH346+AI346+AJ346+AK346+AL346+AM346=0,IF(COUNT(H346,I346,J346,K346,L346,M346,N346,O346),(X346+Y346+Z346+AA346+AB346+AC346+AD346+AE346)/COUNT(H346,I346,J346,K346,L346,M346,N346,O346),0),(AF346*X346+AG346*Y346+AH346*Z346+AI346*AA346+AJ346*AB346+AK346*AC346+AL346*AD346+AM346*AE346)/(AF346+AG346+AH346+AI346+AJ346+AK346+AL346+AM346))</f>
        <v>0</v>
      </c>
      <c r="AP346" s="26">
        <f>-100*'935'!W289*(AN346+AO346)/'11'!D$17</f>
        <v>0</v>
      </c>
      <c r="AQ346" s="6">
        <f>IF(G346,(AP346*G346/(G346+C346)),0)</f>
        <v>0</v>
      </c>
      <c r="AR346" s="6">
        <f>ROUND(AQ346,3)</f>
        <v>0</v>
      </c>
      <c r="AS346" s="10"/>
    </row>
    <row r="347" spans="1:45">
      <c r="A347" s="21">
        <v>284</v>
      </c>
      <c r="B347" s="6">
        <f>OR('935'!E290&lt;&gt;"VOID",'935'!F290&lt;&gt;"VOID",'935'!G290&lt;&gt;"VOID")</f>
        <v>0</v>
      </c>
      <c r="C347" s="24">
        <f>IF('935'!D290="VOID",0,'935'!D290*(1-'935'!X290/'11'!B$17))</f>
        <v>0</v>
      </c>
      <c r="D347" s="24">
        <f>IF('935'!E290="VOID",0,'935'!E290*(1-'935'!X290/'11'!B$17))</f>
        <v>0</v>
      </c>
      <c r="E347" s="24">
        <f>IF('935'!F290="VOID",0,'935'!F290*(1-'935'!X290/'11'!B$17))</f>
        <v>0</v>
      </c>
      <c r="F347" s="24">
        <f>IF('935'!G290="VOID",0,'935'!G290*(1-'935'!X290/'11'!B$17))</f>
        <v>0</v>
      </c>
      <c r="G347" s="24">
        <f>D347+E347+F347</f>
        <v>0</v>
      </c>
      <c r="H347" s="25">
        <f>MATCH('935'!J290,'913'!$B$6:$B$1205,0)</f>
        <v>0</v>
      </c>
      <c r="I347" s="25">
        <f>MATCH(INDEX('913'!$D$6:$D$1205,H347),'913'!$B$6:$B$1205,0)</f>
        <v>0</v>
      </c>
      <c r="J347" s="25">
        <f>MATCH(INDEX('913'!$D$6:$D$1205,I347),'913'!$B$6:$B$1205,0)</f>
        <v>0</v>
      </c>
      <c r="K347" s="25">
        <f>MATCH(INDEX('913'!$D$6:$D$1205,J347),'913'!$B$6:$B$1205,0)</f>
        <v>0</v>
      </c>
      <c r="L347" s="25">
        <f>MATCH(INDEX('913'!$D$6:$D$1205,K347),'913'!$B$6:$B$1205,0)</f>
        <v>0</v>
      </c>
      <c r="M347" s="25">
        <f>MATCH(INDEX('913'!$D$6:$D$1205,L347),'913'!$B$6:$B$1205,0)</f>
        <v>0</v>
      </c>
      <c r="N347" s="25">
        <f>MATCH(INDEX('913'!$D$6:$D$1205,M347),'913'!$B$6:$B$1205,0)</f>
        <v>0</v>
      </c>
      <c r="O347" s="25">
        <f>MATCH(INDEX('913'!$D$6:$D$1205,N347),'913'!$B$6:$B$1205,0)</f>
        <v>0</v>
      </c>
      <c r="P347" s="6">
        <f>IF(ISNUMBER(H347),MAX(0,INDEX('913'!$E$6:$E$1205,H347)),0)</f>
        <v>0</v>
      </c>
      <c r="Q347" s="6">
        <f>IF(ISNUMBER(I347),MAX(0,INDEX('913'!$E$6:$E$1205,I347)),0)</f>
        <v>0</v>
      </c>
      <c r="R347" s="6">
        <f>IF(ISNUMBER(J347),MAX(0,INDEX('913'!$E$6:$E$1205,J347)),0)</f>
        <v>0</v>
      </c>
      <c r="S347" s="6">
        <f>IF(ISNUMBER(K347),MAX(0,INDEX('913'!$E$6:$E$1205,K347)),0)</f>
        <v>0</v>
      </c>
      <c r="T347" s="6">
        <f>IF(ISNUMBER(L347),MAX(0,INDEX('913'!$E$6:$E$1205,L347)),0)</f>
        <v>0</v>
      </c>
      <c r="U347" s="6">
        <f>IF(ISNUMBER(M347),MAX(0,INDEX('913'!$E$6:$E$1205,M347)),0)</f>
        <v>0</v>
      </c>
      <c r="V347" s="6">
        <f>IF(ISNUMBER(N347),MAX(0,INDEX('913'!$E$6:$E$1205,N347)),0)</f>
        <v>0</v>
      </c>
      <c r="W347" s="6">
        <f>IF(ISNUMBER(O347),MAX(0,INDEX('913'!$E$6:$E$1205,O347)),0)</f>
        <v>0</v>
      </c>
      <c r="X347" s="6">
        <f>IF(ISNUMBER(H347),MAX(0,INDEX('913'!$F$6:$F$1205,H347)),0)</f>
        <v>0</v>
      </c>
      <c r="Y347" s="6">
        <f>IF(ISNUMBER(I347),MAX(0,INDEX('913'!$F$6:$F$1205,I347)),0)</f>
        <v>0</v>
      </c>
      <c r="Z347" s="6">
        <f>IF(ISNUMBER(J347),MAX(0,INDEX('913'!$F$6:$F$1205,J347)),0)</f>
        <v>0</v>
      </c>
      <c r="AA347" s="6">
        <f>IF(ISNUMBER(K347),MAX(0,INDEX('913'!$F$6:$F$1205,K347)),0)</f>
        <v>0</v>
      </c>
      <c r="AB347" s="6">
        <f>IF(ISNUMBER(L347),MAX(0,INDEX('913'!$F$6:$F$1205,L347)),0)</f>
        <v>0</v>
      </c>
      <c r="AC347" s="6">
        <f>IF(ISNUMBER(M347),MAX(0,INDEX('913'!$F$6:$F$1205,M347)),0)</f>
        <v>0</v>
      </c>
      <c r="AD347" s="6">
        <f>IF(ISNUMBER(N347),MAX(0,INDEX('913'!$F$6:$F$1205,N347)),0)</f>
        <v>0</v>
      </c>
      <c r="AE347" s="6">
        <f>IF(ISNUMBER(O347),MAX(0,INDEX('913'!$F$6:$F$1205,O347)),0)</f>
        <v>0</v>
      </c>
      <c r="AF347" s="24">
        <f>IF(ISNUMBER(H347),SQRT(INDEX('913'!$I$6:$I$1205,H347)^2+INDEX('913'!$J$6:$J$1205,H347)^2),0)</f>
        <v>0</v>
      </c>
      <c r="AG347" s="24">
        <f>IF(ISNUMBER(I347),SQRT(INDEX('913'!$I$6:$I$1205,I347)^2+INDEX('913'!$J$6:$J$1205,I347)^2),0)</f>
        <v>0</v>
      </c>
      <c r="AH347" s="24">
        <f>IF(ISNUMBER(J347),SQRT(INDEX('913'!$I$6:$I$1205,J347)^2+INDEX('913'!$J$6:$J$1205,J347)^2),0)</f>
        <v>0</v>
      </c>
      <c r="AI347" s="24">
        <f>IF(ISNUMBER(K347),SQRT(INDEX('913'!$I$6:$I$1205,K347)^2+INDEX('913'!$J$6:$J$1205,K347)^2),0)</f>
        <v>0</v>
      </c>
      <c r="AJ347" s="24">
        <f>IF(ISNUMBER(L347),SQRT(INDEX('913'!$I$6:$I$1205,L347)^2+INDEX('913'!$J$6:$J$1205,L347)^2),0)</f>
        <v>0</v>
      </c>
      <c r="AK347" s="24">
        <f>IF(ISNUMBER(M347),SQRT(INDEX('913'!$I$6:$I$1205,M347)^2+INDEX('913'!$J$6:$J$1205,M347)^2),0)</f>
        <v>0</v>
      </c>
      <c r="AL347" s="24">
        <f>IF(ISNUMBER(N347),SQRT(INDEX('913'!$I$6:$I$1205,N347)^2+INDEX('913'!$J$6:$J$1205,N347)^2),0)</f>
        <v>0</v>
      </c>
      <c r="AM347" s="24">
        <f>IF(ISNUMBER(O347),SQRT(INDEX('913'!$I$6:$I$1205,O347)^2+INDEX('913'!$J$6:$J$1205,O347)^2),0)</f>
        <v>0</v>
      </c>
      <c r="AN347" s="6">
        <f>IF(AF347+AG347+AH347+AI347+AJ347+AK347+AL347+AM347=0,IF(COUNT(H347,I347,J347,K347,L347,M347,N347,O347),(P347+Q347+R347+S347+T347+U347+V347+W347)/COUNT(H347,I347,J347,K347,L347,M347,N347,O347),0),(AF347*P347+AG347*Q347+AH347*R347+AI347*S347+AJ347*T347+AK347*U347+AL347*V347+AM347*W347)/(AF347+AG347+AH347+AI347+AJ347+AK347+AL347+AM347))</f>
        <v>0</v>
      </c>
      <c r="AO347" s="6">
        <f>IF(AF347+AG347+AH347+AI347+AJ347+AK347+AL347+AM347=0,IF(COUNT(H347,I347,J347,K347,L347,M347,N347,O347),(X347+Y347+Z347+AA347+AB347+AC347+AD347+AE347)/COUNT(H347,I347,J347,K347,L347,M347,N347,O347),0),(AF347*X347+AG347*Y347+AH347*Z347+AI347*AA347+AJ347*AB347+AK347*AC347+AL347*AD347+AM347*AE347)/(AF347+AG347+AH347+AI347+AJ347+AK347+AL347+AM347))</f>
        <v>0</v>
      </c>
      <c r="AP347" s="26">
        <f>-100*'935'!W290*(AN347+AO347)/'11'!D$17</f>
        <v>0</v>
      </c>
      <c r="AQ347" s="6">
        <f>IF(G347,(AP347*G347/(G347+C347)),0)</f>
        <v>0</v>
      </c>
      <c r="AR347" s="6">
        <f>ROUND(AQ347,3)</f>
        <v>0</v>
      </c>
      <c r="AS347" s="10"/>
    </row>
    <row r="348" spans="1:45">
      <c r="A348" s="21">
        <v>285</v>
      </c>
      <c r="B348" s="6">
        <f>OR('935'!E291&lt;&gt;"VOID",'935'!F291&lt;&gt;"VOID",'935'!G291&lt;&gt;"VOID")</f>
        <v>0</v>
      </c>
      <c r="C348" s="24">
        <f>IF('935'!D291="VOID",0,'935'!D291*(1-'935'!X291/'11'!B$17))</f>
        <v>0</v>
      </c>
      <c r="D348" s="24">
        <f>IF('935'!E291="VOID",0,'935'!E291*(1-'935'!X291/'11'!B$17))</f>
        <v>0</v>
      </c>
      <c r="E348" s="24">
        <f>IF('935'!F291="VOID",0,'935'!F291*(1-'935'!X291/'11'!B$17))</f>
        <v>0</v>
      </c>
      <c r="F348" s="24">
        <f>IF('935'!G291="VOID",0,'935'!G291*(1-'935'!X291/'11'!B$17))</f>
        <v>0</v>
      </c>
      <c r="G348" s="24">
        <f>D348+E348+F348</f>
        <v>0</v>
      </c>
      <c r="H348" s="25">
        <f>MATCH('935'!J291,'913'!$B$6:$B$1205,0)</f>
        <v>0</v>
      </c>
      <c r="I348" s="25">
        <f>MATCH(INDEX('913'!$D$6:$D$1205,H348),'913'!$B$6:$B$1205,0)</f>
        <v>0</v>
      </c>
      <c r="J348" s="25">
        <f>MATCH(INDEX('913'!$D$6:$D$1205,I348),'913'!$B$6:$B$1205,0)</f>
        <v>0</v>
      </c>
      <c r="K348" s="25">
        <f>MATCH(INDEX('913'!$D$6:$D$1205,J348),'913'!$B$6:$B$1205,0)</f>
        <v>0</v>
      </c>
      <c r="L348" s="25">
        <f>MATCH(INDEX('913'!$D$6:$D$1205,K348),'913'!$B$6:$B$1205,0)</f>
        <v>0</v>
      </c>
      <c r="M348" s="25">
        <f>MATCH(INDEX('913'!$D$6:$D$1205,L348),'913'!$B$6:$B$1205,0)</f>
        <v>0</v>
      </c>
      <c r="N348" s="25">
        <f>MATCH(INDEX('913'!$D$6:$D$1205,M348),'913'!$B$6:$B$1205,0)</f>
        <v>0</v>
      </c>
      <c r="O348" s="25">
        <f>MATCH(INDEX('913'!$D$6:$D$1205,N348),'913'!$B$6:$B$1205,0)</f>
        <v>0</v>
      </c>
      <c r="P348" s="6">
        <f>IF(ISNUMBER(H348),MAX(0,INDEX('913'!$E$6:$E$1205,H348)),0)</f>
        <v>0</v>
      </c>
      <c r="Q348" s="6">
        <f>IF(ISNUMBER(I348),MAX(0,INDEX('913'!$E$6:$E$1205,I348)),0)</f>
        <v>0</v>
      </c>
      <c r="R348" s="6">
        <f>IF(ISNUMBER(J348),MAX(0,INDEX('913'!$E$6:$E$1205,J348)),0)</f>
        <v>0</v>
      </c>
      <c r="S348" s="6">
        <f>IF(ISNUMBER(K348),MAX(0,INDEX('913'!$E$6:$E$1205,K348)),0)</f>
        <v>0</v>
      </c>
      <c r="T348" s="6">
        <f>IF(ISNUMBER(L348),MAX(0,INDEX('913'!$E$6:$E$1205,L348)),0)</f>
        <v>0</v>
      </c>
      <c r="U348" s="6">
        <f>IF(ISNUMBER(M348),MAX(0,INDEX('913'!$E$6:$E$1205,M348)),0)</f>
        <v>0</v>
      </c>
      <c r="V348" s="6">
        <f>IF(ISNUMBER(N348),MAX(0,INDEX('913'!$E$6:$E$1205,N348)),0)</f>
        <v>0</v>
      </c>
      <c r="W348" s="6">
        <f>IF(ISNUMBER(O348),MAX(0,INDEX('913'!$E$6:$E$1205,O348)),0)</f>
        <v>0</v>
      </c>
      <c r="X348" s="6">
        <f>IF(ISNUMBER(H348),MAX(0,INDEX('913'!$F$6:$F$1205,H348)),0)</f>
        <v>0</v>
      </c>
      <c r="Y348" s="6">
        <f>IF(ISNUMBER(I348),MAX(0,INDEX('913'!$F$6:$F$1205,I348)),0)</f>
        <v>0</v>
      </c>
      <c r="Z348" s="6">
        <f>IF(ISNUMBER(J348),MAX(0,INDEX('913'!$F$6:$F$1205,J348)),0)</f>
        <v>0</v>
      </c>
      <c r="AA348" s="6">
        <f>IF(ISNUMBER(K348),MAX(0,INDEX('913'!$F$6:$F$1205,K348)),0)</f>
        <v>0</v>
      </c>
      <c r="AB348" s="6">
        <f>IF(ISNUMBER(L348),MAX(0,INDEX('913'!$F$6:$F$1205,L348)),0)</f>
        <v>0</v>
      </c>
      <c r="AC348" s="6">
        <f>IF(ISNUMBER(M348),MAX(0,INDEX('913'!$F$6:$F$1205,M348)),0)</f>
        <v>0</v>
      </c>
      <c r="AD348" s="6">
        <f>IF(ISNUMBER(N348),MAX(0,INDEX('913'!$F$6:$F$1205,N348)),0)</f>
        <v>0</v>
      </c>
      <c r="AE348" s="6">
        <f>IF(ISNUMBER(O348),MAX(0,INDEX('913'!$F$6:$F$1205,O348)),0)</f>
        <v>0</v>
      </c>
      <c r="AF348" s="24">
        <f>IF(ISNUMBER(H348),SQRT(INDEX('913'!$I$6:$I$1205,H348)^2+INDEX('913'!$J$6:$J$1205,H348)^2),0)</f>
        <v>0</v>
      </c>
      <c r="AG348" s="24">
        <f>IF(ISNUMBER(I348),SQRT(INDEX('913'!$I$6:$I$1205,I348)^2+INDEX('913'!$J$6:$J$1205,I348)^2),0)</f>
        <v>0</v>
      </c>
      <c r="AH348" s="24">
        <f>IF(ISNUMBER(J348),SQRT(INDEX('913'!$I$6:$I$1205,J348)^2+INDEX('913'!$J$6:$J$1205,J348)^2),0)</f>
        <v>0</v>
      </c>
      <c r="AI348" s="24">
        <f>IF(ISNUMBER(K348),SQRT(INDEX('913'!$I$6:$I$1205,K348)^2+INDEX('913'!$J$6:$J$1205,K348)^2),0)</f>
        <v>0</v>
      </c>
      <c r="AJ348" s="24">
        <f>IF(ISNUMBER(L348),SQRT(INDEX('913'!$I$6:$I$1205,L348)^2+INDEX('913'!$J$6:$J$1205,L348)^2),0)</f>
        <v>0</v>
      </c>
      <c r="AK348" s="24">
        <f>IF(ISNUMBER(M348),SQRT(INDEX('913'!$I$6:$I$1205,M348)^2+INDEX('913'!$J$6:$J$1205,M348)^2),0)</f>
        <v>0</v>
      </c>
      <c r="AL348" s="24">
        <f>IF(ISNUMBER(N348),SQRT(INDEX('913'!$I$6:$I$1205,N348)^2+INDEX('913'!$J$6:$J$1205,N348)^2),0)</f>
        <v>0</v>
      </c>
      <c r="AM348" s="24">
        <f>IF(ISNUMBER(O348),SQRT(INDEX('913'!$I$6:$I$1205,O348)^2+INDEX('913'!$J$6:$J$1205,O348)^2),0)</f>
        <v>0</v>
      </c>
      <c r="AN348" s="6">
        <f>IF(AF348+AG348+AH348+AI348+AJ348+AK348+AL348+AM348=0,IF(COUNT(H348,I348,J348,K348,L348,M348,N348,O348),(P348+Q348+R348+S348+T348+U348+V348+W348)/COUNT(H348,I348,J348,K348,L348,M348,N348,O348),0),(AF348*P348+AG348*Q348+AH348*R348+AI348*S348+AJ348*T348+AK348*U348+AL348*V348+AM348*W348)/(AF348+AG348+AH348+AI348+AJ348+AK348+AL348+AM348))</f>
        <v>0</v>
      </c>
      <c r="AO348" s="6">
        <f>IF(AF348+AG348+AH348+AI348+AJ348+AK348+AL348+AM348=0,IF(COUNT(H348,I348,J348,K348,L348,M348,N348,O348),(X348+Y348+Z348+AA348+AB348+AC348+AD348+AE348)/COUNT(H348,I348,J348,K348,L348,M348,N348,O348),0),(AF348*X348+AG348*Y348+AH348*Z348+AI348*AA348+AJ348*AB348+AK348*AC348+AL348*AD348+AM348*AE348)/(AF348+AG348+AH348+AI348+AJ348+AK348+AL348+AM348))</f>
        <v>0</v>
      </c>
      <c r="AP348" s="26">
        <f>-100*'935'!W291*(AN348+AO348)/'11'!D$17</f>
        <v>0</v>
      </c>
      <c r="AQ348" s="6">
        <f>IF(G348,(AP348*G348/(G348+C348)),0)</f>
        <v>0</v>
      </c>
      <c r="AR348" s="6">
        <f>ROUND(AQ348,3)</f>
        <v>0</v>
      </c>
      <c r="AS348" s="10"/>
    </row>
    <row r="349" spans="1:45">
      <c r="A349" s="21">
        <v>286</v>
      </c>
      <c r="B349" s="6">
        <f>OR('935'!E292&lt;&gt;"VOID",'935'!F292&lt;&gt;"VOID",'935'!G292&lt;&gt;"VOID")</f>
        <v>0</v>
      </c>
      <c r="C349" s="24">
        <f>IF('935'!D292="VOID",0,'935'!D292*(1-'935'!X292/'11'!B$17))</f>
        <v>0</v>
      </c>
      <c r="D349" s="24">
        <f>IF('935'!E292="VOID",0,'935'!E292*(1-'935'!X292/'11'!B$17))</f>
        <v>0</v>
      </c>
      <c r="E349" s="24">
        <f>IF('935'!F292="VOID",0,'935'!F292*(1-'935'!X292/'11'!B$17))</f>
        <v>0</v>
      </c>
      <c r="F349" s="24">
        <f>IF('935'!G292="VOID",0,'935'!G292*(1-'935'!X292/'11'!B$17))</f>
        <v>0</v>
      </c>
      <c r="G349" s="24">
        <f>D349+E349+F349</f>
        <v>0</v>
      </c>
      <c r="H349" s="25">
        <f>MATCH('935'!J292,'913'!$B$6:$B$1205,0)</f>
        <v>0</v>
      </c>
      <c r="I349" s="25">
        <f>MATCH(INDEX('913'!$D$6:$D$1205,H349),'913'!$B$6:$B$1205,0)</f>
        <v>0</v>
      </c>
      <c r="J349" s="25">
        <f>MATCH(INDEX('913'!$D$6:$D$1205,I349),'913'!$B$6:$B$1205,0)</f>
        <v>0</v>
      </c>
      <c r="K349" s="25">
        <f>MATCH(INDEX('913'!$D$6:$D$1205,J349),'913'!$B$6:$B$1205,0)</f>
        <v>0</v>
      </c>
      <c r="L349" s="25">
        <f>MATCH(INDEX('913'!$D$6:$D$1205,K349),'913'!$B$6:$B$1205,0)</f>
        <v>0</v>
      </c>
      <c r="M349" s="25">
        <f>MATCH(INDEX('913'!$D$6:$D$1205,L349),'913'!$B$6:$B$1205,0)</f>
        <v>0</v>
      </c>
      <c r="N349" s="25">
        <f>MATCH(INDEX('913'!$D$6:$D$1205,M349),'913'!$B$6:$B$1205,0)</f>
        <v>0</v>
      </c>
      <c r="O349" s="25">
        <f>MATCH(INDEX('913'!$D$6:$D$1205,N349),'913'!$B$6:$B$1205,0)</f>
        <v>0</v>
      </c>
      <c r="P349" s="6">
        <f>IF(ISNUMBER(H349),MAX(0,INDEX('913'!$E$6:$E$1205,H349)),0)</f>
        <v>0</v>
      </c>
      <c r="Q349" s="6">
        <f>IF(ISNUMBER(I349),MAX(0,INDEX('913'!$E$6:$E$1205,I349)),0)</f>
        <v>0</v>
      </c>
      <c r="R349" s="6">
        <f>IF(ISNUMBER(J349),MAX(0,INDEX('913'!$E$6:$E$1205,J349)),0)</f>
        <v>0</v>
      </c>
      <c r="S349" s="6">
        <f>IF(ISNUMBER(K349),MAX(0,INDEX('913'!$E$6:$E$1205,K349)),0)</f>
        <v>0</v>
      </c>
      <c r="T349" s="6">
        <f>IF(ISNUMBER(L349),MAX(0,INDEX('913'!$E$6:$E$1205,L349)),0)</f>
        <v>0</v>
      </c>
      <c r="U349" s="6">
        <f>IF(ISNUMBER(M349),MAX(0,INDEX('913'!$E$6:$E$1205,M349)),0)</f>
        <v>0</v>
      </c>
      <c r="V349" s="6">
        <f>IF(ISNUMBER(N349),MAX(0,INDEX('913'!$E$6:$E$1205,N349)),0)</f>
        <v>0</v>
      </c>
      <c r="W349" s="6">
        <f>IF(ISNUMBER(O349),MAX(0,INDEX('913'!$E$6:$E$1205,O349)),0)</f>
        <v>0</v>
      </c>
      <c r="X349" s="6">
        <f>IF(ISNUMBER(H349),MAX(0,INDEX('913'!$F$6:$F$1205,H349)),0)</f>
        <v>0</v>
      </c>
      <c r="Y349" s="6">
        <f>IF(ISNUMBER(I349),MAX(0,INDEX('913'!$F$6:$F$1205,I349)),0)</f>
        <v>0</v>
      </c>
      <c r="Z349" s="6">
        <f>IF(ISNUMBER(J349),MAX(0,INDEX('913'!$F$6:$F$1205,J349)),0)</f>
        <v>0</v>
      </c>
      <c r="AA349" s="6">
        <f>IF(ISNUMBER(K349),MAX(0,INDEX('913'!$F$6:$F$1205,K349)),0)</f>
        <v>0</v>
      </c>
      <c r="AB349" s="6">
        <f>IF(ISNUMBER(L349),MAX(0,INDEX('913'!$F$6:$F$1205,L349)),0)</f>
        <v>0</v>
      </c>
      <c r="AC349" s="6">
        <f>IF(ISNUMBER(M349),MAX(0,INDEX('913'!$F$6:$F$1205,M349)),0)</f>
        <v>0</v>
      </c>
      <c r="AD349" s="6">
        <f>IF(ISNUMBER(N349),MAX(0,INDEX('913'!$F$6:$F$1205,N349)),0)</f>
        <v>0</v>
      </c>
      <c r="AE349" s="6">
        <f>IF(ISNUMBER(O349),MAX(0,INDEX('913'!$F$6:$F$1205,O349)),0)</f>
        <v>0</v>
      </c>
      <c r="AF349" s="24">
        <f>IF(ISNUMBER(H349),SQRT(INDEX('913'!$I$6:$I$1205,H349)^2+INDEX('913'!$J$6:$J$1205,H349)^2),0)</f>
        <v>0</v>
      </c>
      <c r="AG349" s="24">
        <f>IF(ISNUMBER(I349),SQRT(INDEX('913'!$I$6:$I$1205,I349)^2+INDEX('913'!$J$6:$J$1205,I349)^2),0)</f>
        <v>0</v>
      </c>
      <c r="AH349" s="24">
        <f>IF(ISNUMBER(J349),SQRT(INDEX('913'!$I$6:$I$1205,J349)^2+INDEX('913'!$J$6:$J$1205,J349)^2),0)</f>
        <v>0</v>
      </c>
      <c r="AI349" s="24">
        <f>IF(ISNUMBER(K349),SQRT(INDEX('913'!$I$6:$I$1205,K349)^2+INDEX('913'!$J$6:$J$1205,K349)^2),0)</f>
        <v>0</v>
      </c>
      <c r="AJ349" s="24">
        <f>IF(ISNUMBER(L349),SQRT(INDEX('913'!$I$6:$I$1205,L349)^2+INDEX('913'!$J$6:$J$1205,L349)^2),0)</f>
        <v>0</v>
      </c>
      <c r="AK349" s="24">
        <f>IF(ISNUMBER(M349),SQRT(INDEX('913'!$I$6:$I$1205,M349)^2+INDEX('913'!$J$6:$J$1205,M349)^2),0)</f>
        <v>0</v>
      </c>
      <c r="AL349" s="24">
        <f>IF(ISNUMBER(N349),SQRT(INDEX('913'!$I$6:$I$1205,N349)^2+INDEX('913'!$J$6:$J$1205,N349)^2),0)</f>
        <v>0</v>
      </c>
      <c r="AM349" s="24">
        <f>IF(ISNUMBER(O349),SQRT(INDEX('913'!$I$6:$I$1205,O349)^2+INDEX('913'!$J$6:$J$1205,O349)^2),0)</f>
        <v>0</v>
      </c>
      <c r="AN349" s="6">
        <f>IF(AF349+AG349+AH349+AI349+AJ349+AK349+AL349+AM349=0,IF(COUNT(H349,I349,J349,K349,L349,M349,N349,O349),(P349+Q349+R349+S349+T349+U349+V349+W349)/COUNT(H349,I349,J349,K349,L349,M349,N349,O349),0),(AF349*P349+AG349*Q349+AH349*R349+AI349*S349+AJ349*T349+AK349*U349+AL349*V349+AM349*W349)/(AF349+AG349+AH349+AI349+AJ349+AK349+AL349+AM349))</f>
        <v>0</v>
      </c>
      <c r="AO349" s="6">
        <f>IF(AF349+AG349+AH349+AI349+AJ349+AK349+AL349+AM349=0,IF(COUNT(H349,I349,J349,K349,L349,M349,N349,O349),(X349+Y349+Z349+AA349+AB349+AC349+AD349+AE349)/COUNT(H349,I349,J349,K349,L349,M349,N349,O349),0),(AF349*X349+AG349*Y349+AH349*Z349+AI349*AA349+AJ349*AB349+AK349*AC349+AL349*AD349+AM349*AE349)/(AF349+AG349+AH349+AI349+AJ349+AK349+AL349+AM349))</f>
        <v>0</v>
      </c>
      <c r="AP349" s="26">
        <f>-100*'935'!W292*(AN349+AO349)/'11'!D$17</f>
        <v>0</v>
      </c>
      <c r="AQ349" s="6">
        <f>IF(G349,(AP349*G349/(G349+C349)),0)</f>
        <v>0</v>
      </c>
      <c r="AR349" s="6">
        <f>ROUND(AQ349,3)</f>
        <v>0</v>
      </c>
      <c r="AS349" s="10"/>
    </row>
    <row r="350" spans="1:45">
      <c r="A350" s="21">
        <v>287</v>
      </c>
      <c r="B350" s="6">
        <f>OR('935'!E293&lt;&gt;"VOID",'935'!F293&lt;&gt;"VOID",'935'!G293&lt;&gt;"VOID")</f>
        <v>0</v>
      </c>
      <c r="C350" s="24">
        <f>IF('935'!D293="VOID",0,'935'!D293*(1-'935'!X293/'11'!B$17))</f>
        <v>0</v>
      </c>
      <c r="D350" s="24">
        <f>IF('935'!E293="VOID",0,'935'!E293*(1-'935'!X293/'11'!B$17))</f>
        <v>0</v>
      </c>
      <c r="E350" s="24">
        <f>IF('935'!F293="VOID",0,'935'!F293*(1-'935'!X293/'11'!B$17))</f>
        <v>0</v>
      </c>
      <c r="F350" s="24">
        <f>IF('935'!G293="VOID",0,'935'!G293*(1-'935'!X293/'11'!B$17))</f>
        <v>0</v>
      </c>
      <c r="G350" s="24">
        <f>D350+E350+F350</f>
        <v>0</v>
      </c>
      <c r="H350" s="25">
        <f>MATCH('935'!J293,'913'!$B$6:$B$1205,0)</f>
        <v>0</v>
      </c>
      <c r="I350" s="25">
        <f>MATCH(INDEX('913'!$D$6:$D$1205,H350),'913'!$B$6:$B$1205,0)</f>
        <v>0</v>
      </c>
      <c r="J350" s="25">
        <f>MATCH(INDEX('913'!$D$6:$D$1205,I350),'913'!$B$6:$B$1205,0)</f>
        <v>0</v>
      </c>
      <c r="K350" s="25">
        <f>MATCH(INDEX('913'!$D$6:$D$1205,J350),'913'!$B$6:$B$1205,0)</f>
        <v>0</v>
      </c>
      <c r="L350" s="25">
        <f>MATCH(INDEX('913'!$D$6:$D$1205,K350),'913'!$B$6:$B$1205,0)</f>
        <v>0</v>
      </c>
      <c r="M350" s="25">
        <f>MATCH(INDEX('913'!$D$6:$D$1205,L350),'913'!$B$6:$B$1205,0)</f>
        <v>0</v>
      </c>
      <c r="N350" s="25">
        <f>MATCH(INDEX('913'!$D$6:$D$1205,M350),'913'!$B$6:$B$1205,0)</f>
        <v>0</v>
      </c>
      <c r="O350" s="25">
        <f>MATCH(INDEX('913'!$D$6:$D$1205,N350),'913'!$B$6:$B$1205,0)</f>
        <v>0</v>
      </c>
      <c r="P350" s="6">
        <f>IF(ISNUMBER(H350),MAX(0,INDEX('913'!$E$6:$E$1205,H350)),0)</f>
        <v>0</v>
      </c>
      <c r="Q350" s="6">
        <f>IF(ISNUMBER(I350),MAX(0,INDEX('913'!$E$6:$E$1205,I350)),0)</f>
        <v>0</v>
      </c>
      <c r="R350" s="6">
        <f>IF(ISNUMBER(J350),MAX(0,INDEX('913'!$E$6:$E$1205,J350)),0)</f>
        <v>0</v>
      </c>
      <c r="S350" s="6">
        <f>IF(ISNUMBER(K350),MAX(0,INDEX('913'!$E$6:$E$1205,K350)),0)</f>
        <v>0</v>
      </c>
      <c r="T350" s="6">
        <f>IF(ISNUMBER(L350),MAX(0,INDEX('913'!$E$6:$E$1205,L350)),0)</f>
        <v>0</v>
      </c>
      <c r="U350" s="6">
        <f>IF(ISNUMBER(M350),MAX(0,INDEX('913'!$E$6:$E$1205,M350)),0)</f>
        <v>0</v>
      </c>
      <c r="V350" s="6">
        <f>IF(ISNUMBER(N350),MAX(0,INDEX('913'!$E$6:$E$1205,N350)),0)</f>
        <v>0</v>
      </c>
      <c r="W350" s="6">
        <f>IF(ISNUMBER(O350),MAX(0,INDEX('913'!$E$6:$E$1205,O350)),0)</f>
        <v>0</v>
      </c>
      <c r="X350" s="6">
        <f>IF(ISNUMBER(H350),MAX(0,INDEX('913'!$F$6:$F$1205,H350)),0)</f>
        <v>0</v>
      </c>
      <c r="Y350" s="6">
        <f>IF(ISNUMBER(I350),MAX(0,INDEX('913'!$F$6:$F$1205,I350)),0)</f>
        <v>0</v>
      </c>
      <c r="Z350" s="6">
        <f>IF(ISNUMBER(J350),MAX(0,INDEX('913'!$F$6:$F$1205,J350)),0)</f>
        <v>0</v>
      </c>
      <c r="AA350" s="6">
        <f>IF(ISNUMBER(K350),MAX(0,INDEX('913'!$F$6:$F$1205,K350)),0)</f>
        <v>0</v>
      </c>
      <c r="AB350" s="6">
        <f>IF(ISNUMBER(L350),MAX(0,INDEX('913'!$F$6:$F$1205,L350)),0)</f>
        <v>0</v>
      </c>
      <c r="AC350" s="6">
        <f>IF(ISNUMBER(M350),MAX(0,INDEX('913'!$F$6:$F$1205,M350)),0)</f>
        <v>0</v>
      </c>
      <c r="AD350" s="6">
        <f>IF(ISNUMBER(N350),MAX(0,INDEX('913'!$F$6:$F$1205,N350)),0)</f>
        <v>0</v>
      </c>
      <c r="AE350" s="6">
        <f>IF(ISNUMBER(O350),MAX(0,INDEX('913'!$F$6:$F$1205,O350)),0)</f>
        <v>0</v>
      </c>
      <c r="AF350" s="24">
        <f>IF(ISNUMBER(H350),SQRT(INDEX('913'!$I$6:$I$1205,H350)^2+INDEX('913'!$J$6:$J$1205,H350)^2),0)</f>
        <v>0</v>
      </c>
      <c r="AG350" s="24">
        <f>IF(ISNUMBER(I350),SQRT(INDEX('913'!$I$6:$I$1205,I350)^2+INDEX('913'!$J$6:$J$1205,I350)^2),0)</f>
        <v>0</v>
      </c>
      <c r="AH350" s="24">
        <f>IF(ISNUMBER(J350),SQRT(INDEX('913'!$I$6:$I$1205,J350)^2+INDEX('913'!$J$6:$J$1205,J350)^2),0)</f>
        <v>0</v>
      </c>
      <c r="AI350" s="24">
        <f>IF(ISNUMBER(K350),SQRT(INDEX('913'!$I$6:$I$1205,K350)^2+INDEX('913'!$J$6:$J$1205,K350)^2),0)</f>
        <v>0</v>
      </c>
      <c r="AJ350" s="24">
        <f>IF(ISNUMBER(L350),SQRT(INDEX('913'!$I$6:$I$1205,L350)^2+INDEX('913'!$J$6:$J$1205,L350)^2),0)</f>
        <v>0</v>
      </c>
      <c r="AK350" s="24">
        <f>IF(ISNUMBER(M350),SQRT(INDEX('913'!$I$6:$I$1205,M350)^2+INDEX('913'!$J$6:$J$1205,M350)^2),0)</f>
        <v>0</v>
      </c>
      <c r="AL350" s="24">
        <f>IF(ISNUMBER(N350),SQRT(INDEX('913'!$I$6:$I$1205,N350)^2+INDEX('913'!$J$6:$J$1205,N350)^2),0)</f>
        <v>0</v>
      </c>
      <c r="AM350" s="24">
        <f>IF(ISNUMBER(O350),SQRT(INDEX('913'!$I$6:$I$1205,O350)^2+INDEX('913'!$J$6:$J$1205,O350)^2),0)</f>
        <v>0</v>
      </c>
      <c r="AN350" s="6">
        <f>IF(AF350+AG350+AH350+AI350+AJ350+AK350+AL350+AM350=0,IF(COUNT(H350,I350,J350,K350,L350,M350,N350,O350),(P350+Q350+R350+S350+T350+U350+V350+W350)/COUNT(H350,I350,J350,K350,L350,M350,N350,O350),0),(AF350*P350+AG350*Q350+AH350*R350+AI350*S350+AJ350*T350+AK350*U350+AL350*V350+AM350*W350)/(AF350+AG350+AH350+AI350+AJ350+AK350+AL350+AM350))</f>
        <v>0</v>
      </c>
      <c r="AO350" s="6">
        <f>IF(AF350+AG350+AH350+AI350+AJ350+AK350+AL350+AM350=0,IF(COUNT(H350,I350,J350,K350,L350,M350,N350,O350),(X350+Y350+Z350+AA350+AB350+AC350+AD350+AE350)/COUNT(H350,I350,J350,K350,L350,M350,N350,O350),0),(AF350*X350+AG350*Y350+AH350*Z350+AI350*AA350+AJ350*AB350+AK350*AC350+AL350*AD350+AM350*AE350)/(AF350+AG350+AH350+AI350+AJ350+AK350+AL350+AM350))</f>
        <v>0</v>
      </c>
      <c r="AP350" s="26">
        <f>-100*'935'!W293*(AN350+AO350)/'11'!D$17</f>
        <v>0</v>
      </c>
      <c r="AQ350" s="6">
        <f>IF(G350,(AP350*G350/(G350+C350)),0)</f>
        <v>0</v>
      </c>
      <c r="AR350" s="6">
        <f>ROUND(AQ350,3)</f>
        <v>0</v>
      </c>
      <c r="AS350" s="10"/>
    </row>
    <row r="351" spans="1:45">
      <c r="A351" s="21">
        <v>288</v>
      </c>
      <c r="B351" s="6">
        <f>OR('935'!E294&lt;&gt;"VOID",'935'!F294&lt;&gt;"VOID",'935'!G294&lt;&gt;"VOID")</f>
        <v>0</v>
      </c>
      <c r="C351" s="24">
        <f>IF('935'!D294="VOID",0,'935'!D294*(1-'935'!X294/'11'!B$17))</f>
        <v>0</v>
      </c>
      <c r="D351" s="24">
        <f>IF('935'!E294="VOID",0,'935'!E294*(1-'935'!X294/'11'!B$17))</f>
        <v>0</v>
      </c>
      <c r="E351" s="24">
        <f>IF('935'!F294="VOID",0,'935'!F294*(1-'935'!X294/'11'!B$17))</f>
        <v>0</v>
      </c>
      <c r="F351" s="24">
        <f>IF('935'!G294="VOID",0,'935'!G294*(1-'935'!X294/'11'!B$17))</f>
        <v>0</v>
      </c>
      <c r="G351" s="24">
        <f>D351+E351+F351</f>
        <v>0</v>
      </c>
      <c r="H351" s="25">
        <f>MATCH('935'!J294,'913'!$B$6:$B$1205,0)</f>
        <v>0</v>
      </c>
      <c r="I351" s="25">
        <f>MATCH(INDEX('913'!$D$6:$D$1205,H351),'913'!$B$6:$B$1205,0)</f>
        <v>0</v>
      </c>
      <c r="J351" s="25">
        <f>MATCH(INDEX('913'!$D$6:$D$1205,I351),'913'!$B$6:$B$1205,0)</f>
        <v>0</v>
      </c>
      <c r="K351" s="25">
        <f>MATCH(INDEX('913'!$D$6:$D$1205,J351),'913'!$B$6:$B$1205,0)</f>
        <v>0</v>
      </c>
      <c r="L351" s="25">
        <f>MATCH(INDEX('913'!$D$6:$D$1205,K351),'913'!$B$6:$B$1205,0)</f>
        <v>0</v>
      </c>
      <c r="M351" s="25">
        <f>MATCH(INDEX('913'!$D$6:$D$1205,L351),'913'!$B$6:$B$1205,0)</f>
        <v>0</v>
      </c>
      <c r="N351" s="25">
        <f>MATCH(INDEX('913'!$D$6:$D$1205,M351),'913'!$B$6:$B$1205,0)</f>
        <v>0</v>
      </c>
      <c r="O351" s="25">
        <f>MATCH(INDEX('913'!$D$6:$D$1205,N351),'913'!$B$6:$B$1205,0)</f>
        <v>0</v>
      </c>
      <c r="P351" s="6">
        <f>IF(ISNUMBER(H351),MAX(0,INDEX('913'!$E$6:$E$1205,H351)),0)</f>
        <v>0</v>
      </c>
      <c r="Q351" s="6">
        <f>IF(ISNUMBER(I351),MAX(0,INDEX('913'!$E$6:$E$1205,I351)),0)</f>
        <v>0</v>
      </c>
      <c r="R351" s="6">
        <f>IF(ISNUMBER(J351),MAX(0,INDEX('913'!$E$6:$E$1205,J351)),0)</f>
        <v>0</v>
      </c>
      <c r="S351" s="6">
        <f>IF(ISNUMBER(K351),MAX(0,INDEX('913'!$E$6:$E$1205,K351)),0)</f>
        <v>0</v>
      </c>
      <c r="T351" s="6">
        <f>IF(ISNUMBER(L351),MAX(0,INDEX('913'!$E$6:$E$1205,L351)),0)</f>
        <v>0</v>
      </c>
      <c r="U351" s="6">
        <f>IF(ISNUMBER(M351),MAX(0,INDEX('913'!$E$6:$E$1205,M351)),0)</f>
        <v>0</v>
      </c>
      <c r="V351" s="6">
        <f>IF(ISNUMBER(N351),MAX(0,INDEX('913'!$E$6:$E$1205,N351)),0)</f>
        <v>0</v>
      </c>
      <c r="W351" s="6">
        <f>IF(ISNUMBER(O351),MAX(0,INDEX('913'!$E$6:$E$1205,O351)),0)</f>
        <v>0</v>
      </c>
      <c r="X351" s="6">
        <f>IF(ISNUMBER(H351),MAX(0,INDEX('913'!$F$6:$F$1205,H351)),0)</f>
        <v>0</v>
      </c>
      <c r="Y351" s="6">
        <f>IF(ISNUMBER(I351),MAX(0,INDEX('913'!$F$6:$F$1205,I351)),0)</f>
        <v>0</v>
      </c>
      <c r="Z351" s="6">
        <f>IF(ISNUMBER(J351),MAX(0,INDEX('913'!$F$6:$F$1205,J351)),0)</f>
        <v>0</v>
      </c>
      <c r="AA351" s="6">
        <f>IF(ISNUMBER(K351),MAX(0,INDEX('913'!$F$6:$F$1205,K351)),0)</f>
        <v>0</v>
      </c>
      <c r="AB351" s="6">
        <f>IF(ISNUMBER(L351),MAX(0,INDEX('913'!$F$6:$F$1205,L351)),0)</f>
        <v>0</v>
      </c>
      <c r="AC351" s="6">
        <f>IF(ISNUMBER(M351),MAX(0,INDEX('913'!$F$6:$F$1205,M351)),0)</f>
        <v>0</v>
      </c>
      <c r="AD351" s="6">
        <f>IF(ISNUMBER(N351),MAX(0,INDEX('913'!$F$6:$F$1205,N351)),0)</f>
        <v>0</v>
      </c>
      <c r="AE351" s="6">
        <f>IF(ISNUMBER(O351),MAX(0,INDEX('913'!$F$6:$F$1205,O351)),0)</f>
        <v>0</v>
      </c>
      <c r="AF351" s="24">
        <f>IF(ISNUMBER(H351),SQRT(INDEX('913'!$I$6:$I$1205,H351)^2+INDEX('913'!$J$6:$J$1205,H351)^2),0)</f>
        <v>0</v>
      </c>
      <c r="AG351" s="24">
        <f>IF(ISNUMBER(I351),SQRT(INDEX('913'!$I$6:$I$1205,I351)^2+INDEX('913'!$J$6:$J$1205,I351)^2),0)</f>
        <v>0</v>
      </c>
      <c r="AH351" s="24">
        <f>IF(ISNUMBER(J351),SQRT(INDEX('913'!$I$6:$I$1205,J351)^2+INDEX('913'!$J$6:$J$1205,J351)^2),0)</f>
        <v>0</v>
      </c>
      <c r="AI351" s="24">
        <f>IF(ISNUMBER(K351),SQRT(INDEX('913'!$I$6:$I$1205,K351)^2+INDEX('913'!$J$6:$J$1205,K351)^2),0)</f>
        <v>0</v>
      </c>
      <c r="AJ351" s="24">
        <f>IF(ISNUMBER(L351),SQRT(INDEX('913'!$I$6:$I$1205,L351)^2+INDEX('913'!$J$6:$J$1205,L351)^2),0)</f>
        <v>0</v>
      </c>
      <c r="AK351" s="24">
        <f>IF(ISNUMBER(M351),SQRT(INDEX('913'!$I$6:$I$1205,M351)^2+INDEX('913'!$J$6:$J$1205,M351)^2),0)</f>
        <v>0</v>
      </c>
      <c r="AL351" s="24">
        <f>IF(ISNUMBER(N351),SQRT(INDEX('913'!$I$6:$I$1205,N351)^2+INDEX('913'!$J$6:$J$1205,N351)^2),0)</f>
        <v>0</v>
      </c>
      <c r="AM351" s="24">
        <f>IF(ISNUMBER(O351),SQRT(INDEX('913'!$I$6:$I$1205,O351)^2+INDEX('913'!$J$6:$J$1205,O351)^2),0)</f>
        <v>0</v>
      </c>
      <c r="AN351" s="6">
        <f>IF(AF351+AG351+AH351+AI351+AJ351+AK351+AL351+AM351=0,IF(COUNT(H351,I351,J351,K351,L351,M351,N351,O351),(P351+Q351+R351+S351+T351+U351+V351+W351)/COUNT(H351,I351,J351,K351,L351,M351,N351,O351),0),(AF351*P351+AG351*Q351+AH351*R351+AI351*S351+AJ351*T351+AK351*U351+AL351*V351+AM351*W351)/(AF351+AG351+AH351+AI351+AJ351+AK351+AL351+AM351))</f>
        <v>0</v>
      </c>
      <c r="AO351" s="6">
        <f>IF(AF351+AG351+AH351+AI351+AJ351+AK351+AL351+AM351=0,IF(COUNT(H351,I351,J351,K351,L351,M351,N351,O351),(X351+Y351+Z351+AA351+AB351+AC351+AD351+AE351)/COUNT(H351,I351,J351,K351,L351,M351,N351,O351),0),(AF351*X351+AG351*Y351+AH351*Z351+AI351*AA351+AJ351*AB351+AK351*AC351+AL351*AD351+AM351*AE351)/(AF351+AG351+AH351+AI351+AJ351+AK351+AL351+AM351))</f>
        <v>0</v>
      </c>
      <c r="AP351" s="26">
        <f>-100*'935'!W294*(AN351+AO351)/'11'!D$17</f>
        <v>0</v>
      </c>
      <c r="AQ351" s="6">
        <f>IF(G351,(AP351*G351/(G351+C351)),0)</f>
        <v>0</v>
      </c>
      <c r="AR351" s="6">
        <f>ROUND(AQ351,3)</f>
        <v>0</v>
      </c>
      <c r="AS351" s="10"/>
    </row>
    <row r="352" spans="1:45">
      <c r="A352" s="21">
        <v>289</v>
      </c>
      <c r="B352" s="6">
        <f>OR('935'!E295&lt;&gt;"VOID",'935'!F295&lt;&gt;"VOID",'935'!G295&lt;&gt;"VOID")</f>
        <v>0</v>
      </c>
      <c r="C352" s="24">
        <f>IF('935'!D295="VOID",0,'935'!D295*(1-'935'!X295/'11'!B$17))</f>
        <v>0</v>
      </c>
      <c r="D352" s="24">
        <f>IF('935'!E295="VOID",0,'935'!E295*(1-'935'!X295/'11'!B$17))</f>
        <v>0</v>
      </c>
      <c r="E352" s="24">
        <f>IF('935'!F295="VOID",0,'935'!F295*(1-'935'!X295/'11'!B$17))</f>
        <v>0</v>
      </c>
      <c r="F352" s="24">
        <f>IF('935'!G295="VOID",0,'935'!G295*(1-'935'!X295/'11'!B$17))</f>
        <v>0</v>
      </c>
      <c r="G352" s="24">
        <f>D352+E352+F352</f>
        <v>0</v>
      </c>
      <c r="H352" s="25">
        <f>MATCH('935'!J295,'913'!$B$6:$B$1205,0)</f>
        <v>0</v>
      </c>
      <c r="I352" s="25">
        <f>MATCH(INDEX('913'!$D$6:$D$1205,H352),'913'!$B$6:$B$1205,0)</f>
        <v>0</v>
      </c>
      <c r="J352" s="25">
        <f>MATCH(INDEX('913'!$D$6:$D$1205,I352),'913'!$B$6:$B$1205,0)</f>
        <v>0</v>
      </c>
      <c r="K352" s="25">
        <f>MATCH(INDEX('913'!$D$6:$D$1205,J352),'913'!$B$6:$B$1205,0)</f>
        <v>0</v>
      </c>
      <c r="L352" s="25">
        <f>MATCH(INDEX('913'!$D$6:$D$1205,K352),'913'!$B$6:$B$1205,0)</f>
        <v>0</v>
      </c>
      <c r="M352" s="25">
        <f>MATCH(INDEX('913'!$D$6:$D$1205,L352),'913'!$B$6:$B$1205,0)</f>
        <v>0</v>
      </c>
      <c r="N352" s="25">
        <f>MATCH(INDEX('913'!$D$6:$D$1205,M352),'913'!$B$6:$B$1205,0)</f>
        <v>0</v>
      </c>
      <c r="O352" s="25">
        <f>MATCH(INDEX('913'!$D$6:$D$1205,N352),'913'!$B$6:$B$1205,0)</f>
        <v>0</v>
      </c>
      <c r="P352" s="6">
        <f>IF(ISNUMBER(H352),MAX(0,INDEX('913'!$E$6:$E$1205,H352)),0)</f>
        <v>0</v>
      </c>
      <c r="Q352" s="6">
        <f>IF(ISNUMBER(I352),MAX(0,INDEX('913'!$E$6:$E$1205,I352)),0)</f>
        <v>0</v>
      </c>
      <c r="R352" s="6">
        <f>IF(ISNUMBER(J352),MAX(0,INDEX('913'!$E$6:$E$1205,J352)),0)</f>
        <v>0</v>
      </c>
      <c r="S352" s="6">
        <f>IF(ISNUMBER(K352),MAX(0,INDEX('913'!$E$6:$E$1205,K352)),0)</f>
        <v>0</v>
      </c>
      <c r="T352" s="6">
        <f>IF(ISNUMBER(L352),MAX(0,INDEX('913'!$E$6:$E$1205,L352)),0)</f>
        <v>0</v>
      </c>
      <c r="U352" s="6">
        <f>IF(ISNUMBER(M352),MAX(0,INDEX('913'!$E$6:$E$1205,M352)),0)</f>
        <v>0</v>
      </c>
      <c r="V352" s="6">
        <f>IF(ISNUMBER(N352),MAX(0,INDEX('913'!$E$6:$E$1205,N352)),0)</f>
        <v>0</v>
      </c>
      <c r="W352" s="6">
        <f>IF(ISNUMBER(O352),MAX(0,INDEX('913'!$E$6:$E$1205,O352)),0)</f>
        <v>0</v>
      </c>
      <c r="X352" s="6">
        <f>IF(ISNUMBER(H352),MAX(0,INDEX('913'!$F$6:$F$1205,H352)),0)</f>
        <v>0</v>
      </c>
      <c r="Y352" s="6">
        <f>IF(ISNUMBER(I352),MAX(0,INDEX('913'!$F$6:$F$1205,I352)),0)</f>
        <v>0</v>
      </c>
      <c r="Z352" s="6">
        <f>IF(ISNUMBER(J352),MAX(0,INDEX('913'!$F$6:$F$1205,J352)),0)</f>
        <v>0</v>
      </c>
      <c r="AA352" s="6">
        <f>IF(ISNUMBER(K352),MAX(0,INDEX('913'!$F$6:$F$1205,K352)),0)</f>
        <v>0</v>
      </c>
      <c r="AB352" s="6">
        <f>IF(ISNUMBER(L352),MAX(0,INDEX('913'!$F$6:$F$1205,L352)),0)</f>
        <v>0</v>
      </c>
      <c r="AC352" s="6">
        <f>IF(ISNUMBER(M352),MAX(0,INDEX('913'!$F$6:$F$1205,M352)),0)</f>
        <v>0</v>
      </c>
      <c r="AD352" s="6">
        <f>IF(ISNUMBER(N352),MAX(0,INDEX('913'!$F$6:$F$1205,N352)),0)</f>
        <v>0</v>
      </c>
      <c r="AE352" s="6">
        <f>IF(ISNUMBER(O352),MAX(0,INDEX('913'!$F$6:$F$1205,O352)),0)</f>
        <v>0</v>
      </c>
      <c r="AF352" s="24">
        <f>IF(ISNUMBER(H352),SQRT(INDEX('913'!$I$6:$I$1205,H352)^2+INDEX('913'!$J$6:$J$1205,H352)^2),0)</f>
        <v>0</v>
      </c>
      <c r="AG352" s="24">
        <f>IF(ISNUMBER(I352),SQRT(INDEX('913'!$I$6:$I$1205,I352)^2+INDEX('913'!$J$6:$J$1205,I352)^2),0)</f>
        <v>0</v>
      </c>
      <c r="AH352" s="24">
        <f>IF(ISNUMBER(J352),SQRT(INDEX('913'!$I$6:$I$1205,J352)^2+INDEX('913'!$J$6:$J$1205,J352)^2),0)</f>
        <v>0</v>
      </c>
      <c r="AI352" s="24">
        <f>IF(ISNUMBER(K352),SQRT(INDEX('913'!$I$6:$I$1205,K352)^2+INDEX('913'!$J$6:$J$1205,K352)^2),0)</f>
        <v>0</v>
      </c>
      <c r="AJ352" s="24">
        <f>IF(ISNUMBER(L352),SQRT(INDEX('913'!$I$6:$I$1205,L352)^2+INDEX('913'!$J$6:$J$1205,L352)^2),0)</f>
        <v>0</v>
      </c>
      <c r="AK352" s="24">
        <f>IF(ISNUMBER(M352),SQRT(INDEX('913'!$I$6:$I$1205,M352)^2+INDEX('913'!$J$6:$J$1205,M352)^2),0)</f>
        <v>0</v>
      </c>
      <c r="AL352" s="24">
        <f>IF(ISNUMBER(N352),SQRT(INDEX('913'!$I$6:$I$1205,N352)^2+INDEX('913'!$J$6:$J$1205,N352)^2),0)</f>
        <v>0</v>
      </c>
      <c r="AM352" s="24">
        <f>IF(ISNUMBER(O352),SQRT(INDEX('913'!$I$6:$I$1205,O352)^2+INDEX('913'!$J$6:$J$1205,O352)^2),0)</f>
        <v>0</v>
      </c>
      <c r="AN352" s="6">
        <f>IF(AF352+AG352+AH352+AI352+AJ352+AK352+AL352+AM352=0,IF(COUNT(H352,I352,J352,K352,L352,M352,N352,O352),(P352+Q352+R352+S352+T352+U352+V352+W352)/COUNT(H352,I352,J352,K352,L352,M352,N352,O352),0),(AF352*P352+AG352*Q352+AH352*R352+AI352*S352+AJ352*T352+AK352*U352+AL352*V352+AM352*W352)/(AF352+AG352+AH352+AI352+AJ352+AK352+AL352+AM352))</f>
        <v>0</v>
      </c>
      <c r="AO352" s="6">
        <f>IF(AF352+AG352+AH352+AI352+AJ352+AK352+AL352+AM352=0,IF(COUNT(H352,I352,J352,K352,L352,M352,N352,O352),(X352+Y352+Z352+AA352+AB352+AC352+AD352+AE352)/COUNT(H352,I352,J352,K352,L352,M352,N352,O352),0),(AF352*X352+AG352*Y352+AH352*Z352+AI352*AA352+AJ352*AB352+AK352*AC352+AL352*AD352+AM352*AE352)/(AF352+AG352+AH352+AI352+AJ352+AK352+AL352+AM352))</f>
        <v>0</v>
      </c>
      <c r="AP352" s="26">
        <f>-100*'935'!W295*(AN352+AO352)/'11'!D$17</f>
        <v>0</v>
      </c>
      <c r="AQ352" s="6">
        <f>IF(G352,(AP352*G352/(G352+C352)),0)</f>
        <v>0</v>
      </c>
      <c r="AR352" s="6">
        <f>ROUND(AQ352,3)</f>
        <v>0</v>
      </c>
      <c r="AS352" s="10"/>
    </row>
    <row r="353" spans="1:45">
      <c r="A353" s="21">
        <v>290</v>
      </c>
      <c r="B353" s="6">
        <f>OR('935'!E296&lt;&gt;"VOID",'935'!F296&lt;&gt;"VOID",'935'!G296&lt;&gt;"VOID")</f>
        <v>0</v>
      </c>
      <c r="C353" s="24">
        <f>IF('935'!D296="VOID",0,'935'!D296*(1-'935'!X296/'11'!B$17))</f>
        <v>0</v>
      </c>
      <c r="D353" s="24">
        <f>IF('935'!E296="VOID",0,'935'!E296*(1-'935'!X296/'11'!B$17))</f>
        <v>0</v>
      </c>
      <c r="E353" s="24">
        <f>IF('935'!F296="VOID",0,'935'!F296*(1-'935'!X296/'11'!B$17))</f>
        <v>0</v>
      </c>
      <c r="F353" s="24">
        <f>IF('935'!G296="VOID",0,'935'!G296*(1-'935'!X296/'11'!B$17))</f>
        <v>0</v>
      </c>
      <c r="G353" s="24">
        <f>D353+E353+F353</f>
        <v>0</v>
      </c>
      <c r="H353" s="25">
        <f>MATCH('935'!J296,'913'!$B$6:$B$1205,0)</f>
        <v>0</v>
      </c>
      <c r="I353" s="25">
        <f>MATCH(INDEX('913'!$D$6:$D$1205,H353),'913'!$B$6:$B$1205,0)</f>
        <v>0</v>
      </c>
      <c r="J353" s="25">
        <f>MATCH(INDEX('913'!$D$6:$D$1205,I353),'913'!$B$6:$B$1205,0)</f>
        <v>0</v>
      </c>
      <c r="K353" s="25">
        <f>MATCH(INDEX('913'!$D$6:$D$1205,J353),'913'!$B$6:$B$1205,0)</f>
        <v>0</v>
      </c>
      <c r="L353" s="25">
        <f>MATCH(INDEX('913'!$D$6:$D$1205,K353),'913'!$B$6:$B$1205,0)</f>
        <v>0</v>
      </c>
      <c r="M353" s="25">
        <f>MATCH(INDEX('913'!$D$6:$D$1205,L353),'913'!$B$6:$B$1205,0)</f>
        <v>0</v>
      </c>
      <c r="N353" s="25">
        <f>MATCH(INDEX('913'!$D$6:$D$1205,M353),'913'!$B$6:$B$1205,0)</f>
        <v>0</v>
      </c>
      <c r="O353" s="25">
        <f>MATCH(INDEX('913'!$D$6:$D$1205,N353),'913'!$B$6:$B$1205,0)</f>
        <v>0</v>
      </c>
      <c r="P353" s="6">
        <f>IF(ISNUMBER(H353),MAX(0,INDEX('913'!$E$6:$E$1205,H353)),0)</f>
        <v>0</v>
      </c>
      <c r="Q353" s="6">
        <f>IF(ISNUMBER(I353),MAX(0,INDEX('913'!$E$6:$E$1205,I353)),0)</f>
        <v>0</v>
      </c>
      <c r="R353" s="6">
        <f>IF(ISNUMBER(J353),MAX(0,INDEX('913'!$E$6:$E$1205,J353)),0)</f>
        <v>0</v>
      </c>
      <c r="S353" s="6">
        <f>IF(ISNUMBER(K353),MAX(0,INDEX('913'!$E$6:$E$1205,K353)),0)</f>
        <v>0</v>
      </c>
      <c r="T353" s="6">
        <f>IF(ISNUMBER(L353),MAX(0,INDEX('913'!$E$6:$E$1205,L353)),0)</f>
        <v>0</v>
      </c>
      <c r="U353" s="6">
        <f>IF(ISNUMBER(M353),MAX(0,INDEX('913'!$E$6:$E$1205,M353)),0)</f>
        <v>0</v>
      </c>
      <c r="V353" s="6">
        <f>IF(ISNUMBER(N353),MAX(0,INDEX('913'!$E$6:$E$1205,N353)),0)</f>
        <v>0</v>
      </c>
      <c r="W353" s="6">
        <f>IF(ISNUMBER(O353),MAX(0,INDEX('913'!$E$6:$E$1205,O353)),0)</f>
        <v>0</v>
      </c>
      <c r="X353" s="6">
        <f>IF(ISNUMBER(H353),MAX(0,INDEX('913'!$F$6:$F$1205,H353)),0)</f>
        <v>0</v>
      </c>
      <c r="Y353" s="6">
        <f>IF(ISNUMBER(I353),MAX(0,INDEX('913'!$F$6:$F$1205,I353)),0)</f>
        <v>0</v>
      </c>
      <c r="Z353" s="6">
        <f>IF(ISNUMBER(J353),MAX(0,INDEX('913'!$F$6:$F$1205,J353)),0)</f>
        <v>0</v>
      </c>
      <c r="AA353" s="6">
        <f>IF(ISNUMBER(K353),MAX(0,INDEX('913'!$F$6:$F$1205,K353)),0)</f>
        <v>0</v>
      </c>
      <c r="AB353" s="6">
        <f>IF(ISNUMBER(L353),MAX(0,INDEX('913'!$F$6:$F$1205,L353)),0)</f>
        <v>0</v>
      </c>
      <c r="AC353" s="6">
        <f>IF(ISNUMBER(M353),MAX(0,INDEX('913'!$F$6:$F$1205,M353)),0)</f>
        <v>0</v>
      </c>
      <c r="AD353" s="6">
        <f>IF(ISNUMBER(N353),MAX(0,INDEX('913'!$F$6:$F$1205,N353)),0)</f>
        <v>0</v>
      </c>
      <c r="AE353" s="6">
        <f>IF(ISNUMBER(O353),MAX(0,INDEX('913'!$F$6:$F$1205,O353)),0)</f>
        <v>0</v>
      </c>
      <c r="AF353" s="24">
        <f>IF(ISNUMBER(H353),SQRT(INDEX('913'!$I$6:$I$1205,H353)^2+INDEX('913'!$J$6:$J$1205,H353)^2),0)</f>
        <v>0</v>
      </c>
      <c r="AG353" s="24">
        <f>IF(ISNUMBER(I353),SQRT(INDEX('913'!$I$6:$I$1205,I353)^2+INDEX('913'!$J$6:$J$1205,I353)^2),0)</f>
        <v>0</v>
      </c>
      <c r="AH353" s="24">
        <f>IF(ISNUMBER(J353),SQRT(INDEX('913'!$I$6:$I$1205,J353)^2+INDEX('913'!$J$6:$J$1205,J353)^2),0)</f>
        <v>0</v>
      </c>
      <c r="AI353" s="24">
        <f>IF(ISNUMBER(K353),SQRT(INDEX('913'!$I$6:$I$1205,K353)^2+INDEX('913'!$J$6:$J$1205,K353)^2),0)</f>
        <v>0</v>
      </c>
      <c r="AJ353" s="24">
        <f>IF(ISNUMBER(L353),SQRT(INDEX('913'!$I$6:$I$1205,L353)^2+INDEX('913'!$J$6:$J$1205,L353)^2),0)</f>
        <v>0</v>
      </c>
      <c r="AK353" s="24">
        <f>IF(ISNUMBER(M353),SQRT(INDEX('913'!$I$6:$I$1205,M353)^2+INDEX('913'!$J$6:$J$1205,M353)^2),0)</f>
        <v>0</v>
      </c>
      <c r="AL353" s="24">
        <f>IF(ISNUMBER(N353),SQRT(INDEX('913'!$I$6:$I$1205,N353)^2+INDEX('913'!$J$6:$J$1205,N353)^2),0)</f>
        <v>0</v>
      </c>
      <c r="AM353" s="24">
        <f>IF(ISNUMBER(O353),SQRT(INDEX('913'!$I$6:$I$1205,O353)^2+INDEX('913'!$J$6:$J$1205,O353)^2),0)</f>
        <v>0</v>
      </c>
      <c r="AN353" s="6">
        <f>IF(AF353+AG353+AH353+AI353+AJ353+AK353+AL353+AM353=0,IF(COUNT(H353,I353,J353,K353,L353,M353,N353,O353),(P353+Q353+R353+S353+T353+U353+V353+W353)/COUNT(H353,I353,J353,K353,L353,M353,N353,O353),0),(AF353*P353+AG353*Q353+AH353*R353+AI353*S353+AJ353*T353+AK353*U353+AL353*V353+AM353*W353)/(AF353+AG353+AH353+AI353+AJ353+AK353+AL353+AM353))</f>
        <v>0</v>
      </c>
      <c r="AO353" s="6">
        <f>IF(AF353+AG353+AH353+AI353+AJ353+AK353+AL353+AM353=0,IF(COUNT(H353,I353,J353,K353,L353,M353,N353,O353),(X353+Y353+Z353+AA353+AB353+AC353+AD353+AE353)/COUNT(H353,I353,J353,K353,L353,M353,N353,O353),0),(AF353*X353+AG353*Y353+AH353*Z353+AI353*AA353+AJ353*AB353+AK353*AC353+AL353*AD353+AM353*AE353)/(AF353+AG353+AH353+AI353+AJ353+AK353+AL353+AM353))</f>
        <v>0</v>
      </c>
      <c r="AP353" s="26">
        <f>-100*'935'!W296*(AN353+AO353)/'11'!D$17</f>
        <v>0</v>
      </c>
      <c r="AQ353" s="6">
        <f>IF(G353,(AP353*G353/(G353+C353)),0)</f>
        <v>0</v>
      </c>
      <c r="AR353" s="6">
        <f>ROUND(AQ353,3)</f>
        <v>0</v>
      </c>
      <c r="AS353" s="10"/>
    </row>
    <row r="354" spans="1:45">
      <c r="A354" s="21">
        <v>291</v>
      </c>
      <c r="B354" s="6">
        <f>OR('935'!E297&lt;&gt;"VOID",'935'!F297&lt;&gt;"VOID",'935'!G297&lt;&gt;"VOID")</f>
        <v>0</v>
      </c>
      <c r="C354" s="24">
        <f>IF('935'!D297="VOID",0,'935'!D297*(1-'935'!X297/'11'!B$17))</f>
        <v>0</v>
      </c>
      <c r="D354" s="24">
        <f>IF('935'!E297="VOID",0,'935'!E297*(1-'935'!X297/'11'!B$17))</f>
        <v>0</v>
      </c>
      <c r="E354" s="24">
        <f>IF('935'!F297="VOID",0,'935'!F297*(1-'935'!X297/'11'!B$17))</f>
        <v>0</v>
      </c>
      <c r="F354" s="24">
        <f>IF('935'!G297="VOID",0,'935'!G297*(1-'935'!X297/'11'!B$17))</f>
        <v>0</v>
      </c>
      <c r="G354" s="24">
        <f>D354+E354+F354</f>
        <v>0</v>
      </c>
      <c r="H354" s="25">
        <f>MATCH('935'!J297,'913'!$B$6:$B$1205,0)</f>
        <v>0</v>
      </c>
      <c r="I354" s="25">
        <f>MATCH(INDEX('913'!$D$6:$D$1205,H354),'913'!$B$6:$B$1205,0)</f>
        <v>0</v>
      </c>
      <c r="J354" s="25">
        <f>MATCH(INDEX('913'!$D$6:$D$1205,I354),'913'!$B$6:$B$1205,0)</f>
        <v>0</v>
      </c>
      <c r="K354" s="25">
        <f>MATCH(INDEX('913'!$D$6:$D$1205,J354),'913'!$B$6:$B$1205,0)</f>
        <v>0</v>
      </c>
      <c r="L354" s="25">
        <f>MATCH(INDEX('913'!$D$6:$D$1205,K354),'913'!$B$6:$B$1205,0)</f>
        <v>0</v>
      </c>
      <c r="M354" s="25">
        <f>MATCH(INDEX('913'!$D$6:$D$1205,L354),'913'!$B$6:$B$1205,0)</f>
        <v>0</v>
      </c>
      <c r="N354" s="25">
        <f>MATCH(INDEX('913'!$D$6:$D$1205,M354),'913'!$B$6:$B$1205,0)</f>
        <v>0</v>
      </c>
      <c r="O354" s="25">
        <f>MATCH(INDEX('913'!$D$6:$D$1205,N354),'913'!$B$6:$B$1205,0)</f>
        <v>0</v>
      </c>
      <c r="P354" s="6">
        <f>IF(ISNUMBER(H354),MAX(0,INDEX('913'!$E$6:$E$1205,H354)),0)</f>
        <v>0</v>
      </c>
      <c r="Q354" s="6">
        <f>IF(ISNUMBER(I354),MAX(0,INDEX('913'!$E$6:$E$1205,I354)),0)</f>
        <v>0</v>
      </c>
      <c r="R354" s="6">
        <f>IF(ISNUMBER(J354),MAX(0,INDEX('913'!$E$6:$E$1205,J354)),0)</f>
        <v>0</v>
      </c>
      <c r="S354" s="6">
        <f>IF(ISNUMBER(K354),MAX(0,INDEX('913'!$E$6:$E$1205,K354)),0)</f>
        <v>0</v>
      </c>
      <c r="T354" s="6">
        <f>IF(ISNUMBER(L354),MAX(0,INDEX('913'!$E$6:$E$1205,L354)),0)</f>
        <v>0</v>
      </c>
      <c r="U354" s="6">
        <f>IF(ISNUMBER(M354),MAX(0,INDEX('913'!$E$6:$E$1205,M354)),0)</f>
        <v>0</v>
      </c>
      <c r="V354" s="6">
        <f>IF(ISNUMBER(N354),MAX(0,INDEX('913'!$E$6:$E$1205,N354)),0)</f>
        <v>0</v>
      </c>
      <c r="W354" s="6">
        <f>IF(ISNUMBER(O354),MAX(0,INDEX('913'!$E$6:$E$1205,O354)),0)</f>
        <v>0</v>
      </c>
      <c r="X354" s="6">
        <f>IF(ISNUMBER(H354),MAX(0,INDEX('913'!$F$6:$F$1205,H354)),0)</f>
        <v>0</v>
      </c>
      <c r="Y354" s="6">
        <f>IF(ISNUMBER(I354),MAX(0,INDEX('913'!$F$6:$F$1205,I354)),0)</f>
        <v>0</v>
      </c>
      <c r="Z354" s="6">
        <f>IF(ISNUMBER(J354),MAX(0,INDEX('913'!$F$6:$F$1205,J354)),0)</f>
        <v>0</v>
      </c>
      <c r="AA354" s="6">
        <f>IF(ISNUMBER(K354),MAX(0,INDEX('913'!$F$6:$F$1205,K354)),0)</f>
        <v>0</v>
      </c>
      <c r="AB354" s="6">
        <f>IF(ISNUMBER(L354),MAX(0,INDEX('913'!$F$6:$F$1205,L354)),0)</f>
        <v>0</v>
      </c>
      <c r="AC354" s="6">
        <f>IF(ISNUMBER(M354),MAX(0,INDEX('913'!$F$6:$F$1205,M354)),0)</f>
        <v>0</v>
      </c>
      <c r="AD354" s="6">
        <f>IF(ISNUMBER(N354),MAX(0,INDEX('913'!$F$6:$F$1205,N354)),0)</f>
        <v>0</v>
      </c>
      <c r="AE354" s="6">
        <f>IF(ISNUMBER(O354),MAX(0,INDEX('913'!$F$6:$F$1205,O354)),0)</f>
        <v>0</v>
      </c>
      <c r="AF354" s="24">
        <f>IF(ISNUMBER(H354),SQRT(INDEX('913'!$I$6:$I$1205,H354)^2+INDEX('913'!$J$6:$J$1205,H354)^2),0)</f>
        <v>0</v>
      </c>
      <c r="AG354" s="24">
        <f>IF(ISNUMBER(I354),SQRT(INDEX('913'!$I$6:$I$1205,I354)^2+INDEX('913'!$J$6:$J$1205,I354)^2),0)</f>
        <v>0</v>
      </c>
      <c r="AH354" s="24">
        <f>IF(ISNUMBER(J354),SQRT(INDEX('913'!$I$6:$I$1205,J354)^2+INDEX('913'!$J$6:$J$1205,J354)^2),0)</f>
        <v>0</v>
      </c>
      <c r="AI354" s="24">
        <f>IF(ISNUMBER(K354),SQRT(INDEX('913'!$I$6:$I$1205,K354)^2+INDEX('913'!$J$6:$J$1205,K354)^2),0)</f>
        <v>0</v>
      </c>
      <c r="AJ354" s="24">
        <f>IF(ISNUMBER(L354),SQRT(INDEX('913'!$I$6:$I$1205,L354)^2+INDEX('913'!$J$6:$J$1205,L354)^2),0)</f>
        <v>0</v>
      </c>
      <c r="AK354" s="24">
        <f>IF(ISNUMBER(M354),SQRT(INDEX('913'!$I$6:$I$1205,M354)^2+INDEX('913'!$J$6:$J$1205,M354)^2),0)</f>
        <v>0</v>
      </c>
      <c r="AL354" s="24">
        <f>IF(ISNUMBER(N354),SQRT(INDEX('913'!$I$6:$I$1205,N354)^2+INDEX('913'!$J$6:$J$1205,N354)^2),0)</f>
        <v>0</v>
      </c>
      <c r="AM354" s="24">
        <f>IF(ISNUMBER(O354),SQRT(INDEX('913'!$I$6:$I$1205,O354)^2+INDEX('913'!$J$6:$J$1205,O354)^2),0)</f>
        <v>0</v>
      </c>
      <c r="AN354" s="6">
        <f>IF(AF354+AG354+AH354+AI354+AJ354+AK354+AL354+AM354=0,IF(COUNT(H354,I354,J354,K354,L354,M354,N354,O354),(P354+Q354+R354+S354+T354+U354+V354+W354)/COUNT(H354,I354,J354,K354,L354,M354,N354,O354),0),(AF354*P354+AG354*Q354+AH354*R354+AI354*S354+AJ354*T354+AK354*U354+AL354*V354+AM354*W354)/(AF354+AG354+AH354+AI354+AJ354+AK354+AL354+AM354))</f>
        <v>0</v>
      </c>
      <c r="AO354" s="6">
        <f>IF(AF354+AG354+AH354+AI354+AJ354+AK354+AL354+AM354=0,IF(COUNT(H354,I354,J354,K354,L354,M354,N354,O354),(X354+Y354+Z354+AA354+AB354+AC354+AD354+AE354)/COUNT(H354,I354,J354,K354,L354,M354,N354,O354),0),(AF354*X354+AG354*Y354+AH354*Z354+AI354*AA354+AJ354*AB354+AK354*AC354+AL354*AD354+AM354*AE354)/(AF354+AG354+AH354+AI354+AJ354+AK354+AL354+AM354))</f>
        <v>0</v>
      </c>
      <c r="AP354" s="26">
        <f>-100*'935'!W297*(AN354+AO354)/'11'!D$17</f>
        <v>0</v>
      </c>
      <c r="AQ354" s="6">
        <f>IF(G354,(AP354*G354/(G354+C354)),0)</f>
        <v>0</v>
      </c>
      <c r="AR354" s="6">
        <f>ROUND(AQ354,3)</f>
        <v>0</v>
      </c>
      <c r="AS354" s="10"/>
    </row>
    <row r="355" spans="1:45">
      <c r="A355" s="21">
        <v>292</v>
      </c>
      <c r="B355" s="6">
        <f>OR('935'!E298&lt;&gt;"VOID",'935'!F298&lt;&gt;"VOID",'935'!G298&lt;&gt;"VOID")</f>
        <v>0</v>
      </c>
      <c r="C355" s="24">
        <f>IF('935'!D298="VOID",0,'935'!D298*(1-'935'!X298/'11'!B$17))</f>
        <v>0</v>
      </c>
      <c r="D355" s="24">
        <f>IF('935'!E298="VOID",0,'935'!E298*(1-'935'!X298/'11'!B$17))</f>
        <v>0</v>
      </c>
      <c r="E355" s="24">
        <f>IF('935'!F298="VOID",0,'935'!F298*(1-'935'!X298/'11'!B$17))</f>
        <v>0</v>
      </c>
      <c r="F355" s="24">
        <f>IF('935'!G298="VOID",0,'935'!G298*(1-'935'!X298/'11'!B$17))</f>
        <v>0</v>
      </c>
      <c r="G355" s="24">
        <f>D355+E355+F355</f>
        <v>0</v>
      </c>
      <c r="H355" s="25">
        <f>MATCH('935'!J298,'913'!$B$6:$B$1205,0)</f>
        <v>0</v>
      </c>
      <c r="I355" s="25">
        <f>MATCH(INDEX('913'!$D$6:$D$1205,H355),'913'!$B$6:$B$1205,0)</f>
        <v>0</v>
      </c>
      <c r="J355" s="25">
        <f>MATCH(INDEX('913'!$D$6:$D$1205,I355),'913'!$B$6:$B$1205,0)</f>
        <v>0</v>
      </c>
      <c r="K355" s="25">
        <f>MATCH(INDEX('913'!$D$6:$D$1205,J355),'913'!$B$6:$B$1205,0)</f>
        <v>0</v>
      </c>
      <c r="L355" s="25">
        <f>MATCH(INDEX('913'!$D$6:$D$1205,K355),'913'!$B$6:$B$1205,0)</f>
        <v>0</v>
      </c>
      <c r="M355" s="25">
        <f>MATCH(INDEX('913'!$D$6:$D$1205,L355),'913'!$B$6:$B$1205,0)</f>
        <v>0</v>
      </c>
      <c r="N355" s="25">
        <f>MATCH(INDEX('913'!$D$6:$D$1205,M355),'913'!$B$6:$B$1205,0)</f>
        <v>0</v>
      </c>
      <c r="O355" s="25">
        <f>MATCH(INDEX('913'!$D$6:$D$1205,N355),'913'!$B$6:$B$1205,0)</f>
        <v>0</v>
      </c>
      <c r="P355" s="6">
        <f>IF(ISNUMBER(H355),MAX(0,INDEX('913'!$E$6:$E$1205,H355)),0)</f>
        <v>0</v>
      </c>
      <c r="Q355" s="6">
        <f>IF(ISNUMBER(I355),MAX(0,INDEX('913'!$E$6:$E$1205,I355)),0)</f>
        <v>0</v>
      </c>
      <c r="R355" s="6">
        <f>IF(ISNUMBER(J355),MAX(0,INDEX('913'!$E$6:$E$1205,J355)),0)</f>
        <v>0</v>
      </c>
      <c r="S355" s="6">
        <f>IF(ISNUMBER(K355),MAX(0,INDEX('913'!$E$6:$E$1205,K355)),0)</f>
        <v>0</v>
      </c>
      <c r="T355" s="6">
        <f>IF(ISNUMBER(L355),MAX(0,INDEX('913'!$E$6:$E$1205,L355)),0)</f>
        <v>0</v>
      </c>
      <c r="U355" s="6">
        <f>IF(ISNUMBER(M355),MAX(0,INDEX('913'!$E$6:$E$1205,M355)),0)</f>
        <v>0</v>
      </c>
      <c r="V355" s="6">
        <f>IF(ISNUMBER(N355),MAX(0,INDEX('913'!$E$6:$E$1205,N355)),0)</f>
        <v>0</v>
      </c>
      <c r="W355" s="6">
        <f>IF(ISNUMBER(O355),MAX(0,INDEX('913'!$E$6:$E$1205,O355)),0)</f>
        <v>0</v>
      </c>
      <c r="X355" s="6">
        <f>IF(ISNUMBER(H355),MAX(0,INDEX('913'!$F$6:$F$1205,H355)),0)</f>
        <v>0</v>
      </c>
      <c r="Y355" s="6">
        <f>IF(ISNUMBER(I355),MAX(0,INDEX('913'!$F$6:$F$1205,I355)),0)</f>
        <v>0</v>
      </c>
      <c r="Z355" s="6">
        <f>IF(ISNUMBER(J355),MAX(0,INDEX('913'!$F$6:$F$1205,J355)),0)</f>
        <v>0</v>
      </c>
      <c r="AA355" s="6">
        <f>IF(ISNUMBER(K355),MAX(0,INDEX('913'!$F$6:$F$1205,K355)),0)</f>
        <v>0</v>
      </c>
      <c r="AB355" s="6">
        <f>IF(ISNUMBER(L355),MAX(0,INDEX('913'!$F$6:$F$1205,L355)),0)</f>
        <v>0</v>
      </c>
      <c r="AC355" s="6">
        <f>IF(ISNUMBER(M355),MAX(0,INDEX('913'!$F$6:$F$1205,M355)),0)</f>
        <v>0</v>
      </c>
      <c r="AD355" s="6">
        <f>IF(ISNUMBER(N355),MAX(0,INDEX('913'!$F$6:$F$1205,N355)),0)</f>
        <v>0</v>
      </c>
      <c r="AE355" s="6">
        <f>IF(ISNUMBER(O355),MAX(0,INDEX('913'!$F$6:$F$1205,O355)),0)</f>
        <v>0</v>
      </c>
      <c r="AF355" s="24">
        <f>IF(ISNUMBER(H355),SQRT(INDEX('913'!$I$6:$I$1205,H355)^2+INDEX('913'!$J$6:$J$1205,H355)^2),0)</f>
        <v>0</v>
      </c>
      <c r="AG355" s="24">
        <f>IF(ISNUMBER(I355),SQRT(INDEX('913'!$I$6:$I$1205,I355)^2+INDEX('913'!$J$6:$J$1205,I355)^2),0)</f>
        <v>0</v>
      </c>
      <c r="AH355" s="24">
        <f>IF(ISNUMBER(J355),SQRT(INDEX('913'!$I$6:$I$1205,J355)^2+INDEX('913'!$J$6:$J$1205,J355)^2),0)</f>
        <v>0</v>
      </c>
      <c r="AI355" s="24">
        <f>IF(ISNUMBER(K355),SQRT(INDEX('913'!$I$6:$I$1205,K355)^2+INDEX('913'!$J$6:$J$1205,K355)^2),0)</f>
        <v>0</v>
      </c>
      <c r="AJ355" s="24">
        <f>IF(ISNUMBER(L355),SQRT(INDEX('913'!$I$6:$I$1205,L355)^2+INDEX('913'!$J$6:$J$1205,L355)^2),0)</f>
        <v>0</v>
      </c>
      <c r="AK355" s="24">
        <f>IF(ISNUMBER(M355),SQRT(INDEX('913'!$I$6:$I$1205,M355)^2+INDEX('913'!$J$6:$J$1205,M355)^2),0)</f>
        <v>0</v>
      </c>
      <c r="AL355" s="24">
        <f>IF(ISNUMBER(N355),SQRT(INDEX('913'!$I$6:$I$1205,N355)^2+INDEX('913'!$J$6:$J$1205,N355)^2),0)</f>
        <v>0</v>
      </c>
      <c r="AM355" s="24">
        <f>IF(ISNUMBER(O355),SQRT(INDEX('913'!$I$6:$I$1205,O355)^2+INDEX('913'!$J$6:$J$1205,O355)^2),0)</f>
        <v>0</v>
      </c>
      <c r="AN355" s="6">
        <f>IF(AF355+AG355+AH355+AI355+AJ355+AK355+AL355+AM355=0,IF(COUNT(H355,I355,J355,K355,L355,M355,N355,O355),(P355+Q355+R355+S355+T355+U355+V355+W355)/COUNT(H355,I355,J355,K355,L355,M355,N355,O355),0),(AF355*P355+AG355*Q355+AH355*R355+AI355*S355+AJ355*T355+AK355*U355+AL355*V355+AM355*W355)/(AF355+AG355+AH355+AI355+AJ355+AK355+AL355+AM355))</f>
        <v>0</v>
      </c>
      <c r="AO355" s="6">
        <f>IF(AF355+AG355+AH355+AI355+AJ355+AK355+AL355+AM355=0,IF(COUNT(H355,I355,J355,K355,L355,M355,N355,O355),(X355+Y355+Z355+AA355+AB355+AC355+AD355+AE355)/COUNT(H355,I355,J355,K355,L355,M355,N355,O355),0),(AF355*X355+AG355*Y355+AH355*Z355+AI355*AA355+AJ355*AB355+AK355*AC355+AL355*AD355+AM355*AE355)/(AF355+AG355+AH355+AI355+AJ355+AK355+AL355+AM355))</f>
        <v>0</v>
      </c>
      <c r="AP355" s="26">
        <f>-100*'935'!W298*(AN355+AO355)/'11'!D$17</f>
        <v>0</v>
      </c>
      <c r="AQ355" s="6">
        <f>IF(G355,(AP355*G355/(G355+C355)),0)</f>
        <v>0</v>
      </c>
      <c r="AR355" s="6">
        <f>ROUND(AQ355,3)</f>
        <v>0</v>
      </c>
      <c r="AS355" s="10"/>
    </row>
    <row r="356" spans="1:45">
      <c r="A356" s="21">
        <v>293</v>
      </c>
      <c r="B356" s="6">
        <f>OR('935'!E299&lt;&gt;"VOID",'935'!F299&lt;&gt;"VOID",'935'!G299&lt;&gt;"VOID")</f>
        <v>0</v>
      </c>
      <c r="C356" s="24">
        <f>IF('935'!D299="VOID",0,'935'!D299*(1-'935'!X299/'11'!B$17))</f>
        <v>0</v>
      </c>
      <c r="D356" s="24">
        <f>IF('935'!E299="VOID",0,'935'!E299*(1-'935'!X299/'11'!B$17))</f>
        <v>0</v>
      </c>
      <c r="E356" s="24">
        <f>IF('935'!F299="VOID",0,'935'!F299*(1-'935'!X299/'11'!B$17))</f>
        <v>0</v>
      </c>
      <c r="F356" s="24">
        <f>IF('935'!G299="VOID",0,'935'!G299*(1-'935'!X299/'11'!B$17))</f>
        <v>0</v>
      </c>
      <c r="G356" s="24">
        <f>D356+E356+F356</f>
        <v>0</v>
      </c>
      <c r="H356" s="25">
        <f>MATCH('935'!J299,'913'!$B$6:$B$1205,0)</f>
        <v>0</v>
      </c>
      <c r="I356" s="25">
        <f>MATCH(INDEX('913'!$D$6:$D$1205,H356),'913'!$B$6:$B$1205,0)</f>
        <v>0</v>
      </c>
      <c r="J356" s="25">
        <f>MATCH(INDEX('913'!$D$6:$D$1205,I356),'913'!$B$6:$B$1205,0)</f>
        <v>0</v>
      </c>
      <c r="K356" s="25">
        <f>MATCH(INDEX('913'!$D$6:$D$1205,J356),'913'!$B$6:$B$1205,0)</f>
        <v>0</v>
      </c>
      <c r="L356" s="25">
        <f>MATCH(INDEX('913'!$D$6:$D$1205,K356),'913'!$B$6:$B$1205,0)</f>
        <v>0</v>
      </c>
      <c r="M356" s="25">
        <f>MATCH(INDEX('913'!$D$6:$D$1205,L356),'913'!$B$6:$B$1205,0)</f>
        <v>0</v>
      </c>
      <c r="N356" s="25">
        <f>MATCH(INDEX('913'!$D$6:$D$1205,M356),'913'!$B$6:$B$1205,0)</f>
        <v>0</v>
      </c>
      <c r="O356" s="25">
        <f>MATCH(INDEX('913'!$D$6:$D$1205,N356),'913'!$B$6:$B$1205,0)</f>
        <v>0</v>
      </c>
      <c r="P356" s="6">
        <f>IF(ISNUMBER(H356),MAX(0,INDEX('913'!$E$6:$E$1205,H356)),0)</f>
        <v>0</v>
      </c>
      <c r="Q356" s="6">
        <f>IF(ISNUMBER(I356),MAX(0,INDEX('913'!$E$6:$E$1205,I356)),0)</f>
        <v>0</v>
      </c>
      <c r="R356" s="6">
        <f>IF(ISNUMBER(J356),MAX(0,INDEX('913'!$E$6:$E$1205,J356)),0)</f>
        <v>0</v>
      </c>
      <c r="S356" s="6">
        <f>IF(ISNUMBER(K356),MAX(0,INDEX('913'!$E$6:$E$1205,K356)),0)</f>
        <v>0</v>
      </c>
      <c r="T356" s="6">
        <f>IF(ISNUMBER(L356),MAX(0,INDEX('913'!$E$6:$E$1205,L356)),0)</f>
        <v>0</v>
      </c>
      <c r="U356" s="6">
        <f>IF(ISNUMBER(M356),MAX(0,INDEX('913'!$E$6:$E$1205,M356)),0)</f>
        <v>0</v>
      </c>
      <c r="V356" s="6">
        <f>IF(ISNUMBER(N356),MAX(0,INDEX('913'!$E$6:$E$1205,N356)),0)</f>
        <v>0</v>
      </c>
      <c r="W356" s="6">
        <f>IF(ISNUMBER(O356),MAX(0,INDEX('913'!$E$6:$E$1205,O356)),0)</f>
        <v>0</v>
      </c>
      <c r="X356" s="6">
        <f>IF(ISNUMBER(H356),MAX(0,INDEX('913'!$F$6:$F$1205,H356)),0)</f>
        <v>0</v>
      </c>
      <c r="Y356" s="6">
        <f>IF(ISNUMBER(I356),MAX(0,INDEX('913'!$F$6:$F$1205,I356)),0)</f>
        <v>0</v>
      </c>
      <c r="Z356" s="6">
        <f>IF(ISNUMBER(J356),MAX(0,INDEX('913'!$F$6:$F$1205,J356)),0)</f>
        <v>0</v>
      </c>
      <c r="AA356" s="6">
        <f>IF(ISNUMBER(K356),MAX(0,INDEX('913'!$F$6:$F$1205,K356)),0)</f>
        <v>0</v>
      </c>
      <c r="AB356" s="6">
        <f>IF(ISNUMBER(L356),MAX(0,INDEX('913'!$F$6:$F$1205,L356)),0)</f>
        <v>0</v>
      </c>
      <c r="AC356" s="6">
        <f>IF(ISNUMBER(M356),MAX(0,INDEX('913'!$F$6:$F$1205,M356)),0)</f>
        <v>0</v>
      </c>
      <c r="AD356" s="6">
        <f>IF(ISNUMBER(N356),MAX(0,INDEX('913'!$F$6:$F$1205,N356)),0)</f>
        <v>0</v>
      </c>
      <c r="AE356" s="6">
        <f>IF(ISNUMBER(O356),MAX(0,INDEX('913'!$F$6:$F$1205,O356)),0)</f>
        <v>0</v>
      </c>
      <c r="AF356" s="24">
        <f>IF(ISNUMBER(H356),SQRT(INDEX('913'!$I$6:$I$1205,H356)^2+INDEX('913'!$J$6:$J$1205,H356)^2),0)</f>
        <v>0</v>
      </c>
      <c r="AG356" s="24">
        <f>IF(ISNUMBER(I356),SQRT(INDEX('913'!$I$6:$I$1205,I356)^2+INDEX('913'!$J$6:$J$1205,I356)^2),0)</f>
        <v>0</v>
      </c>
      <c r="AH356" s="24">
        <f>IF(ISNUMBER(J356),SQRT(INDEX('913'!$I$6:$I$1205,J356)^2+INDEX('913'!$J$6:$J$1205,J356)^2),0)</f>
        <v>0</v>
      </c>
      <c r="AI356" s="24">
        <f>IF(ISNUMBER(K356),SQRT(INDEX('913'!$I$6:$I$1205,K356)^2+INDEX('913'!$J$6:$J$1205,K356)^2),0)</f>
        <v>0</v>
      </c>
      <c r="AJ356" s="24">
        <f>IF(ISNUMBER(L356),SQRT(INDEX('913'!$I$6:$I$1205,L356)^2+INDEX('913'!$J$6:$J$1205,L356)^2),0)</f>
        <v>0</v>
      </c>
      <c r="AK356" s="24">
        <f>IF(ISNUMBER(M356),SQRT(INDEX('913'!$I$6:$I$1205,M356)^2+INDEX('913'!$J$6:$J$1205,M356)^2),0)</f>
        <v>0</v>
      </c>
      <c r="AL356" s="24">
        <f>IF(ISNUMBER(N356),SQRT(INDEX('913'!$I$6:$I$1205,N356)^2+INDEX('913'!$J$6:$J$1205,N356)^2),0)</f>
        <v>0</v>
      </c>
      <c r="AM356" s="24">
        <f>IF(ISNUMBER(O356),SQRT(INDEX('913'!$I$6:$I$1205,O356)^2+INDEX('913'!$J$6:$J$1205,O356)^2),0)</f>
        <v>0</v>
      </c>
      <c r="AN356" s="6">
        <f>IF(AF356+AG356+AH356+AI356+AJ356+AK356+AL356+AM356=0,IF(COUNT(H356,I356,J356,K356,L356,M356,N356,O356),(P356+Q356+R356+S356+T356+U356+V356+W356)/COUNT(H356,I356,J356,K356,L356,M356,N356,O356),0),(AF356*P356+AG356*Q356+AH356*R356+AI356*S356+AJ356*T356+AK356*U356+AL356*V356+AM356*W356)/(AF356+AG356+AH356+AI356+AJ356+AK356+AL356+AM356))</f>
        <v>0</v>
      </c>
      <c r="AO356" s="6">
        <f>IF(AF356+AG356+AH356+AI356+AJ356+AK356+AL356+AM356=0,IF(COUNT(H356,I356,J356,K356,L356,M356,N356,O356),(X356+Y356+Z356+AA356+AB356+AC356+AD356+AE356)/COUNT(H356,I356,J356,K356,L356,M356,N356,O356),0),(AF356*X356+AG356*Y356+AH356*Z356+AI356*AA356+AJ356*AB356+AK356*AC356+AL356*AD356+AM356*AE356)/(AF356+AG356+AH356+AI356+AJ356+AK356+AL356+AM356))</f>
        <v>0</v>
      </c>
      <c r="AP356" s="26">
        <f>-100*'935'!W299*(AN356+AO356)/'11'!D$17</f>
        <v>0</v>
      </c>
      <c r="AQ356" s="6">
        <f>IF(G356,(AP356*G356/(G356+C356)),0)</f>
        <v>0</v>
      </c>
      <c r="AR356" s="6">
        <f>ROUND(AQ356,3)</f>
        <v>0</v>
      </c>
      <c r="AS356" s="10"/>
    </row>
    <row r="357" spans="1:45">
      <c r="A357" s="21">
        <v>294</v>
      </c>
      <c r="B357" s="6">
        <f>OR('935'!E300&lt;&gt;"VOID",'935'!F300&lt;&gt;"VOID",'935'!G300&lt;&gt;"VOID")</f>
        <v>0</v>
      </c>
      <c r="C357" s="24">
        <f>IF('935'!D300="VOID",0,'935'!D300*(1-'935'!X300/'11'!B$17))</f>
        <v>0</v>
      </c>
      <c r="D357" s="24">
        <f>IF('935'!E300="VOID",0,'935'!E300*(1-'935'!X300/'11'!B$17))</f>
        <v>0</v>
      </c>
      <c r="E357" s="24">
        <f>IF('935'!F300="VOID",0,'935'!F300*(1-'935'!X300/'11'!B$17))</f>
        <v>0</v>
      </c>
      <c r="F357" s="24">
        <f>IF('935'!G300="VOID",0,'935'!G300*(1-'935'!X300/'11'!B$17))</f>
        <v>0</v>
      </c>
      <c r="G357" s="24">
        <f>D357+E357+F357</f>
        <v>0</v>
      </c>
      <c r="H357" s="25">
        <f>MATCH('935'!J300,'913'!$B$6:$B$1205,0)</f>
        <v>0</v>
      </c>
      <c r="I357" s="25">
        <f>MATCH(INDEX('913'!$D$6:$D$1205,H357),'913'!$B$6:$B$1205,0)</f>
        <v>0</v>
      </c>
      <c r="J357" s="25">
        <f>MATCH(INDEX('913'!$D$6:$D$1205,I357),'913'!$B$6:$B$1205,0)</f>
        <v>0</v>
      </c>
      <c r="K357" s="25">
        <f>MATCH(INDEX('913'!$D$6:$D$1205,J357),'913'!$B$6:$B$1205,0)</f>
        <v>0</v>
      </c>
      <c r="L357" s="25">
        <f>MATCH(INDEX('913'!$D$6:$D$1205,K357),'913'!$B$6:$B$1205,0)</f>
        <v>0</v>
      </c>
      <c r="M357" s="25">
        <f>MATCH(INDEX('913'!$D$6:$D$1205,L357),'913'!$B$6:$B$1205,0)</f>
        <v>0</v>
      </c>
      <c r="N357" s="25">
        <f>MATCH(INDEX('913'!$D$6:$D$1205,M357),'913'!$B$6:$B$1205,0)</f>
        <v>0</v>
      </c>
      <c r="O357" s="25">
        <f>MATCH(INDEX('913'!$D$6:$D$1205,N357),'913'!$B$6:$B$1205,0)</f>
        <v>0</v>
      </c>
      <c r="P357" s="6">
        <f>IF(ISNUMBER(H357),MAX(0,INDEX('913'!$E$6:$E$1205,H357)),0)</f>
        <v>0</v>
      </c>
      <c r="Q357" s="6">
        <f>IF(ISNUMBER(I357),MAX(0,INDEX('913'!$E$6:$E$1205,I357)),0)</f>
        <v>0</v>
      </c>
      <c r="R357" s="6">
        <f>IF(ISNUMBER(J357),MAX(0,INDEX('913'!$E$6:$E$1205,J357)),0)</f>
        <v>0</v>
      </c>
      <c r="S357" s="6">
        <f>IF(ISNUMBER(K357),MAX(0,INDEX('913'!$E$6:$E$1205,K357)),0)</f>
        <v>0</v>
      </c>
      <c r="T357" s="6">
        <f>IF(ISNUMBER(L357),MAX(0,INDEX('913'!$E$6:$E$1205,L357)),0)</f>
        <v>0</v>
      </c>
      <c r="U357" s="6">
        <f>IF(ISNUMBER(M357),MAX(0,INDEX('913'!$E$6:$E$1205,M357)),0)</f>
        <v>0</v>
      </c>
      <c r="V357" s="6">
        <f>IF(ISNUMBER(N357),MAX(0,INDEX('913'!$E$6:$E$1205,N357)),0)</f>
        <v>0</v>
      </c>
      <c r="W357" s="6">
        <f>IF(ISNUMBER(O357),MAX(0,INDEX('913'!$E$6:$E$1205,O357)),0)</f>
        <v>0</v>
      </c>
      <c r="X357" s="6">
        <f>IF(ISNUMBER(H357),MAX(0,INDEX('913'!$F$6:$F$1205,H357)),0)</f>
        <v>0</v>
      </c>
      <c r="Y357" s="6">
        <f>IF(ISNUMBER(I357),MAX(0,INDEX('913'!$F$6:$F$1205,I357)),0)</f>
        <v>0</v>
      </c>
      <c r="Z357" s="6">
        <f>IF(ISNUMBER(J357),MAX(0,INDEX('913'!$F$6:$F$1205,J357)),0)</f>
        <v>0</v>
      </c>
      <c r="AA357" s="6">
        <f>IF(ISNUMBER(K357),MAX(0,INDEX('913'!$F$6:$F$1205,K357)),0)</f>
        <v>0</v>
      </c>
      <c r="AB357" s="6">
        <f>IF(ISNUMBER(L357),MAX(0,INDEX('913'!$F$6:$F$1205,L357)),0)</f>
        <v>0</v>
      </c>
      <c r="AC357" s="6">
        <f>IF(ISNUMBER(M357),MAX(0,INDEX('913'!$F$6:$F$1205,M357)),0)</f>
        <v>0</v>
      </c>
      <c r="AD357" s="6">
        <f>IF(ISNUMBER(N357),MAX(0,INDEX('913'!$F$6:$F$1205,N357)),0)</f>
        <v>0</v>
      </c>
      <c r="AE357" s="6">
        <f>IF(ISNUMBER(O357),MAX(0,INDEX('913'!$F$6:$F$1205,O357)),0)</f>
        <v>0</v>
      </c>
      <c r="AF357" s="24">
        <f>IF(ISNUMBER(H357),SQRT(INDEX('913'!$I$6:$I$1205,H357)^2+INDEX('913'!$J$6:$J$1205,H357)^2),0)</f>
        <v>0</v>
      </c>
      <c r="AG357" s="24">
        <f>IF(ISNUMBER(I357),SQRT(INDEX('913'!$I$6:$I$1205,I357)^2+INDEX('913'!$J$6:$J$1205,I357)^2),0)</f>
        <v>0</v>
      </c>
      <c r="AH357" s="24">
        <f>IF(ISNUMBER(J357),SQRT(INDEX('913'!$I$6:$I$1205,J357)^2+INDEX('913'!$J$6:$J$1205,J357)^2),0)</f>
        <v>0</v>
      </c>
      <c r="AI357" s="24">
        <f>IF(ISNUMBER(K357),SQRT(INDEX('913'!$I$6:$I$1205,K357)^2+INDEX('913'!$J$6:$J$1205,K357)^2),0)</f>
        <v>0</v>
      </c>
      <c r="AJ357" s="24">
        <f>IF(ISNUMBER(L357),SQRT(INDEX('913'!$I$6:$I$1205,L357)^2+INDEX('913'!$J$6:$J$1205,L357)^2),0)</f>
        <v>0</v>
      </c>
      <c r="AK357" s="24">
        <f>IF(ISNUMBER(M357),SQRT(INDEX('913'!$I$6:$I$1205,M357)^2+INDEX('913'!$J$6:$J$1205,M357)^2),0)</f>
        <v>0</v>
      </c>
      <c r="AL357" s="24">
        <f>IF(ISNUMBER(N357),SQRT(INDEX('913'!$I$6:$I$1205,N357)^2+INDEX('913'!$J$6:$J$1205,N357)^2),0)</f>
        <v>0</v>
      </c>
      <c r="AM357" s="24">
        <f>IF(ISNUMBER(O357),SQRT(INDEX('913'!$I$6:$I$1205,O357)^2+INDEX('913'!$J$6:$J$1205,O357)^2),0)</f>
        <v>0</v>
      </c>
      <c r="AN357" s="6">
        <f>IF(AF357+AG357+AH357+AI357+AJ357+AK357+AL357+AM357=0,IF(COUNT(H357,I357,J357,K357,L357,M357,N357,O357),(P357+Q357+R357+S357+T357+U357+V357+W357)/COUNT(H357,I357,J357,K357,L357,M357,N357,O357),0),(AF357*P357+AG357*Q357+AH357*R357+AI357*S357+AJ357*T357+AK357*U357+AL357*V357+AM357*W357)/(AF357+AG357+AH357+AI357+AJ357+AK357+AL357+AM357))</f>
        <v>0</v>
      </c>
      <c r="AO357" s="6">
        <f>IF(AF357+AG357+AH357+AI357+AJ357+AK357+AL357+AM357=0,IF(COUNT(H357,I357,J357,K357,L357,M357,N357,O357),(X357+Y357+Z357+AA357+AB357+AC357+AD357+AE357)/COUNT(H357,I357,J357,K357,L357,M357,N357,O357),0),(AF357*X357+AG357*Y357+AH357*Z357+AI357*AA357+AJ357*AB357+AK357*AC357+AL357*AD357+AM357*AE357)/(AF357+AG357+AH357+AI357+AJ357+AK357+AL357+AM357))</f>
        <v>0</v>
      </c>
      <c r="AP357" s="26">
        <f>-100*'935'!W300*(AN357+AO357)/'11'!D$17</f>
        <v>0</v>
      </c>
      <c r="AQ357" s="6">
        <f>IF(G357,(AP357*G357/(G357+C357)),0)</f>
        <v>0</v>
      </c>
      <c r="AR357" s="6">
        <f>ROUND(AQ357,3)</f>
        <v>0</v>
      </c>
      <c r="AS357" s="10"/>
    </row>
    <row r="358" spans="1:45">
      <c r="A358" s="21">
        <v>295</v>
      </c>
      <c r="B358" s="6">
        <f>OR('935'!E301&lt;&gt;"VOID",'935'!F301&lt;&gt;"VOID",'935'!G301&lt;&gt;"VOID")</f>
        <v>0</v>
      </c>
      <c r="C358" s="24">
        <f>IF('935'!D301="VOID",0,'935'!D301*(1-'935'!X301/'11'!B$17))</f>
        <v>0</v>
      </c>
      <c r="D358" s="24">
        <f>IF('935'!E301="VOID",0,'935'!E301*(1-'935'!X301/'11'!B$17))</f>
        <v>0</v>
      </c>
      <c r="E358" s="24">
        <f>IF('935'!F301="VOID",0,'935'!F301*(1-'935'!X301/'11'!B$17))</f>
        <v>0</v>
      </c>
      <c r="F358" s="24">
        <f>IF('935'!G301="VOID",0,'935'!G301*(1-'935'!X301/'11'!B$17))</f>
        <v>0</v>
      </c>
      <c r="G358" s="24">
        <f>D358+E358+F358</f>
        <v>0</v>
      </c>
      <c r="H358" s="25">
        <f>MATCH('935'!J301,'913'!$B$6:$B$1205,0)</f>
        <v>0</v>
      </c>
      <c r="I358" s="25">
        <f>MATCH(INDEX('913'!$D$6:$D$1205,H358),'913'!$B$6:$B$1205,0)</f>
        <v>0</v>
      </c>
      <c r="J358" s="25">
        <f>MATCH(INDEX('913'!$D$6:$D$1205,I358),'913'!$B$6:$B$1205,0)</f>
        <v>0</v>
      </c>
      <c r="K358" s="25">
        <f>MATCH(INDEX('913'!$D$6:$D$1205,J358),'913'!$B$6:$B$1205,0)</f>
        <v>0</v>
      </c>
      <c r="L358" s="25">
        <f>MATCH(INDEX('913'!$D$6:$D$1205,K358),'913'!$B$6:$B$1205,0)</f>
        <v>0</v>
      </c>
      <c r="M358" s="25">
        <f>MATCH(INDEX('913'!$D$6:$D$1205,L358),'913'!$B$6:$B$1205,0)</f>
        <v>0</v>
      </c>
      <c r="N358" s="25">
        <f>MATCH(INDEX('913'!$D$6:$D$1205,M358),'913'!$B$6:$B$1205,0)</f>
        <v>0</v>
      </c>
      <c r="O358" s="25">
        <f>MATCH(INDEX('913'!$D$6:$D$1205,N358),'913'!$B$6:$B$1205,0)</f>
        <v>0</v>
      </c>
      <c r="P358" s="6">
        <f>IF(ISNUMBER(H358),MAX(0,INDEX('913'!$E$6:$E$1205,H358)),0)</f>
        <v>0</v>
      </c>
      <c r="Q358" s="6">
        <f>IF(ISNUMBER(I358),MAX(0,INDEX('913'!$E$6:$E$1205,I358)),0)</f>
        <v>0</v>
      </c>
      <c r="R358" s="6">
        <f>IF(ISNUMBER(J358),MAX(0,INDEX('913'!$E$6:$E$1205,J358)),0)</f>
        <v>0</v>
      </c>
      <c r="S358" s="6">
        <f>IF(ISNUMBER(K358),MAX(0,INDEX('913'!$E$6:$E$1205,K358)),0)</f>
        <v>0</v>
      </c>
      <c r="T358" s="6">
        <f>IF(ISNUMBER(L358),MAX(0,INDEX('913'!$E$6:$E$1205,L358)),0)</f>
        <v>0</v>
      </c>
      <c r="U358" s="6">
        <f>IF(ISNUMBER(M358),MAX(0,INDEX('913'!$E$6:$E$1205,M358)),0)</f>
        <v>0</v>
      </c>
      <c r="V358" s="6">
        <f>IF(ISNUMBER(N358),MAX(0,INDEX('913'!$E$6:$E$1205,N358)),0)</f>
        <v>0</v>
      </c>
      <c r="W358" s="6">
        <f>IF(ISNUMBER(O358),MAX(0,INDEX('913'!$E$6:$E$1205,O358)),0)</f>
        <v>0</v>
      </c>
      <c r="X358" s="6">
        <f>IF(ISNUMBER(H358),MAX(0,INDEX('913'!$F$6:$F$1205,H358)),0)</f>
        <v>0</v>
      </c>
      <c r="Y358" s="6">
        <f>IF(ISNUMBER(I358),MAX(0,INDEX('913'!$F$6:$F$1205,I358)),0)</f>
        <v>0</v>
      </c>
      <c r="Z358" s="6">
        <f>IF(ISNUMBER(J358),MAX(0,INDEX('913'!$F$6:$F$1205,J358)),0)</f>
        <v>0</v>
      </c>
      <c r="AA358" s="6">
        <f>IF(ISNUMBER(K358),MAX(0,INDEX('913'!$F$6:$F$1205,K358)),0)</f>
        <v>0</v>
      </c>
      <c r="AB358" s="6">
        <f>IF(ISNUMBER(L358),MAX(0,INDEX('913'!$F$6:$F$1205,L358)),0)</f>
        <v>0</v>
      </c>
      <c r="AC358" s="6">
        <f>IF(ISNUMBER(M358),MAX(0,INDEX('913'!$F$6:$F$1205,M358)),0)</f>
        <v>0</v>
      </c>
      <c r="AD358" s="6">
        <f>IF(ISNUMBER(N358),MAX(0,INDEX('913'!$F$6:$F$1205,N358)),0)</f>
        <v>0</v>
      </c>
      <c r="AE358" s="6">
        <f>IF(ISNUMBER(O358),MAX(0,INDEX('913'!$F$6:$F$1205,O358)),0)</f>
        <v>0</v>
      </c>
      <c r="AF358" s="24">
        <f>IF(ISNUMBER(H358),SQRT(INDEX('913'!$I$6:$I$1205,H358)^2+INDEX('913'!$J$6:$J$1205,H358)^2),0)</f>
        <v>0</v>
      </c>
      <c r="AG358" s="24">
        <f>IF(ISNUMBER(I358),SQRT(INDEX('913'!$I$6:$I$1205,I358)^2+INDEX('913'!$J$6:$J$1205,I358)^2),0)</f>
        <v>0</v>
      </c>
      <c r="AH358" s="24">
        <f>IF(ISNUMBER(J358),SQRT(INDEX('913'!$I$6:$I$1205,J358)^2+INDEX('913'!$J$6:$J$1205,J358)^2),0)</f>
        <v>0</v>
      </c>
      <c r="AI358" s="24">
        <f>IF(ISNUMBER(K358),SQRT(INDEX('913'!$I$6:$I$1205,K358)^2+INDEX('913'!$J$6:$J$1205,K358)^2),0)</f>
        <v>0</v>
      </c>
      <c r="AJ358" s="24">
        <f>IF(ISNUMBER(L358),SQRT(INDEX('913'!$I$6:$I$1205,L358)^2+INDEX('913'!$J$6:$J$1205,L358)^2),0)</f>
        <v>0</v>
      </c>
      <c r="AK358" s="24">
        <f>IF(ISNUMBER(M358),SQRT(INDEX('913'!$I$6:$I$1205,M358)^2+INDEX('913'!$J$6:$J$1205,M358)^2),0)</f>
        <v>0</v>
      </c>
      <c r="AL358" s="24">
        <f>IF(ISNUMBER(N358),SQRT(INDEX('913'!$I$6:$I$1205,N358)^2+INDEX('913'!$J$6:$J$1205,N358)^2),0)</f>
        <v>0</v>
      </c>
      <c r="AM358" s="24">
        <f>IF(ISNUMBER(O358),SQRT(INDEX('913'!$I$6:$I$1205,O358)^2+INDEX('913'!$J$6:$J$1205,O358)^2),0)</f>
        <v>0</v>
      </c>
      <c r="AN358" s="6">
        <f>IF(AF358+AG358+AH358+AI358+AJ358+AK358+AL358+AM358=0,IF(COUNT(H358,I358,J358,K358,L358,M358,N358,O358),(P358+Q358+R358+S358+T358+U358+V358+W358)/COUNT(H358,I358,J358,K358,L358,M358,N358,O358),0),(AF358*P358+AG358*Q358+AH358*R358+AI358*S358+AJ358*T358+AK358*U358+AL358*V358+AM358*W358)/(AF358+AG358+AH358+AI358+AJ358+AK358+AL358+AM358))</f>
        <v>0</v>
      </c>
      <c r="AO358" s="6">
        <f>IF(AF358+AG358+AH358+AI358+AJ358+AK358+AL358+AM358=0,IF(COUNT(H358,I358,J358,K358,L358,M358,N358,O358),(X358+Y358+Z358+AA358+AB358+AC358+AD358+AE358)/COUNT(H358,I358,J358,K358,L358,M358,N358,O358),0),(AF358*X358+AG358*Y358+AH358*Z358+AI358*AA358+AJ358*AB358+AK358*AC358+AL358*AD358+AM358*AE358)/(AF358+AG358+AH358+AI358+AJ358+AK358+AL358+AM358))</f>
        <v>0</v>
      </c>
      <c r="AP358" s="26">
        <f>-100*'935'!W301*(AN358+AO358)/'11'!D$17</f>
        <v>0</v>
      </c>
      <c r="AQ358" s="6">
        <f>IF(G358,(AP358*G358/(G358+C358)),0)</f>
        <v>0</v>
      </c>
      <c r="AR358" s="6">
        <f>ROUND(AQ358,3)</f>
        <v>0</v>
      </c>
      <c r="AS358" s="10"/>
    </row>
    <row r="359" spans="1:45">
      <c r="A359" s="21">
        <v>296</v>
      </c>
      <c r="B359" s="6">
        <f>OR('935'!E302&lt;&gt;"VOID",'935'!F302&lt;&gt;"VOID",'935'!G302&lt;&gt;"VOID")</f>
        <v>0</v>
      </c>
      <c r="C359" s="24">
        <f>IF('935'!D302="VOID",0,'935'!D302*(1-'935'!X302/'11'!B$17))</f>
        <v>0</v>
      </c>
      <c r="D359" s="24">
        <f>IF('935'!E302="VOID",0,'935'!E302*(1-'935'!X302/'11'!B$17))</f>
        <v>0</v>
      </c>
      <c r="E359" s="24">
        <f>IF('935'!F302="VOID",0,'935'!F302*(1-'935'!X302/'11'!B$17))</f>
        <v>0</v>
      </c>
      <c r="F359" s="24">
        <f>IF('935'!G302="VOID",0,'935'!G302*(1-'935'!X302/'11'!B$17))</f>
        <v>0</v>
      </c>
      <c r="G359" s="24">
        <f>D359+E359+F359</f>
        <v>0</v>
      </c>
      <c r="H359" s="25">
        <f>MATCH('935'!J302,'913'!$B$6:$B$1205,0)</f>
        <v>0</v>
      </c>
      <c r="I359" s="25">
        <f>MATCH(INDEX('913'!$D$6:$D$1205,H359),'913'!$B$6:$B$1205,0)</f>
        <v>0</v>
      </c>
      <c r="J359" s="25">
        <f>MATCH(INDEX('913'!$D$6:$D$1205,I359),'913'!$B$6:$B$1205,0)</f>
        <v>0</v>
      </c>
      <c r="K359" s="25">
        <f>MATCH(INDEX('913'!$D$6:$D$1205,J359),'913'!$B$6:$B$1205,0)</f>
        <v>0</v>
      </c>
      <c r="L359" s="25">
        <f>MATCH(INDEX('913'!$D$6:$D$1205,K359),'913'!$B$6:$B$1205,0)</f>
        <v>0</v>
      </c>
      <c r="M359" s="25">
        <f>MATCH(INDEX('913'!$D$6:$D$1205,L359),'913'!$B$6:$B$1205,0)</f>
        <v>0</v>
      </c>
      <c r="N359" s="25">
        <f>MATCH(INDEX('913'!$D$6:$D$1205,M359),'913'!$B$6:$B$1205,0)</f>
        <v>0</v>
      </c>
      <c r="O359" s="25">
        <f>MATCH(INDEX('913'!$D$6:$D$1205,N359),'913'!$B$6:$B$1205,0)</f>
        <v>0</v>
      </c>
      <c r="P359" s="6">
        <f>IF(ISNUMBER(H359),MAX(0,INDEX('913'!$E$6:$E$1205,H359)),0)</f>
        <v>0</v>
      </c>
      <c r="Q359" s="6">
        <f>IF(ISNUMBER(I359),MAX(0,INDEX('913'!$E$6:$E$1205,I359)),0)</f>
        <v>0</v>
      </c>
      <c r="R359" s="6">
        <f>IF(ISNUMBER(J359),MAX(0,INDEX('913'!$E$6:$E$1205,J359)),0)</f>
        <v>0</v>
      </c>
      <c r="S359" s="6">
        <f>IF(ISNUMBER(K359),MAX(0,INDEX('913'!$E$6:$E$1205,K359)),0)</f>
        <v>0</v>
      </c>
      <c r="T359" s="6">
        <f>IF(ISNUMBER(L359),MAX(0,INDEX('913'!$E$6:$E$1205,L359)),0)</f>
        <v>0</v>
      </c>
      <c r="U359" s="6">
        <f>IF(ISNUMBER(M359),MAX(0,INDEX('913'!$E$6:$E$1205,M359)),0)</f>
        <v>0</v>
      </c>
      <c r="V359" s="6">
        <f>IF(ISNUMBER(N359),MAX(0,INDEX('913'!$E$6:$E$1205,N359)),0)</f>
        <v>0</v>
      </c>
      <c r="W359" s="6">
        <f>IF(ISNUMBER(O359),MAX(0,INDEX('913'!$E$6:$E$1205,O359)),0)</f>
        <v>0</v>
      </c>
      <c r="X359" s="6">
        <f>IF(ISNUMBER(H359),MAX(0,INDEX('913'!$F$6:$F$1205,H359)),0)</f>
        <v>0</v>
      </c>
      <c r="Y359" s="6">
        <f>IF(ISNUMBER(I359),MAX(0,INDEX('913'!$F$6:$F$1205,I359)),0)</f>
        <v>0</v>
      </c>
      <c r="Z359" s="6">
        <f>IF(ISNUMBER(J359),MAX(0,INDEX('913'!$F$6:$F$1205,J359)),0)</f>
        <v>0</v>
      </c>
      <c r="AA359" s="6">
        <f>IF(ISNUMBER(K359),MAX(0,INDEX('913'!$F$6:$F$1205,K359)),0)</f>
        <v>0</v>
      </c>
      <c r="AB359" s="6">
        <f>IF(ISNUMBER(L359),MAX(0,INDEX('913'!$F$6:$F$1205,L359)),0)</f>
        <v>0</v>
      </c>
      <c r="AC359" s="6">
        <f>IF(ISNUMBER(M359),MAX(0,INDEX('913'!$F$6:$F$1205,M359)),0)</f>
        <v>0</v>
      </c>
      <c r="AD359" s="6">
        <f>IF(ISNUMBER(N359),MAX(0,INDEX('913'!$F$6:$F$1205,N359)),0)</f>
        <v>0</v>
      </c>
      <c r="AE359" s="6">
        <f>IF(ISNUMBER(O359),MAX(0,INDEX('913'!$F$6:$F$1205,O359)),0)</f>
        <v>0</v>
      </c>
      <c r="AF359" s="24">
        <f>IF(ISNUMBER(H359),SQRT(INDEX('913'!$I$6:$I$1205,H359)^2+INDEX('913'!$J$6:$J$1205,H359)^2),0)</f>
        <v>0</v>
      </c>
      <c r="AG359" s="24">
        <f>IF(ISNUMBER(I359),SQRT(INDEX('913'!$I$6:$I$1205,I359)^2+INDEX('913'!$J$6:$J$1205,I359)^2),0)</f>
        <v>0</v>
      </c>
      <c r="AH359" s="24">
        <f>IF(ISNUMBER(J359),SQRT(INDEX('913'!$I$6:$I$1205,J359)^2+INDEX('913'!$J$6:$J$1205,J359)^2),0)</f>
        <v>0</v>
      </c>
      <c r="AI359" s="24">
        <f>IF(ISNUMBER(K359),SQRT(INDEX('913'!$I$6:$I$1205,K359)^2+INDEX('913'!$J$6:$J$1205,K359)^2),0)</f>
        <v>0</v>
      </c>
      <c r="AJ359" s="24">
        <f>IF(ISNUMBER(L359),SQRT(INDEX('913'!$I$6:$I$1205,L359)^2+INDEX('913'!$J$6:$J$1205,L359)^2),0)</f>
        <v>0</v>
      </c>
      <c r="AK359" s="24">
        <f>IF(ISNUMBER(M359),SQRT(INDEX('913'!$I$6:$I$1205,M359)^2+INDEX('913'!$J$6:$J$1205,M359)^2),0)</f>
        <v>0</v>
      </c>
      <c r="AL359" s="24">
        <f>IF(ISNUMBER(N359),SQRT(INDEX('913'!$I$6:$I$1205,N359)^2+INDEX('913'!$J$6:$J$1205,N359)^2),0)</f>
        <v>0</v>
      </c>
      <c r="AM359" s="24">
        <f>IF(ISNUMBER(O359),SQRT(INDEX('913'!$I$6:$I$1205,O359)^2+INDEX('913'!$J$6:$J$1205,O359)^2),0)</f>
        <v>0</v>
      </c>
      <c r="AN359" s="6">
        <f>IF(AF359+AG359+AH359+AI359+AJ359+AK359+AL359+AM359=0,IF(COUNT(H359,I359,J359,K359,L359,M359,N359,O359),(P359+Q359+R359+S359+T359+U359+V359+W359)/COUNT(H359,I359,J359,K359,L359,M359,N359,O359),0),(AF359*P359+AG359*Q359+AH359*R359+AI359*S359+AJ359*T359+AK359*U359+AL359*V359+AM359*W359)/(AF359+AG359+AH359+AI359+AJ359+AK359+AL359+AM359))</f>
        <v>0</v>
      </c>
      <c r="AO359" s="6">
        <f>IF(AF359+AG359+AH359+AI359+AJ359+AK359+AL359+AM359=0,IF(COUNT(H359,I359,J359,K359,L359,M359,N359,O359),(X359+Y359+Z359+AA359+AB359+AC359+AD359+AE359)/COUNT(H359,I359,J359,K359,L359,M359,N359,O359),0),(AF359*X359+AG359*Y359+AH359*Z359+AI359*AA359+AJ359*AB359+AK359*AC359+AL359*AD359+AM359*AE359)/(AF359+AG359+AH359+AI359+AJ359+AK359+AL359+AM359))</f>
        <v>0</v>
      </c>
      <c r="AP359" s="26">
        <f>-100*'935'!W302*(AN359+AO359)/'11'!D$17</f>
        <v>0</v>
      </c>
      <c r="AQ359" s="6">
        <f>IF(G359,(AP359*G359/(G359+C359)),0)</f>
        <v>0</v>
      </c>
      <c r="AR359" s="6">
        <f>ROUND(AQ359,3)</f>
        <v>0</v>
      </c>
      <c r="AS359" s="10"/>
    </row>
    <row r="360" spans="1:45">
      <c r="A360" s="21">
        <v>297</v>
      </c>
      <c r="B360" s="6">
        <f>OR('935'!E303&lt;&gt;"VOID",'935'!F303&lt;&gt;"VOID",'935'!G303&lt;&gt;"VOID")</f>
        <v>0</v>
      </c>
      <c r="C360" s="24">
        <f>IF('935'!D303="VOID",0,'935'!D303*(1-'935'!X303/'11'!B$17))</f>
        <v>0</v>
      </c>
      <c r="D360" s="24">
        <f>IF('935'!E303="VOID",0,'935'!E303*(1-'935'!X303/'11'!B$17))</f>
        <v>0</v>
      </c>
      <c r="E360" s="24">
        <f>IF('935'!F303="VOID",0,'935'!F303*(1-'935'!X303/'11'!B$17))</f>
        <v>0</v>
      </c>
      <c r="F360" s="24">
        <f>IF('935'!G303="VOID",0,'935'!G303*(1-'935'!X303/'11'!B$17))</f>
        <v>0</v>
      </c>
      <c r="G360" s="24">
        <f>D360+E360+F360</f>
        <v>0</v>
      </c>
      <c r="H360" s="25">
        <f>MATCH('935'!J303,'913'!$B$6:$B$1205,0)</f>
        <v>0</v>
      </c>
      <c r="I360" s="25">
        <f>MATCH(INDEX('913'!$D$6:$D$1205,H360),'913'!$B$6:$B$1205,0)</f>
        <v>0</v>
      </c>
      <c r="J360" s="25">
        <f>MATCH(INDEX('913'!$D$6:$D$1205,I360),'913'!$B$6:$B$1205,0)</f>
        <v>0</v>
      </c>
      <c r="K360" s="25">
        <f>MATCH(INDEX('913'!$D$6:$D$1205,J360),'913'!$B$6:$B$1205,0)</f>
        <v>0</v>
      </c>
      <c r="L360" s="25">
        <f>MATCH(INDEX('913'!$D$6:$D$1205,K360),'913'!$B$6:$B$1205,0)</f>
        <v>0</v>
      </c>
      <c r="M360" s="25">
        <f>MATCH(INDEX('913'!$D$6:$D$1205,L360),'913'!$B$6:$B$1205,0)</f>
        <v>0</v>
      </c>
      <c r="N360" s="25">
        <f>MATCH(INDEX('913'!$D$6:$D$1205,M360),'913'!$B$6:$B$1205,0)</f>
        <v>0</v>
      </c>
      <c r="O360" s="25">
        <f>MATCH(INDEX('913'!$D$6:$D$1205,N360),'913'!$B$6:$B$1205,0)</f>
        <v>0</v>
      </c>
      <c r="P360" s="6">
        <f>IF(ISNUMBER(H360),MAX(0,INDEX('913'!$E$6:$E$1205,H360)),0)</f>
        <v>0</v>
      </c>
      <c r="Q360" s="6">
        <f>IF(ISNUMBER(I360),MAX(0,INDEX('913'!$E$6:$E$1205,I360)),0)</f>
        <v>0</v>
      </c>
      <c r="R360" s="6">
        <f>IF(ISNUMBER(J360),MAX(0,INDEX('913'!$E$6:$E$1205,J360)),0)</f>
        <v>0</v>
      </c>
      <c r="S360" s="6">
        <f>IF(ISNUMBER(K360),MAX(0,INDEX('913'!$E$6:$E$1205,K360)),0)</f>
        <v>0</v>
      </c>
      <c r="T360" s="6">
        <f>IF(ISNUMBER(L360),MAX(0,INDEX('913'!$E$6:$E$1205,L360)),0)</f>
        <v>0</v>
      </c>
      <c r="U360" s="6">
        <f>IF(ISNUMBER(M360),MAX(0,INDEX('913'!$E$6:$E$1205,M360)),0)</f>
        <v>0</v>
      </c>
      <c r="V360" s="6">
        <f>IF(ISNUMBER(N360),MAX(0,INDEX('913'!$E$6:$E$1205,N360)),0)</f>
        <v>0</v>
      </c>
      <c r="W360" s="6">
        <f>IF(ISNUMBER(O360),MAX(0,INDEX('913'!$E$6:$E$1205,O360)),0)</f>
        <v>0</v>
      </c>
      <c r="X360" s="6">
        <f>IF(ISNUMBER(H360),MAX(0,INDEX('913'!$F$6:$F$1205,H360)),0)</f>
        <v>0</v>
      </c>
      <c r="Y360" s="6">
        <f>IF(ISNUMBER(I360),MAX(0,INDEX('913'!$F$6:$F$1205,I360)),0)</f>
        <v>0</v>
      </c>
      <c r="Z360" s="6">
        <f>IF(ISNUMBER(J360),MAX(0,INDEX('913'!$F$6:$F$1205,J360)),0)</f>
        <v>0</v>
      </c>
      <c r="AA360" s="6">
        <f>IF(ISNUMBER(K360),MAX(0,INDEX('913'!$F$6:$F$1205,K360)),0)</f>
        <v>0</v>
      </c>
      <c r="AB360" s="6">
        <f>IF(ISNUMBER(L360),MAX(0,INDEX('913'!$F$6:$F$1205,L360)),0)</f>
        <v>0</v>
      </c>
      <c r="AC360" s="6">
        <f>IF(ISNUMBER(M360),MAX(0,INDEX('913'!$F$6:$F$1205,M360)),0)</f>
        <v>0</v>
      </c>
      <c r="AD360" s="6">
        <f>IF(ISNUMBER(N360),MAX(0,INDEX('913'!$F$6:$F$1205,N360)),0)</f>
        <v>0</v>
      </c>
      <c r="AE360" s="6">
        <f>IF(ISNUMBER(O360),MAX(0,INDEX('913'!$F$6:$F$1205,O360)),0)</f>
        <v>0</v>
      </c>
      <c r="AF360" s="24">
        <f>IF(ISNUMBER(H360),SQRT(INDEX('913'!$I$6:$I$1205,H360)^2+INDEX('913'!$J$6:$J$1205,H360)^2),0)</f>
        <v>0</v>
      </c>
      <c r="AG360" s="24">
        <f>IF(ISNUMBER(I360),SQRT(INDEX('913'!$I$6:$I$1205,I360)^2+INDEX('913'!$J$6:$J$1205,I360)^2),0)</f>
        <v>0</v>
      </c>
      <c r="AH360" s="24">
        <f>IF(ISNUMBER(J360),SQRT(INDEX('913'!$I$6:$I$1205,J360)^2+INDEX('913'!$J$6:$J$1205,J360)^2),0)</f>
        <v>0</v>
      </c>
      <c r="AI360" s="24">
        <f>IF(ISNUMBER(K360),SQRT(INDEX('913'!$I$6:$I$1205,K360)^2+INDEX('913'!$J$6:$J$1205,K360)^2),0)</f>
        <v>0</v>
      </c>
      <c r="AJ360" s="24">
        <f>IF(ISNUMBER(L360),SQRT(INDEX('913'!$I$6:$I$1205,L360)^2+INDEX('913'!$J$6:$J$1205,L360)^2),0)</f>
        <v>0</v>
      </c>
      <c r="AK360" s="24">
        <f>IF(ISNUMBER(M360),SQRT(INDEX('913'!$I$6:$I$1205,M360)^2+INDEX('913'!$J$6:$J$1205,M360)^2),0)</f>
        <v>0</v>
      </c>
      <c r="AL360" s="24">
        <f>IF(ISNUMBER(N360),SQRT(INDEX('913'!$I$6:$I$1205,N360)^2+INDEX('913'!$J$6:$J$1205,N360)^2),0)</f>
        <v>0</v>
      </c>
      <c r="AM360" s="24">
        <f>IF(ISNUMBER(O360),SQRT(INDEX('913'!$I$6:$I$1205,O360)^2+INDEX('913'!$J$6:$J$1205,O360)^2),0)</f>
        <v>0</v>
      </c>
      <c r="AN360" s="6">
        <f>IF(AF360+AG360+AH360+AI360+AJ360+AK360+AL360+AM360=0,IF(COUNT(H360,I360,J360,K360,L360,M360,N360,O360),(P360+Q360+R360+S360+T360+U360+V360+W360)/COUNT(H360,I360,J360,K360,L360,M360,N360,O360),0),(AF360*P360+AG360*Q360+AH360*R360+AI360*S360+AJ360*T360+AK360*U360+AL360*V360+AM360*W360)/(AF360+AG360+AH360+AI360+AJ360+AK360+AL360+AM360))</f>
        <v>0</v>
      </c>
      <c r="AO360" s="6">
        <f>IF(AF360+AG360+AH360+AI360+AJ360+AK360+AL360+AM360=0,IF(COUNT(H360,I360,J360,K360,L360,M360,N360,O360),(X360+Y360+Z360+AA360+AB360+AC360+AD360+AE360)/COUNT(H360,I360,J360,K360,L360,M360,N360,O360),0),(AF360*X360+AG360*Y360+AH360*Z360+AI360*AA360+AJ360*AB360+AK360*AC360+AL360*AD360+AM360*AE360)/(AF360+AG360+AH360+AI360+AJ360+AK360+AL360+AM360))</f>
        <v>0</v>
      </c>
      <c r="AP360" s="26">
        <f>-100*'935'!W303*(AN360+AO360)/'11'!D$17</f>
        <v>0</v>
      </c>
      <c r="AQ360" s="6">
        <f>IF(G360,(AP360*G360/(G360+C360)),0)</f>
        <v>0</v>
      </c>
      <c r="AR360" s="6">
        <f>ROUND(AQ360,3)</f>
        <v>0</v>
      </c>
      <c r="AS360" s="10"/>
    </row>
    <row r="361" spans="1:45">
      <c r="A361" s="21">
        <v>298</v>
      </c>
      <c r="B361" s="6">
        <f>OR('935'!E304&lt;&gt;"VOID",'935'!F304&lt;&gt;"VOID",'935'!G304&lt;&gt;"VOID")</f>
        <v>0</v>
      </c>
      <c r="C361" s="24">
        <f>IF('935'!D304="VOID",0,'935'!D304*(1-'935'!X304/'11'!B$17))</f>
        <v>0</v>
      </c>
      <c r="D361" s="24">
        <f>IF('935'!E304="VOID",0,'935'!E304*(1-'935'!X304/'11'!B$17))</f>
        <v>0</v>
      </c>
      <c r="E361" s="24">
        <f>IF('935'!F304="VOID",0,'935'!F304*(1-'935'!X304/'11'!B$17))</f>
        <v>0</v>
      </c>
      <c r="F361" s="24">
        <f>IF('935'!G304="VOID",0,'935'!G304*(1-'935'!X304/'11'!B$17))</f>
        <v>0</v>
      </c>
      <c r="G361" s="24">
        <f>D361+E361+F361</f>
        <v>0</v>
      </c>
      <c r="H361" s="25">
        <f>MATCH('935'!J304,'913'!$B$6:$B$1205,0)</f>
        <v>0</v>
      </c>
      <c r="I361" s="25">
        <f>MATCH(INDEX('913'!$D$6:$D$1205,H361),'913'!$B$6:$B$1205,0)</f>
        <v>0</v>
      </c>
      <c r="J361" s="25">
        <f>MATCH(INDEX('913'!$D$6:$D$1205,I361),'913'!$B$6:$B$1205,0)</f>
        <v>0</v>
      </c>
      <c r="K361" s="25">
        <f>MATCH(INDEX('913'!$D$6:$D$1205,J361),'913'!$B$6:$B$1205,0)</f>
        <v>0</v>
      </c>
      <c r="L361" s="25">
        <f>MATCH(INDEX('913'!$D$6:$D$1205,K361),'913'!$B$6:$B$1205,0)</f>
        <v>0</v>
      </c>
      <c r="M361" s="25">
        <f>MATCH(INDEX('913'!$D$6:$D$1205,L361),'913'!$B$6:$B$1205,0)</f>
        <v>0</v>
      </c>
      <c r="N361" s="25">
        <f>MATCH(INDEX('913'!$D$6:$D$1205,M361),'913'!$B$6:$B$1205,0)</f>
        <v>0</v>
      </c>
      <c r="O361" s="25">
        <f>MATCH(INDEX('913'!$D$6:$D$1205,N361),'913'!$B$6:$B$1205,0)</f>
        <v>0</v>
      </c>
      <c r="P361" s="6">
        <f>IF(ISNUMBER(H361),MAX(0,INDEX('913'!$E$6:$E$1205,H361)),0)</f>
        <v>0</v>
      </c>
      <c r="Q361" s="6">
        <f>IF(ISNUMBER(I361),MAX(0,INDEX('913'!$E$6:$E$1205,I361)),0)</f>
        <v>0</v>
      </c>
      <c r="R361" s="6">
        <f>IF(ISNUMBER(J361),MAX(0,INDEX('913'!$E$6:$E$1205,J361)),0)</f>
        <v>0</v>
      </c>
      <c r="S361" s="6">
        <f>IF(ISNUMBER(K361),MAX(0,INDEX('913'!$E$6:$E$1205,K361)),0)</f>
        <v>0</v>
      </c>
      <c r="T361" s="6">
        <f>IF(ISNUMBER(L361),MAX(0,INDEX('913'!$E$6:$E$1205,L361)),0)</f>
        <v>0</v>
      </c>
      <c r="U361" s="6">
        <f>IF(ISNUMBER(M361),MAX(0,INDEX('913'!$E$6:$E$1205,M361)),0)</f>
        <v>0</v>
      </c>
      <c r="V361" s="6">
        <f>IF(ISNUMBER(N361),MAX(0,INDEX('913'!$E$6:$E$1205,N361)),0)</f>
        <v>0</v>
      </c>
      <c r="W361" s="6">
        <f>IF(ISNUMBER(O361),MAX(0,INDEX('913'!$E$6:$E$1205,O361)),0)</f>
        <v>0</v>
      </c>
      <c r="X361" s="6">
        <f>IF(ISNUMBER(H361),MAX(0,INDEX('913'!$F$6:$F$1205,H361)),0)</f>
        <v>0</v>
      </c>
      <c r="Y361" s="6">
        <f>IF(ISNUMBER(I361),MAX(0,INDEX('913'!$F$6:$F$1205,I361)),0)</f>
        <v>0</v>
      </c>
      <c r="Z361" s="6">
        <f>IF(ISNUMBER(J361),MAX(0,INDEX('913'!$F$6:$F$1205,J361)),0)</f>
        <v>0</v>
      </c>
      <c r="AA361" s="6">
        <f>IF(ISNUMBER(K361),MAX(0,INDEX('913'!$F$6:$F$1205,K361)),0)</f>
        <v>0</v>
      </c>
      <c r="AB361" s="6">
        <f>IF(ISNUMBER(L361),MAX(0,INDEX('913'!$F$6:$F$1205,L361)),0)</f>
        <v>0</v>
      </c>
      <c r="AC361" s="6">
        <f>IF(ISNUMBER(M361),MAX(0,INDEX('913'!$F$6:$F$1205,M361)),0)</f>
        <v>0</v>
      </c>
      <c r="AD361" s="6">
        <f>IF(ISNUMBER(N361),MAX(0,INDEX('913'!$F$6:$F$1205,N361)),0)</f>
        <v>0</v>
      </c>
      <c r="AE361" s="6">
        <f>IF(ISNUMBER(O361),MAX(0,INDEX('913'!$F$6:$F$1205,O361)),0)</f>
        <v>0</v>
      </c>
      <c r="AF361" s="24">
        <f>IF(ISNUMBER(H361),SQRT(INDEX('913'!$I$6:$I$1205,H361)^2+INDEX('913'!$J$6:$J$1205,H361)^2),0)</f>
        <v>0</v>
      </c>
      <c r="AG361" s="24">
        <f>IF(ISNUMBER(I361),SQRT(INDEX('913'!$I$6:$I$1205,I361)^2+INDEX('913'!$J$6:$J$1205,I361)^2),0)</f>
        <v>0</v>
      </c>
      <c r="AH361" s="24">
        <f>IF(ISNUMBER(J361),SQRT(INDEX('913'!$I$6:$I$1205,J361)^2+INDEX('913'!$J$6:$J$1205,J361)^2),0)</f>
        <v>0</v>
      </c>
      <c r="AI361" s="24">
        <f>IF(ISNUMBER(K361),SQRT(INDEX('913'!$I$6:$I$1205,K361)^2+INDEX('913'!$J$6:$J$1205,K361)^2),0)</f>
        <v>0</v>
      </c>
      <c r="AJ361" s="24">
        <f>IF(ISNUMBER(L361),SQRT(INDEX('913'!$I$6:$I$1205,L361)^2+INDEX('913'!$J$6:$J$1205,L361)^2),0)</f>
        <v>0</v>
      </c>
      <c r="AK361" s="24">
        <f>IF(ISNUMBER(M361),SQRT(INDEX('913'!$I$6:$I$1205,M361)^2+INDEX('913'!$J$6:$J$1205,M361)^2),0)</f>
        <v>0</v>
      </c>
      <c r="AL361" s="24">
        <f>IF(ISNUMBER(N361),SQRT(INDEX('913'!$I$6:$I$1205,N361)^2+INDEX('913'!$J$6:$J$1205,N361)^2),0)</f>
        <v>0</v>
      </c>
      <c r="AM361" s="24">
        <f>IF(ISNUMBER(O361),SQRT(INDEX('913'!$I$6:$I$1205,O361)^2+INDEX('913'!$J$6:$J$1205,O361)^2),0)</f>
        <v>0</v>
      </c>
      <c r="AN361" s="6">
        <f>IF(AF361+AG361+AH361+AI361+AJ361+AK361+AL361+AM361=0,IF(COUNT(H361,I361,J361,K361,L361,M361,N361,O361),(P361+Q361+R361+S361+T361+U361+V361+W361)/COUNT(H361,I361,J361,K361,L361,M361,N361,O361),0),(AF361*P361+AG361*Q361+AH361*R361+AI361*S361+AJ361*T361+AK361*U361+AL361*V361+AM361*W361)/(AF361+AG361+AH361+AI361+AJ361+AK361+AL361+AM361))</f>
        <v>0</v>
      </c>
      <c r="AO361" s="6">
        <f>IF(AF361+AG361+AH361+AI361+AJ361+AK361+AL361+AM361=0,IF(COUNT(H361,I361,J361,K361,L361,M361,N361,O361),(X361+Y361+Z361+AA361+AB361+AC361+AD361+AE361)/COUNT(H361,I361,J361,K361,L361,M361,N361,O361),0),(AF361*X361+AG361*Y361+AH361*Z361+AI361*AA361+AJ361*AB361+AK361*AC361+AL361*AD361+AM361*AE361)/(AF361+AG361+AH361+AI361+AJ361+AK361+AL361+AM361))</f>
        <v>0</v>
      </c>
      <c r="AP361" s="26">
        <f>-100*'935'!W304*(AN361+AO361)/'11'!D$17</f>
        <v>0</v>
      </c>
      <c r="AQ361" s="6">
        <f>IF(G361,(AP361*G361/(G361+C361)),0)</f>
        <v>0</v>
      </c>
      <c r="AR361" s="6">
        <f>ROUND(AQ361,3)</f>
        <v>0</v>
      </c>
      <c r="AS361" s="10"/>
    </row>
    <row r="362" spans="1:45">
      <c r="A362" s="21">
        <v>299</v>
      </c>
      <c r="B362" s="6">
        <f>OR('935'!E305&lt;&gt;"VOID",'935'!F305&lt;&gt;"VOID",'935'!G305&lt;&gt;"VOID")</f>
        <v>0</v>
      </c>
      <c r="C362" s="24">
        <f>IF('935'!D305="VOID",0,'935'!D305*(1-'935'!X305/'11'!B$17))</f>
        <v>0</v>
      </c>
      <c r="D362" s="24">
        <f>IF('935'!E305="VOID",0,'935'!E305*(1-'935'!X305/'11'!B$17))</f>
        <v>0</v>
      </c>
      <c r="E362" s="24">
        <f>IF('935'!F305="VOID",0,'935'!F305*(1-'935'!X305/'11'!B$17))</f>
        <v>0</v>
      </c>
      <c r="F362" s="24">
        <f>IF('935'!G305="VOID",0,'935'!G305*(1-'935'!X305/'11'!B$17))</f>
        <v>0</v>
      </c>
      <c r="G362" s="24">
        <f>D362+E362+F362</f>
        <v>0</v>
      </c>
      <c r="H362" s="25">
        <f>MATCH('935'!J305,'913'!$B$6:$B$1205,0)</f>
        <v>0</v>
      </c>
      <c r="I362" s="25">
        <f>MATCH(INDEX('913'!$D$6:$D$1205,H362),'913'!$B$6:$B$1205,0)</f>
        <v>0</v>
      </c>
      <c r="J362" s="25">
        <f>MATCH(INDEX('913'!$D$6:$D$1205,I362),'913'!$B$6:$B$1205,0)</f>
        <v>0</v>
      </c>
      <c r="K362" s="25">
        <f>MATCH(INDEX('913'!$D$6:$D$1205,J362),'913'!$B$6:$B$1205,0)</f>
        <v>0</v>
      </c>
      <c r="L362" s="25">
        <f>MATCH(INDEX('913'!$D$6:$D$1205,K362),'913'!$B$6:$B$1205,0)</f>
        <v>0</v>
      </c>
      <c r="M362" s="25">
        <f>MATCH(INDEX('913'!$D$6:$D$1205,L362),'913'!$B$6:$B$1205,0)</f>
        <v>0</v>
      </c>
      <c r="N362" s="25">
        <f>MATCH(INDEX('913'!$D$6:$D$1205,M362),'913'!$B$6:$B$1205,0)</f>
        <v>0</v>
      </c>
      <c r="O362" s="25">
        <f>MATCH(INDEX('913'!$D$6:$D$1205,N362),'913'!$B$6:$B$1205,0)</f>
        <v>0</v>
      </c>
      <c r="P362" s="6">
        <f>IF(ISNUMBER(H362),MAX(0,INDEX('913'!$E$6:$E$1205,H362)),0)</f>
        <v>0</v>
      </c>
      <c r="Q362" s="6">
        <f>IF(ISNUMBER(I362),MAX(0,INDEX('913'!$E$6:$E$1205,I362)),0)</f>
        <v>0</v>
      </c>
      <c r="R362" s="6">
        <f>IF(ISNUMBER(J362),MAX(0,INDEX('913'!$E$6:$E$1205,J362)),0)</f>
        <v>0</v>
      </c>
      <c r="S362" s="6">
        <f>IF(ISNUMBER(K362),MAX(0,INDEX('913'!$E$6:$E$1205,K362)),0)</f>
        <v>0</v>
      </c>
      <c r="T362" s="6">
        <f>IF(ISNUMBER(L362),MAX(0,INDEX('913'!$E$6:$E$1205,L362)),0)</f>
        <v>0</v>
      </c>
      <c r="U362" s="6">
        <f>IF(ISNUMBER(M362),MAX(0,INDEX('913'!$E$6:$E$1205,M362)),0)</f>
        <v>0</v>
      </c>
      <c r="V362" s="6">
        <f>IF(ISNUMBER(N362),MAX(0,INDEX('913'!$E$6:$E$1205,N362)),0)</f>
        <v>0</v>
      </c>
      <c r="W362" s="6">
        <f>IF(ISNUMBER(O362),MAX(0,INDEX('913'!$E$6:$E$1205,O362)),0)</f>
        <v>0</v>
      </c>
      <c r="X362" s="6">
        <f>IF(ISNUMBER(H362),MAX(0,INDEX('913'!$F$6:$F$1205,H362)),0)</f>
        <v>0</v>
      </c>
      <c r="Y362" s="6">
        <f>IF(ISNUMBER(I362),MAX(0,INDEX('913'!$F$6:$F$1205,I362)),0)</f>
        <v>0</v>
      </c>
      <c r="Z362" s="6">
        <f>IF(ISNUMBER(J362),MAX(0,INDEX('913'!$F$6:$F$1205,J362)),0)</f>
        <v>0</v>
      </c>
      <c r="AA362" s="6">
        <f>IF(ISNUMBER(K362),MAX(0,INDEX('913'!$F$6:$F$1205,K362)),0)</f>
        <v>0</v>
      </c>
      <c r="AB362" s="6">
        <f>IF(ISNUMBER(L362),MAX(0,INDEX('913'!$F$6:$F$1205,L362)),0)</f>
        <v>0</v>
      </c>
      <c r="AC362" s="6">
        <f>IF(ISNUMBER(M362),MAX(0,INDEX('913'!$F$6:$F$1205,M362)),0)</f>
        <v>0</v>
      </c>
      <c r="AD362" s="6">
        <f>IF(ISNUMBER(N362),MAX(0,INDEX('913'!$F$6:$F$1205,N362)),0)</f>
        <v>0</v>
      </c>
      <c r="AE362" s="6">
        <f>IF(ISNUMBER(O362),MAX(0,INDEX('913'!$F$6:$F$1205,O362)),0)</f>
        <v>0</v>
      </c>
      <c r="AF362" s="24">
        <f>IF(ISNUMBER(H362),SQRT(INDEX('913'!$I$6:$I$1205,H362)^2+INDEX('913'!$J$6:$J$1205,H362)^2),0)</f>
        <v>0</v>
      </c>
      <c r="AG362" s="24">
        <f>IF(ISNUMBER(I362),SQRT(INDEX('913'!$I$6:$I$1205,I362)^2+INDEX('913'!$J$6:$J$1205,I362)^2),0)</f>
        <v>0</v>
      </c>
      <c r="AH362" s="24">
        <f>IF(ISNUMBER(J362),SQRT(INDEX('913'!$I$6:$I$1205,J362)^2+INDEX('913'!$J$6:$J$1205,J362)^2),0)</f>
        <v>0</v>
      </c>
      <c r="AI362" s="24">
        <f>IF(ISNUMBER(K362),SQRT(INDEX('913'!$I$6:$I$1205,K362)^2+INDEX('913'!$J$6:$J$1205,K362)^2),0)</f>
        <v>0</v>
      </c>
      <c r="AJ362" s="24">
        <f>IF(ISNUMBER(L362),SQRT(INDEX('913'!$I$6:$I$1205,L362)^2+INDEX('913'!$J$6:$J$1205,L362)^2),0)</f>
        <v>0</v>
      </c>
      <c r="AK362" s="24">
        <f>IF(ISNUMBER(M362),SQRT(INDEX('913'!$I$6:$I$1205,M362)^2+INDEX('913'!$J$6:$J$1205,M362)^2),0)</f>
        <v>0</v>
      </c>
      <c r="AL362" s="24">
        <f>IF(ISNUMBER(N362),SQRT(INDEX('913'!$I$6:$I$1205,N362)^2+INDEX('913'!$J$6:$J$1205,N362)^2),0)</f>
        <v>0</v>
      </c>
      <c r="AM362" s="24">
        <f>IF(ISNUMBER(O362),SQRT(INDEX('913'!$I$6:$I$1205,O362)^2+INDEX('913'!$J$6:$J$1205,O362)^2),0)</f>
        <v>0</v>
      </c>
      <c r="AN362" s="6">
        <f>IF(AF362+AG362+AH362+AI362+AJ362+AK362+AL362+AM362=0,IF(COUNT(H362,I362,J362,K362,L362,M362,N362,O362),(P362+Q362+R362+S362+T362+U362+V362+W362)/COUNT(H362,I362,J362,K362,L362,M362,N362,O362),0),(AF362*P362+AG362*Q362+AH362*R362+AI362*S362+AJ362*T362+AK362*U362+AL362*V362+AM362*W362)/(AF362+AG362+AH362+AI362+AJ362+AK362+AL362+AM362))</f>
        <v>0</v>
      </c>
      <c r="AO362" s="6">
        <f>IF(AF362+AG362+AH362+AI362+AJ362+AK362+AL362+AM362=0,IF(COUNT(H362,I362,J362,K362,L362,M362,N362,O362),(X362+Y362+Z362+AA362+AB362+AC362+AD362+AE362)/COUNT(H362,I362,J362,K362,L362,M362,N362,O362),0),(AF362*X362+AG362*Y362+AH362*Z362+AI362*AA362+AJ362*AB362+AK362*AC362+AL362*AD362+AM362*AE362)/(AF362+AG362+AH362+AI362+AJ362+AK362+AL362+AM362))</f>
        <v>0</v>
      </c>
      <c r="AP362" s="26">
        <f>-100*'935'!W305*(AN362+AO362)/'11'!D$17</f>
        <v>0</v>
      </c>
      <c r="AQ362" s="6">
        <f>IF(G362,(AP362*G362/(G362+C362)),0)</f>
        <v>0</v>
      </c>
      <c r="AR362" s="6">
        <f>ROUND(AQ362,3)</f>
        <v>0</v>
      </c>
      <c r="AS362" s="10"/>
    </row>
    <row r="363" spans="1:45">
      <c r="A363" s="21">
        <v>300</v>
      </c>
      <c r="B363" s="6">
        <f>OR('935'!E306&lt;&gt;"VOID",'935'!F306&lt;&gt;"VOID",'935'!G306&lt;&gt;"VOID")</f>
        <v>0</v>
      </c>
      <c r="C363" s="24">
        <f>IF('935'!D306="VOID",0,'935'!D306*(1-'935'!X306/'11'!B$17))</f>
        <v>0</v>
      </c>
      <c r="D363" s="24">
        <f>IF('935'!E306="VOID",0,'935'!E306*(1-'935'!X306/'11'!B$17))</f>
        <v>0</v>
      </c>
      <c r="E363" s="24">
        <f>IF('935'!F306="VOID",0,'935'!F306*(1-'935'!X306/'11'!B$17))</f>
        <v>0</v>
      </c>
      <c r="F363" s="24">
        <f>IF('935'!G306="VOID",0,'935'!G306*(1-'935'!X306/'11'!B$17))</f>
        <v>0</v>
      </c>
      <c r="G363" s="24">
        <f>D363+E363+F363</f>
        <v>0</v>
      </c>
      <c r="H363" s="25">
        <f>MATCH('935'!J306,'913'!$B$6:$B$1205,0)</f>
        <v>0</v>
      </c>
      <c r="I363" s="25">
        <f>MATCH(INDEX('913'!$D$6:$D$1205,H363),'913'!$B$6:$B$1205,0)</f>
        <v>0</v>
      </c>
      <c r="J363" s="25">
        <f>MATCH(INDEX('913'!$D$6:$D$1205,I363),'913'!$B$6:$B$1205,0)</f>
        <v>0</v>
      </c>
      <c r="K363" s="25">
        <f>MATCH(INDEX('913'!$D$6:$D$1205,J363),'913'!$B$6:$B$1205,0)</f>
        <v>0</v>
      </c>
      <c r="L363" s="25">
        <f>MATCH(INDEX('913'!$D$6:$D$1205,K363),'913'!$B$6:$B$1205,0)</f>
        <v>0</v>
      </c>
      <c r="M363" s="25">
        <f>MATCH(INDEX('913'!$D$6:$D$1205,L363),'913'!$B$6:$B$1205,0)</f>
        <v>0</v>
      </c>
      <c r="N363" s="25">
        <f>MATCH(INDEX('913'!$D$6:$D$1205,M363),'913'!$B$6:$B$1205,0)</f>
        <v>0</v>
      </c>
      <c r="O363" s="25">
        <f>MATCH(INDEX('913'!$D$6:$D$1205,N363),'913'!$B$6:$B$1205,0)</f>
        <v>0</v>
      </c>
      <c r="P363" s="6">
        <f>IF(ISNUMBER(H363),MAX(0,INDEX('913'!$E$6:$E$1205,H363)),0)</f>
        <v>0</v>
      </c>
      <c r="Q363" s="6">
        <f>IF(ISNUMBER(I363),MAX(0,INDEX('913'!$E$6:$E$1205,I363)),0)</f>
        <v>0</v>
      </c>
      <c r="R363" s="6">
        <f>IF(ISNUMBER(J363),MAX(0,INDEX('913'!$E$6:$E$1205,J363)),0)</f>
        <v>0</v>
      </c>
      <c r="S363" s="6">
        <f>IF(ISNUMBER(K363),MAX(0,INDEX('913'!$E$6:$E$1205,K363)),0)</f>
        <v>0</v>
      </c>
      <c r="T363" s="6">
        <f>IF(ISNUMBER(L363),MAX(0,INDEX('913'!$E$6:$E$1205,L363)),0)</f>
        <v>0</v>
      </c>
      <c r="U363" s="6">
        <f>IF(ISNUMBER(M363),MAX(0,INDEX('913'!$E$6:$E$1205,M363)),0)</f>
        <v>0</v>
      </c>
      <c r="V363" s="6">
        <f>IF(ISNUMBER(N363),MAX(0,INDEX('913'!$E$6:$E$1205,N363)),0)</f>
        <v>0</v>
      </c>
      <c r="W363" s="6">
        <f>IF(ISNUMBER(O363),MAX(0,INDEX('913'!$E$6:$E$1205,O363)),0)</f>
        <v>0</v>
      </c>
      <c r="X363" s="6">
        <f>IF(ISNUMBER(H363),MAX(0,INDEX('913'!$F$6:$F$1205,H363)),0)</f>
        <v>0</v>
      </c>
      <c r="Y363" s="6">
        <f>IF(ISNUMBER(I363),MAX(0,INDEX('913'!$F$6:$F$1205,I363)),0)</f>
        <v>0</v>
      </c>
      <c r="Z363" s="6">
        <f>IF(ISNUMBER(J363),MAX(0,INDEX('913'!$F$6:$F$1205,J363)),0)</f>
        <v>0</v>
      </c>
      <c r="AA363" s="6">
        <f>IF(ISNUMBER(K363),MAX(0,INDEX('913'!$F$6:$F$1205,K363)),0)</f>
        <v>0</v>
      </c>
      <c r="AB363" s="6">
        <f>IF(ISNUMBER(L363),MAX(0,INDEX('913'!$F$6:$F$1205,L363)),0)</f>
        <v>0</v>
      </c>
      <c r="AC363" s="6">
        <f>IF(ISNUMBER(M363),MAX(0,INDEX('913'!$F$6:$F$1205,M363)),0)</f>
        <v>0</v>
      </c>
      <c r="AD363" s="6">
        <f>IF(ISNUMBER(N363),MAX(0,INDEX('913'!$F$6:$F$1205,N363)),0)</f>
        <v>0</v>
      </c>
      <c r="AE363" s="6">
        <f>IF(ISNUMBER(O363),MAX(0,INDEX('913'!$F$6:$F$1205,O363)),0)</f>
        <v>0</v>
      </c>
      <c r="AF363" s="24">
        <f>IF(ISNUMBER(H363),SQRT(INDEX('913'!$I$6:$I$1205,H363)^2+INDEX('913'!$J$6:$J$1205,H363)^2),0)</f>
        <v>0</v>
      </c>
      <c r="AG363" s="24">
        <f>IF(ISNUMBER(I363),SQRT(INDEX('913'!$I$6:$I$1205,I363)^2+INDEX('913'!$J$6:$J$1205,I363)^2),0)</f>
        <v>0</v>
      </c>
      <c r="AH363" s="24">
        <f>IF(ISNUMBER(J363),SQRT(INDEX('913'!$I$6:$I$1205,J363)^2+INDEX('913'!$J$6:$J$1205,J363)^2),0)</f>
        <v>0</v>
      </c>
      <c r="AI363" s="24">
        <f>IF(ISNUMBER(K363),SQRT(INDEX('913'!$I$6:$I$1205,K363)^2+INDEX('913'!$J$6:$J$1205,K363)^2),0)</f>
        <v>0</v>
      </c>
      <c r="AJ363" s="24">
        <f>IF(ISNUMBER(L363),SQRT(INDEX('913'!$I$6:$I$1205,L363)^2+INDEX('913'!$J$6:$J$1205,L363)^2),0)</f>
        <v>0</v>
      </c>
      <c r="AK363" s="24">
        <f>IF(ISNUMBER(M363),SQRT(INDEX('913'!$I$6:$I$1205,M363)^2+INDEX('913'!$J$6:$J$1205,M363)^2),0)</f>
        <v>0</v>
      </c>
      <c r="AL363" s="24">
        <f>IF(ISNUMBER(N363),SQRT(INDEX('913'!$I$6:$I$1205,N363)^2+INDEX('913'!$J$6:$J$1205,N363)^2),0)</f>
        <v>0</v>
      </c>
      <c r="AM363" s="24">
        <f>IF(ISNUMBER(O363),SQRT(INDEX('913'!$I$6:$I$1205,O363)^2+INDEX('913'!$J$6:$J$1205,O363)^2),0)</f>
        <v>0</v>
      </c>
      <c r="AN363" s="6">
        <f>IF(AF363+AG363+AH363+AI363+AJ363+AK363+AL363+AM363=0,IF(COUNT(H363,I363,J363,K363,L363,M363,N363,O363),(P363+Q363+R363+S363+T363+U363+V363+W363)/COUNT(H363,I363,J363,K363,L363,M363,N363,O363),0),(AF363*P363+AG363*Q363+AH363*R363+AI363*S363+AJ363*T363+AK363*U363+AL363*V363+AM363*W363)/(AF363+AG363+AH363+AI363+AJ363+AK363+AL363+AM363))</f>
        <v>0</v>
      </c>
      <c r="AO363" s="6">
        <f>IF(AF363+AG363+AH363+AI363+AJ363+AK363+AL363+AM363=0,IF(COUNT(H363,I363,J363,K363,L363,M363,N363,O363),(X363+Y363+Z363+AA363+AB363+AC363+AD363+AE363)/COUNT(H363,I363,J363,K363,L363,M363,N363,O363),0),(AF363*X363+AG363*Y363+AH363*Z363+AI363*AA363+AJ363*AB363+AK363*AC363+AL363*AD363+AM363*AE363)/(AF363+AG363+AH363+AI363+AJ363+AK363+AL363+AM363))</f>
        <v>0</v>
      </c>
      <c r="AP363" s="26">
        <f>-100*'935'!W306*(AN363+AO363)/'11'!D$17</f>
        <v>0</v>
      </c>
      <c r="AQ363" s="6">
        <f>IF(G363,(AP363*G363/(G363+C363)),0)</f>
        <v>0</v>
      </c>
      <c r="AR363" s="6">
        <f>ROUND(AQ363,3)</f>
        <v>0</v>
      </c>
      <c r="AS363" s="10"/>
    </row>
    <row r="364" spans="1:45">
      <c r="A364" s="21">
        <v>301</v>
      </c>
      <c r="B364" s="6">
        <f>OR('935'!E307&lt;&gt;"VOID",'935'!F307&lt;&gt;"VOID",'935'!G307&lt;&gt;"VOID")</f>
        <v>0</v>
      </c>
      <c r="C364" s="24">
        <f>IF('935'!D307="VOID",0,'935'!D307*(1-'935'!X307/'11'!B$17))</f>
        <v>0</v>
      </c>
      <c r="D364" s="24">
        <f>IF('935'!E307="VOID",0,'935'!E307*(1-'935'!X307/'11'!B$17))</f>
        <v>0</v>
      </c>
      <c r="E364" s="24">
        <f>IF('935'!F307="VOID",0,'935'!F307*(1-'935'!X307/'11'!B$17))</f>
        <v>0</v>
      </c>
      <c r="F364" s="24">
        <f>IF('935'!G307="VOID",0,'935'!G307*(1-'935'!X307/'11'!B$17))</f>
        <v>0</v>
      </c>
      <c r="G364" s="24">
        <f>D364+E364+F364</f>
        <v>0</v>
      </c>
      <c r="H364" s="25">
        <f>MATCH('935'!J307,'913'!$B$6:$B$1205,0)</f>
        <v>0</v>
      </c>
      <c r="I364" s="25">
        <f>MATCH(INDEX('913'!$D$6:$D$1205,H364),'913'!$B$6:$B$1205,0)</f>
        <v>0</v>
      </c>
      <c r="J364" s="25">
        <f>MATCH(INDEX('913'!$D$6:$D$1205,I364),'913'!$B$6:$B$1205,0)</f>
        <v>0</v>
      </c>
      <c r="K364" s="25">
        <f>MATCH(INDEX('913'!$D$6:$D$1205,J364),'913'!$B$6:$B$1205,0)</f>
        <v>0</v>
      </c>
      <c r="L364" s="25">
        <f>MATCH(INDEX('913'!$D$6:$D$1205,K364),'913'!$B$6:$B$1205,0)</f>
        <v>0</v>
      </c>
      <c r="M364" s="25">
        <f>MATCH(INDEX('913'!$D$6:$D$1205,L364),'913'!$B$6:$B$1205,0)</f>
        <v>0</v>
      </c>
      <c r="N364" s="25">
        <f>MATCH(INDEX('913'!$D$6:$D$1205,M364),'913'!$B$6:$B$1205,0)</f>
        <v>0</v>
      </c>
      <c r="O364" s="25">
        <f>MATCH(INDEX('913'!$D$6:$D$1205,N364),'913'!$B$6:$B$1205,0)</f>
        <v>0</v>
      </c>
      <c r="P364" s="6">
        <f>IF(ISNUMBER(H364),MAX(0,INDEX('913'!$E$6:$E$1205,H364)),0)</f>
        <v>0</v>
      </c>
      <c r="Q364" s="6">
        <f>IF(ISNUMBER(I364),MAX(0,INDEX('913'!$E$6:$E$1205,I364)),0)</f>
        <v>0</v>
      </c>
      <c r="R364" s="6">
        <f>IF(ISNUMBER(J364),MAX(0,INDEX('913'!$E$6:$E$1205,J364)),0)</f>
        <v>0</v>
      </c>
      <c r="S364" s="6">
        <f>IF(ISNUMBER(K364),MAX(0,INDEX('913'!$E$6:$E$1205,K364)),0)</f>
        <v>0</v>
      </c>
      <c r="T364" s="6">
        <f>IF(ISNUMBER(L364),MAX(0,INDEX('913'!$E$6:$E$1205,L364)),0)</f>
        <v>0</v>
      </c>
      <c r="U364" s="6">
        <f>IF(ISNUMBER(M364),MAX(0,INDEX('913'!$E$6:$E$1205,M364)),0)</f>
        <v>0</v>
      </c>
      <c r="V364" s="6">
        <f>IF(ISNUMBER(N364),MAX(0,INDEX('913'!$E$6:$E$1205,N364)),0)</f>
        <v>0</v>
      </c>
      <c r="W364" s="6">
        <f>IF(ISNUMBER(O364),MAX(0,INDEX('913'!$E$6:$E$1205,O364)),0)</f>
        <v>0</v>
      </c>
      <c r="X364" s="6">
        <f>IF(ISNUMBER(H364),MAX(0,INDEX('913'!$F$6:$F$1205,H364)),0)</f>
        <v>0</v>
      </c>
      <c r="Y364" s="6">
        <f>IF(ISNUMBER(I364),MAX(0,INDEX('913'!$F$6:$F$1205,I364)),0)</f>
        <v>0</v>
      </c>
      <c r="Z364" s="6">
        <f>IF(ISNUMBER(J364),MAX(0,INDEX('913'!$F$6:$F$1205,J364)),0)</f>
        <v>0</v>
      </c>
      <c r="AA364" s="6">
        <f>IF(ISNUMBER(K364),MAX(0,INDEX('913'!$F$6:$F$1205,K364)),0)</f>
        <v>0</v>
      </c>
      <c r="AB364" s="6">
        <f>IF(ISNUMBER(L364),MAX(0,INDEX('913'!$F$6:$F$1205,L364)),0)</f>
        <v>0</v>
      </c>
      <c r="AC364" s="6">
        <f>IF(ISNUMBER(M364),MAX(0,INDEX('913'!$F$6:$F$1205,M364)),0)</f>
        <v>0</v>
      </c>
      <c r="AD364" s="6">
        <f>IF(ISNUMBER(N364),MAX(0,INDEX('913'!$F$6:$F$1205,N364)),0)</f>
        <v>0</v>
      </c>
      <c r="AE364" s="6">
        <f>IF(ISNUMBER(O364),MAX(0,INDEX('913'!$F$6:$F$1205,O364)),0)</f>
        <v>0</v>
      </c>
      <c r="AF364" s="24">
        <f>IF(ISNUMBER(H364),SQRT(INDEX('913'!$I$6:$I$1205,H364)^2+INDEX('913'!$J$6:$J$1205,H364)^2),0)</f>
        <v>0</v>
      </c>
      <c r="AG364" s="24">
        <f>IF(ISNUMBER(I364),SQRT(INDEX('913'!$I$6:$I$1205,I364)^2+INDEX('913'!$J$6:$J$1205,I364)^2),0)</f>
        <v>0</v>
      </c>
      <c r="AH364" s="24">
        <f>IF(ISNUMBER(J364),SQRT(INDEX('913'!$I$6:$I$1205,J364)^2+INDEX('913'!$J$6:$J$1205,J364)^2),0)</f>
        <v>0</v>
      </c>
      <c r="AI364" s="24">
        <f>IF(ISNUMBER(K364),SQRT(INDEX('913'!$I$6:$I$1205,K364)^2+INDEX('913'!$J$6:$J$1205,K364)^2),0)</f>
        <v>0</v>
      </c>
      <c r="AJ364" s="24">
        <f>IF(ISNUMBER(L364),SQRT(INDEX('913'!$I$6:$I$1205,L364)^2+INDEX('913'!$J$6:$J$1205,L364)^2),0)</f>
        <v>0</v>
      </c>
      <c r="AK364" s="24">
        <f>IF(ISNUMBER(M364),SQRT(INDEX('913'!$I$6:$I$1205,M364)^2+INDEX('913'!$J$6:$J$1205,M364)^2),0)</f>
        <v>0</v>
      </c>
      <c r="AL364" s="24">
        <f>IF(ISNUMBER(N364),SQRT(INDEX('913'!$I$6:$I$1205,N364)^2+INDEX('913'!$J$6:$J$1205,N364)^2),0)</f>
        <v>0</v>
      </c>
      <c r="AM364" s="24">
        <f>IF(ISNUMBER(O364),SQRT(INDEX('913'!$I$6:$I$1205,O364)^2+INDEX('913'!$J$6:$J$1205,O364)^2),0)</f>
        <v>0</v>
      </c>
      <c r="AN364" s="6">
        <f>IF(AF364+AG364+AH364+AI364+AJ364+AK364+AL364+AM364=0,IF(COUNT(H364,I364,J364,K364,L364,M364,N364,O364),(P364+Q364+R364+S364+T364+U364+V364+W364)/COUNT(H364,I364,J364,K364,L364,M364,N364,O364),0),(AF364*P364+AG364*Q364+AH364*R364+AI364*S364+AJ364*T364+AK364*U364+AL364*V364+AM364*W364)/(AF364+AG364+AH364+AI364+AJ364+AK364+AL364+AM364))</f>
        <v>0</v>
      </c>
      <c r="AO364" s="6">
        <f>IF(AF364+AG364+AH364+AI364+AJ364+AK364+AL364+AM364=0,IF(COUNT(H364,I364,J364,K364,L364,M364,N364,O364),(X364+Y364+Z364+AA364+AB364+AC364+AD364+AE364)/COUNT(H364,I364,J364,K364,L364,M364,N364,O364),0),(AF364*X364+AG364*Y364+AH364*Z364+AI364*AA364+AJ364*AB364+AK364*AC364+AL364*AD364+AM364*AE364)/(AF364+AG364+AH364+AI364+AJ364+AK364+AL364+AM364))</f>
        <v>0</v>
      </c>
      <c r="AP364" s="26">
        <f>-100*'935'!W307*(AN364+AO364)/'11'!D$17</f>
        <v>0</v>
      </c>
      <c r="AQ364" s="6">
        <f>IF(G364,(AP364*G364/(G364+C364)),0)</f>
        <v>0</v>
      </c>
      <c r="AR364" s="6">
        <f>ROUND(AQ364,3)</f>
        <v>0</v>
      </c>
      <c r="AS364" s="10"/>
    </row>
    <row r="365" spans="1:45">
      <c r="A365" s="21">
        <v>302</v>
      </c>
      <c r="B365" s="6">
        <f>OR('935'!E308&lt;&gt;"VOID",'935'!F308&lt;&gt;"VOID",'935'!G308&lt;&gt;"VOID")</f>
        <v>0</v>
      </c>
      <c r="C365" s="24">
        <f>IF('935'!D308="VOID",0,'935'!D308*(1-'935'!X308/'11'!B$17))</f>
        <v>0</v>
      </c>
      <c r="D365" s="24">
        <f>IF('935'!E308="VOID",0,'935'!E308*(1-'935'!X308/'11'!B$17))</f>
        <v>0</v>
      </c>
      <c r="E365" s="24">
        <f>IF('935'!F308="VOID",0,'935'!F308*(1-'935'!X308/'11'!B$17))</f>
        <v>0</v>
      </c>
      <c r="F365" s="24">
        <f>IF('935'!G308="VOID",0,'935'!G308*(1-'935'!X308/'11'!B$17))</f>
        <v>0</v>
      </c>
      <c r="G365" s="24">
        <f>D365+E365+F365</f>
        <v>0</v>
      </c>
      <c r="H365" s="25">
        <f>MATCH('935'!J308,'913'!$B$6:$B$1205,0)</f>
        <v>0</v>
      </c>
      <c r="I365" s="25">
        <f>MATCH(INDEX('913'!$D$6:$D$1205,H365),'913'!$B$6:$B$1205,0)</f>
        <v>0</v>
      </c>
      <c r="J365" s="25">
        <f>MATCH(INDEX('913'!$D$6:$D$1205,I365),'913'!$B$6:$B$1205,0)</f>
        <v>0</v>
      </c>
      <c r="K365" s="25">
        <f>MATCH(INDEX('913'!$D$6:$D$1205,J365),'913'!$B$6:$B$1205,0)</f>
        <v>0</v>
      </c>
      <c r="L365" s="25">
        <f>MATCH(INDEX('913'!$D$6:$D$1205,K365),'913'!$B$6:$B$1205,0)</f>
        <v>0</v>
      </c>
      <c r="M365" s="25">
        <f>MATCH(INDEX('913'!$D$6:$D$1205,L365),'913'!$B$6:$B$1205,0)</f>
        <v>0</v>
      </c>
      <c r="N365" s="25">
        <f>MATCH(INDEX('913'!$D$6:$D$1205,M365),'913'!$B$6:$B$1205,0)</f>
        <v>0</v>
      </c>
      <c r="O365" s="25">
        <f>MATCH(INDEX('913'!$D$6:$D$1205,N365),'913'!$B$6:$B$1205,0)</f>
        <v>0</v>
      </c>
      <c r="P365" s="6">
        <f>IF(ISNUMBER(H365),MAX(0,INDEX('913'!$E$6:$E$1205,H365)),0)</f>
        <v>0</v>
      </c>
      <c r="Q365" s="6">
        <f>IF(ISNUMBER(I365),MAX(0,INDEX('913'!$E$6:$E$1205,I365)),0)</f>
        <v>0</v>
      </c>
      <c r="R365" s="6">
        <f>IF(ISNUMBER(J365),MAX(0,INDEX('913'!$E$6:$E$1205,J365)),0)</f>
        <v>0</v>
      </c>
      <c r="S365" s="6">
        <f>IF(ISNUMBER(K365),MAX(0,INDEX('913'!$E$6:$E$1205,K365)),0)</f>
        <v>0</v>
      </c>
      <c r="T365" s="6">
        <f>IF(ISNUMBER(L365),MAX(0,INDEX('913'!$E$6:$E$1205,L365)),0)</f>
        <v>0</v>
      </c>
      <c r="U365" s="6">
        <f>IF(ISNUMBER(M365),MAX(0,INDEX('913'!$E$6:$E$1205,M365)),0)</f>
        <v>0</v>
      </c>
      <c r="V365" s="6">
        <f>IF(ISNUMBER(N365),MAX(0,INDEX('913'!$E$6:$E$1205,N365)),0)</f>
        <v>0</v>
      </c>
      <c r="W365" s="6">
        <f>IF(ISNUMBER(O365),MAX(0,INDEX('913'!$E$6:$E$1205,O365)),0)</f>
        <v>0</v>
      </c>
      <c r="X365" s="6">
        <f>IF(ISNUMBER(H365),MAX(0,INDEX('913'!$F$6:$F$1205,H365)),0)</f>
        <v>0</v>
      </c>
      <c r="Y365" s="6">
        <f>IF(ISNUMBER(I365),MAX(0,INDEX('913'!$F$6:$F$1205,I365)),0)</f>
        <v>0</v>
      </c>
      <c r="Z365" s="6">
        <f>IF(ISNUMBER(J365),MAX(0,INDEX('913'!$F$6:$F$1205,J365)),0)</f>
        <v>0</v>
      </c>
      <c r="AA365" s="6">
        <f>IF(ISNUMBER(K365),MAX(0,INDEX('913'!$F$6:$F$1205,K365)),0)</f>
        <v>0</v>
      </c>
      <c r="AB365" s="6">
        <f>IF(ISNUMBER(L365),MAX(0,INDEX('913'!$F$6:$F$1205,L365)),0)</f>
        <v>0</v>
      </c>
      <c r="AC365" s="6">
        <f>IF(ISNUMBER(M365),MAX(0,INDEX('913'!$F$6:$F$1205,M365)),0)</f>
        <v>0</v>
      </c>
      <c r="AD365" s="6">
        <f>IF(ISNUMBER(N365),MAX(0,INDEX('913'!$F$6:$F$1205,N365)),0)</f>
        <v>0</v>
      </c>
      <c r="AE365" s="6">
        <f>IF(ISNUMBER(O365),MAX(0,INDEX('913'!$F$6:$F$1205,O365)),0)</f>
        <v>0</v>
      </c>
      <c r="AF365" s="24">
        <f>IF(ISNUMBER(H365),SQRT(INDEX('913'!$I$6:$I$1205,H365)^2+INDEX('913'!$J$6:$J$1205,H365)^2),0)</f>
        <v>0</v>
      </c>
      <c r="AG365" s="24">
        <f>IF(ISNUMBER(I365),SQRT(INDEX('913'!$I$6:$I$1205,I365)^2+INDEX('913'!$J$6:$J$1205,I365)^2),0)</f>
        <v>0</v>
      </c>
      <c r="AH365" s="24">
        <f>IF(ISNUMBER(J365),SQRT(INDEX('913'!$I$6:$I$1205,J365)^2+INDEX('913'!$J$6:$J$1205,J365)^2),0)</f>
        <v>0</v>
      </c>
      <c r="AI365" s="24">
        <f>IF(ISNUMBER(K365),SQRT(INDEX('913'!$I$6:$I$1205,K365)^2+INDEX('913'!$J$6:$J$1205,K365)^2),0)</f>
        <v>0</v>
      </c>
      <c r="AJ365" s="24">
        <f>IF(ISNUMBER(L365),SQRT(INDEX('913'!$I$6:$I$1205,L365)^2+INDEX('913'!$J$6:$J$1205,L365)^2),0)</f>
        <v>0</v>
      </c>
      <c r="AK365" s="24">
        <f>IF(ISNUMBER(M365),SQRT(INDEX('913'!$I$6:$I$1205,M365)^2+INDEX('913'!$J$6:$J$1205,M365)^2),0)</f>
        <v>0</v>
      </c>
      <c r="AL365" s="24">
        <f>IF(ISNUMBER(N365),SQRT(INDEX('913'!$I$6:$I$1205,N365)^2+INDEX('913'!$J$6:$J$1205,N365)^2),0)</f>
        <v>0</v>
      </c>
      <c r="AM365" s="24">
        <f>IF(ISNUMBER(O365),SQRT(INDEX('913'!$I$6:$I$1205,O365)^2+INDEX('913'!$J$6:$J$1205,O365)^2),0)</f>
        <v>0</v>
      </c>
      <c r="AN365" s="6">
        <f>IF(AF365+AG365+AH365+AI365+AJ365+AK365+AL365+AM365=0,IF(COUNT(H365,I365,J365,K365,L365,M365,N365,O365),(P365+Q365+R365+S365+T365+U365+V365+W365)/COUNT(H365,I365,J365,K365,L365,M365,N365,O365),0),(AF365*P365+AG365*Q365+AH365*R365+AI365*S365+AJ365*T365+AK365*U365+AL365*V365+AM365*W365)/(AF365+AG365+AH365+AI365+AJ365+AK365+AL365+AM365))</f>
        <v>0</v>
      </c>
      <c r="AO365" s="6">
        <f>IF(AF365+AG365+AH365+AI365+AJ365+AK365+AL365+AM365=0,IF(COUNT(H365,I365,J365,K365,L365,M365,N365,O365),(X365+Y365+Z365+AA365+AB365+AC365+AD365+AE365)/COUNT(H365,I365,J365,K365,L365,M365,N365,O365),0),(AF365*X365+AG365*Y365+AH365*Z365+AI365*AA365+AJ365*AB365+AK365*AC365+AL365*AD365+AM365*AE365)/(AF365+AG365+AH365+AI365+AJ365+AK365+AL365+AM365))</f>
        <v>0</v>
      </c>
      <c r="AP365" s="26">
        <f>-100*'935'!W308*(AN365+AO365)/'11'!D$17</f>
        <v>0</v>
      </c>
      <c r="AQ365" s="6">
        <f>IF(G365,(AP365*G365/(G365+C365)),0)</f>
        <v>0</v>
      </c>
      <c r="AR365" s="6">
        <f>ROUND(AQ365,3)</f>
        <v>0</v>
      </c>
      <c r="AS365" s="10"/>
    </row>
    <row r="366" spans="1:45">
      <c r="A366" s="21">
        <v>303</v>
      </c>
      <c r="B366" s="6">
        <f>OR('935'!E309&lt;&gt;"VOID",'935'!F309&lt;&gt;"VOID",'935'!G309&lt;&gt;"VOID")</f>
        <v>0</v>
      </c>
      <c r="C366" s="24">
        <f>IF('935'!D309="VOID",0,'935'!D309*(1-'935'!X309/'11'!B$17))</f>
        <v>0</v>
      </c>
      <c r="D366" s="24">
        <f>IF('935'!E309="VOID",0,'935'!E309*(1-'935'!X309/'11'!B$17))</f>
        <v>0</v>
      </c>
      <c r="E366" s="24">
        <f>IF('935'!F309="VOID",0,'935'!F309*(1-'935'!X309/'11'!B$17))</f>
        <v>0</v>
      </c>
      <c r="F366" s="24">
        <f>IF('935'!G309="VOID",0,'935'!G309*(1-'935'!X309/'11'!B$17))</f>
        <v>0</v>
      </c>
      <c r="G366" s="24">
        <f>D366+E366+F366</f>
        <v>0</v>
      </c>
      <c r="H366" s="25">
        <f>MATCH('935'!J309,'913'!$B$6:$B$1205,0)</f>
        <v>0</v>
      </c>
      <c r="I366" s="25">
        <f>MATCH(INDEX('913'!$D$6:$D$1205,H366),'913'!$B$6:$B$1205,0)</f>
        <v>0</v>
      </c>
      <c r="J366" s="25">
        <f>MATCH(INDEX('913'!$D$6:$D$1205,I366),'913'!$B$6:$B$1205,0)</f>
        <v>0</v>
      </c>
      <c r="K366" s="25">
        <f>MATCH(INDEX('913'!$D$6:$D$1205,J366),'913'!$B$6:$B$1205,0)</f>
        <v>0</v>
      </c>
      <c r="L366" s="25">
        <f>MATCH(INDEX('913'!$D$6:$D$1205,K366),'913'!$B$6:$B$1205,0)</f>
        <v>0</v>
      </c>
      <c r="M366" s="25">
        <f>MATCH(INDEX('913'!$D$6:$D$1205,L366),'913'!$B$6:$B$1205,0)</f>
        <v>0</v>
      </c>
      <c r="N366" s="25">
        <f>MATCH(INDEX('913'!$D$6:$D$1205,M366),'913'!$B$6:$B$1205,0)</f>
        <v>0</v>
      </c>
      <c r="O366" s="25">
        <f>MATCH(INDEX('913'!$D$6:$D$1205,N366),'913'!$B$6:$B$1205,0)</f>
        <v>0</v>
      </c>
      <c r="P366" s="6">
        <f>IF(ISNUMBER(H366),MAX(0,INDEX('913'!$E$6:$E$1205,H366)),0)</f>
        <v>0</v>
      </c>
      <c r="Q366" s="6">
        <f>IF(ISNUMBER(I366),MAX(0,INDEX('913'!$E$6:$E$1205,I366)),0)</f>
        <v>0</v>
      </c>
      <c r="R366" s="6">
        <f>IF(ISNUMBER(J366),MAX(0,INDEX('913'!$E$6:$E$1205,J366)),0)</f>
        <v>0</v>
      </c>
      <c r="S366" s="6">
        <f>IF(ISNUMBER(K366),MAX(0,INDEX('913'!$E$6:$E$1205,K366)),0)</f>
        <v>0</v>
      </c>
      <c r="T366" s="6">
        <f>IF(ISNUMBER(L366),MAX(0,INDEX('913'!$E$6:$E$1205,L366)),0)</f>
        <v>0</v>
      </c>
      <c r="U366" s="6">
        <f>IF(ISNUMBER(M366),MAX(0,INDEX('913'!$E$6:$E$1205,M366)),0)</f>
        <v>0</v>
      </c>
      <c r="V366" s="6">
        <f>IF(ISNUMBER(N366),MAX(0,INDEX('913'!$E$6:$E$1205,N366)),0)</f>
        <v>0</v>
      </c>
      <c r="W366" s="6">
        <f>IF(ISNUMBER(O366),MAX(0,INDEX('913'!$E$6:$E$1205,O366)),0)</f>
        <v>0</v>
      </c>
      <c r="X366" s="6">
        <f>IF(ISNUMBER(H366),MAX(0,INDEX('913'!$F$6:$F$1205,H366)),0)</f>
        <v>0</v>
      </c>
      <c r="Y366" s="6">
        <f>IF(ISNUMBER(I366),MAX(0,INDEX('913'!$F$6:$F$1205,I366)),0)</f>
        <v>0</v>
      </c>
      <c r="Z366" s="6">
        <f>IF(ISNUMBER(J366),MAX(0,INDEX('913'!$F$6:$F$1205,J366)),0)</f>
        <v>0</v>
      </c>
      <c r="AA366" s="6">
        <f>IF(ISNUMBER(K366),MAX(0,INDEX('913'!$F$6:$F$1205,K366)),0)</f>
        <v>0</v>
      </c>
      <c r="AB366" s="6">
        <f>IF(ISNUMBER(L366),MAX(0,INDEX('913'!$F$6:$F$1205,L366)),0)</f>
        <v>0</v>
      </c>
      <c r="AC366" s="6">
        <f>IF(ISNUMBER(M366),MAX(0,INDEX('913'!$F$6:$F$1205,M366)),0)</f>
        <v>0</v>
      </c>
      <c r="AD366" s="6">
        <f>IF(ISNUMBER(N366),MAX(0,INDEX('913'!$F$6:$F$1205,N366)),0)</f>
        <v>0</v>
      </c>
      <c r="AE366" s="6">
        <f>IF(ISNUMBER(O366),MAX(0,INDEX('913'!$F$6:$F$1205,O366)),0)</f>
        <v>0</v>
      </c>
      <c r="AF366" s="24">
        <f>IF(ISNUMBER(H366),SQRT(INDEX('913'!$I$6:$I$1205,H366)^2+INDEX('913'!$J$6:$J$1205,H366)^2),0)</f>
        <v>0</v>
      </c>
      <c r="AG366" s="24">
        <f>IF(ISNUMBER(I366),SQRT(INDEX('913'!$I$6:$I$1205,I366)^2+INDEX('913'!$J$6:$J$1205,I366)^2),0)</f>
        <v>0</v>
      </c>
      <c r="AH366" s="24">
        <f>IF(ISNUMBER(J366),SQRT(INDEX('913'!$I$6:$I$1205,J366)^2+INDEX('913'!$J$6:$J$1205,J366)^2),0)</f>
        <v>0</v>
      </c>
      <c r="AI366" s="24">
        <f>IF(ISNUMBER(K366),SQRT(INDEX('913'!$I$6:$I$1205,K366)^2+INDEX('913'!$J$6:$J$1205,K366)^2),0)</f>
        <v>0</v>
      </c>
      <c r="AJ366" s="24">
        <f>IF(ISNUMBER(L366),SQRT(INDEX('913'!$I$6:$I$1205,L366)^2+INDEX('913'!$J$6:$J$1205,L366)^2),0)</f>
        <v>0</v>
      </c>
      <c r="AK366" s="24">
        <f>IF(ISNUMBER(M366),SQRT(INDEX('913'!$I$6:$I$1205,M366)^2+INDEX('913'!$J$6:$J$1205,M366)^2),0)</f>
        <v>0</v>
      </c>
      <c r="AL366" s="24">
        <f>IF(ISNUMBER(N366),SQRT(INDEX('913'!$I$6:$I$1205,N366)^2+INDEX('913'!$J$6:$J$1205,N366)^2),0)</f>
        <v>0</v>
      </c>
      <c r="AM366" s="24">
        <f>IF(ISNUMBER(O366),SQRT(INDEX('913'!$I$6:$I$1205,O366)^2+INDEX('913'!$J$6:$J$1205,O366)^2),0)</f>
        <v>0</v>
      </c>
      <c r="AN366" s="6">
        <f>IF(AF366+AG366+AH366+AI366+AJ366+AK366+AL366+AM366=0,IF(COUNT(H366,I366,J366,K366,L366,M366,N366,O366),(P366+Q366+R366+S366+T366+U366+V366+W366)/COUNT(H366,I366,J366,K366,L366,M366,N366,O366),0),(AF366*P366+AG366*Q366+AH366*R366+AI366*S366+AJ366*T366+AK366*U366+AL366*V366+AM366*W366)/(AF366+AG366+AH366+AI366+AJ366+AK366+AL366+AM366))</f>
        <v>0</v>
      </c>
      <c r="AO366" s="6">
        <f>IF(AF366+AG366+AH366+AI366+AJ366+AK366+AL366+AM366=0,IF(COUNT(H366,I366,J366,K366,L366,M366,N366,O366),(X366+Y366+Z366+AA366+AB366+AC366+AD366+AE366)/COUNT(H366,I366,J366,K366,L366,M366,N366,O366),0),(AF366*X366+AG366*Y366+AH366*Z366+AI366*AA366+AJ366*AB366+AK366*AC366+AL366*AD366+AM366*AE366)/(AF366+AG366+AH366+AI366+AJ366+AK366+AL366+AM366))</f>
        <v>0</v>
      </c>
      <c r="AP366" s="26">
        <f>-100*'935'!W309*(AN366+AO366)/'11'!D$17</f>
        <v>0</v>
      </c>
      <c r="AQ366" s="6">
        <f>IF(G366,(AP366*G366/(G366+C366)),0)</f>
        <v>0</v>
      </c>
      <c r="AR366" s="6">
        <f>ROUND(AQ366,3)</f>
        <v>0</v>
      </c>
      <c r="AS366" s="10"/>
    </row>
    <row r="367" spans="1:45">
      <c r="A367" s="21">
        <v>304</v>
      </c>
      <c r="B367" s="6">
        <f>OR('935'!E310&lt;&gt;"VOID",'935'!F310&lt;&gt;"VOID",'935'!G310&lt;&gt;"VOID")</f>
        <v>0</v>
      </c>
      <c r="C367" s="24">
        <f>IF('935'!D310="VOID",0,'935'!D310*(1-'935'!X310/'11'!B$17))</f>
        <v>0</v>
      </c>
      <c r="D367" s="24">
        <f>IF('935'!E310="VOID",0,'935'!E310*(1-'935'!X310/'11'!B$17))</f>
        <v>0</v>
      </c>
      <c r="E367" s="24">
        <f>IF('935'!F310="VOID",0,'935'!F310*(1-'935'!X310/'11'!B$17))</f>
        <v>0</v>
      </c>
      <c r="F367" s="24">
        <f>IF('935'!G310="VOID",0,'935'!G310*(1-'935'!X310/'11'!B$17))</f>
        <v>0</v>
      </c>
      <c r="G367" s="24">
        <f>D367+E367+F367</f>
        <v>0</v>
      </c>
      <c r="H367" s="25">
        <f>MATCH('935'!J310,'913'!$B$6:$B$1205,0)</f>
        <v>0</v>
      </c>
      <c r="I367" s="25">
        <f>MATCH(INDEX('913'!$D$6:$D$1205,H367),'913'!$B$6:$B$1205,0)</f>
        <v>0</v>
      </c>
      <c r="J367" s="25">
        <f>MATCH(INDEX('913'!$D$6:$D$1205,I367),'913'!$B$6:$B$1205,0)</f>
        <v>0</v>
      </c>
      <c r="K367" s="25">
        <f>MATCH(INDEX('913'!$D$6:$D$1205,J367),'913'!$B$6:$B$1205,0)</f>
        <v>0</v>
      </c>
      <c r="L367" s="25">
        <f>MATCH(INDEX('913'!$D$6:$D$1205,K367),'913'!$B$6:$B$1205,0)</f>
        <v>0</v>
      </c>
      <c r="M367" s="25">
        <f>MATCH(INDEX('913'!$D$6:$D$1205,L367),'913'!$B$6:$B$1205,0)</f>
        <v>0</v>
      </c>
      <c r="N367" s="25">
        <f>MATCH(INDEX('913'!$D$6:$D$1205,M367),'913'!$B$6:$B$1205,0)</f>
        <v>0</v>
      </c>
      <c r="O367" s="25">
        <f>MATCH(INDEX('913'!$D$6:$D$1205,N367),'913'!$B$6:$B$1205,0)</f>
        <v>0</v>
      </c>
      <c r="P367" s="6">
        <f>IF(ISNUMBER(H367),MAX(0,INDEX('913'!$E$6:$E$1205,H367)),0)</f>
        <v>0</v>
      </c>
      <c r="Q367" s="6">
        <f>IF(ISNUMBER(I367),MAX(0,INDEX('913'!$E$6:$E$1205,I367)),0)</f>
        <v>0</v>
      </c>
      <c r="R367" s="6">
        <f>IF(ISNUMBER(J367),MAX(0,INDEX('913'!$E$6:$E$1205,J367)),0)</f>
        <v>0</v>
      </c>
      <c r="S367" s="6">
        <f>IF(ISNUMBER(K367),MAX(0,INDEX('913'!$E$6:$E$1205,K367)),0)</f>
        <v>0</v>
      </c>
      <c r="T367" s="6">
        <f>IF(ISNUMBER(L367),MAX(0,INDEX('913'!$E$6:$E$1205,L367)),0)</f>
        <v>0</v>
      </c>
      <c r="U367" s="6">
        <f>IF(ISNUMBER(M367),MAX(0,INDEX('913'!$E$6:$E$1205,M367)),0)</f>
        <v>0</v>
      </c>
      <c r="V367" s="6">
        <f>IF(ISNUMBER(N367),MAX(0,INDEX('913'!$E$6:$E$1205,N367)),0)</f>
        <v>0</v>
      </c>
      <c r="W367" s="6">
        <f>IF(ISNUMBER(O367),MAX(0,INDEX('913'!$E$6:$E$1205,O367)),0)</f>
        <v>0</v>
      </c>
      <c r="X367" s="6">
        <f>IF(ISNUMBER(H367),MAX(0,INDEX('913'!$F$6:$F$1205,H367)),0)</f>
        <v>0</v>
      </c>
      <c r="Y367" s="6">
        <f>IF(ISNUMBER(I367),MAX(0,INDEX('913'!$F$6:$F$1205,I367)),0)</f>
        <v>0</v>
      </c>
      <c r="Z367" s="6">
        <f>IF(ISNUMBER(J367),MAX(0,INDEX('913'!$F$6:$F$1205,J367)),0)</f>
        <v>0</v>
      </c>
      <c r="AA367" s="6">
        <f>IF(ISNUMBER(K367),MAX(0,INDEX('913'!$F$6:$F$1205,K367)),0)</f>
        <v>0</v>
      </c>
      <c r="AB367" s="6">
        <f>IF(ISNUMBER(L367),MAX(0,INDEX('913'!$F$6:$F$1205,L367)),0)</f>
        <v>0</v>
      </c>
      <c r="AC367" s="6">
        <f>IF(ISNUMBER(M367),MAX(0,INDEX('913'!$F$6:$F$1205,M367)),0)</f>
        <v>0</v>
      </c>
      <c r="AD367" s="6">
        <f>IF(ISNUMBER(N367),MAX(0,INDEX('913'!$F$6:$F$1205,N367)),0)</f>
        <v>0</v>
      </c>
      <c r="AE367" s="6">
        <f>IF(ISNUMBER(O367),MAX(0,INDEX('913'!$F$6:$F$1205,O367)),0)</f>
        <v>0</v>
      </c>
      <c r="AF367" s="24">
        <f>IF(ISNUMBER(H367),SQRT(INDEX('913'!$I$6:$I$1205,H367)^2+INDEX('913'!$J$6:$J$1205,H367)^2),0)</f>
        <v>0</v>
      </c>
      <c r="AG367" s="24">
        <f>IF(ISNUMBER(I367),SQRT(INDEX('913'!$I$6:$I$1205,I367)^2+INDEX('913'!$J$6:$J$1205,I367)^2),0)</f>
        <v>0</v>
      </c>
      <c r="AH367" s="24">
        <f>IF(ISNUMBER(J367),SQRT(INDEX('913'!$I$6:$I$1205,J367)^2+INDEX('913'!$J$6:$J$1205,J367)^2),0)</f>
        <v>0</v>
      </c>
      <c r="AI367" s="24">
        <f>IF(ISNUMBER(K367),SQRT(INDEX('913'!$I$6:$I$1205,K367)^2+INDEX('913'!$J$6:$J$1205,K367)^2),0)</f>
        <v>0</v>
      </c>
      <c r="AJ367" s="24">
        <f>IF(ISNUMBER(L367),SQRT(INDEX('913'!$I$6:$I$1205,L367)^2+INDEX('913'!$J$6:$J$1205,L367)^2),0)</f>
        <v>0</v>
      </c>
      <c r="AK367" s="24">
        <f>IF(ISNUMBER(M367),SQRT(INDEX('913'!$I$6:$I$1205,M367)^2+INDEX('913'!$J$6:$J$1205,M367)^2),0)</f>
        <v>0</v>
      </c>
      <c r="AL367" s="24">
        <f>IF(ISNUMBER(N367),SQRT(INDEX('913'!$I$6:$I$1205,N367)^2+INDEX('913'!$J$6:$J$1205,N367)^2),0)</f>
        <v>0</v>
      </c>
      <c r="AM367" s="24">
        <f>IF(ISNUMBER(O367),SQRT(INDEX('913'!$I$6:$I$1205,O367)^2+INDEX('913'!$J$6:$J$1205,O367)^2),0)</f>
        <v>0</v>
      </c>
      <c r="AN367" s="6">
        <f>IF(AF367+AG367+AH367+AI367+AJ367+AK367+AL367+AM367=0,IF(COUNT(H367,I367,J367,K367,L367,M367,N367,O367),(P367+Q367+R367+S367+T367+U367+V367+W367)/COUNT(H367,I367,J367,K367,L367,M367,N367,O367),0),(AF367*P367+AG367*Q367+AH367*R367+AI367*S367+AJ367*T367+AK367*U367+AL367*V367+AM367*W367)/(AF367+AG367+AH367+AI367+AJ367+AK367+AL367+AM367))</f>
        <v>0</v>
      </c>
      <c r="AO367" s="6">
        <f>IF(AF367+AG367+AH367+AI367+AJ367+AK367+AL367+AM367=0,IF(COUNT(H367,I367,J367,K367,L367,M367,N367,O367),(X367+Y367+Z367+AA367+AB367+AC367+AD367+AE367)/COUNT(H367,I367,J367,K367,L367,M367,N367,O367),0),(AF367*X367+AG367*Y367+AH367*Z367+AI367*AA367+AJ367*AB367+AK367*AC367+AL367*AD367+AM367*AE367)/(AF367+AG367+AH367+AI367+AJ367+AK367+AL367+AM367))</f>
        <v>0</v>
      </c>
      <c r="AP367" s="26">
        <f>-100*'935'!W310*(AN367+AO367)/'11'!D$17</f>
        <v>0</v>
      </c>
      <c r="AQ367" s="6">
        <f>IF(G367,(AP367*G367/(G367+C367)),0)</f>
        <v>0</v>
      </c>
      <c r="AR367" s="6">
        <f>ROUND(AQ367,3)</f>
        <v>0</v>
      </c>
      <c r="AS367" s="10"/>
    </row>
    <row r="368" spans="1:45">
      <c r="A368" s="21">
        <v>305</v>
      </c>
      <c r="B368" s="6">
        <f>OR('935'!E311&lt;&gt;"VOID",'935'!F311&lt;&gt;"VOID",'935'!G311&lt;&gt;"VOID")</f>
        <v>0</v>
      </c>
      <c r="C368" s="24">
        <f>IF('935'!D311="VOID",0,'935'!D311*(1-'935'!X311/'11'!B$17))</f>
        <v>0</v>
      </c>
      <c r="D368" s="24">
        <f>IF('935'!E311="VOID",0,'935'!E311*(1-'935'!X311/'11'!B$17))</f>
        <v>0</v>
      </c>
      <c r="E368" s="24">
        <f>IF('935'!F311="VOID",0,'935'!F311*(1-'935'!X311/'11'!B$17))</f>
        <v>0</v>
      </c>
      <c r="F368" s="24">
        <f>IF('935'!G311="VOID",0,'935'!G311*(1-'935'!X311/'11'!B$17))</f>
        <v>0</v>
      </c>
      <c r="G368" s="24">
        <f>D368+E368+F368</f>
        <v>0</v>
      </c>
      <c r="H368" s="25">
        <f>MATCH('935'!J311,'913'!$B$6:$B$1205,0)</f>
        <v>0</v>
      </c>
      <c r="I368" s="25">
        <f>MATCH(INDEX('913'!$D$6:$D$1205,H368),'913'!$B$6:$B$1205,0)</f>
        <v>0</v>
      </c>
      <c r="J368" s="25">
        <f>MATCH(INDEX('913'!$D$6:$D$1205,I368),'913'!$B$6:$B$1205,0)</f>
        <v>0</v>
      </c>
      <c r="K368" s="25">
        <f>MATCH(INDEX('913'!$D$6:$D$1205,J368),'913'!$B$6:$B$1205,0)</f>
        <v>0</v>
      </c>
      <c r="L368" s="25">
        <f>MATCH(INDEX('913'!$D$6:$D$1205,K368),'913'!$B$6:$B$1205,0)</f>
        <v>0</v>
      </c>
      <c r="M368" s="25">
        <f>MATCH(INDEX('913'!$D$6:$D$1205,L368),'913'!$B$6:$B$1205,0)</f>
        <v>0</v>
      </c>
      <c r="N368" s="25">
        <f>MATCH(INDEX('913'!$D$6:$D$1205,M368),'913'!$B$6:$B$1205,0)</f>
        <v>0</v>
      </c>
      <c r="O368" s="25">
        <f>MATCH(INDEX('913'!$D$6:$D$1205,N368),'913'!$B$6:$B$1205,0)</f>
        <v>0</v>
      </c>
      <c r="P368" s="6">
        <f>IF(ISNUMBER(H368),MAX(0,INDEX('913'!$E$6:$E$1205,H368)),0)</f>
        <v>0</v>
      </c>
      <c r="Q368" s="6">
        <f>IF(ISNUMBER(I368),MAX(0,INDEX('913'!$E$6:$E$1205,I368)),0)</f>
        <v>0</v>
      </c>
      <c r="R368" s="6">
        <f>IF(ISNUMBER(J368),MAX(0,INDEX('913'!$E$6:$E$1205,J368)),0)</f>
        <v>0</v>
      </c>
      <c r="S368" s="6">
        <f>IF(ISNUMBER(K368),MAX(0,INDEX('913'!$E$6:$E$1205,K368)),0)</f>
        <v>0</v>
      </c>
      <c r="T368" s="6">
        <f>IF(ISNUMBER(L368),MAX(0,INDEX('913'!$E$6:$E$1205,L368)),0)</f>
        <v>0</v>
      </c>
      <c r="U368" s="6">
        <f>IF(ISNUMBER(M368),MAX(0,INDEX('913'!$E$6:$E$1205,M368)),0)</f>
        <v>0</v>
      </c>
      <c r="V368" s="6">
        <f>IF(ISNUMBER(N368),MAX(0,INDEX('913'!$E$6:$E$1205,N368)),0)</f>
        <v>0</v>
      </c>
      <c r="W368" s="6">
        <f>IF(ISNUMBER(O368),MAX(0,INDEX('913'!$E$6:$E$1205,O368)),0)</f>
        <v>0</v>
      </c>
      <c r="X368" s="6">
        <f>IF(ISNUMBER(H368),MAX(0,INDEX('913'!$F$6:$F$1205,H368)),0)</f>
        <v>0</v>
      </c>
      <c r="Y368" s="6">
        <f>IF(ISNUMBER(I368),MAX(0,INDEX('913'!$F$6:$F$1205,I368)),0)</f>
        <v>0</v>
      </c>
      <c r="Z368" s="6">
        <f>IF(ISNUMBER(J368),MAX(0,INDEX('913'!$F$6:$F$1205,J368)),0)</f>
        <v>0</v>
      </c>
      <c r="AA368" s="6">
        <f>IF(ISNUMBER(K368),MAX(0,INDEX('913'!$F$6:$F$1205,K368)),0)</f>
        <v>0</v>
      </c>
      <c r="AB368" s="6">
        <f>IF(ISNUMBER(L368),MAX(0,INDEX('913'!$F$6:$F$1205,L368)),0)</f>
        <v>0</v>
      </c>
      <c r="AC368" s="6">
        <f>IF(ISNUMBER(M368),MAX(0,INDEX('913'!$F$6:$F$1205,M368)),0)</f>
        <v>0</v>
      </c>
      <c r="AD368" s="6">
        <f>IF(ISNUMBER(N368),MAX(0,INDEX('913'!$F$6:$F$1205,N368)),0)</f>
        <v>0</v>
      </c>
      <c r="AE368" s="6">
        <f>IF(ISNUMBER(O368),MAX(0,INDEX('913'!$F$6:$F$1205,O368)),0)</f>
        <v>0</v>
      </c>
      <c r="AF368" s="24">
        <f>IF(ISNUMBER(H368),SQRT(INDEX('913'!$I$6:$I$1205,H368)^2+INDEX('913'!$J$6:$J$1205,H368)^2),0)</f>
        <v>0</v>
      </c>
      <c r="AG368" s="24">
        <f>IF(ISNUMBER(I368),SQRT(INDEX('913'!$I$6:$I$1205,I368)^2+INDEX('913'!$J$6:$J$1205,I368)^2),0)</f>
        <v>0</v>
      </c>
      <c r="AH368" s="24">
        <f>IF(ISNUMBER(J368),SQRT(INDEX('913'!$I$6:$I$1205,J368)^2+INDEX('913'!$J$6:$J$1205,J368)^2),0)</f>
        <v>0</v>
      </c>
      <c r="AI368" s="24">
        <f>IF(ISNUMBER(K368),SQRT(INDEX('913'!$I$6:$I$1205,K368)^2+INDEX('913'!$J$6:$J$1205,K368)^2),0)</f>
        <v>0</v>
      </c>
      <c r="AJ368" s="24">
        <f>IF(ISNUMBER(L368),SQRT(INDEX('913'!$I$6:$I$1205,L368)^2+INDEX('913'!$J$6:$J$1205,L368)^2),0)</f>
        <v>0</v>
      </c>
      <c r="AK368" s="24">
        <f>IF(ISNUMBER(M368),SQRT(INDEX('913'!$I$6:$I$1205,M368)^2+INDEX('913'!$J$6:$J$1205,M368)^2),0)</f>
        <v>0</v>
      </c>
      <c r="AL368" s="24">
        <f>IF(ISNUMBER(N368),SQRT(INDEX('913'!$I$6:$I$1205,N368)^2+INDEX('913'!$J$6:$J$1205,N368)^2),0)</f>
        <v>0</v>
      </c>
      <c r="AM368" s="24">
        <f>IF(ISNUMBER(O368),SQRT(INDEX('913'!$I$6:$I$1205,O368)^2+INDEX('913'!$J$6:$J$1205,O368)^2),0)</f>
        <v>0</v>
      </c>
      <c r="AN368" s="6">
        <f>IF(AF368+AG368+AH368+AI368+AJ368+AK368+AL368+AM368=0,IF(COUNT(H368,I368,J368,K368,L368,M368,N368,O368),(P368+Q368+R368+S368+T368+U368+V368+W368)/COUNT(H368,I368,J368,K368,L368,M368,N368,O368),0),(AF368*P368+AG368*Q368+AH368*R368+AI368*S368+AJ368*T368+AK368*U368+AL368*V368+AM368*W368)/(AF368+AG368+AH368+AI368+AJ368+AK368+AL368+AM368))</f>
        <v>0</v>
      </c>
      <c r="AO368" s="6">
        <f>IF(AF368+AG368+AH368+AI368+AJ368+AK368+AL368+AM368=0,IF(COUNT(H368,I368,J368,K368,L368,M368,N368,O368),(X368+Y368+Z368+AA368+AB368+AC368+AD368+AE368)/COUNT(H368,I368,J368,K368,L368,M368,N368,O368),0),(AF368*X368+AG368*Y368+AH368*Z368+AI368*AA368+AJ368*AB368+AK368*AC368+AL368*AD368+AM368*AE368)/(AF368+AG368+AH368+AI368+AJ368+AK368+AL368+AM368))</f>
        <v>0</v>
      </c>
      <c r="AP368" s="26">
        <f>-100*'935'!W311*(AN368+AO368)/'11'!D$17</f>
        <v>0</v>
      </c>
      <c r="AQ368" s="6">
        <f>IF(G368,(AP368*G368/(G368+C368)),0)</f>
        <v>0</v>
      </c>
      <c r="AR368" s="6">
        <f>ROUND(AQ368,3)</f>
        <v>0</v>
      </c>
      <c r="AS368" s="10"/>
    </row>
    <row r="369" spans="1:45">
      <c r="A369" s="21">
        <v>306</v>
      </c>
      <c r="B369" s="6">
        <f>OR('935'!E312&lt;&gt;"VOID",'935'!F312&lt;&gt;"VOID",'935'!G312&lt;&gt;"VOID")</f>
        <v>0</v>
      </c>
      <c r="C369" s="24">
        <f>IF('935'!D312="VOID",0,'935'!D312*(1-'935'!X312/'11'!B$17))</f>
        <v>0</v>
      </c>
      <c r="D369" s="24">
        <f>IF('935'!E312="VOID",0,'935'!E312*(1-'935'!X312/'11'!B$17))</f>
        <v>0</v>
      </c>
      <c r="E369" s="24">
        <f>IF('935'!F312="VOID",0,'935'!F312*(1-'935'!X312/'11'!B$17))</f>
        <v>0</v>
      </c>
      <c r="F369" s="24">
        <f>IF('935'!G312="VOID",0,'935'!G312*(1-'935'!X312/'11'!B$17))</f>
        <v>0</v>
      </c>
      <c r="G369" s="24">
        <f>D369+E369+F369</f>
        <v>0</v>
      </c>
      <c r="H369" s="25">
        <f>MATCH('935'!J312,'913'!$B$6:$B$1205,0)</f>
        <v>0</v>
      </c>
      <c r="I369" s="25">
        <f>MATCH(INDEX('913'!$D$6:$D$1205,H369),'913'!$B$6:$B$1205,0)</f>
        <v>0</v>
      </c>
      <c r="J369" s="25">
        <f>MATCH(INDEX('913'!$D$6:$D$1205,I369),'913'!$B$6:$B$1205,0)</f>
        <v>0</v>
      </c>
      <c r="K369" s="25">
        <f>MATCH(INDEX('913'!$D$6:$D$1205,J369),'913'!$B$6:$B$1205,0)</f>
        <v>0</v>
      </c>
      <c r="L369" s="25">
        <f>MATCH(INDEX('913'!$D$6:$D$1205,K369),'913'!$B$6:$B$1205,0)</f>
        <v>0</v>
      </c>
      <c r="M369" s="25">
        <f>MATCH(INDEX('913'!$D$6:$D$1205,L369),'913'!$B$6:$B$1205,0)</f>
        <v>0</v>
      </c>
      <c r="N369" s="25">
        <f>MATCH(INDEX('913'!$D$6:$D$1205,M369),'913'!$B$6:$B$1205,0)</f>
        <v>0</v>
      </c>
      <c r="O369" s="25">
        <f>MATCH(INDEX('913'!$D$6:$D$1205,N369),'913'!$B$6:$B$1205,0)</f>
        <v>0</v>
      </c>
      <c r="P369" s="6">
        <f>IF(ISNUMBER(H369),MAX(0,INDEX('913'!$E$6:$E$1205,H369)),0)</f>
        <v>0</v>
      </c>
      <c r="Q369" s="6">
        <f>IF(ISNUMBER(I369),MAX(0,INDEX('913'!$E$6:$E$1205,I369)),0)</f>
        <v>0</v>
      </c>
      <c r="R369" s="6">
        <f>IF(ISNUMBER(J369),MAX(0,INDEX('913'!$E$6:$E$1205,J369)),0)</f>
        <v>0</v>
      </c>
      <c r="S369" s="6">
        <f>IF(ISNUMBER(K369),MAX(0,INDEX('913'!$E$6:$E$1205,K369)),0)</f>
        <v>0</v>
      </c>
      <c r="T369" s="6">
        <f>IF(ISNUMBER(L369),MAX(0,INDEX('913'!$E$6:$E$1205,L369)),0)</f>
        <v>0</v>
      </c>
      <c r="U369" s="6">
        <f>IF(ISNUMBER(M369),MAX(0,INDEX('913'!$E$6:$E$1205,M369)),0)</f>
        <v>0</v>
      </c>
      <c r="V369" s="6">
        <f>IF(ISNUMBER(N369),MAX(0,INDEX('913'!$E$6:$E$1205,N369)),0)</f>
        <v>0</v>
      </c>
      <c r="W369" s="6">
        <f>IF(ISNUMBER(O369),MAX(0,INDEX('913'!$E$6:$E$1205,O369)),0)</f>
        <v>0</v>
      </c>
      <c r="X369" s="6">
        <f>IF(ISNUMBER(H369),MAX(0,INDEX('913'!$F$6:$F$1205,H369)),0)</f>
        <v>0</v>
      </c>
      <c r="Y369" s="6">
        <f>IF(ISNUMBER(I369),MAX(0,INDEX('913'!$F$6:$F$1205,I369)),0)</f>
        <v>0</v>
      </c>
      <c r="Z369" s="6">
        <f>IF(ISNUMBER(J369),MAX(0,INDEX('913'!$F$6:$F$1205,J369)),0)</f>
        <v>0</v>
      </c>
      <c r="AA369" s="6">
        <f>IF(ISNUMBER(K369),MAX(0,INDEX('913'!$F$6:$F$1205,K369)),0)</f>
        <v>0</v>
      </c>
      <c r="AB369" s="6">
        <f>IF(ISNUMBER(L369),MAX(0,INDEX('913'!$F$6:$F$1205,L369)),0)</f>
        <v>0</v>
      </c>
      <c r="AC369" s="6">
        <f>IF(ISNUMBER(M369),MAX(0,INDEX('913'!$F$6:$F$1205,M369)),0)</f>
        <v>0</v>
      </c>
      <c r="AD369" s="6">
        <f>IF(ISNUMBER(N369),MAX(0,INDEX('913'!$F$6:$F$1205,N369)),0)</f>
        <v>0</v>
      </c>
      <c r="AE369" s="6">
        <f>IF(ISNUMBER(O369),MAX(0,INDEX('913'!$F$6:$F$1205,O369)),0)</f>
        <v>0</v>
      </c>
      <c r="AF369" s="24">
        <f>IF(ISNUMBER(H369),SQRT(INDEX('913'!$I$6:$I$1205,H369)^2+INDEX('913'!$J$6:$J$1205,H369)^2),0)</f>
        <v>0</v>
      </c>
      <c r="AG369" s="24">
        <f>IF(ISNUMBER(I369),SQRT(INDEX('913'!$I$6:$I$1205,I369)^2+INDEX('913'!$J$6:$J$1205,I369)^2),0)</f>
        <v>0</v>
      </c>
      <c r="AH369" s="24">
        <f>IF(ISNUMBER(J369),SQRT(INDEX('913'!$I$6:$I$1205,J369)^2+INDEX('913'!$J$6:$J$1205,J369)^2),0)</f>
        <v>0</v>
      </c>
      <c r="AI369" s="24">
        <f>IF(ISNUMBER(K369),SQRT(INDEX('913'!$I$6:$I$1205,K369)^2+INDEX('913'!$J$6:$J$1205,K369)^2),0)</f>
        <v>0</v>
      </c>
      <c r="AJ369" s="24">
        <f>IF(ISNUMBER(L369),SQRT(INDEX('913'!$I$6:$I$1205,L369)^2+INDEX('913'!$J$6:$J$1205,L369)^2),0)</f>
        <v>0</v>
      </c>
      <c r="AK369" s="24">
        <f>IF(ISNUMBER(M369),SQRT(INDEX('913'!$I$6:$I$1205,M369)^2+INDEX('913'!$J$6:$J$1205,M369)^2),0)</f>
        <v>0</v>
      </c>
      <c r="AL369" s="24">
        <f>IF(ISNUMBER(N369),SQRT(INDEX('913'!$I$6:$I$1205,N369)^2+INDEX('913'!$J$6:$J$1205,N369)^2),0)</f>
        <v>0</v>
      </c>
      <c r="AM369" s="24">
        <f>IF(ISNUMBER(O369),SQRT(INDEX('913'!$I$6:$I$1205,O369)^2+INDEX('913'!$J$6:$J$1205,O369)^2),0)</f>
        <v>0</v>
      </c>
      <c r="AN369" s="6">
        <f>IF(AF369+AG369+AH369+AI369+AJ369+AK369+AL369+AM369=0,IF(COUNT(H369,I369,J369,K369,L369,M369,N369,O369),(P369+Q369+R369+S369+T369+U369+V369+W369)/COUNT(H369,I369,J369,K369,L369,M369,N369,O369),0),(AF369*P369+AG369*Q369+AH369*R369+AI369*S369+AJ369*T369+AK369*U369+AL369*V369+AM369*W369)/(AF369+AG369+AH369+AI369+AJ369+AK369+AL369+AM369))</f>
        <v>0</v>
      </c>
      <c r="AO369" s="6">
        <f>IF(AF369+AG369+AH369+AI369+AJ369+AK369+AL369+AM369=0,IF(COUNT(H369,I369,J369,K369,L369,M369,N369,O369),(X369+Y369+Z369+AA369+AB369+AC369+AD369+AE369)/COUNT(H369,I369,J369,K369,L369,M369,N369,O369),0),(AF369*X369+AG369*Y369+AH369*Z369+AI369*AA369+AJ369*AB369+AK369*AC369+AL369*AD369+AM369*AE369)/(AF369+AG369+AH369+AI369+AJ369+AK369+AL369+AM369))</f>
        <v>0</v>
      </c>
      <c r="AP369" s="26">
        <f>-100*'935'!W312*(AN369+AO369)/'11'!D$17</f>
        <v>0</v>
      </c>
      <c r="AQ369" s="6">
        <f>IF(G369,(AP369*G369/(G369+C369)),0)</f>
        <v>0</v>
      </c>
      <c r="AR369" s="6">
        <f>ROUND(AQ369,3)</f>
        <v>0</v>
      </c>
      <c r="AS369" s="10"/>
    </row>
    <row r="370" spans="1:45">
      <c r="A370" s="21">
        <v>307</v>
      </c>
      <c r="B370" s="6">
        <f>OR('935'!E313&lt;&gt;"VOID",'935'!F313&lt;&gt;"VOID",'935'!G313&lt;&gt;"VOID")</f>
        <v>0</v>
      </c>
      <c r="C370" s="24">
        <f>IF('935'!D313="VOID",0,'935'!D313*(1-'935'!X313/'11'!B$17))</f>
        <v>0</v>
      </c>
      <c r="D370" s="24">
        <f>IF('935'!E313="VOID",0,'935'!E313*(1-'935'!X313/'11'!B$17))</f>
        <v>0</v>
      </c>
      <c r="E370" s="24">
        <f>IF('935'!F313="VOID",0,'935'!F313*(1-'935'!X313/'11'!B$17))</f>
        <v>0</v>
      </c>
      <c r="F370" s="24">
        <f>IF('935'!G313="VOID",0,'935'!G313*(1-'935'!X313/'11'!B$17))</f>
        <v>0</v>
      </c>
      <c r="G370" s="24">
        <f>D370+E370+F370</f>
        <v>0</v>
      </c>
      <c r="H370" s="25">
        <f>MATCH('935'!J313,'913'!$B$6:$B$1205,0)</f>
        <v>0</v>
      </c>
      <c r="I370" s="25">
        <f>MATCH(INDEX('913'!$D$6:$D$1205,H370),'913'!$B$6:$B$1205,0)</f>
        <v>0</v>
      </c>
      <c r="J370" s="25">
        <f>MATCH(INDEX('913'!$D$6:$D$1205,I370),'913'!$B$6:$B$1205,0)</f>
        <v>0</v>
      </c>
      <c r="K370" s="25">
        <f>MATCH(INDEX('913'!$D$6:$D$1205,J370),'913'!$B$6:$B$1205,0)</f>
        <v>0</v>
      </c>
      <c r="L370" s="25">
        <f>MATCH(INDEX('913'!$D$6:$D$1205,K370),'913'!$B$6:$B$1205,0)</f>
        <v>0</v>
      </c>
      <c r="M370" s="25">
        <f>MATCH(INDEX('913'!$D$6:$D$1205,L370),'913'!$B$6:$B$1205,0)</f>
        <v>0</v>
      </c>
      <c r="N370" s="25">
        <f>MATCH(INDEX('913'!$D$6:$D$1205,M370),'913'!$B$6:$B$1205,0)</f>
        <v>0</v>
      </c>
      <c r="O370" s="25">
        <f>MATCH(INDEX('913'!$D$6:$D$1205,N370),'913'!$B$6:$B$1205,0)</f>
        <v>0</v>
      </c>
      <c r="P370" s="6">
        <f>IF(ISNUMBER(H370),MAX(0,INDEX('913'!$E$6:$E$1205,H370)),0)</f>
        <v>0</v>
      </c>
      <c r="Q370" s="6">
        <f>IF(ISNUMBER(I370),MAX(0,INDEX('913'!$E$6:$E$1205,I370)),0)</f>
        <v>0</v>
      </c>
      <c r="R370" s="6">
        <f>IF(ISNUMBER(J370),MAX(0,INDEX('913'!$E$6:$E$1205,J370)),0)</f>
        <v>0</v>
      </c>
      <c r="S370" s="6">
        <f>IF(ISNUMBER(K370),MAX(0,INDEX('913'!$E$6:$E$1205,K370)),0)</f>
        <v>0</v>
      </c>
      <c r="T370" s="6">
        <f>IF(ISNUMBER(L370),MAX(0,INDEX('913'!$E$6:$E$1205,L370)),0)</f>
        <v>0</v>
      </c>
      <c r="U370" s="6">
        <f>IF(ISNUMBER(M370),MAX(0,INDEX('913'!$E$6:$E$1205,M370)),0)</f>
        <v>0</v>
      </c>
      <c r="V370" s="6">
        <f>IF(ISNUMBER(N370),MAX(0,INDEX('913'!$E$6:$E$1205,N370)),0)</f>
        <v>0</v>
      </c>
      <c r="W370" s="6">
        <f>IF(ISNUMBER(O370),MAX(0,INDEX('913'!$E$6:$E$1205,O370)),0)</f>
        <v>0</v>
      </c>
      <c r="X370" s="6">
        <f>IF(ISNUMBER(H370),MAX(0,INDEX('913'!$F$6:$F$1205,H370)),0)</f>
        <v>0</v>
      </c>
      <c r="Y370" s="6">
        <f>IF(ISNUMBER(I370),MAX(0,INDEX('913'!$F$6:$F$1205,I370)),0)</f>
        <v>0</v>
      </c>
      <c r="Z370" s="6">
        <f>IF(ISNUMBER(J370),MAX(0,INDEX('913'!$F$6:$F$1205,J370)),0)</f>
        <v>0</v>
      </c>
      <c r="AA370" s="6">
        <f>IF(ISNUMBER(K370),MAX(0,INDEX('913'!$F$6:$F$1205,K370)),0)</f>
        <v>0</v>
      </c>
      <c r="AB370" s="6">
        <f>IF(ISNUMBER(L370),MAX(0,INDEX('913'!$F$6:$F$1205,L370)),0)</f>
        <v>0</v>
      </c>
      <c r="AC370" s="6">
        <f>IF(ISNUMBER(M370),MAX(0,INDEX('913'!$F$6:$F$1205,M370)),0)</f>
        <v>0</v>
      </c>
      <c r="AD370" s="6">
        <f>IF(ISNUMBER(N370),MAX(0,INDEX('913'!$F$6:$F$1205,N370)),0)</f>
        <v>0</v>
      </c>
      <c r="AE370" s="6">
        <f>IF(ISNUMBER(O370),MAX(0,INDEX('913'!$F$6:$F$1205,O370)),0)</f>
        <v>0</v>
      </c>
      <c r="AF370" s="24">
        <f>IF(ISNUMBER(H370),SQRT(INDEX('913'!$I$6:$I$1205,H370)^2+INDEX('913'!$J$6:$J$1205,H370)^2),0)</f>
        <v>0</v>
      </c>
      <c r="AG370" s="24">
        <f>IF(ISNUMBER(I370),SQRT(INDEX('913'!$I$6:$I$1205,I370)^2+INDEX('913'!$J$6:$J$1205,I370)^2),0)</f>
        <v>0</v>
      </c>
      <c r="AH370" s="24">
        <f>IF(ISNUMBER(J370),SQRT(INDEX('913'!$I$6:$I$1205,J370)^2+INDEX('913'!$J$6:$J$1205,J370)^2),0)</f>
        <v>0</v>
      </c>
      <c r="AI370" s="24">
        <f>IF(ISNUMBER(K370),SQRT(INDEX('913'!$I$6:$I$1205,K370)^2+INDEX('913'!$J$6:$J$1205,K370)^2),0)</f>
        <v>0</v>
      </c>
      <c r="AJ370" s="24">
        <f>IF(ISNUMBER(L370),SQRT(INDEX('913'!$I$6:$I$1205,L370)^2+INDEX('913'!$J$6:$J$1205,L370)^2),0)</f>
        <v>0</v>
      </c>
      <c r="AK370" s="24">
        <f>IF(ISNUMBER(M370),SQRT(INDEX('913'!$I$6:$I$1205,M370)^2+INDEX('913'!$J$6:$J$1205,M370)^2),0)</f>
        <v>0</v>
      </c>
      <c r="AL370" s="24">
        <f>IF(ISNUMBER(N370),SQRT(INDEX('913'!$I$6:$I$1205,N370)^2+INDEX('913'!$J$6:$J$1205,N370)^2),0)</f>
        <v>0</v>
      </c>
      <c r="AM370" s="24">
        <f>IF(ISNUMBER(O370),SQRT(INDEX('913'!$I$6:$I$1205,O370)^2+INDEX('913'!$J$6:$J$1205,O370)^2),0)</f>
        <v>0</v>
      </c>
      <c r="AN370" s="6">
        <f>IF(AF370+AG370+AH370+AI370+AJ370+AK370+AL370+AM370=0,IF(COUNT(H370,I370,J370,K370,L370,M370,N370,O370),(P370+Q370+R370+S370+T370+U370+V370+W370)/COUNT(H370,I370,J370,K370,L370,M370,N370,O370),0),(AF370*P370+AG370*Q370+AH370*R370+AI370*S370+AJ370*T370+AK370*U370+AL370*V370+AM370*W370)/(AF370+AG370+AH370+AI370+AJ370+AK370+AL370+AM370))</f>
        <v>0</v>
      </c>
      <c r="AO370" s="6">
        <f>IF(AF370+AG370+AH370+AI370+AJ370+AK370+AL370+AM370=0,IF(COUNT(H370,I370,J370,K370,L370,M370,N370,O370),(X370+Y370+Z370+AA370+AB370+AC370+AD370+AE370)/COUNT(H370,I370,J370,K370,L370,M370,N370,O370),0),(AF370*X370+AG370*Y370+AH370*Z370+AI370*AA370+AJ370*AB370+AK370*AC370+AL370*AD370+AM370*AE370)/(AF370+AG370+AH370+AI370+AJ370+AK370+AL370+AM370))</f>
        <v>0</v>
      </c>
      <c r="AP370" s="26">
        <f>-100*'935'!W313*(AN370+AO370)/'11'!D$17</f>
        <v>0</v>
      </c>
      <c r="AQ370" s="6">
        <f>IF(G370,(AP370*G370/(G370+C370)),0)</f>
        <v>0</v>
      </c>
      <c r="AR370" s="6">
        <f>ROUND(AQ370,3)</f>
        <v>0</v>
      </c>
      <c r="AS370" s="10"/>
    </row>
    <row r="371" spans="1:45">
      <c r="A371" s="21">
        <v>308</v>
      </c>
      <c r="B371" s="6">
        <f>OR('935'!E314&lt;&gt;"VOID",'935'!F314&lt;&gt;"VOID",'935'!G314&lt;&gt;"VOID")</f>
        <v>0</v>
      </c>
      <c r="C371" s="24">
        <f>IF('935'!D314="VOID",0,'935'!D314*(1-'935'!X314/'11'!B$17))</f>
        <v>0</v>
      </c>
      <c r="D371" s="24">
        <f>IF('935'!E314="VOID",0,'935'!E314*(1-'935'!X314/'11'!B$17))</f>
        <v>0</v>
      </c>
      <c r="E371" s="24">
        <f>IF('935'!F314="VOID",0,'935'!F314*(1-'935'!X314/'11'!B$17))</f>
        <v>0</v>
      </c>
      <c r="F371" s="24">
        <f>IF('935'!G314="VOID",0,'935'!G314*(1-'935'!X314/'11'!B$17))</f>
        <v>0</v>
      </c>
      <c r="G371" s="24">
        <f>D371+E371+F371</f>
        <v>0</v>
      </c>
      <c r="H371" s="25">
        <f>MATCH('935'!J314,'913'!$B$6:$B$1205,0)</f>
        <v>0</v>
      </c>
      <c r="I371" s="25">
        <f>MATCH(INDEX('913'!$D$6:$D$1205,H371),'913'!$B$6:$B$1205,0)</f>
        <v>0</v>
      </c>
      <c r="J371" s="25">
        <f>MATCH(INDEX('913'!$D$6:$D$1205,I371),'913'!$B$6:$B$1205,0)</f>
        <v>0</v>
      </c>
      <c r="K371" s="25">
        <f>MATCH(INDEX('913'!$D$6:$D$1205,J371),'913'!$B$6:$B$1205,0)</f>
        <v>0</v>
      </c>
      <c r="L371" s="25">
        <f>MATCH(INDEX('913'!$D$6:$D$1205,K371),'913'!$B$6:$B$1205,0)</f>
        <v>0</v>
      </c>
      <c r="M371" s="25">
        <f>MATCH(INDEX('913'!$D$6:$D$1205,L371),'913'!$B$6:$B$1205,0)</f>
        <v>0</v>
      </c>
      <c r="N371" s="25">
        <f>MATCH(INDEX('913'!$D$6:$D$1205,M371),'913'!$B$6:$B$1205,0)</f>
        <v>0</v>
      </c>
      <c r="O371" s="25">
        <f>MATCH(INDEX('913'!$D$6:$D$1205,N371),'913'!$B$6:$B$1205,0)</f>
        <v>0</v>
      </c>
      <c r="P371" s="6">
        <f>IF(ISNUMBER(H371),MAX(0,INDEX('913'!$E$6:$E$1205,H371)),0)</f>
        <v>0</v>
      </c>
      <c r="Q371" s="6">
        <f>IF(ISNUMBER(I371),MAX(0,INDEX('913'!$E$6:$E$1205,I371)),0)</f>
        <v>0</v>
      </c>
      <c r="R371" s="6">
        <f>IF(ISNUMBER(J371),MAX(0,INDEX('913'!$E$6:$E$1205,J371)),0)</f>
        <v>0</v>
      </c>
      <c r="S371" s="6">
        <f>IF(ISNUMBER(K371),MAX(0,INDEX('913'!$E$6:$E$1205,K371)),0)</f>
        <v>0</v>
      </c>
      <c r="T371" s="6">
        <f>IF(ISNUMBER(L371),MAX(0,INDEX('913'!$E$6:$E$1205,L371)),0)</f>
        <v>0</v>
      </c>
      <c r="U371" s="6">
        <f>IF(ISNUMBER(M371),MAX(0,INDEX('913'!$E$6:$E$1205,M371)),0)</f>
        <v>0</v>
      </c>
      <c r="V371" s="6">
        <f>IF(ISNUMBER(N371),MAX(0,INDEX('913'!$E$6:$E$1205,N371)),0)</f>
        <v>0</v>
      </c>
      <c r="W371" s="6">
        <f>IF(ISNUMBER(O371),MAX(0,INDEX('913'!$E$6:$E$1205,O371)),0)</f>
        <v>0</v>
      </c>
      <c r="X371" s="6">
        <f>IF(ISNUMBER(H371),MAX(0,INDEX('913'!$F$6:$F$1205,H371)),0)</f>
        <v>0</v>
      </c>
      <c r="Y371" s="6">
        <f>IF(ISNUMBER(I371),MAX(0,INDEX('913'!$F$6:$F$1205,I371)),0)</f>
        <v>0</v>
      </c>
      <c r="Z371" s="6">
        <f>IF(ISNUMBER(J371),MAX(0,INDEX('913'!$F$6:$F$1205,J371)),0)</f>
        <v>0</v>
      </c>
      <c r="AA371" s="6">
        <f>IF(ISNUMBER(K371),MAX(0,INDEX('913'!$F$6:$F$1205,K371)),0)</f>
        <v>0</v>
      </c>
      <c r="AB371" s="6">
        <f>IF(ISNUMBER(L371),MAX(0,INDEX('913'!$F$6:$F$1205,L371)),0)</f>
        <v>0</v>
      </c>
      <c r="AC371" s="6">
        <f>IF(ISNUMBER(M371),MAX(0,INDEX('913'!$F$6:$F$1205,M371)),0)</f>
        <v>0</v>
      </c>
      <c r="AD371" s="6">
        <f>IF(ISNUMBER(N371),MAX(0,INDEX('913'!$F$6:$F$1205,N371)),0)</f>
        <v>0</v>
      </c>
      <c r="AE371" s="6">
        <f>IF(ISNUMBER(O371),MAX(0,INDEX('913'!$F$6:$F$1205,O371)),0)</f>
        <v>0</v>
      </c>
      <c r="AF371" s="24">
        <f>IF(ISNUMBER(H371),SQRT(INDEX('913'!$I$6:$I$1205,H371)^2+INDEX('913'!$J$6:$J$1205,H371)^2),0)</f>
        <v>0</v>
      </c>
      <c r="AG371" s="24">
        <f>IF(ISNUMBER(I371),SQRT(INDEX('913'!$I$6:$I$1205,I371)^2+INDEX('913'!$J$6:$J$1205,I371)^2),0)</f>
        <v>0</v>
      </c>
      <c r="AH371" s="24">
        <f>IF(ISNUMBER(J371),SQRT(INDEX('913'!$I$6:$I$1205,J371)^2+INDEX('913'!$J$6:$J$1205,J371)^2),0)</f>
        <v>0</v>
      </c>
      <c r="AI371" s="24">
        <f>IF(ISNUMBER(K371),SQRT(INDEX('913'!$I$6:$I$1205,K371)^2+INDEX('913'!$J$6:$J$1205,K371)^2),0)</f>
        <v>0</v>
      </c>
      <c r="AJ371" s="24">
        <f>IF(ISNUMBER(L371),SQRT(INDEX('913'!$I$6:$I$1205,L371)^2+INDEX('913'!$J$6:$J$1205,L371)^2),0)</f>
        <v>0</v>
      </c>
      <c r="AK371" s="24">
        <f>IF(ISNUMBER(M371),SQRT(INDEX('913'!$I$6:$I$1205,M371)^2+INDEX('913'!$J$6:$J$1205,M371)^2),0)</f>
        <v>0</v>
      </c>
      <c r="AL371" s="24">
        <f>IF(ISNUMBER(N371),SQRT(INDEX('913'!$I$6:$I$1205,N371)^2+INDEX('913'!$J$6:$J$1205,N371)^2),0)</f>
        <v>0</v>
      </c>
      <c r="AM371" s="24">
        <f>IF(ISNUMBER(O371),SQRT(INDEX('913'!$I$6:$I$1205,O371)^2+INDEX('913'!$J$6:$J$1205,O371)^2),0)</f>
        <v>0</v>
      </c>
      <c r="AN371" s="6">
        <f>IF(AF371+AG371+AH371+AI371+AJ371+AK371+AL371+AM371=0,IF(COUNT(H371,I371,J371,K371,L371,M371,N371,O371),(P371+Q371+R371+S371+T371+U371+V371+W371)/COUNT(H371,I371,J371,K371,L371,M371,N371,O371),0),(AF371*P371+AG371*Q371+AH371*R371+AI371*S371+AJ371*T371+AK371*U371+AL371*V371+AM371*W371)/(AF371+AG371+AH371+AI371+AJ371+AK371+AL371+AM371))</f>
        <v>0</v>
      </c>
      <c r="AO371" s="6">
        <f>IF(AF371+AG371+AH371+AI371+AJ371+AK371+AL371+AM371=0,IF(COUNT(H371,I371,J371,K371,L371,M371,N371,O371),(X371+Y371+Z371+AA371+AB371+AC371+AD371+AE371)/COUNT(H371,I371,J371,K371,L371,M371,N371,O371),0),(AF371*X371+AG371*Y371+AH371*Z371+AI371*AA371+AJ371*AB371+AK371*AC371+AL371*AD371+AM371*AE371)/(AF371+AG371+AH371+AI371+AJ371+AK371+AL371+AM371))</f>
        <v>0</v>
      </c>
      <c r="AP371" s="26">
        <f>-100*'935'!W314*(AN371+AO371)/'11'!D$17</f>
        <v>0</v>
      </c>
      <c r="AQ371" s="6">
        <f>IF(G371,(AP371*G371/(G371+C371)),0)</f>
        <v>0</v>
      </c>
      <c r="AR371" s="6">
        <f>ROUND(AQ371,3)</f>
        <v>0</v>
      </c>
      <c r="AS371" s="10"/>
    </row>
    <row r="372" spans="1:45">
      <c r="A372" s="21">
        <v>309</v>
      </c>
      <c r="B372" s="6">
        <f>OR('935'!E315&lt;&gt;"VOID",'935'!F315&lt;&gt;"VOID",'935'!G315&lt;&gt;"VOID")</f>
        <v>0</v>
      </c>
      <c r="C372" s="24">
        <f>IF('935'!D315="VOID",0,'935'!D315*(1-'935'!X315/'11'!B$17))</f>
        <v>0</v>
      </c>
      <c r="D372" s="24">
        <f>IF('935'!E315="VOID",0,'935'!E315*(1-'935'!X315/'11'!B$17))</f>
        <v>0</v>
      </c>
      <c r="E372" s="24">
        <f>IF('935'!F315="VOID",0,'935'!F315*(1-'935'!X315/'11'!B$17))</f>
        <v>0</v>
      </c>
      <c r="F372" s="24">
        <f>IF('935'!G315="VOID",0,'935'!G315*(1-'935'!X315/'11'!B$17))</f>
        <v>0</v>
      </c>
      <c r="G372" s="24">
        <f>D372+E372+F372</f>
        <v>0</v>
      </c>
      <c r="H372" s="25">
        <f>MATCH('935'!J315,'913'!$B$6:$B$1205,0)</f>
        <v>0</v>
      </c>
      <c r="I372" s="25">
        <f>MATCH(INDEX('913'!$D$6:$D$1205,H372),'913'!$B$6:$B$1205,0)</f>
        <v>0</v>
      </c>
      <c r="J372" s="25">
        <f>MATCH(INDEX('913'!$D$6:$D$1205,I372),'913'!$B$6:$B$1205,0)</f>
        <v>0</v>
      </c>
      <c r="K372" s="25">
        <f>MATCH(INDEX('913'!$D$6:$D$1205,J372),'913'!$B$6:$B$1205,0)</f>
        <v>0</v>
      </c>
      <c r="L372" s="25">
        <f>MATCH(INDEX('913'!$D$6:$D$1205,K372),'913'!$B$6:$B$1205,0)</f>
        <v>0</v>
      </c>
      <c r="M372" s="25">
        <f>MATCH(INDEX('913'!$D$6:$D$1205,L372),'913'!$B$6:$B$1205,0)</f>
        <v>0</v>
      </c>
      <c r="N372" s="25">
        <f>MATCH(INDEX('913'!$D$6:$D$1205,M372),'913'!$B$6:$B$1205,0)</f>
        <v>0</v>
      </c>
      <c r="O372" s="25">
        <f>MATCH(INDEX('913'!$D$6:$D$1205,N372),'913'!$B$6:$B$1205,0)</f>
        <v>0</v>
      </c>
      <c r="P372" s="6">
        <f>IF(ISNUMBER(H372),MAX(0,INDEX('913'!$E$6:$E$1205,H372)),0)</f>
        <v>0</v>
      </c>
      <c r="Q372" s="6">
        <f>IF(ISNUMBER(I372),MAX(0,INDEX('913'!$E$6:$E$1205,I372)),0)</f>
        <v>0</v>
      </c>
      <c r="R372" s="6">
        <f>IF(ISNUMBER(J372),MAX(0,INDEX('913'!$E$6:$E$1205,J372)),0)</f>
        <v>0</v>
      </c>
      <c r="S372" s="6">
        <f>IF(ISNUMBER(K372),MAX(0,INDEX('913'!$E$6:$E$1205,K372)),0)</f>
        <v>0</v>
      </c>
      <c r="T372" s="6">
        <f>IF(ISNUMBER(L372),MAX(0,INDEX('913'!$E$6:$E$1205,L372)),0)</f>
        <v>0</v>
      </c>
      <c r="U372" s="6">
        <f>IF(ISNUMBER(M372),MAX(0,INDEX('913'!$E$6:$E$1205,M372)),0)</f>
        <v>0</v>
      </c>
      <c r="V372" s="6">
        <f>IF(ISNUMBER(N372),MAX(0,INDEX('913'!$E$6:$E$1205,N372)),0)</f>
        <v>0</v>
      </c>
      <c r="W372" s="6">
        <f>IF(ISNUMBER(O372),MAX(0,INDEX('913'!$E$6:$E$1205,O372)),0)</f>
        <v>0</v>
      </c>
      <c r="X372" s="6">
        <f>IF(ISNUMBER(H372),MAX(0,INDEX('913'!$F$6:$F$1205,H372)),0)</f>
        <v>0</v>
      </c>
      <c r="Y372" s="6">
        <f>IF(ISNUMBER(I372),MAX(0,INDEX('913'!$F$6:$F$1205,I372)),0)</f>
        <v>0</v>
      </c>
      <c r="Z372" s="6">
        <f>IF(ISNUMBER(J372),MAX(0,INDEX('913'!$F$6:$F$1205,J372)),0)</f>
        <v>0</v>
      </c>
      <c r="AA372" s="6">
        <f>IF(ISNUMBER(K372),MAX(0,INDEX('913'!$F$6:$F$1205,K372)),0)</f>
        <v>0</v>
      </c>
      <c r="AB372" s="6">
        <f>IF(ISNUMBER(L372),MAX(0,INDEX('913'!$F$6:$F$1205,L372)),0)</f>
        <v>0</v>
      </c>
      <c r="AC372" s="6">
        <f>IF(ISNUMBER(M372),MAX(0,INDEX('913'!$F$6:$F$1205,M372)),0)</f>
        <v>0</v>
      </c>
      <c r="AD372" s="6">
        <f>IF(ISNUMBER(N372),MAX(0,INDEX('913'!$F$6:$F$1205,N372)),0)</f>
        <v>0</v>
      </c>
      <c r="AE372" s="6">
        <f>IF(ISNUMBER(O372),MAX(0,INDEX('913'!$F$6:$F$1205,O372)),0)</f>
        <v>0</v>
      </c>
      <c r="AF372" s="24">
        <f>IF(ISNUMBER(H372),SQRT(INDEX('913'!$I$6:$I$1205,H372)^2+INDEX('913'!$J$6:$J$1205,H372)^2),0)</f>
        <v>0</v>
      </c>
      <c r="AG372" s="24">
        <f>IF(ISNUMBER(I372),SQRT(INDEX('913'!$I$6:$I$1205,I372)^2+INDEX('913'!$J$6:$J$1205,I372)^2),0)</f>
        <v>0</v>
      </c>
      <c r="AH372" s="24">
        <f>IF(ISNUMBER(J372),SQRT(INDEX('913'!$I$6:$I$1205,J372)^2+INDEX('913'!$J$6:$J$1205,J372)^2),0)</f>
        <v>0</v>
      </c>
      <c r="AI372" s="24">
        <f>IF(ISNUMBER(K372),SQRT(INDEX('913'!$I$6:$I$1205,K372)^2+INDEX('913'!$J$6:$J$1205,K372)^2),0)</f>
        <v>0</v>
      </c>
      <c r="AJ372" s="24">
        <f>IF(ISNUMBER(L372),SQRT(INDEX('913'!$I$6:$I$1205,L372)^2+INDEX('913'!$J$6:$J$1205,L372)^2),0)</f>
        <v>0</v>
      </c>
      <c r="AK372" s="24">
        <f>IF(ISNUMBER(M372),SQRT(INDEX('913'!$I$6:$I$1205,M372)^2+INDEX('913'!$J$6:$J$1205,M372)^2),0)</f>
        <v>0</v>
      </c>
      <c r="AL372" s="24">
        <f>IF(ISNUMBER(N372),SQRT(INDEX('913'!$I$6:$I$1205,N372)^2+INDEX('913'!$J$6:$J$1205,N372)^2),0)</f>
        <v>0</v>
      </c>
      <c r="AM372" s="24">
        <f>IF(ISNUMBER(O372),SQRT(INDEX('913'!$I$6:$I$1205,O372)^2+INDEX('913'!$J$6:$J$1205,O372)^2),0)</f>
        <v>0</v>
      </c>
      <c r="AN372" s="6">
        <f>IF(AF372+AG372+AH372+AI372+AJ372+AK372+AL372+AM372=0,IF(COUNT(H372,I372,J372,K372,L372,M372,N372,O372),(P372+Q372+R372+S372+T372+U372+V372+W372)/COUNT(H372,I372,J372,K372,L372,M372,N372,O372),0),(AF372*P372+AG372*Q372+AH372*R372+AI372*S372+AJ372*T372+AK372*U372+AL372*V372+AM372*W372)/(AF372+AG372+AH372+AI372+AJ372+AK372+AL372+AM372))</f>
        <v>0</v>
      </c>
      <c r="AO372" s="6">
        <f>IF(AF372+AG372+AH372+AI372+AJ372+AK372+AL372+AM372=0,IF(COUNT(H372,I372,J372,K372,L372,M372,N372,O372),(X372+Y372+Z372+AA372+AB372+AC372+AD372+AE372)/COUNT(H372,I372,J372,K372,L372,M372,N372,O372),0),(AF372*X372+AG372*Y372+AH372*Z372+AI372*AA372+AJ372*AB372+AK372*AC372+AL372*AD372+AM372*AE372)/(AF372+AG372+AH372+AI372+AJ372+AK372+AL372+AM372))</f>
        <v>0</v>
      </c>
      <c r="AP372" s="26">
        <f>-100*'935'!W315*(AN372+AO372)/'11'!D$17</f>
        <v>0</v>
      </c>
      <c r="AQ372" s="6">
        <f>IF(G372,(AP372*G372/(G372+C372)),0)</f>
        <v>0</v>
      </c>
      <c r="AR372" s="6">
        <f>ROUND(AQ372,3)</f>
        <v>0</v>
      </c>
      <c r="AS372" s="10"/>
    </row>
    <row r="373" spans="1:45">
      <c r="A373" s="21">
        <v>310</v>
      </c>
      <c r="B373" s="6">
        <f>OR('935'!E316&lt;&gt;"VOID",'935'!F316&lt;&gt;"VOID",'935'!G316&lt;&gt;"VOID")</f>
        <v>0</v>
      </c>
      <c r="C373" s="24">
        <f>IF('935'!D316="VOID",0,'935'!D316*(1-'935'!X316/'11'!B$17))</f>
        <v>0</v>
      </c>
      <c r="D373" s="24">
        <f>IF('935'!E316="VOID",0,'935'!E316*(1-'935'!X316/'11'!B$17))</f>
        <v>0</v>
      </c>
      <c r="E373" s="24">
        <f>IF('935'!F316="VOID",0,'935'!F316*(1-'935'!X316/'11'!B$17))</f>
        <v>0</v>
      </c>
      <c r="F373" s="24">
        <f>IF('935'!G316="VOID",0,'935'!G316*(1-'935'!X316/'11'!B$17))</f>
        <v>0</v>
      </c>
      <c r="G373" s="24">
        <f>D373+E373+F373</f>
        <v>0</v>
      </c>
      <c r="H373" s="25">
        <f>MATCH('935'!J316,'913'!$B$6:$B$1205,0)</f>
        <v>0</v>
      </c>
      <c r="I373" s="25">
        <f>MATCH(INDEX('913'!$D$6:$D$1205,H373),'913'!$B$6:$B$1205,0)</f>
        <v>0</v>
      </c>
      <c r="J373" s="25">
        <f>MATCH(INDEX('913'!$D$6:$D$1205,I373),'913'!$B$6:$B$1205,0)</f>
        <v>0</v>
      </c>
      <c r="K373" s="25">
        <f>MATCH(INDEX('913'!$D$6:$D$1205,J373),'913'!$B$6:$B$1205,0)</f>
        <v>0</v>
      </c>
      <c r="L373" s="25">
        <f>MATCH(INDEX('913'!$D$6:$D$1205,K373),'913'!$B$6:$B$1205,0)</f>
        <v>0</v>
      </c>
      <c r="M373" s="25">
        <f>MATCH(INDEX('913'!$D$6:$D$1205,L373),'913'!$B$6:$B$1205,0)</f>
        <v>0</v>
      </c>
      <c r="N373" s="25">
        <f>MATCH(INDEX('913'!$D$6:$D$1205,M373),'913'!$B$6:$B$1205,0)</f>
        <v>0</v>
      </c>
      <c r="O373" s="25">
        <f>MATCH(INDEX('913'!$D$6:$D$1205,N373),'913'!$B$6:$B$1205,0)</f>
        <v>0</v>
      </c>
      <c r="P373" s="6">
        <f>IF(ISNUMBER(H373),MAX(0,INDEX('913'!$E$6:$E$1205,H373)),0)</f>
        <v>0</v>
      </c>
      <c r="Q373" s="6">
        <f>IF(ISNUMBER(I373),MAX(0,INDEX('913'!$E$6:$E$1205,I373)),0)</f>
        <v>0</v>
      </c>
      <c r="R373" s="6">
        <f>IF(ISNUMBER(J373),MAX(0,INDEX('913'!$E$6:$E$1205,J373)),0)</f>
        <v>0</v>
      </c>
      <c r="S373" s="6">
        <f>IF(ISNUMBER(K373),MAX(0,INDEX('913'!$E$6:$E$1205,K373)),0)</f>
        <v>0</v>
      </c>
      <c r="T373" s="6">
        <f>IF(ISNUMBER(L373),MAX(0,INDEX('913'!$E$6:$E$1205,L373)),0)</f>
        <v>0</v>
      </c>
      <c r="U373" s="6">
        <f>IF(ISNUMBER(M373),MAX(0,INDEX('913'!$E$6:$E$1205,M373)),0)</f>
        <v>0</v>
      </c>
      <c r="V373" s="6">
        <f>IF(ISNUMBER(N373),MAX(0,INDEX('913'!$E$6:$E$1205,N373)),0)</f>
        <v>0</v>
      </c>
      <c r="W373" s="6">
        <f>IF(ISNUMBER(O373),MAX(0,INDEX('913'!$E$6:$E$1205,O373)),0)</f>
        <v>0</v>
      </c>
      <c r="X373" s="6">
        <f>IF(ISNUMBER(H373),MAX(0,INDEX('913'!$F$6:$F$1205,H373)),0)</f>
        <v>0</v>
      </c>
      <c r="Y373" s="6">
        <f>IF(ISNUMBER(I373),MAX(0,INDEX('913'!$F$6:$F$1205,I373)),0)</f>
        <v>0</v>
      </c>
      <c r="Z373" s="6">
        <f>IF(ISNUMBER(J373),MAX(0,INDEX('913'!$F$6:$F$1205,J373)),0)</f>
        <v>0</v>
      </c>
      <c r="AA373" s="6">
        <f>IF(ISNUMBER(K373),MAX(0,INDEX('913'!$F$6:$F$1205,K373)),0)</f>
        <v>0</v>
      </c>
      <c r="AB373" s="6">
        <f>IF(ISNUMBER(L373),MAX(0,INDEX('913'!$F$6:$F$1205,L373)),0)</f>
        <v>0</v>
      </c>
      <c r="AC373" s="6">
        <f>IF(ISNUMBER(M373),MAX(0,INDEX('913'!$F$6:$F$1205,M373)),0)</f>
        <v>0</v>
      </c>
      <c r="AD373" s="6">
        <f>IF(ISNUMBER(N373),MAX(0,INDEX('913'!$F$6:$F$1205,N373)),0)</f>
        <v>0</v>
      </c>
      <c r="AE373" s="6">
        <f>IF(ISNUMBER(O373),MAX(0,INDEX('913'!$F$6:$F$1205,O373)),0)</f>
        <v>0</v>
      </c>
      <c r="AF373" s="24">
        <f>IF(ISNUMBER(H373),SQRT(INDEX('913'!$I$6:$I$1205,H373)^2+INDEX('913'!$J$6:$J$1205,H373)^2),0)</f>
        <v>0</v>
      </c>
      <c r="AG373" s="24">
        <f>IF(ISNUMBER(I373),SQRT(INDEX('913'!$I$6:$I$1205,I373)^2+INDEX('913'!$J$6:$J$1205,I373)^2),0)</f>
        <v>0</v>
      </c>
      <c r="AH373" s="24">
        <f>IF(ISNUMBER(J373),SQRT(INDEX('913'!$I$6:$I$1205,J373)^2+INDEX('913'!$J$6:$J$1205,J373)^2),0)</f>
        <v>0</v>
      </c>
      <c r="AI373" s="24">
        <f>IF(ISNUMBER(K373),SQRT(INDEX('913'!$I$6:$I$1205,K373)^2+INDEX('913'!$J$6:$J$1205,K373)^2),0)</f>
        <v>0</v>
      </c>
      <c r="AJ373" s="24">
        <f>IF(ISNUMBER(L373),SQRT(INDEX('913'!$I$6:$I$1205,L373)^2+INDEX('913'!$J$6:$J$1205,L373)^2),0)</f>
        <v>0</v>
      </c>
      <c r="AK373" s="24">
        <f>IF(ISNUMBER(M373),SQRT(INDEX('913'!$I$6:$I$1205,M373)^2+INDEX('913'!$J$6:$J$1205,M373)^2),0)</f>
        <v>0</v>
      </c>
      <c r="AL373" s="24">
        <f>IF(ISNUMBER(N373),SQRT(INDEX('913'!$I$6:$I$1205,N373)^2+INDEX('913'!$J$6:$J$1205,N373)^2),0)</f>
        <v>0</v>
      </c>
      <c r="AM373" s="24">
        <f>IF(ISNUMBER(O373),SQRT(INDEX('913'!$I$6:$I$1205,O373)^2+INDEX('913'!$J$6:$J$1205,O373)^2),0)</f>
        <v>0</v>
      </c>
      <c r="AN373" s="6">
        <f>IF(AF373+AG373+AH373+AI373+AJ373+AK373+AL373+AM373=0,IF(COUNT(H373,I373,J373,K373,L373,M373,N373,O373),(P373+Q373+R373+S373+T373+U373+V373+W373)/COUNT(H373,I373,J373,K373,L373,M373,N373,O373),0),(AF373*P373+AG373*Q373+AH373*R373+AI373*S373+AJ373*T373+AK373*U373+AL373*V373+AM373*W373)/(AF373+AG373+AH373+AI373+AJ373+AK373+AL373+AM373))</f>
        <v>0</v>
      </c>
      <c r="AO373" s="6">
        <f>IF(AF373+AG373+AH373+AI373+AJ373+AK373+AL373+AM373=0,IF(COUNT(H373,I373,J373,K373,L373,M373,N373,O373),(X373+Y373+Z373+AA373+AB373+AC373+AD373+AE373)/COUNT(H373,I373,J373,K373,L373,M373,N373,O373),0),(AF373*X373+AG373*Y373+AH373*Z373+AI373*AA373+AJ373*AB373+AK373*AC373+AL373*AD373+AM373*AE373)/(AF373+AG373+AH373+AI373+AJ373+AK373+AL373+AM373))</f>
        <v>0</v>
      </c>
      <c r="AP373" s="26">
        <f>-100*'935'!W316*(AN373+AO373)/'11'!D$17</f>
        <v>0</v>
      </c>
      <c r="AQ373" s="6">
        <f>IF(G373,(AP373*G373/(G373+C373)),0)</f>
        <v>0</v>
      </c>
      <c r="AR373" s="6">
        <f>ROUND(AQ373,3)</f>
        <v>0</v>
      </c>
      <c r="AS373" s="10"/>
    </row>
    <row r="374" spans="1:45">
      <c r="A374" s="21">
        <v>311</v>
      </c>
      <c r="B374" s="6">
        <f>OR('935'!E317&lt;&gt;"VOID",'935'!F317&lt;&gt;"VOID",'935'!G317&lt;&gt;"VOID")</f>
        <v>0</v>
      </c>
      <c r="C374" s="24">
        <f>IF('935'!D317="VOID",0,'935'!D317*(1-'935'!X317/'11'!B$17))</f>
        <v>0</v>
      </c>
      <c r="D374" s="24">
        <f>IF('935'!E317="VOID",0,'935'!E317*(1-'935'!X317/'11'!B$17))</f>
        <v>0</v>
      </c>
      <c r="E374" s="24">
        <f>IF('935'!F317="VOID",0,'935'!F317*(1-'935'!X317/'11'!B$17))</f>
        <v>0</v>
      </c>
      <c r="F374" s="24">
        <f>IF('935'!G317="VOID",0,'935'!G317*(1-'935'!X317/'11'!B$17))</f>
        <v>0</v>
      </c>
      <c r="G374" s="24">
        <f>D374+E374+F374</f>
        <v>0</v>
      </c>
      <c r="H374" s="25">
        <f>MATCH('935'!J317,'913'!$B$6:$B$1205,0)</f>
        <v>0</v>
      </c>
      <c r="I374" s="25">
        <f>MATCH(INDEX('913'!$D$6:$D$1205,H374),'913'!$B$6:$B$1205,0)</f>
        <v>0</v>
      </c>
      <c r="J374" s="25">
        <f>MATCH(INDEX('913'!$D$6:$D$1205,I374),'913'!$B$6:$B$1205,0)</f>
        <v>0</v>
      </c>
      <c r="K374" s="25">
        <f>MATCH(INDEX('913'!$D$6:$D$1205,J374),'913'!$B$6:$B$1205,0)</f>
        <v>0</v>
      </c>
      <c r="L374" s="25">
        <f>MATCH(INDEX('913'!$D$6:$D$1205,K374),'913'!$B$6:$B$1205,0)</f>
        <v>0</v>
      </c>
      <c r="M374" s="25">
        <f>MATCH(INDEX('913'!$D$6:$D$1205,L374),'913'!$B$6:$B$1205,0)</f>
        <v>0</v>
      </c>
      <c r="N374" s="25">
        <f>MATCH(INDEX('913'!$D$6:$D$1205,M374),'913'!$B$6:$B$1205,0)</f>
        <v>0</v>
      </c>
      <c r="O374" s="25">
        <f>MATCH(INDEX('913'!$D$6:$D$1205,N374),'913'!$B$6:$B$1205,0)</f>
        <v>0</v>
      </c>
      <c r="P374" s="6">
        <f>IF(ISNUMBER(H374),MAX(0,INDEX('913'!$E$6:$E$1205,H374)),0)</f>
        <v>0</v>
      </c>
      <c r="Q374" s="6">
        <f>IF(ISNUMBER(I374),MAX(0,INDEX('913'!$E$6:$E$1205,I374)),0)</f>
        <v>0</v>
      </c>
      <c r="R374" s="6">
        <f>IF(ISNUMBER(J374),MAX(0,INDEX('913'!$E$6:$E$1205,J374)),0)</f>
        <v>0</v>
      </c>
      <c r="S374" s="6">
        <f>IF(ISNUMBER(K374),MAX(0,INDEX('913'!$E$6:$E$1205,K374)),0)</f>
        <v>0</v>
      </c>
      <c r="T374" s="6">
        <f>IF(ISNUMBER(L374),MAX(0,INDEX('913'!$E$6:$E$1205,L374)),0)</f>
        <v>0</v>
      </c>
      <c r="U374" s="6">
        <f>IF(ISNUMBER(M374),MAX(0,INDEX('913'!$E$6:$E$1205,M374)),0)</f>
        <v>0</v>
      </c>
      <c r="V374" s="6">
        <f>IF(ISNUMBER(N374),MAX(0,INDEX('913'!$E$6:$E$1205,N374)),0)</f>
        <v>0</v>
      </c>
      <c r="W374" s="6">
        <f>IF(ISNUMBER(O374),MAX(0,INDEX('913'!$E$6:$E$1205,O374)),0)</f>
        <v>0</v>
      </c>
      <c r="X374" s="6">
        <f>IF(ISNUMBER(H374),MAX(0,INDEX('913'!$F$6:$F$1205,H374)),0)</f>
        <v>0</v>
      </c>
      <c r="Y374" s="6">
        <f>IF(ISNUMBER(I374),MAX(0,INDEX('913'!$F$6:$F$1205,I374)),0)</f>
        <v>0</v>
      </c>
      <c r="Z374" s="6">
        <f>IF(ISNUMBER(J374),MAX(0,INDEX('913'!$F$6:$F$1205,J374)),0)</f>
        <v>0</v>
      </c>
      <c r="AA374" s="6">
        <f>IF(ISNUMBER(K374),MAX(0,INDEX('913'!$F$6:$F$1205,K374)),0)</f>
        <v>0</v>
      </c>
      <c r="AB374" s="6">
        <f>IF(ISNUMBER(L374),MAX(0,INDEX('913'!$F$6:$F$1205,L374)),0)</f>
        <v>0</v>
      </c>
      <c r="AC374" s="6">
        <f>IF(ISNUMBER(M374),MAX(0,INDEX('913'!$F$6:$F$1205,M374)),0)</f>
        <v>0</v>
      </c>
      <c r="AD374" s="6">
        <f>IF(ISNUMBER(N374),MAX(0,INDEX('913'!$F$6:$F$1205,N374)),0)</f>
        <v>0</v>
      </c>
      <c r="AE374" s="6">
        <f>IF(ISNUMBER(O374),MAX(0,INDEX('913'!$F$6:$F$1205,O374)),0)</f>
        <v>0</v>
      </c>
      <c r="AF374" s="24">
        <f>IF(ISNUMBER(H374),SQRT(INDEX('913'!$I$6:$I$1205,H374)^2+INDEX('913'!$J$6:$J$1205,H374)^2),0)</f>
        <v>0</v>
      </c>
      <c r="AG374" s="24">
        <f>IF(ISNUMBER(I374),SQRT(INDEX('913'!$I$6:$I$1205,I374)^2+INDEX('913'!$J$6:$J$1205,I374)^2),0)</f>
        <v>0</v>
      </c>
      <c r="AH374" s="24">
        <f>IF(ISNUMBER(J374),SQRT(INDEX('913'!$I$6:$I$1205,J374)^2+INDEX('913'!$J$6:$J$1205,J374)^2),0)</f>
        <v>0</v>
      </c>
      <c r="AI374" s="24">
        <f>IF(ISNUMBER(K374),SQRT(INDEX('913'!$I$6:$I$1205,K374)^2+INDEX('913'!$J$6:$J$1205,K374)^2),0)</f>
        <v>0</v>
      </c>
      <c r="AJ374" s="24">
        <f>IF(ISNUMBER(L374),SQRT(INDEX('913'!$I$6:$I$1205,L374)^2+INDEX('913'!$J$6:$J$1205,L374)^2),0)</f>
        <v>0</v>
      </c>
      <c r="AK374" s="24">
        <f>IF(ISNUMBER(M374),SQRT(INDEX('913'!$I$6:$I$1205,M374)^2+INDEX('913'!$J$6:$J$1205,M374)^2),0)</f>
        <v>0</v>
      </c>
      <c r="AL374" s="24">
        <f>IF(ISNUMBER(N374),SQRT(INDEX('913'!$I$6:$I$1205,N374)^2+INDEX('913'!$J$6:$J$1205,N374)^2),0)</f>
        <v>0</v>
      </c>
      <c r="AM374" s="24">
        <f>IF(ISNUMBER(O374),SQRT(INDEX('913'!$I$6:$I$1205,O374)^2+INDEX('913'!$J$6:$J$1205,O374)^2),0)</f>
        <v>0</v>
      </c>
      <c r="AN374" s="6">
        <f>IF(AF374+AG374+AH374+AI374+AJ374+AK374+AL374+AM374=0,IF(COUNT(H374,I374,J374,K374,L374,M374,N374,O374),(P374+Q374+R374+S374+T374+U374+V374+W374)/COUNT(H374,I374,J374,K374,L374,M374,N374,O374),0),(AF374*P374+AG374*Q374+AH374*R374+AI374*S374+AJ374*T374+AK374*U374+AL374*V374+AM374*W374)/(AF374+AG374+AH374+AI374+AJ374+AK374+AL374+AM374))</f>
        <v>0</v>
      </c>
      <c r="AO374" s="6">
        <f>IF(AF374+AG374+AH374+AI374+AJ374+AK374+AL374+AM374=0,IF(COUNT(H374,I374,J374,K374,L374,M374,N374,O374),(X374+Y374+Z374+AA374+AB374+AC374+AD374+AE374)/COUNT(H374,I374,J374,K374,L374,M374,N374,O374),0),(AF374*X374+AG374*Y374+AH374*Z374+AI374*AA374+AJ374*AB374+AK374*AC374+AL374*AD374+AM374*AE374)/(AF374+AG374+AH374+AI374+AJ374+AK374+AL374+AM374))</f>
        <v>0</v>
      </c>
      <c r="AP374" s="26">
        <f>-100*'935'!W317*(AN374+AO374)/'11'!D$17</f>
        <v>0</v>
      </c>
      <c r="AQ374" s="6">
        <f>IF(G374,(AP374*G374/(G374+C374)),0)</f>
        <v>0</v>
      </c>
      <c r="AR374" s="6">
        <f>ROUND(AQ374,3)</f>
        <v>0</v>
      </c>
      <c r="AS374" s="10"/>
    </row>
    <row r="375" spans="1:45">
      <c r="A375" s="21">
        <v>312</v>
      </c>
      <c r="B375" s="6">
        <f>OR('935'!E318&lt;&gt;"VOID",'935'!F318&lt;&gt;"VOID",'935'!G318&lt;&gt;"VOID")</f>
        <v>0</v>
      </c>
      <c r="C375" s="24">
        <f>IF('935'!D318="VOID",0,'935'!D318*(1-'935'!X318/'11'!B$17))</f>
        <v>0</v>
      </c>
      <c r="D375" s="24">
        <f>IF('935'!E318="VOID",0,'935'!E318*(1-'935'!X318/'11'!B$17))</f>
        <v>0</v>
      </c>
      <c r="E375" s="24">
        <f>IF('935'!F318="VOID",0,'935'!F318*(1-'935'!X318/'11'!B$17))</f>
        <v>0</v>
      </c>
      <c r="F375" s="24">
        <f>IF('935'!G318="VOID",0,'935'!G318*(1-'935'!X318/'11'!B$17))</f>
        <v>0</v>
      </c>
      <c r="G375" s="24">
        <f>D375+E375+F375</f>
        <v>0</v>
      </c>
      <c r="H375" s="25">
        <f>MATCH('935'!J318,'913'!$B$6:$B$1205,0)</f>
        <v>0</v>
      </c>
      <c r="I375" s="25">
        <f>MATCH(INDEX('913'!$D$6:$D$1205,H375),'913'!$B$6:$B$1205,0)</f>
        <v>0</v>
      </c>
      <c r="J375" s="25">
        <f>MATCH(INDEX('913'!$D$6:$D$1205,I375),'913'!$B$6:$B$1205,0)</f>
        <v>0</v>
      </c>
      <c r="K375" s="25">
        <f>MATCH(INDEX('913'!$D$6:$D$1205,J375),'913'!$B$6:$B$1205,0)</f>
        <v>0</v>
      </c>
      <c r="L375" s="25">
        <f>MATCH(INDEX('913'!$D$6:$D$1205,K375),'913'!$B$6:$B$1205,0)</f>
        <v>0</v>
      </c>
      <c r="M375" s="25">
        <f>MATCH(INDEX('913'!$D$6:$D$1205,L375),'913'!$B$6:$B$1205,0)</f>
        <v>0</v>
      </c>
      <c r="N375" s="25">
        <f>MATCH(INDEX('913'!$D$6:$D$1205,M375),'913'!$B$6:$B$1205,0)</f>
        <v>0</v>
      </c>
      <c r="O375" s="25">
        <f>MATCH(INDEX('913'!$D$6:$D$1205,N375),'913'!$B$6:$B$1205,0)</f>
        <v>0</v>
      </c>
      <c r="P375" s="6">
        <f>IF(ISNUMBER(H375),MAX(0,INDEX('913'!$E$6:$E$1205,H375)),0)</f>
        <v>0</v>
      </c>
      <c r="Q375" s="6">
        <f>IF(ISNUMBER(I375),MAX(0,INDEX('913'!$E$6:$E$1205,I375)),0)</f>
        <v>0</v>
      </c>
      <c r="R375" s="6">
        <f>IF(ISNUMBER(J375),MAX(0,INDEX('913'!$E$6:$E$1205,J375)),0)</f>
        <v>0</v>
      </c>
      <c r="S375" s="6">
        <f>IF(ISNUMBER(K375),MAX(0,INDEX('913'!$E$6:$E$1205,K375)),0)</f>
        <v>0</v>
      </c>
      <c r="T375" s="6">
        <f>IF(ISNUMBER(L375),MAX(0,INDEX('913'!$E$6:$E$1205,L375)),0)</f>
        <v>0</v>
      </c>
      <c r="U375" s="6">
        <f>IF(ISNUMBER(M375),MAX(0,INDEX('913'!$E$6:$E$1205,M375)),0)</f>
        <v>0</v>
      </c>
      <c r="V375" s="6">
        <f>IF(ISNUMBER(N375),MAX(0,INDEX('913'!$E$6:$E$1205,N375)),0)</f>
        <v>0</v>
      </c>
      <c r="W375" s="6">
        <f>IF(ISNUMBER(O375),MAX(0,INDEX('913'!$E$6:$E$1205,O375)),0)</f>
        <v>0</v>
      </c>
      <c r="X375" s="6">
        <f>IF(ISNUMBER(H375),MAX(0,INDEX('913'!$F$6:$F$1205,H375)),0)</f>
        <v>0</v>
      </c>
      <c r="Y375" s="6">
        <f>IF(ISNUMBER(I375),MAX(0,INDEX('913'!$F$6:$F$1205,I375)),0)</f>
        <v>0</v>
      </c>
      <c r="Z375" s="6">
        <f>IF(ISNUMBER(J375),MAX(0,INDEX('913'!$F$6:$F$1205,J375)),0)</f>
        <v>0</v>
      </c>
      <c r="AA375" s="6">
        <f>IF(ISNUMBER(K375),MAX(0,INDEX('913'!$F$6:$F$1205,K375)),0)</f>
        <v>0</v>
      </c>
      <c r="AB375" s="6">
        <f>IF(ISNUMBER(L375),MAX(0,INDEX('913'!$F$6:$F$1205,L375)),0)</f>
        <v>0</v>
      </c>
      <c r="AC375" s="6">
        <f>IF(ISNUMBER(M375),MAX(0,INDEX('913'!$F$6:$F$1205,M375)),0)</f>
        <v>0</v>
      </c>
      <c r="AD375" s="6">
        <f>IF(ISNUMBER(N375),MAX(0,INDEX('913'!$F$6:$F$1205,N375)),0)</f>
        <v>0</v>
      </c>
      <c r="AE375" s="6">
        <f>IF(ISNUMBER(O375),MAX(0,INDEX('913'!$F$6:$F$1205,O375)),0)</f>
        <v>0</v>
      </c>
      <c r="AF375" s="24">
        <f>IF(ISNUMBER(H375),SQRT(INDEX('913'!$I$6:$I$1205,H375)^2+INDEX('913'!$J$6:$J$1205,H375)^2),0)</f>
        <v>0</v>
      </c>
      <c r="AG375" s="24">
        <f>IF(ISNUMBER(I375),SQRT(INDEX('913'!$I$6:$I$1205,I375)^2+INDEX('913'!$J$6:$J$1205,I375)^2),0)</f>
        <v>0</v>
      </c>
      <c r="AH375" s="24">
        <f>IF(ISNUMBER(J375),SQRT(INDEX('913'!$I$6:$I$1205,J375)^2+INDEX('913'!$J$6:$J$1205,J375)^2),0)</f>
        <v>0</v>
      </c>
      <c r="AI375" s="24">
        <f>IF(ISNUMBER(K375),SQRT(INDEX('913'!$I$6:$I$1205,K375)^2+INDEX('913'!$J$6:$J$1205,K375)^2),0)</f>
        <v>0</v>
      </c>
      <c r="AJ375" s="24">
        <f>IF(ISNUMBER(L375),SQRT(INDEX('913'!$I$6:$I$1205,L375)^2+INDEX('913'!$J$6:$J$1205,L375)^2),0)</f>
        <v>0</v>
      </c>
      <c r="AK375" s="24">
        <f>IF(ISNUMBER(M375),SQRT(INDEX('913'!$I$6:$I$1205,M375)^2+INDEX('913'!$J$6:$J$1205,M375)^2),0)</f>
        <v>0</v>
      </c>
      <c r="AL375" s="24">
        <f>IF(ISNUMBER(N375),SQRT(INDEX('913'!$I$6:$I$1205,N375)^2+INDEX('913'!$J$6:$J$1205,N375)^2),0)</f>
        <v>0</v>
      </c>
      <c r="AM375" s="24">
        <f>IF(ISNUMBER(O375),SQRT(INDEX('913'!$I$6:$I$1205,O375)^2+INDEX('913'!$J$6:$J$1205,O375)^2),0)</f>
        <v>0</v>
      </c>
      <c r="AN375" s="6">
        <f>IF(AF375+AG375+AH375+AI375+AJ375+AK375+AL375+AM375=0,IF(COUNT(H375,I375,J375,K375,L375,M375,N375,O375),(P375+Q375+R375+S375+T375+U375+V375+W375)/COUNT(H375,I375,J375,K375,L375,M375,N375,O375),0),(AF375*P375+AG375*Q375+AH375*R375+AI375*S375+AJ375*T375+AK375*U375+AL375*V375+AM375*W375)/(AF375+AG375+AH375+AI375+AJ375+AK375+AL375+AM375))</f>
        <v>0</v>
      </c>
      <c r="AO375" s="6">
        <f>IF(AF375+AG375+AH375+AI375+AJ375+AK375+AL375+AM375=0,IF(COUNT(H375,I375,J375,K375,L375,M375,N375,O375),(X375+Y375+Z375+AA375+AB375+AC375+AD375+AE375)/COUNT(H375,I375,J375,K375,L375,M375,N375,O375),0),(AF375*X375+AG375*Y375+AH375*Z375+AI375*AA375+AJ375*AB375+AK375*AC375+AL375*AD375+AM375*AE375)/(AF375+AG375+AH375+AI375+AJ375+AK375+AL375+AM375))</f>
        <v>0</v>
      </c>
      <c r="AP375" s="26">
        <f>-100*'935'!W318*(AN375+AO375)/'11'!D$17</f>
        <v>0</v>
      </c>
      <c r="AQ375" s="6">
        <f>IF(G375,(AP375*G375/(G375+C375)),0)</f>
        <v>0</v>
      </c>
      <c r="AR375" s="6">
        <f>ROUND(AQ375,3)</f>
        <v>0</v>
      </c>
      <c r="AS375" s="10"/>
    </row>
    <row r="376" spans="1:45">
      <c r="A376" s="21">
        <v>313</v>
      </c>
      <c r="B376" s="6">
        <f>OR('935'!E319&lt;&gt;"VOID",'935'!F319&lt;&gt;"VOID",'935'!G319&lt;&gt;"VOID")</f>
        <v>0</v>
      </c>
      <c r="C376" s="24">
        <f>IF('935'!D319="VOID",0,'935'!D319*(1-'935'!X319/'11'!B$17))</f>
        <v>0</v>
      </c>
      <c r="D376" s="24">
        <f>IF('935'!E319="VOID",0,'935'!E319*(1-'935'!X319/'11'!B$17))</f>
        <v>0</v>
      </c>
      <c r="E376" s="24">
        <f>IF('935'!F319="VOID",0,'935'!F319*(1-'935'!X319/'11'!B$17))</f>
        <v>0</v>
      </c>
      <c r="F376" s="24">
        <f>IF('935'!G319="VOID",0,'935'!G319*(1-'935'!X319/'11'!B$17))</f>
        <v>0</v>
      </c>
      <c r="G376" s="24">
        <f>D376+E376+F376</f>
        <v>0</v>
      </c>
      <c r="H376" s="25">
        <f>MATCH('935'!J319,'913'!$B$6:$B$1205,0)</f>
        <v>0</v>
      </c>
      <c r="I376" s="25">
        <f>MATCH(INDEX('913'!$D$6:$D$1205,H376),'913'!$B$6:$B$1205,0)</f>
        <v>0</v>
      </c>
      <c r="J376" s="25">
        <f>MATCH(INDEX('913'!$D$6:$D$1205,I376),'913'!$B$6:$B$1205,0)</f>
        <v>0</v>
      </c>
      <c r="K376" s="25">
        <f>MATCH(INDEX('913'!$D$6:$D$1205,J376),'913'!$B$6:$B$1205,0)</f>
        <v>0</v>
      </c>
      <c r="L376" s="25">
        <f>MATCH(INDEX('913'!$D$6:$D$1205,K376),'913'!$B$6:$B$1205,0)</f>
        <v>0</v>
      </c>
      <c r="M376" s="25">
        <f>MATCH(INDEX('913'!$D$6:$D$1205,L376),'913'!$B$6:$B$1205,0)</f>
        <v>0</v>
      </c>
      <c r="N376" s="25">
        <f>MATCH(INDEX('913'!$D$6:$D$1205,M376),'913'!$B$6:$B$1205,0)</f>
        <v>0</v>
      </c>
      <c r="O376" s="25">
        <f>MATCH(INDEX('913'!$D$6:$D$1205,N376),'913'!$B$6:$B$1205,0)</f>
        <v>0</v>
      </c>
      <c r="P376" s="6">
        <f>IF(ISNUMBER(H376),MAX(0,INDEX('913'!$E$6:$E$1205,H376)),0)</f>
        <v>0</v>
      </c>
      <c r="Q376" s="6">
        <f>IF(ISNUMBER(I376),MAX(0,INDEX('913'!$E$6:$E$1205,I376)),0)</f>
        <v>0</v>
      </c>
      <c r="R376" s="6">
        <f>IF(ISNUMBER(J376),MAX(0,INDEX('913'!$E$6:$E$1205,J376)),0)</f>
        <v>0</v>
      </c>
      <c r="S376" s="6">
        <f>IF(ISNUMBER(K376),MAX(0,INDEX('913'!$E$6:$E$1205,K376)),0)</f>
        <v>0</v>
      </c>
      <c r="T376" s="6">
        <f>IF(ISNUMBER(L376),MAX(0,INDEX('913'!$E$6:$E$1205,L376)),0)</f>
        <v>0</v>
      </c>
      <c r="U376" s="6">
        <f>IF(ISNUMBER(M376),MAX(0,INDEX('913'!$E$6:$E$1205,M376)),0)</f>
        <v>0</v>
      </c>
      <c r="V376" s="6">
        <f>IF(ISNUMBER(N376),MAX(0,INDEX('913'!$E$6:$E$1205,N376)),0)</f>
        <v>0</v>
      </c>
      <c r="W376" s="6">
        <f>IF(ISNUMBER(O376),MAX(0,INDEX('913'!$E$6:$E$1205,O376)),0)</f>
        <v>0</v>
      </c>
      <c r="X376" s="6">
        <f>IF(ISNUMBER(H376),MAX(0,INDEX('913'!$F$6:$F$1205,H376)),0)</f>
        <v>0</v>
      </c>
      <c r="Y376" s="6">
        <f>IF(ISNUMBER(I376),MAX(0,INDEX('913'!$F$6:$F$1205,I376)),0)</f>
        <v>0</v>
      </c>
      <c r="Z376" s="6">
        <f>IF(ISNUMBER(J376),MAX(0,INDEX('913'!$F$6:$F$1205,J376)),0)</f>
        <v>0</v>
      </c>
      <c r="AA376" s="6">
        <f>IF(ISNUMBER(K376),MAX(0,INDEX('913'!$F$6:$F$1205,K376)),0)</f>
        <v>0</v>
      </c>
      <c r="AB376" s="6">
        <f>IF(ISNUMBER(L376),MAX(0,INDEX('913'!$F$6:$F$1205,L376)),0)</f>
        <v>0</v>
      </c>
      <c r="AC376" s="6">
        <f>IF(ISNUMBER(M376),MAX(0,INDEX('913'!$F$6:$F$1205,M376)),0)</f>
        <v>0</v>
      </c>
      <c r="AD376" s="6">
        <f>IF(ISNUMBER(N376),MAX(0,INDEX('913'!$F$6:$F$1205,N376)),0)</f>
        <v>0</v>
      </c>
      <c r="AE376" s="6">
        <f>IF(ISNUMBER(O376),MAX(0,INDEX('913'!$F$6:$F$1205,O376)),0)</f>
        <v>0</v>
      </c>
      <c r="AF376" s="24">
        <f>IF(ISNUMBER(H376),SQRT(INDEX('913'!$I$6:$I$1205,H376)^2+INDEX('913'!$J$6:$J$1205,H376)^2),0)</f>
        <v>0</v>
      </c>
      <c r="AG376" s="24">
        <f>IF(ISNUMBER(I376),SQRT(INDEX('913'!$I$6:$I$1205,I376)^2+INDEX('913'!$J$6:$J$1205,I376)^2),0)</f>
        <v>0</v>
      </c>
      <c r="AH376" s="24">
        <f>IF(ISNUMBER(J376),SQRT(INDEX('913'!$I$6:$I$1205,J376)^2+INDEX('913'!$J$6:$J$1205,J376)^2),0)</f>
        <v>0</v>
      </c>
      <c r="AI376" s="24">
        <f>IF(ISNUMBER(K376),SQRT(INDEX('913'!$I$6:$I$1205,K376)^2+INDEX('913'!$J$6:$J$1205,K376)^2),0)</f>
        <v>0</v>
      </c>
      <c r="AJ376" s="24">
        <f>IF(ISNUMBER(L376),SQRT(INDEX('913'!$I$6:$I$1205,L376)^2+INDEX('913'!$J$6:$J$1205,L376)^2),0)</f>
        <v>0</v>
      </c>
      <c r="AK376" s="24">
        <f>IF(ISNUMBER(M376),SQRT(INDEX('913'!$I$6:$I$1205,M376)^2+INDEX('913'!$J$6:$J$1205,M376)^2),0)</f>
        <v>0</v>
      </c>
      <c r="AL376" s="24">
        <f>IF(ISNUMBER(N376),SQRT(INDEX('913'!$I$6:$I$1205,N376)^2+INDEX('913'!$J$6:$J$1205,N376)^2),0)</f>
        <v>0</v>
      </c>
      <c r="AM376" s="24">
        <f>IF(ISNUMBER(O376),SQRT(INDEX('913'!$I$6:$I$1205,O376)^2+INDEX('913'!$J$6:$J$1205,O376)^2),0)</f>
        <v>0</v>
      </c>
      <c r="AN376" s="6">
        <f>IF(AF376+AG376+AH376+AI376+AJ376+AK376+AL376+AM376=0,IF(COUNT(H376,I376,J376,K376,L376,M376,N376,O376),(P376+Q376+R376+S376+T376+U376+V376+W376)/COUNT(H376,I376,J376,K376,L376,M376,N376,O376),0),(AF376*P376+AG376*Q376+AH376*R376+AI376*S376+AJ376*T376+AK376*U376+AL376*V376+AM376*W376)/(AF376+AG376+AH376+AI376+AJ376+AK376+AL376+AM376))</f>
        <v>0</v>
      </c>
      <c r="AO376" s="6">
        <f>IF(AF376+AG376+AH376+AI376+AJ376+AK376+AL376+AM376=0,IF(COUNT(H376,I376,J376,K376,L376,M376,N376,O376),(X376+Y376+Z376+AA376+AB376+AC376+AD376+AE376)/COUNT(H376,I376,J376,K376,L376,M376,N376,O376),0),(AF376*X376+AG376*Y376+AH376*Z376+AI376*AA376+AJ376*AB376+AK376*AC376+AL376*AD376+AM376*AE376)/(AF376+AG376+AH376+AI376+AJ376+AK376+AL376+AM376))</f>
        <v>0</v>
      </c>
      <c r="AP376" s="26">
        <f>-100*'935'!W319*(AN376+AO376)/'11'!D$17</f>
        <v>0</v>
      </c>
      <c r="AQ376" s="6">
        <f>IF(G376,(AP376*G376/(G376+C376)),0)</f>
        <v>0</v>
      </c>
      <c r="AR376" s="6">
        <f>ROUND(AQ376,3)</f>
        <v>0</v>
      </c>
      <c r="AS376" s="10"/>
    </row>
    <row r="377" spans="1:45">
      <c r="A377" s="21">
        <v>314</v>
      </c>
      <c r="B377" s="6">
        <f>OR('935'!E320&lt;&gt;"VOID",'935'!F320&lt;&gt;"VOID",'935'!G320&lt;&gt;"VOID")</f>
        <v>0</v>
      </c>
      <c r="C377" s="24">
        <f>IF('935'!D320="VOID",0,'935'!D320*(1-'935'!X320/'11'!B$17))</f>
        <v>0</v>
      </c>
      <c r="D377" s="24">
        <f>IF('935'!E320="VOID",0,'935'!E320*(1-'935'!X320/'11'!B$17))</f>
        <v>0</v>
      </c>
      <c r="E377" s="24">
        <f>IF('935'!F320="VOID",0,'935'!F320*(1-'935'!X320/'11'!B$17))</f>
        <v>0</v>
      </c>
      <c r="F377" s="24">
        <f>IF('935'!G320="VOID",0,'935'!G320*(1-'935'!X320/'11'!B$17))</f>
        <v>0</v>
      </c>
      <c r="G377" s="24">
        <f>D377+E377+F377</f>
        <v>0</v>
      </c>
      <c r="H377" s="25">
        <f>MATCH('935'!J320,'913'!$B$6:$B$1205,0)</f>
        <v>0</v>
      </c>
      <c r="I377" s="25">
        <f>MATCH(INDEX('913'!$D$6:$D$1205,H377),'913'!$B$6:$B$1205,0)</f>
        <v>0</v>
      </c>
      <c r="J377" s="25">
        <f>MATCH(INDEX('913'!$D$6:$D$1205,I377),'913'!$B$6:$B$1205,0)</f>
        <v>0</v>
      </c>
      <c r="K377" s="25">
        <f>MATCH(INDEX('913'!$D$6:$D$1205,J377),'913'!$B$6:$B$1205,0)</f>
        <v>0</v>
      </c>
      <c r="L377" s="25">
        <f>MATCH(INDEX('913'!$D$6:$D$1205,K377),'913'!$B$6:$B$1205,0)</f>
        <v>0</v>
      </c>
      <c r="M377" s="25">
        <f>MATCH(INDEX('913'!$D$6:$D$1205,L377),'913'!$B$6:$B$1205,0)</f>
        <v>0</v>
      </c>
      <c r="N377" s="25">
        <f>MATCH(INDEX('913'!$D$6:$D$1205,M377),'913'!$B$6:$B$1205,0)</f>
        <v>0</v>
      </c>
      <c r="O377" s="25">
        <f>MATCH(INDEX('913'!$D$6:$D$1205,N377),'913'!$B$6:$B$1205,0)</f>
        <v>0</v>
      </c>
      <c r="P377" s="6">
        <f>IF(ISNUMBER(H377),MAX(0,INDEX('913'!$E$6:$E$1205,H377)),0)</f>
        <v>0</v>
      </c>
      <c r="Q377" s="6">
        <f>IF(ISNUMBER(I377),MAX(0,INDEX('913'!$E$6:$E$1205,I377)),0)</f>
        <v>0</v>
      </c>
      <c r="R377" s="6">
        <f>IF(ISNUMBER(J377),MAX(0,INDEX('913'!$E$6:$E$1205,J377)),0)</f>
        <v>0</v>
      </c>
      <c r="S377" s="6">
        <f>IF(ISNUMBER(K377),MAX(0,INDEX('913'!$E$6:$E$1205,K377)),0)</f>
        <v>0</v>
      </c>
      <c r="T377" s="6">
        <f>IF(ISNUMBER(L377),MAX(0,INDEX('913'!$E$6:$E$1205,L377)),0)</f>
        <v>0</v>
      </c>
      <c r="U377" s="6">
        <f>IF(ISNUMBER(M377),MAX(0,INDEX('913'!$E$6:$E$1205,M377)),0)</f>
        <v>0</v>
      </c>
      <c r="V377" s="6">
        <f>IF(ISNUMBER(N377),MAX(0,INDEX('913'!$E$6:$E$1205,N377)),0)</f>
        <v>0</v>
      </c>
      <c r="W377" s="6">
        <f>IF(ISNUMBER(O377),MAX(0,INDEX('913'!$E$6:$E$1205,O377)),0)</f>
        <v>0</v>
      </c>
      <c r="X377" s="6">
        <f>IF(ISNUMBER(H377),MAX(0,INDEX('913'!$F$6:$F$1205,H377)),0)</f>
        <v>0</v>
      </c>
      <c r="Y377" s="6">
        <f>IF(ISNUMBER(I377),MAX(0,INDEX('913'!$F$6:$F$1205,I377)),0)</f>
        <v>0</v>
      </c>
      <c r="Z377" s="6">
        <f>IF(ISNUMBER(J377),MAX(0,INDEX('913'!$F$6:$F$1205,J377)),0)</f>
        <v>0</v>
      </c>
      <c r="AA377" s="6">
        <f>IF(ISNUMBER(K377),MAX(0,INDEX('913'!$F$6:$F$1205,K377)),0)</f>
        <v>0</v>
      </c>
      <c r="AB377" s="6">
        <f>IF(ISNUMBER(L377),MAX(0,INDEX('913'!$F$6:$F$1205,L377)),0)</f>
        <v>0</v>
      </c>
      <c r="AC377" s="6">
        <f>IF(ISNUMBER(M377),MAX(0,INDEX('913'!$F$6:$F$1205,M377)),0)</f>
        <v>0</v>
      </c>
      <c r="AD377" s="6">
        <f>IF(ISNUMBER(N377),MAX(0,INDEX('913'!$F$6:$F$1205,N377)),0)</f>
        <v>0</v>
      </c>
      <c r="AE377" s="6">
        <f>IF(ISNUMBER(O377),MAX(0,INDEX('913'!$F$6:$F$1205,O377)),0)</f>
        <v>0</v>
      </c>
      <c r="AF377" s="24">
        <f>IF(ISNUMBER(H377),SQRT(INDEX('913'!$I$6:$I$1205,H377)^2+INDEX('913'!$J$6:$J$1205,H377)^2),0)</f>
        <v>0</v>
      </c>
      <c r="AG377" s="24">
        <f>IF(ISNUMBER(I377),SQRT(INDEX('913'!$I$6:$I$1205,I377)^2+INDEX('913'!$J$6:$J$1205,I377)^2),0)</f>
        <v>0</v>
      </c>
      <c r="AH377" s="24">
        <f>IF(ISNUMBER(J377),SQRT(INDEX('913'!$I$6:$I$1205,J377)^2+INDEX('913'!$J$6:$J$1205,J377)^2),0)</f>
        <v>0</v>
      </c>
      <c r="AI377" s="24">
        <f>IF(ISNUMBER(K377),SQRT(INDEX('913'!$I$6:$I$1205,K377)^2+INDEX('913'!$J$6:$J$1205,K377)^2),0)</f>
        <v>0</v>
      </c>
      <c r="AJ377" s="24">
        <f>IF(ISNUMBER(L377),SQRT(INDEX('913'!$I$6:$I$1205,L377)^2+INDEX('913'!$J$6:$J$1205,L377)^2),0)</f>
        <v>0</v>
      </c>
      <c r="AK377" s="24">
        <f>IF(ISNUMBER(M377),SQRT(INDEX('913'!$I$6:$I$1205,M377)^2+INDEX('913'!$J$6:$J$1205,M377)^2),0)</f>
        <v>0</v>
      </c>
      <c r="AL377" s="24">
        <f>IF(ISNUMBER(N377),SQRT(INDEX('913'!$I$6:$I$1205,N377)^2+INDEX('913'!$J$6:$J$1205,N377)^2),0)</f>
        <v>0</v>
      </c>
      <c r="AM377" s="24">
        <f>IF(ISNUMBER(O377),SQRT(INDEX('913'!$I$6:$I$1205,O377)^2+INDEX('913'!$J$6:$J$1205,O377)^2),0)</f>
        <v>0</v>
      </c>
      <c r="AN377" s="6">
        <f>IF(AF377+AG377+AH377+AI377+AJ377+AK377+AL377+AM377=0,IF(COUNT(H377,I377,J377,K377,L377,M377,N377,O377),(P377+Q377+R377+S377+T377+U377+V377+W377)/COUNT(H377,I377,J377,K377,L377,M377,N377,O377),0),(AF377*P377+AG377*Q377+AH377*R377+AI377*S377+AJ377*T377+AK377*U377+AL377*V377+AM377*W377)/(AF377+AG377+AH377+AI377+AJ377+AK377+AL377+AM377))</f>
        <v>0</v>
      </c>
      <c r="AO377" s="6">
        <f>IF(AF377+AG377+AH377+AI377+AJ377+AK377+AL377+AM377=0,IF(COUNT(H377,I377,J377,K377,L377,M377,N377,O377),(X377+Y377+Z377+AA377+AB377+AC377+AD377+AE377)/COUNT(H377,I377,J377,K377,L377,M377,N377,O377),0),(AF377*X377+AG377*Y377+AH377*Z377+AI377*AA377+AJ377*AB377+AK377*AC377+AL377*AD377+AM377*AE377)/(AF377+AG377+AH377+AI377+AJ377+AK377+AL377+AM377))</f>
        <v>0</v>
      </c>
      <c r="AP377" s="26">
        <f>-100*'935'!W320*(AN377+AO377)/'11'!D$17</f>
        <v>0</v>
      </c>
      <c r="AQ377" s="6">
        <f>IF(G377,(AP377*G377/(G377+C377)),0)</f>
        <v>0</v>
      </c>
      <c r="AR377" s="6">
        <f>ROUND(AQ377,3)</f>
        <v>0</v>
      </c>
      <c r="AS377" s="10"/>
    </row>
    <row r="378" spans="1:45">
      <c r="A378" s="21">
        <v>315</v>
      </c>
      <c r="B378" s="6">
        <f>OR('935'!E321&lt;&gt;"VOID",'935'!F321&lt;&gt;"VOID",'935'!G321&lt;&gt;"VOID")</f>
        <v>0</v>
      </c>
      <c r="C378" s="24">
        <f>IF('935'!D321="VOID",0,'935'!D321*(1-'935'!X321/'11'!B$17))</f>
        <v>0</v>
      </c>
      <c r="D378" s="24">
        <f>IF('935'!E321="VOID",0,'935'!E321*(1-'935'!X321/'11'!B$17))</f>
        <v>0</v>
      </c>
      <c r="E378" s="24">
        <f>IF('935'!F321="VOID",0,'935'!F321*(1-'935'!X321/'11'!B$17))</f>
        <v>0</v>
      </c>
      <c r="F378" s="24">
        <f>IF('935'!G321="VOID",0,'935'!G321*(1-'935'!X321/'11'!B$17))</f>
        <v>0</v>
      </c>
      <c r="G378" s="24">
        <f>D378+E378+F378</f>
        <v>0</v>
      </c>
      <c r="H378" s="25">
        <f>MATCH('935'!J321,'913'!$B$6:$B$1205,0)</f>
        <v>0</v>
      </c>
      <c r="I378" s="25">
        <f>MATCH(INDEX('913'!$D$6:$D$1205,H378),'913'!$B$6:$B$1205,0)</f>
        <v>0</v>
      </c>
      <c r="J378" s="25">
        <f>MATCH(INDEX('913'!$D$6:$D$1205,I378),'913'!$B$6:$B$1205,0)</f>
        <v>0</v>
      </c>
      <c r="K378" s="25">
        <f>MATCH(INDEX('913'!$D$6:$D$1205,J378),'913'!$B$6:$B$1205,0)</f>
        <v>0</v>
      </c>
      <c r="L378" s="25">
        <f>MATCH(INDEX('913'!$D$6:$D$1205,K378),'913'!$B$6:$B$1205,0)</f>
        <v>0</v>
      </c>
      <c r="M378" s="25">
        <f>MATCH(INDEX('913'!$D$6:$D$1205,L378),'913'!$B$6:$B$1205,0)</f>
        <v>0</v>
      </c>
      <c r="N378" s="25">
        <f>MATCH(INDEX('913'!$D$6:$D$1205,M378),'913'!$B$6:$B$1205,0)</f>
        <v>0</v>
      </c>
      <c r="O378" s="25">
        <f>MATCH(INDEX('913'!$D$6:$D$1205,N378),'913'!$B$6:$B$1205,0)</f>
        <v>0</v>
      </c>
      <c r="P378" s="6">
        <f>IF(ISNUMBER(H378),MAX(0,INDEX('913'!$E$6:$E$1205,H378)),0)</f>
        <v>0</v>
      </c>
      <c r="Q378" s="6">
        <f>IF(ISNUMBER(I378),MAX(0,INDEX('913'!$E$6:$E$1205,I378)),0)</f>
        <v>0</v>
      </c>
      <c r="R378" s="6">
        <f>IF(ISNUMBER(J378),MAX(0,INDEX('913'!$E$6:$E$1205,J378)),0)</f>
        <v>0</v>
      </c>
      <c r="S378" s="6">
        <f>IF(ISNUMBER(K378),MAX(0,INDEX('913'!$E$6:$E$1205,K378)),0)</f>
        <v>0</v>
      </c>
      <c r="T378" s="6">
        <f>IF(ISNUMBER(L378),MAX(0,INDEX('913'!$E$6:$E$1205,L378)),0)</f>
        <v>0</v>
      </c>
      <c r="U378" s="6">
        <f>IF(ISNUMBER(M378),MAX(0,INDEX('913'!$E$6:$E$1205,M378)),0)</f>
        <v>0</v>
      </c>
      <c r="V378" s="6">
        <f>IF(ISNUMBER(N378),MAX(0,INDEX('913'!$E$6:$E$1205,N378)),0)</f>
        <v>0</v>
      </c>
      <c r="W378" s="6">
        <f>IF(ISNUMBER(O378),MAX(0,INDEX('913'!$E$6:$E$1205,O378)),0)</f>
        <v>0</v>
      </c>
      <c r="X378" s="6">
        <f>IF(ISNUMBER(H378),MAX(0,INDEX('913'!$F$6:$F$1205,H378)),0)</f>
        <v>0</v>
      </c>
      <c r="Y378" s="6">
        <f>IF(ISNUMBER(I378),MAX(0,INDEX('913'!$F$6:$F$1205,I378)),0)</f>
        <v>0</v>
      </c>
      <c r="Z378" s="6">
        <f>IF(ISNUMBER(J378),MAX(0,INDEX('913'!$F$6:$F$1205,J378)),0)</f>
        <v>0</v>
      </c>
      <c r="AA378" s="6">
        <f>IF(ISNUMBER(K378),MAX(0,INDEX('913'!$F$6:$F$1205,K378)),0)</f>
        <v>0</v>
      </c>
      <c r="AB378" s="6">
        <f>IF(ISNUMBER(L378),MAX(0,INDEX('913'!$F$6:$F$1205,L378)),0)</f>
        <v>0</v>
      </c>
      <c r="AC378" s="6">
        <f>IF(ISNUMBER(M378),MAX(0,INDEX('913'!$F$6:$F$1205,M378)),0)</f>
        <v>0</v>
      </c>
      <c r="AD378" s="6">
        <f>IF(ISNUMBER(N378),MAX(0,INDEX('913'!$F$6:$F$1205,N378)),0)</f>
        <v>0</v>
      </c>
      <c r="AE378" s="6">
        <f>IF(ISNUMBER(O378),MAX(0,INDEX('913'!$F$6:$F$1205,O378)),0)</f>
        <v>0</v>
      </c>
      <c r="AF378" s="24">
        <f>IF(ISNUMBER(H378),SQRT(INDEX('913'!$I$6:$I$1205,H378)^2+INDEX('913'!$J$6:$J$1205,H378)^2),0)</f>
        <v>0</v>
      </c>
      <c r="AG378" s="24">
        <f>IF(ISNUMBER(I378),SQRT(INDEX('913'!$I$6:$I$1205,I378)^2+INDEX('913'!$J$6:$J$1205,I378)^2),0)</f>
        <v>0</v>
      </c>
      <c r="AH378" s="24">
        <f>IF(ISNUMBER(J378),SQRT(INDEX('913'!$I$6:$I$1205,J378)^2+INDEX('913'!$J$6:$J$1205,J378)^2),0)</f>
        <v>0</v>
      </c>
      <c r="AI378" s="24">
        <f>IF(ISNUMBER(K378),SQRT(INDEX('913'!$I$6:$I$1205,K378)^2+INDEX('913'!$J$6:$J$1205,K378)^2),0)</f>
        <v>0</v>
      </c>
      <c r="AJ378" s="24">
        <f>IF(ISNUMBER(L378),SQRT(INDEX('913'!$I$6:$I$1205,L378)^2+INDEX('913'!$J$6:$J$1205,L378)^2),0)</f>
        <v>0</v>
      </c>
      <c r="AK378" s="24">
        <f>IF(ISNUMBER(M378),SQRT(INDEX('913'!$I$6:$I$1205,M378)^2+INDEX('913'!$J$6:$J$1205,M378)^2),0)</f>
        <v>0</v>
      </c>
      <c r="AL378" s="24">
        <f>IF(ISNUMBER(N378),SQRT(INDEX('913'!$I$6:$I$1205,N378)^2+INDEX('913'!$J$6:$J$1205,N378)^2),0)</f>
        <v>0</v>
      </c>
      <c r="AM378" s="24">
        <f>IF(ISNUMBER(O378),SQRT(INDEX('913'!$I$6:$I$1205,O378)^2+INDEX('913'!$J$6:$J$1205,O378)^2),0)</f>
        <v>0</v>
      </c>
      <c r="AN378" s="6">
        <f>IF(AF378+AG378+AH378+AI378+AJ378+AK378+AL378+AM378=0,IF(COUNT(H378,I378,J378,K378,L378,M378,N378,O378),(P378+Q378+R378+S378+T378+U378+V378+W378)/COUNT(H378,I378,J378,K378,L378,M378,N378,O378),0),(AF378*P378+AG378*Q378+AH378*R378+AI378*S378+AJ378*T378+AK378*U378+AL378*V378+AM378*W378)/(AF378+AG378+AH378+AI378+AJ378+AK378+AL378+AM378))</f>
        <v>0</v>
      </c>
      <c r="AO378" s="6">
        <f>IF(AF378+AG378+AH378+AI378+AJ378+AK378+AL378+AM378=0,IF(COUNT(H378,I378,J378,K378,L378,M378,N378,O378),(X378+Y378+Z378+AA378+AB378+AC378+AD378+AE378)/COUNT(H378,I378,J378,K378,L378,M378,N378,O378),0),(AF378*X378+AG378*Y378+AH378*Z378+AI378*AA378+AJ378*AB378+AK378*AC378+AL378*AD378+AM378*AE378)/(AF378+AG378+AH378+AI378+AJ378+AK378+AL378+AM378))</f>
        <v>0</v>
      </c>
      <c r="AP378" s="26">
        <f>-100*'935'!W321*(AN378+AO378)/'11'!D$17</f>
        <v>0</v>
      </c>
      <c r="AQ378" s="6">
        <f>IF(G378,(AP378*G378/(G378+C378)),0)</f>
        <v>0</v>
      </c>
      <c r="AR378" s="6">
        <f>ROUND(AQ378,3)</f>
        <v>0</v>
      </c>
      <c r="AS378" s="10"/>
    </row>
    <row r="379" spans="1:45">
      <c r="A379" s="21">
        <v>316</v>
      </c>
      <c r="B379" s="6">
        <f>OR('935'!E322&lt;&gt;"VOID",'935'!F322&lt;&gt;"VOID",'935'!G322&lt;&gt;"VOID")</f>
        <v>0</v>
      </c>
      <c r="C379" s="24">
        <f>IF('935'!D322="VOID",0,'935'!D322*(1-'935'!X322/'11'!B$17))</f>
        <v>0</v>
      </c>
      <c r="D379" s="24">
        <f>IF('935'!E322="VOID",0,'935'!E322*(1-'935'!X322/'11'!B$17))</f>
        <v>0</v>
      </c>
      <c r="E379" s="24">
        <f>IF('935'!F322="VOID",0,'935'!F322*(1-'935'!X322/'11'!B$17))</f>
        <v>0</v>
      </c>
      <c r="F379" s="24">
        <f>IF('935'!G322="VOID",0,'935'!G322*(1-'935'!X322/'11'!B$17))</f>
        <v>0</v>
      </c>
      <c r="G379" s="24">
        <f>D379+E379+F379</f>
        <v>0</v>
      </c>
      <c r="H379" s="25">
        <f>MATCH('935'!J322,'913'!$B$6:$B$1205,0)</f>
        <v>0</v>
      </c>
      <c r="I379" s="25">
        <f>MATCH(INDEX('913'!$D$6:$D$1205,H379),'913'!$B$6:$B$1205,0)</f>
        <v>0</v>
      </c>
      <c r="J379" s="25">
        <f>MATCH(INDEX('913'!$D$6:$D$1205,I379),'913'!$B$6:$B$1205,0)</f>
        <v>0</v>
      </c>
      <c r="K379" s="25">
        <f>MATCH(INDEX('913'!$D$6:$D$1205,J379),'913'!$B$6:$B$1205,0)</f>
        <v>0</v>
      </c>
      <c r="L379" s="25">
        <f>MATCH(INDEX('913'!$D$6:$D$1205,K379),'913'!$B$6:$B$1205,0)</f>
        <v>0</v>
      </c>
      <c r="M379" s="25">
        <f>MATCH(INDEX('913'!$D$6:$D$1205,L379),'913'!$B$6:$B$1205,0)</f>
        <v>0</v>
      </c>
      <c r="N379" s="25">
        <f>MATCH(INDEX('913'!$D$6:$D$1205,M379),'913'!$B$6:$B$1205,0)</f>
        <v>0</v>
      </c>
      <c r="O379" s="25">
        <f>MATCH(INDEX('913'!$D$6:$D$1205,N379),'913'!$B$6:$B$1205,0)</f>
        <v>0</v>
      </c>
      <c r="P379" s="6">
        <f>IF(ISNUMBER(H379),MAX(0,INDEX('913'!$E$6:$E$1205,H379)),0)</f>
        <v>0</v>
      </c>
      <c r="Q379" s="6">
        <f>IF(ISNUMBER(I379),MAX(0,INDEX('913'!$E$6:$E$1205,I379)),0)</f>
        <v>0</v>
      </c>
      <c r="R379" s="6">
        <f>IF(ISNUMBER(J379),MAX(0,INDEX('913'!$E$6:$E$1205,J379)),0)</f>
        <v>0</v>
      </c>
      <c r="S379" s="6">
        <f>IF(ISNUMBER(K379),MAX(0,INDEX('913'!$E$6:$E$1205,K379)),0)</f>
        <v>0</v>
      </c>
      <c r="T379" s="6">
        <f>IF(ISNUMBER(L379),MAX(0,INDEX('913'!$E$6:$E$1205,L379)),0)</f>
        <v>0</v>
      </c>
      <c r="U379" s="6">
        <f>IF(ISNUMBER(M379),MAX(0,INDEX('913'!$E$6:$E$1205,M379)),0)</f>
        <v>0</v>
      </c>
      <c r="V379" s="6">
        <f>IF(ISNUMBER(N379),MAX(0,INDEX('913'!$E$6:$E$1205,N379)),0)</f>
        <v>0</v>
      </c>
      <c r="W379" s="6">
        <f>IF(ISNUMBER(O379),MAX(0,INDEX('913'!$E$6:$E$1205,O379)),0)</f>
        <v>0</v>
      </c>
      <c r="X379" s="6">
        <f>IF(ISNUMBER(H379),MAX(0,INDEX('913'!$F$6:$F$1205,H379)),0)</f>
        <v>0</v>
      </c>
      <c r="Y379" s="6">
        <f>IF(ISNUMBER(I379),MAX(0,INDEX('913'!$F$6:$F$1205,I379)),0)</f>
        <v>0</v>
      </c>
      <c r="Z379" s="6">
        <f>IF(ISNUMBER(J379),MAX(0,INDEX('913'!$F$6:$F$1205,J379)),0)</f>
        <v>0</v>
      </c>
      <c r="AA379" s="6">
        <f>IF(ISNUMBER(K379),MAX(0,INDEX('913'!$F$6:$F$1205,K379)),0)</f>
        <v>0</v>
      </c>
      <c r="AB379" s="6">
        <f>IF(ISNUMBER(L379),MAX(0,INDEX('913'!$F$6:$F$1205,L379)),0)</f>
        <v>0</v>
      </c>
      <c r="AC379" s="6">
        <f>IF(ISNUMBER(M379),MAX(0,INDEX('913'!$F$6:$F$1205,M379)),0)</f>
        <v>0</v>
      </c>
      <c r="AD379" s="6">
        <f>IF(ISNUMBER(N379),MAX(0,INDEX('913'!$F$6:$F$1205,N379)),0)</f>
        <v>0</v>
      </c>
      <c r="AE379" s="6">
        <f>IF(ISNUMBER(O379),MAX(0,INDEX('913'!$F$6:$F$1205,O379)),0)</f>
        <v>0</v>
      </c>
      <c r="AF379" s="24">
        <f>IF(ISNUMBER(H379),SQRT(INDEX('913'!$I$6:$I$1205,H379)^2+INDEX('913'!$J$6:$J$1205,H379)^2),0)</f>
        <v>0</v>
      </c>
      <c r="AG379" s="24">
        <f>IF(ISNUMBER(I379),SQRT(INDEX('913'!$I$6:$I$1205,I379)^2+INDEX('913'!$J$6:$J$1205,I379)^2),0)</f>
        <v>0</v>
      </c>
      <c r="AH379" s="24">
        <f>IF(ISNUMBER(J379),SQRT(INDEX('913'!$I$6:$I$1205,J379)^2+INDEX('913'!$J$6:$J$1205,J379)^2),0)</f>
        <v>0</v>
      </c>
      <c r="AI379" s="24">
        <f>IF(ISNUMBER(K379),SQRT(INDEX('913'!$I$6:$I$1205,K379)^2+INDEX('913'!$J$6:$J$1205,K379)^2),0)</f>
        <v>0</v>
      </c>
      <c r="AJ379" s="24">
        <f>IF(ISNUMBER(L379),SQRT(INDEX('913'!$I$6:$I$1205,L379)^2+INDEX('913'!$J$6:$J$1205,L379)^2),0)</f>
        <v>0</v>
      </c>
      <c r="AK379" s="24">
        <f>IF(ISNUMBER(M379),SQRT(INDEX('913'!$I$6:$I$1205,M379)^2+INDEX('913'!$J$6:$J$1205,M379)^2),0)</f>
        <v>0</v>
      </c>
      <c r="AL379" s="24">
        <f>IF(ISNUMBER(N379),SQRT(INDEX('913'!$I$6:$I$1205,N379)^2+INDEX('913'!$J$6:$J$1205,N379)^2),0)</f>
        <v>0</v>
      </c>
      <c r="AM379" s="24">
        <f>IF(ISNUMBER(O379),SQRT(INDEX('913'!$I$6:$I$1205,O379)^2+INDEX('913'!$J$6:$J$1205,O379)^2),0)</f>
        <v>0</v>
      </c>
      <c r="AN379" s="6">
        <f>IF(AF379+AG379+AH379+AI379+AJ379+AK379+AL379+AM379=0,IF(COUNT(H379,I379,J379,K379,L379,M379,N379,O379),(P379+Q379+R379+S379+T379+U379+V379+W379)/COUNT(H379,I379,J379,K379,L379,M379,N379,O379),0),(AF379*P379+AG379*Q379+AH379*R379+AI379*S379+AJ379*T379+AK379*U379+AL379*V379+AM379*W379)/(AF379+AG379+AH379+AI379+AJ379+AK379+AL379+AM379))</f>
        <v>0</v>
      </c>
      <c r="AO379" s="6">
        <f>IF(AF379+AG379+AH379+AI379+AJ379+AK379+AL379+AM379=0,IF(COUNT(H379,I379,J379,K379,L379,M379,N379,O379),(X379+Y379+Z379+AA379+AB379+AC379+AD379+AE379)/COUNT(H379,I379,J379,K379,L379,M379,N379,O379),0),(AF379*X379+AG379*Y379+AH379*Z379+AI379*AA379+AJ379*AB379+AK379*AC379+AL379*AD379+AM379*AE379)/(AF379+AG379+AH379+AI379+AJ379+AK379+AL379+AM379))</f>
        <v>0</v>
      </c>
      <c r="AP379" s="26">
        <f>-100*'935'!W322*(AN379+AO379)/'11'!D$17</f>
        <v>0</v>
      </c>
      <c r="AQ379" s="6">
        <f>IF(G379,(AP379*G379/(G379+C379)),0)</f>
        <v>0</v>
      </c>
      <c r="AR379" s="6">
        <f>ROUND(AQ379,3)</f>
        <v>0</v>
      </c>
      <c r="AS379" s="10"/>
    </row>
    <row r="380" spans="1:45">
      <c r="A380" s="21">
        <v>317</v>
      </c>
      <c r="B380" s="6">
        <f>OR('935'!E323&lt;&gt;"VOID",'935'!F323&lt;&gt;"VOID",'935'!G323&lt;&gt;"VOID")</f>
        <v>0</v>
      </c>
      <c r="C380" s="24">
        <f>IF('935'!D323="VOID",0,'935'!D323*(1-'935'!X323/'11'!B$17))</f>
        <v>0</v>
      </c>
      <c r="D380" s="24">
        <f>IF('935'!E323="VOID",0,'935'!E323*(1-'935'!X323/'11'!B$17))</f>
        <v>0</v>
      </c>
      <c r="E380" s="24">
        <f>IF('935'!F323="VOID",0,'935'!F323*(1-'935'!X323/'11'!B$17))</f>
        <v>0</v>
      </c>
      <c r="F380" s="24">
        <f>IF('935'!G323="VOID",0,'935'!G323*(1-'935'!X323/'11'!B$17))</f>
        <v>0</v>
      </c>
      <c r="G380" s="24">
        <f>D380+E380+F380</f>
        <v>0</v>
      </c>
      <c r="H380" s="25">
        <f>MATCH('935'!J323,'913'!$B$6:$B$1205,0)</f>
        <v>0</v>
      </c>
      <c r="I380" s="25">
        <f>MATCH(INDEX('913'!$D$6:$D$1205,H380),'913'!$B$6:$B$1205,0)</f>
        <v>0</v>
      </c>
      <c r="J380" s="25">
        <f>MATCH(INDEX('913'!$D$6:$D$1205,I380),'913'!$B$6:$B$1205,0)</f>
        <v>0</v>
      </c>
      <c r="K380" s="25">
        <f>MATCH(INDEX('913'!$D$6:$D$1205,J380),'913'!$B$6:$B$1205,0)</f>
        <v>0</v>
      </c>
      <c r="L380" s="25">
        <f>MATCH(INDEX('913'!$D$6:$D$1205,K380),'913'!$B$6:$B$1205,0)</f>
        <v>0</v>
      </c>
      <c r="M380" s="25">
        <f>MATCH(INDEX('913'!$D$6:$D$1205,L380),'913'!$B$6:$B$1205,0)</f>
        <v>0</v>
      </c>
      <c r="N380" s="25">
        <f>MATCH(INDEX('913'!$D$6:$D$1205,M380),'913'!$B$6:$B$1205,0)</f>
        <v>0</v>
      </c>
      <c r="O380" s="25">
        <f>MATCH(INDEX('913'!$D$6:$D$1205,N380),'913'!$B$6:$B$1205,0)</f>
        <v>0</v>
      </c>
      <c r="P380" s="6">
        <f>IF(ISNUMBER(H380),MAX(0,INDEX('913'!$E$6:$E$1205,H380)),0)</f>
        <v>0</v>
      </c>
      <c r="Q380" s="6">
        <f>IF(ISNUMBER(I380),MAX(0,INDEX('913'!$E$6:$E$1205,I380)),0)</f>
        <v>0</v>
      </c>
      <c r="R380" s="6">
        <f>IF(ISNUMBER(J380),MAX(0,INDEX('913'!$E$6:$E$1205,J380)),0)</f>
        <v>0</v>
      </c>
      <c r="S380" s="6">
        <f>IF(ISNUMBER(K380),MAX(0,INDEX('913'!$E$6:$E$1205,K380)),0)</f>
        <v>0</v>
      </c>
      <c r="T380" s="6">
        <f>IF(ISNUMBER(L380),MAX(0,INDEX('913'!$E$6:$E$1205,L380)),0)</f>
        <v>0</v>
      </c>
      <c r="U380" s="6">
        <f>IF(ISNUMBER(M380),MAX(0,INDEX('913'!$E$6:$E$1205,M380)),0)</f>
        <v>0</v>
      </c>
      <c r="V380" s="6">
        <f>IF(ISNUMBER(N380),MAX(0,INDEX('913'!$E$6:$E$1205,N380)),0)</f>
        <v>0</v>
      </c>
      <c r="W380" s="6">
        <f>IF(ISNUMBER(O380),MAX(0,INDEX('913'!$E$6:$E$1205,O380)),0)</f>
        <v>0</v>
      </c>
      <c r="X380" s="6">
        <f>IF(ISNUMBER(H380),MAX(0,INDEX('913'!$F$6:$F$1205,H380)),0)</f>
        <v>0</v>
      </c>
      <c r="Y380" s="6">
        <f>IF(ISNUMBER(I380),MAX(0,INDEX('913'!$F$6:$F$1205,I380)),0)</f>
        <v>0</v>
      </c>
      <c r="Z380" s="6">
        <f>IF(ISNUMBER(J380),MAX(0,INDEX('913'!$F$6:$F$1205,J380)),0)</f>
        <v>0</v>
      </c>
      <c r="AA380" s="6">
        <f>IF(ISNUMBER(K380),MAX(0,INDEX('913'!$F$6:$F$1205,K380)),0)</f>
        <v>0</v>
      </c>
      <c r="AB380" s="6">
        <f>IF(ISNUMBER(L380),MAX(0,INDEX('913'!$F$6:$F$1205,L380)),0)</f>
        <v>0</v>
      </c>
      <c r="AC380" s="6">
        <f>IF(ISNUMBER(M380),MAX(0,INDEX('913'!$F$6:$F$1205,M380)),0)</f>
        <v>0</v>
      </c>
      <c r="AD380" s="6">
        <f>IF(ISNUMBER(N380),MAX(0,INDEX('913'!$F$6:$F$1205,N380)),0)</f>
        <v>0</v>
      </c>
      <c r="AE380" s="6">
        <f>IF(ISNUMBER(O380),MAX(0,INDEX('913'!$F$6:$F$1205,O380)),0)</f>
        <v>0</v>
      </c>
      <c r="AF380" s="24">
        <f>IF(ISNUMBER(H380),SQRT(INDEX('913'!$I$6:$I$1205,H380)^2+INDEX('913'!$J$6:$J$1205,H380)^2),0)</f>
        <v>0</v>
      </c>
      <c r="AG380" s="24">
        <f>IF(ISNUMBER(I380),SQRT(INDEX('913'!$I$6:$I$1205,I380)^2+INDEX('913'!$J$6:$J$1205,I380)^2),0)</f>
        <v>0</v>
      </c>
      <c r="AH380" s="24">
        <f>IF(ISNUMBER(J380),SQRT(INDEX('913'!$I$6:$I$1205,J380)^2+INDEX('913'!$J$6:$J$1205,J380)^2),0)</f>
        <v>0</v>
      </c>
      <c r="AI380" s="24">
        <f>IF(ISNUMBER(K380),SQRT(INDEX('913'!$I$6:$I$1205,K380)^2+INDEX('913'!$J$6:$J$1205,K380)^2),0)</f>
        <v>0</v>
      </c>
      <c r="AJ380" s="24">
        <f>IF(ISNUMBER(L380),SQRT(INDEX('913'!$I$6:$I$1205,L380)^2+INDEX('913'!$J$6:$J$1205,L380)^2),0)</f>
        <v>0</v>
      </c>
      <c r="AK380" s="24">
        <f>IF(ISNUMBER(M380),SQRT(INDEX('913'!$I$6:$I$1205,M380)^2+INDEX('913'!$J$6:$J$1205,M380)^2),0)</f>
        <v>0</v>
      </c>
      <c r="AL380" s="24">
        <f>IF(ISNUMBER(N380),SQRT(INDEX('913'!$I$6:$I$1205,N380)^2+INDEX('913'!$J$6:$J$1205,N380)^2),0)</f>
        <v>0</v>
      </c>
      <c r="AM380" s="24">
        <f>IF(ISNUMBER(O380),SQRT(INDEX('913'!$I$6:$I$1205,O380)^2+INDEX('913'!$J$6:$J$1205,O380)^2),0)</f>
        <v>0</v>
      </c>
      <c r="AN380" s="6">
        <f>IF(AF380+AG380+AH380+AI380+AJ380+AK380+AL380+AM380=0,IF(COUNT(H380,I380,J380,K380,L380,M380,N380,O380),(P380+Q380+R380+S380+T380+U380+V380+W380)/COUNT(H380,I380,J380,K380,L380,M380,N380,O380),0),(AF380*P380+AG380*Q380+AH380*R380+AI380*S380+AJ380*T380+AK380*U380+AL380*V380+AM380*W380)/(AF380+AG380+AH380+AI380+AJ380+AK380+AL380+AM380))</f>
        <v>0</v>
      </c>
      <c r="AO380" s="6">
        <f>IF(AF380+AG380+AH380+AI380+AJ380+AK380+AL380+AM380=0,IF(COUNT(H380,I380,J380,K380,L380,M380,N380,O380),(X380+Y380+Z380+AA380+AB380+AC380+AD380+AE380)/COUNT(H380,I380,J380,K380,L380,M380,N380,O380),0),(AF380*X380+AG380*Y380+AH380*Z380+AI380*AA380+AJ380*AB380+AK380*AC380+AL380*AD380+AM380*AE380)/(AF380+AG380+AH380+AI380+AJ380+AK380+AL380+AM380))</f>
        <v>0</v>
      </c>
      <c r="AP380" s="26">
        <f>-100*'935'!W323*(AN380+AO380)/'11'!D$17</f>
        <v>0</v>
      </c>
      <c r="AQ380" s="6">
        <f>IF(G380,(AP380*G380/(G380+C380)),0)</f>
        <v>0</v>
      </c>
      <c r="AR380" s="6">
        <f>ROUND(AQ380,3)</f>
        <v>0</v>
      </c>
      <c r="AS380" s="10"/>
    </row>
    <row r="381" spans="1:45">
      <c r="A381" s="21">
        <v>318</v>
      </c>
      <c r="B381" s="6">
        <f>OR('935'!E324&lt;&gt;"VOID",'935'!F324&lt;&gt;"VOID",'935'!G324&lt;&gt;"VOID")</f>
        <v>0</v>
      </c>
      <c r="C381" s="24">
        <f>IF('935'!D324="VOID",0,'935'!D324*(1-'935'!X324/'11'!B$17))</f>
        <v>0</v>
      </c>
      <c r="D381" s="24">
        <f>IF('935'!E324="VOID",0,'935'!E324*(1-'935'!X324/'11'!B$17))</f>
        <v>0</v>
      </c>
      <c r="E381" s="24">
        <f>IF('935'!F324="VOID",0,'935'!F324*(1-'935'!X324/'11'!B$17))</f>
        <v>0</v>
      </c>
      <c r="F381" s="24">
        <f>IF('935'!G324="VOID",0,'935'!G324*(1-'935'!X324/'11'!B$17))</f>
        <v>0</v>
      </c>
      <c r="G381" s="24">
        <f>D381+E381+F381</f>
        <v>0</v>
      </c>
      <c r="H381" s="25">
        <f>MATCH('935'!J324,'913'!$B$6:$B$1205,0)</f>
        <v>0</v>
      </c>
      <c r="I381" s="25">
        <f>MATCH(INDEX('913'!$D$6:$D$1205,H381),'913'!$B$6:$B$1205,0)</f>
        <v>0</v>
      </c>
      <c r="J381" s="25">
        <f>MATCH(INDEX('913'!$D$6:$D$1205,I381),'913'!$B$6:$B$1205,0)</f>
        <v>0</v>
      </c>
      <c r="K381" s="25">
        <f>MATCH(INDEX('913'!$D$6:$D$1205,J381),'913'!$B$6:$B$1205,0)</f>
        <v>0</v>
      </c>
      <c r="L381" s="25">
        <f>MATCH(INDEX('913'!$D$6:$D$1205,K381),'913'!$B$6:$B$1205,0)</f>
        <v>0</v>
      </c>
      <c r="M381" s="25">
        <f>MATCH(INDEX('913'!$D$6:$D$1205,L381),'913'!$B$6:$B$1205,0)</f>
        <v>0</v>
      </c>
      <c r="N381" s="25">
        <f>MATCH(INDEX('913'!$D$6:$D$1205,M381),'913'!$B$6:$B$1205,0)</f>
        <v>0</v>
      </c>
      <c r="O381" s="25">
        <f>MATCH(INDEX('913'!$D$6:$D$1205,N381),'913'!$B$6:$B$1205,0)</f>
        <v>0</v>
      </c>
      <c r="P381" s="6">
        <f>IF(ISNUMBER(H381),MAX(0,INDEX('913'!$E$6:$E$1205,H381)),0)</f>
        <v>0</v>
      </c>
      <c r="Q381" s="6">
        <f>IF(ISNUMBER(I381),MAX(0,INDEX('913'!$E$6:$E$1205,I381)),0)</f>
        <v>0</v>
      </c>
      <c r="R381" s="6">
        <f>IF(ISNUMBER(J381),MAX(0,INDEX('913'!$E$6:$E$1205,J381)),0)</f>
        <v>0</v>
      </c>
      <c r="S381" s="6">
        <f>IF(ISNUMBER(K381),MAX(0,INDEX('913'!$E$6:$E$1205,K381)),0)</f>
        <v>0</v>
      </c>
      <c r="T381" s="6">
        <f>IF(ISNUMBER(L381),MAX(0,INDEX('913'!$E$6:$E$1205,L381)),0)</f>
        <v>0</v>
      </c>
      <c r="U381" s="6">
        <f>IF(ISNUMBER(M381),MAX(0,INDEX('913'!$E$6:$E$1205,M381)),0)</f>
        <v>0</v>
      </c>
      <c r="V381" s="6">
        <f>IF(ISNUMBER(N381),MAX(0,INDEX('913'!$E$6:$E$1205,N381)),0)</f>
        <v>0</v>
      </c>
      <c r="W381" s="6">
        <f>IF(ISNUMBER(O381),MAX(0,INDEX('913'!$E$6:$E$1205,O381)),0)</f>
        <v>0</v>
      </c>
      <c r="X381" s="6">
        <f>IF(ISNUMBER(H381),MAX(0,INDEX('913'!$F$6:$F$1205,H381)),0)</f>
        <v>0</v>
      </c>
      <c r="Y381" s="6">
        <f>IF(ISNUMBER(I381),MAX(0,INDEX('913'!$F$6:$F$1205,I381)),0)</f>
        <v>0</v>
      </c>
      <c r="Z381" s="6">
        <f>IF(ISNUMBER(J381),MAX(0,INDEX('913'!$F$6:$F$1205,J381)),0)</f>
        <v>0</v>
      </c>
      <c r="AA381" s="6">
        <f>IF(ISNUMBER(K381),MAX(0,INDEX('913'!$F$6:$F$1205,K381)),0)</f>
        <v>0</v>
      </c>
      <c r="AB381" s="6">
        <f>IF(ISNUMBER(L381),MAX(0,INDEX('913'!$F$6:$F$1205,L381)),0)</f>
        <v>0</v>
      </c>
      <c r="AC381" s="6">
        <f>IF(ISNUMBER(M381),MAX(0,INDEX('913'!$F$6:$F$1205,M381)),0)</f>
        <v>0</v>
      </c>
      <c r="AD381" s="6">
        <f>IF(ISNUMBER(N381),MAX(0,INDEX('913'!$F$6:$F$1205,N381)),0)</f>
        <v>0</v>
      </c>
      <c r="AE381" s="6">
        <f>IF(ISNUMBER(O381),MAX(0,INDEX('913'!$F$6:$F$1205,O381)),0)</f>
        <v>0</v>
      </c>
      <c r="AF381" s="24">
        <f>IF(ISNUMBER(H381),SQRT(INDEX('913'!$I$6:$I$1205,H381)^2+INDEX('913'!$J$6:$J$1205,H381)^2),0)</f>
        <v>0</v>
      </c>
      <c r="AG381" s="24">
        <f>IF(ISNUMBER(I381),SQRT(INDEX('913'!$I$6:$I$1205,I381)^2+INDEX('913'!$J$6:$J$1205,I381)^2),0)</f>
        <v>0</v>
      </c>
      <c r="AH381" s="24">
        <f>IF(ISNUMBER(J381),SQRT(INDEX('913'!$I$6:$I$1205,J381)^2+INDEX('913'!$J$6:$J$1205,J381)^2),0)</f>
        <v>0</v>
      </c>
      <c r="AI381" s="24">
        <f>IF(ISNUMBER(K381),SQRT(INDEX('913'!$I$6:$I$1205,K381)^2+INDEX('913'!$J$6:$J$1205,K381)^2),0)</f>
        <v>0</v>
      </c>
      <c r="AJ381" s="24">
        <f>IF(ISNUMBER(L381),SQRT(INDEX('913'!$I$6:$I$1205,L381)^2+INDEX('913'!$J$6:$J$1205,L381)^2),0)</f>
        <v>0</v>
      </c>
      <c r="AK381" s="24">
        <f>IF(ISNUMBER(M381),SQRT(INDEX('913'!$I$6:$I$1205,M381)^2+INDEX('913'!$J$6:$J$1205,M381)^2),0)</f>
        <v>0</v>
      </c>
      <c r="AL381" s="24">
        <f>IF(ISNUMBER(N381),SQRT(INDEX('913'!$I$6:$I$1205,N381)^2+INDEX('913'!$J$6:$J$1205,N381)^2),0)</f>
        <v>0</v>
      </c>
      <c r="AM381" s="24">
        <f>IF(ISNUMBER(O381),SQRT(INDEX('913'!$I$6:$I$1205,O381)^2+INDEX('913'!$J$6:$J$1205,O381)^2),0)</f>
        <v>0</v>
      </c>
      <c r="AN381" s="6">
        <f>IF(AF381+AG381+AH381+AI381+AJ381+AK381+AL381+AM381=0,IF(COUNT(H381,I381,J381,K381,L381,M381,N381,O381),(P381+Q381+R381+S381+T381+U381+V381+W381)/COUNT(H381,I381,J381,K381,L381,M381,N381,O381),0),(AF381*P381+AG381*Q381+AH381*R381+AI381*S381+AJ381*T381+AK381*U381+AL381*V381+AM381*W381)/(AF381+AG381+AH381+AI381+AJ381+AK381+AL381+AM381))</f>
        <v>0</v>
      </c>
      <c r="AO381" s="6">
        <f>IF(AF381+AG381+AH381+AI381+AJ381+AK381+AL381+AM381=0,IF(COUNT(H381,I381,J381,K381,L381,M381,N381,O381),(X381+Y381+Z381+AA381+AB381+AC381+AD381+AE381)/COUNT(H381,I381,J381,K381,L381,M381,N381,O381),0),(AF381*X381+AG381*Y381+AH381*Z381+AI381*AA381+AJ381*AB381+AK381*AC381+AL381*AD381+AM381*AE381)/(AF381+AG381+AH381+AI381+AJ381+AK381+AL381+AM381))</f>
        <v>0</v>
      </c>
      <c r="AP381" s="26">
        <f>-100*'935'!W324*(AN381+AO381)/'11'!D$17</f>
        <v>0</v>
      </c>
      <c r="AQ381" s="6">
        <f>IF(G381,(AP381*G381/(G381+C381)),0)</f>
        <v>0</v>
      </c>
      <c r="AR381" s="6">
        <f>ROUND(AQ381,3)</f>
        <v>0</v>
      </c>
      <c r="AS381" s="10"/>
    </row>
    <row r="382" spans="1:45">
      <c r="A382" s="21">
        <v>319</v>
      </c>
      <c r="B382" s="6">
        <f>OR('935'!E325&lt;&gt;"VOID",'935'!F325&lt;&gt;"VOID",'935'!G325&lt;&gt;"VOID")</f>
        <v>0</v>
      </c>
      <c r="C382" s="24">
        <f>IF('935'!D325="VOID",0,'935'!D325*(1-'935'!X325/'11'!B$17))</f>
        <v>0</v>
      </c>
      <c r="D382" s="24">
        <f>IF('935'!E325="VOID",0,'935'!E325*(1-'935'!X325/'11'!B$17))</f>
        <v>0</v>
      </c>
      <c r="E382" s="24">
        <f>IF('935'!F325="VOID",0,'935'!F325*(1-'935'!X325/'11'!B$17))</f>
        <v>0</v>
      </c>
      <c r="F382" s="24">
        <f>IF('935'!G325="VOID",0,'935'!G325*(1-'935'!X325/'11'!B$17))</f>
        <v>0</v>
      </c>
      <c r="G382" s="24">
        <f>D382+E382+F382</f>
        <v>0</v>
      </c>
      <c r="H382" s="25">
        <f>MATCH('935'!J325,'913'!$B$6:$B$1205,0)</f>
        <v>0</v>
      </c>
      <c r="I382" s="25">
        <f>MATCH(INDEX('913'!$D$6:$D$1205,H382),'913'!$B$6:$B$1205,0)</f>
        <v>0</v>
      </c>
      <c r="J382" s="25">
        <f>MATCH(INDEX('913'!$D$6:$D$1205,I382),'913'!$B$6:$B$1205,0)</f>
        <v>0</v>
      </c>
      <c r="K382" s="25">
        <f>MATCH(INDEX('913'!$D$6:$D$1205,J382),'913'!$B$6:$B$1205,0)</f>
        <v>0</v>
      </c>
      <c r="L382" s="25">
        <f>MATCH(INDEX('913'!$D$6:$D$1205,K382),'913'!$B$6:$B$1205,0)</f>
        <v>0</v>
      </c>
      <c r="M382" s="25">
        <f>MATCH(INDEX('913'!$D$6:$D$1205,L382),'913'!$B$6:$B$1205,0)</f>
        <v>0</v>
      </c>
      <c r="N382" s="25">
        <f>MATCH(INDEX('913'!$D$6:$D$1205,M382),'913'!$B$6:$B$1205,0)</f>
        <v>0</v>
      </c>
      <c r="O382" s="25">
        <f>MATCH(INDEX('913'!$D$6:$D$1205,N382),'913'!$B$6:$B$1205,0)</f>
        <v>0</v>
      </c>
      <c r="P382" s="6">
        <f>IF(ISNUMBER(H382),MAX(0,INDEX('913'!$E$6:$E$1205,H382)),0)</f>
        <v>0</v>
      </c>
      <c r="Q382" s="6">
        <f>IF(ISNUMBER(I382),MAX(0,INDEX('913'!$E$6:$E$1205,I382)),0)</f>
        <v>0</v>
      </c>
      <c r="R382" s="6">
        <f>IF(ISNUMBER(J382),MAX(0,INDEX('913'!$E$6:$E$1205,J382)),0)</f>
        <v>0</v>
      </c>
      <c r="S382" s="6">
        <f>IF(ISNUMBER(K382),MAX(0,INDEX('913'!$E$6:$E$1205,K382)),0)</f>
        <v>0</v>
      </c>
      <c r="T382" s="6">
        <f>IF(ISNUMBER(L382),MAX(0,INDEX('913'!$E$6:$E$1205,L382)),0)</f>
        <v>0</v>
      </c>
      <c r="U382" s="6">
        <f>IF(ISNUMBER(M382),MAX(0,INDEX('913'!$E$6:$E$1205,M382)),0)</f>
        <v>0</v>
      </c>
      <c r="V382" s="6">
        <f>IF(ISNUMBER(N382),MAX(0,INDEX('913'!$E$6:$E$1205,N382)),0)</f>
        <v>0</v>
      </c>
      <c r="W382" s="6">
        <f>IF(ISNUMBER(O382),MAX(0,INDEX('913'!$E$6:$E$1205,O382)),0)</f>
        <v>0</v>
      </c>
      <c r="X382" s="6">
        <f>IF(ISNUMBER(H382),MAX(0,INDEX('913'!$F$6:$F$1205,H382)),0)</f>
        <v>0</v>
      </c>
      <c r="Y382" s="6">
        <f>IF(ISNUMBER(I382),MAX(0,INDEX('913'!$F$6:$F$1205,I382)),0)</f>
        <v>0</v>
      </c>
      <c r="Z382" s="6">
        <f>IF(ISNUMBER(J382),MAX(0,INDEX('913'!$F$6:$F$1205,J382)),0)</f>
        <v>0</v>
      </c>
      <c r="AA382" s="6">
        <f>IF(ISNUMBER(K382),MAX(0,INDEX('913'!$F$6:$F$1205,K382)),0)</f>
        <v>0</v>
      </c>
      <c r="AB382" s="6">
        <f>IF(ISNUMBER(L382),MAX(0,INDEX('913'!$F$6:$F$1205,L382)),0)</f>
        <v>0</v>
      </c>
      <c r="AC382" s="6">
        <f>IF(ISNUMBER(M382),MAX(0,INDEX('913'!$F$6:$F$1205,M382)),0)</f>
        <v>0</v>
      </c>
      <c r="AD382" s="6">
        <f>IF(ISNUMBER(N382),MAX(0,INDEX('913'!$F$6:$F$1205,N382)),0)</f>
        <v>0</v>
      </c>
      <c r="AE382" s="6">
        <f>IF(ISNUMBER(O382),MAX(0,INDEX('913'!$F$6:$F$1205,O382)),0)</f>
        <v>0</v>
      </c>
      <c r="AF382" s="24">
        <f>IF(ISNUMBER(H382),SQRT(INDEX('913'!$I$6:$I$1205,H382)^2+INDEX('913'!$J$6:$J$1205,H382)^2),0)</f>
        <v>0</v>
      </c>
      <c r="AG382" s="24">
        <f>IF(ISNUMBER(I382),SQRT(INDEX('913'!$I$6:$I$1205,I382)^2+INDEX('913'!$J$6:$J$1205,I382)^2),0)</f>
        <v>0</v>
      </c>
      <c r="AH382" s="24">
        <f>IF(ISNUMBER(J382),SQRT(INDEX('913'!$I$6:$I$1205,J382)^2+INDEX('913'!$J$6:$J$1205,J382)^2),0)</f>
        <v>0</v>
      </c>
      <c r="AI382" s="24">
        <f>IF(ISNUMBER(K382),SQRT(INDEX('913'!$I$6:$I$1205,K382)^2+INDEX('913'!$J$6:$J$1205,K382)^2),0)</f>
        <v>0</v>
      </c>
      <c r="AJ382" s="24">
        <f>IF(ISNUMBER(L382),SQRT(INDEX('913'!$I$6:$I$1205,L382)^2+INDEX('913'!$J$6:$J$1205,L382)^2),0)</f>
        <v>0</v>
      </c>
      <c r="AK382" s="24">
        <f>IF(ISNUMBER(M382),SQRT(INDEX('913'!$I$6:$I$1205,M382)^2+INDEX('913'!$J$6:$J$1205,M382)^2),0)</f>
        <v>0</v>
      </c>
      <c r="AL382" s="24">
        <f>IF(ISNUMBER(N382),SQRT(INDEX('913'!$I$6:$I$1205,N382)^2+INDEX('913'!$J$6:$J$1205,N382)^2),0)</f>
        <v>0</v>
      </c>
      <c r="AM382" s="24">
        <f>IF(ISNUMBER(O382),SQRT(INDEX('913'!$I$6:$I$1205,O382)^2+INDEX('913'!$J$6:$J$1205,O382)^2),0)</f>
        <v>0</v>
      </c>
      <c r="AN382" s="6">
        <f>IF(AF382+AG382+AH382+AI382+AJ382+AK382+AL382+AM382=0,IF(COUNT(H382,I382,J382,K382,L382,M382,N382,O382),(P382+Q382+R382+S382+T382+U382+V382+W382)/COUNT(H382,I382,J382,K382,L382,M382,N382,O382),0),(AF382*P382+AG382*Q382+AH382*R382+AI382*S382+AJ382*T382+AK382*U382+AL382*V382+AM382*W382)/(AF382+AG382+AH382+AI382+AJ382+AK382+AL382+AM382))</f>
        <v>0</v>
      </c>
      <c r="AO382" s="6">
        <f>IF(AF382+AG382+AH382+AI382+AJ382+AK382+AL382+AM382=0,IF(COUNT(H382,I382,J382,K382,L382,M382,N382,O382),(X382+Y382+Z382+AA382+AB382+AC382+AD382+AE382)/COUNT(H382,I382,J382,K382,L382,M382,N382,O382),0),(AF382*X382+AG382*Y382+AH382*Z382+AI382*AA382+AJ382*AB382+AK382*AC382+AL382*AD382+AM382*AE382)/(AF382+AG382+AH382+AI382+AJ382+AK382+AL382+AM382))</f>
        <v>0</v>
      </c>
      <c r="AP382" s="26">
        <f>-100*'935'!W325*(AN382+AO382)/'11'!D$17</f>
        <v>0</v>
      </c>
      <c r="AQ382" s="6">
        <f>IF(G382,(AP382*G382/(G382+C382)),0)</f>
        <v>0</v>
      </c>
      <c r="AR382" s="6">
        <f>ROUND(AQ382,3)</f>
        <v>0</v>
      </c>
      <c r="AS382" s="10"/>
    </row>
    <row r="383" spans="1:45">
      <c r="A383" s="21">
        <v>320</v>
      </c>
      <c r="B383" s="6">
        <f>OR('935'!E326&lt;&gt;"VOID",'935'!F326&lt;&gt;"VOID",'935'!G326&lt;&gt;"VOID")</f>
        <v>0</v>
      </c>
      <c r="C383" s="24">
        <f>IF('935'!D326="VOID",0,'935'!D326*(1-'935'!X326/'11'!B$17))</f>
        <v>0</v>
      </c>
      <c r="D383" s="24">
        <f>IF('935'!E326="VOID",0,'935'!E326*(1-'935'!X326/'11'!B$17))</f>
        <v>0</v>
      </c>
      <c r="E383" s="24">
        <f>IF('935'!F326="VOID",0,'935'!F326*(1-'935'!X326/'11'!B$17))</f>
        <v>0</v>
      </c>
      <c r="F383" s="24">
        <f>IF('935'!G326="VOID",0,'935'!G326*(1-'935'!X326/'11'!B$17))</f>
        <v>0</v>
      </c>
      <c r="G383" s="24">
        <f>D383+E383+F383</f>
        <v>0</v>
      </c>
      <c r="H383" s="25">
        <f>MATCH('935'!J326,'913'!$B$6:$B$1205,0)</f>
        <v>0</v>
      </c>
      <c r="I383" s="25">
        <f>MATCH(INDEX('913'!$D$6:$D$1205,H383),'913'!$B$6:$B$1205,0)</f>
        <v>0</v>
      </c>
      <c r="J383" s="25">
        <f>MATCH(INDEX('913'!$D$6:$D$1205,I383),'913'!$B$6:$B$1205,0)</f>
        <v>0</v>
      </c>
      <c r="K383" s="25">
        <f>MATCH(INDEX('913'!$D$6:$D$1205,J383),'913'!$B$6:$B$1205,0)</f>
        <v>0</v>
      </c>
      <c r="L383" s="25">
        <f>MATCH(INDEX('913'!$D$6:$D$1205,K383),'913'!$B$6:$B$1205,0)</f>
        <v>0</v>
      </c>
      <c r="M383" s="25">
        <f>MATCH(INDEX('913'!$D$6:$D$1205,L383),'913'!$B$6:$B$1205,0)</f>
        <v>0</v>
      </c>
      <c r="N383" s="25">
        <f>MATCH(INDEX('913'!$D$6:$D$1205,M383),'913'!$B$6:$B$1205,0)</f>
        <v>0</v>
      </c>
      <c r="O383" s="25">
        <f>MATCH(INDEX('913'!$D$6:$D$1205,N383),'913'!$B$6:$B$1205,0)</f>
        <v>0</v>
      </c>
      <c r="P383" s="6">
        <f>IF(ISNUMBER(H383),MAX(0,INDEX('913'!$E$6:$E$1205,H383)),0)</f>
        <v>0</v>
      </c>
      <c r="Q383" s="6">
        <f>IF(ISNUMBER(I383),MAX(0,INDEX('913'!$E$6:$E$1205,I383)),0)</f>
        <v>0</v>
      </c>
      <c r="R383" s="6">
        <f>IF(ISNUMBER(J383),MAX(0,INDEX('913'!$E$6:$E$1205,J383)),0)</f>
        <v>0</v>
      </c>
      <c r="S383" s="6">
        <f>IF(ISNUMBER(K383),MAX(0,INDEX('913'!$E$6:$E$1205,K383)),0)</f>
        <v>0</v>
      </c>
      <c r="T383" s="6">
        <f>IF(ISNUMBER(L383),MAX(0,INDEX('913'!$E$6:$E$1205,L383)),0)</f>
        <v>0</v>
      </c>
      <c r="U383" s="6">
        <f>IF(ISNUMBER(M383),MAX(0,INDEX('913'!$E$6:$E$1205,M383)),0)</f>
        <v>0</v>
      </c>
      <c r="V383" s="6">
        <f>IF(ISNUMBER(N383),MAX(0,INDEX('913'!$E$6:$E$1205,N383)),0)</f>
        <v>0</v>
      </c>
      <c r="W383" s="6">
        <f>IF(ISNUMBER(O383),MAX(0,INDEX('913'!$E$6:$E$1205,O383)),0)</f>
        <v>0</v>
      </c>
      <c r="X383" s="6">
        <f>IF(ISNUMBER(H383),MAX(0,INDEX('913'!$F$6:$F$1205,H383)),0)</f>
        <v>0</v>
      </c>
      <c r="Y383" s="6">
        <f>IF(ISNUMBER(I383),MAX(0,INDEX('913'!$F$6:$F$1205,I383)),0)</f>
        <v>0</v>
      </c>
      <c r="Z383" s="6">
        <f>IF(ISNUMBER(J383),MAX(0,INDEX('913'!$F$6:$F$1205,J383)),0)</f>
        <v>0</v>
      </c>
      <c r="AA383" s="6">
        <f>IF(ISNUMBER(K383),MAX(0,INDEX('913'!$F$6:$F$1205,K383)),0)</f>
        <v>0</v>
      </c>
      <c r="AB383" s="6">
        <f>IF(ISNUMBER(L383),MAX(0,INDEX('913'!$F$6:$F$1205,L383)),0)</f>
        <v>0</v>
      </c>
      <c r="AC383" s="6">
        <f>IF(ISNUMBER(M383),MAX(0,INDEX('913'!$F$6:$F$1205,M383)),0)</f>
        <v>0</v>
      </c>
      <c r="AD383" s="6">
        <f>IF(ISNUMBER(N383),MAX(0,INDEX('913'!$F$6:$F$1205,N383)),0)</f>
        <v>0</v>
      </c>
      <c r="AE383" s="6">
        <f>IF(ISNUMBER(O383),MAX(0,INDEX('913'!$F$6:$F$1205,O383)),0)</f>
        <v>0</v>
      </c>
      <c r="AF383" s="24">
        <f>IF(ISNUMBER(H383),SQRT(INDEX('913'!$I$6:$I$1205,H383)^2+INDEX('913'!$J$6:$J$1205,H383)^2),0)</f>
        <v>0</v>
      </c>
      <c r="AG383" s="24">
        <f>IF(ISNUMBER(I383),SQRT(INDEX('913'!$I$6:$I$1205,I383)^2+INDEX('913'!$J$6:$J$1205,I383)^2),0)</f>
        <v>0</v>
      </c>
      <c r="AH383" s="24">
        <f>IF(ISNUMBER(J383),SQRT(INDEX('913'!$I$6:$I$1205,J383)^2+INDEX('913'!$J$6:$J$1205,J383)^2),0)</f>
        <v>0</v>
      </c>
      <c r="AI383" s="24">
        <f>IF(ISNUMBER(K383),SQRT(INDEX('913'!$I$6:$I$1205,K383)^2+INDEX('913'!$J$6:$J$1205,K383)^2),0)</f>
        <v>0</v>
      </c>
      <c r="AJ383" s="24">
        <f>IF(ISNUMBER(L383),SQRT(INDEX('913'!$I$6:$I$1205,L383)^2+INDEX('913'!$J$6:$J$1205,L383)^2),0)</f>
        <v>0</v>
      </c>
      <c r="AK383" s="24">
        <f>IF(ISNUMBER(M383),SQRT(INDEX('913'!$I$6:$I$1205,M383)^2+INDEX('913'!$J$6:$J$1205,M383)^2),0)</f>
        <v>0</v>
      </c>
      <c r="AL383" s="24">
        <f>IF(ISNUMBER(N383),SQRT(INDEX('913'!$I$6:$I$1205,N383)^2+INDEX('913'!$J$6:$J$1205,N383)^2),0)</f>
        <v>0</v>
      </c>
      <c r="AM383" s="24">
        <f>IF(ISNUMBER(O383),SQRT(INDEX('913'!$I$6:$I$1205,O383)^2+INDEX('913'!$J$6:$J$1205,O383)^2),0)</f>
        <v>0</v>
      </c>
      <c r="AN383" s="6">
        <f>IF(AF383+AG383+AH383+AI383+AJ383+AK383+AL383+AM383=0,IF(COUNT(H383,I383,J383,K383,L383,M383,N383,O383),(P383+Q383+R383+S383+T383+U383+V383+W383)/COUNT(H383,I383,J383,K383,L383,M383,N383,O383),0),(AF383*P383+AG383*Q383+AH383*R383+AI383*S383+AJ383*T383+AK383*U383+AL383*V383+AM383*W383)/(AF383+AG383+AH383+AI383+AJ383+AK383+AL383+AM383))</f>
        <v>0</v>
      </c>
      <c r="AO383" s="6">
        <f>IF(AF383+AG383+AH383+AI383+AJ383+AK383+AL383+AM383=0,IF(COUNT(H383,I383,J383,K383,L383,M383,N383,O383),(X383+Y383+Z383+AA383+AB383+AC383+AD383+AE383)/COUNT(H383,I383,J383,K383,L383,M383,N383,O383),0),(AF383*X383+AG383*Y383+AH383*Z383+AI383*AA383+AJ383*AB383+AK383*AC383+AL383*AD383+AM383*AE383)/(AF383+AG383+AH383+AI383+AJ383+AK383+AL383+AM383))</f>
        <v>0</v>
      </c>
      <c r="AP383" s="26">
        <f>-100*'935'!W326*(AN383+AO383)/'11'!D$17</f>
        <v>0</v>
      </c>
      <c r="AQ383" s="6">
        <f>IF(G383,(AP383*G383/(G383+C383)),0)</f>
        <v>0</v>
      </c>
      <c r="AR383" s="6">
        <f>ROUND(AQ383,3)</f>
        <v>0</v>
      </c>
      <c r="AS383" s="10"/>
    </row>
    <row r="384" spans="1:45">
      <c r="A384" s="21">
        <v>321</v>
      </c>
      <c r="B384" s="6">
        <f>OR('935'!E327&lt;&gt;"VOID",'935'!F327&lt;&gt;"VOID",'935'!G327&lt;&gt;"VOID")</f>
        <v>0</v>
      </c>
      <c r="C384" s="24">
        <f>IF('935'!D327="VOID",0,'935'!D327*(1-'935'!X327/'11'!B$17))</f>
        <v>0</v>
      </c>
      <c r="D384" s="24">
        <f>IF('935'!E327="VOID",0,'935'!E327*(1-'935'!X327/'11'!B$17))</f>
        <v>0</v>
      </c>
      <c r="E384" s="24">
        <f>IF('935'!F327="VOID",0,'935'!F327*(1-'935'!X327/'11'!B$17))</f>
        <v>0</v>
      </c>
      <c r="F384" s="24">
        <f>IF('935'!G327="VOID",0,'935'!G327*(1-'935'!X327/'11'!B$17))</f>
        <v>0</v>
      </c>
      <c r="G384" s="24">
        <f>D384+E384+F384</f>
        <v>0</v>
      </c>
      <c r="H384" s="25">
        <f>MATCH('935'!J327,'913'!$B$6:$B$1205,0)</f>
        <v>0</v>
      </c>
      <c r="I384" s="25">
        <f>MATCH(INDEX('913'!$D$6:$D$1205,H384),'913'!$B$6:$B$1205,0)</f>
        <v>0</v>
      </c>
      <c r="J384" s="25">
        <f>MATCH(INDEX('913'!$D$6:$D$1205,I384),'913'!$B$6:$B$1205,0)</f>
        <v>0</v>
      </c>
      <c r="K384" s="25">
        <f>MATCH(INDEX('913'!$D$6:$D$1205,J384),'913'!$B$6:$B$1205,0)</f>
        <v>0</v>
      </c>
      <c r="L384" s="25">
        <f>MATCH(INDEX('913'!$D$6:$D$1205,K384),'913'!$B$6:$B$1205,0)</f>
        <v>0</v>
      </c>
      <c r="M384" s="25">
        <f>MATCH(INDEX('913'!$D$6:$D$1205,L384),'913'!$B$6:$B$1205,0)</f>
        <v>0</v>
      </c>
      <c r="N384" s="25">
        <f>MATCH(INDEX('913'!$D$6:$D$1205,M384),'913'!$B$6:$B$1205,0)</f>
        <v>0</v>
      </c>
      <c r="O384" s="25">
        <f>MATCH(INDEX('913'!$D$6:$D$1205,N384),'913'!$B$6:$B$1205,0)</f>
        <v>0</v>
      </c>
      <c r="P384" s="6">
        <f>IF(ISNUMBER(H384),MAX(0,INDEX('913'!$E$6:$E$1205,H384)),0)</f>
        <v>0</v>
      </c>
      <c r="Q384" s="6">
        <f>IF(ISNUMBER(I384),MAX(0,INDEX('913'!$E$6:$E$1205,I384)),0)</f>
        <v>0</v>
      </c>
      <c r="R384" s="6">
        <f>IF(ISNUMBER(J384),MAX(0,INDEX('913'!$E$6:$E$1205,J384)),0)</f>
        <v>0</v>
      </c>
      <c r="S384" s="6">
        <f>IF(ISNUMBER(K384),MAX(0,INDEX('913'!$E$6:$E$1205,K384)),0)</f>
        <v>0</v>
      </c>
      <c r="T384" s="6">
        <f>IF(ISNUMBER(L384),MAX(0,INDEX('913'!$E$6:$E$1205,L384)),0)</f>
        <v>0</v>
      </c>
      <c r="U384" s="6">
        <f>IF(ISNUMBER(M384),MAX(0,INDEX('913'!$E$6:$E$1205,M384)),0)</f>
        <v>0</v>
      </c>
      <c r="V384" s="6">
        <f>IF(ISNUMBER(N384),MAX(0,INDEX('913'!$E$6:$E$1205,N384)),0)</f>
        <v>0</v>
      </c>
      <c r="W384" s="6">
        <f>IF(ISNUMBER(O384),MAX(0,INDEX('913'!$E$6:$E$1205,O384)),0)</f>
        <v>0</v>
      </c>
      <c r="X384" s="6">
        <f>IF(ISNUMBER(H384),MAX(0,INDEX('913'!$F$6:$F$1205,H384)),0)</f>
        <v>0</v>
      </c>
      <c r="Y384" s="6">
        <f>IF(ISNUMBER(I384),MAX(0,INDEX('913'!$F$6:$F$1205,I384)),0)</f>
        <v>0</v>
      </c>
      <c r="Z384" s="6">
        <f>IF(ISNUMBER(J384),MAX(0,INDEX('913'!$F$6:$F$1205,J384)),0)</f>
        <v>0</v>
      </c>
      <c r="AA384" s="6">
        <f>IF(ISNUMBER(K384),MAX(0,INDEX('913'!$F$6:$F$1205,K384)),0)</f>
        <v>0</v>
      </c>
      <c r="AB384" s="6">
        <f>IF(ISNUMBER(L384),MAX(0,INDEX('913'!$F$6:$F$1205,L384)),0)</f>
        <v>0</v>
      </c>
      <c r="AC384" s="6">
        <f>IF(ISNUMBER(M384),MAX(0,INDEX('913'!$F$6:$F$1205,M384)),0)</f>
        <v>0</v>
      </c>
      <c r="AD384" s="6">
        <f>IF(ISNUMBER(N384),MAX(0,INDEX('913'!$F$6:$F$1205,N384)),0)</f>
        <v>0</v>
      </c>
      <c r="AE384" s="6">
        <f>IF(ISNUMBER(O384),MAX(0,INDEX('913'!$F$6:$F$1205,O384)),0)</f>
        <v>0</v>
      </c>
      <c r="AF384" s="24">
        <f>IF(ISNUMBER(H384),SQRT(INDEX('913'!$I$6:$I$1205,H384)^2+INDEX('913'!$J$6:$J$1205,H384)^2),0)</f>
        <v>0</v>
      </c>
      <c r="AG384" s="24">
        <f>IF(ISNUMBER(I384),SQRT(INDEX('913'!$I$6:$I$1205,I384)^2+INDEX('913'!$J$6:$J$1205,I384)^2),0)</f>
        <v>0</v>
      </c>
      <c r="AH384" s="24">
        <f>IF(ISNUMBER(J384),SQRT(INDEX('913'!$I$6:$I$1205,J384)^2+INDEX('913'!$J$6:$J$1205,J384)^2),0)</f>
        <v>0</v>
      </c>
      <c r="AI384" s="24">
        <f>IF(ISNUMBER(K384),SQRT(INDEX('913'!$I$6:$I$1205,K384)^2+INDEX('913'!$J$6:$J$1205,K384)^2),0)</f>
        <v>0</v>
      </c>
      <c r="AJ384" s="24">
        <f>IF(ISNUMBER(L384),SQRT(INDEX('913'!$I$6:$I$1205,L384)^2+INDEX('913'!$J$6:$J$1205,L384)^2),0)</f>
        <v>0</v>
      </c>
      <c r="AK384" s="24">
        <f>IF(ISNUMBER(M384),SQRT(INDEX('913'!$I$6:$I$1205,M384)^2+INDEX('913'!$J$6:$J$1205,M384)^2),0)</f>
        <v>0</v>
      </c>
      <c r="AL384" s="24">
        <f>IF(ISNUMBER(N384),SQRT(INDEX('913'!$I$6:$I$1205,N384)^2+INDEX('913'!$J$6:$J$1205,N384)^2),0)</f>
        <v>0</v>
      </c>
      <c r="AM384" s="24">
        <f>IF(ISNUMBER(O384),SQRT(INDEX('913'!$I$6:$I$1205,O384)^2+INDEX('913'!$J$6:$J$1205,O384)^2),0)</f>
        <v>0</v>
      </c>
      <c r="AN384" s="6">
        <f>IF(AF384+AG384+AH384+AI384+AJ384+AK384+AL384+AM384=0,IF(COUNT(H384,I384,J384,K384,L384,M384,N384,O384),(P384+Q384+R384+S384+T384+U384+V384+W384)/COUNT(H384,I384,J384,K384,L384,M384,N384,O384),0),(AF384*P384+AG384*Q384+AH384*R384+AI384*S384+AJ384*T384+AK384*U384+AL384*V384+AM384*W384)/(AF384+AG384+AH384+AI384+AJ384+AK384+AL384+AM384))</f>
        <v>0</v>
      </c>
      <c r="AO384" s="6">
        <f>IF(AF384+AG384+AH384+AI384+AJ384+AK384+AL384+AM384=0,IF(COUNT(H384,I384,J384,K384,L384,M384,N384,O384),(X384+Y384+Z384+AA384+AB384+AC384+AD384+AE384)/COUNT(H384,I384,J384,K384,L384,M384,N384,O384),0),(AF384*X384+AG384*Y384+AH384*Z384+AI384*AA384+AJ384*AB384+AK384*AC384+AL384*AD384+AM384*AE384)/(AF384+AG384+AH384+AI384+AJ384+AK384+AL384+AM384))</f>
        <v>0</v>
      </c>
      <c r="AP384" s="26">
        <f>-100*'935'!W327*(AN384+AO384)/'11'!D$17</f>
        <v>0</v>
      </c>
      <c r="AQ384" s="6">
        <f>IF(G384,(AP384*G384/(G384+C384)),0)</f>
        <v>0</v>
      </c>
      <c r="AR384" s="6">
        <f>ROUND(AQ384,3)</f>
        <v>0</v>
      </c>
      <c r="AS384" s="10"/>
    </row>
    <row r="385" spans="1:45">
      <c r="A385" s="21">
        <v>322</v>
      </c>
      <c r="B385" s="6">
        <f>OR('935'!E328&lt;&gt;"VOID",'935'!F328&lt;&gt;"VOID",'935'!G328&lt;&gt;"VOID")</f>
        <v>0</v>
      </c>
      <c r="C385" s="24">
        <f>IF('935'!D328="VOID",0,'935'!D328*(1-'935'!X328/'11'!B$17))</f>
        <v>0</v>
      </c>
      <c r="D385" s="24">
        <f>IF('935'!E328="VOID",0,'935'!E328*(1-'935'!X328/'11'!B$17))</f>
        <v>0</v>
      </c>
      <c r="E385" s="24">
        <f>IF('935'!F328="VOID",0,'935'!F328*(1-'935'!X328/'11'!B$17))</f>
        <v>0</v>
      </c>
      <c r="F385" s="24">
        <f>IF('935'!G328="VOID",0,'935'!G328*(1-'935'!X328/'11'!B$17))</f>
        <v>0</v>
      </c>
      <c r="G385" s="24">
        <f>D385+E385+F385</f>
        <v>0</v>
      </c>
      <c r="H385" s="25">
        <f>MATCH('935'!J328,'913'!$B$6:$B$1205,0)</f>
        <v>0</v>
      </c>
      <c r="I385" s="25">
        <f>MATCH(INDEX('913'!$D$6:$D$1205,H385),'913'!$B$6:$B$1205,0)</f>
        <v>0</v>
      </c>
      <c r="J385" s="25">
        <f>MATCH(INDEX('913'!$D$6:$D$1205,I385),'913'!$B$6:$B$1205,0)</f>
        <v>0</v>
      </c>
      <c r="K385" s="25">
        <f>MATCH(INDEX('913'!$D$6:$D$1205,J385),'913'!$B$6:$B$1205,0)</f>
        <v>0</v>
      </c>
      <c r="L385" s="25">
        <f>MATCH(INDEX('913'!$D$6:$D$1205,K385),'913'!$B$6:$B$1205,0)</f>
        <v>0</v>
      </c>
      <c r="M385" s="25">
        <f>MATCH(INDEX('913'!$D$6:$D$1205,L385),'913'!$B$6:$B$1205,0)</f>
        <v>0</v>
      </c>
      <c r="N385" s="25">
        <f>MATCH(INDEX('913'!$D$6:$D$1205,M385),'913'!$B$6:$B$1205,0)</f>
        <v>0</v>
      </c>
      <c r="O385" s="25">
        <f>MATCH(INDEX('913'!$D$6:$D$1205,N385),'913'!$B$6:$B$1205,0)</f>
        <v>0</v>
      </c>
      <c r="P385" s="6">
        <f>IF(ISNUMBER(H385),MAX(0,INDEX('913'!$E$6:$E$1205,H385)),0)</f>
        <v>0</v>
      </c>
      <c r="Q385" s="6">
        <f>IF(ISNUMBER(I385),MAX(0,INDEX('913'!$E$6:$E$1205,I385)),0)</f>
        <v>0</v>
      </c>
      <c r="R385" s="6">
        <f>IF(ISNUMBER(J385),MAX(0,INDEX('913'!$E$6:$E$1205,J385)),0)</f>
        <v>0</v>
      </c>
      <c r="S385" s="6">
        <f>IF(ISNUMBER(K385),MAX(0,INDEX('913'!$E$6:$E$1205,K385)),0)</f>
        <v>0</v>
      </c>
      <c r="T385" s="6">
        <f>IF(ISNUMBER(L385),MAX(0,INDEX('913'!$E$6:$E$1205,L385)),0)</f>
        <v>0</v>
      </c>
      <c r="U385" s="6">
        <f>IF(ISNUMBER(M385),MAX(0,INDEX('913'!$E$6:$E$1205,M385)),0)</f>
        <v>0</v>
      </c>
      <c r="V385" s="6">
        <f>IF(ISNUMBER(N385),MAX(0,INDEX('913'!$E$6:$E$1205,N385)),0)</f>
        <v>0</v>
      </c>
      <c r="W385" s="6">
        <f>IF(ISNUMBER(O385),MAX(0,INDEX('913'!$E$6:$E$1205,O385)),0)</f>
        <v>0</v>
      </c>
      <c r="X385" s="6">
        <f>IF(ISNUMBER(H385),MAX(0,INDEX('913'!$F$6:$F$1205,H385)),0)</f>
        <v>0</v>
      </c>
      <c r="Y385" s="6">
        <f>IF(ISNUMBER(I385),MAX(0,INDEX('913'!$F$6:$F$1205,I385)),0)</f>
        <v>0</v>
      </c>
      <c r="Z385" s="6">
        <f>IF(ISNUMBER(J385),MAX(0,INDEX('913'!$F$6:$F$1205,J385)),0)</f>
        <v>0</v>
      </c>
      <c r="AA385" s="6">
        <f>IF(ISNUMBER(K385),MAX(0,INDEX('913'!$F$6:$F$1205,K385)),0)</f>
        <v>0</v>
      </c>
      <c r="AB385" s="6">
        <f>IF(ISNUMBER(L385),MAX(0,INDEX('913'!$F$6:$F$1205,L385)),0)</f>
        <v>0</v>
      </c>
      <c r="AC385" s="6">
        <f>IF(ISNUMBER(M385),MAX(0,INDEX('913'!$F$6:$F$1205,M385)),0)</f>
        <v>0</v>
      </c>
      <c r="AD385" s="6">
        <f>IF(ISNUMBER(N385),MAX(0,INDEX('913'!$F$6:$F$1205,N385)),0)</f>
        <v>0</v>
      </c>
      <c r="AE385" s="6">
        <f>IF(ISNUMBER(O385),MAX(0,INDEX('913'!$F$6:$F$1205,O385)),0)</f>
        <v>0</v>
      </c>
      <c r="AF385" s="24">
        <f>IF(ISNUMBER(H385),SQRT(INDEX('913'!$I$6:$I$1205,H385)^2+INDEX('913'!$J$6:$J$1205,H385)^2),0)</f>
        <v>0</v>
      </c>
      <c r="AG385" s="24">
        <f>IF(ISNUMBER(I385),SQRT(INDEX('913'!$I$6:$I$1205,I385)^2+INDEX('913'!$J$6:$J$1205,I385)^2),0)</f>
        <v>0</v>
      </c>
      <c r="AH385" s="24">
        <f>IF(ISNUMBER(J385),SQRT(INDEX('913'!$I$6:$I$1205,J385)^2+INDEX('913'!$J$6:$J$1205,J385)^2),0)</f>
        <v>0</v>
      </c>
      <c r="AI385" s="24">
        <f>IF(ISNUMBER(K385),SQRT(INDEX('913'!$I$6:$I$1205,K385)^2+INDEX('913'!$J$6:$J$1205,K385)^2),0)</f>
        <v>0</v>
      </c>
      <c r="AJ385" s="24">
        <f>IF(ISNUMBER(L385),SQRT(INDEX('913'!$I$6:$I$1205,L385)^2+INDEX('913'!$J$6:$J$1205,L385)^2),0)</f>
        <v>0</v>
      </c>
      <c r="AK385" s="24">
        <f>IF(ISNUMBER(M385),SQRT(INDEX('913'!$I$6:$I$1205,M385)^2+INDEX('913'!$J$6:$J$1205,M385)^2),0)</f>
        <v>0</v>
      </c>
      <c r="AL385" s="24">
        <f>IF(ISNUMBER(N385),SQRT(INDEX('913'!$I$6:$I$1205,N385)^2+INDEX('913'!$J$6:$J$1205,N385)^2),0)</f>
        <v>0</v>
      </c>
      <c r="AM385" s="24">
        <f>IF(ISNUMBER(O385),SQRT(INDEX('913'!$I$6:$I$1205,O385)^2+INDEX('913'!$J$6:$J$1205,O385)^2),0)</f>
        <v>0</v>
      </c>
      <c r="AN385" s="6">
        <f>IF(AF385+AG385+AH385+AI385+AJ385+AK385+AL385+AM385=0,IF(COUNT(H385,I385,J385,K385,L385,M385,N385,O385),(P385+Q385+R385+S385+T385+U385+V385+W385)/COUNT(H385,I385,J385,K385,L385,M385,N385,O385),0),(AF385*P385+AG385*Q385+AH385*R385+AI385*S385+AJ385*T385+AK385*U385+AL385*V385+AM385*W385)/(AF385+AG385+AH385+AI385+AJ385+AK385+AL385+AM385))</f>
        <v>0</v>
      </c>
      <c r="AO385" s="6">
        <f>IF(AF385+AG385+AH385+AI385+AJ385+AK385+AL385+AM385=0,IF(COUNT(H385,I385,J385,K385,L385,M385,N385,O385),(X385+Y385+Z385+AA385+AB385+AC385+AD385+AE385)/COUNT(H385,I385,J385,K385,L385,M385,N385,O385),0),(AF385*X385+AG385*Y385+AH385*Z385+AI385*AA385+AJ385*AB385+AK385*AC385+AL385*AD385+AM385*AE385)/(AF385+AG385+AH385+AI385+AJ385+AK385+AL385+AM385))</f>
        <v>0</v>
      </c>
      <c r="AP385" s="26">
        <f>-100*'935'!W328*(AN385+AO385)/'11'!D$17</f>
        <v>0</v>
      </c>
      <c r="AQ385" s="6">
        <f>IF(G385,(AP385*G385/(G385+C385)),0)</f>
        <v>0</v>
      </c>
      <c r="AR385" s="6">
        <f>ROUND(AQ385,3)</f>
        <v>0</v>
      </c>
      <c r="AS385" s="10"/>
    </row>
    <row r="386" spans="1:45">
      <c r="A386" s="21">
        <v>323</v>
      </c>
      <c r="B386" s="6">
        <f>OR('935'!E329&lt;&gt;"VOID",'935'!F329&lt;&gt;"VOID",'935'!G329&lt;&gt;"VOID")</f>
        <v>0</v>
      </c>
      <c r="C386" s="24">
        <f>IF('935'!D329="VOID",0,'935'!D329*(1-'935'!X329/'11'!B$17))</f>
        <v>0</v>
      </c>
      <c r="D386" s="24">
        <f>IF('935'!E329="VOID",0,'935'!E329*(1-'935'!X329/'11'!B$17))</f>
        <v>0</v>
      </c>
      <c r="E386" s="24">
        <f>IF('935'!F329="VOID",0,'935'!F329*(1-'935'!X329/'11'!B$17))</f>
        <v>0</v>
      </c>
      <c r="F386" s="24">
        <f>IF('935'!G329="VOID",0,'935'!G329*(1-'935'!X329/'11'!B$17))</f>
        <v>0</v>
      </c>
      <c r="G386" s="24">
        <f>D386+E386+F386</f>
        <v>0</v>
      </c>
      <c r="H386" s="25">
        <f>MATCH('935'!J329,'913'!$B$6:$B$1205,0)</f>
        <v>0</v>
      </c>
      <c r="I386" s="25">
        <f>MATCH(INDEX('913'!$D$6:$D$1205,H386),'913'!$B$6:$B$1205,0)</f>
        <v>0</v>
      </c>
      <c r="J386" s="25">
        <f>MATCH(INDEX('913'!$D$6:$D$1205,I386),'913'!$B$6:$B$1205,0)</f>
        <v>0</v>
      </c>
      <c r="K386" s="25">
        <f>MATCH(INDEX('913'!$D$6:$D$1205,J386),'913'!$B$6:$B$1205,0)</f>
        <v>0</v>
      </c>
      <c r="L386" s="25">
        <f>MATCH(INDEX('913'!$D$6:$D$1205,K386),'913'!$B$6:$B$1205,0)</f>
        <v>0</v>
      </c>
      <c r="M386" s="25">
        <f>MATCH(INDEX('913'!$D$6:$D$1205,L386),'913'!$B$6:$B$1205,0)</f>
        <v>0</v>
      </c>
      <c r="N386" s="25">
        <f>MATCH(INDEX('913'!$D$6:$D$1205,M386),'913'!$B$6:$B$1205,0)</f>
        <v>0</v>
      </c>
      <c r="O386" s="25">
        <f>MATCH(INDEX('913'!$D$6:$D$1205,N386),'913'!$B$6:$B$1205,0)</f>
        <v>0</v>
      </c>
      <c r="P386" s="6">
        <f>IF(ISNUMBER(H386),MAX(0,INDEX('913'!$E$6:$E$1205,H386)),0)</f>
        <v>0</v>
      </c>
      <c r="Q386" s="6">
        <f>IF(ISNUMBER(I386),MAX(0,INDEX('913'!$E$6:$E$1205,I386)),0)</f>
        <v>0</v>
      </c>
      <c r="R386" s="6">
        <f>IF(ISNUMBER(J386),MAX(0,INDEX('913'!$E$6:$E$1205,J386)),0)</f>
        <v>0</v>
      </c>
      <c r="S386" s="6">
        <f>IF(ISNUMBER(K386),MAX(0,INDEX('913'!$E$6:$E$1205,K386)),0)</f>
        <v>0</v>
      </c>
      <c r="T386" s="6">
        <f>IF(ISNUMBER(L386),MAX(0,INDEX('913'!$E$6:$E$1205,L386)),0)</f>
        <v>0</v>
      </c>
      <c r="U386" s="6">
        <f>IF(ISNUMBER(M386),MAX(0,INDEX('913'!$E$6:$E$1205,M386)),0)</f>
        <v>0</v>
      </c>
      <c r="V386" s="6">
        <f>IF(ISNUMBER(N386),MAX(0,INDEX('913'!$E$6:$E$1205,N386)),0)</f>
        <v>0</v>
      </c>
      <c r="W386" s="6">
        <f>IF(ISNUMBER(O386),MAX(0,INDEX('913'!$E$6:$E$1205,O386)),0)</f>
        <v>0</v>
      </c>
      <c r="X386" s="6">
        <f>IF(ISNUMBER(H386),MAX(0,INDEX('913'!$F$6:$F$1205,H386)),0)</f>
        <v>0</v>
      </c>
      <c r="Y386" s="6">
        <f>IF(ISNUMBER(I386),MAX(0,INDEX('913'!$F$6:$F$1205,I386)),0)</f>
        <v>0</v>
      </c>
      <c r="Z386" s="6">
        <f>IF(ISNUMBER(J386),MAX(0,INDEX('913'!$F$6:$F$1205,J386)),0)</f>
        <v>0</v>
      </c>
      <c r="AA386" s="6">
        <f>IF(ISNUMBER(K386),MAX(0,INDEX('913'!$F$6:$F$1205,K386)),0)</f>
        <v>0</v>
      </c>
      <c r="AB386" s="6">
        <f>IF(ISNUMBER(L386),MAX(0,INDEX('913'!$F$6:$F$1205,L386)),0)</f>
        <v>0</v>
      </c>
      <c r="AC386" s="6">
        <f>IF(ISNUMBER(M386),MAX(0,INDEX('913'!$F$6:$F$1205,M386)),0)</f>
        <v>0</v>
      </c>
      <c r="AD386" s="6">
        <f>IF(ISNUMBER(N386),MAX(0,INDEX('913'!$F$6:$F$1205,N386)),0)</f>
        <v>0</v>
      </c>
      <c r="AE386" s="6">
        <f>IF(ISNUMBER(O386),MAX(0,INDEX('913'!$F$6:$F$1205,O386)),0)</f>
        <v>0</v>
      </c>
      <c r="AF386" s="24">
        <f>IF(ISNUMBER(H386),SQRT(INDEX('913'!$I$6:$I$1205,H386)^2+INDEX('913'!$J$6:$J$1205,H386)^2),0)</f>
        <v>0</v>
      </c>
      <c r="AG386" s="24">
        <f>IF(ISNUMBER(I386),SQRT(INDEX('913'!$I$6:$I$1205,I386)^2+INDEX('913'!$J$6:$J$1205,I386)^2),0)</f>
        <v>0</v>
      </c>
      <c r="AH386" s="24">
        <f>IF(ISNUMBER(J386),SQRT(INDEX('913'!$I$6:$I$1205,J386)^2+INDEX('913'!$J$6:$J$1205,J386)^2),0)</f>
        <v>0</v>
      </c>
      <c r="AI386" s="24">
        <f>IF(ISNUMBER(K386),SQRT(INDEX('913'!$I$6:$I$1205,K386)^2+INDEX('913'!$J$6:$J$1205,K386)^2),0)</f>
        <v>0</v>
      </c>
      <c r="AJ386" s="24">
        <f>IF(ISNUMBER(L386),SQRT(INDEX('913'!$I$6:$I$1205,L386)^2+INDEX('913'!$J$6:$J$1205,L386)^2),0)</f>
        <v>0</v>
      </c>
      <c r="AK386" s="24">
        <f>IF(ISNUMBER(M386),SQRT(INDEX('913'!$I$6:$I$1205,M386)^2+INDEX('913'!$J$6:$J$1205,M386)^2),0)</f>
        <v>0</v>
      </c>
      <c r="AL386" s="24">
        <f>IF(ISNUMBER(N386),SQRT(INDEX('913'!$I$6:$I$1205,N386)^2+INDEX('913'!$J$6:$J$1205,N386)^2),0)</f>
        <v>0</v>
      </c>
      <c r="AM386" s="24">
        <f>IF(ISNUMBER(O386),SQRT(INDEX('913'!$I$6:$I$1205,O386)^2+INDEX('913'!$J$6:$J$1205,O386)^2),0)</f>
        <v>0</v>
      </c>
      <c r="AN386" s="6">
        <f>IF(AF386+AG386+AH386+AI386+AJ386+AK386+AL386+AM386=0,IF(COUNT(H386,I386,J386,K386,L386,M386,N386,O386),(P386+Q386+R386+S386+T386+U386+V386+W386)/COUNT(H386,I386,J386,K386,L386,M386,N386,O386),0),(AF386*P386+AG386*Q386+AH386*R386+AI386*S386+AJ386*T386+AK386*U386+AL386*V386+AM386*W386)/(AF386+AG386+AH386+AI386+AJ386+AK386+AL386+AM386))</f>
        <v>0</v>
      </c>
      <c r="AO386" s="6">
        <f>IF(AF386+AG386+AH386+AI386+AJ386+AK386+AL386+AM386=0,IF(COUNT(H386,I386,J386,K386,L386,M386,N386,O386),(X386+Y386+Z386+AA386+AB386+AC386+AD386+AE386)/COUNT(H386,I386,J386,K386,L386,M386,N386,O386),0),(AF386*X386+AG386*Y386+AH386*Z386+AI386*AA386+AJ386*AB386+AK386*AC386+AL386*AD386+AM386*AE386)/(AF386+AG386+AH386+AI386+AJ386+AK386+AL386+AM386))</f>
        <v>0</v>
      </c>
      <c r="AP386" s="26">
        <f>-100*'935'!W329*(AN386+AO386)/'11'!D$17</f>
        <v>0</v>
      </c>
      <c r="AQ386" s="6">
        <f>IF(G386,(AP386*G386/(G386+C386)),0)</f>
        <v>0</v>
      </c>
      <c r="AR386" s="6">
        <f>ROUND(AQ386,3)</f>
        <v>0</v>
      </c>
      <c r="AS386" s="10"/>
    </row>
    <row r="387" spans="1:45">
      <c r="A387" s="21">
        <v>324</v>
      </c>
      <c r="B387" s="6">
        <f>OR('935'!E330&lt;&gt;"VOID",'935'!F330&lt;&gt;"VOID",'935'!G330&lt;&gt;"VOID")</f>
        <v>0</v>
      </c>
      <c r="C387" s="24">
        <f>IF('935'!D330="VOID",0,'935'!D330*(1-'935'!X330/'11'!B$17))</f>
        <v>0</v>
      </c>
      <c r="D387" s="24">
        <f>IF('935'!E330="VOID",0,'935'!E330*(1-'935'!X330/'11'!B$17))</f>
        <v>0</v>
      </c>
      <c r="E387" s="24">
        <f>IF('935'!F330="VOID",0,'935'!F330*(1-'935'!X330/'11'!B$17))</f>
        <v>0</v>
      </c>
      <c r="F387" s="24">
        <f>IF('935'!G330="VOID",0,'935'!G330*(1-'935'!X330/'11'!B$17))</f>
        <v>0</v>
      </c>
      <c r="G387" s="24">
        <f>D387+E387+F387</f>
        <v>0</v>
      </c>
      <c r="H387" s="25">
        <f>MATCH('935'!J330,'913'!$B$6:$B$1205,0)</f>
        <v>0</v>
      </c>
      <c r="I387" s="25">
        <f>MATCH(INDEX('913'!$D$6:$D$1205,H387),'913'!$B$6:$B$1205,0)</f>
        <v>0</v>
      </c>
      <c r="J387" s="25">
        <f>MATCH(INDEX('913'!$D$6:$D$1205,I387),'913'!$B$6:$B$1205,0)</f>
        <v>0</v>
      </c>
      <c r="K387" s="25">
        <f>MATCH(INDEX('913'!$D$6:$D$1205,J387),'913'!$B$6:$B$1205,0)</f>
        <v>0</v>
      </c>
      <c r="L387" s="25">
        <f>MATCH(INDEX('913'!$D$6:$D$1205,K387),'913'!$B$6:$B$1205,0)</f>
        <v>0</v>
      </c>
      <c r="M387" s="25">
        <f>MATCH(INDEX('913'!$D$6:$D$1205,L387),'913'!$B$6:$B$1205,0)</f>
        <v>0</v>
      </c>
      <c r="N387" s="25">
        <f>MATCH(INDEX('913'!$D$6:$D$1205,M387),'913'!$B$6:$B$1205,0)</f>
        <v>0</v>
      </c>
      <c r="O387" s="25">
        <f>MATCH(INDEX('913'!$D$6:$D$1205,N387),'913'!$B$6:$B$1205,0)</f>
        <v>0</v>
      </c>
      <c r="P387" s="6">
        <f>IF(ISNUMBER(H387),MAX(0,INDEX('913'!$E$6:$E$1205,H387)),0)</f>
        <v>0</v>
      </c>
      <c r="Q387" s="6">
        <f>IF(ISNUMBER(I387),MAX(0,INDEX('913'!$E$6:$E$1205,I387)),0)</f>
        <v>0</v>
      </c>
      <c r="R387" s="6">
        <f>IF(ISNUMBER(J387),MAX(0,INDEX('913'!$E$6:$E$1205,J387)),0)</f>
        <v>0</v>
      </c>
      <c r="S387" s="6">
        <f>IF(ISNUMBER(K387),MAX(0,INDEX('913'!$E$6:$E$1205,K387)),0)</f>
        <v>0</v>
      </c>
      <c r="T387" s="6">
        <f>IF(ISNUMBER(L387),MAX(0,INDEX('913'!$E$6:$E$1205,L387)),0)</f>
        <v>0</v>
      </c>
      <c r="U387" s="6">
        <f>IF(ISNUMBER(M387),MAX(0,INDEX('913'!$E$6:$E$1205,M387)),0)</f>
        <v>0</v>
      </c>
      <c r="V387" s="6">
        <f>IF(ISNUMBER(N387),MAX(0,INDEX('913'!$E$6:$E$1205,N387)),0)</f>
        <v>0</v>
      </c>
      <c r="W387" s="6">
        <f>IF(ISNUMBER(O387),MAX(0,INDEX('913'!$E$6:$E$1205,O387)),0)</f>
        <v>0</v>
      </c>
      <c r="X387" s="6">
        <f>IF(ISNUMBER(H387),MAX(0,INDEX('913'!$F$6:$F$1205,H387)),0)</f>
        <v>0</v>
      </c>
      <c r="Y387" s="6">
        <f>IF(ISNUMBER(I387),MAX(0,INDEX('913'!$F$6:$F$1205,I387)),0)</f>
        <v>0</v>
      </c>
      <c r="Z387" s="6">
        <f>IF(ISNUMBER(J387),MAX(0,INDEX('913'!$F$6:$F$1205,J387)),0)</f>
        <v>0</v>
      </c>
      <c r="AA387" s="6">
        <f>IF(ISNUMBER(K387),MAX(0,INDEX('913'!$F$6:$F$1205,K387)),0)</f>
        <v>0</v>
      </c>
      <c r="AB387" s="6">
        <f>IF(ISNUMBER(L387),MAX(0,INDEX('913'!$F$6:$F$1205,L387)),0)</f>
        <v>0</v>
      </c>
      <c r="AC387" s="6">
        <f>IF(ISNUMBER(M387),MAX(0,INDEX('913'!$F$6:$F$1205,M387)),0)</f>
        <v>0</v>
      </c>
      <c r="AD387" s="6">
        <f>IF(ISNUMBER(N387),MAX(0,INDEX('913'!$F$6:$F$1205,N387)),0)</f>
        <v>0</v>
      </c>
      <c r="AE387" s="6">
        <f>IF(ISNUMBER(O387),MAX(0,INDEX('913'!$F$6:$F$1205,O387)),0)</f>
        <v>0</v>
      </c>
      <c r="AF387" s="24">
        <f>IF(ISNUMBER(H387),SQRT(INDEX('913'!$I$6:$I$1205,H387)^2+INDEX('913'!$J$6:$J$1205,H387)^2),0)</f>
        <v>0</v>
      </c>
      <c r="AG387" s="24">
        <f>IF(ISNUMBER(I387),SQRT(INDEX('913'!$I$6:$I$1205,I387)^2+INDEX('913'!$J$6:$J$1205,I387)^2),0)</f>
        <v>0</v>
      </c>
      <c r="AH387" s="24">
        <f>IF(ISNUMBER(J387),SQRT(INDEX('913'!$I$6:$I$1205,J387)^2+INDEX('913'!$J$6:$J$1205,J387)^2),0)</f>
        <v>0</v>
      </c>
      <c r="AI387" s="24">
        <f>IF(ISNUMBER(K387),SQRT(INDEX('913'!$I$6:$I$1205,K387)^2+INDEX('913'!$J$6:$J$1205,K387)^2),0)</f>
        <v>0</v>
      </c>
      <c r="AJ387" s="24">
        <f>IF(ISNUMBER(L387),SQRT(INDEX('913'!$I$6:$I$1205,L387)^2+INDEX('913'!$J$6:$J$1205,L387)^2),0)</f>
        <v>0</v>
      </c>
      <c r="AK387" s="24">
        <f>IF(ISNUMBER(M387),SQRT(INDEX('913'!$I$6:$I$1205,M387)^2+INDEX('913'!$J$6:$J$1205,M387)^2),0)</f>
        <v>0</v>
      </c>
      <c r="AL387" s="24">
        <f>IF(ISNUMBER(N387),SQRT(INDEX('913'!$I$6:$I$1205,N387)^2+INDEX('913'!$J$6:$J$1205,N387)^2),0)</f>
        <v>0</v>
      </c>
      <c r="AM387" s="24">
        <f>IF(ISNUMBER(O387),SQRT(INDEX('913'!$I$6:$I$1205,O387)^2+INDEX('913'!$J$6:$J$1205,O387)^2),0)</f>
        <v>0</v>
      </c>
      <c r="AN387" s="6">
        <f>IF(AF387+AG387+AH387+AI387+AJ387+AK387+AL387+AM387=0,IF(COUNT(H387,I387,J387,K387,L387,M387,N387,O387),(P387+Q387+R387+S387+T387+U387+V387+W387)/COUNT(H387,I387,J387,K387,L387,M387,N387,O387),0),(AF387*P387+AG387*Q387+AH387*R387+AI387*S387+AJ387*T387+AK387*U387+AL387*V387+AM387*W387)/(AF387+AG387+AH387+AI387+AJ387+AK387+AL387+AM387))</f>
        <v>0</v>
      </c>
      <c r="AO387" s="6">
        <f>IF(AF387+AG387+AH387+AI387+AJ387+AK387+AL387+AM387=0,IF(COUNT(H387,I387,J387,K387,L387,M387,N387,O387),(X387+Y387+Z387+AA387+AB387+AC387+AD387+AE387)/COUNT(H387,I387,J387,K387,L387,M387,N387,O387),0),(AF387*X387+AG387*Y387+AH387*Z387+AI387*AA387+AJ387*AB387+AK387*AC387+AL387*AD387+AM387*AE387)/(AF387+AG387+AH387+AI387+AJ387+AK387+AL387+AM387))</f>
        <v>0</v>
      </c>
      <c r="AP387" s="26">
        <f>-100*'935'!W330*(AN387+AO387)/'11'!D$17</f>
        <v>0</v>
      </c>
      <c r="AQ387" s="6">
        <f>IF(G387,(AP387*G387/(G387+C387)),0)</f>
        <v>0</v>
      </c>
      <c r="AR387" s="6">
        <f>ROUND(AQ387,3)</f>
        <v>0</v>
      </c>
      <c r="AS387" s="10"/>
    </row>
    <row r="388" spans="1:45">
      <c r="A388" s="21">
        <v>325</v>
      </c>
      <c r="B388" s="6">
        <f>OR('935'!E331&lt;&gt;"VOID",'935'!F331&lt;&gt;"VOID",'935'!G331&lt;&gt;"VOID")</f>
        <v>0</v>
      </c>
      <c r="C388" s="24">
        <f>IF('935'!D331="VOID",0,'935'!D331*(1-'935'!X331/'11'!B$17))</f>
        <v>0</v>
      </c>
      <c r="D388" s="24">
        <f>IF('935'!E331="VOID",0,'935'!E331*(1-'935'!X331/'11'!B$17))</f>
        <v>0</v>
      </c>
      <c r="E388" s="24">
        <f>IF('935'!F331="VOID",0,'935'!F331*(1-'935'!X331/'11'!B$17))</f>
        <v>0</v>
      </c>
      <c r="F388" s="24">
        <f>IF('935'!G331="VOID",0,'935'!G331*(1-'935'!X331/'11'!B$17))</f>
        <v>0</v>
      </c>
      <c r="G388" s="24">
        <f>D388+E388+F388</f>
        <v>0</v>
      </c>
      <c r="H388" s="25">
        <f>MATCH('935'!J331,'913'!$B$6:$B$1205,0)</f>
        <v>0</v>
      </c>
      <c r="I388" s="25">
        <f>MATCH(INDEX('913'!$D$6:$D$1205,H388),'913'!$B$6:$B$1205,0)</f>
        <v>0</v>
      </c>
      <c r="J388" s="25">
        <f>MATCH(INDEX('913'!$D$6:$D$1205,I388),'913'!$B$6:$B$1205,0)</f>
        <v>0</v>
      </c>
      <c r="K388" s="25">
        <f>MATCH(INDEX('913'!$D$6:$D$1205,J388),'913'!$B$6:$B$1205,0)</f>
        <v>0</v>
      </c>
      <c r="L388" s="25">
        <f>MATCH(INDEX('913'!$D$6:$D$1205,K388),'913'!$B$6:$B$1205,0)</f>
        <v>0</v>
      </c>
      <c r="M388" s="25">
        <f>MATCH(INDEX('913'!$D$6:$D$1205,L388),'913'!$B$6:$B$1205,0)</f>
        <v>0</v>
      </c>
      <c r="N388" s="25">
        <f>MATCH(INDEX('913'!$D$6:$D$1205,M388),'913'!$B$6:$B$1205,0)</f>
        <v>0</v>
      </c>
      <c r="O388" s="25">
        <f>MATCH(INDEX('913'!$D$6:$D$1205,N388),'913'!$B$6:$B$1205,0)</f>
        <v>0</v>
      </c>
      <c r="P388" s="6">
        <f>IF(ISNUMBER(H388),MAX(0,INDEX('913'!$E$6:$E$1205,H388)),0)</f>
        <v>0</v>
      </c>
      <c r="Q388" s="6">
        <f>IF(ISNUMBER(I388),MAX(0,INDEX('913'!$E$6:$E$1205,I388)),0)</f>
        <v>0</v>
      </c>
      <c r="R388" s="6">
        <f>IF(ISNUMBER(J388),MAX(0,INDEX('913'!$E$6:$E$1205,J388)),0)</f>
        <v>0</v>
      </c>
      <c r="S388" s="6">
        <f>IF(ISNUMBER(K388),MAX(0,INDEX('913'!$E$6:$E$1205,K388)),0)</f>
        <v>0</v>
      </c>
      <c r="T388" s="6">
        <f>IF(ISNUMBER(L388),MAX(0,INDEX('913'!$E$6:$E$1205,L388)),0)</f>
        <v>0</v>
      </c>
      <c r="U388" s="6">
        <f>IF(ISNUMBER(M388),MAX(0,INDEX('913'!$E$6:$E$1205,M388)),0)</f>
        <v>0</v>
      </c>
      <c r="V388" s="6">
        <f>IF(ISNUMBER(N388),MAX(0,INDEX('913'!$E$6:$E$1205,N388)),0)</f>
        <v>0</v>
      </c>
      <c r="W388" s="6">
        <f>IF(ISNUMBER(O388),MAX(0,INDEX('913'!$E$6:$E$1205,O388)),0)</f>
        <v>0</v>
      </c>
      <c r="X388" s="6">
        <f>IF(ISNUMBER(H388),MAX(0,INDEX('913'!$F$6:$F$1205,H388)),0)</f>
        <v>0</v>
      </c>
      <c r="Y388" s="6">
        <f>IF(ISNUMBER(I388),MAX(0,INDEX('913'!$F$6:$F$1205,I388)),0)</f>
        <v>0</v>
      </c>
      <c r="Z388" s="6">
        <f>IF(ISNUMBER(J388),MAX(0,INDEX('913'!$F$6:$F$1205,J388)),0)</f>
        <v>0</v>
      </c>
      <c r="AA388" s="6">
        <f>IF(ISNUMBER(K388),MAX(0,INDEX('913'!$F$6:$F$1205,K388)),0)</f>
        <v>0</v>
      </c>
      <c r="AB388" s="6">
        <f>IF(ISNUMBER(L388),MAX(0,INDEX('913'!$F$6:$F$1205,L388)),0)</f>
        <v>0</v>
      </c>
      <c r="AC388" s="6">
        <f>IF(ISNUMBER(M388),MAX(0,INDEX('913'!$F$6:$F$1205,M388)),0)</f>
        <v>0</v>
      </c>
      <c r="AD388" s="6">
        <f>IF(ISNUMBER(N388),MAX(0,INDEX('913'!$F$6:$F$1205,N388)),0)</f>
        <v>0</v>
      </c>
      <c r="AE388" s="6">
        <f>IF(ISNUMBER(O388),MAX(0,INDEX('913'!$F$6:$F$1205,O388)),0)</f>
        <v>0</v>
      </c>
      <c r="AF388" s="24">
        <f>IF(ISNUMBER(H388),SQRT(INDEX('913'!$I$6:$I$1205,H388)^2+INDEX('913'!$J$6:$J$1205,H388)^2),0)</f>
        <v>0</v>
      </c>
      <c r="AG388" s="24">
        <f>IF(ISNUMBER(I388),SQRT(INDEX('913'!$I$6:$I$1205,I388)^2+INDEX('913'!$J$6:$J$1205,I388)^2),0)</f>
        <v>0</v>
      </c>
      <c r="AH388" s="24">
        <f>IF(ISNUMBER(J388),SQRT(INDEX('913'!$I$6:$I$1205,J388)^2+INDEX('913'!$J$6:$J$1205,J388)^2),0)</f>
        <v>0</v>
      </c>
      <c r="AI388" s="24">
        <f>IF(ISNUMBER(K388),SQRT(INDEX('913'!$I$6:$I$1205,K388)^2+INDEX('913'!$J$6:$J$1205,K388)^2),0)</f>
        <v>0</v>
      </c>
      <c r="AJ388" s="24">
        <f>IF(ISNUMBER(L388),SQRT(INDEX('913'!$I$6:$I$1205,L388)^2+INDEX('913'!$J$6:$J$1205,L388)^2),0)</f>
        <v>0</v>
      </c>
      <c r="AK388" s="24">
        <f>IF(ISNUMBER(M388),SQRT(INDEX('913'!$I$6:$I$1205,M388)^2+INDEX('913'!$J$6:$J$1205,M388)^2),0)</f>
        <v>0</v>
      </c>
      <c r="AL388" s="24">
        <f>IF(ISNUMBER(N388),SQRT(INDEX('913'!$I$6:$I$1205,N388)^2+INDEX('913'!$J$6:$J$1205,N388)^2),0)</f>
        <v>0</v>
      </c>
      <c r="AM388" s="24">
        <f>IF(ISNUMBER(O388),SQRT(INDEX('913'!$I$6:$I$1205,O388)^2+INDEX('913'!$J$6:$J$1205,O388)^2),0)</f>
        <v>0</v>
      </c>
      <c r="AN388" s="6">
        <f>IF(AF388+AG388+AH388+AI388+AJ388+AK388+AL388+AM388=0,IF(COUNT(H388,I388,J388,K388,L388,M388,N388,O388),(P388+Q388+R388+S388+T388+U388+V388+W388)/COUNT(H388,I388,J388,K388,L388,M388,N388,O388),0),(AF388*P388+AG388*Q388+AH388*R388+AI388*S388+AJ388*T388+AK388*U388+AL388*V388+AM388*W388)/(AF388+AG388+AH388+AI388+AJ388+AK388+AL388+AM388))</f>
        <v>0</v>
      </c>
      <c r="AO388" s="6">
        <f>IF(AF388+AG388+AH388+AI388+AJ388+AK388+AL388+AM388=0,IF(COUNT(H388,I388,J388,K388,L388,M388,N388,O388),(X388+Y388+Z388+AA388+AB388+AC388+AD388+AE388)/COUNT(H388,I388,J388,K388,L388,M388,N388,O388),0),(AF388*X388+AG388*Y388+AH388*Z388+AI388*AA388+AJ388*AB388+AK388*AC388+AL388*AD388+AM388*AE388)/(AF388+AG388+AH388+AI388+AJ388+AK388+AL388+AM388))</f>
        <v>0</v>
      </c>
      <c r="AP388" s="26">
        <f>-100*'935'!W331*(AN388+AO388)/'11'!D$17</f>
        <v>0</v>
      </c>
      <c r="AQ388" s="6">
        <f>IF(G388,(AP388*G388/(G388+C388)),0)</f>
        <v>0</v>
      </c>
      <c r="AR388" s="6">
        <f>ROUND(AQ388,3)</f>
        <v>0</v>
      </c>
      <c r="AS388" s="10"/>
    </row>
    <row r="389" spans="1:45">
      <c r="A389" s="21">
        <v>326</v>
      </c>
      <c r="B389" s="6">
        <f>OR('935'!E332&lt;&gt;"VOID",'935'!F332&lt;&gt;"VOID",'935'!G332&lt;&gt;"VOID")</f>
        <v>0</v>
      </c>
      <c r="C389" s="24">
        <f>IF('935'!D332="VOID",0,'935'!D332*(1-'935'!X332/'11'!B$17))</f>
        <v>0</v>
      </c>
      <c r="D389" s="24">
        <f>IF('935'!E332="VOID",0,'935'!E332*(1-'935'!X332/'11'!B$17))</f>
        <v>0</v>
      </c>
      <c r="E389" s="24">
        <f>IF('935'!F332="VOID",0,'935'!F332*(1-'935'!X332/'11'!B$17))</f>
        <v>0</v>
      </c>
      <c r="F389" s="24">
        <f>IF('935'!G332="VOID",0,'935'!G332*(1-'935'!X332/'11'!B$17))</f>
        <v>0</v>
      </c>
      <c r="G389" s="24">
        <f>D389+E389+F389</f>
        <v>0</v>
      </c>
      <c r="H389" s="25">
        <f>MATCH('935'!J332,'913'!$B$6:$B$1205,0)</f>
        <v>0</v>
      </c>
      <c r="I389" s="25">
        <f>MATCH(INDEX('913'!$D$6:$D$1205,H389),'913'!$B$6:$B$1205,0)</f>
        <v>0</v>
      </c>
      <c r="J389" s="25">
        <f>MATCH(INDEX('913'!$D$6:$D$1205,I389),'913'!$B$6:$B$1205,0)</f>
        <v>0</v>
      </c>
      <c r="K389" s="25">
        <f>MATCH(INDEX('913'!$D$6:$D$1205,J389),'913'!$B$6:$B$1205,0)</f>
        <v>0</v>
      </c>
      <c r="L389" s="25">
        <f>MATCH(INDEX('913'!$D$6:$D$1205,K389),'913'!$B$6:$B$1205,0)</f>
        <v>0</v>
      </c>
      <c r="M389" s="25">
        <f>MATCH(INDEX('913'!$D$6:$D$1205,L389),'913'!$B$6:$B$1205,0)</f>
        <v>0</v>
      </c>
      <c r="N389" s="25">
        <f>MATCH(INDEX('913'!$D$6:$D$1205,M389),'913'!$B$6:$B$1205,0)</f>
        <v>0</v>
      </c>
      <c r="O389" s="25">
        <f>MATCH(INDEX('913'!$D$6:$D$1205,N389),'913'!$B$6:$B$1205,0)</f>
        <v>0</v>
      </c>
      <c r="P389" s="6">
        <f>IF(ISNUMBER(H389),MAX(0,INDEX('913'!$E$6:$E$1205,H389)),0)</f>
        <v>0</v>
      </c>
      <c r="Q389" s="6">
        <f>IF(ISNUMBER(I389),MAX(0,INDEX('913'!$E$6:$E$1205,I389)),0)</f>
        <v>0</v>
      </c>
      <c r="R389" s="6">
        <f>IF(ISNUMBER(J389),MAX(0,INDEX('913'!$E$6:$E$1205,J389)),0)</f>
        <v>0</v>
      </c>
      <c r="S389" s="6">
        <f>IF(ISNUMBER(K389),MAX(0,INDEX('913'!$E$6:$E$1205,K389)),0)</f>
        <v>0</v>
      </c>
      <c r="T389" s="6">
        <f>IF(ISNUMBER(L389),MAX(0,INDEX('913'!$E$6:$E$1205,L389)),0)</f>
        <v>0</v>
      </c>
      <c r="U389" s="6">
        <f>IF(ISNUMBER(M389),MAX(0,INDEX('913'!$E$6:$E$1205,M389)),0)</f>
        <v>0</v>
      </c>
      <c r="V389" s="6">
        <f>IF(ISNUMBER(N389),MAX(0,INDEX('913'!$E$6:$E$1205,N389)),0)</f>
        <v>0</v>
      </c>
      <c r="W389" s="6">
        <f>IF(ISNUMBER(O389),MAX(0,INDEX('913'!$E$6:$E$1205,O389)),0)</f>
        <v>0</v>
      </c>
      <c r="X389" s="6">
        <f>IF(ISNUMBER(H389),MAX(0,INDEX('913'!$F$6:$F$1205,H389)),0)</f>
        <v>0</v>
      </c>
      <c r="Y389" s="6">
        <f>IF(ISNUMBER(I389),MAX(0,INDEX('913'!$F$6:$F$1205,I389)),0)</f>
        <v>0</v>
      </c>
      <c r="Z389" s="6">
        <f>IF(ISNUMBER(J389),MAX(0,INDEX('913'!$F$6:$F$1205,J389)),0)</f>
        <v>0</v>
      </c>
      <c r="AA389" s="6">
        <f>IF(ISNUMBER(K389),MAX(0,INDEX('913'!$F$6:$F$1205,K389)),0)</f>
        <v>0</v>
      </c>
      <c r="AB389" s="6">
        <f>IF(ISNUMBER(L389),MAX(0,INDEX('913'!$F$6:$F$1205,L389)),0)</f>
        <v>0</v>
      </c>
      <c r="AC389" s="6">
        <f>IF(ISNUMBER(M389),MAX(0,INDEX('913'!$F$6:$F$1205,M389)),0)</f>
        <v>0</v>
      </c>
      <c r="AD389" s="6">
        <f>IF(ISNUMBER(N389),MAX(0,INDEX('913'!$F$6:$F$1205,N389)),0)</f>
        <v>0</v>
      </c>
      <c r="AE389" s="6">
        <f>IF(ISNUMBER(O389),MAX(0,INDEX('913'!$F$6:$F$1205,O389)),0)</f>
        <v>0</v>
      </c>
      <c r="AF389" s="24">
        <f>IF(ISNUMBER(H389),SQRT(INDEX('913'!$I$6:$I$1205,H389)^2+INDEX('913'!$J$6:$J$1205,H389)^2),0)</f>
        <v>0</v>
      </c>
      <c r="AG389" s="24">
        <f>IF(ISNUMBER(I389),SQRT(INDEX('913'!$I$6:$I$1205,I389)^2+INDEX('913'!$J$6:$J$1205,I389)^2),0)</f>
        <v>0</v>
      </c>
      <c r="AH389" s="24">
        <f>IF(ISNUMBER(J389),SQRT(INDEX('913'!$I$6:$I$1205,J389)^2+INDEX('913'!$J$6:$J$1205,J389)^2),0)</f>
        <v>0</v>
      </c>
      <c r="AI389" s="24">
        <f>IF(ISNUMBER(K389),SQRT(INDEX('913'!$I$6:$I$1205,K389)^2+INDEX('913'!$J$6:$J$1205,K389)^2),0)</f>
        <v>0</v>
      </c>
      <c r="AJ389" s="24">
        <f>IF(ISNUMBER(L389),SQRT(INDEX('913'!$I$6:$I$1205,L389)^2+INDEX('913'!$J$6:$J$1205,L389)^2),0)</f>
        <v>0</v>
      </c>
      <c r="AK389" s="24">
        <f>IF(ISNUMBER(M389),SQRT(INDEX('913'!$I$6:$I$1205,M389)^2+INDEX('913'!$J$6:$J$1205,M389)^2),0)</f>
        <v>0</v>
      </c>
      <c r="AL389" s="24">
        <f>IF(ISNUMBER(N389),SQRT(INDEX('913'!$I$6:$I$1205,N389)^2+INDEX('913'!$J$6:$J$1205,N389)^2),0)</f>
        <v>0</v>
      </c>
      <c r="AM389" s="24">
        <f>IF(ISNUMBER(O389),SQRT(INDEX('913'!$I$6:$I$1205,O389)^2+INDEX('913'!$J$6:$J$1205,O389)^2),0)</f>
        <v>0</v>
      </c>
      <c r="AN389" s="6">
        <f>IF(AF389+AG389+AH389+AI389+AJ389+AK389+AL389+AM389=0,IF(COUNT(H389,I389,J389,K389,L389,M389,N389,O389),(P389+Q389+R389+S389+T389+U389+V389+W389)/COUNT(H389,I389,J389,K389,L389,M389,N389,O389),0),(AF389*P389+AG389*Q389+AH389*R389+AI389*S389+AJ389*T389+AK389*U389+AL389*V389+AM389*W389)/(AF389+AG389+AH389+AI389+AJ389+AK389+AL389+AM389))</f>
        <v>0</v>
      </c>
      <c r="AO389" s="6">
        <f>IF(AF389+AG389+AH389+AI389+AJ389+AK389+AL389+AM389=0,IF(COUNT(H389,I389,J389,K389,L389,M389,N389,O389),(X389+Y389+Z389+AA389+AB389+AC389+AD389+AE389)/COUNT(H389,I389,J389,K389,L389,M389,N389,O389),0),(AF389*X389+AG389*Y389+AH389*Z389+AI389*AA389+AJ389*AB389+AK389*AC389+AL389*AD389+AM389*AE389)/(AF389+AG389+AH389+AI389+AJ389+AK389+AL389+AM389))</f>
        <v>0</v>
      </c>
      <c r="AP389" s="26">
        <f>-100*'935'!W332*(AN389+AO389)/'11'!D$17</f>
        <v>0</v>
      </c>
      <c r="AQ389" s="6">
        <f>IF(G389,(AP389*G389/(G389+C389)),0)</f>
        <v>0</v>
      </c>
      <c r="AR389" s="6">
        <f>ROUND(AQ389,3)</f>
        <v>0</v>
      </c>
      <c r="AS389" s="10"/>
    </row>
    <row r="390" spans="1:45">
      <c r="A390" s="21">
        <v>327</v>
      </c>
      <c r="B390" s="6">
        <f>OR('935'!E333&lt;&gt;"VOID",'935'!F333&lt;&gt;"VOID",'935'!G333&lt;&gt;"VOID")</f>
        <v>0</v>
      </c>
      <c r="C390" s="24">
        <f>IF('935'!D333="VOID",0,'935'!D333*(1-'935'!X333/'11'!B$17))</f>
        <v>0</v>
      </c>
      <c r="D390" s="24">
        <f>IF('935'!E333="VOID",0,'935'!E333*(1-'935'!X333/'11'!B$17))</f>
        <v>0</v>
      </c>
      <c r="E390" s="24">
        <f>IF('935'!F333="VOID",0,'935'!F333*(1-'935'!X333/'11'!B$17))</f>
        <v>0</v>
      </c>
      <c r="F390" s="24">
        <f>IF('935'!G333="VOID",0,'935'!G333*(1-'935'!X333/'11'!B$17))</f>
        <v>0</v>
      </c>
      <c r="G390" s="24">
        <f>D390+E390+F390</f>
        <v>0</v>
      </c>
      <c r="H390" s="25">
        <f>MATCH('935'!J333,'913'!$B$6:$B$1205,0)</f>
        <v>0</v>
      </c>
      <c r="I390" s="25">
        <f>MATCH(INDEX('913'!$D$6:$D$1205,H390),'913'!$B$6:$B$1205,0)</f>
        <v>0</v>
      </c>
      <c r="J390" s="25">
        <f>MATCH(INDEX('913'!$D$6:$D$1205,I390),'913'!$B$6:$B$1205,0)</f>
        <v>0</v>
      </c>
      <c r="K390" s="25">
        <f>MATCH(INDEX('913'!$D$6:$D$1205,J390),'913'!$B$6:$B$1205,0)</f>
        <v>0</v>
      </c>
      <c r="L390" s="25">
        <f>MATCH(INDEX('913'!$D$6:$D$1205,K390),'913'!$B$6:$B$1205,0)</f>
        <v>0</v>
      </c>
      <c r="M390" s="25">
        <f>MATCH(INDEX('913'!$D$6:$D$1205,L390),'913'!$B$6:$B$1205,0)</f>
        <v>0</v>
      </c>
      <c r="N390" s="25">
        <f>MATCH(INDEX('913'!$D$6:$D$1205,M390),'913'!$B$6:$B$1205,0)</f>
        <v>0</v>
      </c>
      <c r="O390" s="25">
        <f>MATCH(INDEX('913'!$D$6:$D$1205,N390),'913'!$B$6:$B$1205,0)</f>
        <v>0</v>
      </c>
      <c r="P390" s="6">
        <f>IF(ISNUMBER(H390),MAX(0,INDEX('913'!$E$6:$E$1205,H390)),0)</f>
        <v>0</v>
      </c>
      <c r="Q390" s="6">
        <f>IF(ISNUMBER(I390),MAX(0,INDEX('913'!$E$6:$E$1205,I390)),0)</f>
        <v>0</v>
      </c>
      <c r="R390" s="6">
        <f>IF(ISNUMBER(J390),MAX(0,INDEX('913'!$E$6:$E$1205,J390)),0)</f>
        <v>0</v>
      </c>
      <c r="S390" s="6">
        <f>IF(ISNUMBER(K390),MAX(0,INDEX('913'!$E$6:$E$1205,K390)),0)</f>
        <v>0</v>
      </c>
      <c r="T390" s="6">
        <f>IF(ISNUMBER(L390),MAX(0,INDEX('913'!$E$6:$E$1205,L390)),0)</f>
        <v>0</v>
      </c>
      <c r="U390" s="6">
        <f>IF(ISNUMBER(M390),MAX(0,INDEX('913'!$E$6:$E$1205,M390)),0)</f>
        <v>0</v>
      </c>
      <c r="V390" s="6">
        <f>IF(ISNUMBER(N390),MAX(0,INDEX('913'!$E$6:$E$1205,N390)),0)</f>
        <v>0</v>
      </c>
      <c r="W390" s="6">
        <f>IF(ISNUMBER(O390),MAX(0,INDEX('913'!$E$6:$E$1205,O390)),0)</f>
        <v>0</v>
      </c>
      <c r="X390" s="6">
        <f>IF(ISNUMBER(H390),MAX(0,INDEX('913'!$F$6:$F$1205,H390)),0)</f>
        <v>0</v>
      </c>
      <c r="Y390" s="6">
        <f>IF(ISNUMBER(I390),MAX(0,INDEX('913'!$F$6:$F$1205,I390)),0)</f>
        <v>0</v>
      </c>
      <c r="Z390" s="6">
        <f>IF(ISNUMBER(J390),MAX(0,INDEX('913'!$F$6:$F$1205,J390)),0)</f>
        <v>0</v>
      </c>
      <c r="AA390" s="6">
        <f>IF(ISNUMBER(K390),MAX(0,INDEX('913'!$F$6:$F$1205,K390)),0)</f>
        <v>0</v>
      </c>
      <c r="AB390" s="6">
        <f>IF(ISNUMBER(L390),MAX(0,INDEX('913'!$F$6:$F$1205,L390)),0)</f>
        <v>0</v>
      </c>
      <c r="AC390" s="6">
        <f>IF(ISNUMBER(M390),MAX(0,INDEX('913'!$F$6:$F$1205,M390)),0)</f>
        <v>0</v>
      </c>
      <c r="AD390" s="6">
        <f>IF(ISNUMBER(N390),MAX(0,INDEX('913'!$F$6:$F$1205,N390)),0)</f>
        <v>0</v>
      </c>
      <c r="AE390" s="6">
        <f>IF(ISNUMBER(O390),MAX(0,INDEX('913'!$F$6:$F$1205,O390)),0)</f>
        <v>0</v>
      </c>
      <c r="AF390" s="24">
        <f>IF(ISNUMBER(H390),SQRT(INDEX('913'!$I$6:$I$1205,H390)^2+INDEX('913'!$J$6:$J$1205,H390)^2),0)</f>
        <v>0</v>
      </c>
      <c r="AG390" s="24">
        <f>IF(ISNUMBER(I390),SQRT(INDEX('913'!$I$6:$I$1205,I390)^2+INDEX('913'!$J$6:$J$1205,I390)^2),0)</f>
        <v>0</v>
      </c>
      <c r="AH390" s="24">
        <f>IF(ISNUMBER(J390),SQRT(INDEX('913'!$I$6:$I$1205,J390)^2+INDEX('913'!$J$6:$J$1205,J390)^2),0)</f>
        <v>0</v>
      </c>
      <c r="AI390" s="24">
        <f>IF(ISNUMBER(K390),SQRT(INDEX('913'!$I$6:$I$1205,K390)^2+INDEX('913'!$J$6:$J$1205,K390)^2),0)</f>
        <v>0</v>
      </c>
      <c r="AJ390" s="24">
        <f>IF(ISNUMBER(L390),SQRT(INDEX('913'!$I$6:$I$1205,L390)^2+INDEX('913'!$J$6:$J$1205,L390)^2),0)</f>
        <v>0</v>
      </c>
      <c r="AK390" s="24">
        <f>IF(ISNUMBER(M390),SQRT(INDEX('913'!$I$6:$I$1205,M390)^2+INDEX('913'!$J$6:$J$1205,M390)^2),0)</f>
        <v>0</v>
      </c>
      <c r="AL390" s="24">
        <f>IF(ISNUMBER(N390),SQRT(INDEX('913'!$I$6:$I$1205,N390)^2+INDEX('913'!$J$6:$J$1205,N390)^2),0)</f>
        <v>0</v>
      </c>
      <c r="AM390" s="24">
        <f>IF(ISNUMBER(O390),SQRT(INDEX('913'!$I$6:$I$1205,O390)^2+INDEX('913'!$J$6:$J$1205,O390)^2),0)</f>
        <v>0</v>
      </c>
      <c r="AN390" s="6">
        <f>IF(AF390+AG390+AH390+AI390+AJ390+AK390+AL390+AM390=0,IF(COUNT(H390,I390,J390,K390,L390,M390,N390,O390),(P390+Q390+R390+S390+T390+U390+V390+W390)/COUNT(H390,I390,J390,K390,L390,M390,N390,O390),0),(AF390*P390+AG390*Q390+AH390*R390+AI390*S390+AJ390*T390+AK390*U390+AL390*V390+AM390*W390)/(AF390+AG390+AH390+AI390+AJ390+AK390+AL390+AM390))</f>
        <v>0</v>
      </c>
      <c r="AO390" s="6">
        <f>IF(AF390+AG390+AH390+AI390+AJ390+AK390+AL390+AM390=0,IF(COUNT(H390,I390,J390,K390,L390,M390,N390,O390),(X390+Y390+Z390+AA390+AB390+AC390+AD390+AE390)/COUNT(H390,I390,J390,K390,L390,M390,N390,O390),0),(AF390*X390+AG390*Y390+AH390*Z390+AI390*AA390+AJ390*AB390+AK390*AC390+AL390*AD390+AM390*AE390)/(AF390+AG390+AH390+AI390+AJ390+AK390+AL390+AM390))</f>
        <v>0</v>
      </c>
      <c r="AP390" s="26">
        <f>-100*'935'!W333*(AN390+AO390)/'11'!D$17</f>
        <v>0</v>
      </c>
      <c r="AQ390" s="6">
        <f>IF(G390,(AP390*G390/(G390+C390)),0)</f>
        <v>0</v>
      </c>
      <c r="AR390" s="6">
        <f>ROUND(AQ390,3)</f>
        <v>0</v>
      </c>
      <c r="AS390" s="10"/>
    </row>
    <row r="391" spans="1:45">
      <c r="A391" s="21">
        <v>328</v>
      </c>
      <c r="B391" s="6">
        <f>OR('935'!E334&lt;&gt;"VOID",'935'!F334&lt;&gt;"VOID",'935'!G334&lt;&gt;"VOID")</f>
        <v>0</v>
      </c>
      <c r="C391" s="24">
        <f>IF('935'!D334="VOID",0,'935'!D334*(1-'935'!X334/'11'!B$17))</f>
        <v>0</v>
      </c>
      <c r="D391" s="24">
        <f>IF('935'!E334="VOID",0,'935'!E334*(1-'935'!X334/'11'!B$17))</f>
        <v>0</v>
      </c>
      <c r="E391" s="24">
        <f>IF('935'!F334="VOID",0,'935'!F334*(1-'935'!X334/'11'!B$17))</f>
        <v>0</v>
      </c>
      <c r="F391" s="24">
        <f>IF('935'!G334="VOID",0,'935'!G334*(1-'935'!X334/'11'!B$17))</f>
        <v>0</v>
      </c>
      <c r="G391" s="24">
        <f>D391+E391+F391</f>
        <v>0</v>
      </c>
      <c r="H391" s="25">
        <f>MATCH('935'!J334,'913'!$B$6:$B$1205,0)</f>
        <v>0</v>
      </c>
      <c r="I391" s="25">
        <f>MATCH(INDEX('913'!$D$6:$D$1205,H391),'913'!$B$6:$B$1205,0)</f>
        <v>0</v>
      </c>
      <c r="J391" s="25">
        <f>MATCH(INDEX('913'!$D$6:$D$1205,I391),'913'!$B$6:$B$1205,0)</f>
        <v>0</v>
      </c>
      <c r="K391" s="25">
        <f>MATCH(INDEX('913'!$D$6:$D$1205,J391),'913'!$B$6:$B$1205,0)</f>
        <v>0</v>
      </c>
      <c r="L391" s="25">
        <f>MATCH(INDEX('913'!$D$6:$D$1205,K391),'913'!$B$6:$B$1205,0)</f>
        <v>0</v>
      </c>
      <c r="M391" s="25">
        <f>MATCH(INDEX('913'!$D$6:$D$1205,L391),'913'!$B$6:$B$1205,0)</f>
        <v>0</v>
      </c>
      <c r="N391" s="25">
        <f>MATCH(INDEX('913'!$D$6:$D$1205,M391),'913'!$B$6:$B$1205,0)</f>
        <v>0</v>
      </c>
      <c r="O391" s="25">
        <f>MATCH(INDEX('913'!$D$6:$D$1205,N391),'913'!$B$6:$B$1205,0)</f>
        <v>0</v>
      </c>
      <c r="P391" s="6">
        <f>IF(ISNUMBER(H391),MAX(0,INDEX('913'!$E$6:$E$1205,H391)),0)</f>
        <v>0</v>
      </c>
      <c r="Q391" s="6">
        <f>IF(ISNUMBER(I391),MAX(0,INDEX('913'!$E$6:$E$1205,I391)),0)</f>
        <v>0</v>
      </c>
      <c r="R391" s="6">
        <f>IF(ISNUMBER(J391),MAX(0,INDEX('913'!$E$6:$E$1205,J391)),0)</f>
        <v>0</v>
      </c>
      <c r="S391" s="6">
        <f>IF(ISNUMBER(K391),MAX(0,INDEX('913'!$E$6:$E$1205,K391)),0)</f>
        <v>0</v>
      </c>
      <c r="T391" s="6">
        <f>IF(ISNUMBER(L391),MAX(0,INDEX('913'!$E$6:$E$1205,L391)),0)</f>
        <v>0</v>
      </c>
      <c r="U391" s="6">
        <f>IF(ISNUMBER(M391),MAX(0,INDEX('913'!$E$6:$E$1205,M391)),0)</f>
        <v>0</v>
      </c>
      <c r="V391" s="6">
        <f>IF(ISNUMBER(N391),MAX(0,INDEX('913'!$E$6:$E$1205,N391)),0)</f>
        <v>0</v>
      </c>
      <c r="W391" s="6">
        <f>IF(ISNUMBER(O391),MAX(0,INDEX('913'!$E$6:$E$1205,O391)),0)</f>
        <v>0</v>
      </c>
      <c r="X391" s="6">
        <f>IF(ISNUMBER(H391),MAX(0,INDEX('913'!$F$6:$F$1205,H391)),0)</f>
        <v>0</v>
      </c>
      <c r="Y391" s="6">
        <f>IF(ISNUMBER(I391),MAX(0,INDEX('913'!$F$6:$F$1205,I391)),0)</f>
        <v>0</v>
      </c>
      <c r="Z391" s="6">
        <f>IF(ISNUMBER(J391),MAX(0,INDEX('913'!$F$6:$F$1205,J391)),0)</f>
        <v>0</v>
      </c>
      <c r="AA391" s="6">
        <f>IF(ISNUMBER(K391),MAX(0,INDEX('913'!$F$6:$F$1205,K391)),0)</f>
        <v>0</v>
      </c>
      <c r="AB391" s="6">
        <f>IF(ISNUMBER(L391),MAX(0,INDEX('913'!$F$6:$F$1205,L391)),0)</f>
        <v>0</v>
      </c>
      <c r="AC391" s="6">
        <f>IF(ISNUMBER(M391),MAX(0,INDEX('913'!$F$6:$F$1205,M391)),0)</f>
        <v>0</v>
      </c>
      <c r="AD391" s="6">
        <f>IF(ISNUMBER(N391),MAX(0,INDEX('913'!$F$6:$F$1205,N391)),0)</f>
        <v>0</v>
      </c>
      <c r="AE391" s="6">
        <f>IF(ISNUMBER(O391),MAX(0,INDEX('913'!$F$6:$F$1205,O391)),0)</f>
        <v>0</v>
      </c>
      <c r="AF391" s="24">
        <f>IF(ISNUMBER(H391),SQRT(INDEX('913'!$I$6:$I$1205,H391)^2+INDEX('913'!$J$6:$J$1205,H391)^2),0)</f>
        <v>0</v>
      </c>
      <c r="AG391" s="24">
        <f>IF(ISNUMBER(I391),SQRT(INDEX('913'!$I$6:$I$1205,I391)^2+INDEX('913'!$J$6:$J$1205,I391)^2),0)</f>
        <v>0</v>
      </c>
      <c r="AH391" s="24">
        <f>IF(ISNUMBER(J391),SQRT(INDEX('913'!$I$6:$I$1205,J391)^2+INDEX('913'!$J$6:$J$1205,J391)^2),0)</f>
        <v>0</v>
      </c>
      <c r="AI391" s="24">
        <f>IF(ISNUMBER(K391),SQRT(INDEX('913'!$I$6:$I$1205,K391)^2+INDEX('913'!$J$6:$J$1205,K391)^2),0)</f>
        <v>0</v>
      </c>
      <c r="AJ391" s="24">
        <f>IF(ISNUMBER(L391),SQRT(INDEX('913'!$I$6:$I$1205,L391)^2+INDEX('913'!$J$6:$J$1205,L391)^2),0)</f>
        <v>0</v>
      </c>
      <c r="AK391" s="24">
        <f>IF(ISNUMBER(M391),SQRT(INDEX('913'!$I$6:$I$1205,M391)^2+INDEX('913'!$J$6:$J$1205,M391)^2),0)</f>
        <v>0</v>
      </c>
      <c r="AL391" s="24">
        <f>IF(ISNUMBER(N391),SQRT(INDEX('913'!$I$6:$I$1205,N391)^2+INDEX('913'!$J$6:$J$1205,N391)^2),0)</f>
        <v>0</v>
      </c>
      <c r="AM391" s="24">
        <f>IF(ISNUMBER(O391),SQRT(INDEX('913'!$I$6:$I$1205,O391)^2+INDEX('913'!$J$6:$J$1205,O391)^2),0)</f>
        <v>0</v>
      </c>
      <c r="AN391" s="6">
        <f>IF(AF391+AG391+AH391+AI391+AJ391+AK391+AL391+AM391=0,IF(COUNT(H391,I391,J391,K391,L391,M391,N391,O391),(P391+Q391+R391+S391+T391+U391+V391+W391)/COUNT(H391,I391,J391,K391,L391,M391,N391,O391),0),(AF391*P391+AG391*Q391+AH391*R391+AI391*S391+AJ391*T391+AK391*U391+AL391*V391+AM391*W391)/(AF391+AG391+AH391+AI391+AJ391+AK391+AL391+AM391))</f>
        <v>0</v>
      </c>
      <c r="AO391" s="6">
        <f>IF(AF391+AG391+AH391+AI391+AJ391+AK391+AL391+AM391=0,IF(COUNT(H391,I391,J391,K391,L391,M391,N391,O391),(X391+Y391+Z391+AA391+AB391+AC391+AD391+AE391)/COUNT(H391,I391,J391,K391,L391,M391,N391,O391),0),(AF391*X391+AG391*Y391+AH391*Z391+AI391*AA391+AJ391*AB391+AK391*AC391+AL391*AD391+AM391*AE391)/(AF391+AG391+AH391+AI391+AJ391+AK391+AL391+AM391))</f>
        <v>0</v>
      </c>
      <c r="AP391" s="26">
        <f>-100*'935'!W334*(AN391+AO391)/'11'!D$17</f>
        <v>0</v>
      </c>
      <c r="AQ391" s="6">
        <f>IF(G391,(AP391*G391/(G391+C391)),0)</f>
        <v>0</v>
      </c>
      <c r="AR391" s="6">
        <f>ROUND(AQ391,3)</f>
        <v>0</v>
      </c>
      <c r="AS391" s="10"/>
    </row>
    <row r="392" spans="1:45">
      <c r="A392" s="21">
        <v>329</v>
      </c>
      <c r="B392" s="6">
        <f>OR('935'!E335&lt;&gt;"VOID",'935'!F335&lt;&gt;"VOID",'935'!G335&lt;&gt;"VOID")</f>
        <v>0</v>
      </c>
      <c r="C392" s="24">
        <f>IF('935'!D335="VOID",0,'935'!D335*(1-'935'!X335/'11'!B$17))</f>
        <v>0</v>
      </c>
      <c r="D392" s="24">
        <f>IF('935'!E335="VOID",0,'935'!E335*(1-'935'!X335/'11'!B$17))</f>
        <v>0</v>
      </c>
      <c r="E392" s="24">
        <f>IF('935'!F335="VOID",0,'935'!F335*(1-'935'!X335/'11'!B$17))</f>
        <v>0</v>
      </c>
      <c r="F392" s="24">
        <f>IF('935'!G335="VOID",0,'935'!G335*(1-'935'!X335/'11'!B$17))</f>
        <v>0</v>
      </c>
      <c r="G392" s="24">
        <f>D392+E392+F392</f>
        <v>0</v>
      </c>
      <c r="H392" s="25">
        <f>MATCH('935'!J335,'913'!$B$6:$B$1205,0)</f>
        <v>0</v>
      </c>
      <c r="I392" s="25">
        <f>MATCH(INDEX('913'!$D$6:$D$1205,H392),'913'!$B$6:$B$1205,0)</f>
        <v>0</v>
      </c>
      <c r="J392" s="25">
        <f>MATCH(INDEX('913'!$D$6:$D$1205,I392),'913'!$B$6:$B$1205,0)</f>
        <v>0</v>
      </c>
      <c r="K392" s="25">
        <f>MATCH(INDEX('913'!$D$6:$D$1205,J392),'913'!$B$6:$B$1205,0)</f>
        <v>0</v>
      </c>
      <c r="L392" s="25">
        <f>MATCH(INDEX('913'!$D$6:$D$1205,K392),'913'!$B$6:$B$1205,0)</f>
        <v>0</v>
      </c>
      <c r="M392" s="25">
        <f>MATCH(INDEX('913'!$D$6:$D$1205,L392),'913'!$B$6:$B$1205,0)</f>
        <v>0</v>
      </c>
      <c r="N392" s="25">
        <f>MATCH(INDEX('913'!$D$6:$D$1205,M392),'913'!$B$6:$B$1205,0)</f>
        <v>0</v>
      </c>
      <c r="O392" s="25">
        <f>MATCH(INDEX('913'!$D$6:$D$1205,N392),'913'!$B$6:$B$1205,0)</f>
        <v>0</v>
      </c>
      <c r="P392" s="6">
        <f>IF(ISNUMBER(H392),MAX(0,INDEX('913'!$E$6:$E$1205,H392)),0)</f>
        <v>0</v>
      </c>
      <c r="Q392" s="6">
        <f>IF(ISNUMBER(I392),MAX(0,INDEX('913'!$E$6:$E$1205,I392)),0)</f>
        <v>0</v>
      </c>
      <c r="R392" s="6">
        <f>IF(ISNUMBER(J392),MAX(0,INDEX('913'!$E$6:$E$1205,J392)),0)</f>
        <v>0</v>
      </c>
      <c r="S392" s="6">
        <f>IF(ISNUMBER(K392),MAX(0,INDEX('913'!$E$6:$E$1205,K392)),0)</f>
        <v>0</v>
      </c>
      <c r="T392" s="6">
        <f>IF(ISNUMBER(L392),MAX(0,INDEX('913'!$E$6:$E$1205,L392)),0)</f>
        <v>0</v>
      </c>
      <c r="U392" s="6">
        <f>IF(ISNUMBER(M392),MAX(0,INDEX('913'!$E$6:$E$1205,M392)),0)</f>
        <v>0</v>
      </c>
      <c r="V392" s="6">
        <f>IF(ISNUMBER(N392),MAX(0,INDEX('913'!$E$6:$E$1205,N392)),0)</f>
        <v>0</v>
      </c>
      <c r="W392" s="6">
        <f>IF(ISNUMBER(O392),MAX(0,INDEX('913'!$E$6:$E$1205,O392)),0)</f>
        <v>0</v>
      </c>
      <c r="X392" s="6">
        <f>IF(ISNUMBER(H392),MAX(0,INDEX('913'!$F$6:$F$1205,H392)),0)</f>
        <v>0</v>
      </c>
      <c r="Y392" s="6">
        <f>IF(ISNUMBER(I392),MAX(0,INDEX('913'!$F$6:$F$1205,I392)),0)</f>
        <v>0</v>
      </c>
      <c r="Z392" s="6">
        <f>IF(ISNUMBER(J392),MAX(0,INDEX('913'!$F$6:$F$1205,J392)),0)</f>
        <v>0</v>
      </c>
      <c r="AA392" s="6">
        <f>IF(ISNUMBER(K392),MAX(0,INDEX('913'!$F$6:$F$1205,K392)),0)</f>
        <v>0</v>
      </c>
      <c r="AB392" s="6">
        <f>IF(ISNUMBER(L392),MAX(0,INDEX('913'!$F$6:$F$1205,L392)),0)</f>
        <v>0</v>
      </c>
      <c r="AC392" s="6">
        <f>IF(ISNUMBER(M392),MAX(0,INDEX('913'!$F$6:$F$1205,M392)),0)</f>
        <v>0</v>
      </c>
      <c r="AD392" s="6">
        <f>IF(ISNUMBER(N392),MAX(0,INDEX('913'!$F$6:$F$1205,N392)),0)</f>
        <v>0</v>
      </c>
      <c r="AE392" s="6">
        <f>IF(ISNUMBER(O392),MAX(0,INDEX('913'!$F$6:$F$1205,O392)),0)</f>
        <v>0</v>
      </c>
      <c r="AF392" s="24">
        <f>IF(ISNUMBER(H392),SQRT(INDEX('913'!$I$6:$I$1205,H392)^2+INDEX('913'!$J$6:$J$1205,H392)^2),0)</f>
        <v>0</v>
      </c>
      <c r="AG392" s="24">
        <f>IF(ISNUMBER(I392),SQRT(INDEX('913'!$I$6:$I$1205,I392)^2+INDEX('913'!$J$6:$J$1205,I392)^2),0)</f>
        <v>0</v>
      </c>
      <c r="AH392" s="24">
        <f>IF(ISNUMBER(J392),SQRT(INDEX('913'!$I$6:$I$1205,J392)^2+INDEX('913'!$J$6:$J$1205,J392)^2),0)</f>
        <v>0</v>
      </c>
      <c r="AI392" s="24">
        <f>IF(ISNUMBER(K392),SQRT(INDEX('913'!$I$6:$I$1205,K392)^2+INDEX('913'!$J$6:$J$1205,K392)^2),0)</f>
        <v>0</v>
      </c>
      <c r="AJ392" s="24">
        <f>IF(ISNUMBER(L392),SQRT(INDEX('913'!$I$6:$I$1205,L392)^2+INDEX('913'!$J$6:$J$1205,L392)^2),0)</f>
        <v>0</v>
      </c>
      <c r="AK392" s="24">
        <f>IF(ISNUMBER(M392),SQRT(INDEX('913'!$I$6:$I$1205,M392)^2+INDEX('913'!$J$6:$J$1205,M392)^2),0)</f>
        <v>0</v>
      </c>
      <c r="AL392" s="24">
        <f>IF(ISNUMBER(N392),SQRT(INDEX('913'!$I$6:$I$1205,N392)^2+INDEX('913'!$J$6:$J$1205,N392)^2),0)</f>
        <v>0</v>
      </c>
      <c r="AM392" s="24">
        <f>IF(ISNUMBER(O392),SQRT(INDEX('913'!$I$6:$I$1205,O392)^2+INDEX('913'!$J$6:$J$1205,O392)^2),0)</f>
        <v>0</v>
      </c>
      <c r="AN392" s="6">
        <f>IF(AF392+AG392+AH392+AI392+AJ392+AK392+AL392+AM392=0,IF(COUNT(H392,I392,J392,K392,L392,M392,N392,O392),(P392+Q392+R392+S392+T392+U392+V392+W392)/COUNT(H392,I392,J392,K392,L392,M392,N392,O392),0),(AF392*P392+AG392*Q392+AH392*R392+AI392*S392+AJ392*T392+AK392*U392+AL392*V392+AM392*W392)/(AF392+AG392+AH392+AI392+AJ392+AK392+AL392+AM392))</f>
        <v>0</v>
      </c>
      <c r="AO392" s="6">
        <f>IF(AF392+AG392+AH392+AI392+AJ392+AK392+AL392+AM392=0,IF(COUNT(H392,I392,J392,K392,L392,M392,N392,O392),(X392+Y392+Z392+AA392+AB392+AC392+AD392+AE392)/COUNT(H392,I392,J392,K392,L392,M392,N392,O392),0),(AF392*X392+AG392*Y392+AH392*Z392+AI392*AA392+AJ392*AB392+AK392*AC392+AL392*AD392+AM392*AE392)/(AF392+AG392+AH392+AI392+AJ392+AK392+AL392+AM392))</f>
        <v>0</v>
      </c>
      <c r="AP392" s="26">
        <f>-100*'935'!W335*(AN392+AO392)/'11'!D$17</f>
        <v>0</v>
      </c>
      <c r="AQ392" s="6">
        <f>IF(G392,(AP392*G392/(G392+C392)),0)</f>
        <v>0</v>
      </c>
      <c r="AR392" s="6">
        <f>ROUND(AQ392,3)</f>
        <v>0</v>
      </c>
      <c r="AS392" s="10"/>
    </row>
    <row r="393" spans="1:45">
      <c r="A393" s="21">
        <v>330</v>
      </c>
      <c r="B393" s="6">
        <f>OR('935'!E336&lt;&gt;"VOID",'935'!F336&lt;&gt;"VOID",'935'!G336&lt;&gt;"VOID")</f>
        <v>0</v>
      </c>
      <c r="C393" s="24">
        <f>IF('935'!D336="VOID",0,'935'!D336*(1-'935'!X336/'11'!B$17))</f>
        <v>0</v>
      </c>
      <c r="D393" s="24">
        <f>IF('935'!E336="VOID",0,'935'!E336*(1-'935'!X336/'11'!B$17))</f>
        <v>0</v>
      </c>
      <c r="E393" s="24">
        <f>IF('935'!F336="VOID",0,'935'!F336*(1-'935'!X336/'11'!B$17))</f>
        <v>0</v>
      </c>
      <c r="F393" s="24">
        <f>IF('935'!G336="VOID",0,'935'!G336*(1-'935'!X336/'11'!B$17))</f>
        <v>0</v>
      </c>
      <c r="G393" s="24">
        <f>D393+E393+F393</f>
        <v>0</v>
      </c>
      <c r="H393" s="25">
        <f>MATCH('935'!J336,'913'!$B$6:$B$1205,0)</f>
        <v>0</v>
      </c>
      <c r="I393" s="25">
        <f>MATCH(INDEX('913'!$D$6:$D$1205,H393),'913'!$B$6:$B$1205,0)</f>
        <v>0</v>
      </c>
      <c r="J393" s="25">
        <f>MATCH(INDEX('913'!$D$6:$D$1205,I393),'913'!$B$6:$B$1205,0)</f>
        <v>0</v>
      </c>
      <c r="K393" s="25">
        <f>MATCH(INDEX('913'!$D$6:$D$1205,J393),'913'!$B$6:$B$1205,0)</f>
        <v>0</v>
      </c>
      <c r="L393" s="25">
        <f>MATCH(INDEX('913'!$D$6:$D$1205,K393),'913'!$B$6:$B$1205,0)</f>
        <v>0</v>
      </c>
      <c r="M393" s="25">
        <f>MATCH(INDEX('913'!$D$6:$D$1205,L393),'913'!$B$6:$B$1205,0)</f>
        <v>0</v>
      </c>
      <c r="N393" s="25">
        <f>MATCH(INDEX('913'!$D$6:$D$1205,M393),'913'!$B$6:$B$1205,0)</f>
        <v>0</v>
      </c>
      <c r="O393" s="25">
        <f>MATCH(INDEX('913'!$D$6:$D$1205,N393),'913'!$B$6:$B$1205,0)</f>
        <v>0</v>
      </c>
      <c r="P393" s="6">
        <f>IF(ISNUMBER(H393),MAX(0,INDEX('913'!$E$6:$E$1205,H393)),0)</f>
        <v>0</v>
      </c>
      <c r="Q393" s="6">
        <f>IF(ISNUMBER(I393),MAX(0,INDEX('913'!$E$6:$E$1205,I393)),0)</f>
        <v>0</v>
      </c>
      <c r="R393" s="6">
        <f>IF(ISNUMBER(J393),MAX(0,INDEX('913'!$E$6:$E$1205,J393)),0)</f>
        <v>0</v>
      </c>
      <c r="S393" s="6">
        <f>IF(ISNUMBER(K393),MAX(0,INDEX('913'!$E$6:$E$1205,K393)),0)</f>
        <v>0</v>
      </c>
      <c r="T393" s="6">
        <f>IF(ISNUMBER(L393),MAX(0,INDEX('913'!$E$6:$E$1205,L393)),0)</f>
        <v>0</v>
      </c>
      <c r="U393" s="6">
        <f>IF(ISNUMBER(M393),MAX(0,INDEX('913'!$E$6:$E$1205,M393)),0)</f>
        <v>0</v>
      </c>
      <c r="V393" s="6">
        <f>IF(ISNUMBER(N393),MAX(0,INDEX('913'!$E$6:$E$1205,N393)),0)</f>
        <v>0</v>
      </c>
      <c r="W393" s="6">
        <f>IF(ISNUMBER(O393),MAX(0,INDEX('913'!$E$6:$E$1205,O393)),0)</f>
        <v>0</v>
      </c>
      <c r="X393" s="6">
        <f>IF(ISNUMBER(H393),MAX(0,INDEX('913'!$F$6:$F$1205,H393)),0)</f>
        <v>0</v>
      </c>
      <c r="Y393" s="6">
        <f>IF(ISNUMBER(I393),MAX(0,INDEX('913'!$F$6:$F$1205,I393)),0)</f>
        <v>0</v>
      </c>
      <c r="Z393" s="6">
        <f>IF(ISNUMBER(J393),MAX(0,INDEX('913'!$F$6:$F$1205,J393)),0)</f>
        <v>0</v>
      </c>
      <c r="AA393" s="6">
        <f>IF(ISNUMBER(K393),MAX(0,INDEX('913'!$F$6:$F$1205,K393)),0)</f>
        <v>0</v>
      </c>
      <c r="AB393" s="6">
        <f>IF(ISNUMBER(L393),MAX(0,INDEX('913'!$F$6:$F$1205,L393)),0)</f>
        <v>0</v>
      </c>
      <c r="AC393" s="6">
        <f>IF(ISNUMBER(M393),MAX(0,INDEX('913'!$F$6:$F$1205,M393)),0)</f>
        <v>0</v>
      </c>
      <c r="AD393" s="6">
        <f>IF(ISNUMBER(N393),MAX(0,INDEX('913'!$F$6:$F$1205,N393)),0)</f>
        <v>0</v>
      </c>
      <c r="AE393" s="6">
        <f>IF(ISNUMBER(O393),MAX(0,INDEX('913'!$F$6:$F$1205,O393)),0)</f>
        <v>0</v>
      </c>
      <c r="AF393" s="24">
        <f>IF(ISNUMBER(H393),SQRT(INDEX('913'!$I$6:$I$1205,H393)^2+INDEX('913'!$J$6:$J$1205,H393)^2),0)</f>
        <v>0</v>
      </c>
      <c r="AG393" s="24">
        <f>IF(ISNUMBER(I393),SQRT(INDEX('913'!$I$6:$I$1205,I393)^2+INDEX('913'!$J$6:$J$1205,I393)^2),0)</f>
        <v>0</v>
      </c>
      <c r="AH393" s="24">
        <f>IF(ISNUMBER(J393),SQRT(INDEX('913'!$I$6:$I$1205,J393)^2+INDEX('913'!$J$6:$J$1205,J393)^2),0)</f>
        <v>0</v>
      </c>
      <c r="AI393" s="24">
        <f>IF(ISNUMBER(K393),SQRT(INDEX('913'!$I$6:$I$1205,K393)^2+INDEX('913'!$J$6:$J$1205,K393)^2),0)</f>
        <v>0</v>
      </c>
      <c r="AJ393" s="24">
        <f>IF(ISNUMBER(L393),SQRT(INDEX('913'!$I$6:$I$1205,L393)^2+INDEX('913'!$J$6:$J$1205,L393)^2),0)</f>
        <v>0</v>
      </c>
      <c r="AK393" s="24">
        <f>IF(ISNUMBER(M393),SQRT(INDEX('913'!$I$6:$I$1205,M393)^2+INDEX('913'!$J$6:$J$1205,M393)^2),0)</f>
        <v>0</v>
      </c>
      <c r="AL393" s="24">
        <f>IF(ISNUMBER(N393),SQRT(INDEX('913'!$I$6:$I$1205,N393)^2+INDEX('913'!$J$6:$J$1205,N393)^2),0)</f>
        <v>0</v>
      </c>
      <c r="AM393" s="24">
        <f>IF(ISNUMBER(O393),SQRT(INDEX('913'!$I$6:$I$1205,O393)^2+INDEX('913'!$J$6:$J$1205,O393)^2),0)</f>
        <v>0</v>
      </c>
      <c r="AN393" s="6">
        <f>IF(AF393+AG393+AH393+AI393+AJ393+AK393+AL393+AM393=0,IF(COUNT(H393,I393,J393,K393,L393,M393,N393,O393),(P393+Q393+R393+S393+T393+U393+V393+W393)/COUNT(H393,I393,J393,K393,L393,M393,N393,O393),0),(AF393*P393+AG393*Q393+AH393*R393+AI393*S393+AJ393*T393+AK393*U393+AL393*V393+AM393*W393)/(AF393+AG393+AH393+AI393+AJ393+AK393+AL393+AM393))</f>
        <v>0</v>
      </c>
      <c r="AO393" s="6">
        <f>IF(AF393+AG393+AH393+AI393+AJ393+AK393+AL393+AM393=0,IF(COUNT(H393,I393,J393,K393,L393,M393,N393,O393),(X393+Y393+Z393+AA393+AB393+AC393+AD393+AE393)/COUNT(H393,I393,J393,K393,L393,M393,N393,O393),0),(AF393*X393+AG393*Y393+AH393*Z393+AI393*AA393+AJ393*AB393+AK393*AC393+AL393*AD393+AM393*AE393)/(AF393+AG393+AH393+AI393+AJ393+AK393+AL393+AM393))</f>
        <v>0</v>
      </c>
      <c r="AP393" s="26">
        <f>-100*'935'!W336*(AN393+AO393)/'11'!D$17</f>
        <v>0</v>
      </c>
      <c r="AQ393" s="6">
        <f>IF(G393,(AP393*G393/(G393+C393)),0)</f>
        <v>0</v>
      </c>
      <c r="AR393" s="6">
        <f>ROUND(AQ393,3)</f>
        <v>0</v>
      </c>
      <c r="AS393" s="10"/>
    </row>
    <row r="394" spans="1:45">
      <c r="A394" s="21">
        <v>331</v>
      </c>
      <c r="B394" s="6">
        <f>OR('935'!E337&lt;&gt;"VOID",'935'!F337&lt;&gt;"VOID",'935'!G337&lt;&gt;"VOID")</f>
        <v>0</v>
      </c>
      <c r="C394" s="24">
        <f>IF('935'!D337="VOID",0,'935'!D337*(1-'935'!X337/'11'!B$17))</f>
        <v>0</v>
      </c>
      <c r="D394" s="24">
        <f>IF('935'!E337="VOID",0,'935'!E337*(1-'935'!X337/'11'!B$17))</f>
        <v>0</v>
      </c>
      <c r="E394" s="24">
        <f>IF('935'!F337="VOID",0,'935'!F337*(1-'935'!X337/'11'!B$17))</f>
        <v>0</v>
      </c>
      <c r="F394" s="24">
        <f>IF('935'!G337="VOID",0,'935'!G337*(1-'935'!X337/'11'!B$17))</f>
        <v>0</v>
      </c>
      <c r="G394" s="24">
        <f>D394+E394+F394</f>
        <v>0</v>
      </c>
      <c r="H394" s="25">
        <f>MATCH('935'!J337,'913'!$B$6:$B$1205,0)</f>
        <v>0</v>
      </c>
      <c r="I394" s="25">
        <f>MATCH(INDEX('913'!$D$6:$D$1205,H394),'913'!$B$6:$B$1205,0)</f>
        <v>0</v>
      </c>
      <c r="J394" s="25">
        <f>MATCH(INDEX('913'!$D$6:$D$1205,I394),'913'!$B$6:$B$1205,0)</f>
        <v>0</v>
      </c>
      <c r="K394" s="25">
        <f>MATCH(INDEX('913'!$D$6:$D$1205,J394),'913'!$B$6:$B$1205,0)</f>
        <v>0</v>
      </c>
      <c r="L394" s="25">
        <f>MATCH(INDEX('913'!$D$6:$D$1205,K394),'913'!$B$6:$B$1205,0)</f>
        <v>0</v>
      </c>
      <c r="M394" s="25">
        <f>MATCH(INDEX('913'!$D$6:$D$1205,L394),'913'!$B$6:$B$1205,0)</f>
        <v>0</v>
      </c>
      <c r="N394" s="25">
        <f>MATCH(INDEX('913'!$D$6:$D$1205,M394),'913'!$B$6:$B$1205,0)</f>
        <v>0</v>
      </c>
      <c r="O394" s="25">
        <f>MATCH(INDEX('913'!$D$6:$D$1205,N394),'913'!$B$6:$B$1205,0)</f>
        <v>0</v>
      </c>
      <c r="P394" s="6">
        <f>IF(ISNUMBER(H394),MAX(0,INDEX('913'!$E$6:$E$1205,H394)),0)</f>
        <v>0</v>
      </c>
      <c r="Q394" s="6">
        <f>IF(ISNUMBER(I394),MAX(0,INDEX('913'!$E$6:$E$1205,I394)),0)</f>
        <v>0</v>
      </c>
      <c r="R394" s="6">
        <f>IF(ISNUMBER(J394),MAX(0,INDEX('913'!$E$6:$E$1205,J394)),0)</f>
        <v>0</v>
      </c>
      <c r="S394" s="6">
        <f>IF(ISNUMBER(K394),MAX(0,INDEX('913'!$E$6:$E$1205,K394)),0)</f>
        <v>0</v>
      </c>
      <c r="T394" s="6">
        <f>IF(ISNUMBER(L394),MAX(0,INDEX('913'!$E$6:$E$1205,L394)),0)</f>
        <v>0</v>
      </c>
      <c r="U394" s="6">
        <f>IF(ISNUMBER(M394),MAX(0,INDEX('913'!$E$6:$E$1205,M394)),0)</f>
        <v>0</v>
      </c>
      <c r="V394" s="6">
        <f>IF(ISNUMBER(N394),MAX(0,INDEX('913'!$E$6:$E$1205,N394)),0)</f>
        <v>0</v>
      </c>
      <c r="W394" s="6">
        <f>IF(ISNUMBER(O394),MAX(0,INDEX('913'!$E$6:$E$1205,O394)),0)</f>
        <v>0</v>
      </c>
      <c r="X394" s="6">
        <f>IF(ISNUMBER(H394),MAX(0,INDEX('913'!$F$6:$F$1205,H394)),0)</f>
        <v>0</v>
      </c>
      <c r="Y394" s="6">
        <f>IF(ISNUMBER(I394),MAX(0,INDEX('913'!$F$6:$F$1205,I394)),0)</f>
        <v>0</v>
      </c>
      <c r="Z394" s="6">
        <f>IF(ISNUMBER(J394),MAX(0,INDEX('913'!$F$6:$F$1205,J394)),0)</f>
        <v>0</v>
      </c>
      <c r="AA394" s="6">
        <f>IF(ISNUMBER(K394),MAX(0,INDEX('913'!$F$6:$F$1205,K394)),0)</f>
        <v>0</v>
      </c>
      <c r="AB394" s="6">
        <f>IF(ISNUMBER(L394),MAX(0,INDEX('913'!$F$6:$F$1205,L394)),0)</f>
        <v>0</v>
      </c>
      <c r="AC394" s="6">
        <f>IF(ISNUMBER(M394),MAX(0,INDEX('913'!$F$6:$F$1205,M394)),0)</f>
        <v>0</v>
      </c>
      <c r="AD394" s="6">
        <f>IF(ISNUMBER(N394),MAX(0,INDEX('913'!$F$6:$F$1205,N394)),0)</f>
        <v>0</v>
      </c>
      <c r="AE394" s="6">
        <f>IF(ISNUMBER(O394),MAX(0,INDEX('913'!$F$6:$F$1205,O394)),0)</f>
        <v>0</v>
      </c>
      <c r="AF394" s="24">
        <f>IF(ISNUMBER(H394),SQRT(INDEX('913'!$I$6:$I$1205,H394)^2+INDEX('913'!$J$6:$J$1205,H394)^2),0)</f>
        <v>0</v>
      </c>
      <c r="AG394" s="24">
        <f>IF(ISNUMBER(I394),SQRT(INDEX('913'!$I$6:$I$1205,I394)^2+INDEX('913'!$J$6:$J$1205,I394)^2),0)</f>
        <v>0</v>
      </c>
      <c r="AH394" s="24">
        <f>IF(ISNUMBER(J394),SQRT(INDEX('913'!$I$6:$I$1205,J394)^2+INDEX('913'!$J$6:$J$1205,J394)^2),0)</f>
        <v>0</v>
      </c>
      <c r="AI394" s="24">
        <f>IF(ISNUMBER(K394),SQRT(INDEX('913'!$I$6:$I$1205,K394)^2+INDEX('913'!$J$6:$J$1205,K394)^2),0)</f>
        <v>0</v>
      </c>
      <c r="AJ394" s="24">
        <f>IF(ISNUMBER(L394),SQRT(INDEX('913'!$I$6:$I$1205,L394)^2+INDEX('913'!$J$6:$J$1205,L394)^2),0)</f>
        <v>0</v>
      </c>
      <c r="AK394" s="24">
        <f>IF(ISNUMBER(M394),SQRT(INDEX('913'!$I$6:$I$1205,M394)^2+INDEX('913'!$J$6:$J$1205,M394)^2),0)</f>
        <v>0</v>
      </c>
      <c r="AL394" s="24">
        <f>IF(ISNUMBER(N394),SQRT(INDEX('913'!$I$6:$I$1205,N394)^2+INDEX('913'!$J$6:$J$1205,N394)^2),0)</f>
        <v>0</v>
      </c>
      <c r="AM394" s="24">
        <f>IF(ISNUMBER(O394),SQRT(INDEX('913'!$I$6:$I$1205,O394)^2+INDEX('913'!$J$6:$J$1205,O394)^2),0)</f>
        <v>0</v>
      </c>
      <c r="AN394" s="6">
        <f>IF(AF394+AG394+AH394+AI394+AJ394+AK394+AL394+AM394=0,IF(COUNT(H394,I394,J394,K394,L394,M394,N394,O394),(P394+Q394+R394+S394+T394+U394+V394+W394)/COUNT(H394,I394,J394,K394,L394,M394,N394,O394),0),(AF394*P394+AG394*Q394+AH394*R394+AI394*S394+AJ394*T394+AK394*U394+AL394*V394+AM394*W394)/(AF394+AG394+AH394+AI394+AJ394+AK394+AL394+AM394))</f>
        <v>0</v>
      </c>
      <c r="AO394" s="6">
        <f>IF(AF394+AG394+AH394+AI394+AJ394+AK394+AL394+AM394=0,IF(COUNT(H394,I394,J394,K394,L394,M394,N394,O394),(X394+Y394+Z394+AA394+AB394+AC394+AD394+AE394)/COUNT(H394,I394,J394,K394,L394,M394,N394,O394),0),(AF394*X394+AG394*Y394+AH394*Z394+AI394*AA394+AJ394*AB394+AK394*AC394+AL394*AD394+AM394*AE394)/(AF394+AG394+AH394+AI394+AJ394+AK394+AL394+AM394))</f>
        <v>0</v>
      </c>
      <c r="AP394" s="26">
        <f>-100*'935'!W337*(AN394+AO394)/'11'!D$17</f>
        <v>0</v>
      </c>
      <c r="AQ394" s="6">
        <f>IF(G394,(AP394*G394/(G394+C394)),0)</f>
        <v>0</v>
      </c>
      <c r="AR394" s="6">
        <f>ROUND(AQ394,3)</f>
        <v>0</v>
      </c>
      <c r="AS394" s="10"/>
    </row>
    <row r="395" spans="1:45">
      <c r="A395" s="21">
        <v>332</v>
      </c>
      <c r="B395" s="6">
        <f>OR('935'!E338&lt;&gt;"VOID",'935'!F338&lt;&gt;"VOID",'935'!G338&lt;&gt;"VOID")</f>
        <v>0</v>
      </c>
      <c r="C395" s="24">
        <f>IF('935'!D338="VOID",0,'935'!D338*(1-'935'!X338/'11'!B$17))</f>
        <v>0</v>
      </c>
      <c r="D395" s="24">
        <f>IF('935'!E338="VOID",0,'935'!E338*(1-'935'!X338/'11'!B$17))</f>
        <v>0</v>
      </c>
      <c r="E395" s="24">
        <f>IF('935'!F338="VOID",0,'935'!F338*(1-'935'!X338/'11'!B$17))</f>
        <v>0</v>
      </c>
      <c r="F395" s="24">
        <f>IF('935'!G338="VOID",0,'935'!G338*(1-'935'!X338/'11'!B$17))</f>
        <v>0</v>
      </c>
      <c r="G395" s="24">
        <f>D395+E395+F395</f>
        <v>0</v>
      </c>
      <c r="H395" s="25">
        <f>MATCH('935'!J338,'913'!$B$6:$B$1205,0)</f>
        <v>0</v>
      </c>
      <c r="I395" s="25">
        <f>MATCH(INDEX('913'!$D$6:$D$1205,H395),'913'!$B$6:$B$1205,0)</f>
        <v>0</v>
      </c>
      <c r="J395" s="25">
        <f>MATCH(INDEX('913'!$D$6:$D$1205,I395),'913'!$B$6:$B$1205,0)</f>
        <v>0</v>
      </c>
      <c r="K395" s="25">
        <f>MATCH(INDEX('913'!$D$6:$D$1205,J395),'913'!$B$6:$B$1205,0)</f>
        <v>0</v>
      </c>
      <c r="L395" s="25">
        <f>MATCH(INDEX('913'!$D$6:$D$1205,K395),'913'!$B$6:$B$1205,0)</f>
        <v>0</v>
      </c>
      <c r="M395" s="25">
        <f>MATCH(INDEX('913'!$D$6:$D$1205,L395),'913'!$B$6:$B$1205,0)</f>
        <v>0</v>
      </c>
      <c r="N395" s="25">
        <f>MATCH(INDEX('913'!$D$6:$D$1205,M395),'913'!$B$6:$B$1205,0)</f>
        <v>0</v>
      </c>
      <c r="O395" s="25">
        <f>MATCH(INDEX('913'!$D$6:$D$1205,N395),'913'!$B$6:$B$1205,0)</f>
        <v>0</v>
      </c>
      <c r="P395" s="6">
        <f>IF(ISNUMBER(H395),MAX(0,INDEX('913'!$E$6:$E$1205,H395)),0)</f>
        <v>0</v>
      </c>
      <c r="Q395" s="6">
        <f>IF(ISNUMBER(I395),MAX(0,INDEX('913'!$E$6:$E$1205,I395)),0)</f>
        <v>0</v>
      </c>
      <c r="R395" s="6">
        <f>IF(ISNUMBER(J395),MAX(0,INDEX('913'!$E$6:$E$1205,J395)),0)</f>
        <v>0</v>
      </c>
      <c r="S395" s="6">
        <f>IF(ISNUMBER(K395),MAX(0,INDEX('913'!$E$6:$E$1205,K395)),0)</f>
        <v>0</v>
      </c>
      <c r="T395" s="6">
        <f>IF(ISNUMBER(L395),MAX(0,INDEX('913'!$E$6:$E$1205,L395)),0)</f>
        <v>0</v>
      </c>
      <c r="U395" s="6">
        <f>IF(ISNUMBER(M395),MAX(0,INDEX('913'!$E$6:$E$1205,M395)),0)</f>
        <v>0</v>
      </c>
      <c r="V395" s="6">
        <f>IF(ISNUMBER(N395),MAX(0,INDEX('913'!$E$6:$E$1205,N395)),0)</f>
        <v>0</v>
      </c>
      <c r="W395" s="6">
        <f>IF(ISNUMBER(O395),MAX(0,INDEX('913'!$E$6:$E$1205,O395)),0)</f>
        <v>0</v>
      </c>
      <c r="X395" s="6">
        <f>IF(ISNUMBER(H395),MAX(0,INDEX('913'!$F$6:$F$1205,H395)),0)</f>
        <v>0</v>
      </c>
      <c r="Y395" s="6">
        <f>IF(ISNUMBER(I395),MAX(0,INDEX('913'!$F$6:$F$1205,I395)),0)</f>
        <v>0</v>
      </c>
      <c r="Z395" s="6">
        <f>IF(ISNUMBER(J395),MAX(0,INDEX('913'!$F$6:$F$1205,J395)),0)</f>
        <v>0</v>
      </c>
      <c r="AA395" s="6">
        <f>IF(ISNUMBER(K395),MAX(0,INDEX('913'!$F$6:$F$1205,K395)),0)</f>
        <v>0</v>
      </c>
      <c r="AB395" s="6">
        <f>IF(ISNUMBER(L395),MAX(0,INDEX('913'!$F$6:$F$1205,L395)),0)</f>
        <v>0</v>
      </c>
      <c r="AC395" s="6">
        <f>IF(ISNUMBER(M395),MAX(0,INDEX('913'!$F$6:$F$1205,M395)),0)</f>
        <v>0</v>
      </c>
      <c r="AD395" s="6">
        <f>IF(ISNUMBER(N395),MAX(0,INDEX('913'!$F$6:$F$1205,N395)),0)</f>
        <v>0</v>
      </c>
      <c r="AE395" s="6">
        <f>IF(ISNUMBER(O395),MAX(0,INDEX('913'!$F$6:$F$1205,O395)),0)</f>
        <v>0</v>
      </c>
      <c r="AF395" s="24">
        <f>IF(ISNUMBER(H395),SQRT(INDEX('913'!$I$6:$I$1205,H395)^2+INDEX('913'!$J$6:$J$1205,H395)^2),0)</f>
        <v>0</v>
      </c>
      <c r="AG395" s="24">
        <f>IF(ISNUMBER(I395),SQRT(INDEX('913'!$I$6:$I$1205,I395)^2+INDEX('913'!$J$6:$J$1205,I395)^2),0)</f>
        <v>0</v>
      </c>
      <c r="AH395" s="24">
        <f>IF(ISNUMBER(J395),SQRT(INDEX('913'!$I$6:$I$1205,J395)^2+INDEX('913'!$J$6:$J$1205,J395)^2),0)</f>
        <v>0</v>
      </c>
      <c r="AI395" s="24">
        <f>IF(ISNUMBER(K395),SQRT(INDEX('913'!$I$6:$I$1205,K395)^2+INDEX('913'!$J$6:$J$1205,K395)^2),0)</f>
        <v>0</v>
      </c>
      <c r="AJ395" s="24">
        <f>IF(ISNUMBER(L395),SQRT(INDEX('913'!$I$6:$I$1205,L395)^2+INDEX('913'!$J$6:$J$1205,L395)^2),0)</f>
        <v>0</v>
      </c>
      <c r="AK395" s="24">
        <f>IF(ISNUMBER(M395),SQRT(INDEX('913'!$I$6:$I$1205,M395)^2+INDEX('913'!$J$6:$J$1205,M395)^2),0)</f>
        <v>0</v>
      </c>
      <c r="AL395" s="24">
        <f>IF(ISNUMBER(N395),SQRT(INDEX('913'!$I$6:$I$1205,N395)^2+INDEX('913'!$J$6:$J$1205,N395)^2),0)</f>
        <v>0</v>
      </c>
      <c r="AM395" s="24">
        <f>IF(ISNUMBER(O395),SQRT(INDEX('913'!$I$6:$I$1205,O395)^2+INDEX('913'!$J$6:$J$1205,O395)^2),0)</f>
        <v>0</v>
      </c>
      <c r="AN395" s="6">
        <f>IF(AF395+AG395+AH395+AI395+AJ395+AK395+AL395+AM395=0,IF(COUNT(H395,I395,J395,K395,L395,M395,N395,O395),(P395+Q395+R395+S395+T395+U395+V395+W395)/COUNT(H395,I395,J395,K395,L395,M395,N395,O395),0),(AF395*P395+AG395*Q395+AH395*R395+AI395*S395+AJ395*T395+AK395*U395+AL395*V395+AM395*W395)/(AF395+AG395+AH395+AI395+AJ395+AK395+AL395+AM395))</f>
        <v>0</v>
      </c>
      <c r="AO395" s="6">
        <f>IF(AF395+AG395+AH395+AI395+AJ395+AK395+AL395+AM395=0,IF(COUNT(H395,I395,J395,K395,L395,M395,N395,O395),(X395+Y395+Z395+AA395+AB395+AC395+AD395+AE395)/COUNT(H395,I395,J395,K395,L395,M395,N395,O395),0),(AF395*X395+AG395*Y395+AH395*Z395+AI395*AA395+AJ395*AB395+AK395*AC395+AL395*AD395+AM395*AE395)/(AF395+AG395+AH395+AI395+AJ395+AK395+AL395+AM395))</f>
        <v>0</v>
      </c>
      <c r="AP395" s="26">
        <f>-100*'935'!W338*(AN395+AO395)/'11'!D$17</f>
        <v>0</v>
      </c>
      <c r="AQ395" s="6">
        <f>IF(G395,(AP395*G395/(G395+C395)),0)</f>
        <v>0</v>
      </c>
      <c r="AR395" s="6">
        <f>ROUND(AQ395,3)</f>
        <v>0</v>
      </c>
      <c r="AS395" s="10"/>
    </row>
    <row r="396" spans="1:45">
      <c r="A396" s="21">
        <v>333</v>
      </c>
      <c r="B396" s="6">
        <f>OR('935'!E339&lt;&gt;"VOID",'935'!F339&lt;&gt;"VOID",'935'!G339&lt;&gt;"VOID")</f>
        <v>0</v>
      </c>
      <c r="C396" s="24">
        <f>IF('935'!D339="VOID",0,'935'!D339*(1-'935'!X339/'11'!B$17))</f>
        <v>0</v>
      </c>
      <c r="D396" s="24">
        <f>IF('935'!E339="VOID",0,'935'!E339*(1-'935'!X339/'11'!B$17))</f>
        <v>0</v>
      </c>
      <c r="E396" s="24">
        <f>IF('935'!F339="VOID",0,'935'!F339*(1-'935'!X339/'11'!B$17))</f>
        <v>0</v>
      </c>
      <c r="F396" s="24">
        <f>IF('935'!G339="VOID",0,'935'!G339*(1-'935'!X339/'11'!B$17))</f>
        <v>0</v>
      </c>
      <c r="G396" s="24">
        <f>D396+E396+F396</f>
        <v>0</v>
      </c>
      <c r="H396" s="25">
        <f>MATCH('935'!J339,'913'!$B$6:$B$1205,0)</f>
        <v>0</v>
      </c>
      <c r="I396" s="25">
        <f>MATCH(INDEX('913'!$D$6:$D$1205,H396),'913'!$B$6:$B$1205,0)</f>
        <v>0</v>
      </c>
      <c r="J396" s="25">
        <f>MATCH(INDEX('913'!$D$6:$D$1205,I396),'913'!$B$6:$B$1205,0)</f>
        <v>0</v>
      </c>
      <c r="K396" s="25">
        <f>MATCH(INDEX('913'!$D$6:$D$1205,J396),'913'!$B$6:$B$1205,0)</f>
        <v>0</v>
      </c>
      <c r="L396" s="25">
        <f>MATCH(INDEX('913'!$D$6:$D$1205,K396),'913'!$B$6:$B$1205,0)</f>
        <v>0</v>
      </c>
      <c r="M396" s="25">
        <f>MATCH(INDEX('913'!$D$6:$D$1205,L396),'913'!$B$6:$B$1205,0)</f>
        <v>0</v>
      </c>
      <c r="N396" s="25">
        <f>MATCH(INDEX('913'!$D$6:$D$1205,M396),'913'!$B$6:$B$1205,0)</f>
        <v>0</v>
      </c>
      <c r="O396" s="25">
        <f>MATCH(INDEX('913'!$D$6:$D$1205,N396),'913'!$B$6:$B$1205,0)</f>
        <v>0</v>
      </c>
      <c r="P396" s="6">
        <f>IF(ISNUMBER(H396),MAX(0,INDEX('913'!$E$6:$E$1205,H396)),0)</f>
        <v>0</v>
      </c>
      <c r="Q396" s="6">
        <f>IF(ISNUMBER(I396),MAX(0,INDEX('913'!$E$6:$E$1205,I396)),0)</f>
        <v>0</v>
      </c>
      <c r="R396" s="6">
        <f>IF(ISNUMBER(J396),MAX(0,INDEX('913'!$E$6:$E$1205,J396)),0)</f>
        <v>0</v>
      </c>
      <c r="S396" s="6">
        <f>IF(ISNUMBER(K396),MAX(0,INDEX('913'!$E$6:$E$1205,K396)),0)</f>
        <v>0</v>
      </c>
      <c r="T396" s="6">
        <f>IF(ISNUMBER(L396),MAX(0,INDEX('913'!$E$6:$E$1205,L396)),0)</f>
        <v>0</v>
      </c>
      <c r="U396" s="6">
        <f>IF(ISNUMBER(M396),MAX(0,INDEX('913'!$E$6:$E$1205,M396)),0)</f>
        <v>0</v>
      </c>
      <c r="V396" s="6">
        <f>IF(ISNUMBER(N396),MAX(0,INDEX('913'!$E$6:$E$1205,N396)),0)</f>
        <v>0</v>
      </c>
      <c r="W396" s="6">
        <f>IF(ISNUMBER(O396),MAX(0,INDEX('913'!$E$6:$E$1205,O396)),0)</f>
        <v>0</v>
      </c>
      <c r="X396" s="6">
        <f>IF(ISNUMBER(H396),MAX(0,INDEX('913'!$F$6:$F$1205,H396)),0)</f>
        <v>0</v>
      </c>
      <c r="Y396" s="6">
        <f>IF(ISNUMBER(I396),MAX(0,INDEX('913'!$F$6:$F$1205,I396)),0)</f>
        <v>0</v>
      </c>
      <c r="Z396" s="6">
        <f>IF(ISNUMBER(J396),MAX(0,INDEX('913'!$F$6:$F$1205,J396)),0)</f>
        <v>0</v>
      </c>
      <c r="AA396" s="6">
        <f>IF(ISNUMBER(K396),MAX(0,INDEX('913'!$F$6:$F$1205,K396)),0)</f>
        <v>0</v>
      </c>
      <c r="AB396" s="6">
        <f>IF(ISNUMBER(L396),MAX(0,INDEX('913'!$F$6:$F$1205,L396)),0)</f>
        <v>0</v>
      </c>
      <c r="AC396" s="6">
        <f>IF(ISNUMBER(M396),MAX(0,INDEX('913'!$F$6:$F$1205,M396)),0)</f>
        <v>0</v>
      </c>
      <c r="AD396" s="6">
        <f>IF(ISNUMBER(N396),MAX(0,INDEX('913'!$F$6:$F$1205,N396)),0)</f>
        <v>0</v>
      </c>
      <c r="AE396" s="6">
        <f>IF(ISNUMBER(O396),MAX(0,INDEX('913'!$F$6:$F$1205,O396)),0)</f>
        <v>0</v>
      </c>
      <c r="AF396" s="24">
        <f>IF(ISNUMBER(H396),SQRT(INDEX('913'!$I$6:$I$1205,H396)^2+INDEX('913'!$J$6:$J$1205,H396)^2),0)</f>
        <v>0</v>
      </c>
      <c r="AG396" s="24">
        <f>IF(ISNUMBER(I396),SQRT(INDEX('913'!$I$6:$I$1205,I396)^2+INDEX('913'!$J$6:$J$1205,I396)^2),0)</f>
        <v>0</v>
      </c>
      <c r="AH396" s="24">
        <f>IF(ISNUMBER(J396),SQRT(INDEX('913'!$I$6:$I$1205,J396)^2+INDEX('913'!$J$6:$J$1205,J396)^2),0)</f>
        <v>0</v>
      </c>
      <c r="AI396" s="24">
        <f>IF(ISNUMBER(K396),SQRT(INDEX('913'!$I$6:$I$1205,K396)^2+INDEX('913'!$J$6:$J$1205,K396)^2),0)</f>
        <v>0</v>
      </c>
      <c r="AJ396" s="24">
        <f>IF(ISNUMBER(L396),SQRT(INDEX('913'!$I$6:$I$1205,L396)^2+INDEX('913'!$J$6:$J$1205,L396)^2),0)</f>
        <v>0</v>
      </c>
      <c r="AK396" s="24">
        <f>IF(ISNUMBER(M396),SQRT(INDEX('913'!$I$6:$I$1205,M396)^2+INDEX('913'!$J$6:$J$1205,M396)^2),0)</f>
        <v>0</v>
      </c>
      <c r="AL396" s="24">
        <f>IF(ISNUMBER(N396),SQRT(INDEX('913'!$I$6:$I$1205,N396)^2+INDEX('913'!$J$6:$J$1205,N396)^2),0)</f>
        <v>0</v>
      </c>
      <c r="AM396" s="24">
        <f>IF(ISNUMBER(O396),SQRT(INDEX('913'!$I$6:$I$1205,O396)^2+INDEX('913'!$J$6:$J$1205,O396)^2),0)</f>
        <v>0</v>
      </c>
      <c r="AN396" s="6">
        <f>IF(AF396+AG396+AH396+AI396+AJ396+AK396+AL396+AM396=0,IF(COUNT(H396,I396,J396,K396,L396,M396,N396,O396),(P396+Q396+R396+S396+T396+U396+V396+W396)/COUNT(H396,I396,J396,K396,L396,M396,N396,O396),0),(AF396*P396+AG396*Q396+AH396*R396+AI396*S396+AJ396*T396+AK396*U396+AL396*V396+AM396*W396)/(AF396+AG396+AH396+AI396+AJ396+AK396+AL396+AM396))</f>
        <v>0</v>
      </c>
      <c r="AO396" s="6">
        <f>IF(AF396+AG396+AH396+AI396+AJ396+AK396+AL396+AM396=0,IF(COUNT(H396,I396,J396,K396,L396,M396,N396,O396),(X396+Y396+Z396+AA396+AB396+AC396+AD396+AE396)/COUNT(H396,I396,J396,K396,L396,M396,N396,O396),0),(AF396*X396+AG396*Y396+AH396*Z396+AI396*AA396+AJ396*AB396+AK396*AC396+AL396*AD396+AM396*AE396)/(AF396+AG396+AH396+AI396+AJ396+AK396+AL396+AM396))</f>
        <v>0</v>
      </c>
      <c r="AP396" s="26">
        <f>-100*'935'!W339*(AN396+AO396)/'11'!D$17</f>
        <v>0</v>
      </c>
      <c r="AQ396" s="6">
        <f>IF(G396,(AP396*G396/(G396+C396)),0)</f>
        <v>0</v>
      </c>
      <c r="AR396" s="6">
        <f>ROUND(AQ396,3)</f>
        <v>0</v>
      </c>
      <c r="AS396" s="10"/>
    </row>
    <row r="397" spans="1:45">
      <c r="A397" s="21">
        <v>334</v>
      </c>
      <c r="B397" s="6">
        <f>OR('935'!E340&lt;&gt;"VOID",'935'!F340&lt;&gt;"VOID",'935'!G340&lt;&gt;"VOID")</f>
        <v>0</v>
      </c>
      <c r="C397" s="24">
        <f>IF('935'!D340="VOID",0,'935'!D340*(1-'935'!X340/'11'!B$17))</f>
        <v>0</v>
      </c>
      <c r="D397" s="24">
        <f>IF('935'!E340="VOID",0,'935'!E340*(1-'935'!X340/'11'!B$17))</f>
        <v>0</v>
      </c>
      <c r="E397" s="24">
        <f>IF('935'!F340="VOID",0,'935'!F340*(1-'935'!X340/'11'!B$17))</f>
        <v>0</v>
      </c>
      <c r="F397" s="24">
        <f>IF('935'!G340="VOID",0,'935'!G340*(1-'935'!X340/'11'!B$17))</f>
        <v>0</v>
      </c>
      <c r="G397" s="24">
        <f>D397+E397+F397</f>
        <v>0</v>
      </c>
      <c r="H397" s="25">
        <f>MATCH('935'!J340,'913'!$B$6:$B$1205,0)</f>
        <v>0</v>
      </c>
      <c r="I397" s="25">
        <f>MATCH(INDEX('913'!$D$6:$D$1205,H397),'913'!$B$6:$B$1205,0)</f>
        <v>0</v>
      </c>
      <c r="J397" s="25">
        <f>MATCH(INDEX('913'!$D$6:$D$1205,I397),'913'!$B$6:$B$1205,0)</f>
        <v>0</v>
      </c>
      <c r="K397" s="25">
        <f>MATCH(INDEX('913'!$D$6:$D$1205,J397),'913'!$B$6:$B$1205,0)</f>
        <v>0</v>
      </c>
      <c r="L397" s="25">
        <f>MATCH(INDEX('913'!$D$6:$D$1205,K397),'913'!$B$6:$B$1205,0)</f>
        <v>0</v>
      </c>
      <c r="M397" s="25">
        <f>MATCH(INDEX('913'!$D$6:$D$1205,L397),'913'!$B$6:$B$1205,0)</f>
        <v>0</v>
      </c>
      <c r="N397" s="25">
        <f>MATCH(INDEX('913'!$D$6:$D$1205,M397),'913'!$B$6:$B$1205,0)</f>
        <v>0</v>
      </c>
      <c r="O397" s="25">
        <f>MATCH(INDEX('913'!$D$6:$D$1205,N397),'913'!$B$6:$B$1205,0)</f>
        <v>0</v>
      </c>
      <c r="P397" s="6">
        <f>IF(ISNUMBER(H397),MAX(0,INDEX('913'!$E$6:$E$1205,H397)),0)</f>
        <v>0</v>
      </c>
      <c r="Q397" s="6">
        <f>IF(ISNUMBER(I397),MAX(0,INDEX('913'!$E$6:$E$1205,I397)),0)</f>
        <v>0</v>
      </c>
      <c r="R397" s="6">
        <f>IF(ISNUMBER(J397),MAX(0,INDEX('913'!$E$6:$E$1205,J397)),0)</f>
        <v>0</v>
      </c>
      <c r="S397" s="6">
        <f>IF(ISNUMBER(K397),MAX(0,INDEX('913'!$E$6:$E$1205,K397)),0)</f>
        <v>0</v>
      </c>
      <c r="T397" s="6">
        <f>IF(ISNUMBER(L397),MAX(0,INDEX('913'!$E$6:$E$1205,L397)),0)</f>
        <v>0</v>
      </c>
      <c r="U397" s="6">
        <f>IF(ISNUMBER(M397),MAX(0,INDEX('913'!$E$6:$E$1205,M397)),0)</f>
        <v>0</v>
      </c>
      <c r="V397" s="6">
        <f>IF(ISNUMBER(N397),MAX(0,INDEX('913'!$E$6:$E$1205,N397)),0)</f>
        <v>0</v>
      </c>
      <c r="W397" s="6">
        <f>IF(ISNUMBER(O397),MAX(0,INDEX('913'!$E$6:$E$1205,O397)),0)</f>
        <v>0</v>
      </c>
      <c r="X397" s="6">
        <f>IF(ISNUMBER(H397),MAX(0,INDEX('913'!$F$6:$F$1205,H397)),0)</f>
        <v>0</v>
      </c>
      <c r="Y397" s="6">
        <f>IF(ISNUMBER(I397),MAX(0,INDEX('913'!$F$6:$F$1205,I397)),0)</f>
        <v>0</v>
      </c>
      <c r="Z397" s="6">
        <f>IF(ISNUMBER(J397),MAX(0,INDEX('913'!$F$6:$F$1205,J397)),0)</f>
        <v>0</v>
      </c>
      <c r="AA397" s="6">
        <f>IF(ISNUMBER(K397),MAX(0,INDEX('913'!$F$6:$F$1205,K397)),0)</f>
        <v>0</v>
      </c>
      <c r="AB397" s="6">
        <f>IF(ISNUMBER(L397),MAX(0,INDEX('913'!$F$6:$F$1205,L397)),0)</f>
        <v>0</v>
      </c>
      <c r="AC397" s="6">
        <f>IF(ISNUMBER(M397),MAX(0,INDEX('913'!$F$6:$F$1205,M397)),0)</f>
        <v>0</v>
      </c>
      <c r="AD397" s="6">
        <f>IF(ISNUMBER(N397),MAX(0,INDEX('913'!$F$6:$F$1205,N397)),0)</f>
        <v>0</v>
      </c>
      <c r="AE397" s="6">
        <f>IF(ISNUMBER(O397),MAX(0,INDEX('913'!$F$6:$F$1205,O397)),0)</f>
        <v>0</v>
      </c>
      <c r="AF397" s="24">
        <f>IF(ISNUMBER(H397),SQRT(INDEX('913'!$I$6:$I$1205,H397)^2+INDEX('913'!$J$6:$J$1205,H397)^2),0)</f>
        <v>0</v>
      </c>
      <c r="AG397" s="24">
        <f>IF(ISNUMBER(I397),SQRT(INDEX('913'!$I$6:$I$1205,I397)^2+INDEX('913'!$J$6:$J$1205,I397)^2),0)</f>
        <v>0</v>
      </c>
      <c r="AH397" s="24">
        <f>IF(ISNUMBER(J397),SQRT(INDEX('913'!$I$6:$I$1205,J397)^2+INDEX('913'!$J$6:$J$1205,J397)^2),0)</f>
        <v>0</v>
      </c>
      <c r="AI397" s="24">
        <f>IF(ISNUMBER(K397),SQRT(INDEX('913'!$I$6:$I$1205,K397)^2+INDEX('913'!$J$6:$J$1205,K397)^2),0)</f>
        <v>0</v>
      </c>
      <c r="AJ397" s="24">
        <f>IF(ISNUMBER(L397),SQRT(INDEX('913'!$I$6:$I$1205,L397)^2+INDEX('913'!$J$6:$J$1205,L397)^2),0)</f>
        <v>0</v>
      </c>
      <c r="AK397" s="24">
        <f>IF(ISNUMBER(M397),SQRT(INDEX('913'!$I$6:$I$1205,M397)^2+INDEX('913'!$J$6:$J$1205,M397)^2),0)</f>
        <v>0</v>
      </c>
      <c r="AL397" s="24">
        <f>IF(ISNUMBER(N397),SQRT(INDEX('913'!$I$6:$I$1205,N397)^2+INDEX('913'!$J$6:$J$1205,N397)^2),0)</f>
        <v>0</v>
      </c>
      <c r="AM397" s="24">
        <f>IF(ISNUMBER(O397),SQRT(INDEX('913'!$I$6:$I$1205,O397)^2+INDEX('913'!$J$6:$J$1205,O397)^2),0)</f>
        <v>0</v>
      </c>
      <c r="AN397" s="6">
        <f>IF(AF397+AG397+AH397+AI397+AJ397+AK397+AL397+AM397=0,IF(COUNT(H397,I397,J397,K397,L397,M397,N397,O397),(P397+Q397+R397+S397+T397+U397+V397+W397)/COUNT(H397,I397,J397,K397,L397,M397,N397,O397),0),(AF397*P397+AG397*Q397+AH397*R397+AI397*S397+AJ397*T397+AK397*U397+AL397*V397+AM397*W397)/(AF397+AG397+AH397+AI397+AJ397+AK397+AL397+AM397))</f>
        <v>0</v>
      </c>
      <c r="AO397" s="6">
        <f>IF(AF397+AG397+AH397+AI397+AJ397+AK397+AL397+AM397=0,IF(COUNT(H397,I397,J397,K397,L397,M397,N397,O397),(X397+Y397+Z397+AA397+AB397+AC397+AD397+AE397)/COUNT(H397,I397,J397,K397,L397,M397,N397,O397),0),(AF397*X397+AG397*Y397+AH397*Z397+AI397*AA397+AJ397*AB397+AK397*AC397+AL397*AD397+AM397*AE397)/(AF397+AG397+AH397+AI397+AJ397+AK397+AL397+AM397))</f>
        <v>0</v>
      </c>
      <c r="AP397" s="26">
        <f>-100*'935'!W340*(AN397+AO397)/'11'!D$17</f>
        <v>0</v>
      </c>
      <c r="AQ397" s="6">
        <f>IF(G397,(AP397*G397/(G397+C397)),0)</f>
        <v>0</v>
      </c>
      <c r="AR397" s="6">
        <f>ROUND(AQ397,3)</f>
        <v>0</v>
      </c>
      <c r="AS397" s="10"/>
    </row>
    <row r="398" spans="1:45">
      <c r="A398" s="21">
        <v>335</v>
      </c>
      <c r="B398" s="6">
        <f>OR('935'!E341&lt;&gt;"VOID",'935'!F341&lt;&gt;"VOID",'935'!G341&lt;&gt;"VOID")</f>
        <v>0</v>
      </c>
      <c r="C398" s="24">
        <f>IF('935'!D341="VOID",0,'935'!D341*(1-'935'!X341/'11'!B$17))</f>
        <v>0</v>
      </c>
      <c r="D398" s="24">
        <f>IF('935'!E341="VOID",0,'935'!E341*(1-'935'!X341/'11'!B$17))</f>
        <v>0</v>
      </c>
      <c r="E398" s="24">
        <f>IF('935'!F341="VOID",0,'935'!F341*(1-'935'!X341/'11'!B$17))</f>
        <v>0</v>
      </c>
      <c r="F398" s="24">
        <f>IF('935'!G341="VOID",0,'935'!G341*(1-'935'!X341/'11'!B$17))</f>
        <v>0</v>
      </c>
      <c r="G398" s="24">
        <f>D398+E398+F398</f>
        <v>0</v>
      </c>
      <c r="H398" s="25">
        <f>MATCH('935'!J341,'913'!$B$6:$B$1205,0)</f>
        <v>0</v>
      </c>
      <c r="I398" s="25">
        <f>MATCH(INDEX('913'!$D$6:$D$1205,H398),'913'!$B$6:$B$1205,0)</f>
        <v>0</v>
      </c>
      <c r="J398" s="25">
        <f>MATCH(INDEX('913'!$D$6:$D$1205,I398),'913'!$B$6:$B$1205,0)</f>
        <v>0</v>
      </c>
      <c r="K398" s="25">
        <f>MATCH(INDEX('913'!$D$6:$D$1205,J398),'913'!$B$6:$B$1205,0)</f>
        <v>0</v>
      </c>
      <c r="L398" s="25">
        <f>MATCH(INDEX('913'!$D$6:$D$1205,K398),'913'!$B$6:$B$1205,0)</f>
        <v>0</v>
      </c>
      <c r="M398" s="25">
        <f>MATCH(INDEX('913'!$D$6:$D$1205,L398),'913'!$B$6:$B$1205,0)</f>
        <v>0</v>
      </c>
      <c r="N398" s="25">
        <f>MATCH(INDEX('913'!$D$6:$D$1205,M398),'913'!$B$6:$B$1205,0)</f>
        <v>0</v>
      </c>
      <c r="O398" s="25">
        <f>MATCH(INDEX('913'!$D$6:$D$1205,N398),'913'!$B$6:$B$1205,0)</f>
        <v>0</v>
      </c>
      <c r="P398" s="6">
        <f>IF(ISNUMBER(H398),MAX(0,INDEX('913'!$E$6:$E$1205,H398)),0)</f>
        <v>0</v>
      </c>
      <c r="Q398" s="6">
        <f>IF(ISNUMBER(I398),MAX(0,INDEX('913'!$E$6:$E$1205,I398)),0)</f>
        <v>0</v>
      </c>
      <c r="R398" s="6">
        <f>IF(ISNUMBER(J398),MAX(0,INDEX('913'!$E$6:$E$1205,J398)),0)</f>
        <v>0</v>
      </c>
      <c r="S398" s="6">
        <f>IF(ISNUMBER(K398),MAX(0,INDEX('913'!$E$6:$E$1205,K398)),0)</f>
        <v>0</v>
      </c>
      <c r="T398" s="6">
        <f>IF(ISNUMBER(L398),MAX(0,INDEX('913'!$E$6:$E$1205,L398)),0)</f>
        <v>0</v>
      </c>
      <c r="U398" s="6">
        <f>IF(ISNUMBER(M398),MAX(0,INDEX('913'!$E$6:$E$1205,M398)),0)</f>
        <v>0</v>
      </c>
      <c r="V398" s="6">
        <f>IF(ISNUMBER(N398),MAX(0,INDEX('913'!$E$6:$E$1205,N398)),0)</f>
        <v>0</v>
      </c>
      <c r="W398" s="6">
        <f>IF(ISNUMBER(O398),MAX(0,INDEX('913'!$E$6:$E$1205,O398)),0)</f>
        <v>0</v>
      </c>
      <c r="X398" s="6">
        <f>IF(ISNUMBER(H398),MAX(0,INDEX('913'!$F$6:$F$1205,H398)),0)</f>
        <v>0</v>
      </c>
      <c r="Y398" s="6">
        <f>IF(ISNUMBER(I398),MAX(0,INDEX('913'!$F$6:$F$1205,I398)),0)</f>
        <v>0</v>
      </c>
      <c r="Z398" s="6">
        <f>IF(ISNUMBER(J398),MAX(0,INDEX('913'!$F$6:$F$1205,J398)),0)</f>
        <v>0</v>
      </c>
      <c r="AA398" s="6">
        <f>IF(ISNUMBER(K398),MAX(0,INDEX('913'!$F$6:$F$1205,K398)),0)</f>
        <v>0</v>
      </c>
      <c r="AB398" s="6">
        <f>IF(ISNUMBER(L398),MAX(0,INDEX('913'!$F$6:$F$1205,L398)),0)</f>
        <v>0</v>
      </c>
      <c r="AC398" s="6">
        <f>IF(ISNUMBER(M398),MAX(0,INDEX('913'!$F$6:$F$1205,M398)),0)</f>
        <v>0</v>
      </c>
      <c r="AD398" s="6">
        <f>IF(ISNUMBER(N398),MAX(0,INDEX('913'!$F$6:$F$1205,N398)),0)</f>
        <v>0</v>
      </c>
      <c r="AE398" s="6">
        <f>IF(ISNUMBER(O398),MAX(0,INDEX('913'!$F$6:$F$1205,O398)),0)</f>
        <v>0</v>
      </c>
      <c r="AF398" s="24">
        <f>IF(ISNUMBER(H398),SQRT(INDEX('913'!$I$6:$I$1205,H398)^2+INDEX('913'!$J$6:$J$1205,H398)^2),0)</f>
        <v>0</v>
      </c>
      <c r="AG398" s="24">
        <f>IF(ISNUMBER(I398),SQRT(INDEX('913'!$I$6:$I$1205,I398)^2+INDEX('913'!$J$6:$J$1205,I398)^2),0)</f>
        <v>0</v>
      </c>
      <c r="AH398" s="24">
        <f>IF(ISNUMBER(J398),SQRT(INDEX('913'!$I$6:$I$1205,J398)^2+INDEX('913'!$J$6:$J$1205,J398)^2),0)</f>
        <v>0</v>
      </c>
      <c r="AI398" s="24">
        <f>IF(ISNUMBER(K398),SQRT(INDEX('913'!$I$6:$I$1205,K398)^2+INDEX('913'!$J$6:$J$1205,K398)^2),0)</f>
        <v>0</v>
      </c>
      <c r="AJ398" s="24">
        <f>IF(ISNUMBER(L398),SQRT(INDEX('913'!$I$6:$I$1205,L398)^2+INDEX('913'!$J$6:$J$1205,L398)^2),0)</f>
        <v>0</v>
      </c>
      <c r="AK398" s="24">
        <f>IF(ISNUMBER(M398),SQRT(INDEX('913'!$I$6:$I$1205,M398)^2+INDEX('913'!$J$6:$J$1205,M398)^2),0)</f>
        <v>0</v>
      </c>
      <c r="AL398" s="24">
        <f>IF(ISNUMBER(N398),SQRT(INDEX('913'!$I$6:$I$1205,N398)^2+INDEX('913'!$J$6:$J$1205,N398)^2),0)</f>
        <v>0</v>
      </c>
      <c r="AM398" s="24">
        <f>IF(ISNUMBER(O398),SQRT(INDEX('913'!$I$6:$I$1205,O398)^2+INDEX('913'!$J$6:$J$1205,O398)^2),0)</f>
        <v>0</v>
      </c>
      <c r="AN398" s="6">
        <f>IF(AF398+AG398+AH398+AI398+AJ398+AK398+AL398+AM398=0,IF(COUNT(H398,I398,J398,K398,L398,M398,N398,O398),(P398+Q398+R398+S398+T398+U398+V398+W398)/COUNT(H398,I398,J398,K398,L398,M398,N398,O398),0),(AF398*P398+AG398*Q398+AH398*R398+AI398*S398+AJ398*T398+AK398*U398+AL398*V398+AM398*W398)/(AF398+AG398+AH398+AI398+AJ398+AK398+AL398+AM398))</f>
        <v>0</v>
      </c>
      <c r="AO398" s="6">
        <f>IF(AF398+AG398+AH398+AI398+AJ398+AK398+AL398+AM398=0,IF(COUNT(H398,I398,J398,K398,L398,M398,N398,O398),(X398+Y398+Z398+AA398+AB398+AC398+AD398+AE398)/COUNT(H398,I398,J398,K398,L398,M398,N398,O398),0),(AF398*X398+AG398*Y398+AH398*Z398+AI398*AA398+AJ398*AB398+AK398*AC398+AL398*AD398+AM398*AE398)/(AF398+AG398+AH398+AI398+AJ398+AK398+AL398+AM398))</f>
        <v>0</v>
      </c>
      <c r="AP398" s="26">
        <f>-100*'935'!W341*(AN398+AO398)/'11'!D$17</f>
        <v>0</v>
      </c>
      <c r="AQ398" s="6">
        <f>IF(G398,(AP398*G398/(G398+C398)),0)</f>
        <v>0</v>
      </c>
      <c r="AR398" s="6">
        <f>ROUND(AQ398,3)</f>
        <v>0</v>
      </c>
      <c r="AS398" s="10"/>
    </row>
    <row r="399" spans="1:45">
      <c r="A399" s="21">
        <v>336</v>
      </c>
      <c r="B399" s="6">
        <f>OR('935'!E342&lt;&gt;"VOID",'935'!F342&lt;&gt;"VOID",'935'!G342&lt;&gt;"VOID")</f>
        <v>0</v>
      </c>
      <c r="C399" s="24">
        <f>IF('935'!D342="VOID",0,'935'!D342*(1-'935'!X342/'11'!B$17))</f>
        <v>0</v>
      </c>
      <c r="D399" s="24">
        <f>IF('935'!E342="VOID",0,'935'!E342*(1-'935'!X342/'11'!B$17))</f>
        <v>0</v>
      </c>
      <c r="E399" s="24">
        <f>IF('935'!F342="VOID",0,'935'!F342*(1-'935'!X342/'11'!B$17))</f>
        <v>0</v>
      </c>
      <c r="F399" s="24">
        <f>IF('935'!G342="VOID",0,'935'!G342*(1-'935'!X342/'11'!B$17))</f>
        <v>0</v>
      </c>
      <c r="G399" s="24">
        <f>D399+E399+F399</f>
        <v>0</v>
      </c>
      <c r="H399" s="25">
        <f>MATCH('935'!J342,'913'!$B$6:$B$1205,0)</f>
        <v>0</v>
      </c>
      <c r="I399" s="25">
        <f>MATCH(INDEX('913'!$D$6:$D$1205,H399),'913'!$B$6:$B$1205,0)</f>
        <v>0</v>
      </c>
      <c r="J399" s="25">
        <f>MATCH(INDEX('913'!$D$6:$D$1205,I399),'913'!$B$6:$B$1205,0)</f>
        <v>0</v>
      </c>
      <c r="K399" s="25">
        <f>MATCH(INDEX('913'!$D$6:$D$1205,J399),'913'!$B$6:$B$1205,0)</f>
        <v>0</v>
      </c>
      <c r="L399" s="25">
        <f>MATCH(INDEX('913'!$D$6:$D$1205,K399),'913'!$B$6:$B$1205,0)</f>
        <v>0</v>
      </c>
      <c r="M399" s="25">
        <f>MATCH(INDEX('913'!$D$6:$D$1205,L399),'913'!$B$6:$B$1205,0)</f>
        <v>0</v>
      </c>
      <c r="N399" s="25">
        <f>MATCH(INDEX('913'!$D$6:$D$1205,M399),'913'!$B$6:$B$1205,0)</f>
        <v>0</v>
      </c>
      <c r="O399" s="25">
        <f>MATCH(INDEX('913'!$D$6:$D$1205,N399),'913'!$B$6:$B$1205,0)</f>
        <v>0</v>
      </c>
      <c r="P399" s="6">
        <f>IF(ISNUMBER(H399),MAX(0,INDEX('913'!$E$6:$E$1205,H399)),0)</f>
        <v>0</v>
      </c>
      <c r="Q399" s="6">
        <f>IF(ISNUMBER(I399),MAX(0,INDEX('913'!$E$6:$E$1205,I399)),0)</f>
        <v>0</v>
      </c>
      <c r="R399" s="6">
        <f>IF(ISNUMBER(J399),MAX(0,INDEX('913'!$E$6:$E$1205,J399)),0)</f>
        <v>0</v>
      </c>
      <c r="S399" s="6">
        <f>IF(ISNUMBER(K399),MAX(0,INDEX('913'!$E$6:$E$1205,K399)),0)</f>
        <v>0</v>
      </c>
      <c r="T399" s="6">
        <f>IF(ISNUMBER(L399),MAX(0,INDEX('913'!$E$6:$E$1205,L399)),0)</f>
        <v>0</v>
      </c>
      <c r="U399" s="6">
        <f>IF(ISNUMBER(M399),MAX(0,INDEX('913'!$E$6:$E$1205,M399)),0)</f>
        <v>0</v>
      </c>
      <c r="V399" s="6">
        <f>IF(ISNUMBER(N399),MAX(0,INDEX('913'!$E$6:$E$1205,N399)),0)</f>
        <v>0</v>
      </c>
      <c r="W399" s="6">
        <f>IF(ISNUMBER(O399),MAX(0,INDEX('913'!$E$6:$E$1205,O399)),0)</f>
        <v>0</v>
      </c>
      <c r="X399" s="6">
        <f>IF(ISNUMBER(H399),MAX(0,INDEX('913'!$F$6:$F$1205,H399)),0)</f>
        <v>0</v>
      </c>
      <c r="Y399" s="6">
        <f>IF(ISNUMBER(I399),MAX(0,INDEX('913'!$F$6:$F$1205,I399)),0)</f>
        <v>0</v>
      </c>
      <c r="Z399" s="6">
        <f>IF(ISNUMBER(J399),MAX(0,INDEX('913'!$F$6:$F$1205,J399)),0)</f>
        <v>0</v>
      </c>
      <c r="AA399" s="6">
        <f>IF(ISNUMBER(K399),MAX(0,INDEX('913'!$F$6:$F$1205,K399)),0)</f>
        <v>0</v>
      </c>
      <c r="AB399" s="6">
        <f>IF(ISNUMBER(L399),MAX(0,INDEX('913'!$F$6:$F$1205,L399)),0)</f>
        <v>0</v>
      </c>
      <c r="AC399" s="6">
        <f>IF(ISNUMBER(M399),MAX(0,INDEX('913'!$F$6:$F$1205,M399)),0)</f>
        <v>0</v>
      </c>
      <c r="AD399" s="6">
        <f>IF(ISNUMBER(N399),MAX(0,INDEX('913'!$F$6:$F$1205,N399)),0)</f>
        <v>0</v>
      </c>
      <c r="AE399" s="6">
        <f>IF(ISNUMBER(O399),MAX(0,INDEX('913'!$F$6:$F$1205,O399)),0)</f>
        <v>0</v>
      </c>
      <c r="AF399" s="24">
        <f>IF(ISNUMBER(H399),SQRT(INDEX('913'!$I$6:$I$1205,H399)^2+INDEX('913'!$J$6:$J$1205,H399)^2),0)</f>
        <v>0</v>
      </c>
      <c r="AG399" s="24">
        <f>IF(ISNUMBER(I399),SQRT(INDEX('913'!$I$6:$I$1205,I399)^2+INDEX('913'!$J$6:$J$1205,I399)^2),0)</f>
        <v>0</v>
      </c>
      <c r="AH399" s="24">
        <f>IF(ISNUMBER(J399),SQRT(INDEX('913'!$I$6:$I$1205,J399)^2+INDEX('913'!$J$6:$J$1205,J399)^2),0)</f>
        <v>0</v>
      </c>
      <c r="AI399" s="24">
        <f>IF(ISNUMBER(K399),SQRT(INDEX('913'!$I$6:$I$1205,K399)^2+INDEX('913'!$J$6:$J$1205,K399)^2),0)</f>
        <v>0</v>
      </c>
      <c r="AJ399" s="24">
        <f>IF(ISNUMBER(L399),SQRT(INDEX('913'!$I$6:$I$1205,L399)^2+INDEX('913'!$J$6:$J$1205,L399)^2),0)</f>
        <v>0</v>
      </c>
      <c r="AK399" s="24">
        <f>IF(ISNUMBER(M399),SQRT(INDEX('913'!$I$6:$I$1205,M399)^2+INDEX('913'!$J$6:$J$1205,M399)^2),0)</f>
        <v>0</v>
      </c>
      <c r="AL399" s="24">
        <f>IF(ISNUMBER(N399),SQRT(INDEX('913'!$I$6:$I$1205,N399)^2+INDEX('913'!$J$6:$J$1205,N399)^2),0)</f>
        <v>0</v>
      </c>
      <c r="AM399" s="24">
        <f>IF(ISNUMBER(O399),SQRT(INDEX('913'!$I$6:$I$1205,O399)^2+INDEX('913'!$J$6:$J$1205,O399)^2),0)</f>
        <v>0</v>
      </c>
      <c r="AN399" s="6">
        <f>IF(AF399+AG399+AH399+AI399+AJ399+AK399+AL399+AM399=0,IF(COUNT(H399,I399,J399,K399,L399,M399,N399,O399),(P399+Q399+R399+S399+T399+U399+V399+W399)/COUNT(H399,I399,J399,K399,L399,M399,N399,O399),0),(AF399*P399+AG399*Q399+AH399*R399+AI399*S399+AJ399*T399+AK399*U399+AL399*V399+AM399*W399)/(AF399+AG399+AH399+AI399+AJ399+AK399+AL399+AM399))</f>
        <v>0</v>
      </c>
      <c r="AO399" s="6">
        <f>IF(AF399+AG399+AH399+AI399+AJ399+AK399+AL399+AM399=0,IF(COUNT(H399,I399,J399,K399,L399,M399,N399,O399),(X399+Y399+Z399+AA399+AB399+AC399+AD399+AE399)/COUNT(H399,I399,J399,K399,L399,M399,N399,O399),0),(AF399*X399+AG399*Y399+AH399*Z399+AI399*AA399+AJ399*AB399+AK399*AC399+AL399*AD399+AM399*AE399)/(AF399+AG399+AH399+AI399+AJ399+AK399+AL399+AM399))</f>
        <v>0</v>
      </c>
      <c r="AP399" s="26">
        <f>-100*'935'!W342*(AN399+AO399)/'11'!D$17</f>
        <v>0</v>
      </c>
      <c r="AQ399" s="6">
        <f>IF(G399,(AP399*G399/(G399+C399)),0)</f>
        <v>0</v>
      </c>
      <c r="AR399" s="6">
        <f>ROUND(AQ399,3)</f>
        <v>0</v>
      </c>
      <c r="AS399" s="10"/>
    </row>
    <row r="400" spans="1:45">
      <c r="A400" s="21">
        <v>337</v>
      </c>
      <c r="B400" s="6">
        <f>OR('935'!E343&lt;&gt;"VOID",'935'!F343&lt;&gt;"VOID",'935'!G343&lt;&gt;"VOID")</f>
        <v>0</v>
      </c>
      <c r="C400" s="24">
        <f>IF('935'!D343="VOID",0,'935'!D343*(1-'935'!X343/'11'!B$17))</f>
        <v>0</v>
      </c>
      <c r="D400" s="24">
        <f>IF('935'!E343="VOID",0,'935'!E343*(1-'935'!X343/'11'!B$17))</f>
        <v>0</v>
      </c>
      <c r="E400" s="24">
        <f>IF('935'!F343="VOID",0,'935'!F343*(1-'935'!X343/'11'!B$17))</f>
        <v>0</v>
      </c>
      <c r="F400" s="24">
        <f>IF('935'!G343="VOID",0,'935'!G343*(1-'935'!X343/'11'!B$17))</f>
        <v>0</v>
      </c>
      <c r="G400" s="24">
        <f>D400+E400+F400</f>
        <v>0</v>
      </c>
      <c r="H400" s="25">
        <f>MATCH('935'!J343,'913'!$B$6:$B$1205,0)</f>
        <v>0</v>
      </c>
      <c r="I400" s="25">
        <f>MATCH(INDEX('913'!$D$6:$D$1205,H400),'913'!$B$6:$B$1205,0)</f>
        <v>0</v>
      </c>
      <c r="J400" s="25">
        <f>MATCH(INDEX('913'!$D$6:$D$1205,I400),'913'!$B$6:$B$1205,0)</f>
        <v>0</v>
      </c>
      <c r="K400" s="25">
        <f>MATCH(INDEX('913'!$D$6:$D$1205,J400),'913'!$B$6:$B$1205,0)</f>
        <v>0</v>
      </c>
      <c r="L400" s="25">
        <f>MATCH(INDEX('913'!$D$6:$D$1205,K400),'913'!$B$6:$B$1205,0)</f>
        <v>0</v>
      </c>
      <c r="M400" s="25">
        <f>MATCH(INDEX('913'!$D$6:$D$1205,L400),'913'!$B$6:$B$1205,0)</f>
        <v>0</v>
      </c>
      <c r="N400" s="25">
        <f>MATCH(INDEX('913'!$D$6:$D$1205,M400),'913'!$B$6:$B$1205,0)</f>
        <v>0</v>
      </c>
      <c r="O400" s="25">
        <f>MATCH(INDEX('913'!$D$6:$D$1205,N400),'913'!$B$6:$B$1205,0)</f>
        <v>0</v>
      </c>
      <c r="P400" s="6">
        <f>IF(ISNUMBER(H400),MAX(0,INDEX('913'!$E$6:$E$1205,H400)),0)</f>
        <v>0</v>
      </c>
      <c r="Q400" s="6">
        <f>IF(ISNUMBER(I400),MAX(0,INDEX('913'!$E$6:$E$1205,I400)),0)</f>
        <v>0</v>
      </c>
      <c r="R400" s="6">
        <f>IF(ISNUMBER(J400),MAX(0,INDEX('913'!$E$6:$E$1205,J400)),0)</f>
        <v>0</v>
      </c>
      <c r="S400" s="6">
        <f>IF(ISNUMBER(K400),MAX(0,INDEX('913'!$E$6:$E$1205,K400)),0)</f>
        <v>0</v>
      </c>
      <c r="T400" s="6">
        <f>IF(ISNUMBER(L400),MAX(0,INDEX('913'!$E$6:$E$1205,L400)),0)</f>
        <v>0</v>
      </c>
      <c r="U400" s="6">
        <f>IF(ISNUMBER(M400),MAX(0,INDEX('913'!$E$6:$E$1205,M400)),0)</f>
        <v>0</v>
      </c>
      <c r="V400" s="6">
        <f>IF(ISNUMBER(N400),MAX(0,INDEX('913'!$E$6:$E$1205,N400)),0)</f>
        <v>0</v>
      </c>
      <c r="W400" s="6">
        <f>IF(ISNUMBER(O400),MAX(0,INDEX('913'!$E$6:$E$1205,O400)),0)</f>
        <v>0</v>
      </c>
      <c r="X400" s="6">
        <f>IF(ISNUMBER(H400),MAX(0,INDEX('913'!$F$6:$F$1205,H400)),0)</f>
        <v>0</v>
      </c>
      <c r="Y400" s="6">
        <f>IF(ISNUMBER(I400),MAX(0,INDEX('913'!$F$6:$F$1205,I400)),0)</f>
        <v>0</v>
      </c>
      <c r="Z400" s="6">
        <f>IF(ISNUMBER(J400),MAX(0,INDEX('913'!$F$6:$F$1205,J400)),0)</f>
        <v>0</v>
      </c>
      <c r="AA400" s="6">
        <f>IF(ISNUMBER(K400),MAX(0,INDEX('913'!$F$6:$F$1205,K400)),0)</f>
        <v>0</v>
      </c>
      <c r="AB400" s="6">
        <f>IF(ISNUMBER(L400),MAX(0,INDEX('913'!$F$6:$F$1205,L400)),0)</f>
        <v>0</v>
      </c>
      <c r="AC400" s="6">
        <f>IF(ISNUMBER(M400),MAX(0,INDEX('913'!$F$6:$F$1205,M400)),0)</f>
        <v>0</v>
      </c>
      <c r="AD400" s="6">
        <f>IF(ISNUMBER(N400),MAX(0,INDEX('913'!$F$6:$F$1205,N400)),0)</f>
        <v>0</v>
      </c>
      <c r="AE400" s="6">
        <f>IF(ISNUMBER(O400),MAX(0,INDEX('913'!$F$6:$F$1205,O400)),0)</f>
        <v>0</v>
      </c>
      <c r="AF400" s="24">
        <f>IF(ISNUMBER(H400),SQRT(INDEX('913'!$I$6:$I$1205,H400)^2+INDEX('913'!$J$6:$J$1205,H400)^2),0)</f>
        <v>0</v>
      </c>
      <c r="AG400" s="24">
        <f>IF(ISNUMBER(I400),SQRT(INDEX('913'!$I$6:$I$1205,I400)^2+INDEX('913'!$J$6:$J$1205,I400)^2),0)</f>
        <v>0</v>
      </c>
      <c r="AH400" s="24">
        <f>IF(ISNUMBER(J400),SQRT(INDEX('913'!$I$6:$I$1205,J400)^2+INDEX('913'!$J$6:$J$1205,J400)^2),0)</f>
        <v>0</v>
      </c>
      <c r="AI400" s="24">
        <f>IF(ISNUMBER(K400),SQRT(INDEX('913'!$I$6:$I$1205,K400)^2+INDEX('913'!$J$6:$J$1205,K400)^2),0)</f>
        <v>0</v>
      </c>
      <c r="AJ400" s="24">
        <f>IF(ISNUMBER(L400),SQRT(INDEX('913'!$I$6:$I$1205,L400)^2+INDEX('913'!$J$6:$J$1205,L400)^2),0)</f>
        <v>0</v>
      </c>
      <c r="AK400" s="24">
        <f>IF(ISNUMBER(M400),SQRT(INDEX('913'!$I$6:$I$1205,M400)^2+INDEX('913'!$J$6:$J$1205,M400)^2),0)</f>
        <v>0</v>
      </c>
      <c r="AL400" s="24">
        <f>IF(ISNUMBER(N400),SQRT(INDEX('913'!$I$6:$I$1205,N400)^2+INDEX('913'!$J$6:$J$1205,N400)^2),0)</f>
        <v>0</v>
      </c>
      <c r="AM400" s="24">
        <f>IF(ISNUMBER(O400),SQRT(INDEX('913'!$I$6:$I$1205,O400)^2+INDEX('913'!$J$6:$J$1205,O400)^2),0)</f>
        <v>0</v>
      </c>
      <c r="AN400" s="6">
        <f>IF(AF400+AG400+AH400+AI400+AJ400+AK400+AL400+AM400=0,IF(COUNT(H400,I400,J400,K400,L400,M400,N400,O400),(P400+Q400+R400+S400+T400+U400+V400+W400)/COUNT(H400,I400,J400,K400,L400,M400,N400,O400),0),(AF400*P400+AG400*Q400+AH400*R400+AI400*S400+AJ400*T400+AK400*U400+AL400*V400+AM400*W400)/(AF400+AG400+AH400+AI400+AJ400+AK400+AL400+AM400))</f>
        <v>0</v>
      </c>
      <c r="AO400" s="6">
        <f>IF(AF400+AG400+AH400+AI400+AJ400+AK400+AL400+AM400=0,IF(COUNT(H400,I400,J400,K400,L400,M400,N400,O400),(X400+Y400+Z400+AA400+AB400+AC400+AD400+AE400)/COUNT(H400,I400,J400,K400,L400,M400,N400,O400),0),(AF400*X400+AG400*Y400+AH400*Z400+AI400*AA400+AJ400*AB400+AK400*AC400+AL400*AD400+AM400*AE400)/(AF400+AG400+AH400+AI400+AJ400+AK400+AL400+AM400))</f>
        <v>0</v>
      </c>
      <c r="AP400" s="26">
        <f>-100*'935'!W343*(AN400+AO400)/'11'!D$17</f>
        <v>0</v>
      </c>
      <c r="AQ400" s="6">
        <f>IF(G400,(AP400*G400/(G400+C400)),0)</f>
        <v>0</v>
      </c>
      <c r="AR400" s="6">
        <f>ROUND(AQ400,3)</f>
        <v>0</v>
      </c>
      <c r="AS400" s="10"/>
    </row>
    <row r="401" spans="1:45">
      <c r="A401" s="21">
        <v>338</v>
      </c>
      <c r="B401" s="6">
        <f>OR('935'!E344&lt;&gt;"VOID",'935'!F344&lt;&gt;"VOID",'935'!G344&lt;&gt;"VOID")</f>
        <v>0</v>
      </c>
      <c r="C401" s="24">
        <f>IF('935'!D344="VOID",0,'935'!D344*(1-'935'!X344/'11'!B$17))</f>
        <v>0</v>
      </c>
      <c r="D401" s="24">
        <f>IF('935'!E344="VOID",0,'935'!E344*(1-'935'!X344/'11'!B$17))</f>
        <v>0</v>
      </c>
      <c r="E401" s="24">
        <f>IF('935'!F344="VOID",0,'935'!F344*(1-'935'!X344/'11'!B$17))</f>
        <v>0</v>
      </c>
      <c r="F401" s="24">
        <f>IF('935'!G344="VOID",0,'935'!G344*(1-'935'!X344/'11'!B$17))</f>
        <v>0</v>
      </c>
      <c r="G401" s="24">
        <f>D401+E401+F401</f>
        <v>0</v>
      </c>
      <c r="H401" s="25">
        <f>MATCH('935'!J344,'913'!$B$6:$B$1205,0)</f>
        <v>0</v>
      </c>
      <c r="I401" s="25">
        <f>MATCH(INDEX('913'!$D$6:$D$1205,H401),'913'!$B$6:$B$1205,0)</f>
        <v>0</v>
      </c>
      <c r="J401" s="25">
        <f>MATCH(INDEX('913'!$D$6:$D$1205,I401),'913'!$B$6:$B$1205,0)</f>
        <v>0</v>
      </c>
      <c r="K401" s="25">
        <f>MATCH(INDEX('913'!$D$6:$D$1205,J401),'913'!$B$6:$B$1205,0)</f>
        <v>0</v>
      </c>
      <c r="L401" s="25">
        <f>MATCH(INDEX('913'!$D$6:$D$1205,K401),'913'!$B$6:$B$1205,0)</f>
        <v>0</v>
      </c>
      <c r="M401" s="25">
        <f>MATCH(INDEX('913'!$D$6:$D$1205,L401),'913'!$B$6:$B$1205,0)</f>
        <v>0</v>
      </c>
      <c r="N401" s="25">
        <f>MATCH(INDEX('913'!$D$6:$D$1205,M401),'913'!$B$6:$B$1205,0)</f>
        <v>0</v>
      </c>
      <c r="O401" s="25">
        <f>MATCH(INDEX('913'!$D$6:$D$1205,N401),'913'!$B$6:$B$1205,0)</f>
        <v>0</v>
      </c>
      <c r="P401" s="6">
        <f>IF(ISNUMBER(H401),MAX(0,INDEX('913'!$E$6:$E$1205,H401)),0)</f>
        <v>0</v>
      </c>
      <c r="Q401" s="6">
        <f>IF(ISNUMBER(I401),MAX(0,INDEX('913'!$E$6:$E$1205,I401)),0)</f>
        <v>0</v>
      </c>
      <c r="R401" s="6">
        <f>IF(ISNUMBER(J401),MAX(0,INDEX('913'!$E$6:$E$1205,J401)),0)</f>
        <v>0</v>
      </c>
      <c r="S401" s="6">
        <f>IF(ISNUMBER(K401),MAX(0,INDEX('913'!$E$6:$E$1205,K401)),0)</f>
        <v>0</v>
      </c>
      <c r="T401" s="6">
        <f>IF(ISNUMBER(L401),MAX(0,INDEX('913'!$E$6:$E$1205,L401)),0)</f>
        <v>0</v>
      </c>
      <c r="U401" s="6">
        <f>IF(ISNUMBER(M401),MAX(0,INDEX('913'!$E$6:$E$1205,M401)),0)</f>
        <v>0</v>
      </c>
      <c r="V401" s="6">
        <f>IF(ISNUMBER(N401),MAX(0,INDEX('913'!$E$6:$E$1205,N401)),0)</f>
        <v>0</v>
      </c>
      <c r="W401" s="6">
        <f>IF(ISNUMBER(O401),MAX(0,INDEX('913'!$E$6:$E$1205,O401)),0)</f>
        <v>0</v>
      </c>
      <c r="X401" s="6">
        <f>IF(ISNUMBER(H401),MAX(0,INDEX('913'!$F$6:$F$1205,H401)),0)</f>
        <v>0</v>
      </c>
      <c r="Y401" s="6">
        <f>IF(ISNUMBER(I401),MAX(0,INDEX('913'!$F$6:$F$1205,I401)),0)</f>
        <v>0</v>
      </c>
      <c r="Z401" s="6">
        <f>IF(ISNUMBER(J401),MAX(0,INDEX('913'!$F$6:$F$1205,J401)),0)</f>
        <v>0</v>
      </c>
      <c r="AA401" s="6">
        <f>IF(ISNUMBER(K401),MAX(0,INDEX('913'!$F$6:$F$1205,K401)),0)</f>
        <v>0</v>
      </c>
      <c r="AB401" s="6">
        <f>IF(ISNUMBER(L401),MAX(0,INDEX('913'!$F$6:$F$1205,L401)),0)</f>
        <v>0</v>
      </c>
      <c r="AC401" s="6">
        <f>IF(ISNUMBER(M401),MAX(0,INDEX('913'!$F$6:$F$1205,M401)),0)</f>
        <v>0</v>
      </c>
      <c r="AD401" s="6">
        <f>IF(ISNUMBER(N401),MAX(0,INDEX('913'!$F$6:$F$1205,N401)),0)</f>
        <v>0</v>
      </c>
      <c r="AE401" s="6">
        <f>IF(ISNUMBER(O401),MAX(0,INDEX('913'!$F$6:$F$1205,O401)),0)</f>
        <v>0</v>
      </c>
      <c r="AF401" s="24">
        <f>IF(ISNUMBER(H401),SQRT(INDEX('913'!$I$6:$I$1205,H401)^2+INDEX('913'!$J$6:$J$1205,H401)^2),0)</f>
        <v>0</v>
      </c>
      <c r="AG401" s="24">
        <f>IF(ISNUMBER(I401),SQRT(INDEX('913'!$I$6:$I$1205,I401)^2+INDEX('913'!$J$6:$J$1205,I401)^2),0)</f>
        <v>0</v>
      </c>
      <c r="AH401" s="24">
        <f>IF(ISNUMBER(J401),SQRT(INDEX('913'!$I$6:$I$1205,J401)^2+INDEX('913'!$J$6:$J$1205,J401)^2),0)</f>
        <v>0</v>
      </c>
      <c r="AI401" s="24">
        <f>IF(ISNUMBER(K401),SQRT(INDEX('913'!$I$6:$I$1205,K401)^2+INDEX('913'!$J$6:$J$1205,K401)^2),0)</f>
        <v>0</v>
      </c>
      <c r="AJ401" s="24">
        <f>IF(ISNUMBER(L401),SQRT(INDEX('913'!$I$6:$I$1205,L401)^2+INDEX('913'!$J$6:$J$1205,L401)^2),0)</f>
        <v>0</v>
      </c>
      <c r="AK401" s="24">
        <f>IF(ISNUMBER(M401),SQRT(INDEX('913'!$I$6:$I$1205,M401)^2+INDEX('913'!$J$6:$J$1205,M401)^2),0)</f>
        <v>0</v>
      </c>
      <c r="AL401" s="24">
        <f>IF(ISNUMBER(N401),SQRT(INDEX('913'!$I$6:$I$1205,N401)^2+INDEX('913'!$J$6:$J$1205,N401)^2),0)</f>
        <v>0</v>
      </c>
      <c r="AM401" s="24">
        <f>IF(ISNUMBER(O401),SQRT(INDEX('913'!$I$6:$I$1205,O401)^2+INDEX('913'!$J$6:$J$1205,O401)^2),0)</f>
        <v>0</v>
      </c>
      <c r="AN401" s="6">
        <f>IF(AF401+AG401+AH401+AI401+AJ401+AK401+AL401+AM401=0,IF(COUNT(H401,I401,J401,K401,L401,M401,N401,O401),(P401+Q401+R401+S401+T401+U401+V401+W401)/COUNT(H401,I401,J401,K401,L401,M401,N401,O401),0),(AF401*P401+AG401*Q401+AH401*R401+AI401*S401+AJ401*T401+AK401*U401+AL401*V401+AM401*W401)/(AF401+AG401+AH401+AI401+AJ401+AK401+AL401+AM401))</f>
        <v>0</v>
      </c>
      <c r="AO401" s="6">
        <f>IF(AF401+AG401+AH401+AI401+AJ401+AK401+AL401+AM401=0,IF(COUNT(H401,I401,J401,K401,L401,M401,N401,O401),(X401+Y401+Z401+AA401+AB401+AC401+AD401+AE401)/COUNT(H401,I401,J401,K401,L401,M401,N401,O401),0),(AF401*X401+AG401*Y401+AH401*Z401+AI401*AA401+AJ401*AB401+AK401*AC401+AL401*AD401+AM401*AE401)/(AF401+AG401+AH401+AI401+AJ401+AK401+AL401+AM401))</f>
        <v>0</v>
      </c>
      <c r="AP401" s="26">
        <f>-100*'935'!W344*(AN401+AO401)/'11'!D$17</f>
        <v>0</v>
      </c>
      <c r="AQ401" s="6">
        <f>IF(G401,(AP401*G401/(G401+C401)),0)</f>
        <v>0</v>
      </c>
      <c r="AR401" s="6">
        <f>ROUND(AQ401,3)</f>
        <v>0</v>
      </c>
      <c r="AS401" s="10"/>
    </row>
    <row r="402" spans="1:45">
      <c r="A402" s="21">
        <v>339</v>
      </c>
      <c r="B402" s="6">
        <f>OR('935'!E345&lt;&gt;"VOID",'935'!F345&lt;&gt;"VOID",'935'!G345&lt;&gt;"VOID")</f>
        <v>0</v>
      </c>
      <c r="C402" s="24">
        <f>IF('935'!D345="VOID",0,'935'!D345*(1-'935'!X345/'11'!B$17))</f>
        <v>0</v>
      </c>
      <c r="D402" s="24">
        <f>IF('935'!E345="VOID",0,'935'!E345*(1-'935'!X345/'11'!B$17))</f>
        <v>0</v>
      </c>
      <c r="E402" s="24">
        <f>IF('935'!F345="VOID",0,'935'!F345*(1-'935'!X345/'11'!B$17))</f>
        <v>0</v>
      </c>
      <c r="F402" s="24">
        <f>IF('935'!G345="VOID",0,'935'!G345*(1-'935'!X345/'11'!B$17))</f>
        <v>0</v>
      </c>
      <c r="G402" s="24">
        <f>D402+E402+F402</f>
        <v>0</v>
      </c>
      <c r="H402" s="25">
        <f>MATCH('935'!J345,'913'!$B$6:$B$1205,0)</f>
        <v>0</v>
      </c>
      <c r="I402" s="25">
        <f>MATCH(INDEX('913'!$D$6:$D$1205,H402),'913'!$B$6:$B$1205,0)</f>
        <v>0</v>
      </c>
      <c r="J402" s="25">
        <f>MATCH(INDEX('913'!$D$6:$D$1205,I402),'913'!$B$6:$B$1205,0)</f>
        <v>0</v>
      </c>
      <c r="K402" s="25">
        <f>MATCH(INDEX('913'!$D$6:$D$1205,J402),'913'!$B$6:$B$1205,0)</f>
        <v>0</v>
      </c>
      <c r="L402" s="25">
        <f>MATCH(INDEX('913'!$D$6:$D$1205,K402),'913'!$B$6:$B$1205,0)</f>
        <v>0</v>
      </c>
      <c r="M402" s="25">
        <f>MATCH(INDEX('913'!$D$6:$D$1205,L402),'913'!$B$6:$B$1205,0)</f>
        <v>0</v>
      </c>
      <c r="N402" s="25">
        <f>MATCH(INDEX('913'!$D$6:$D$1205,M402),'913'!$B$6:$B$1205,0)</f>
        <v>0</v>
      </c>
      <c r="O402" s="25">
        <f>MATCH(INDEX('913'!$D$6:$D$1205,N402),'913'!$B$6:$B$1205,0)</f>
        <v>0</v>
      </c>
      <c r="P402" s="6">
        <f>IF(ISNUMBER(H402),MAX(0,INDEX('913'!$E$6:$E$1205,H402)),0)</f>
        <v>0</v>
      </c>
      <c r="Q402" s="6">
        <f>IF(ISNUMBER(I402),MAX(0,INDEX('913'!$E$6:$E$1205,I402)),0)</f>
        <v>0</v>
      </c>
      <c r="R402" s="6">
        <f>IF(ISNUMBER(J402),MAX(0,INDEX('913'!$E$6:$E$1205,J402)),0)</f>
        <v>0</v>
      </c>
      <c r="S402" s="6">
        <f>IF(ISNUMBER(K402),MAX(0,INDEX('913'!$E$6:$E$1205,K402)),0)</f>
        <v>0</v>
      </c>
      <c r="T402" s="6">
        <f>IF(ISNUMBER(L402),MAX(0,INDEX('913'!$E$6:$E$1205,L402)),0)</f>
        <v>0</v>
      </c>
      <c r="U402" s="6">
        <f>IF(ISNUMBER(M402),MAX(0,INDEX('913'!$E$6:$E$1205,M402)),0)</f>
        <v>0</v>
      </c>
      <c r="V402" s="6">
        <f>IF(ISNUMBER(N402),MAX(0,INDEX('913'!$E$6:$E$1205,N402)),0)</f>
        <v>0</v>
      </c>
      <c r="W402" s="6">
        <f>IF(ISNUMBER(O402),MAX(0,INDEX('913'!$E$6:$E$1205,O402)),0)</f>
        <v>0</v>
      </c>
      <c r="X402" s="6">
        <f>IF(ISNUMBER(H402),MAX(0,INDEX('913'!$F$6:$F$1205,H402)),0)</f>
        <v>0</v>
      </c>
      <c r="Y402" s="6">
        <f>IF(ISNUMBER(I402),MAX(0,INDEX('913'!$F$6:$F$1205,I402)),0)</f>
        <v>0</v>
      </c>
      <c r="Z402" s="6">
        <f>IF(ISNUMBER(J402),MAX(0,INDEX('913'!$F$6:$F$1205,J402)),0)</f>
        <v>0</v>
      </c>
      <c r="AA402" s="6">
        <f>IF(ISNUMBER(K402),MAX(0,INDEX('913'!$F$6:$F$1205,K402)),0)</f>
        <v>0</v>
      </c>
      <c r="AB402" s="6">
        <f>IF(ISNUMBER(L402),MAX(0,INDEX('913'!$F$6:$F$1205,L402)),0)</f>
        <v>0</v>
      </c>
      <c r="AC402" s="6">
        <f>IF(ISNUMBER(M402),MAX(0,INDEX('913'!$F$6:$F$1205,M402)),0)</f>
        <v>0</v>
      </c>
      <c r="AD402" s="6">
        <f>IF(ISNUMBER(N402),MAX(0,INDEX('913'!$F$6:$F$1205,N402)),0)</f>
        <v>0</v>
      </c>
      <c r="AE402" s="6">
        <f>IF(ISNUMBER(O402),MAX(0,INDEX('913'!$F$6:$F$1205,O402)),0)</f>
        <v>0</v>
      </c>
      <c r="AF402" s="24">
        <f>IF(ISNUMBER(H402),SQRT(INDEX('913'!$I$6:$I$1205,H402)^2+INDEX('913'!$J$6:$J$1205,H402)^2),0)</f>
        <v>0</v>
      </c>
      <c r="AG402" s="24">
        <f>IF(ISNUMBER(I402),SQRT(INDEX('913'!$I$6:$I$1205,I402)^2+INDEX('913'!$J$6:$J$1205,I402)^2),0)</f>
        <v>0</v>
      </c>
      <c r="AH402" s="24">
        <f>IF(ISNUMBER(J402),SQRT(INDEX('913'!$I$6:$I$1205,J402)^2+INDEX('913'!$J$6:$J$1205,J402)^2),0)</f>
        <v>0</v>
      </c>
      <c r="AI402" s="24">
        <f>IF(ISNUMBER(K402),SQRT(INDEX('913'!$I$6:$I$1205,K402)^2+INDEX('913'!$J$6:$J$1205,K402)^2),0)</f>
        <v>0</v>
      </c>
      <c r="AJ402" s="24">
        <f>IF(ISNUMBER(L402),SQRT(INDEX('913'!$I$6:$I$1205,L402)^2+INDEX('913'!$J$6:$J$1205,L402)^2),0)</f>
        <v>0</v>
      </c>
      <c r="AK402" s="24">
        <f>IF(ISNUMBER(M402),SQRT(INDEX('913'!$I$6:$I$1205,M402)^2+INDEX('913'!$J$6:$J$1205,M402)^2),0)</f>
        <v>0</v>
      </c>
      <c r="AL402" s="24">
        <f>IF(ISNUMBER(N402),SQRT(INDEX('913'!$I$6:$I$1205,N402)^2+INDEX('913'!$J$6:$J$1205,N402)^2),0)</f>
        <v>0</v>
      </c>
      <c r="AM402" s="24">
        <f>IF(ISNUMBER(O402),SQRT(INDEX('913'!$I$6:$I$1205,O402)^2+INDEX('913'!$J$6:$J$1205,O402)^2),0)</f>
        <v>0</v>
      </c>
      <c r="AN402" s="6">
        <f>IF(AF402+AG402+AH402+AI402+AJ402+AK402+AL402+AM402=0,IF(COUNT(H402,I402,J402,K402,L402,M402,N402,O402),(P402+Q402+R402+S402+T402+U402+V402+W402)/COUNT(H402,I402,J402,K402,L402,M402,N402,O402),0),(AF402*P402+AG402*Q402+AH402*R402+AI402*S402+AJ402*T402+AK402*U402+AL402*V402+AM402*W402)/(AF402+AG402+AH402+AI402+AJ402+AK402+AL402+AM402))</f>
        <v>0</v>
      </c>
      <c r="AO402" s="6">
        <f>IF(AF402+AG402+AH402+AI402+AJ402+AK402+AL402+AM402=0,IF(COUNT(H402,I402,J402,K402,L402,M402,N402,O402),(X402+Y402+Z402+AA402+AB402+AC402+AD402+AE402)/COUNT(H402,I402,J402,K402,L402,M402,N402,O402),0),(AF402*X402+AG402*Y402+AH402*Z402+AI402*AA402+AJ402*AB402+AK402*AC402+AL402*AD402+AM402*AE402)/(AF402+AG402+AH402+AI402+AJ402+AK402+AL402+AM402))</f>
        <v>0</v>
      </c>
      <c r="AP402" s="26">
        <f>-100*'935'!W345*(AN402+AO402)/'11'!D$17</f>
        <v>0</v>
      </c>
      <c r="AQ402" s="6">
        <f>IF(G402,(AP402*G402/(G402+C402)),0)</f>
        <v>0</v>
      </c>
      <c r="AR402" s="6">
        <f>ROUND(AQ402,3)</f>
        <v>0</v>
      </c>
      <c r="AS402" s="10"/>
    </row>
    <row r="403" spans="1:45">
      <c r="A403" s="21">
        <v>340</v>
      </c>
      <c r="B403" s="6">
        <f>OR('935'!E346&lt;&gt;"VOID",'935'!F346&lt;&gt;"VOID",'935'!G346&lt;&gt;"VOID")</f>
        <v>0</v>
      </c>
      <c r="C403" s="24">
        <f>IF('935'!D346="VOID",0,'935'!D346*(1-'935'!X346/'11'!B$17))</f>
        <v>0</v>
      </c>
      <c r="D403" s="24">
        <f>IF('935'!E346="VOID",0,'935'!E346*(1-'935'!X346/'11'!B$17))</f>
        <v>0</v>
      </c>
      <c r="E403" s="24">
        <f>IF('935'!F346="VOID",0,'935'!F346*(1-'935'!X346/'11'!B$17))</f>
        <v>0</v>
      </c>
      <c r="F403" s="24">
        <f>IF('935'!G346="VOID",0,'935'!G346*(1-'935'!X346/'11'!B$17))</f>
        <v>0</v>
      </c>
      <c r="G403" s="24">
        <f>D403+E403+F403</f>
        <v>0</v>
      </c>
      <c r="H403" s="25">
        <f>MATCH('935'!J346,'913'!$B$6:$B$1205,0)</f>
        <v>0</v>
      </c>
      <c r="I403" s="25">
        <f>MATCH(INDEX('913'!$D$6:$D$1205,H403),'913'!$B$6:$B$1205,0)</f>
        <v>0</v>
      </c>
      <c r="J403" s="25">
        <f>MATCH(INDEX('913'!$D$6:$D$1205,I403),'913'!$B$6:$B$1205,0)</f>
        <v>0</v>
      </c>
      <c r="K403" s="25">
        <f>MATCH(INDEX('913'!$D$6:$D$1205,J403),'913'!$B$6:$B$1205,0)</f>
        <v>0</v>
      </c>
      <c r="L403" s="25">
        <f>MATCH(INDEX('913'!$D$6:$D$1205,K403),'913'!$B$6:$B$1205,0)</f>
        <v>0</v>
      </c>
      <c r="M403" s="25">
        <f>MATCH(INDEX('913'!$D$6:$D$1205,L403),'913'!$B$6:$B$1205,0)</f>
        <v>0</v>
      </c>
      <c r="N403" s="25">
        <f>MATCH(INDEX('913'!$D$6:$D$1205,M403),'913'!$B$6:$B$1205,0)</f>
        <v>0</v>
      </c>
      <c r="O403" s="25">
        <f>MATCH(INDEX('913'!$D$6:$D$1205,N403),'913'!$B$6:$B$1205,0)</f>
        <v>0</v>
      </c>
      <c r="P403" s="6">
        <f>IF(ISNUMBER(H403),MAX(0,INDEX('913'!$E$6:$E$1205,H403)),0)</f>
        <v>0</v>
      </c>
      <c r="Q403" s="6">
        <f>IF(ISNUMBER(I403),MAX(0,INDEX('913'!$E$6:$E$1205,I403)),0)</f>
        <v>0</v>
      </c>
      <c r="R403" s="6">
        <f>IF(ISNUMBER(J403),MAX(0,INDEX('913'!$E$6:$E$1205,J403)),0)</f>
        <v>0</v>
      </c>
      <c r="S403" s="6">
        <f>IF(ISNUMBER(K403),MAX(0,INDEX('913'!$E$6:$E$1205,K403)),0)</f>
        <v>0</v>
      </c>
      <c r="T403" s="6">
        <f>IF(ISNUMBER(L403),MAX(0,INDEX('913'!$E$6:$E$1205,L403)),0)</f>
        <v>0</v>
      </c>
      <c r="U403" s="6">
        <f>IF(ISNUMBER(M403),MAX(0,INDEX('913'!$E$6:$E$1205,M403)),0)</f>
        <v>0</v>
      </c>
      <c r="V403" s="6">
        <f>IF(ISNUMBER(N403),MAX(0,INDEX('913'!$E$6:$E$1205,N403)),0)</f>
        <v>0</v>
      </c>
      <c r="W403" s="6">
        <f>IF(ISNUMBER(O403),MAX(0,INDEX('913'!$E$6:$E$1205,O403)),0)</f>
        <v>0</v>
      </c>
      <c r="X403" s="6">
        <f>IF(ISNUMBER(H403),MAX(0,INDEX('913'!$F$6:$F$1205,H403)),0)</f>
        <v>0</v>
      </c>
      <c r="Y403" s="6">
        <f>IF(ISNUMBER(I403),MAX(0,INDEX('913'!$F$6:$F$1205,I403)),0)</f>
        <v>0</v>
      </c>
      <c r="Z403" s="6">
        <f>IF(ISNUMBER(J403),MAX(0,INDEX('913'!$F$6:$F$1205,J403)),0)</f>
        <v>0</v>
      </c>
      <c r="AA403" s="6">
        <f>IF(ISNUMBER(K403),MAX(0,INDEX('913'!$F$6:$F$1205,K403)),0)</f>
        <v>0</v>
      </c>
      <c r="AB403" s="6">
        <f>IF(ISNUMBER(L403),MAX(0,INDEX('913'!$F$6:$F$1205,L403)),0)</f>
        <v>0</v>
      </c>
      <c r="AC403" s="6">
        <f>IF(ISNUMBER(M403),MAX(0,INDEX('913'!$F$6:$F$1205,M403)),0)</f>
        <v>0</v>
      </c>
      <c r="AD403" s="6">
        <f>IF(ISNUMBER(N403),MAX(0,INDEX('913'!$F$6:$F$1205,N403)),0)</f>
        <v>0</v>
      </c>
      <c r="AE403" s="6">
        <f>IF(ISNUMBER(O403),MAX(0,INDEX('913'!$F$6:$F$1205,O403)),0)</f>
        <v>0</v>
      </c>
      <c r="AF403" s="24">
        <f>IF(ISNUMBER(H403),SQRT(INDEX('913'!$I$6:$I$1205,H403)^2+INDEX('913'!$J$6:$J$1205,H403)^2),0)</f>
        <v>0</v>
      </c>
      <c r="AG403" s="24">
        <f>IF(ISNUMBER(I403),SQRT(INDEX('913'!$I$6:$I$1205,I403)^2+INDEX('913'!$J$6:$J$1205,I403)^2),0)</f>
        <v>0</v>
      </c>
      <c r="AH403" s="24">
        <f>IF(ISNUMBER(J403),SQRT(INDEX('913'!$I$6:$I$1205,J403)^2+INDEX('913'!$J$6:$J$1205,J403)^2),0)</f>
        <v>0</v>
      </c>
      <c r="AI403" s="24">
        <f>IF(ISNUMBER(K403),SQRT(INDEX('913'!$I$6:$I$1205,K403)^2+INDEX('913'!$J$6:$J$1205,K403)^2),0)</f>
        <v>0</v>
      </c>
      <c r="AJ403" s="24">
        <f>IF(ISNUMBER(L403),SQRT(INDEX('913'!$I$6:$I$1205,L403)^2+INDEX('913'!$J$6:$J$1205,L403)^2),0)</f>
        <v>0</v>
      </c>
      <c r="AK403" s="24">
        <f>IF(ISNUMBER(M403),SQRT(INDEX('913'!$I$6:$I$1205,M403)^2+INDEX('913'!$J$6:$J$1205,M403)^2),0)</f>
        <v>0</v>
      </c>
      <c r="AL403" s="24">
        <f>IF(ISNUMBER(N403),SQRT(INDEX('913'!$I$6:$I$1205,N403)^2+INDEX('913'!$J$6:$J$1205,N403)^2),0)</f>
        <v>0</v>
      </c>
      <c r="AM403" s="24">
        <f>IF(ISNUMBER(O403),SQRT(INDEX('913'!$I$6:$I$1205,O403)^2+INDEX('913'!$J$6:$J$1205,O403)^2),0)</f>
        <v>0</v>
      </c>
      <c r="AN403" s="6">
        <f>IF(AF403+AG403+AH403+AI403+AJ403+AK403+AL403+AM403=0,IF(COUNT(H403,I403,J403,K403,L403,M403,N403,O403),(P403+Q403+R403+S403+T403+U403+V403+W403)/COUNT(H403,I403,J403,K403,L403,M403,N403,O403),0),(AF403*P403+AG403*Q403+AH403*R403+AI403*S403+AJ403*T403+AK403*U403+AL403*V403+AM403*W403)/(AF403+AG403+AH403+AI403+AJ403+AK403+AL403+AM403))</f>
        <v>0</v>
      </c>
      <c r="AO403" s="6">
        <f>IF(AF403+AG403+AH403+AI403+AJ403+AK403+AL403+AM403=0,IF(COUNT(H403,I403,J403,K403,L403,M403,N403,O403),(X403+Y403+Z403+AA403+AB403+AC403+AD403+AE403)/COUNT(H403,I403,J403,K403,L403,M403,N403,O403),0),(AF403*X403+AG403*Y403+AH403*Z403+AI403*AA403+AJ403*AB403+AK403*AC403+AL403*AD403+AM403*AE403)/(AF403+AG403+AH403+AI403+AJ403+AK403+AL403+AM403))</f>
        <v>0</v>
      </c>
      <c r="AP403" s="26">
        <f>-100*'935'!W346*(AN403+AO403)/'11'!D$17</f>
        <v>0</v>
      </c>
      <c r="AQ403" s="6">
        <f>IF(G403,(AP403*G403/(G403+C403)),0)</f>
        <v>0</v>
      </c>
      <c r="AR403" s="6">
        <f>ROUND(AQ403,3)</f>
        <v>0</v>
      </c>
      <c r="AS403" s="10"/>
    </row>
    <row r="404" spans="1:45">
      <c r="A404" s="21">
        <v>341</v>
      </c>
      <c r="B404" s="6">
        <f>OR('935'!E347&lt;&gt;"VOID",'935'!F347&lt;&gt;"VOID",'935'!G347&lt;&gt;"VOID")</f>
        <v>0</v>
      </c>
      <c r="C404" s="24">
        <f>IF('935'!D347="VOID",0,'935'!D347*(1-'935'!X347/'11'!B$17))</f>
        <v>0</v>
      </c>
      <c r="D404" s="24">
        <f>IF('935'!E347="VOID",0,'935'!E347*(1-'935'!X347/'11'!B$17))</f>
        <v>0</v>
      </c>
      <c r="E404" s="24">
        <f>IF('935'!F347="VOID",0,'935'!F347*(1-'935'!X347/'11'!B$17))</f>
        <v>0</v>
      </c>
      <c r="F404" s="24">
        <f>IF('935'!G347="VOID",0,'935'!G347*(1-'935'!X347/'11'!B$17))</f>
        <v>0</v>
      </c>
      <c r="G404" s="24">
        <f>D404+E404+F404</f>
        <v>0</v>
      </c>
      <c r="H404" s="25">
        <f>MATCH('935'!J347,'913'!$B$6:$B$1205,0)</f>
        <v>0</v>
      </c>
      <c r="I404" s="25">
        <f>MATCH(INDEX('913'!$D$6:$D$1205,H404),'913'!$B$6:$B$1205,0)</f>
        <v>0</v>
      </c>
      <c r="J404" s="25">
        <f>MATCH(INDEX('913'!$D$6:$D$1205,I404),'913'!$B$6:$B$1205,0)</f>
        <v>0</v>
      </c>
      <c r="K404" s="25">
        <f>MATCH(INDEX('913'!$D$6:$D$1205,J404),'913'!$B$6:$B$1205,0)</f>
        <v>0</v>
      </c>
      <c r="L404" s="25">
        <f>MATCH(INDEX('913'!$D$6:$D$1205,K404),'913'!$B$6:$B$1205,0)</f>
        <v>0</v>
      </c>
      <c r="M404" s="25">
        <f>MATCH(INDEX('913'!$D$6:$D$1205,L404),'913'!$B$6:$B$1205,0)</f>
        <v>0</v>
      </c>
      <c r="N404" s="25">
        <f>MATCH(INDEX('913'!$D$6:$D$1205,M404),'913'!$B$6:$B$1205,0)</f>
        <v>0</v>
      </c>
      <c r="O404" s="25">
        <f>MATCH(INDEX('913'!$D$6:$D$1205,N404),'913'!$B$6:$B$1205,0)</f>
        <v>0</v>
      </c>
      <c r="P404" s="6">
        <f>IF(ISNUMBER(H404),MAX(0,INDEX('913'!$E$6:$E$1205,H404)),0)</f>
        <v>0</v>
      </c>
      <c r="Q404" s="6">
        <f>IF(ISNUMBER(I404),MAX(0,INDEX('913'!$E$6:$E$1205,I404)),0)</f>
        <v>0</v>
      </c>
      <c r="R404" s="6">
        <f>IF(ISNUMBER(J404),MAX(0,INDEX('913'!$E$6:$E$1205,J404)),0)</f>
        <v>0</v>
      </c>
      <c r="S404" s="6">
        <f>IF(ISNUMBER(K404),MAX(0,INDEX('913'!$E$6:$E$1205,K404)),0)</f>
        <v>0</v>
      </c>
      <c r="T404" s="6">
        <f>IF(ISNUMBER(L404),MAX(0,INDEX('913'!$E$6:$E$1205,L404)),0)</f>
        <v>0</v>
      </c>
      <c r="U404" s="6">
        <f>IF(ISNUMBER(M404),MAX(0,INDEX('913'!$E$6:$E$1205,M404)),0)</f>
        <v>0</v>
      </c>
      <c r="V404" s="6">
        <f>IF(ISNUMBER(N404),MAX(0,INDEX('913'!$E$6:$E$1205,N404)),0)</f>
        <v>0</v>
      </c>
      <c r="W404" s="6">
        <f>IF(ISNUMBER(O404),MAX(0,INDEX('913'!$E$6:$E$1205,O404)),0)</f>
        <v>0</v>
      </c>
      <c r="X404" s="6">
        <f>IF(ISNUMBER(H404),MAX(0,INDEX('913'!$F$6:$F$1205,H404)),0)</f>
        <v>0</v>
      </c>
      <c r="Y404" s="6">
        <f>IF(ISNUMBER(I404),MAX(0,INDEX('913'!$F$6:$F$1205,I404)),0)</f>
        <v>0</v>
      </c>
      <c r="Z404" s="6">
        <f>IF(ISNUMBER(J404),MAX(0,INDEX('913'!$F$6:$F$1205,J404)),0)</f>
        <v>0</v>
      </c>
      <c r="AA404" s="6">
        <f>IF(ISNUMBER(K404),MAX(0,INDEX('913'!$F$6:$F$1205,K404)),0)</f>
        <v>0</v>
      </c>
      <c r="AB404" s="6">
        <f>IF(ISNUMBER(L404),MAX(0,INDEX('913'!$F$6:$F$1205,L404)),0)</f>
        <v>0</v>
      </c>
      <c r="AC404" s="6">
        <f>IF(ISNUMBER(M404),MAX(0,INDEX('913'!$F$6:$F$1205,M404)),0)</f>
        <v>0</v>
      </c>
      <c r="AD404" s="6">
        <f>IF(ISNUMBER(N404),MAX(0,INDEX('913'!$F$6:$F$1205,N404)),0)</f>
        <v>0</v>
      </c>
      <c r="AE404" s="6">
        <f>IF(ISNUMBER(O404),MAX(0,INDEX('913'!$F$6:$F$1205,O404)),0)</f>
        <v>0</v>
      </c>
      <c r="AF404" s="24">
        <f>IF(ISNUMBER(H404),SQRT(INDEX('913'!$I$6:$I$1205,H404)^2+INDEX('913'!$J$6:$J$1205,H404)^2),0)</f>
        <v>0</v>
      </c>
      <c r="AG404" s="24">
        <f>IF(ISNUMBER(I404),SQRT(INDEX('913'!$I$6:$I$1205,I404)^2+INDEX('913'!$J$6:$J$1205,I404)^2),0)</f>
        <v>0</v>
      </c>
      <c r="AH404" s="24">
        <f>IF(ISNUMBER(J404),SQRT(INDEX('913'!$I$6:$I$1205,J404)^2+INDEX('913'!$J$6:$J$1205,J404)^2),0)</f>
        <v>0</v>
      </c>
      <c r="AI404" s="24">
        <f>IF(ISNUMBER(K404),SQRT(INDEX('913'!$I$6:$I$1205,K404)^2+INDEX('913'!$J$6:$J$1205,K404)^2),0)</f>
        <v>0</v>
      </c>
      <c r="AJ404" s="24">
        <f>IF(ISNUMBER(L404),SQRT(INDEX('913'!$I$6:$I$1205,L404)^2+INDEX('913'!$J$6:$J$1205,L404)^2),0)</f>
        <v>0</v>
      </c>
      <c r="AK404" s="24">
        <f>IF(ISNUMBER(M404),SQRT(INDEX('913'!$I$6:$I$1205,M404)^2+INDEX('913'!$J$6:$J$1205,M404)^2),0)</f>
        <v>0</v>
      </c>
      <c r="AL404" s="24">
        <f>IF(ISNUMBER(N404),SQRT(INDEX('913'!$I$6:$I$1205,N404)^2+INDEX('913'!$J$6:$J$1205,N404)^2),0)</f>
        <v>0</v>
      </c>
      <c r="AM404" s="24">
        <f>IF(ISNUMBER(O404),SQRT(INDEX('913'!$I$6:$I$1205,O404)^2+INDEX('913'!$J$6:$J$1205,O404)^2),0)</f>
        <v>0</v>
      </c>
      <c r="AN404" s="6">
        <f>IF(AF404+AG404+AH404+AI404+AJ404+AK404+AL404+AM404=0,IF(COUNT(H404,I404,J404,K404,L404,M404,N404,O404),(P404+Q404+R404+S404+T404+U404+V404+W404)/COUNT(H404,I404,J404,K404,L404,M404,N404,O404),0),(AF404*P404+AG404*Q404+AH404*R404+AI404*S404+AJ404*T404+AK404*U404+AL404*V404+AM404*W404)/(AF404+AG404+AH404+AI404+AJ404+AK404+AL404+AM404))</f>
        <v>0</v>
      </c>
      <c r="AO404" s="6">
        <f>IF(AF404+AG404+AH404+AI404+AJ404+AK404+AL404+AM404=0,IF(COUNT(H404,I404,J404,K404,L404,M404,N404,O404),(X404+Y404+Z404+AA404+AB404+AC404+AD404+AE404)/COUNT(H404,I404,J404,K404,L404,M404,N404,O404),0),(AF404*X404+AG404*Y404+AH404*Z404+AI404*AA404+AJ404*AB404+AK404*AC404+AL404*AD404+AM404*AE404)/(AF404+AG404+AH404+AI404+AJ404+AK404+AL404+AM404))</f>
        <v>0</v>
      </c>
      <c r="AP404" s="26">
        <f>-100*'935'!W347*(AN404+AO404)/'11'!D$17</f>
        <v>0</v>
      </c>
      <c r="AQ404" s="6">
        <f>IF(G404,(AP404*G404/(G404+C404)),0)</f>
        <v>0</v>
      </c>
      <c r="AR404" s="6">
        <f>ROUND(AQ404,3)</f>
        <v>0</v>
      </c>
      <c r="AS404" s="10"/>
    </row>
    <row r="405" spans="1:45">
      <c r="A405" s="21">
        <v>342</v>
      </c>
      <c r="B405" s="6">
        <f>OR('935'!E348&lt;&gt;"VOID",'935'!F348&lt;&gt;"VOID",'935'!G348&lt;&gt;"VOID")</f>
        <v>0</v>
      </c>
      <c r="C405" s="24">
        <f>IF('935'!D348="VOID",0,'935'!D348*(1-'935'!X348/'11'!B$17))</f>
        <v>0</v>
      </c>
      <c r="D405" s="24">
        <f>IF('935'!E348="VOID",0,'935'!E348*(1-'935'!X348/'11'!B$17))</f>
        <v>0</v>
      </c>
      <c r="E405" s="24">
        <f>IF('935'!F348="VOID",0,'935'!F348*(1-'935'!X348/'11'!B$17))</f>
        <v>0</v>
      </c>
      <c r="F405" s="24">
        <f>IF('935'!G348="VOID",0,'935'!G348*(1-'935'!X348/'11'!B$17))</f>
        <v>0</v>
      </c>
      <c r="G405" s="24">
        <f>D405+E405+F405</f>
        <v>0</v>
      </c>
      <c r="H405" s="25">
        <f>MATCH('935'!J348,'913'!$B$6:$B$1205,0)</f>
        <v>0</v>
      </c>
      <c r="I405" s="25">
        <f>MATCH(INDEX('913'!$D$6:$D$1205,H405),'913'!$B$6:$B$1205,0)</f>
        <v>0</v>
      </c>
      <c r="J405" s="25">
        <f>MATCH(INDEX('913'!$D$6:$D$1205,I405),'913'!$B$6:$B$1205,0)</f>
        <v>0</v>
      </c>
      <c r="K405" s="25">
        <f>MATCH(INDEX('913'!$D$6:$D$1205,J405),'913'!$B$6:$B$1205,0)</f>
        <v>0</v>
      </c>
      <c r="L405" s="25">
        <f>MATCH(INDEX('913'!$D$6:$D$1205,K405),'913'!$B$6:$B$1205,0)</f>
        <v>0</v>
      </c>
      <c r="M405" s="25">
        <f>MATCH(INDEX('913'!$D$6:$D$1205,L405),'913'!$B$6:$B$1205,0)</f>
        <v>0</v>
      </c>
      <c r="N405" s="25">
        <f>MATCH(INDEX('913'!$D$6:$D$1205,M405),'913'!$B$6:$B$1205,0)</f>
        <v>0</v>
      </c>
      <c r="O405" s="25">
        <f>MATCH(INDEX('913'!$D$6:$D$1205,N405),'913'!$B$6:$B$1205,0)</f>
        <v>0</v>
      </c>
      <c r="P405" s="6">
        <f>IF(ISNUMBER(H405),MAX(0,INDEX('913'!$E$6:$E$1205,H405)),0)</f>
        <v>0</v>
      </c>
      <c r="Q405" s="6">
        <f>IF(ISNUMBER(I405),MAX(0,INDEX('913'!$E$6:$E$1205,I405)),0)</f>
        <v>0</v>
      </c>
      <c r="R405" s="6">
        <f>IF(ISNUMBER(J405),MAX(0,INDEX('913'!$E$6:$E$1205,J405)),0)</f>
        <v>0</v>
      </c>
      <c r="S405" s="6">
        <f>IF(ISNUMBER(K405),MAX(0,INDEX('913'!$E$6:$E$1205,K405)),0)</f>
        <v>0</v>
      </c>
      <c r="T405" s="6">
        <f>IF(ISNUMBER(L405),MAX(0,INDEX('913'!$E$6:$E$1205,L405)),0)</f>
        <v>0</v>
      </c>
      <c r="U405" s="6">
        <f>IF(ISNUMBER(M405),MAX(0,INDEX('913'!$E$6:$E$1205,M405)),0)</f>
        <v>0</v>
      </c>
      <c r="V405" s="6">
        <f>IF(ISNUMBER(N405),MAX(0,INDEX('913'!$E$6:$E$1205,N405)),0)</f>
        <v>0</v>
      </c>
      <c r="W405" s="6">
        <f>IF(ISNUMBER(O405),MAX(0,INDEX('913'!$E$6:$E$1205,O405)),0)</f>
        <v>0</v>
      </c>
      <c r="X405" s="6">
        <f>IF(ISNUMBER(H405),MAX(0,INDEX('913'!$F$6:$F$1205,H405)),0)</f>
        <v>0</v>
      </c>
      <c r="Y405" s="6">
        <f>IF(ISNUMBER(I405),MAX(0,INDEX('913'!$F$6:$F$1205,I405)),0)</f>
        <v>0</v>
      </c>
      <c r="Z405" s="6">
        <f>IF(ISNUMBER(J405),MAX(0,INDEX('913'!$F$6:$F$1205,J405)),0)</f>
        <v>0</v>
      </c>
      <c r="AA405" s="6">
        <f>IF(ISNUMBER(K405),MAX(0,INDEX('913'!$F$6:$F$1205,K405)),0)</f>
        <v>0</v>
      </c>
      <c r="AB405" s="6">
        <f>IF(ISNUMBER(L405),MAX(0,INDEX('913'!$F$6:$F$1205,L405)),0)</f>
        <v>0</v>
      </c>
      <c r="AC405" s="6">
        <f>IF(ISNUMBER(M405),MAX(0,INDEX('913'!$F$6:$F$1205,M405)),0)</f>
        <v>0</v>
      </c>
      <c r="AD405" s="6">
        <f>IF(ISNUMBER(N405),MAX(0,INDEX('913'!$F$6:$F$1205,N405)),0)</f>
        <v>0</v>
      </c>
      <c r="AE405" s="6">
        <f>IF(ISNUMBER(O405),MAX(0,INDEX('913'!$F$6:$F$1205,O405)),0)</f>
        <v>0</v>
      </c>
      <c r="AF405" s="24">
        <f>IF(ISNUMBER(H405),SQRT(INDEX('913'!$I$6:$I$1205,H405)^2+INDEX('913'!$J$6:$J$1205,H405)^2),0)</f>
        <v>0</v>
      </c>
      <c r="AG405" s="24">
        <f>IF(ISNUMBER(I405),SQRT(INDEX('913'!$I$6:$I$1205,I405)^2+INDEX('913'!$J$6:$J$1205,I405)^2),0)</f>
        <v>0</v>
      </c>
      <c r="AH405" s="24">
        <f>IF(ISNUMBER(J405),SQRT(INDEX('913'!$I$6:$I$1205,J405)^2+INDEX('913'!$J$6:$J$1205,J405)^2),0)</f>
        <v>0</v>
      </c>
      <c r="AI405" s="24">
        <f>IF(ISNUMBER(K405),SQRT(INDEX('913'!$I$6:$I$1205,K405)^2+INDEX('913'!$J$6:$J$1205,K405)^2),0)</f>
        <v>0</v>
      </c>
      <c r="AJ405" s="24">
        <f>IF(ISNUMBER(L405),SQRT(INDEX('913'!$I$6:$I$1205,L405)^2+INDEX('913'!$J$6:$J$1205,L405)^2),0)</f>
        <v>0</v>
      </c>
      <c r="AK405" s="24">
        <f>IF(ISNUMBER(M405),SQRT(INDEX('913'!$I$6:$I$1205,M405)^2+INDEX('913'!$J$6:$J$1205,M405)^2),0)</f>
        <v>0</v>
      </c>
      <c r="AL405" s="24">
        <f>IF(ISNUMBER(N405),SQRT(INDEX('913'!$I$6:$I$1205,N405)^2+INDEX('913'!$J$6:$J$1205,N405)^2),0)</f>
        <v>0</v>
      </c>
      <c r="AM405" s="24">
        <f>IF(ISNUMBER(O405),SQRT(INDEX('913'!$I$6:$I$1205,O405)^2+INDEX('913'!$J$6:$J$1205,O405)^2),0)</f>
        <v>0</v>
      </c>
      <c r="AN405" s="6">
        <f>IF(AF405+AG405+AH405+AI405+AJ405+AK405+AL405+AM405=0,IF(COUNT(H405,I405,J405,K405,L405,M405,N405,O405),(P405+Q405+R405+S405+T405+U405+V405+W405)/COUNT(H405,I405,J405,K405,L405,M405,N405,O405),0),(AF405*P405+AG405*Q405+AH405*R405+AI405*S405+AJ405*T405+AK405*U405+AL405*V405+AM405*W405)/(AF405+AG405+AH405+AI405+AJ405+AK405+AL405+AM405))</f>
        <v>0</v>
      </c>
      <c r="AO405" s="6">
        <f>IF(AF405+AG405+AH405+AI405+AJ405+AK405+AL405+AM405=0,IF(COUNT(H405,I405,J405,K405,L405,M405,N405,O405),(X405+Y405+Z405+AA405+AB405+AC405+AD405+AE405)/COUNT(H405,I405,J405,K405,L405,M405,N405,O405),0),(AF405*X405+AG405*Y405+AH405*Z405+AI405*AA405+AJ405*AB405+AK405*AC405+AL405*AD405+AM405*AE405)/(AF405+AG405+AH405+AI405+AJ405+AK405+AL405+AM405))</f>
        <v>0</v>
      </c>
      <c r="AP405" s="26">
        <f>-100*'935'!W348*(AN405+AO405)/'11'!D$17</f>
        <v>0</v>
      </c>
      <c r="AQ405" s="6">
        <f>IF(G405,(AP405*G405/(G405+C405)),0)</f>
        <v>0</v>
      </c>
      <c r="AR405" s="6">
        <f>ROUND(AQ405,3)</f>
        <v>0</v>
      </c>
      <c r="AS405" s="10"/>
    </row>
    <row r="406" spans="1:45">
      <c r="A406" s="21">
        <v>343</v>
      </c>
      <c r="B406" s="6">
        <f>OR('935'!E349&lt;&gt;"VOID",'935'!F349&lt;&gt;"VOID",'935'!G349&lt;&gt;"VOID")</f>
        <v>0</v>
      </c>
      <c r="C406" s="24">
        <f>IF('935'!D349="VOID",0,'935'!D349*(1-'935'!X349/'11'!B$17))</f>
        <v>0</v>
      </c>
      <c r="D406" s="24">
        <f>IF('935'!E349="VOID",0,'935'!E349*(1-'935'!X349/'11'!B$17))</f>
        <v>0</v>
      </c>
      <c r="E406" s="24">
        <f>IF('935'!F349="VOID",0,'935'!F349*(1-'935'!X349/'11'!B$17))</f>
        <v>0</v>
      </c>
      <c r="F406" s="24">
        <f>IF('935'!G349="VOID",0,'935'!G349*(1-'935'!X349/'11'!B$17))</f>
        <v>0</v>
      </c>
      <c r="G406" s="24">
        <f>D406+E406+F406</f>
        <v>0</v>
      </c>
      <c r="H406" s="25">
        <f>MATCH('935'!J349,'913'!$B$6:$B$1205,0)</f>
        <v>0</v>
      </c>
      <c r="I406" s="25">
        <f>MATCH(INDEX('913'!$D$6:$D$1205,H406),'913'!$B$6:$B$1205,0)</f>
        <v>0</v>
      </c>
      <c r="J406" s="25">
        <f>MATCH(INDEX('913'!$D$6:$D$1205,I406),'913'!$B$6:$B$1205,0)</f>
        <v>0</v>
      </c>
      <c r="K406" s="25">
        <f>MATCH(INDEX('913'!$D$6:$D$1205,J406),'913'!$B$6:$B$1205,0)</f>
        <v>0</v>
      </c>
      <c r="L406" s="25">
        <f>MATCH(INDEX('913'!$D$6:$D$1205,K406),'913'!$B$6:$B$1205,0)</f>
        <v>0</v>
      </c>
      <c r="M406" s="25">
        <f>MATCH(INDEX('913'!$D$6:$D$1205,L406),'913'!$B$6:$B$1205,0)</f>
        <v>0</v>
      </c>
      <c r="N406" s="25">
        <f>MATCH(INDEX('913'!$D$6:$D$1205,M406),'913'!$B$6:$B$1205,0)</f>
        <v>0</v>
      </c>
      <c r="O406" s="25">
        <f>MATCH(INDEX('913'!$D$6:$D$1205,N406),'913'!$B$6:$B$1205,0)</f>
        <v>0</v>
      </c>
      <c r="P406" s="6">
        <f>IF(ISNUMBER(H406),MAX(0,INDEX('913'!$E$6:$E$1205,H406)),0)</f>
        <v>0</v>
      </c>
      <c r="Q406" s="6">
        <f>IF(ISNUMBER(I406),MAX(0,INDEX('913'!$E$6:$E$1205,I406)),0)</f>
        <v>0</v>
      </c>
      <c r="R406" s="6">
        <f>IF(ISNUMBER(J406),MAX(0,INDEX('913'!$E$6:$E$1205,J406)),0)</f>
        <v>0</v>
      </c>
      <c r="S406" s="6">
        <f>IF(ISNUMBER(K406),MAX(0,INDEX('913'!$E$6:$E$1205,K406)),0)</f>
        <v>0</v>
      </c>
      <c r="T406" s="6">
        <f>IF(ISNUMBER(L406),MAX(0,INDEX('913'!$E$6:$E$1205,L406)),0)</f>
        <v>0</v>
      </c>
      <c r="U406" s="6">
        <f>IF(ISNUMBER(M406),MAX(0,INDEX('913'!$E$6:$E$1205,M406)),0)</f>
        <v>0</v>
      </c>
      <c r="V406" s="6">
        <f>IF(ISNUMBER(N406),MAX(0,INDEX('913'!$E$6:$E$1205,N406)),0)</f>
        <v>0</v>
      </c>
      <c r="W406" s="6">
        <f>IF(ISNUMBER(O406),MAX(0,INDEX('913'!$E$6:$E$1205,O406)),0)</f>
        <v>0</v>
      </c>
      <c r="X406" s="6">
        <f>IF(ISNUMBER(H406),MAX(0,INDEX('913'!$F$6:$F$1205,H406)),0)</f>
        <v>0</v>
      </c>
      <c r="Y406" s="6">
        <f>IF(ISNUMBER(I406),MAX(0,INDEX('913'!$F$6:$F$1205,I406)),0)</f>
        <v>0</v>
      </c>
      <c r="Z406" s="6">
        <f>IF(ISNUMBER(J406),MAX(0,INDEX('913'!$F$6:$F$1205,J406)),0)</f>
        <v>0</v>
      </c>
      <c r="AA406" s="6">
        <f>IF(ISNUMBER(K406),MAX(0,INDEX('913'!$F$6:$F$1205,K406)),0)</f>
        <v>0</v>
      </c>
      <c r="AB406" s="6">
        <f>IF(ISNUMBER(L406),MAX(0,INDEX('913'!$F$6:$F$1205,L406)),0)</f>
        <v>0</v>
      </c>
      <c r="AC406" s="6">
        <f>IF(ISNUMBER(M406),MAX(0,INDEX('913'!$F$6:$F$1205,M406)),0)</f>
        <v>0</v>
      </c>
      <c r="AD406" s="6">
        <f>IF(ISNUMBER(N406),MAX(0,INDEX('913'!$F$6:$F$1205,N406)),0)</f>
        <v>0</v>
      </c>
      <c r="AE406" s="6">
        <f>IF(ISNUMBER(O406),MAX(0,INDEX('913'!$F$6:$F$1205,O406)),0)</f>
        <v>0</v>
      </c>
      <c r="AF406" s="24">
        <f>IF(ISNUMBER(H406),SQRT(INDEX('913'!$I$6:$I$1205,H406)^2+INDEX('913'!$J$6:$J$1205,H406)^2),0)</f>
        <v>0</v>
      </c>
      <c r="AG406" s="24">
        <f>IF(ISNUMBER(I406),SQRT(INDEX('913'!$I$6:$I$1205,I406)^2+INDEX('913'!$J$6:$J$1205,I406)^2),0)</f>
        <v>0</v>
      </c>
      <c r="AH406" s="24">
        <f>IF(ISNUMBER(J406),SQRT(INDEX('913'!$I$6:$I$1205,J406)^2+INDEX('913'!$J$6:$J$1205,J406)^2),0)</f>
        <v>0</v>
      </c>
      <c r="AI406" s="24">
        <f>IF(ISNUMBER(K406),SQRT(INDEX('913'!$I$6:$I$1205,K406)^2+INDEX('913'!$J$6:$J$1205,K406)^2),0)</f>
        <v>0</v>
      </c>
      <c r="AJ406" s="24">
        <f>IF(ISNUMBER(L406),SQRT(INDEX('913'!$I$6:$I$1205,L406)^2+INDEX('913'!$J$6:$J$1205,L406)^2),0)</f>
        <v>0</v>
      </c>
      <c r="AK406" s="24">
        <f>IF(ISNUMBER(M406),SQRT(INDEX('913'!$I$6:$I$1205,M406)^2+INDEX('913'!$J$6:$J$1205,M406)^2),0)</f>
        <v>0</v>
      </c>
      <c r="AL406" s="24">
        <f>IF(ISNUMBER(N406),SQRT(INDEX('913'!$I$6:$I$1205,N406)^2+INDEX('913'!$J$6:$J$1205,N406)^2),0)</f>
        <v>0</v>
      </c>
      <c r="AM406" s="24">
        <f>IF(ISNUMBER(O406),SQRT(INDEX('913'!$I$6:$I$1205,O406)^2+INDEX('913'!$J$6:$J$1205,O406)^2),0)</f>
        <v>0</v>
      </c>
      <c r="AN406" s="6">
        <f>IF(AF406+AG406+AH406+AI406+AJ406+AK406+AL406+AM406=0,IF(COUNT(H406,I406,J406,K406,L406,M406,N406,O406),(P406+Q406+R406+S406+T406+U406+V406+W406)/COUNT(H406,I406,J406,K406,L406,M406,N406,O406),0),(AF406*P406+AG406*Q406+AH406*R406+AI406*S406+AJ406*T406+AK406*U406+AL406*V406+AM406*W406)/(AF406+AG406+AH406+AI406+AJ406+AK406+AL406+AM406))</f>
        <v>0</v>
      </c>
      <c r="AO406" s="6">
        <f>IF(AF406+AG406+AH406+AI406+AJ406+AK406+AL406+AM406=0,IF(COUNT(H406,I406,J406,K406,L406,M406,N406,O406),(X406+Y406+Z406+AA406+AB406+AC406+AD406+AE406)/COUNT(H406,I406,J406,K406,L406,M406,N406,O406),0),(AF406*X406+AG406*Y406+AH406*Z406+AI406*AA406+AJ406*AB406+AK406*AC406+AL406*AD406+AM406*AE406)/(AF406+AG406+AH406+AI406+AJ406+AK406+AL406+AM406))</f>
        <v>0</v>
      </c>
      <c r="AP406" s="26">
        <f>-100*'935'!W349*(AN406+AO406)/'11'!D$17</f>
        <v>0</v>
      </c>
      <c r="AQ406" s="6">
        <f>IF(G406,(AP406*G406/(G406+C406)),0)</f>
        <v>0</v>
      </c>
      <c r="AR406" s="6">
        <f>ROUND(AQ406,3)</f>
        <v>0</v>
      </c>
      <c r="AS406" s="10"/>
    </row>
    <row r="407" spans="1:45">
      <c r="A407" s="21">
        <v>344</v>
      </c>
      <c r="B407" s="6">
        <f>OR('935'!E350&lt;&gt;"VOID",'935'!F350&lt;&gt;"VOID",'935'!G350&lt;&gt;"VOID")</f>
        <v>0</v>
      </c>
      <c r="C407" s="24">
        <f>IF('935'!D350="VOID",0,'935'!D350*(1-'935'!X350/'11'!B$17))</f>
        <v>0</v>
      </c>
      <c r="D407" s="24">
        <f>IF('935'!E350="VOID",0,'935'!E350*(1-'935'!X350/'11'!B$17))</f>
        <v>0</v>
      </c>
      <c r="E407" s="24">
        <f>IF('935'!F350="VOID",0,'935'!F350*(1-'935'!X350/'11'!B$17))</f>
        <v>0</v>
      </c>
      <c r="F407" s="24">
        <f>IF('935'!G350="VOID",0,'935'!G350*(1-'935'!X350/'11'!B$17))</f>
        <v>0</v>
      </c>
      <c r="G407" s="24">
        <f>D407+E407+F407</f>
        <v>0</v>
      </c>
      <c r="H407" s="25">
        <f>MATCH('935'!J350,'913'!$B$6:$B$1205,0)</f>
        <v>0</v>
      </c>
      <c r="I407" s="25">
        <f>MATCH(INDEX('913'!$D$6:$D$1205,H407),'913'!$B$6:$B$1205,0)</f>
        <v>0</v>
      </c>
      <c r="J407" s="25">
        <f>MATCH(INDEX('913'!$D$6:$D$1205,I407),'913'!$B$6:$B$1205,0)</f>
        <v>0</v>
      </c>
      <c r="K407" s="25">
        <f>MATCH(INDEX('913'!$D$6:$D$1205,J407),'913'!$B$6:$B$1205,0)</f>
        <v>0</v>
      </c>
      <c r="L407" s="25">
        <f>MATCH(INDEX('913'!$D$6:$D$1205,K407),'913'!$B$6:$B$1205,0)</f>
        <v>0</v>
      </c>
      <c r="M407" s="25">
        <f>MATCH(INDEX('913'!$D$6:$D$1205,L407),'913'!$B$6:$B$1205,0)</f>
        <v>0</v>
      </c>
      <c r="N407" s="25">
        <f>MATCH(INDEX('913'!$D$6:$D$1205,M407),'913'!$B$6:$B$1205,0)</f>
        <v>0</v>
      </c>
      <c r="O407" s="25">
        <f>MATCH(INDEX('913'!$D$6:$D$1205,N407),'913'!$B$6:$B$1205,0)</f>
        <v>0</v>
      </c>
      <c r="P407" s="6">
        <f>IF(ISNUMBER(H407),MAX(0,INDEX('913'!$E$6:$E$1205,H407)),0)</f>
        <v>0</v>
      </c>
      <c r="Q407" s="6">
        <f>IF(ISNUMBER(I407),MAX(0,INDEX('913'!$E$6:$E$1205,I407)),0)</f>
        <v>0</v>
      </c>
      <c r="R407" s="6">
        <f>IF(ISNUMBER(J407),MAX(0,INDEX('913'!$E$6:$E$1205,J407)),0)</f>
        <v>0</v>
      </c>
      <c r="S407" s="6">
        <f>IF(ISNUMBER(K407),MAX(0,INDEX('913'!$E$6:$E$1205,K407)),0)</f>
        <v>0</v>
      </c>
      <c r="T407" s="6">
        <f>IF(ISNUMBER(L407),MAX(0,INDEX('913'!$E$6:$E$1205,L407)),0)</f>
        <v>0</v>
      </c>
      <c r="U407" s="6">
        <f>IF(ISNUMBER(M407),MAX(0,INDEX('913'!$E$6:$E$1205,M407)),0)</f>
        <v>0</v>
      </c>
      <c r="V407" s="6">
        <f>IF(ISNUMBER(N407),MAX(0,INDEX('913'!$E$6:$E$1205,N407)),0)</f>
        <v>0</v>
      </c>
      <c r="W407" s="6">
        <f>IF(ISNUMBER(O407),MAX(0,INDEX('913'!$E$6:$E$1205,O407)),0)</f>
        <v>0</v>
      </c>
      <c r="X407" s="6">
        <f>IF(ISNUMBER(H407),MAX(0,INDEX('913'!$F$6:$F$1205,H407)),0)</f>
        <v>0</v>
      </c>
      <c r="Y407" s="6">
        <f>IF(ISNUMBER(I407),MAX(0,INDEX('913'!$F$6:$F$1205,I407)),0)</f>
        <v>0</v>
      </c>
      <c r="Z407" s="6">
        <f>IF(ISNUMBER(J407),MAX(0,INDEX('913'!$F$6:$F$1205,J407)),0)</f>
        <v>0</v>
      </c>
      <c r="AA407" s="6">
        <f>IF(ISNUMBER(K407),MAX(0,INDEX('913'!$F$6:$F$1205,K407)),0)</f>
        <v>0</v>
      </c>
      <c r="AB407" s="6">
        <f>IF(ISNUMBER(L407),MAX(0,INDEX('913'!$F$6:$F$1205,L407)),0)</f>
        <v>0</v>
      </c>
      <c r="AC407" s="6">
        <f>IF(ISNUMBER(M407),MAX(0,INDEX('913'!$F$6:$F$1205,M407)),0)</f>
        <v>0</v>
      </c>
      <c r="AD407" s="6">
        <f>IF(ISNUMBER(N407),MAX(0,INDEX('913'!$F$6:$F$1205,N407)),0)</f>
        <v>0</v>
      </c>
      <c r="AE407" s="6">
        <f>IF(ISNUMBER(O407),MAX(0,INDEX('913'!$F$6:$F$1205,O407)),0)</f>
        <v>0</v>
      </c>
      <c r="AF407" s="24">
        <f>IF(ISNUMBER(H407),SQRT(INDEX('913'!$I$6:$I$1205,H407)^2+INDEX('913'!$J$6:$J$1205,H407)^2),0)</f>
        <v>0</v>
      </c>
      <c r="AG407" s="24">
        <f>IF(ISNUMBER(I407),SQRT(INDEX('913'!$I$6:$I$1205,I407)^2+INDEX('913'!$J$6:$J$1205,I407)^2),0)</f>
        <v>0</v>
      </c>
      <c r="AH407" s="24">
        <f>IF(ISNUMBER(J407),SQRT(INDEX('913'!$I$6:$I$1205,J407)^2+INDEX('913'!$J$6:$J$1205,J407)^2),0)</f>
        <v>0</v>
      </c>
      <c r="AI407" s="24">
        <f>IF(ISNUMBER(K407),SQRT(INDEX('913'!$I$6:$I$1205,K407)^2+INDEX('913'!$J$6:$J$1205,K407)^2),0)</f>
        <v>0</v>
      </c>
      <c r="AJ407" s="24">
        <f>IF(ISNUMBER(L407),SQRT(INDEX('913'!$I$6:$I$1205,L407)^2+INDEX('913'!$J$6:$J$1205,L407)^2),0)</f>
        <v>0</v>
      </c>
      <c r="AK407" s="24">
        <f>IF(ISNUMBER(M407),SQRT(INDEX('913'!$I$6:$I$1205,M407)^2+INDEX('913'!$J$6:$J$1205,M407)^2),0)</f>
        <v>0</v>
      </c>
      <c r="AL407" s="24">
        <f>IF(ISNUMBER(N407),SQRT(INDEX('913'!$I$6:$I$1205,N407)^2+INDEX('913'!$J$6:$J$1205,N407)^2),0)</f>
        <v>0</v>
      </c>
      <c r="AM407" s="24">
        <f>IF(ISNUMBER(O407),SQRT(INDEX('913'!$I$6:$I$1205,O407)^2+INDEX('913'!$J$6:$J$1205,O407)^2),0)</f>
        <v>0</v>
      </c>
      <c r="AN407" s="6">
        <f>IF(AF407+AG407+AH407+AI407+AJ407+AK407+AL407+AM407=0,IF(COUNT(H407,I407,J407,K407,L407,M407,N407,O407),(P407+Q407+R407+S407+T407+U407+V407+W407)/COUNT(H407,I407,J407,K407,L407,M407,N407,O407),0),(AF407*P407+AG407*Q407+AH407*R407+AI407*S407+AJ407*T407+AK407*U407+AL407*V407+AM407*W407)/(AF407+AG407+AH407+AI407+AJ407+AK407+AL407+AM407))</f>
        <v>0</v>
      </c>
      <c r="AO407" s="6">
        <f>IF(AF407+AG407+AH407+AI407+AJ407+AK407+AL407+AM407=0,IF(COUNT(H407,I407,J407,K407,L407,M407,N407,O407),(X407+Y407+Z407+AA407+AB407+AC407+AD407+AE407)/COUNT(H407,I407,J407,K407,L407,M407,N407,O407),0),(AF407*X407+AG407*Y407+AH407*Z407+AI407*AA407+AJ407*AB407+AK407*AC407+AL407*AD407+AM407*AE407)/(AF407+AG407+AH407+AI407+AJ407+AK407+AL407+AM407))</f>
        <v>0</v>
      </c>
      <c r="AP407" s="26">
        <f>-100*'935'!W350*(AN407+AO407)/'11'!D$17</f>
        <v>0</v>
      </c>
      <c r="AQ407" s="6">
        <f>IF(G407,(AP407*G407/(G407+C407)),0)</f>
        <v>0</v>
      </c>
      <c r="AR407" s="6">
        <f>ROUND(AQ407,3)</f>
        <v>0</v>
      </c>
      <c r="AS407" s="10"/>
    </row>
    <row r="408" spans="1:45">
      <c r="A408" s="21">
        <v>345</v>
      </c>
      <c r="B408" s="6">
        <f>OR('935'!E351&lt;&gt;"VOID",'935'!F351&lt;&gt;"VOID",'935'!G351&lt;&gt;"VOID")</f>
        <v>0</v>
      </c>
      <c r="C408" s="24">
        <f>IF('935'!D351="VOID",0,'935'!D351*(1-'935'!X351/'11'!B$17))</f>
        <v>0</v>
      </c>
      <c r="D408" s="24">
        <f>IF('935'!E351="VOID",0,'935'!E351*(1-'935'!X351/'11'!B$17))</f>
        <v>0</v>
      </c>
      <c r="E408" s="24">
        <f>IF('935'!F351="VOID",0,'935'!F351*(1-'935'!X351/'11'!B$17))</f>
        <v>0</v>
      </c>
      <c r="F408" s="24">
        <f>IF('935'!G351="VOID",0,'935'!G351*(1-'935'!X351/'11'!B$17))</f>
        <v>0</v>
      </c>
      <c r="G408" s="24">
        <f>D408+E408+F408</f>
        <v>0</v>
      </c>
      <c r="H408" s="25">
        <f>MATCH('935'!J351,'913'!$B$6:$B$1205,0)</f>
        <v>0</v>
      </c>
      <c r="I408" s="25">
        <f>MATCH(INDEX('913'!$D$6:$D$1205,H408),'913'!$B$6:$B$1205,0)</f>
        <v>0</v>
      </c>
      <c r="J408" s="25">
        <f>MATCH(INDEX('913'!$D$6:$D$1205,I408),'913'!$B$6:$B$1205,0)</f>
        <v>0</v>
      </c>
      <c r="K408" s="25">
        <f>MATCH(INDEX('913'!$D$6:$D$1205,J408),'913'!$B$6:$B$1205,0)</f>
        <v>0</v>
      </c>
      <c r="L408" s="25">
        <f>MATCH(INDEX('913'!$D$6:$D$1205,K408),'913'!$B$6:$B$1205,0)</f>
        <v>0</v>
      </c>
      <c r="M408" s="25">
        <f>MATCH(INDEX('913'!$D$6:$D$1205,L408),'913'!$B$6:$B$1205,0)</f>
        <v>0</v>
      </c>
      <c r="N408" s="25">
        <f>MATCH(INDEX('913'!$D$6:$D$1205,M408),'913'!$B$6:$B$1205,0)</f>
        <v>0</v>
      </c>
      <c r="O408" s="25">
        <f>MATCH(INDEX('913'!$D$6:$D$1205,N408),'913'!$B$6:$B$1205,0)</f>
        <v>0</v>
      </c>
      <c r="P408" s="6">
        <f>IF(ISNUMBER(H408),MAX(0,INDEX('913'!$E$6:$E$1205,H408)),0)</f>
        <v>0</v>
      </c>
      <c r="Q408" s="6">
        <f>IF(ISNUMBER(I408),MAX(0,INDEX('913'!$E$6:$E$1205,I408)),0)</f>
        <v>0</v>
      </c>
      <c r="R408" s="6">
        <f>IF(ISNUMBER(J408),MAX(0,INDEX('913'!$E$6:$E$1205,J408)),0)</f>
        <v>0</v>
      </c>
      <c r="S408" s="6">
        <f>IF(ISNUMBER(K408),MAX(0,INDEX('913'!$E$6:$E$1205,K408)),0)</f>
        <v>0</v>
      </c>
      <c r="T408" s="6">
        <f>IF(ISNUMBER(L408),MAX(0,INDEX('913'!$E$6:$E$1205,L408)),0)</f>
        <v>0</v>
      </c>
      <c r="U408" s="6">
        <f>IF(ISNUMBER(M408),MAX(0,INDEX('913'!$E$6:$E$1205,M408)),0)</f>
        <v>0</v>
      </c>
      <c r="V408" s="6">
        <f>IF(ISNUMBER(N408),MAX(0,INDEX('913'!$E$6:$E$1205,N408)),0)</f>
        <v>0</v>
      </c>
      <c r="W408" s="6">
        <f>IF(ISNUMBER(O408),MAX(0,INDEX('913'!$E$6:$E$1205,O408)),0)</f>
        <v>0</v>
      </c>
      <c r="X408" s="6">
        <f>IF(ISNUMBER(H408),MAX(0,INDEX('913'!$F$6:$F$1205,H408)),0)</f>
        <v>0</v>
      </c>
      <c r="Y408" s="6">
        <f>IF(ISNUMBER(I408),MAX(0,INDEX('913'!$F$6:$F$1205,I408)),0)</f>
        <v>0</v>
      </c>
      <c r="Z408" s="6">
        <f>IF(ISNUMBER(J408),MAX(0,INDEX('913'!$F$6:$F$1205,J408)),0)</f>
        <v>0</v>
      </c>
      <c r="AA408" s="6">
        <f>IF(ISNUMBER(K408),MAX(0,INDEX('913'!$F$6:$F$1205,K408)),0)</f>
        <v>0</v>
      </c>
      <c r="AB408" s="6">
        <f>IF(ISNUMBER(L408),MAX(0,INDEX('913'!$F$6:$F$1205,L408)),0)</f>
        <v>0</v>
      </c>
      <c r="AC408" s="6">
        <f>IF(ISNUMBER(M408),MAX(0,INDEX('913'!$F$6:$F$1205,M408)),0)</f>
        <v>0</v>
      </c>
      <c r="AD408" s="6">
        <f>IF(ISNUMBER(N408),MAX(0,INDEX('913'!$F$6:$F$1205,N408)),0)</f>
        <v>0</v>
      </c>
      <c r="AE408" s="6">
        <f>IF(ISNUMBER(O408),MAX(0,INDEX('913'!$F$6:$F$1205,O408)),0)</f>
        <v>0</v>
      </c>
      <c r="AF408" s="24">
        <f>IF(ISNUMBER(H408),SQRT(INDEX('913'!$I$6:$I$1205,H408)^2+INDEX('913'!$J$6:$J$1205,H408)^2),0)</f>
        <v>0</v>
      </c>
      <c r="AG408" s="24">
        <f>IF(ISNUMBER(I408),SQRT(INDEX('913'!$I$6:$I$1205,I408)^2+INDEX('913'!$J$6:$J$1205,I408)^2),0)</f>
        <v>0</v>
      </c>
      <c r="AH408" s="24">
        <f>IF(ISNUMBER(J408),SQRT(INDEX('913'!$I$6:$I$1205,J408)^2+INDEX('913'!$J$6:$J$1205,J408)^2),0)</f>
        <v>0</v>
      </c>
      <c r="AI408" s="24">
        <f>IF(ISNUMBER(K408),SQRT(INDEX('913'!$I$6:$I$1205,K408)^2+INDEX('913'!$J$6:$J$1205,K408)^2),0)</f>
        <v>0</v>
      </c>
      <c r="AJ408" s="24">
        <f>IF(ISNUMBER(L408),SQRT(INDEX('913'!$I$6:$I$1205,L408)^2+INDEX('913'!$J$6:$J$1205,L408)^2),0)</f>
        <v>0</v>
      </c>
      <c r="AK408" s="24">
        <f>IF(ISNUMBER(M408),SQRT(INDEX('913'!$I$6:$I$1205,M408)^2+INDEX('913'!$J$6:$J$1205,M408)^2),0)</f>
        <v>0</v>
      </c>
      <c r="AL408" s="24">
        <f>IF(ISNUMBER(N408),SQRT(INDEX('913'!$I$6:$I$1205,N408)^2+INDEX('913'!$J$6:$J$1205,N408)^2),0)</f>
        <v>0</v>
      </c>
      <c r="AM408" s="24">
        <f>IF(ISNUMBER(O408),SQRT(INDEX('913'!$I$6:$I$1205,O408)^2+INDEX('913'!$J$6:$J$1205,O408)^2),0)</f>
        <v>0</v>
      </c>
      <c r="AN408" s="6">
        <f>IF(AF408+AG408+AH408+AI408+AJ408+AK408+AL408+AM408=0,IF(COUNT(H408,I408,J408,K408,L408,M408,N408,O408),(P408+Q408+R408+S408+T408+U408+V408+W408)/COUNT(H408,I408,J408,K408,L408,M408,N408,O408),0),(AF408*P408+AG408*Q408+AH408*R408+AI408*S408+AJ408*T408+AK408*U408+AL408*V408+AM408*W408)/(AF408+AG408+AH408+AI408+AJ408+AK408+AL408+AM408))</f>
        <v>0</v>
      </c>
      <c r="AO408" s="6">
        <f>IF(AF408+AG408+AH408+AI408+AJ408+AK408+AL408+AM408=0,IF(COUNT(H408,I408,J408,K408,L408,M408,N408,O408),(X408+Y408+Z408+AA408+AB408+AC408+AD408+AE408)/COUNT(H408,I408,J408,K408,L408,M408,N408,O408),0),(AF408*X408+AG408*Y408+AH408*Z408+AI408*AA408+AJ408*AB408+AK408*AC408+AL408*AD408+AM408*AE408)/(AF408+AG408+AH408+AI408+AJ408+AK408+AL408+AM408))</f>
        <v>0</v>
      </c>
      <c r="AP408" s="26">
        <f>-100*'935'!W351*(AN408+AO408)/'11'!D$17</f>
        <v>0</v>
      </c>
      <c r="AQ408" s="6">
        <f>IF(G408,(AP408*G408/(G408+C408)),0)</f>
        <v>0</v>
      </c>
      <c r="AR408" s="6">
        <f>ROUND(AQ408,3)</f>
        <v>0</v>
      </c>
      <c r="AS408" s="10"/>
    </row>
    <row r="409" spans="1:45">
      <c r="A409" s="21">
        <v>346</v>
      </c>
      <c r="B409" s="6">
        <f>OR('935'!E352&lt;&gt;"VOID",'935'!F352&lt;&gt;"VOID",'935'!G352&lt;&gt;"VOID")</f>
        <v>0</v>
      </c>
      <c r="C409" s="24">
        <f>IF('935'!D352="VOID",0,'935'!D352*(1-'935'!X352/'11'!B$17))</f>
        <v>0</v>
      </c>
      <c r="D409" s="24">
        <f>IF('935'!E352="VOID",0,'935'!E352*(1-'935'!X352/'11'!B$17))</f>
        <v>0</v>
      </c>
      <c r="E409" s="24">
        <f>IF('935'!F352="VOID",0,'935'!F352*(1-'935'!X352/'11'!B$17))</f>
        <v>0</v>
      </c>
      <c r="F409" s="24">
        <f>IF('935'!G352="VOID",0,'935'!G352*(1-'935'!X352/'11'!B$17))</f>
        <v>0</v>
      </c>
      <c r="G409" s="24">
        <f>D409+E409+F409</f>
        <v>0</v>
      </c>
      <c r="H409" s="25">
        <f>MATCH('935'!J352,'913'!$B$6:$B$1205,0)</f>
        <v>0</v>
      </c>
      <c r="I409" s="25">
        <f>MATCH(INDEX('913'!$D$6:$D$1205,H409),'913'!$B$6:$B$1205,0)</f>
        <v>0</v>
      </c>
      <c r="J409" s="25">
        <f>MATCH(INDEX('913'!$D$6:$D$1205,I409),'913'!$B$6:$B$1205,0)</f>
        <v>0</v>
      </c>
      <c r="K409" s="25">
        <f>MATCH(INDEX('913'!$D$6:$D$1205,J409),'913'!$B$6:$B$1205,0)</f>
        <v>0</v>
      </c>
      <c r="L409" s="25">
        <f>MATCH(INDEX('913'!$D$6:$D$1205,K409),'913'!$B$6:$B$1205,0)</f>
        <v>0</v>
      </c>
      <c r="M409" s="25">
        <f>MATCH(INDEX('913'!$D$6:$D$1205,L409),'913'!$B$6:$B$1205,0)</f>
        <v>0</v>
      </c>
      <c r="N409" s="25">
        <f>MATCH(INDEX('913'!$D$6:$D$1205,M409),'913'!$B$6:$B$1205,0)</f>
        <v>0</v>
      </c>
      <c r="O409" s="25">
        <f>MATCH(INDEX('913'!$D$6:$D$1205,N409),'913'!$B$6:$B$1205,0)</f>
        <v>0</v>
      </c>
      <c r="P409" s="6">
        <f>IF(ISNUMBER(H409),MAX(0,INDEX('913'!$E$6:$E$1205,H409)),0)</f>
        <v>0</v>
      </c>
      <c r="Q409" s="6">
        <f>IF(ISNUMBER(I409),MAX(0,INDEX('913'!$E$6:$E$1205,I409)),0)</f>
        <v>0</v>
      </c>
      <c r="R409" s="6">
        <f>IF(ISNUMBER(J409),MAX(0,INDEX('913'!$E$6:$E$1205,J409)),0)</f>
        <v>0</v>
      </c>
      <c r="S409" s="6">
        <f>IF(ISNUMBER(K409),MAX(0,INDEX('913'!$E$6:$E$1205,K409)),0)</f>
        <v>0</v>
      </c>
      <c r="T409" s="6">
        <f>IF(ISNUMBER(L409),MAX(0,INDEX('913'!$E$6:$E$1205,L409)),0)</f>
        <v>0</v>
      </c>
      <c r="U409" s="6">
        <f>IF(ISNUMBER(M409),MAX(0,INDEX('913'!$E$6:$E$1205,M409)),0)</f>
        <v>0</v>
      </c>
      <c r="V409" s="6">
        <f>IF(ISNUMBER(N409),MAX(0,INDEX('913'!$E$6:$E$1205,N409)),0)</f>
        <v>0</v>
      </c>
      <c r="W409" s="6">
        <f>IF(ISNUMBER(O409),MAX(0,INDEX('913'!$E$6:$E$1205,O409)),0)</f>
        <v>0</v>
      </c>
      <c r="X409" s="6">
        <f>IF(ISNUMBER(H409),MAX(0,INDEX('913'!$F$6:$F$1205,H409)),0)</f>
        <v>0</v>
      </c>
      <c r="Y409" s="6">
        <f>IF(ISNUMBER(I409),MAX(0,INDEX('913'!$F$6:$F$1205,I409)),0)</f>
        <v>0</v>
      </c>
      <c r="Z409" s="6">
        <f>IF(ISNUMBER(J409),MAX(0,INDEX('913'!$F$6:$F$1205,J409)),0)</f>
        <v>0</v>
      </c>
      <c r="AA409" s="6">
        <f>IF(ISNUMBER(K409),MAX(0,INDEX('913'!$F$6:$F$1205,K409)),0)</f>
        <v>0</v>
      </c>
      <c r="AB409" s="6">
        <f>IF(ISNUMBER(L409),MAX(0,INDEX('913'!$F$6:$F$1205,L409)),0)</f>
        <v>0</v>
      </c>
      <c r="AC409" s="6">
        <f>IF(ISNUMBER(M409),MAX(0,INDEX('913'!$F$6:$F$1205,M409)),0)</f>
        <v>0</v>
      </c>
      <c r="AD409" s="6">
        <f>IF(ISNUMBER(N409),MAX(0,INDEX('913'!$F$6:$F$1205,N409)),0)</f>
        <v>0</v>
      </c>
      <c r="AE409" s="6">
        <f>IF(ISNUMBER(O409),MAX(0,INDEX('913'!$F$6:$F$1205,O409)),0)</f>
        <v>0</v>
      </c>
      <c r="AF409" s="24">
        <f>IF(ISNUMBER(H409),SQRT(INDEX('913'!$I$6:$I$1205,H409)^2+INDEX('913'!$J$6:$J$1205,H409)^2),0)</f>
        <v>0</v>
      </c>
      <c r="AG409" s="24">
        <f>IF(ISNUMBER(I409),SQRT(INDEX('913'!$I$6:$I$1205,I409)^2+INDEX('913'!$J$6:$J$1205,I409)^2),0)</f>
        <v>0</v>
      </c>
      <c r="AH409" s="24">
        <f>IF(ISNUMBER(J409),SQRT(INDEX('913'!$I$6:$I$1205,J409)^2+INDEX('913'!$J$6:$J$1205,J409)^2),0)</f>
        <v>0</v>
      </c>
      <c r="AI409" s="24">
        <f>IF(ISNUMBER(K409),SQRT(INDEX('913'!$I$6:$I$1205,K409)^2+INDEX('913'!$J$6:$J$1205,K409)^2),0)</f>
        <v>0</v>
      </c>
      <c r="AJ409" s="24">
        <f>IF(ISNUMBER(L409),SQRT(INDEX('913'!$I$6:$I$1205,L409)^2+INDEX('913'!$J$6:$J$1205,L409)^2),0)</f>
        <v>0</v>
      </c>
      <c r="AK409" s="24">
        <f>IF(ISNUMBER(M409),SQRT(INDEX('913'!$I$6:$I$1205,M409)^2+INDEX('913'!$J$6:$J$1205,M409)^2),0)</f>
        <v>0</v>
      </c>
      <c r="AL409" s="24">
        <f>IF(ISNUMBER(N409),SQRT(INDEX('913'!$I$6:$I$1205,N409)^2+INDEX('913'!$J$6:$J$1205,N409)^2),0)</f>
        <v>0</v>
      </c>
      <c r="AM409" s="24">
        <f>IF(ISNUMBER(O409),SQRT(INDEX('913'!$I$6:$I$1205,O409)^2+INDEX('913'!$J$6:$J$1205,O409)^2),0)</f>
        <v>0</v>
      </c>
      <c r="AN409" s="6">
        <f>IF(AF409+AG409+AH409+AI409+AJ409+AK409+AL409+AM409=0,IF(COUNT(H409,I409,J409,K409,L409,M409,N409,O409),(P409+Q409+R409+S409+T409+U409+V409+W409)/COUNT(H409,I409,J409,K409,L409,M409,N409,O409),0),(AF409*P409+AG409*Q409+AH409*R409+AI409*S409+AJ409*T409+AK409*U409+AL409*V409+AM409*W409)/(AF409+AG409+AH409+AI409+AJ409+AK409+AL409+AM409))</f>
        <v>0</v>
      </c>
      <c r="AO409" s="6">
        <f>IF(AF409+AG409+AH409+AI409+AJ409+AK409+AL409+AM409=0,IF(COUNT(H409,I409,J409,K409,L409,M409,N409,O409),(X409+Y409+Z409+AA409+AB409+AC409+AD409+AE409)/COUNT(H409,I409,J409,K409,L409,M409,N409,O409),0),(AF409*X409+AG409*Y409+AH409*Z409+AI409*AA409+AJ409*AB409+AK409*AC409+AL409*AD409+AM409*AE409)/(AF409+AG409+AH409+AI409+AJ409+AK409+AL409+AM409))</f>
        <v>0</v>
      </c>
      <c r="AP409" s="26">
        <f>-100*'935'!W352*(AN409+AO409)/'11'!D$17</f>
        <v>0</v>
      </c>
      <c r="AQ409" s="6">
        <f>IF(G409,(AP409*G409/(G409+C409)),0)</f>
        <v>0</v>
      </c>
      <c r="AR409" s="6">
        <f>ROUND(AQ409,3)</f>
        <v>0</v>
      </c>
      <c r="AS409" s="10"/>
    </row>
    <row r="410" spans="1:45">
      <c r="A410" s="21">
        <v>347</v>
      </c>
      <c r="B410" s="6">
        <f>OR('935'!E353&lt;&gt;"VOID",'935'!F353&lt;&gt;"VOID",'935'!G353&lt;&gt;"VOID")</f>
        <v>0</v>
      </c>
      <c r="C410" s="24">
        <f>IF('935'!D353="VOID",0,'935'!D353*(1-'935'!X353/'11'!B$17))</f>
        <v>0</v>
      </c>
      <c r="D410" s="24">
        <f>IF('935'!E353="VOID",0,'935'!E353*(1-'935'!X353/'11'!B$17))</f>
        <v>0</v>
      </c>
      <c r="E410" s="24">
        <f>IF('935'!F353="VOID",0,'935'!F353*(1-'935'!X353/'11'!B$17))</f>
        <v>0</v>
      </c>
      <c r="F410" s="24">
        <f>IF('935'!G353="VOID",0,'935'!G353*(1-'935'!X353/'11'!B$17))</f>
        <v>0</v>
      </c>
      <c r="G410" s="24">
        <f>D410+E410+F410</f>
        <v>0</v>
      </c>
      <c r="H410" s="25">
        <f>MATCH('935'!J353,'913'!$B$6:$B$1205,0)</f>
        <v>0</v>
      </c>
      <c r="I410" s="25">
        <f>MATCH(INDEX('913'!$D$6:$D$1205,H410),'913'!$B$6:$B$1205,0)</f>
        <v>0</v>
      </c>
      <c r="J410" s="25">
        <f>MATCH(INDEX('913'!$D$6:$D$1205,I410),'913'!$B$6:$B$1205,0)</f>
        <v>0</v>
      </c>
      <c r="K410" s="25">
        <f>MATCH(INDEX('913'!$D$6:$D$1205,J410),'913'!$B$6:$B$1205,0)</f>
        <v>0</v>
      </c>
      <c r="L410" s="25">
        <f>MATCH(INDEX('913'!$D$6:$D$1205,K410),'913'!$B$6:$B$1205,0)</f>
        <v>0</v>
      </c>
      <c r="M410" s="25">
        <f>MATCH(INDEX('913'!$D$6:$D$1205,L410),'913'!$B$6:$B$1205,0)</f>
        <v>0</v>
      </c>
      <c r="N410" s="25">
        <f>MATCH(INDEX('913'!$D$6:$D$1205,M410),'913'!$B$6:$B$1205,0)</f>
        <v>0</v>
      </c>
      <c r="O410" s="25">
        <f>MATCH(INDEX('913'!$D$6:$D$1205,N410),'913'!$B$6:$B$1205,0)</f>
        <v>0</v>
      </c>
      <c r="P410" s="6">
        <f>IF(ISNUMBER(H410),MAX(0,INDEX('913'!$E$6:$E$1205,H410)),0)</f>
        <v>0</v>
      </c>
      <c r="Q410" s="6">
        <f>IF(ISNUMBER(I410),MAX(0,INDEX('913'!$E$6:$E$1205,I410)),0)</f>
        <v>0</v>
      </c>
      <c r="R410" s="6">
        <f>IF(ISNUMBER(J410),MAX(0,INDEX('913'!$E$6:$E$1205,J410)),0)</f>
        <v>0</v>
      </c>
      <c r="S410" s="6">
        <f>IF(ISNUMBER(K410),MAX(0,INDEX('913'!$E$6:$E$1205,K410)),0)</f>
        <v>0</v>
      </c>
      <c r="T410" s="6">
        <f>IF(ISNUMBER(L410),MAX(0,INDEX('913'!$E$6:$E$1205,L410)),0)</f>
        <v>0</v>
      </c>
      <c r="U410" s="6">
        <f>IF(ISNUMBER(M410),MAX(0,INDEX('913'!$E$6:$E$1205,M410)),0)</f>
        <v>0</v>
      </c>
      <c r="V410" s="6">
        <f>IF(ISNUMBER(N410),MAX(0,INDEX('913'!$E$6:$E$1205,N410)),0)</f>
        <v>0</v>
      </c>
      <c r="W410" s="6">
        <f>IF(ISNUMBER(O410),MAX(0,INDEX('913'!$E$6:$E$1205,O410)),0)</f>
        <v>0</v>
      </c>
      <c r="X410" s="6">
        <f>IF(ISNUMBER(H410),MAX(0,INDEX('913'!$F$6:$F$1205,H410)),0)</f>
        <v>0</v>
      </c>
      <c r="Y410" s="6">
        <f>IF(ISNUMBER(I410),MAX(0,INDEX('913'!$F$6:$F$1205,I410)),0)</f>
        <v>0</v>
      </c>
      <c r="Z410" s="6">
        <f>IF(ISNUMBER(J410),MAX(0,INDEX('913'!$F$6:$F$1205,J410)),0)</f>
        <v>0</v>
      </c>
      <c r="AA410" s="6">
        <f>IF(ISNUMBER(K410),MAX(0,INDEX('913'!$F$6:$F$1205,K410)),0)</f>
        <v>0</v>
      </c>
      <c r="AB410" s="6">
        <f>IF(ISNUMBER(L410),MAX(0,INDEX('913'!$F$6:$F$1205,L410)),0)</f>
        <v>0</v>
      </c>
      <c r="AC410" s="6">
        <f>IF(ISNUMBER(M410),MAX(0,INDEX('913'!$F$6:$F$1205,M410)),0)</f>
        <v>0</v>
      </c>
      <c r="AD410" s="6">
        <f>IF(ISNUMBER(N410),MAX(0,INDEX('913'!$F$6:$F$1205,N410)),0)</f>
        <v>0</v>
      </c>
      <c r="AE410" s="6">
        <f>IF(ISNUMBER(O410),MAX(0,INDEX('913'!$F$6:$F$1205,O410)),0)</f>
        <v>0</v>
      </c>
      <c r="AF410" s="24">
        <f>IF(ISNUMBER(H410),SQRT(INDEX('913'!$I$6:$I$1205,H410)^2+INDEX('913'!$J$6:$J$1205,H410)^2),0)</f>
        <v>0</v>
      </c>
      <c r="AG410" s="24">
        <f>IF(ISNUMBER(I410),SQRT(INDEX('913'!$I$6:$I$1205,I410)^2+INDEX('913'!$J$6:$J$1205,I410)^2),0)</f>
        <v>0</v>
      </c>
      <c r="AH410" s="24">
        <f>IF(ISNUMBER(J410),SQRT(INDEX('913'!$I$6:$I$1205,J410)^2+INDEX('913'!$J$6:$J$1205,J410)^2),0)</f>
        <v>0</v>
      </c>
      <c r="AI410" s="24">
        <f>IF(ISNUMBER(K410),SQRT(INDEX('913'!$I$6:$I$1205,K410)^2+INDEX('913'!$J$6:$J$1205,K410)^2),0)</f>
        <v>0</v>
      </c>
      <c r="AJ410" s="24">
        <f>IF(ISNUMBER(L410),SQRT(INDEX('913'!$I$6:$I$1205,L410)^2+INDEX('913'!$J$6:$J$1205,L410)^2),0)</f>
        <v>0</v>
      </c>
      <c r="AK410" s="24">
        <f>IF(ISNUMBER(M410),SQRT(INDEX('913'!$I$6:$I$1205,M410)^2+INDEX('913'!$J$6:$J$1205,M410)^2),0)</f>
        <v>0</v>
      </c>
      <c r="AL410" s="24">
        <f>IF(ISNUMBER(N410),SQRT(INDEX('913'!$I$6:$I$1205,N410)^2+INDEX('913'!$J$6:$J$1205,N410)^2),0)</f>
        <v>0</v>
      </c>
      <c r="AM410" s="24">
        <f>IF(ISNUMBER(O410),SQRT(INDEX('913'!$I$6:$I$1205,O410)^2+INDEX('913'!$J$6:$J$1205,O410)^2),0)</f>
        <v>0</v>
      </c>
      <c r="AN410" s="6">
        <f>IF(AF410+AG410+AH410+AI410+AJ410+AK410+AL410+AM410=0,IF(COUNT(H410,I410,J410,K410,L410,M410,N410,O410),(P410+Q410+R410+S410+T410+U410+V410+W410)/COUNT(H410,I410,J410,K410,L410,M410,N410,O410),0),(AF410*P410+AG410*Q410+AH410*R410+AI410*S410+AJ410*T410+AK410*U410+AL410*V410+AM410*W410)/(AF410+AG410+AH410+AI410+AJ410+AK410+AL410+AM410))</f>
        <v>0</v>
      </c>
      <c r="AO410" s="6">
        <f>IF(AF410+AG410+AH410+AI410+AJ410+AK410+AL410+AM410=0,IF(COUNT(H410,I410,J410,K410,L410,M410,N410,O410),(X410+Y410+Z410+AA410+AB410+AC410+AD410+AE410)/COUNT(H410,I410,J410,K410,L410,M410,N410,O410),0),(AF410*X410+AG410*Y410+AH410*Z410+AI410*AA410+AJ410*AB410+AK410*AC410+AL410*AD410+AM410*AE410)/(AF410+AG410+AH410+AI410+AJ410+AK410+AL410+AM410))</f>
        <v>0</v>
      </c>
      <c r="AP410" s="26">
        <f>-100*'935'!W353*(AN410+AO410)/'11'!D$17</f>
        <v>0</v>
      </c>
      <c r="AQ410" s="6">
        <f>IF(G410,(AP410*G410/(G410+C410)),0)</f>
        <v>0</v>
      </c>
      <c r="AR410" s="6">
        <f>ROUND(AQ410,3)</f>
        <v>0</v>
      </c>
      <c r="AS410" s="10"/>
    </row>
    <row r="411" spans="1:45">
      <c r="A411" s="21">
        <v>348</v>
      </c>
      <c r="B411" s="6">
        <f>OR('935'!E354&lt;&gt;"VOID",'935'!F354&lt;&gt;"VOID",'935'!G354&lt;&gt;"VOID")</f>
        <v>0</v>
      </c>
      <c r="C411" s="24">
        <f>IF('935'!D354="VOID",0,'935'!D354*(1-'935'!X354/'11'!B$17))</f>
        <v>0</v>
      </c>
      <c r="D411" s="24">
        <f>IF('935'!E354="VOID",0,'935'!E354*(1-'935'!X354/'11'!B$17))</f>
        <v>0</v>
      </c>
      <c r="E411" s="24">
        <f>IF('935'!F354="VOID",0,'935'!F354*(1-'935'!X354/'11'!B$17))</f>
        <v>0</v>
      </c>
      <c r="F411" s="24">
        <f>IF('935'!G354="VOID",0,'935'!G354*(1-'935'!X354/'11'!B$17))</f>
        <v>0</v>
      </c>
      <c r="G411" s="24">
        <f>D411+E411+F411</f>
        <v>0</v>
      </c>
      <c r="H411" s="25">
        <f>MATCH('935'!J354,'913'!$B$6:$B$1205,0)</f>
        <v>0</v>
      </c>
      <c r="I411" s="25">
        <f>MATCH(INDEX('913'!$D$6:$D$1205,H411),'913'!$B$6:$B$1205,0)</f>
        <v>0</v>
      </c>
      <c r="J411" s="25">
        <f>MATCH(INDEX('913'!$D$6:$D$1205,I411),'913'!$B$6:$B$1205,0)</f>
        <v>0</v>
      </c>
      <c r="K411" s="25">
        <f>MATCH(INDEX('913'!$D$6:$D$1205,J411),'913'!$B$6:$B$1205,0)</f>
        <v>0</v>
      </c>
      <c r="L411" s="25">
        <f>MATCH(INDEX('913'!$D$6:$D$1205,K411),'913'!$B$6:$B$1205,0)</f>
        <v>0</v>
      </c>
      <c r="M411" s="25">
        <f>MATCH(INDEX('913'!$D$6:$D$1205,L411),'913'!$B$6:$B$1205,0)</f>
        <v>0</v>
      </c>
      <c r="N411" s="25">
        <f>MATCH(INDEX('913'!$D$6:$D$1205,M411),'913'!$B$6:$B$1205,0)</f>
        <v>0</v>
      </c>
      <c r="O411" s="25">
        <f>MATCH(INDEX('913'!$D$6:$D$1205,N411),'913'!$B$6:$B$1205,0)</f>
        <v>0</v>
      </c>
      <c r="P411" s="6">
        <f>IF(ISNUMBER(H411),MAX(0,INDEX('913'!$E$6:$E$1205,H411)),0)</f>
        <v>0</v>
      </c>
      <c r="Q411" s="6">
        <f>IF(ISNUMBER(I411),MAX(0,INDEX('913'!$E$6:$E$1205,I411)),0)</f>
        <v>0</v>
      </c>
      <c r="R411" s="6">
        <f>IF(ISNUMBER(J411),MAX(0,INDEX('913'!$E$6:$E$1205,J411)),0)</f>
        <v>0</v>
      </c>
      <c r="S411" s="6">
        <f>IF(ISNUMBER(K411),MAX(0,INDEX('913'!$E$6:$E$1205,K411)),0)</f>
        <v>0</v>
      </c>
      <c r="T411" s="6">
        <f>IF(ISNUMBER(L411),MAX(0,INDEX('913'!$E$6:$E$1205,L411)),0)</f>
        <v>0</v>
      </c>
      <c r="U411" s="6">
        <f>IF(ISNUMBER(M411),MAX(0,INDEX('913'!$E$6:$E$1205,M411)),0)</f>
        <v>0</v>
      </c>
      <c r="V411" s="6">
        <f>IF(ISNUMBER(N411),MAX(0,INDEX('913'!$E$6:$E$1205,N411)),0)</f>
        <v>0</v>
      </c>
      <c r="W411" s="6">
        <f>IF(ISNUMBER(O411),MAX(0,INDEX('913'!$E$6:$E$1205,O411)),0)</f>
        <v>0</v>
      </c>
      <c r="X411" s="6">
        <f>IF(ISNUMBER(H411),MAX(0,INDEX('913'!$F$6:$F$1205,H411)),0)</f>
        <v>0</v>
      </c>
      <c r="Y411" s="6">
        <f>IF(ISNUMBER(I411),MAX(0,INDEX('913'!$F$6:$F$1205,I411)),0)</f>
        <v>0</v>
      </c>
      <c r="Z411" s="6">
        <f>IF(ISNUMBER(J411),MAX(0,INDEX('913'!$F$6:$F$1205,J411)),0)</f>
        <v>0</v>
      </c>
      <c r="AA411" s="6">
        <f>IF(ISNUMBER(K411),MAX(0,INDEX('913'!$F$6:$F$1205,K411)),0)</f>
        <v>0</v>
      </c>
      <c r="AB411" s="6">
        <f>IF(ISNUMBER(L411),MAX(0,INDEX('913'!$F$6:$F$1205,L411)),0)</f>
        <v>0</v>
      </c>
      <c r="AC411" s="6">
        <f>IF(ISNUMBER(M411),MAX(0,INDEX('913'!$F$6:$F$1205,M411)),0)</f>
        <v>0</v>
      </c>
      <c r="AD411" s="6">
        <f>IF(ISNUMBER(N411),MAX(0,INDEX('913'!$F$6:$F$1205,N411)),0)</f>
        <v>0</v>
      </c>
      <c r="AE411" s="6">
        <f>IF(ISNUMBER(O411),MAX(0,INDEX('913'!$F$6:$F$1205,O411)),0)</f>
        <v>0</v>
      </c>
      <c r="AF411" s="24">
        <f>IF(ISNUMBER(H411),SQRT(INDEX('913'!$I$6:$I$1205,H411)^2+INDEX('913'!$J$6:$J$1205,H411)^2),0)</f>
        <v>0</v>
      </c>
      <c r="AG411" s="24">
        <f>IF(ISNUMBER(I411),SQRT(INDEX('913'!$I$6:$I$1205,I411)^2+INDEX('913'!$J$6:$J$1205,I411)^2),0)</f>
        <v>0</v>
      </c>
      <c r="AH411" s="24">
        <f>IF(ISNUMBER(J411),SQRT(INDEX('913'!$I$6:$I$1205,J411)^2+INDEX('913'!$J$6:$J$1205,J411)^2),0)</f>
        <v>0</v>
      </c>
      <c r="AI411" s="24">
        <f>IF(ISNUMBER(K411),SQRT(INDEX('913'!$I$6:$I$1205,K411)^2+INDEX('913'!$J$6:$J$1205,K411)^2),0)</f>
        <v>0</v>
      </c>
      <c r="AJ411" s="24">
        <f>IF(ISNUMBER(L411),SQRT(INDEX('913'!$I$6:$I$1205,L411)^2+INDEX('913'!$J$6:$J$1205,L411)^2),0)</f>
        <v>0</v>
      </c>
      <c r="AK411" s="24">
        <f>IF(ISNUMBER(M411),SQRT(INDEX('913'!$I$6:$I$1205,M411)^2+INDEX('913'!$J$6:$J$1205,M411)^2),0)</f>
        <v>0</v>
      </c>
      <c r="AL411" s="24">
        <f>IF(ISNUMBER(N411),SQRT(INDEX('913'!$I$6:$I$1205,N411)^2+INDEX('913'!$J$6:$J$1205,N411)^2),0)</f>
        <v>0</v>
      </c>
      <c r="AM411" s="24">
        <f>IF(ISNUMBER(O411),SQRT(INDEX('913'!$I$6:$I$1205,O411)^2+INDEX('913'!$J$6:$J$1205,O411)^2),0)</f>
        <v>0</v>
      </c>
      <c r="AN411" s="6">
        <f>IF(AF411+AG411+AH411+AI411+AJ411+AK411+AL411+AM411=0,IF(COUNT(H411,I411,J411,K411,L411,M411,N411,O411),(P411+Q411+R411+S411+T411+U411+V411+W411)/COUNT(H411,I411,J411,K411,L411,M411,N411,O411),0),(AF411*P411+AG411*Q411+AH411*R411+AI411*S411+AJ411*T411+AK411*U411+AL411*V411+AM411*W411)/(AF411+AG411+AH411+AI411+AJ411+AK411+AL411+AM411))</f>
        <v>0</v>
      </c>
      <c r="AO411" s="6">
        <f>IF(AF411+AG411+AH411+AI411+AJ411+AK411+AL411+AM411=0,IF(COUNT(H411,I411,J411,K411,L411,M411,N411,O411),(X411+Y411+Z411+AA411+AB411+AC411+AD411+AE411)/COUNT(H411,I411,J411,K411,L411,M411,N411,O411),0),(AF411*X411+AG411*Y411+AH411*Z411+AI411*AA411+AJ411*AB411+AK411*AC411+AL411*AD411+AM411*AE411)/(AF411+AG411+AH411+AI411+AJ411+AK411+AL411+AM411))</f>
        <v>0</v>
      </c>
      <c r="AP411" s="26">
        <f>-100*'935'!W354*(AN411+AO411)/'11'!D$17</f>
        <v>0</v>
      </c>
      <c r="AQ411" s="6">
        <f>IF(G411,(AP411*G411/(G411+C411)),0)</f>
        <v>0</v>
      </c>
      <c r="AR411" s="6">
        <f>ROUND(AQ411,3)</f>
        <v>0</v>
      </c>
      <c r="AS411" s="10"/>
    </row>
    <row r="412" spans="1:45">
      <c r="A412" s="21">
        <v>349</v>
      </c>
      <c r="B412" s="6">
        <f>OR('935'!E355&lt;&gt;"VOID",'935'!F355&lt;&gt;"VOID",'935'!G355&lt;&gt;"VOID")</f>
        <v>0</v>
      </c>
      <c r="C412" s="24">
        <f>IF('935'!D355="VOID",0,'935'!D355*(1-'935'!X355/'11'!B$17))</f>
        <v>0</v>
      </c>
      <c r="D412" s="24">
        <f>IF('935'!E355="VOID",0,'935'!E355*(1-'935'!X355/'11'!B$17))</f>
        <v>0</v>
      </c>
      <c r="E412" s="24">
        <f>IF('935'!F355="VOID",0,'935'!F355*(1-'935'!X355/'11'!B$17))</f>
        <v>0</v>
      </c>
      <c r="F412" s="24">
        <f>IF('935'!G355="VOID",0,'935'!G355*(1-'935'!X355/'11'!B$17))</f>
        <v>0</v>
      </c>
      <c r="G412" s="24">
        <f>D412+E412+F412</f>
        <v>0</v>
      </c>
      <c r="H412" s="25">
        <f>MATCH('935'!J355,'913'!$B$6:$B$1205,0)</f>
        <v>0</v>
      </c>
      <c r="I412" s="25">
        <f>MATCH(INDEX('913'!$D$6:$D$1205,H412),'913'!$B$6:$B$1205,0)</f>
        <v>0</v>
      </c>
      <c r="J412" s="25">
        <f>MATCH(INDEX('913'!$D$6:$D$1205,I412),'913'!$B$6:$B$1205,0)</f>
        <v>0</v>
      </c>
      <c r="K412" s="25">
        <f>MATCH(INDEX('913'!$D$6:$D$1205,J412),'913'!$B$6:$B$1205,0)</f>
        <v>0</v>
      </c>
      <c r="L412" s="25">
        <f>MATCH(INDEX('913'!$D$6:$D$1205,K412),'913'!$B$6:$B$1205,0)</f>
        <v>0</v>
      </c>
      <c r="M412" s="25">
        <f>MATCH(INDEX('913'!$D$6:$D$1205,L412),'913'!$B$6:$B$1205,0)</f>
        <v>0</v>
      </c>
      <c r="N412" s="25">
        <f>MATCH(INDEX('913'!$D$6:$D$1205,M412),'913'!$B$6:$B$1205,0)</f>
        <v>0</v>
      </c>
      <c r="O412" s="25">
        <f>MATCH(INDEX('913'!$D$6:$D$1205,N412),'913'!$B$6:$B$1205,0)</f>
        <v>0</v>
      </c>
      <c r="P412" s="6">
        <f>IF(ISNUMBER(H412),MAX(0,INDEX('913'!$E$6:$E$1205,H412)),0)</f>
        <v>0</v>
      </c>
      <c r="Q412" s="6">
        <f>IF(ISNUMBER(I412),MAX(0,INDEX('913'!$E$6:$E$1205,I412)),0)</f>
        <v>0</v>
      </c>
      <c r="R412" s="6">
        <f>IF(ISNUMBER(J412),MAX(0,INDEX('913'!$E$6:$E$1205,J412)),0)</f>
        <v>0</v>
      </c>
      <c r="S412" s="6">
        <f>IF(ISNUMBER(K412),MAX(0,INDEX('913'!$E$6:$E$1205,K412)),0)</f>
        <v>0</v>
      </c>
      <c r="T412" s="6">
        <f>IF(ISNUMBER(L412),MAX(0,INDEX('913'!$E$6:$E$1205,L412)),0)</f>
        <v>0</v>
      </c>
      <c r="U412" s="6">
        <f>IF(ISNUMBER(M412),MAX(0,INDEX('913'!$E$6:$E$1205,M412)),0)</f>
        <v>0</v>
      </c>
      <c r="V412" s="6">
        <f>IF(ISNUMBER(N412),MAX(0,INDEX('913'!$E$6:$E$1205,N412)),0)</f>
        <v>0</v>
      </c>
      <c r="W412" s="6">
        <f>IF(ISNUMBER(O412),MAX(0,INDEX('913'!$E$6:$E$1205,O412)),0)</f>
        <v>0</v>
      </c>
      <c r="X412" s="6">
        <f>IF(ISNUMBER(H412),MAX(0,INDEX('913'!$F$6:$F$1205,H412)),0)</f>
        <v>0</v>
      </c>
      <c r="Y412" s="6">
        <f>IF(ISNUMBER(I412),MAX(0,INDEX('913'!$F$6:$F$1205,I412)),0)</f>
        <v>0</v>
      </c>
      <c r="Z412" s="6">
        <f>IF(ISNUMBER(J412),MAX(0,INDEX('913'!$F$6:$F$1205,J412)),0)</f>
        <v>0</v>
      </c>
      <c r="AA412" s="6">
        <f>IF(ISNUMBER(K412),MAX(0,INDEX('913'!$F$6:$F$1205,K412)),0)</f>
        <v>0</v>
      </c>
      <c r="AB412" s="6">
        <f>IF(ISNUMBER(L412),MAX(0,INDEX('913'!$F$6:$F$1205,L412)),0)</f>
        <v>0</v>
      </c>
      <c r="AC412" s="6">
        <f>IF(ISNUMBER(M412),MAX(0,INDEX('913'!$F$6:$F$1205,M412)),0)</f>
        <v>0</v>
      </c>
      <c r="AD412" s="6">
        <f>IF(ISNUMBER(N412),MAX(0,INDEX('913'!$F$6:$F$1205,N412)),0)</f>
        <v>0</v>
      </c>
      <c r="AE412" s="6">
        <f>IF(ISNUMBER(O412),MAX(0,INDEX('913'!$F$6:$F$1205,O412)),0)</f>
        <v>0</v>
      </c>
      <c r="AF412" s="24">
        <f>IF(ISNUMBER(H412),SQRT(INDEX('913'!$I$6:$I$1205,H412)^2+INDEX('913'!$J$6:$J$1205,H412)^2),0)</f>
        <v>0</v>
      </c>
      <c r="AG412" s="24">
        <f>IF(ISNUMBER(I412),SQRT(INDEX('913'!$I$6:$I$1205,I412)^2+INDEX('913'!$J$6:$J$1205,I412)^2),0)</f>
        <v>0</v>
      </c>
      <c r="AH412" s="24">
        <f>IF(ISNUMBER(J412),SQRT(INDEX('913'!$I$6:$I$1205,J412)^2+INDEX('913'!$J$6:$J$1205,J412)^2),0)</f>
        <v>0</v>
      </c>
      <c r="AI412" s="24">
        <f>IF(ISNUMBER(K412),SQRT(INDEX('913'!$I$6:$I$1205,K412)^2+INDEX('913'!$J$6:$J$1205,K412)^2),0)</f>
        <v>0</v>
      </c>
      <c r="AJ412" s="24">
        <f>IF(ISNUMBER(L412),SQRT(INDEX('913'!$I$6:$I$1205,L412)^2+INDEX('913'!$J$6:$J$1205,L412)^2),0)</f>
        <v>0</v>
      </c>
      <c r="AK412" s="24">
        <f>IF(ISNUMBER(M412),SQRT(INDEX('913'!$I$6:$I$1205,M412)^2+INDEX('913'!$J$6:$J$1205,M412)^2),0)</f>
        <v>0</v>
      </c>
      <c r="AL412" s="24">
        <f>IF(ISNUMBER(N412),SQRT(INDEX('913'!$I$6:$I$1205,N412)^2+INDEX('913'!$J$6:$J$1205,N412)^2),0)</f>
        <v>0</v>
      </c>
      <c r="AM412" s="24">
        <f>IF(ISNUMBER(O412),SQRT(INDEX('913'!$I$6:$I$1205,O412)^2+INDEX('913'!$J$6:$J$1205,O412)^2),0)</f>
        <v>0</v>
      </c>
      <c r="AN412" s="6">
        <f>IF(AF412+AG412+AH412+AI412+AJ412+AK412+AL412+AM412=0,IF(COUNT(H412,I412,J412,K412,L412,M412,N412,O412),(P412+Q412+R412+S412+T412+U412+V412+W412)/COUNT(H412,I412,J412,K412,L412,M412,N412,O412),0),(AF412*P412+AG412*Q412+AH412*R412+AI412*S412+AJ412*T412+AK412*U412+AL412*V412+AM412*W412)/(AF412+AG412+AH412+AI412+AJ412+AK412+AL412+AM412))</f>
        <v>0</v>
      </c>
      <c r="AO412" s="6">
        <f>IF(AF412+AG412+AH412+AI412+AJ412+AK412+AL412+AM412=0,IF(COUNT(H412,I412,J412,K412,L412,M412,N412,O412),(X412+Y412+Z412+AA412+AB412+AC412+AD412+AE412)/COUNT(H412,I412,J412,K412,L412,M412,N412,O412),0),(AF412*X412+AG412*Y412+AH412*Z412+AI412*AA412+AJ412*AB412+AK412*AC412+AL412*AD412+AM412*AE412)/(AF412+AG412+AH412+AI412+AJ412+AK412+AL412+AM412))</f>
        <v>0</v>
      </c>
      <c r="AP412" s="26">
        <f>-100*'935'!W355*(AN412+AO412)/'11'!D$17</f>
        <v>0</v>
      </c>
      <c r="AQ412" s="6">
        <f>IF(G412,(AP412*G412/(G412+C412)),0)</f>
        <v>0</v>
      </c>
      <c r="AR412" s="6">
        <f>ROUND(AQ412,3)</f>
        <v>0</v>
      </c>
      <c r="AS412" s="10"/>
    </row>
    <row r="413" spans="1:45">
      <c r="A413" s="21">
        <v>350</v>
      </c>
      <c r="B413" s="6">
        <f>OR('935'!E356&lt;&gt;"VOID",'935'!F356&lt;&gt;"VOID",'935'!G356&lt;&gt;"VOID")</f>
        <v>0</v>
      </c>
      <c r="C413" s="24">
        <f>IF('935'!D356="VOID",0,'935'!D356*(1-'935'!X356/'11'!B$17))</f>
        <v>0</v>
      </c>
      <c r="D413" s="24">
        <f>IF('935'!E356="VOID",0,'935'!E356*(1-'935'!X356/'11'!B$17))</f>
        <v>0</v>
      </c>
      <c r="E413" s="24">
        <f>IF('935'!F356="VOID",0,'935'!F356*(1-'935'!X356/'11'!B$17))</f>
        <v>0</v>
      </c>
      <c r="F413" s="24">
        <f>IF('935'!G356="VOID",0,'935'!G356*(1-'935'!X356/'11'!B$17))</f>
        <v>0</v>
      </c>
      <c r="G413" s="24">
        <f>D413+E413+F413</f>
        <v>0</v>
      </c>
      <c r="H413" s="25">
        <f>MATCH('935'!J356,'913'!$B$6:$B$1205,0)</f>
        <v>0</v>
      </c>
      <c r="I413" s="25">
        <f>MATCH(INDEX('913'!$D$6:$D$1205,H413),'913'!$B$6:$B$1205,0)</f>
        <v>0</v>
      </c>
      <c r="J413" s="25">
        <f>MATCH(INDEX('913'!$D$6:$D$1205,I413),'913'!$B$6:$B$1205,0)</f>
        <v>0</v>
      </c>
      <c r="K413" s="25">
        <f>MATCH(INDEX('913'!$D$6:$D$1205,J413),'913'!$B$6:$B$1205,0)</f>
        <v>0</v>
      </c>
      <c r="L413" s="25">
        <f>MATCH(INDEX('913'!$D$6:$D$1205,K413),'913'!$B$6:$B$1205,0)</f>
        <v>0</v>
      </c>
      <c r="M413" s="25">
        <f>MATCH(INDEX('913'!$D$6:$D$1205,L413),'913'!$B$6:$B$1205,0)</f>
        <v>0</v>
      </c>
      <c r="N413" s="25">
        <f>MATCH(INDEX('913'!$D$6:$D$1205,M413),'913'!$B$6:$B$1205,0)</f>
        <v>0</v>
      </c>
      <c r="O413" s="25">
        <f>MATCH(INDEX('913'!$D$6:$D$1205,N413),'913'!$B$6:$B$1205,0)</f>
        <v>0</v>
      </c>
      <c r="P413" s="6">
        <f>IF(ISNUMBER(H413),MAX(0,INDEX('913'!$E$6:$E$1205,H413)),0)</f>
        <v>0</v>
      </c>
      <c r="Q413" s="6">
        <f>IF(ISNUMBER(I413),MAX(0,INDEX('913'!$E$6:$E$1205,I413)),0)</f>
        <v>0</v>
      </c>
      <c r="R413" s="6">
        <f>IF(ISNUMBER(J413),MAX(0,INDEX('913'!$E$6:$E$1205,J413)),0)</f>
        <v>0</v>
      </c>
      <c r="S413" s="6">
        <f>IF(ISNUMBER(K413),MAX(0,INDEX('913'!$E$6:$E$1205,K413)),0)</f>
        <v>0</v>
      </c>
      <c r="T413" s="6">
        <f>IF(ISNUMBER(L413),MAX(0,INDEX('913'!$E$6:$E$1205,L413)),0)</f>
        <v>0</v>
      </c>
      <c r="U413" s="6">
        <f>IF(ISNUMBER(M413),MAX(0,INDEX('913'!$E$6:$E$1205,M413)),0)</f>
        <v>0</v>
      </c>
      <c r="V413" s="6">
        <f>IF(ISNUMBER(N413),MAX(0,INDEX('913'!$E$6:$E$1205,N413)),0)</f>
        <v>0</v>
      </c>
      <c r="W413" s="6">
        <f>IF(ISNUMBER(O413),MAX(0,INDEX('913'!$E$6:$E$1205,O413)),0)</f>
        <v>0</v>
      </c>
      <c r="X413" s="6">
        <f>IF(ISNUMBER(H413),MAX(0,INDEX('913'!$F$6:$F$1205,H413)),0)</f>
        <v>0</v>
      </c>
      <c r="Y413" s="6">
        <f>IF(ISNUMBER(I413),MAX(0,INDEX('913'!$F$6:$F$1205,I413)),0)</f>
        <v>0</v>
      </c>
      <c r="Z413" s="6">
        <f>IF(ISNUMBER(J413),MAX(0,INDEX('913'!$F$6:$F$1205,J413)),0)</f>
        <v>0</v>
      </c>
      <c r="AA413" s="6">
        <f>IF(ISNUMBER(K413),MAX(0,INDEX('913'!$F$6:$F$1205,K413)),0)</f>
        <v>0</v>
      </c>
      <c r="AB413" s="6">
        <f>IF(ISNUMBER(L413),MAX(0,INDEX('913'!$F$6:$F$1205,L413)),0)</f>
        <v>0</v>
      </c>
      <c r="AC413" s="6">
        <f>IF(ISNUMBER(M413),MAX(0,INDEX('913'!$F$6:$F$1205,M413)),0)</f>
        <v>0</v>
      </c>
      <c r="AD413" s="6">
        <f>IF(ISNUMBER(N413),MAX(0,INDEX('913'!$F$6:$F$1205,N413)),0)</f>
        <v>0</v>
      </c>
      <c r="AE413" s="6">
        <f>IF(ISNUMBER(O413),MAX(0,INDEX('913'!$F$6:$F$1205,O413)),0)</f>
        <v>0</v>
      </c>
      <c r="AF413" s="24">
        <f>IF(ISNUMBER(H413),SQRT(INDEX('913'!$I$6:$I$1205,H413)^2+INDEX('913'!$J$6:$J$1205,H413)^2),0)</f>
        <v>0</v>
      </c>
      <c r="AG413" s="24">
        <f>IF(ISNUMBER(I413),SQRT(INDEX('913'!$I$6:$I$1205,I413)^2+INDEX('913'!$J$6:$J$1205,I413)^2),0)</f>
        <v>0</v>
      </c>
      <c r="AH413" s="24">
        <f>IF(ISNUMBER(J413),SQRT(INDEX('913'!$I$6:$I$1205,J413)^2+INDEX('913'!$J$6:$J$1205,J413)^2),0)</f>
        <v>0</v>
      </c>
      <c r="AI413" s="24">
        <f>IF(ISNUMBER(K413),SQRT(INDEX('913'!$I$6:$I$1205,K413)^2+INDEX('913'!$J$6:$J$1205,K413)^2),0)</f>
        <v>0</v>
      </c>
      <c r="AJ413" s="24">
        <f>IF(ISNUMBER(L413),SQRT(INDEX('913'!$I$6:$I$1205,L413)^2+INDEX('913'!$J$6:$J$1205,L413)^2),0)</f>
        <v>0</v>
      </c>
      <c r="AK413" s="24">
        <f>IF(ISNUMBER(M413),SQRT(INDEX('913'!$I$6:$I$1205,M413)^2+INDEX('913'!$J$6:$J$1205,M413)^2),0)</f>
        <v>0</v>
      </c>
      <c r="AL413" s="24">
        <f>IF(ISNUMBER(N413),SQRT(INDEX('913'!$I$6:$I$1205,N413)^2+INDEX('913'!$J$6:$J$1205,N413)^2),0)</f>
        <v>0</v>
      </c>
      <c r="AM413" s="24">
        <f>IF(ISNUMBER(O413),SQRT(INDEX('913'!$I$6:$I$1205,O413)^2+INDEX('913'!$J$6:$J$1205,O413)^2),0)</f>
        <v>0</v>
      </c>
      <c r="AN413" s="6">
        <f>IF(AF413+AG413+AH413+AI413+AJ413+AK413+AL413+AM413=0,IF(COUNT(H413,I413,J413,K413,L413,M413,N413,O413),(P413+Q413+R413+S413+T413+U413+V413+W413)/COUNT(H413,I413,J413,K413,L413,M413,N413,O413),0),(AF413*P413+AG413*Q413+AH413*R413+AI413*S413+AJ413*T413+AK413*U413+AL413*V413+AM413*W413)/(AF413+AG413+AH413+AI413+AJ413+AK413+AL413+AM413))</f>
        <v>0</v>
      </c>
      <c r="AO413" s="6">
        <f>IF(AF413+AG413+AH413+AI413+AJ413+AK413+AL413+AM413=0,IF(COUNT(H413,I413,J413,K413,L413,M413,N413,O413),(X413+Y413+Z413+AA413+AB413+AC413+AD413+AE413)/COUNT(H413,I413,J413,K413,L413,M413,N413,O413),0),(AF413*X413+AG413*Y413+AH413*Z413+AI413*AA413+AJ413*AB413+AK413*AC413+AL413*AD413+AM413*AE413)/(AF413+AG413+AH413+AI413+AJ413+AK413+AL413+AM413))</f>
        <v>0</v>
      </c>
      <c r="AP413" s="26">
        <f>-100*'935'!W356*(AN413+AO413)/'11'!D$17</f>
        <v>0</v>
      </c>
      <c r="AQ413" s="6">
        <f>IF(G413,(AP413*G413/(G413+C413)),0)</f>
        <v>0</v>
      </c>
      <c r="AR413" s="6">
        <f>ROUND(AQ413,3)</f>
        <v>0</v>
      </c>
      <c r="AS413" s="10"/>
    </row>
    <row r="414" spans="1:45">
      <c r="A414" s="21">
        <v>351</v>
      </c>
      <c r="B414" s="6">
        <f>OR('935'!E357&lt;&gt;"VOID",'935'!F357&lt;&gt;"VOID",'935'!G357&lt;&gt;"VOID")</f>
        <v>0</v>
      </c>
      <c r="C414" s="24">
        <f>IF('935'!D357="VOID",0,'935'!D357*(1-'935'!X357/'11'!B$17))</f>
        <v>0</v>
      </c>
      <c r="D414" s="24">
        <f>IF('935'!E357="VOID",0,'935'!E357*(1-'935'!X357/'11'!B$17))</f>
        <v>0</v>
      </c>
      <c r="E414" s="24">
        <f>IF('935'!F357="VOID",0,'935'!F357*(1-'935'!X357/'11'!B$17))</f>
        <v>0</v>
      </c>
      <c r="F414" s="24">
        <f>IF('935'!G357="VOID",0,'935'!G357*(1-'935'!X357/'11'!B$17))</f>
        <v>0</v>
      </c>
      <c r="G414" s="24">
        <f>D414+E414+F414</f>
        <v>0</v>
      </c>
      <c r="H414" s="25">
        <f>MATCH('935'!J357,'913'!$B$6:$B$1205,0)</f>
        <v>0</v>
      </c>
      <c r="I414" s="25">
        <f>MATCH(INDEX('913'!$D$6:$D$1205,H414),'913'!$B$6:$B$1205,0)</f>
        <v>0</v>
      </c>
      <c r="J414" s="25">
        <f>MATCH(INDEX('913'!$D$6:$D$1205,I414),'913'!$B$6:$B$1205,0)</f>
        <v>0</v>
      </c>
      <c r="K414" s="25">
        <f>MATCH(INDEX('913'!$D$6:$D$1205,J414),'913'!$B$6:$B$1205,0)</f>
        <v>0</v>
      </c>
      <c r="L414" s="25">
        <f>MATCH(INDEX('913'!$D$6:$D$1205,K414),'913'!$B$6:$B$1205,0)</f>
        <v>0</v>
      </c>
      <c r="M414" s="25">
        <f>MATCH(INDEX('913'!$D$6:$D$1205,L414),'913'!$B$6:$B$1205,0)</f>
        <v>0</v>
      </c>
      <c r="N414" s="25">
        <f>MATCH(INDEX('913'!$D$6:$D$1205,M414),'913'!$B$6:$B$1205,0)</f>
        <v>0</v>
      </c>
      <c r="O414" s="25">
        <f>MATCH(INDEX('913'!$D$6:$D$1205,N414),'913'!$B$6:$B$1205,0)</f>
        <v>0</v>
      </c>
      <c r="P414" s="6">
        <f>IF(ISNUMBER(H414),MAX(0,INDEX('913'!$E$6:$E$1205,H414)),0)</f>
        <v>0</v>
      </c>
      <c r="Q414" s="6">
        <f>IF(ISNUMBER(I414),MAX(0,INDEX('913'!$E$6:$E$1205,I414)),0)</f>
        <v>0</v>
      </c>
      <c r="R414" s="6">
        <f>IF(ISNUMBER(J414),MAX(0,INDEX('913'!$E$6:$E$1205,J414)),0)</f>
        <v>0</v>
      </c>
      <c r="S414" s="6">
        <f>IF(ISNUMBER(K414),MAX(0,INDEX('913'!$E$6:$E$1205,K414)),0)</f>
        <v>0</v>
      </c>
      <c r="T414" s="6">
        <f>IF(ISNUMBER(L414),MAX(0,INDEX('913'!$E$6:$E$1205,L414)),0)</f>
        <v>0</v>
      </c>
      <c r="U414" s="6">
        <f>IF(ISNUMBER(M414),MAX(0,INDEX('913'!$E$6:$E$1205,M414)),0)</f>
        <v>0</v>
      </c>
      <c r="V414" s="6">
        <f>IF(ISNUMBER(N414),MAX(0,INDEX('913'!$E$6:$E$1205,N414)),0)</f>
        <v>0</v>
      </c>
      <c r="W414" s="6">
        <f>IF(ISNUMBER(O414),MAX(0,INDEX('913'!$E$6:$E$1205,O414)),0)</f>
        <v>0</v>
      </c>
      <c r="X414" s="6">
        <f>IF(ISNUMBER(H414),MAX(0,INDEX('913'!$F$6:$F$1205,H414)),0)</f>
        <v>0</v>
      </c>
      <c r="Y414" s="6">
        <f>IF(ISNUMBER(I414),MAX(0,INDEX('913'!$F$6:$F$1205,I414)),0)</f>
        <v>0</v>
      </c>
      <c r="Z414" s="6">
        <f>IF(ISNUMBER(J414),MAX(0,INDEX('913'!$F$6:$F$1205,J414)),0)</f>
        <v>0</v>
      </c>
      <c r="AA414" s="6">
        <f>IF(ISNUMBER(K414),MAX(0,INDEX('913'!$F$6:$F$1205,K414)),0)</f>
        <v>0</v>
      </c>
      <c r="AB414" s="6">
        <f>IF(ISNUMBER(L414),MAX(0,INDEX('913'!$F$6:$F$1205,L414)),0)</f>
        <v>0</v>
      </c>
      <c r="AC414" s="6">
        <f>IF(ISNUMBER(M414),MAX(0,INDEX('913'!$F$6:$F$1205,M414)),0)</f>
        <v>0</v>
      </c>
      <c r="AD414" s="6">
        <f>IF(ISNUMBER(N414),MAX(0,INDEX('913'!$F$6:$F$1205,N414)),0)</f>
        <v>0</v>
      </c>
      <c r="AE414" s="6">
        <f>IF(ISNUMBER(O414),MAX(0,INDEX('913'!$F$6:$F$1205,O414)),0)</f>
        <v>0</v>
      </c>
      <c r="AF414" s="24">
        <f>IF(ISNUMBER(H414),SQRT(INDEX('913'!$I$6:$I$1205,H414)^2+INDEX('913'!$J$6:$J$1205,H414)^2),0)</f>
        <v>0</v>
      </c>
      <c r="AG414" s="24">
        <f>IF(ISNUMBER(I414),SQRT(INDEX('913'!$I$6:$I$1205,I414)^2+INDEX('913'!$J$6:$J$1205,I414)^2),0)</f>
        <v>0</v>
      </c>
      <c r="AH414" s="24">
        <f>IF(ISNUMBER(J414),SQRT(INDEX('913'!$I$6:$I$1205,J414)^2+INDEX('913'!$J$6:$J$1205,J414)^2),0)</f>
        <v>0</v>
      </c>
      <c r="AI414" s="24">
        <f>IF(ISNUMBER(K414),SQRT(INDEX('913'!$I$6:$I$1205,K414)^2+INDEX('913'!$J$6:$J$1205,K414)^2),0)</f>
        <v>0</v>
      </c>
      <c r="AJ414" s="24">
        <f>IF(ISNUMBER(L414),SQRT(INDEX('913'!$I$6:$I$1205,L414)^2+INDEX('913'!$J$6:$J$1205,L414)^2),0)</f>
        <v>0</v>
      </c>
      <c r="AK414" s="24">
        <f>IF(ISNUMBER(M414),SQRT(INDEX('913'!$I$6:$I$1205,M414)^2+INDEX('913'!$J$6:$J$1205,M414)^2),0)</f>
        <v>0</v>
      </c>
      <c r="AL414" s="24">
        <f>IF(ISNUMBER(N414),SQRT(INDEX('913'!$I$6:$I$1205,N414)^2+INDEX('913'!$J$6:$J$1205,N414)^2),0)</f>
        <v>0</v>
      </c>
      <c r="AM414" s="24">
        <f>IF(ISNUMBER(O414),SQRT(INDEX('913'!$I$6:$I$1205,O414)^2+INDEX('913'!$J$6:$J$1205,O414)^2),0)</f>
        <v>0</v>
      </c>
      <c r="AN414" s="6">
        <f>IF(AF414+AG414+AH414+AI414+AJ414+AK414+AL414+AM414=0,IF(COUNT(H414,I414,J414,K414,L414,M414,N414,O414),(P414+Q414+R414+S414+T414+U414+V414+W414)/COUNT(H414,I414,J414,K414,L414,M414,N414,O414),0),(AF414*P414+AG414*Q414+AH414*R414+AI414*S414+AJ414*T414+AK414*U414+AL414*V414+AM414*W414)/(AF414+AG414+AH414+AI414+AJ414+AK414+AL414+AM414))</f>
        <v>0</v>
      </c>
      <c r="AO414" s="6">
        <f>IF(AF414+AG414+AH414+AI414+AJ414+AK414+AL414+AM414=0,IF(COUNT(H414,I414,J414,K414,L414,M414,N414,O414),(X414+Y414+Z414+AA414+AB414+AC414+AD414+AE414)/COUNT(H414,I414,J414,K414,L414,M414,N414,O414),0),(AF414*X414+AG414*Y414+AH414*Z414+AI414*AA414+AJ414*AB414+AK414*AC414+AL414*AD414+AM414*AE414)/(AF414+AG414+AH414+AI414+AJ414+AK414+AL414+AM414))</f>
        <v>0</v>
      </c>
      <c r="AP414" s="26">
        <f>-100*'935'!W357*(AN414+AO414)/'11'!D$17</f>
        <v>0</v>
      </c>
      <c r="AQ414" s="6">
        <f>IF(G414,(AP414*G414/(G414+C414)),0)</f>
        <v>0</v>
      </c>
      <c r="AR414" s="6">
        <f>ROUND(AQ414,3)</f>
        <v>0</v>
      </c>
      <c r="AS414" s="10"/>
    </row>
    <row r="415" spans="1:45">
      <c r="A415" s="21">
        <v>352</v>
      </c>
      <c r="B415" s="6">
        <f>OR('935'!E358&lt;&gt;"VOID",'935'!F358&lt;&gt;"VOID",'935'!G358&lt;&gt;"VOID")</f>
        <v>0</v>
      </c>
      <c r="C415" s="24">
        <f>IF('935'!D358="VOID",0,'935'!D358*(1-'935'!X358/'11'!B$17))</f>
        <v>0</v>
      </c>
      <c r="D415" s="24">
        <f>IF('935'!E358="VOID",0,'935'!E358*(1-'935'!X358/'11'!B$17))</f>
        <v>0</v>
      </c>
      <c r="E415" s="24">
        <f>IF('935'!F358="VOID",0,'935'!F358*(1-'935'!X358/'11'!B$17))</f>
        <v>0</v>
      </c>
      <c r="F415" s="24">
        <f>IF('935'!G358="VOID",0,'935'!G358*(1-'935'!X358/'11'!B$17))</f>
        <v>0</v>
      </c>
      <c r="G415" s="24">
        <f>D415+E415+F415</f>
        <v>0</v>
      </c>
      <c r="H415" s="25">
        <f>MATCH('935'!J358,'913'!$B$6:$B$1205,0)</f>
        <v>0</v>
      </c>
      <c r="I415" s="25">
        <f>MATCH(INDEX('913'!$D$6:$D$1205,H415),'913'!$B$6:$B$1205,0)</f>
        <v>0</v>
      </c>
      <c r="J415" s="25">
        <f>MATCH(INDEX('913'!$D$6:$D$1205,I415),'913'!$B$6:$B$1205,0)</f>
        <v>0</v>
      </c>
      <c r="K415" s="25">
        <f>MATCH(INDEX('913'!$D$6:$D$1205,J415),'913'!$B$6:$B$1205,0)</f>
        <v>0</v>
      </c>
      <c r="L415" s="25">
        <f>MATCH(INDEX('913'!$D$6:$D$1205,K415),'913'!$B$6:$B$1205,0)</f>
        <v>0</v>
      </c>
      <c r="M415" s="25">
        <f>MATCH(INDEX('913'!$D$6:$D$1205,L415),'913'!$B$6:$B$1205,0)</f>
        <v>0</v>
      </c>
      <c r="N415" s="25">
        <f>MATCH(INDEX('913'!$D$6:$D$1205,M415),'913'!$B$6:$B$1205,0)</f>
        <v>0</v>
      </c>
      <c r="O415" s="25">
        <f>MATCH(INDEX('913'!$D$6:$D$1205,N415),'913'!$B$6:$B$1205,0)</f>
        <v>0</v>
      </c>
      <c r="P415" s="6">
        <f>IF(ISNUMBER(H415),MAX(0,INDEX('913'!$E$6:$E$1205,H415)),0)</f>
        <v>0</v>
      </c>
      <c r="Q415" s="6">
        <f>IF(ISNUMBER(I415),MAX(0,INDEX('913'!$E$6:$E$1205,I415)),0)</f>
        <v>0</v>
      </c>
      <c r="R415" s="6">
        <f>IF(ISNUMBER(J415),MAX(0,INDEX('913'!$E$6:$E$1205,J415)),0)</f>
        <v>0</v>
      </c>
      <c r="S415" s="6">
        <f>IF(ISNUMBER(K415),MAX(0,INDEX('913'!$E$6:$E$1205,K415)),0)</f>
        <v>0</v>
      </c>
      <c r="T415" s="6">
        <f>IF(ISNUMBER(L415),MAX(0,INDEX('913'!$E$6:$E$1205,L415)),0)</f>
        <v>0</v>
      </c>
      <c r="U415" s="6">
        <f>IF(ISNUMBER(M415),MAX(0,INDEX('913'!$E$6:$E$1205,M415)),0)</f>
        <v>0</v>
      </c>
      <c r="V415" s="6">
        <f>IF(ISNUMBER(N415),MAX(0,INDEX('913'!$E$6:$E$1205,N415)),0)</f>
        <v>0</v>
      </c>
      <c r="W415" s="6">
        <f>IF(ISNUMBER(O415),MAX(0,INDEX('913'!$E$6:$E$1205,O415)),0)</f>
        <v>0</v>
      </c>
      <c r="X415" s="6">
        <f>IF(ISNUMBER(H415),MAX(0,INDEX('913'!$F$6:$F$1205,H415)),0)</f>
        <v>0</v>
      </c>
      <c r="Y415" s="6">
        <f>IF(ISNUMBER(I415),MAX(0,INDEX('913'!$F$6:$F$1205,I415)),0)</f>
        <v>0</v>
      </c>
      <c r="Z415" s="6">
        <f>IF(ISNUMBER(J415),MAX(0,INDEX('913'!$F$6:$F$1205,J415)),0)</f>
        <v>0</v>
      </c>
      <c r="AA415" s="6">
        <f>IF(ISNUMBER(K415),MAX(0,INDEX('913'!$F$6:$F$1205,K415)),0)</f>
        <v>0</v>
      </c>
      <c r="AB415" s="6">
        <f>IF(ISNUMBER(L415),MAX(0,INDEX('913'!$F$6:$F$1205,L415)),0)</f>
        <v>0</v>
      </c>
      <c r="AC415" s="6">
        <f>IF(ISNUMBER(M415),MAX(0,INDEX('913'!$F$6:$F$1205,M415)),0)</f>
        <v>0</v>
      </c>
      <c r="AD415" s="6">
        <f>IF(ISNUMBER(N415),MAX(0,INDEX('913'!$F$6:$F$1205,N415)),0)</f>
        <v>0</v>
      </c>
      <c r="AE415" s="6">
        <f>IF(ISNUMBER(O415),MAX(0,INDEX('913'!$F$6:$F$1205,O415)),0)</f>
        <v>0</v>
      </c>
      <c r="AF415" s="24">
        <f>IF(ISNUMBER(H415),SQRT(INDEX('913'!$I$6:$I$1205,H415)^2+INDEX('913'!$J$6:$J$1205,H415)^2),0)</f>
        <v>0</v>
      </c>
      <c r="AG415" s="24">
        <f>IF(ISNUMBER(I415),SQRT(INDEX('913'!$I$6:$I$1205,I415)^2+INDEX('913'!$J$6:$J$1205,I415)^2),0)</f>
        <v>0</v>
      </c>
      <c r="AH415" s="24">
        <f>IF(ISNUMBER(J415),SQRT(INDEX('913'!$I$6:$I$1205,J415)^2+INDEX('913'!$J$6:$J$1205,J415)^2),0)</f>
        <v>0</v>
      </c>
      <c r="AI415" s="24">
        <f>IF(ISNUMBER(K415),SQRT(INDEX('913'!$I$6:$I$1205,K415)^2+INDEX('913'!$J$6:$J$1205,K415)^2),0)</f>
        <v>0</v>
      </c>
      <c r="AJ415" s="24">
        <f>IF(ISNUMBER(L415),SQRT(INDEX('913'!$I$6:$I$1205,L415)^2+INDEX('913'!$J$6:$J$1205,L415)^2),0)</f>
        <v>0</v>
      </c>
      <c r="AK415" s="24">
        <f>IF(ISNUMBER(M415),SQRT(INDEX('913'!$I$6:$I$1205,M415)^2+INDEX('913'!$J$6:$J$1205,M415)^2),0)</f>
        <v>0</v>
      </c>
      <c r="AL415" s="24">
        <f>IF(ISNUMBER(N415),SQRT(INDEX('913'!$I$6:$I$1205,N415)^2+INDEX('913'!$J$6:$J$1205,N415)^2),0)</f>
        <v>0</v>
      </c>
      <c r="AM415" s="24">
        <f>IF(ISNUMBER(O415),SQRT(INDEX('913'!$I$6:$I$1205,O415)^2+INDEX('913'!$J$6:$J$1205,O415)^2),0)</f>
        <v>0</v>
      </c>
      <c r="AN415" s="6">
        <f>IF(AF415+AG415+AH415+AI415+AJ415+AK415+AL415+AM415=0,IF(COUNT(H415,I415,J415,K415,L415,M415,N415,O415),(P415+Q415+R415+S415+T415+U415+V415+W415)/COUNT(H415,I415,J415,K415,L415,M415,N415,O415),0),(AF415*P415+AG415*Q415+AH415*R415+AI415*S415+AJ415*T415+AK415*U415+AL415*V415+AM415*W415)/(AF415+AG415+AH415+AI415+AJ415+AK415+AL415+AM415))</f>
        <v>0</v>
      </c>
      <c r="AO415" s="6">
        <f>IF(AF415+AG415+AH415+AI415+AJ415+AK415+AL415+AM415=0,IF(COUNT(H415,I415,J415,K415,L415,M415,N415,O415),(X415+Y415+Z415+AA415+AB415+AC415+AD415+AE415)/COUNT(H415,I415,J415,K415,L415,M415,N415,O415),0),(AF415*X415+AG415*Y415+AH415*Z415+AI415*AA415+AJ415*AB415+AK415*AC415+AL415*AD415+AM415*AE415)/(AF415+AG415+AH415+AI415+AJ415+AK415+AL415+AM415))</f>
        <v>0</v>
      </c>
      <c r="AP415" s="26">
        <f>-100*'935'!W358*(AN415+AO415)/'11'!D$17</f>
        <v>0</v>
      </c>
      <c r="AQ415" s="6">
        <f>IF(G415,(AP415*G415/(G415+C415)),0)</f>
        <v>0</v>
      </c>
      <c r="AR415" s="6">
        <f>ROUND(AQ415,3)</f>
        <v>0</v>
      </c>
      <c r="AS415" s="10"/>
    </row>
    <row r="416" spans="1:45">
      <c r="A416" s="21">
        <v>353</v>
      </c>
      <c r="B416" s="6">
        <f>OR('935'!E359&lt;&gt;"VOID",'935'!F359&lt;&gt;"VOID",'935'!G359&lt;&gt;"VOID")</f>
        <v>0</v>
      </c>
      <c r="C416" s="24">
        <f>IF('935'!D359="VOID",0,'935'!D359*(1-'935'!X359/'11'!B$17))</f>
        <v>0</v>
      </c>
      <c r="D416" s="24">
        <f>IF('935'!E359="VOID",0,'935'!E359*(1-'935'!X359/'11'!B$17))</f>
        <v>0</v>
      </c>
      <c r="E416" s="24">
        <f>IF('935'!F359="VOID",0,'935'!F359*(1-'935'!X359/'11'!B$17))</f>
        <v>0</v>
      </c>
      <c r="F416" s="24">
        <f>IF('935'!G359="VOID",0,'935'!G359*(1-'935'!X359/'11'!B$17))</f>
        <v>0</v>
      </c>
      <c r="G416" s="24">
        <f>D416+E416+F416</f>
        <v>0</v>
      </c>
      <c r="H416" s="25">
        <f>MATCH('935'!J359,'913'!$B$6:$B$1205,0)</f>
        <v>0</v>
      </c>
      <c r="I416" s="25">
        <f>MATCH(INDEX('913'!$D$6:$D$1205,H416),'913'!$B$6:$B$1205,0)</f>
        <v>0</v>
      </c>
      <c r="J416" s="25">
        <f>MATCH(INDEX('913'!$D$6:$D$1205,I416),'913'!$B$6:$B$1205,0)</f>
        <v>0</v>
      </c>
      <c r="K416" s="25">
        <f>MATCH(INDEX('913'!$D$6:$D$1205,J416),'913'!$B$6:$B$1205,0)</f>
        <v>0</v>
      </c>
      <c r="L416" s="25">
        <f>MATCH(INDEX('913'!$D$6:$D$1205,K416),'913'!$B$6:$B$1205,0)</f>
        <v>0</v>
      </c>
      <c r="M416" s="25">
        <f>MATCH(INDEX('913'!$D$6:$D$1205,L416),'913'!$B$6:$B$1205,0)</f>
        <v>0</v>
      </c>
      <c r="N416" s="25">
        <f>MATCH(INDEX('913'!$D$6:$D$1205,M416),'913'!$B$6:$B$1205,0)</f>
        <v>0</v>
      </c>
      <c r="O416" s="25">
        <f>MATCH(INDEX('913'!$D$6:$D$1205,N416),'913'!$B$6:$B$1205,0)</f>
        <v>0</v>
      </c>
      <c r="P416" s="6">
        <f>IF(ISNUMBER(H416),MAX(0,INDEX('913'!$E$6:$E$1205,H416)),0)</f>
        <v>0</v>
      </c>
      <c r="Q416" s="6">
        <f>IF(ISNUMBER(I416),MAX(0,INDEX('913'!$E$6:$E$1205,I416)),0)</f>
        <v>0</v>
      </c>
      <c r="R416" s="6">
        <f>IF(ISNUMBER(J416),MAX(0,INDEX('913'!$E$6:$E$1205,J416)),0)</f>
        <v>0</v>
      </c>
      <c r="S416" s="6">
        <f>IF(ISNUMBER(K416),MAX(0,INDEX('913'!$E$6:$E$1205,K416)),0)</f>
        <v>0</v>
      </c>
      <c r="T416" s="6">
        <f>IF(ISNUMBER(L416),MAX(0,INDEX('913'!$E$6:$E$1205,L416)),0)</f>
        <v>0</v>
      </c>
      <c r="U416" s="6">
        <f>IF(ISNUMBER(M416),MAX(0,INDEX('913'!$E$6:$E$1205,M416)),0)</f>
        <v>0</v>
      </c>
      <c r="V416" s="6">
        <f>IF(ISNUMBER(N416),MAX(0,INDEX('913'!$E$6:$E$1205,N416)),0)</f>
        <v>0</v>
      </c>
      <c r="W416" s="6">
        <f>IF(ISNUMBER(O416),MAX(0,INDEX('913'!$E$6:$E$1205,O416)),0)</f>
        <v>0</v>
      </c>
      <c r="X416" s="6">
        <f>IF(ISNUMBER(H416),MAX(0,INDEX('913'!$F$6:$F$1205,H416)),0)</f>
        <v>0</v>
      </c>
      <c r="Y416" s="6">
        <f>IF(ISNUMBER(I416),MAX(0,INDEX('913'!$F$6:$F$1205,I416)),0)</f>
        <v>0</v>
      </c>
      <c r="Z416" s="6">
        <f>IF(ISNUMBER(J416),MAX(0,INDEX('913'!$F$6:$F$1205,J416)),0)</f>
        <v>0</v>
      </c>
      <c r="AA416" s="6">
        <f>IF(ISNUMBER(K416),MAX(0,INDEX('913'!$F$6:$F$1205,K416)),0)</f>
        <v>0</v>
      </c>
      <c r="AB416" s="6">
        <f>IF(ISNUMBER(L416),MAX(0,INDEX('913'!$F$6:$F$1205,L416)),0)</f>
        <v>0</v>
      </c>
      <c r="AC416" s="6">
        <f>IF(ISNUMBER(M416),MAX(0,INDEX('913'!$F$6:$F$1205,M416)),0)</f>
        <v>0</v>
      </c>
      <c r="AD416" s="6">
        <f>IF(ISNUMBER(N416),MAX(0,INDEX('913'!$F$6:$F$1205,N416)),0)</f>
        <v>0</v>
      </c>
      <c r="AE416" s="6">
        <f>IF(ISNUMBER(O416),MAX(0,INDEX('913'!$F$6:$F$1205,O416)),0)</f>
        <v>0</v>
      </c>
      <c r="AF416" s="24">
        <f>IF(ISNUMBER(H416),SQRT(INDEX('913'!$I$6:$I$1205,H416)^2+INDEX('913'!$J$6:$J$1205,H416)^2),0)</f>
        <v>0</v>
      </c>
      <c r="AG416" s="24">
        <f>IF(ISNUMBER(I416),SQRT(INDEX('913'!$I$6:$I$1205,I416)^2+INDEX('913'!$J$6:$J$1205,I416)^2),0)</f>
        <v>0</v>
      </c>
      <c r="AH416" s="24">
        <f>IF(ISNUMBER(J416),SQRT(INDEX('913'!$I$6:$I$1205,J416)^2+INDEX('913'!$J$6:$J$1205,J416)^2),0)</f>
        <v>0</v>
      </c>
      <c r="AI416" s="24">
        <f>IF(ISNUMBER(K416),SQRT(INDEX('913'!$I$6:$I$1205,K416)^2+INDEX('913'!$J$6:$J$1205,K416)^2),0)</f>
        <v>0</v>
      </c>
      <c r="AJ416" s="24">
        <f>IF(ISNUMBER(L416),SQRT(INDEX('913'!$I$6:$I$1205,L416)^2+INDEX('913'!$J$6:$J$1205,L416)^2),0)</f>
        <v>0</v>
      </c>
      <c r="AK416" s="24">
        <f>IF(ISNUMBER(M416),SQRT(INDEX('913'!$I$6:$I$1205,M416)^2+INDEX('913'!$J$6:$J$1205,M416)^2),0)</f>
        <v>0</v>
      </c>
      <c r="AL416" s="24">
        <f>IF(ISNUMBER(N416),SQRT(INDEX('913'!$I$6:$I$1205,N416)^2+INDEX('913'!$J$6:$J$1205,N416)^2),0)</f>
        <v>0</v>
      </c>
      <c r="AM416" s="24">
        <f>IF(ISNUMBER(O416),SQRT(INDEX('913'!$I$6:$I$1205,O416)^2+INDEX('913'!$J$6:$J$1205,O416)^2),0)</f>
        <v>0</v>
      </c>
      <c r="AN416" s="6">
        <f>IF(AF416+AG416+AH416+AI416+AJ416+AK416+AL416+AM416=0,IF(COUNT(H416,I416,J416,K416,L416,M416,N416,O416),(P416+Q416+R416+S416+T416+U416+V416+W416)/COUNT(H416,I416,J416,K416,L416,M416,N416,O416),0),(AF416*P416+AG416*Q416+AH416*R416+AI416*S416+AJ416*T416+AK416*U416+AL416*V416+AM416*W416)/(AF416+AG416+AH416+AI416+AJ416+AK416+AL416+AM416))</f>
        <v>0</v>
      </c>
      <c r="AO416" s="6">
        <f>IF(AF416+AG416+AH416+AI416+AJ416+AK416+AL416+AM416=0,IF(COUNT(H416,I416,J416,K416,L416,M416,N416,O416),(X416+Y416+Z416+AA416+AB416+AC416+AD416+AE416)/COUNT(H416,I416,J416,K416,L416,M416,N416,O416),0),(AF416*X416+AG416*Y416+AH416*Z416+AI416*AA416+AJ416*AB416+AK416*AC416+AL416*AD416+AM416*AE416)/(AF416+AG416+AH416+AI416+AJ416+AK416+AL416+AM416))</f>
        <v>0</v>
      </c>
      <c r="AP416" s="26">
        <f>-100*'935'!W359*(AN416+AO416)/'11'!D$17</f>
        <v>0</v>
      </c>
      <c r="AQ416" s="6">
        <f>IF(G416,(AP416*G416/(G416+C416)),0)</f>
        <v>0</v>
      </c>
      <c r="AR416" s="6">
        <f>ROUND(AQ416,3)</f>
        <v>0</v>
      </c>
      <c r="AS416" s="10"/>
    </row>
    <row r="417" spans="1:45">
      <c r="A417" s="21">
        <v>354</v>
      </c>
      <c r="B417" s="6">
        <f>OR('935'!E360&lt;&gt;"VOID",'935'!F360&lt;&gt;"VOID",'935'!G360&lt;&gt;"VOID")</f>
        <v>0</v>
      </c>
      <c r="C417" s="24">
        <f>IF('935'!D360="VOID",0,'935'!D360*(1-'935'!X360/'11'!B$17))</f>
        <v>0</v>
      </c>
      <c r="D417" s="24">
        <f>IF('935'!E360="VOID",0,'935'!E360*(1-'935'!X360/'11'!B$17))</f>
        <v>0</v>
      </c>
      <c r="E417" s="24">
        <f>IF('935'!F360="VOID",0,'935'!F360*(1-'935'!X360/'11'!B$17))</f>
        <v>0</v>
      </c>
      <c r="F417" s="24">
        <f>IF('935'!G360="VOID",0,'935'!G360*(1-'935'!X360/'11'!B$17))</f>
        <v>0</v>
      </c>
      <c r="G417" s="24">
        <f>D417+E417+F417</f>
        <v>0</v>
      </c>
      <c r="H417" s="25">
        <f>MATCH('935'!J360,'913'!$B$6:$B$1205,0)</f>
        <v>0</v>
      </c>
      <c r="I417" s="25">
        <f>MATCH(INDEX('913'!$D$6:$D$1205,H417),'913'!$B$6:$B$1205,0)</f>
        <v>0</v>
      </c>
      <c r="J417" s="25">
        <f>MATCH(INDEX('913'!$D$6:$D$1205,I417),'913'!$B$6:$B$1205,0)</f>
        <v>0</v>
      </c>
      <c r="K417" s="25">
        <f>MATCH(INDEX('913'!$D$6:$D$1205,J417),'913'!$B$6:$B$1205,0)</f>
        <v>0</v>
      </c>
      <c r="L417" s="25">
        <f>MATCH(INDEX('913'!$D$6:$D$1205,K417),'913'!$B$6:$B$1205,0)</f>
        <v>0</v>
      </c>
      <c r="M417" s="25">
        <f>MATCH(INDEX('913'!$D$6:$D$1205,L417),'913'!$B$6:$B$1205,0)</f>
        <v>0</v>
      </c>
      <c r="N417" s="25">
        <f>MATCH(INDEX('913'!$D$6:$D$1205,M417),'913'!$B$6:$B$1205,0)</f>
        <v>0</v>
      </c>
      <c r="O417" s="25">
        <f>MATCH(INDEX('913'!$D$6:$D$1205,N417),'913'!$B$6:$B$1205,0)</f>
        <v>0</v>
      </c>
      <c r="P417" s="6">
        <f>IF(ISNUMBER(H417),MAX(0,INDEX('913'!$E$6:$E$1205,H417)),0)</f>
        <v>0</v>
      </c>
      <c r="Q417" s="6">
        <f>IF(ISNUMBER(I417),MAX(0,INDEX('913'!$E$6:$E$1205,I417)),0)</f>
        <v>0</v>
      </c>
      <c r="R417" s="6">
        <f>IF(ISNUMBER(J417),MAX(0,INDEX('913'!$E$6:$E$1205,J417)),0)</f>
        <v>0</v>
      </c>
      <c r="S417" s="6">
        <f>IF(ISNUMBER(K417),MAX(0,INDEX('913'!$E$6:$E$1205,K417)),0)</f>
        <v>0</v>
      </c>
      <c r="T417" s="6">
        <f>IF(ISNUMBER(L417),MAX(0,INDEX('913'!$E$6:$E$1205,L417)),0)</f>
        <v>0</v>
      </c>
      <c r="U417" s="6">
        <f>IF(ISNUMBER(M417),MAX(0,INDEX('913'!$E$6:$E$1205,M417)),0)</f>
        <v>0</v>
      </c>
      <c r="V417" s="6">
        <f>IF(ISNUMBER(N417),MAX(0,INDEX('913'!$E$6:$E$1205,N417)),0)</f>
        <v>0</v>
      </c>
      <c r="W417" s="6">
        <f>IF(ISNUMBER(O417),MAX(0,INDEX('913'!$E$6:$E$1205,O417)),0)</f>
        <v>0</v>
      </c>
      <c r="X417" s="6">
        <f>IF(ISNUMBER(H417),MAX(0,INDEX('913'!$F$6:$F$1205,H417)),0)</f>
        <v>0</v>
      </c>
      <c r="Y417" s="6">
        <f>IF(ISNUMBER(I417),MAX(0,INDEX('913'!$F$6:$F$1205,I417)),0)</f>
        <v>0</v>
      </c>
      <c r="Z417" s="6">
        <f>IF(ISNUMBER(J417),MAX(0,INDEX('913'!$F$6:$F$1205,J417)),0)</f>
        <v>0</v>
      </c>
      <c r="AA417" s="6">
        <f>IF(ISNUMBER(K417),MAX(0,INDEX('913'!$F$6:$F$1205,K417)),0)</f>
        <v>0</v>
      </c>
      <c r="AB417" s="6">
        <f>IF(ISNUMBER(L417),MAX(0,INDEX('913'!$F$6:$F$1205,L417)),0)</f>
        <v>0</v>
      </c>
      <c r="AC417" s="6">
        <f>IF(ISNUMBER(M417),MAX(0,INDEX('913'!$F$6:$F$1205,M417)),0)</f>
        <v>0</v>
      </c>
      <c r="AD417" s="6">
        <f>IF(ISNUMBER(N417),MAX(0,INDEX('913'!$F$6:$F$1205,N417)),0)</f>
        <v>0</v>
      </c>
      <c r="AE417" s="6">
        <f>IF(ISNUMBER(O417),MAX(0,INDEX('913'!$F$6:$F$1205,O417)),0)</f>
        <v>0</v>
      </c>
      <c r="AF417" s="24">
        <f>IF(ISNUMBER(H417),SQRT(INDEX('913'!$I$6:$I$1205,H417)^2+INDEX('913'!$J$6:$J$1205,H417)^2),0)</f>
        <v>0</v>
      </c>
      <c r="AG417" s="24">
        <f>IF(ISNUMBER(I417),SQRT(INDEX('913'!$I$6:$I$1205,I417)^2+INDEX('913'!$J$6:$J$1205,I417)^2),0)</f>
        <v>0</v>
      </c>
      <c r="AH417" s="24">
        <f>IF(ISNUMBER(J417),SQRT(INDEX('913'!$I$6:$I$1205,J417)^2+INDEX('913'!$J$6:$J$1205,J417)^2),0)</f>
        <v>0</v>
      </c>
      <c r="AI417" s="24">
        <f>IF(ISNUMBER(K417),SQRT(INDEX('913'!$I$6:$I$1205,K417)^2+INDEX('913'!$J$6:$J$1205,K417)^2),0)</f>
        <v>0</v>
      </c>
      <c r="AJ417" s="24">
        <f>IF(ISNUMBER(L417),SQRT(INDEX('913'!$I$6:$I$1205,L417)^2+INDEX('913'!$J$6:$J$1205,L417)^2),0)</f>
        <v>0</v>
      </c>
      <c r="AK417" s="24">
        <f>IF(ISNUMBER(M417),SQRT(INDEX('913'!$I$6:$I$1205,M417)^2+INDEX('913'!$J$6:$J$1205,M417)^2),0)</f>
        <v>0</v>
      </c>
      <c r="AL417" s="24">
        <f>IF(ISNUMBER(N417),SQRT(INDEX('913'!$I$6:$I$1205,N417)^2+INDEX('913'!$J$6:$J$1205,N417)^2),0)</f>
        <v>0</v>
      </c>
      <c r="AM417" s="24">
        <f>IF(ISNUMBER(O417),SQRT(INDEX('913'!$I$6:$I$1205,O417)^2+INDEX('913'!$J$6:$J$1205,O417)^2),0)</f>
        <v>0</v>
      </c>
      <c r="AN417" s="6">
        <f>IF(AF417+AG417+AH417+AI417+AJ417+AK417+AL417+AM417=0,IF(COUNT(H417,I417,J417,K417,L417,M417,N417,O417),(P417+Q417+R417+S417+T417+U417+V417+W417)/COUNT(H417,I417,J417,K417,L417,M417,N417,O417),0),(AF417*P417+AG417*Q417+AH417*R417+AI417*S417+AJ417*T417+AK417*U417+AL417*V417+AM417*W417)/(AF417+AG417+AH417+AI417+AJ417+AK417+AL417+AM417))</f>
        <v>0</v>
      </c>
      <c r="AO417" s="6">
        <f>IF(AF417+AG417+AH417+AI417+AJ417+AK417+AL417+AM417=0,IF(COUNT(H417,I417,J417,K417,L417,M417,N417,O417),(X417+Y417+Z417+AA417+AB417+AC417+AD417+AE417)/COUNT(H417,I417,J417,K417,L417,M417,N417,O417),0),(AF417*X417+AG417*Y417+AH417*Z417+AI417*AA417+AJ417*AB417+AK417*AC417+AL417*AD417+AM417*AE417)/(AF417+AG417+AH417+AI417+AJ417+AK417+AL417+AM417))</f>
        <v>0</v>
      </c>
      <c r="AP417" s="26">
        <f>-100*'935'!W360*(AN417+AO417)/'11'!D$17</f>
        <v>0</v>
      </c>
      <c r="AQ417" s="6">
        <f>IF(G417,(AP417*G417/(G417+C417)),0)</f>
        <v>0</v>
      </c>
      <c r="AR417" s="6">
        <f>ROUND(AQ417,3)</f>
        <v>0</v>
      </c>
      <c r="AS417" s="10"/>
    </row>
    <row r="418" spans="1:45">
      <c r="A418" s="21">
        <v>355</v>
      </c>
      <c r="B418" s="6">
        <f>OR('935'!E361&lt;&gt;"VOID",'935'!F361&lt;&gt;"VOID",'935'!G361&lt;&gt;"VOID")</f>
        <v>0</v>
      </c>
      <c r="C418" s="24">
        <f>IF('935'!D361="VOID",0,'935'!D361*(1-'935'!X361/'11'!B$17))</f>
        <v>0</v>
      </c>
      <c r="D418" s="24">
        <f>IF('935'!E361="VOID",0,'935'!E361*(1-'935'!X361/'11'!B$17))</f>
        <v>0</v>
      </c>
      <c r="E418" s="24">
        <f>IF('935'!F361="VOID",0,'935'!F361*(1-'935'!X361/'11'!B$17))</f>
        <v>0</v>
      </c>
      <c r="F418" s="24">
        <f>IF('935'!G361="VOID",0,'935'!G361*(1-'935'!X361/'11'!B$17))</f>
        <v>0</v>
      </c>
      <c r="G418" s="24">
        <f>D418+E418+F418</f>
        <v>0</v>
      </c>
      <c r="H418" s="25">
        <f>MATCH('935'!J361,'913'!$B$6:$B$1205,0)</f>
        <v>0</v>
      </c>
      <c r="I418" s="25">
        <f>MATCH(INDEX('913'!$D$6:$D$1205,H418),'913'!$B$6:$B$1205,0)</f>
        <v>0</v>
      </c>
      <c r="J418" s="25">
        <f>MATCH(INDEX('913'!$D$6:$D$1205,I418),'913'!$B$6:$B$1205,0)</f>
        <v>0</v>
      </c>
      <c r="K418" s="25">
        <f>MATCH(INDEX('913'!$D$6:$D$1205,J418),'913'!$B$6:$B$1205,0)</f>
        <v>0</v>
      </c>
      <c r="L418" s="25">
        <f>MATCH(INDEX('913'!$D$6:$D$1205,K418),'913'!$B$6:$B$1205,0)</f>
        <v>0</v>
      </c>
      <c r="M418" s="25">
        <f>MATCH(INDEX('913'!$D$6:$D$1205,L418),'913'!$B$6:$B$1205,0)</f>
        <v>0</v>
      </c>
      <c r="N418" s="25">
        <f>MATCH(INDEX('913'!$D$6:$D$1205,M418),'913'!$B$6:$B$1205,0)</f>
        <v>0</v>
      </c>
      <c r="O418" s="25">
        <f>MATCH(INDEX('913'!$D$6:$D$1205,N418),'913'!$B$6:$B$1205,0)</f>
        <v>0</v>
      </c>
      <c r="P418" s="6">
        <f>IF(ISNUMBER(H418),MAX(0,INDEX('913'!$E$6:$E$1205,H418)),0)</f>
        <v>0</v>
      </c>
      <c r="Q418" s="6">
        <f>IF(ISNUMBER(I418),MAX(0,INDEX('913'!$E$6:$E$1205,I418)),0)</f>
        <v>0</v>
      </c>
      <c r="R418" s="6">
        <f>IF(ISNUMBER(J418),MAX(0,INDEX('913'!$E$6:$E$1205,J418)),0)</f>
        <v>0</v>
      </c>
      <c r="S418" s="6">
        <f>IF(ISNUMBER(K418),MAX(0,INDEX('913'!$E$6:$E$1205,K418)),0)</f>
        <v>0</v>
      </c>
      <c r="T418" s="6">
        <f>IF(ISNUMBER(L418),MAX(0,INDEX('913'!$E$6:$E$1205,L418)),0)</f>
        <v>0</v>
      </c>
      <c r="U418" s="6">
        <f>IF(ISNUMBER(M418),MAX(0,INDEX('913'!$E$6:$E$1205,M418)),0)</f>
        <v>0</v>
      </c>
      <c r="V418" s="6">
        <f>IF(ISNUMBER(N418),MAX(0,INDEX('913'!$E$6:$E$1205,N418)),0)</f>
        <v>0</v>
      </c>
      <c r="W418" s="6">
        <f>IF(ISNUMBER(O418),MAX(0,INDEX('913'!$E$6:$E$1205,O418)),0)</f>
        <v>0</v>
      </c>
      <c r="X418" s="6">
        <f>IF(ISNUMBER(H418),MAX(0,INDEX('913'!$F$6:$F$1205,H418)),0)</f>
        <v>0</v>
      </c>
      <c r="Y418" s="6">
        <f>IF(ISNUMBER(I418),MAX(0,INDEX('913'!$F$6:$F$1205,I418)),0)</f>
        <v>0</v>
      </c>
      <c r="Z418" s="6">
        <f>IF(ISNUMBER(J418),MAX(0,INDEX('913'!$F$6:$F$1205,J418)),0)</f>
        <v>0</v>
      </c>
      <c r="AA418" s="6">
        <f>IF(ISNUMBER(K418),MAX(0,INDEX('913'!$F$6:$F$1205,K418)),0)</f>
        <v>0</v>
      </c>
      <c r="AB418" s="6">
        <f>IF(ISNUMBER(L418),MAX(0,INDEX('913'!$F$6:$F$1205,L418)),0)</f>
        <v>0</v>
      </c>
      <c r="AC418" s="6">
        <f>IF(ISNUMBER(M418),MAX(0,INDEX('913'!$F$6:$F$1205,M418)),0)</f>
        <v>0</v>
      </c>
      <c r="AD418" s="6">
        <f>IF(ISNUMBER(N418),MAX(0,INDEX('913'!$F$6:$F$1205,N418)),0)</f>
        <v>0</v>
      </c>
      <c r="AE418" s="6">
        <f>IF(ISNUMBER(O418),MAX(0,INDEX('913'!$F$6:$F$1205,O418)),0)</f>
        <v>0</v>
      </c>
      <c r="AF418" s="24">
        <f>IF(ISNUMBER(H418),SQRT(INDEX('913'!$I$6:$I$1205,H418)^2+INDEX('913'!$J$6:$J$1205,H418)^2),0)</f>
        <v>0</v>
      </c>
      <c r="AG418" s="24">
        <f>IF(ISNUMBER(I418),SQRT(INDEX('913'!$I$6:$I$1205,I418)^2+INDEX('913'!$J$6:$J$1205,I418)^2),0)</f>
        <v>0</v>
      </c>
      <c r="AH418" s="24">
        <f>IF(ISNUMBER(J418),SQRT(INDEX('913'!$I$6:$I$1205,J418)^2+INDEX('913'!$J$6:$J$1205,J418)^2),0)</f>
        <v>0</v>
      </c>
      <c r="AI418" s="24">
        <f>IF(ISNUMBER(K418),SQRT(INDEX('913'!$I$6:$I$1205,K418)^2+INDEX('913'!$J$6:$J$1205,K418)^2),0)</f>
        <v>0</v>
      </c>
      <c r="AJ418" s="24">
        <f>IF(ISNUMBER(L418),SQRT(INDEX('913'!$I$6:$I$1205,L418)^2+INDEX('913'!$J$6:$J$1205,L418)^2),0)</f>
        <v>0</v>
      </c>
      <c r="AK418" s="24">
        <f>IF(ISNUMBER(M418),SQRT(INDEX('913'!$I$6:$I$1205,M418)^2+INDEX('913'!$J$6:$J$1205,M418)^2),0)</f>
        <v>0</v>
      </c>
      <c r="AL418" s="24">
        <f>IF(ISNUMBER(N418),SQRT(INDEX('913'!$I$6:$I$1205,N418)^2+INDEX('913'!$J$6:$J$1205,N418)^2),0)</f>
        <v>0</v>
      </c>
      <c r="AM418" s="24">
        <f>IF(ISNUMBER(O418),SQRT(INDEX('913'!$I$6:$I$1205,O418)^2+INDEX('913'!$J$6:$J$1205,O418)^2),0)</f>
        <v>0</v>
      </c>
      <c r="AN418" s="6">
        <f>IF(AF418+AG418+AH418+AI418+AJ418+AK418+AL418+AM418=0,IF(COUNT(H418,I418,J418,K418,L418,M418,N418,O418),(P418+Q418+R418+S418+T418+U418+V418+W418)/COUNT(H418,I418,J418,K418,L418,M418,N418,O418),0),(AF418*P418+AG418*Q418+AH418*R418+AI418*S418+AJ418*T418+AK418*U418+AL418*V418+AM418*W418)/(AF418+AG418+AH418+AI418+AJ418+AK418+AL418+AM418))</f>
        <v>0</v>
      </c>
      <c r="AO418" s="6">
        <f>IF(AF418+AG418+AH418+AI418+AJ418+AK418+AL418+AM418=0,IF(COUNT(H418,I418,J418,K418,L418,M418,N418,O418),(X418+Y418+Z418+AA418+AB418+AC418+AD418+AE418)/COUNT(H418,I418,J418,K418,L418,M418,N418,O418),0),(AF418*X418+AG418*Y418+AH418*Z418+AI418*AA418+AJ418*AB418+AK418*AC418+AL418*AD418+AM418*AE418)/(AF418+AG418+AH418+AI418+AJ418+AK418+AL418+AM418))</f>
        <v>0</v>
      </c>
      <c r="AP418" s="26">
        <f>-100*'935'!W361*(AN418+AO418)/'11'!D$17</f>
        <v>0</v>
      </c>
      <c r="AQ418" s="6">
        <f>IF(G418,(AP418*G418/(G418+C418)),0)</f>
        <v>0</v>
      </c>
      <c r="AR418" s="6">
        <f>ROUND(AQ418,3)</f>
        <v>0</v>
      </c>
      <c r="AS418" s="10"/>
    </row>
    <row r="419" spans="1:45">
      <c r="A419" s="21">
        <v>356</v>
      </c>
      <c r="B419" s="6">
        <f>OR('935'!E362&lt;&gt;"VOID",'935'!F362&lt;&gt;"VOID",'935'!G362&lt;&gt;"VOID")</f>
        <v>0</v>
      </c>
      <c r="C419" s="24">
        <f>IF('935'!D362="VOID",0,'935'!D362*(1-'935'!X362/'11'!B$17))</f>
        <v>0</v>
      </c>
      <c r="D419" s="24">
        <f>IF('935'!E362="VOID",0,'935'!E362*(1-'935'!X362/'11'!B$17))</f>
        <v>0</v>
      </c>
      <c r="E419" s="24">
        <f>IF('935'!F362="VOID",0,'935'!F362*(1-'935'!X362/'11'!B$17))</f>
        <v>0</v>
      </c>
      <c r="F419" s="24">
        <f>IF('935'!G362="VOID",0,'935'!G362*(1-'935'!X362/'11'!B$17))</f>
        <v>0</v>
      </c>
      <c r="G419" s="24">
        <f>D419+E419+F419</f>
        <v>0</v>
      </c>
      <c r="H419" s="25">
        <f>MATCH('935'!J362,'913'!$B$6:$B$1205,0)</f>
        <v>0</v>
      </c>
      <c r="I419" s="25">
        <f>MATCH(INDEX('913'!$D$6:$D$1205,H419),'913'!$B$6:$B$1205,0)</f>
        <v>0</v>
      </c>
      <c r="J419" s="25">
        <f>MATCH(INDEX('913'!$D$6:$D$1205,I419),'913'!$B$6:$B$1205,0)</f>
        <v>0</v>
      </c>
      <c r="K419" s="25">
        <f>MATCH(INDEX('913'!$D$6:$D$1205,J419),'913'!$B$6:$B$1205,0)</f>
        <v>0</v>
      </c>
      <c r="L419" s="25">
        <f>MATCH(INDEX('913'!$D$6:$D$1205,K419),'913'!$B$6:$B$1205,0)</f>
        <v>0</v>
      </c>
      <c r="M419" s="25">
        <f>MATCH(INDEX('913'!$D$6:$D$1205,L419),'913'!$B$6:$B$1205,0)</f>
        <v>0</v>
      </c>
      <c r="N419" s="25">
        <f>MATCH(INDEX('913'!$D$6:$D$1205,M419),'913'!$B$6:$B$1205,0)</f>
        <v>0</v>
      </c>
      <c r="O419" s="25">
        <f>MATCH(INDEX('913'!$D$6:$D$1205,N419),'913'!$B$6:$B$1205,0)</f>
        <v>0</v>
      </c>
      <c r="P419" s="6">
        <f>IF(ISNUMBER(H419),MAX(0,INDEX('913'!$E$6:$E$1205,H419)),0)</f>
        <v>0</v>
      </c>
      <c r="Q419" s="6">
        <f>IF(ISNUMBER(I419),MAX(0,INDEX('913'!$E$6:$E$1205,I419)),0)</f>
        <v>0</v>
      </c>
      <c r="R419" s="6">
        <f>IF(ISNUMBER(J419),MAX(0,INDEX('913'!$E$6:$E$1205,J419)),0)</f>
        <v>0</v>
      </c>
      <c r="S419" s="6">
        <f>IF(ISNUMBER(K419),MAX(0,INDEX('913'!$E$6:$E$1205,K419)),0)</f>
        <v>0</v>
      </c>
      <c r="T419" s="6">
        <f>IF(ISNUMBER(L419),MAX(0,INDEX('913'!$E$6:$E$1205,L419)),0)</f>
        <v>0</v>
      </c>
      <c r="U419" s="6">
        <f>IF(ISNUMBER(M419),MAX(0,INDEX('913'!$E$6:$E$1205,M419)),0)</f>
        <v>0</v>
      </c>
      <c r="V419" s="6">
        <f>IF(ISNUMBER(N419),MAX(0,INDEX('913'!$E$6:$E$1205,N419)),0)</f>
        <v>0</v>
      </c>
      <c r="W419" s="6">
        <f>IF(ISNUMBER(O419),MAX(0,INDEX('913'!$E$6:$E$1205,O419)),0)</f>
        <v>0</v>
      </c>
      <c r="X419" s="6">
        <f>IF(ISNUMBER(H419),MAX(0,INDEX('913'!$F$6:$F$1205,H419)),0)</f>
        <v>0</v>
      </c>
      <c r="Y419" s="6">
        <f>IF(ISNUMBER(I419),MAX(0,INDEX('913'!$F$6:$F$1205,I419)),0)</f>
        <v>0</v>
      </c>
      <c r="Z419" s="6">
        <f>IF(ISNUMBER(J419),MAX(0,INDEX('913'!$F$6:$F$1205,J419)),0)</f>
        <v>0</v>
      </c>
      <c r="AA419" s="6">
        <f>IF(ISNUMBER(K419),MAX(0,INDEX('913'!$F$6:$F$1205,K419)),0)</f>
        <v>0</v>
      </c>
      <c r="AB419" s="6">
        <f>IF(ISNUMBER(L419),MAX(0,INDEX('913'!$F$6:$F$1205,L419)),0)</f>
        <v>0</v>
      </c>
      <c r="AC419" s="6">
        <f>IF(ISNUMBER(M419),MAX(0,INDEX('913'!$F$6:$F$1205,M419)),0)</f>
        <v>0</v>
      </c>
      <c r="AD419" s="6">
        <f>IF(ISNUMBER(N419),MAX(0,INDEX('913'!$F$6:$F$1205,N419)),0)</f>
        <v>0</v>
      </c>
      <c r="AE419" s="6">
        <f>IF(ISNUMBER(O419),MAX(0,INDEX('913'!$F$6:$F$1205,O419)),0)</f>
        <v>0</v>
      </c>
      <c r="AF419" s="24">
        <f>IF(ISNUMBER(H419),SQRT(INDEX('913'!$I$6:$I$1205,H419)^2+INDEX('913'!$J$6:$J$1205,H419)^2),0)</f>
        <v>0</v>
      </c>
      <c r="AG419" s="24">
        <f>IF(ISNUMBER(I419),SQRT(INDEX('913'!$I$6:$I$1205,I419)^2+INDEX('913'!$J$6:$J$1205,I419)^2),0)</f>
        <v>0</v>
      </c>
      <c r="AH419" s="24">
        <f>IF(ISNUMBER(J419),SQRT(INDEX('913'!$I$6:$I$1205,J419)^2+INDEX('913'!$J$6:$J$1205,J419)^2),0)</f>
        <v>0</v>
      </c>
      <c r="AI419" s="24">
        <f>IF(ISNUMBER(K419),SQRT(INDEX('913'!$I$6:$I$1205,K419)^2+INDEX('913'!$J$6:$J$1205,K419)^2),0)</f>
        <v>0</v>
      </c>
      <c r="AJ419" s="24">
        <f>IF(ISNUMBER(L419),SQRT(INDEX('913'!$I$6:$I$1205,L419)^2+INDEX('913'!$J$6:$J$1205,L419)^2),0)</f>
        <v>0</v>
      </c>
      <c r="AK419" s="24">
        <f>IF(ISNUMBER(M419),SQRT(INDEX('913'!$I$6:$I$1205,M419)^2+INDEX('913'!$J$6:$J$1205,M419)^2),0)</f>
        <v>0</v>
      </c>
      <c r="AL419" s="24">
        <f>IF(ISNUMBER(N419),SQRT(INDEX('913'!$I$6:$I$1205,N419)^2+INDEX('913'!$J$6:$J$1205,N419)^2),0)</f>
        <v>0</v>
      </c>
      <c r="AM419" s="24">
        <f>IF(ISNUMBER(O419),SQRT(INDEX('913'!$I$6:$I$1205,O419)^2+INDEX('913'!$J$6:$J$1205,O419)^2),0)</f>
        <v>0</v>
      </c>
      <c r="AN419" s="6">
        <f>IF(AF419+AG419+AH419+AI419+AJ419+AK419+AL419+AM419=0,IF(COUNT(H419,I419,J419,K419,L419,M419,N419,O419),(P419+Q419+R419+S419+T419+U419+V419+W419)/COUNT(H419,I419,J419,K419,L419,M419,N419,O419),0),(AF419*P419+AG419*Q419+AH419*R419+AI419*S419+AJ419*T419+AK419*U419+AL419*V419+AM419*W419)/(AF419+AG419+AH419+AI419+AJ419+AK419+AL419+AM419))</f>
        <v>0</v>
      </c>
      <c r="AO419" s="6">
        <f>IF(AF419+AG419+AH419+AI419+AJ419+AK419+AL419+AM419=0,IF(COUNT(H419,I419,J419,K419,L419,M419,N419,O419),(X419+Y419+Z419+AA419+AB419+AC419+AD419+AE419)/COUNT(H419,I419,J419,K419,L419,M419,N419,O419),0),(AF419*X419+AG419*Y419+AH419*Z419+AI419*AA419+AJ419*AB419+AK419*AC419+AL419*AD419+AM419*AE419)/(AF419+AG419+AH419+AI419+AJ419+AK419+AL419+AM419))</f>
        <v>0</v>
      </c>
      <c r="AP419" s="26">
        <f>-100*'935'!W362*(AN419+AO419)/'11'!D$17</f>
        <v>0</v>
      </c>
      <c r="AQ419" s="6">
        <f>IF(G419,(AP419*G419/(G419+C419)),0)</f>
        <v>0</v>
      </c>
      <c r="AR419" s="6">
        <f>ROUND(AQ419,3)</f>
        <v>0</v>
      </c>
      <c r="AS419" s="10"/>
    </row>
    <row r="420" spans="1:45">
      <c r="A420" s="21">
        <v>357</v>
      </c>
      <c r="B420" s="6">
        <f>OR('935'!E363&lt;&gt;"VOID",'935'!F363&lt;&gt;"VOID",'935'!G363&lt;&gt;"VOID")</f>
        <v>0</v>
      </c>
      <c r="C420" s="24">
        <f>IF('935'!D363="VOID",0,'935'!D363*(1-'935'!X363/'11'!B$17))</f>
        <v>0</v>
      </c>
      <c r="D420" s="24">
        <f>IF('935'!E363="VOID",0,'935'!E363*(1-'935'!X363/'11'!B$17))</f>
        <v>0</v>
      </c>
      <c r="E420" s="24">
        <f>IF('935'!F363="VOID",0,'935'!F363*(1-'935'!X363/'11'!B$17))</f>
        <v>0</v>
      </c>
      <c r="F420" s="24">
        <f>IF('935'!G363="VOID",0,'935'!G363*(1-'935'!X363/'11'!B$17))</f>
        <v>0</v>
      </c>
      <c r="G420" s="24">
        <f>D420+E420+F420</f>
        <v>0</v>
      </c>
      <c r="H420" s="25">
        <f>MATCH('935'!J363,'913'!$B$6:$B$1205,0)</f>
        <v>0</v>
      </c>
      <c r="I420" s="25">
        <f>MATCH(INDEX('913'!$D$6:$D$1205,H420),'913'!$B$6:$B$1205,0)</f>
        <v>0</v>
      </c>
      <c r="J420" s="25">
        <f>MATCH(INDEX('913'!$D$6:$D$1205,I420),'913'!$B$6:$B$1205,0)</f>
        <v>0</v>
      </c>
      <c r="K420" s="25">
        <f>MATCH(INDEX('913'!$D$6:$D$1205,J420),'913'!$B$6:$B$1205,0)</f>
        <v>0</v>
      </c>
      <c r="L420" s="25">
        <f>MATCH(INDEX('913'!$D$6:$D$1205,K420),'913'!$B$6:$B$1205,0)</f>
        <v>0</v>
      </c>
      <c r="M420" s="25">
        <f>MATCH(INDEX('913'!$D$6:$D$1205,L420),'913'!$B$6:$B$1205,0)</f>
        <v>0</v>
      </c>
      <c r="N420" s="25">
        <f>MATCH(INDEX('913'!$D$6:$D$1205,M420),'913'!$B$6:$B$1205,0)</f>
        <v>0</v>
      </c>
      <c r="O420" s="25">
        <f>MATCH(INDEX('913'!$D$6:$D$1205,N420),'913'!$B$6:$B$1205,0)</f>
        <v>0</v>
      </c>
      <c r="P420" s="6">
        <f>IF(ISNUMBER(H420),MAX(0,INDEX('913'!$E$6:$E$1205,H420)),0)</f>
        <v>0</v>
      </c>
      <c r="Q420" s="6">
        <f>IF(ISNUMBER(I420),MAX(0,INDEX('913'!$E$6:$E$1205,I420)),0)</f>
        <v>0</v>
      </c>
      <c r="R420" s="6">
        <f>IF(ISNUMBER(J420),MAX(0,INDEX('913'!$E$6:$E$1205,J420)),0)</f>
        <v>0</v>
      </c>
      <c r="S420" s="6">
        <f>IF(ISNUMBER(K420),MAX(0,INDEX('913'!$E$6:$E$1205,K420)),0)</f>
        <v>0</v>
      </c>
      <c r="T420" s="6">
        <f>IF(ISNUMBER(L420),MAX(0,INDEX('913'!$E$6:$E$1205,L420)),0)</f>
        <v>0</v>
      </c>
      <c r="U420" s="6">
        <f>IF(ISNUMBER(M420),MAX(0,INDEX('913'!$E$6:$E$1205,M420)),0)</f>
        <v>0</v>
      </c>
      <c r="V420" s="6">
        <f>IF(ISNUMBER(N420),MAX(0,INDEX('913'!$E$6:$E$1205,N420)),0)</f>
        <v>0</v>
      </c>
      <c r="W420" s="6">
        <f>IF(ISNUMBER(O420),MAX(0,INDEX('913'!$E$6:$E$1205,O420)),0)</f>
        <v>0</v>
      </c>
      <c r="X420" s="6">
        <f>IF(ISNUMBER(H420),MAX(0,INDEX('913'!$F$6:$F$1205,H420)),0)</f>
        <v>0</v>
      </c>
      <c r="Y420" s="6">
        <f>IF(ISNUMBER(I420),MAX(0,INDEX('913'!$F$6:$F$1205,I420)),0)</f>
        <v>0</v>
      </c>
      <c r="Z420" s="6">
        <f>IF(ISNUMBER(J420),MAX(0,INDEX('913'!$F$6:$F$1205,J420)),0)</f>
        <v>0</v>
      </c>
      <c r="AA420" s="6">
        <f>IF(ISNUMBER(K420),MAX(0,INDEX('913'!$F$6:$F$1205,K420)),0)</f>
        <v>0</v>
      </c>
      <c r="AB420" s="6">
        <f>IF(ISNUMBER(L420),MAX(0,INDEX('913'!$F$6:$F$1205,L420)),0)</f>
        <v>0</v>
      </c>
      <c r="AC420" s="6">
        <f>IF(ISNUMBER(M420),MAX(0,INDEX('913'!$F$6:$F$1205,M420)),0)</f>
        <v>0</v>
      </c>
      <c r="AD420" s="6">
        <f>IF(ISNUMBER(N420),MAX(0,INDEX('913'!$F$6:$F$1205,N420)),0)</f>
        <v>0</v>
      </c>
      <c r="AE420" s="6">
        <f>IF(ISNUMBER(O420),MAX(0,INDEX('913'!$F$6:$F$1205,O420)),0)</f>
        <v>0</v>
      </c>
      <c r="AF420" s="24">
        <f>IF(ISNUMBER(H420),SQRT(INDEX('913'!$I$6:$I$1205,H420)^2+INDEX('913'!$J$6:$J$1205,H420)^2),0)</f>
        <v>0</v>
      </c>
      <c r="AG420" s="24">
        <f>IF(ISNUMBER(I420),SQRT(INDEX('913'!$I$6:$I$1205,I420)^2+INDEX('913'!$J$6:$J$1205,I420)^2),0)</f>
        <v>0</v>
      </c>
      <c r="AH420" s="24">
        <f>IF(ISNUMBER(J420),SQRT(INDEX('913'!$I$6:$I$1205,J420)^2+INDEX('913'!$J$6:$J$1205,J420)^2),0)</f>
        <v>0</v>
      </c>
      <c r="AI420" s="24">
        <f>IF(ISNUMBER(K420),SQRT(INDEX('913'!$I$6:$I$1205,K420)^2+INDEX('913'!$J$6:$J$1205,K420)^2),0)</f>
        <v>0</v>
      </c>
      <c r="AJ420" s="24">
        <f>IF(ISNUMBER(L420),SQRT(INDEX('913'!$I$6:$I$1205,L420)^2+INDEX('913'!$J$6:$J$1205,L420)^2),0)</f>
        <v>0</v>
      </c>
      <c r="AK420" s="24">
        <f>IF(ISNUMBER(M420),SQRT(INDEX('913'!$I$6:$I$1205,M420)^2+INDEX('913'!$J$6:$J$1205,M420)^2),0)</f>
        <v>0</v>
      </c>
      <c r="AL420" s="24">
        <f>IF(ISNUMBER(N420),SQRT(INDEX('913'!$I$6:$I$1205,N420)^2+INDEX('913'!$J$6:$J$1205,N420)^2),0)</f>
        <v>0</v>
      </c>
      <c r="AM420" s="24">
        <f>IF(ISNUMBER(O420),SQRT(INDEX('913'!$I$6:$I$1205,O420)^2+INDEX('913'!$J$6:$J$1205,O420)^2),0)</f>
        <v>0</v>
      </c>
      <c r="AN420" s="6">
        <f>IF(AF420+AG420+AH420+AI420+AJ420+AK420+AL420+AM420=0,IF(COUNT(H420,I420,J420,K420,L420,M420,N420,O420),(P420+Q420+R420+S420+T420+U420+V420+W420)/COUNT(H420,I420,J420,K420,L420,M420,N420,O420),0),(AF420*P420+AG420*Q420+AH420*R420+AI420*S420+AJ420*T420+AK420*U420+AL420*V420+AM420*W420)/(AF420+AG420+AH420+AI420+AJ420+AK420+AL420+AM420))</f>
        <v>0</v>
      </c>
      <c r="AO420" s="6">
        <f>IF(AF420+AG420+AH420+AI420+AJ420+AK420+AL420+AM420=0,IF(COUNT(H420,I420,J420,K420,L420,M420,N420,O420),(X420+Y420+Z420+AA420+AB420+AC420+AD420+AE420)/COUNT(H420,I420,J420,K420,L420,M420,N420,O420),0),(AF420*X420+AG420*Y420+AH420*Z420+AI420*AA420+AJ420*AB420+AK420*AC420+AL420*AD420+AM420*AE420)/(AF420+AG420+AH420+AI420+AJ420+AK420+AL420+AM420))</f>
        <v>0</v>
      </c>
      <c r="AP420" s="26">
        <f>-100*'935'!W363*(AN420+AO420)/'11'!D$17</f>
        <v>0</v>
      </c>
      <c r="AQ420" s="6">
        <f>IF(G420,(AP420*G420/(G420+C420)),0)</f>
        <v>0</v>
      </c>
      <c r="AR420" s="6">
        <f>ROUND(AQ420,3)</f>
        <v>0</v>
      </c>
      <c r="AS420" s="10"/>
    </row>
    <row r="421" spans="1:45">
      <c r="A421" s="21">
        <v>358</v>
      </c>
      <c r="B421" s="6">
        <f>OR('935'!E364&lt;&gt;"VOID",'935'!F364&lt;&gt;"VOID",'935'!G364&lt;&gt;"VOID")</f>
        <v>0</v>
      </c>
      <c r="C421" s="24">
        <f>IF('935'!D364="VOID",0,'935'!D364*(1-'935'!X364/'11'!B$17))</f>
        <v>0</v>
      </c>
      <c r="D421" s="24">
        <f>IF('935'!E364="VOID",0,'935'!E364*(1-'935'!X364/'11'!B$17))</f>
        <v>0</v>
      </c>
      <c r="E421" s="24">
        <f>IF('935'!F364="VOID",0,'935'!F364*(1-'935'!X364/'11'!B$17))</f>
        <v>0</v>
      </c>
      <c r="F421" s="24">
        <f>IF('935'!G364="VOID",0,'935'!G364*(1-'935'!X364/'11'!B$17))</f>
        <v>0</v>
      </c>
      <c r="G421" s="24">
        <f>D421+E421+F421</f>
        <v>0</v>
      </c>
      <c r="H421" s="25">
        <f>MATCH('935'!J364,'913'!$B$6:$B$1205,0)</f>
        <v>0</v>
      </c>
      <c r="I421" s="25">
        <f>MATCH(INDEX('913'!$D$6:$D$1205,H421),'913'!$B$6:$B$1205,0)</f>
        <v>0</v>
      </c>
      <c r="J421" s="25">
        <f>MATCH(INDEX('913'!$D$6:$D$1205,I421),'913'!$B$6:$B$1205,0)</f>
        <v>0</v>
      </c>
      <c r="K421" s="25">
        <f>MATCH(INDEX('913'!$D$6:$D$1205,J421),'913'!$B$6:$B$1205,0)</f>
        <v>0</v>
      </c>
      <c r="L421" s="25">
        <f>MATCH(INDEX('913'!$D$6:$D$1205,K421),'913'!$B$6:$B$1205,0)</f>
        <v>0</v>
      </c>
      <c r="M421" s="25">
        <f>MATCH(INDEX('913'!$D$6:$D$1205,L421),'913'!$B$6:$B$1205,0)</f>
        <v>0</v>
      </c>
      <c r="N421" s="25">
        <f>MATCH(INDEX('913'!$D$6:$D$1205,M421),'913'!$B$6:$B$1205,0)</f>
        <v>0</v>
      </c>
      <c r="O421" s="25">
        <f>MATCH(INDEX('913'!$D$6:$D$1205,N421),'913'!$B$6:$B$1205,0)</f>
        <v>0</v>
      </c>
      <c r="P421" s="6">
        <f>IF(ISNUMBER(H421),MAX(0,INDEX('913'!$E$6:$E$1205,H421)),0)</f>
        <v>0</v>
      </c>
      <c r="Q421" s="6">
        <f>IF(ISNUMBER(I421),MAX(0,INDEX('913'!$E$6:$E$1205,I421)),0)</f>
        <v>0</v>
      </c>
      <c r="R421" s="6">
        <f>IF(ISNUMBER(J421),MAX(0,INDEX('913'!$E$6:$E$1205,J421)),0)</f>
        <v>0</v>
      </c>
      <c r="S421" s="6">
        <f>IF(ISNUMBER(K421),MAX(0,INDEX('913'!$E$6:$E$1205,K421)),0)</f>
        <v>0</v>
      </c>
      <c r="T421" s="6">
        <f>IF(ISNUMBER(L421),MAX(0,INDEX('913'!$E$6:$E$1205,L421)),0)</f>
        <v>0</v>
      </c>
      <c r="U421" s="6">
        <f>IF(ISNUMBER(M421),MAX(0,INDEX('913'!$E$6:$E$1205,M421)),0)</f>
        <v>0</v>
      </c>
      <c r="V421" s="6">
        <f>IF(ISNUMBER(N421),MAX(0,INDEX('913'!$E$6:$E$1205,N421)),0)</f>
        <v>0</v>
      </c>
      <c r="W421" s="6">
        <f>IF(ISNUMBER(O421),MAX(0,INDEX('913'!$E$6:$E$1205,O421)),0)</f>
        <v>0</v>
      </c>
      <c r="X421" s="6">
        <f>IF(ISNUMBER(H421),MAX(0,INDEX('913'!$F$6:$F$1205,H421)),0)</f>
        <v>0</v>
      </c>
      <c r="Y421" s="6">
        <f>IF(ISNUMBER(I421),MAX(0,INDEX('913'!$F$6:$F$1205,I421)),0)</f>
        <v>0</v>
      </c>
      <c r="Z421" s="6">
        <f>IF(ISNUMBER(J421),MAX(0,INDEX('913'!$F$6:$F$1205,J421)),0)</f>
        <v>0</v>
      </c>
      <c r="AA421" s="6">
        <f>IF(ISNUMBER(K421),MAX(0,INDEX('913'!$F$6:$F$1205,K421)),0)</f>
        <v>0</v>
      </c>
      <c r="AB421" s="6">
        <f>IF(ISNUMBER(L421),MAX(0,INDEX('913'!$F$6:$F$1205,L421)),0)</f>
        <v>0</v>
      </c>
      <c r="AC421" s="6">
        <f>IF(ISNUMBER(M421),MAX(0,INDEX('913'!$F$6:$F$1205,M421)),0)</f>
        <v>0</v>
      </c>
      <c r="AD421" s="6">
        <f>IF(ISNUMBER(N421),MAX(0,INDEX('913'!$F$6:$F$1205,N421)),0)</f>
        <v>0</v>
      </c>
      <c r="AE421" s="6">
        <f>IF(ISNUMBER(O421),MAX(0,INDEX('913'!$F$6:$F$1205,O421)),0)</f>
        <v>0</v>
      </c>
      <c r="AF421" s="24">
        <f>IF(ISNUMBER(H421),SQRT(INDEX('913'!$I$6:$I$1205,H421)^2+INDEX('913'!$J$6:$J$1205,H421)^2),0)</f>
        <v>0</v>
      </c>
      <c r="AG421" s="24">
        <f>IF(ISNUMBER(I421),SQRT(INDEX('913'!$I$6:$I$1205,I421)^2+INDEX('913'!$J$6:$J$1205,I421)^2),0)</f>
        <v>0</v>
      </c>
      <c r="AH421" s="24">
        <f>IF(ISNUMBER(J421),SQRT(INDEX('913'!$I$6:$I$1205,J421)^2+INDEX('913'!$J$6:$J$1205,J421)^2),0)</f>
        <v>0</v>
      </c>
      <c r="AI421" s="24">
        <f>IF(ISNUMBER(K421),SQRT(INDEX('913'!$I$6:$I$1205,K421)^2+INDEX('913'!$J$6:$J$1205,K421)^2),0)</f>
        <v>0</v>
      </c>
      <c r="AJ421" s="24">
        <f>IF(ISNUMBER(L421),SQRT(INDEX('913'!$I$6:$I$1205,L421)^2+INDEX('913'!$J$6:$J$1205,L421)^2),0)</f>
        <v>0</v>
      </c>
      <c r="AK421" s="24">
        <f>IF(ISNUMBER(M421),SQRT(INDEX('913'!$I$6:$I$1205,M421)^2+INDEX('913'!$J$6:$J$1205,M421)^2),0)</f>
        <v>0</v>
      </c>
      <c r="AL421" s="24">
        <f>IF(ISNUMBER(N421),SQRT(INDEX('913'!$I$6:$I$1205,N421)^2+INDEX('913'!$J$6:$J$1205,N421)^2),0)</f>
        <v>0</v>
      </c>
      <c r="AM421" s="24">
        <f>IF(ISNUMBER(O421),SQRT(INDEX('913'!$I$6:$I$1205,O421)^2+INDEX('913'!$J$6:$J$1205,O421)^2),0)</f>
        <v>0</v>
      </c>
      <c r="AN421" s="6">
        <f>IF(AF421+AG421+AH421+AI421+AJ421+AK421+AL421+AM421=0,IF(COUNT(H421,I421,J421,K421,L421,M421,N421,O421),(P421+Q421+R421+S421+T421+U421+V421+W421)/COUNT(H421,I421,J421,K421,L421,M421,N421,O421),0),(AF421*P421+AG421*Q421+AH421*R421+AI421*S421+AJ421*T421+AK421*U421+AL421*V421+AM421*W421)/(AF421+AG421+AH421+AI421+AJ421+AK421+AL421+AM421))</f>
        <v>0</v>
      </c>
      <c r="AO421" s="6">
        <f>IF(AF421+AG421+AH421+AI421+AJ421+AK421+AL421+AM421=0,IF(COUNT(H421,I421,J421,K421,L421,M421,N421,O421),(X421+Y421+Z421+AA421+AB421+AC421+AD421+AE421)/COUNT(H421,I421,J421,K421,L421,M421,N421,O421),0),(AF421*X421+AG421*Y421+AH421*Z421+AI421*AA421+AJ421*AB421+AK421*AC421+AL421*AD421+AM421*AE421)/(AF421+AG421+AH421+AI421+AJ421+AK421+AL421+AM421))</f>
        <v>0</v>
      </c>
      <c r="AP421" s="26">
        <f>-100*'935'!W364*(AN421+AO421)/'11'!D$17</f>
        <v>0</v>
      </c>
      <c r="AQ421" s="6">
        <f>IF(G421,(AP421*G421/(G421+C421)),0)</f>
        <v>0</v>
      </c>
      <c r="AR421" s="6">
        <f>ROUND(AQ421,3)</f>
        <v>0</v>
      </c>
      <c r="AS421" s="10"/>
    </row>
    <row r="422" spans="1:45">
      <c r="A422" s="21">
        <v>359</v>
      </c>
      <c r="B422" s="6">
        <f>OR('935'!E365&lt;&gt;"VOID",'935'!F365&lt;&gt;"VOID",'935'!G365&lt;&gt;"VOID")</f>
        <v>0</v>
      </c>
      <c r="C422" s="24">
        <f>IF('935'!D365="VOID",0,'935'!D365*(1-'935'!X365/'11'!B$17))</f>
        <v>0</v>
      </c>
      <c r="D422" s="24">
        <f>IF('935'!E365="VOID",0,'935'!E365*(1-'935'!X365/'11'!B$17))</f>
        <v>0</v>
      </c>
      <c r="E422" s="24">
        <f>IF('935'!F365="VOID",0,'935'!F365*(1-'935'!X365/'11'!B$17))</f>
        <v>0</v>
      </c>
      <c r="F422" s="24">
        <f>IF('935'!G365="VOID",0,'935'!G365*(1-'935'!X365/'11'!B$17))</f>
        <v>0</v>
      </c>
      <c r="G422" s="24">
        <f>D422+E422+F422</f>
        <v>0</v>
      </c>
      <c r="H422" s="25">
        <f>MATCH('935'!J365,'913'!$B$6:$B$1205,0)</f>
        <v>0</v>
      </c>
      <c r="I422" s="25">
        <f>MATCH(INDEX('913'!$D$6:$D$1205,H422),'913'!$B$6:$B$1205,0)</f>
        <v>0</v>
      </c>
      <c r="J422" s="25">
        <f>MATCH(INDEX('913'!$D$6:$D$1205,I422),'913'!$B$6:$B$1205,0)</f>
        <v>0</v>
      </c>
      <c r="K422" s="25">
        <f>MATCH(INDEX('913'!$D$6:$D$1205,J422),'913'!$B$6:$B$1205,0)</f>
        <v>0</v>
      </c>
      <c r="L422" s="25">
        <f>MATCH(INDEX('913'!$D$6:$D$1205,K422),'913'!$B$6:$B$1205,0)</f>
        <v>0</v>
      </c>
      <c r="M422" s="25">
        <f>MATCH(INDEX('913'!$D$6:$D$1205,L422),'913'!$B$6:$B$1205,0)</f>
        <v>0</v>
      </c>
      <c r="N422" s="25">
        <f>MATCH(INDEX('913'!$D$6:$D$1205,M422),'913'!$B$6:$B$1205,0)</f>
        <v>0</v>
      </c>
      <c r="O422" s="25">
        <f>MATCH(INDEX('913'!$D$6:$D$1205,N422),'913'!$B$6:$B$1205,0)</f>
        <v>0</v>
      </c>
      <c r="P422" s="6">
        <f>IF(ISNUMBER(H422),MAX(0,INDEX('913'!$E$6:$E$1205,H422)),0)</f>
        <v>0</v>
      </c>
      <c r="Q422" s="6">
        <f>IF(ISNUMBER(I422),MAX(0,INDEX('913'!$E$6:$E$1205,I422)),0)</f>
        <v>0</v>
      </c>
      <c r="R422" s="6">
        <f>IF(ISNUMBER(J422),MAX(0,INDEX('913'!$E$6:$E$1205,J422)),0)</f>
        <v>0</v>
      </c>
      <c r="S422" s="6">
        <f>IF(ISNUMBER(K422),MAX(0,INDEX('913'!$E$6:$E$1205,K422)),0)</f>
        <v>0</v>
      </c>
      <c r="T422" s="6">
        <f>IF(ISNUMBER(L422),MAX(0,INDEX('913'!$E$6:$E$1205,L422)),0)</f>
        <v>0</v>
      </c>
      <c r="U422" s="6">
        <f>IF(ISNUMBER(M422),MAX(0,INDEX('913'!$E$6:$E$1205,M422)),0)</f>
        <v>0</v>
      </c>
      <c r="V422" s="6">
        <f>IF(ISNUMBER(N422),MAX(0,INDEX('913'!$E$6:$E$1205,N422)),0)</f>
        <v>0</v>
      </c>
      <c r="W422" s="6">
        <f>IF(ISNUMBER(O422),MAX(0,INDEX('913'!$E$6:$E$1205,O422)),0)</f>
        <v>0</v>
      </c>
      <c r="X422" s="6">
        <f>IF(ISNUMBER(H422),MAX(0,INDEX('913'!$F$6:$F$1205,H422)),0)</f>
        <v>0</v>
      </c>
      <c r="Y422" s="6">
        <f>IF(ISNUMBER(I422),MAX(0,INDEX('913'!$F$6:$F$1205,I422)),0)</f>
        <v>0</v>
      </c>
      <c r="Z422" s="6">
        <f>IF(ISNUMBER(J422),MAX(0,INDEX('913'!$F$6:$F$1205,J422)),0)</f>
        <v>0</v>
      </c>
      <c r="AA422" s="6">
        <f>IF(ISNUMBER(K422),MAX(0,INDEX('913'!$F$6:$F$1205,K422)),0)</f>
        <v>0</v>
      </c>
      <c r="AB422" s="6">
        <f>IF(ISNUMBER(L422),MAX(0,INDEX('913'!$F$6:$F$1205,L422)),0)</f>
        <v>0</v>
      </c>
      <c r="AC422" s="6">
        <f>IF(ISNUMBER(M422),MAX(0,INDEX('913'!$F$6:$F$1205,M422)),0)</f>
        <v>0</v>
      </c>
      <c r="AD422" s="6">
        <f>IF(ISNUMBER(N422),MAX(0,INDEX('913'!$F$6:$F$1205,N422)),0)</f>
        <v>0</v>
      </c>
      <c r="AE422" s="6">
        <f>IF(ISNUMBER(O422),MAX(0,INDEX('913'!$F$6:$F$1205,O422)),0)</f>
        <v>0</v>
      </c>
      <c r="AF422" s="24">
        <f>IF(ISNUMBER(H422),SQRT(INDEX('913'!$I$6:$I$1205,H422)^2+INDEX('913'!$J$6:$J$1205,H422)^2),0)</f>
        <v>0</v>
      </c>
      <c r="AG422" s="24">
        <f>IF(ISNUMBER(I422),SQRT(INDEX('913'!$I$6:$I$1205,I422)^2+INDEX('913'!$J$6:$J$1205,I422)^2),0)</f>
        <v>0</v>
      </c>
      <c r="AH422" s="24">
        <f>IF(ISNUMBER(J422),SQRT(INDEX('913'!$I$6:$I$1205,J422)^2+INDEX('913'!$J$6:$J$1205,J422)^2),0)</f>
        <v>0</v>
      </c>
      <c r="AI422" s="24">
        <f>IF(ISNUMBER(K422),SQRT(INDEX('913'!$I$6:$I$1205,K422)^2+INDEX('913'!$J$6:$J$1205,K422)^2),0)</f>
        <v>0</v>
      </c>
      <c r="AJ422" s="24">
        <f>IF(ISNUMBER(L422),SQRT(INDEX('913'!$I$6:$I$1205,L422)^2+INDEX('913'!$J$6:$J$1205,L422)^2),0)</f>
        <v>0</v>
      </c>
      <c r="AK422" s="24">
        <f>IF(ISNUMBER(M422),SQRT(INDEX('913'!$I$6:$I$1205,M422)^2+INDEX('913'!$J$6:$J$1205,M422)^2),0)</f>
        <v>0</v>
      </c>
      <c r="AL422" s="24">
        <f>IF(ISNUMBER(N422),SQRT(INDEX('913'!$I$6:$I$1205,N422)^2+INDEX('913'!$J$6:$J$1205,N422)^2),0)</f>
        <v>0</v>
      </c>
      <c r="AM422" s="24">
        <f>IF(ISNUMBER(O422),SQRT(INDEX('913'!$I$6:$I$1205,O422)^2+INDEX('913'!$J$6:$J$1205,O422)^2),0)</f>
        <v>0</v>
      </c>
      <c r="AN422" s="6">
        <f>IF(AF422+AG422+AH422+AI422+AJ422+AK422+AL422+AM422=0,IF(COUNT(H422,I422,J422,K422,L422,M422,N422,O422),(P422+Q422+R422+S422+T422+U422+V422+W422)/COUNT(H422,I422,J422,K422,L422,M422,N422,O422),0),(AF422*P422+AG422*Q422+AH422*R422+AI422*S422+AJ422*T422+AK422*U422+AL422*V422+AM422*W422)/(AF422+AG422+AH422+AI422+AJ422+AK422+AL422+AM422))</f>
        <v>0</v>
      </c>
      <c r="AO422" s="6">
        <f>IF(AF422+AG422+AH422+AI422+AJ422+AK422+AL422+AM422=0,IF(COUNT(H422,I422,J422,K422,L422,M422,N422,O422),(X422+Y422+Z422+AA422+AB422+AC422+AD422+AE422)/COUNT(H422,I422,J422,K422,L422,M422,N422,O422),0),(AF422*X422+AG422*Y422+AH422*Z422+AI422*AA422+AJ422*AB422+AK422*AC422+AL422*AD422+AM422*AE422)/(AF422+AG422+AH422+AI422+AJ422+AK422+AL422+AM422))</f>
        <v>0</v>
      </c>
      <c r="AP422" s="26">
        <f>-100*'935'!W365*(AN422+AO422)/'11'!D$17</f>
        <v>0</v>
      </c>
      <c r="AQ422" s="6">
        <f>IF(G422,(AP422*G422/(G422+C422)),0)</f>
        <v>0</v>
      </c>
      <c r="AR422" s="6">
        <f>ROUND(AQ422,3)</f>
        <v>0</v>
      </c>
      <c r="AS422" s="10"/>
    </row>
    <row r="423" spans="1:45">
      <c r="A423" s="21">
        <v>360</v>
      </c>
      <c r="B423" s="6">
        <f>OR('935'!E366&lt;&gt;"VOID",'935'!F366&lt;&gt;"VOID",'935'!G366&lt;&gt;"VOID")</f>
        <v>0</v>
      </c>
      <c r="C423" s="24">
        <f>IF('935'!D366="VOID",0,'935'!D366*(1-'935'!X366/'11'!B$17))</f>
        <v>0</v>
      </c>
      <c r="D423" s="24">
        <f>IF('935'!E366="VOID",0,'935'!E366*(1-'935'!X366/'11'!B$17))</f>
        <v>0</v>
      </c>
      <c r="E423" s="24">
        <f>IF('935'!F366="VOID",0,'935'!F366*(1-'935'!X366/'11'!B$17))</f>
        <v>0</v>
      </c>
      <c r="F423" s="24">
        <f>IF('935'!G366="VOID",0,'935'!G366*(1-'935'!X366/'11'!B$17))</f>
        <v>0</v>
      </c>
      <c r="G423" s="24">
        <f>D423+E423+F423</f>
        <v>0</v>
      </c>
      <c r="H423" s="25">
        <f>MATCH('935'!J366,'913'!$B$6:$B$1205,0)</f>
        <v>0</v>
      </c>
      <c r="I423" s="25">
        <f>MATCH(INDEX('913'!$D$6:$D$1205,H423),'913'!$B$6:$B$1205,0)</f>
        <v>0</v>
      </c>
      <c r="J423" s="25">
        <f>MATCH(INDEX('913'!$D$6:$D$1205,I423),'913'!$B$6:$B$1205,0)</f>
        <v>0</v>
      </c>
      <c r="K423" s="25">
        <f>MATCH(INDEX('913'!$D$6:$D$1205,J423),'913'!$B$6:$B$1205,0)</f>
        <v>0</v>
      </c>
      <c r="L423" s="25">
        <f>MATCH(INDEX('913'!$D$6:$D$1205,K423),'913'!$B$6:$B$1205,0)</f>
        <v>0</v>
      </c>
      <c r="M423" s="25">
        <f>MATCH(INDEX('913'!$D$6:$D$1205,L423),'913'!$B$6:$B$1205,0)</f>
        <v>0</v>
      </c>
      <c r="N423" s="25">
        <f>MATCH(INDEX('913'!$D$6:$D$1205,M423),'913'!$B$6:$B$1205,0)</f>
        <v>0</v>
      </c>
      <c r="O423" s="25">
        <f>MATCH(INDEX('913'!$D$6:$D$1205,N423),'913'!$B$6:$B$1205,0)</f>
        <v>0</v>
      </c>
      <c r="P423" s="6">
        <f>IF(ISNUMBER(H423),MAX(0,INDEX('913'!$E$6:$E$1205,H423)),0)</f>
        <v>0</v>
      </c>
      <c r="Q423" s="6">
        <f>IF(ISNUMBER(I423),MAX(0,INDEX('913'!$E$6:$E$1205,I423)),0)</f>
        <v>0</v>
      </c>
      <c r="R423" s="6">
        <f>IF(ISNUMBER(J423),MAX(0,INDEX('913'!$E$6:$E$1205,J423)),0)</f>
        <v>0</v>
      </c>
      <c r="S423" s="6">
        <f>IF(ISNUMBER(K423),MAX(0,INDEX('913'!$E$6:$E$1205,K423)),0)</f>
        <v>0</v>
      </c>
      <c r="T423" s="6">
        <f>IF(ISNUMBER(L423),MAX(0,INDEX('913'!$E$6:$E$1205,L423)),0)</f>
        <v>0</v>
      </c>
      <c r="U423" s="6">
        <f>IF(ISNUMBER(M423),MAX(0,INDEX('913'!$E$6:$E$1205,M423)),0)</f>
        <v>0</v>
      </c>
      <c r="V423" s="6">
        <f>IF(ISNUMBER(N423),MAX(0,INDEX('913'!$E$6:$E$1205,N423)),0)</f>
        <v>0</v>
      </c>
      <c r="W423" s="6">
        <f>IF(ISNUMBER(O423),MAX(0,INDEX('913'!$E$6:$E$1205,O423)),0)</f>
        <v>0</v>
      </c>
      <c r="X423" s="6">
        <f>IF(ISNUMBER(H423),MAX(0,INDEX('913'!$F$6:$F$1205,H423)),0)</f>
        <v>0</v>
      </c>
      <c r="Y423" s="6">
        <f>IF(ISNUMBER(I423),MAX(0,INDEX('913'!$F$6:$F$1205,I423)),0)</f>
        <v>0</v>
      </c>
      <c r="Z423" s="6">
        <f>IF(ISNUMBER(J423),MAX(0,INDEX('913'!$F$6:$F$1205,J423)),0)</f>
        <v>0</v>
      </c>
      <c r="AA423" s="6">
        <f>IF(ISNUMBER(K423),MAX(0,INDEX('913'!$F$6:$F$1205,K423)),0)</f>
        <v>0</v>
      </c>
      <c r="AB423" s="6">
        <f>IF(ISNUMBER(L423),MAX(0,INDEX('913'!$F$6:$F$1205,L423)),0)</f>
        <v>0</v>
      </c>
      <c r="AC423" s="6">
        <f>IF(ISNUMBER(M423),MAX(0,INDEX('913'!$F$6:$F$1205,M423)),0)</f>
        <v>0</v>
      </c>
      <c r="AD423" s="6">
        <f>IF(ISNUMBER(N423),MAX(0,INDEX('913'!$F$6:$F$1205,N423)),0)</f>
        <v>0</v>
      </c>
      <c r="AE423" s="6">
        <f>IF(ISNUMBER(O423),MAX(0,INDEX('913'!$F$6:$F$1205,O423)),0)</f>
        <v>0</v>
      </c>
      <c r="AF423" s="24">
        <f>IF(ISNUMBER(H423),SQRT(INDEX('913'!$I$6:$I$1205,H423)^2+INDEX('913'!$J$6:$J$1205,H423)^2),0)</f>
        <v>0</v>
      </c>
      <c r="AG423" s="24">
        <f>IF(ISNUMBER(I423),SQRT(INDEX('913'!$I$6:$I$1205,I423)^2+INDEX('913'!$J$6:$J$1205,I423)^2),0)</f>
        <v>0</v>
      </c>
      <c r="AH423" s="24">
        <f>IF(ISNUMBER(J423),SQRT(INDEX('913'!$I$6:$I$1205,J423)^2+INDEX('913'!$J$6:$J$1205,J423)^2),0)</f>
        <v>0</v>
      </c>
      <c r="AI423" s="24">
        <f>IF(ISNUMBER(K423),SQRT(INDEX('913'!$I$6:$I$1205,K423)^2+INDEX('913'!$J$6:$J$1205,K423)^2),0)</f>
        <v>0</v>
      </c>
      <c r="AJ423" s="24">
        <f>IF(ISNUMBER(L423),SQRT(INDEX('913'!$I$6:$I$1205,L423)^2+INDEX('913'!$J$6:$J$1205,L423)^2),0)</f>
        <v>0</v>
      </c>
      <c r="AK423" s="24">
        <f>IF(ISNUMBER(M423),SQRT(INDEX('913'!$I$6:$I$1205,M423)^2+INDEX('913'!$J$6:$J$1205,M423)^2),0)</f>
        <v>0</v>
      </c>
      <c r="AL423" s="24">
        <f>IF(ISNUMBER(N423),SQRT(INDEX('913'!$I$6:$I$1205,N423)^2+INDEX('913'!$J$6:$J$1205,N423)^2),0)</f>
        <v>0</v>
      </c>
      <c r="AM423" s="24">
        <f>IF(ISNUMBER(O423),SQRT(INDEX('913'!$I$6:$I$1205,O423)^2+INDEX('913'!$J$6:$J$1205,O423)^2),0)</f>
        <v>0</v>
      </c>
      <c r="AN423" s="6">
        <f>IF(AF423+AG423+AH423+AI423+AJ423+AK423+AL423+AM423=0,IF(COUNT(H423,I423,J423,K423,L423,M423,N423,O423),(P423+Q423+R423+S423+T423+U423+V423+W423)/COUNT(H423,I423,J423,K423,L423,M423,N423,O423),0),(AF423*P423+AG423*Q423+AH423*R423+AI423*S423+AJ423*T423+AK423*U423+AL423*V423+AM423*W423)/(AF423+AG423+AH423+AI423+AJ423+AK423+AL423+AM423))</f>
        <v>0</v>
      </c>
      <c r="AO423" s="6">
        <f>IF(AF423+AG423+AH423+AI423+AJ423+AK423+AL423+AM423=0,IF(COUNT(H423,I423,J423,K423,L423,M423,N423,O423),(X423+Y423+Z423+AA423+AB423+AC423+AD423+AE423)/COUNT(H423,I423,J423,K423,L423,M423,N423,O423),0),(AF423*X423+AG423*Y423+AH423*Z423+AI423*AA423+AJ423*AB423+AK423*AC423+AL423*AD423+AM423*AE423)/(AF423+AG423+AH423+AI423+AJ423+AK423+AL423+AM423))</f>
        <v>0</v>
      </c>
      <c r="AP423" s="26">
        <f>-100*'935'!W366*(AN423+AO423)/'11'!D$17</f>
        <v>0</v>
      </c>
      <c r="AQ423" s="6">
        <f>IF(G423,(AP423*G423/(G423+C423)),0)</f>
        <v>0</v>
      </c>
      <c r="AR423" s="6">
        <f>ROUND(AQ423,3)</f>
        <v>0</v>
      </c>
      <c r="AS423" s="10"/>
    </row>
    <row r="424" spans="1:45">
      <c r="A424" s="21">
        <v>361</v>
      </c>
      <c r="B424" s="6">
        <f>OR('935'!E367&lt;&gt;"VOID",'935'!F367&lt;&gt;"VOID",'935'!G367&lt;&gt;"VOID")</f>
        <v>0</v>
      </c>
      <c r="C424" s="24">
        <f>IF('935'!D367="VOID",0,'935'!D367*(1-'935'!X367/'11'!B$17))</f>
        <v>0</v>
      </c>
      <c r="D424" s="24">
        <f>IF('935'!E367="VOID",0,'935'!E367*(1-'935'!X367/'11'!B$17))</f>
        <v>0</v>
      </c>
      <c r="E424" s="24">
        <f>IF('935'!F367="VOID",0,'935'!F367*(1-'935'!X367/'11'!B$17))</f>
        <v>0</v>
      </c>
      <c r="F424" s="24">
        <f>IF('935'!G367="VOID",0,'935'!G367*(1-'935'!X367/'11'!B$17))</f>
        <v>0</v>
      </c>
      <c r="G424" s="24">
        <f>D424+E424+F424</f>
        <v>0</v>
      </c>
      <c r="H424" s="25">
        <f>MATCH('935'!J367,'913'!$B$6:$B$1205,0)</f>
        <v>0</v>
      </c>
      <c r="I424" s="25">
        <f>MATCH(INDEX('913'!$D$6:$D$1205,H424),'913'!$B$6:$B$1205,0)</f>
        <v>0</v>
      </c>
      <c r="J424" s="25">
        <f>MATCH(INDEX('913'!$D$6:$D$1205,I424),'913'!$B$6:$B$1205,0)</f>
        <v>0</v>
      </c>
      <c r="K424" s="25">
        <f>MATCH(INDEX('913'!$D$6:$D$1205,J424),'913'!$B$6:$B$1205,0)</f>
        <v>0</v>
      </c>
      <c r="L424" s="25">
        <f>MATCH(INDEX('913'!$D$6:$D$1205,K424),'913'!$B$6:$B$1205,0)</f>
        <v>0</v>
      </c>
      <c r="M424" s="25">
        <f>MATCH(INDEX('913'!$D$6:$D$1205,L424),'913'!$B$6:$B$1205,0)</f>
        <v>0</v>
      </c>
      <c r="N424" s="25">
        <f>MATCH(INDEX('913'!$D$6:$D$1205,M424),'913'!$B$6:$B$1205,0)</f>
        <v>0</v>
      </c>
      <c r="O424" s="25">
        <f>MATCH(INDEX('913'!$D$6:$D$1205,N424),'913'!$B$6:$B$1205,0)</f>
        <v>0</v>
      </c>
      <c r="P424" s="6">
        <f>IF(ISNUMBER(H424),MAX(0,INDEX('913'!$E$6:$E$1205,H424)),0)</f>
        <v>0</v>
      </c>
      <c r="Q424" s="6">
        <f>IF(ISNUMBER(I424),MAX(0,INDEX('913'!$E$6:$E$1205,I424)),0)</f>
        <v>0</v>
      </c>
      <c r="R424" s="6">
        <f>IF(ISNUMBER(J424),MAX(0,INDEX('913'!$E$6:$E$1205,J424)),0)</f>
        <v>0</v>
      </c>
      <c r="S424" s="6">
        <f>IF(ISNUMBER(K424),MAX(0,INDEX('913'!$E$6:$E$1205,K424)),0)</f>
        <v>0</v>
      </c>
      <c r="T424" s="6">
        <f>IF(ISNUMBER(L424),MAX(0,INDEX('913'!$E$6:$E$1205,L424)),0)</f>
        <v>0</v>
      </c>
      <c r="U424" s="6">
        <f>IF(ISNUMBER(M424),MAX(0,INDEX('913'!$E$6:$E$1205,M424)),0)</f>
        <v>0</v>
      </c>
      <c r="V424" s="6">
        <f>IF(ISNUMBER(N424),MAX(0,INDEX('913'!$E$6:$E$1205,N424)),0)</f>
        <v>0</v>
      </c>
      <c r="W424" s="6">
        <f>IF(ISNUMBER(O424),MAX(0,INDEX('913'!$E$6:$E$1205,O424)),0)</f>
        <v>0</v>
      </c>
      <c r="X424" s="6">
        <f>IF(ISNUMBER(H424),MAX(0,INDEX('913'!$F$6:$F$1205,H424)),0)</f>
        <v>0</v>
      </c>
      <c r="Y424" s="6">
        <f>IF(ISNUMBER(I424),MAX(0,INDEX('913'!$F$6:$F$1205,I424)),0)</f>
        <v>0</v>
      </c>
      <c r="Z424" s="6">
        <f>IF(ISNUMBER(J424),MAX(0,INDEX('913'!$F$6:$F$1205,J424)),0)</f>
        <v>0</v>
      </c>
      <c r="AA424" s="6">
        <f>IF(ISNUMBER(K424),MAX(0,INDEX('913'!$F$6:$F$1205,K424)),0)</f>
        <v>0</v>
      </c>
      <c r="AB424" s="6">
        <f>IF(ISNUMBER(L424),MAX(0,INDEX('913'!$F$6:$F$1205,L424)),0)</f>
        <v>0</v>
      </c>
      <c r="AC424" s="6">
        <f>IF(ISNUMBER(M424),MAX(0,INDEX('913'!$F$6:$F$1205,M424)),0)</f>
        <v>0</v>
      </c>
      <c r="AD424" s="6">
        <f>IF(ISNUMBER(N424),MAX(0,INDEX('913'!$F$6:$F$1205,N424)),0)</f>
        <v>0</v>
      </c>
      <c r="AE424" s="6">
        <f>IF(ISNUMBER(O424),MAX(0,INDEX('913'!$F$6:$F$1205,O424)),0)</f>
        <v>0</v>
      </c>
      <c r="AF424" s="24">
        <f>IF(ISNUMBER(H424),SQRT(INDEX('913'!$I$6:$I$1205,H424)^2+INDEX('913'!$J$6:$J$1205,H424)^2),0)</f>
        <v>0</v>
      </c>
      <c r="AG424" s="24">
        <f>IF(ISNUMBER(I424),SQRT(INDEX('913'!$I$6:$I$1205,I424)^2+INDEX('913'!$J$6:$J$1205,I424)^2),0)</f>
        <v>0</v>
      </c>
      <c r="AH424" s="24">
        <f>IF(ISNUMBER(J424),SQRT(INDEX('913'!$I$6:$I$1205,J424)^2+INDEX('913'!$J$6:$J$1205,J424)^2),0)</f>
        <v>0</v>
      </c>
      <c r="AI424" s="24">
        <f>IF(ISNUMBER(K424),SQRT(INDEX('913'!$I$6:$I$1205,K424)^2+INDEX('913'!$J$6:$J$1205,K424)^2),0)</f>
        <v>0</v>
      </c>
      <c r="AJ424" s="24">
        <f>IF(ISNUMBER(L424),SQRT(INDEX('913'!$I$6:$I$1205,L424)^2+INDEX('913'!$J$6:$J$1205,L424)^2),0)</f>
        <v>0</v>
      </c>
      <c r="AK424" s="24">
        <f>IF(ISNUMBER(M424),SQRT(INDEX('913'!$I$6:$I$1205,M424)^2+INDEX('913'!$J$6:$J$1205,M424)^2),0)</f>
        <v>0</v>
      </c>
      <c r="AL424" s="24">
        <f>IF(ISNUMBER(N424),SQRT(INDEX('913'!$I$6:$I$1205,N424)^2+INDEX('913'!$J$6:$J$1205,N424)^2),0)</f>
        <v>0</v>
      </c>
      <c r="AM424" s="24">
        <f>IF(ISNUMBER(O424),SQRT(INDEX('913'!$I$6:$I$1205,O424)^2+INDEX('913'!$J$6:$J$1205,O424)^2),0)</f>
        <v>0</v>
      </c>
      <c r="AN424" s="6">
        <f>IF(AF424+AG424+AH424+AI424+AJ424+AK424+AL424+AM424=0,IF(COUNT(H424,I424,J424,K424,L424,M424,N424,O424),(P424+Q424+R424+S424+T424+U424+V424+W424)/COUNT(H424,I424,J424,K424,L424,M424,N424,O424),0),(AF424*P424+AG424*Q424+AH424*R424+AI424*S424+AJ424*T424+AK424*U424+AL424*V424+AM424*W424)/(AF424+AG424+AH424+AI424+AJ424+AK424+AL424+AM424))</f>
        <v>0</v>
      </c>
      <c r="AO424" s="6">
        <f>IF(AF424+AG424+AH424+AI424+AJ424+AK424+AL424+AM424=0,IF(COUNT(H424,I424,J424,K424,L424,M424,N424,O424),(X424+Y424+Z424+AA424+AB424+AC424+AD424+AE424)/COUNT(H424,I424,J424,K424,L424,M424,N424,O424),0),(AF424*X424+AG424*Y424+AH424*Z424+AI424*AA424+AJ424*AB424+AK424*AC424+AL424*AD424+AM424*AE424)/(AF424+AG424+AH424+AI424+AJ424+AK424+AL424+AM424))</f>
        <v>0</v>
      </c>
      <c r="AP424" s="26">
        <f>-100*'935'!W367*(AN424+AO424)/'11'!D$17</f>
        <v>0</v>
      </c>
      <c r="AQ424" s="6">
        <f>IF(G424,(AP424*G424/(G424+C424)),0)</f>
        <v>0</v>
      </c>
      <c r="AR424" s="6">
        <f>ROUND(AQ424,3)</f>
        <v>0</v>
      </c>
      <c r="AS424" s="10"/>
    </row>
    <row r="425" spans="1:45">
      <c r="A425" s="21">
        <v>362</v>
      </c>
      <c r="B425" s="6">
        <f>OR('935'!E368&lt;&gt;"VOID",'935'!F368&lt;&gt;"VOID",'935'!G368&lt;&gt;"VOID")</f>
        <v>0</v>
      </c>
      <c r="C425" s="24">
        <f>IF('935'!D368="VOID",0,'935'!D368*(1-'935'!X368/'11'!B$17))</f>
        <v>0</v>
      </c>
      <c r="D425" s="24">
        <f>IF('935'!E368="VOID",0,'935'!E368*(1-'935'!X368/'11'!B$17))</f>
        <v>0</v>
      </c>
      <c r="E425" s="24">
        <f>IF('935'!F368="VOID",0,'935'!F368*(1-'935'!X368/'11'!B$17))</f>
        <v>0</v>
      </c>
      <c r="F425" s="24">
        <f>IF('935'!G368="VOID",0,'935'!G368*(1-'935'!X368/'11'!B$17))</f>
        <v>0</v>
      </c>
      <c r="G425" s="24">
        <f>D425+E425+F425</f>
        <v>0</v>
      </c>
      <c r="H425" s="25">
        <f>MATCH('935'!J368,'913'!$B$6:$B$1205,0)</f>
        <v>0</v>
      </c>
      <c r="I425" s="25">
        <f>MATCH(INDEX('913'!$D$6:$D$1205,H425),'913'!$B$6:$B$1205,0)</f>
        <v>0</v>
      </c>
      <c r="J425" s="25">
        <f>MATCH(INDEX('913'!$D$6:$D$1205,I425),'913'!$B$6:$B$1205,0)</f>
        <v>0</v>
      </c>
      <c r="K425" s="25">
        <f>MATCH(INDEX('913'!$D$6:$D$1205,J425),'913'!$B$6:$B$1205,0)</f>
        <v>0</v>
      </c>
      <c r="L425" s="25">
        <f>MATCH(INDEX('913'!$D$6:$D$1205,K425),'913'!$B$6:$B$1205,0)</f>
        <v>0</v>
      </c>
      <c r="M425" s="25">
        <f>MATCH(INDEX('913'!$D$6:$D$1205,L425),'913'!$B$6:$B$1205,0)</f>
        <v>0</v>
      </c>
      <c r="N425" s="25">
        <f>MATCH(INDEX('913'!$D$6:$D$1205,M425),'913'!$B$6:$B$1205,0)</f>
        <v>0</v>
      </c>
      <c r="O425" s="25">
        <f>MATCH(INDEX('913'!$D$6:$D$1205,N425),'913'!$B$6:$B$1205,0)</f>
        <v>0</v>
      </c>
      <c r="P425" s="6">
        <f>IF(ISNUMBER(H425),MAX(0,INDEX('913'!$E$6:$E$1205,H425)),0)</f>
        <v>0</v>
      </c>
      <c r="Q425" s="6">
        <f>IF(ISNUMBER(I425),MAX(0,INDEX('913'!$E$6:$E$1205,I425)),0)</f>
        <v>0</v>
      </c>
      <c r="R425" s="6">
        <f>IF(ISNUMBER(J425),MAX(0,INDEX('913'!$E$6:$E$1205,J425)),0)</f>
        <v>0</v>
      </c>
      <c r="S425" s="6">
        <f>IF(ISNUMBER(K425),MAX(0,INDEX('913'!$E$6:$E$1205,K425)),0)</f>
        <v>0</v>
      </c>
      <c r="T425" s="6">
        <f>IF(ISNUMBER(L425),MAX(0,INDEX('913'!$E$6:$E$1205,L425)),0)</f>
        <v>0</v>
      </c>
      <c r="U425" s="6">
        <f>IF(ISNUMBER(M425),MAX(0,INDEX('913'!$E$6:$E$1205,M425)),0)</f>
        <v>0</v>
      </c>
      <c r="V425" s="6">
        <f>IF(ISNUMBER(N425),MAX(0,INDEX('913'!$E$6:$E$1205,N425)),0)</f>
        <v>0</v>
      </c>
      <c r="W425" s="6">
        <f>IF(ISNUMBER(O425),MAX(0,INDEX('913'!$E$6:$E$1205,O425)),0)</f>
        <v>0</v>
      </c>
      <c r="X425" s="6">
        <f>IF(ISNUMBER(H425),MAX(0,INDEX('913'!$F$6:$F$1205,H425)),0)</f>
        <v>0</v>
      </c>
      <c r="Y425" s="6">
        <f>IF(ISNUMBER(I425),MAX(0,INDEX('913'!$F$6:$F$1205,I425)),0)</f>
        <v>0</v>
      </c>
      <c r="Z425" s="6">
        <f>IF(ISNUMBER(J425),MAX(0,INDEX('913'!$F$6:$F$1205,J425)),0)</f>
        <v>0</v>
      </c>
      <c r="AA425" s="6">
        <f>IF(ISNUMBER(K425),MAX(0,INDEX('913'!$F$6:$F$1205,K425)),0)</f>
        <v>0</v>
      </c>
      <c r="AB425" s="6">
        <f>IF(ISNUMBER(L425),MAX(0,INDEX('913'!$F$6:$F$1205,L425)),0)</f>
        <v>0</v>
      </c>
      <c r="AC425" s="6">
        <f>IF(ISNUMBER(M425),MAX(0,INDEX('913'!$F$6:$F$1205,M425)),0)</f>
        <v>0</v>
      </c>
      <c r="AD425" s="6">
        <f>IF(ISNUMBER(N425),MAX(0,INDEX('913'!$F$6:$F$1205,N425)),0)</f>
        <v>0</v>
      </c>
      <c r="AE425" s="6">
        <f>IF(ISNUMBER(O425),MAX(0,INDEX('913'!$F$6:$F$1205,O425)),0)</f>
        <v>0</v>
      </c>
      <c r="AF425" s="24">
        <f>IF(ISNUMBER(H425),SQRT(INDEX('913'!$I$6:$I$1205,H425)^2+INDEX('913'!$J$6:$J$1205,H425)^2),0)</f>
        <v>0</v>
      </c>
      <c r="AG425" s="24">
        <f>IF(ISNUMBER(I425),SQRT(INDEX('913'!$I$6:$I$1205,I425)^2+INDEX('913'!$J$6:$J$1205,I425)^2),0)</f>
        <v>0</v>
      </c>
      <c r="AH425" s="24">
        <f>IF(ISNUMBER(J425),SQRT(INDEX('913'!$I$6:$I$1205,J425)^2+INDEX('913'!$J$6:$J$1205,J425)^2),0)</f>
        <v>0</v>
      </c>
      <c r="AI425" s="24">
        <f>IF(ISNUMBER(K425),SQRT(INDEX('913'!$I$6:$I$1205,K425)^2+INDEX('913'!$J$6:$J$1205,K425)^2),0)</f>
        <v>0</v>
      </c>
      <c r="AJ425" s="24">
        <f>IF(ISNUMBER(L425),SQRT(INDEX('913'!$I$6:$I$1205,L425)^2+INDEX('913'!$J$6:$J$1205,L425)^2),0)</f>
        <v>0</v>
      </c>
      <c r="AK425" s="24">
        <f>IF(ISNUMBER(M425),SQRT(INDEX('913'!$I$6:$I$1205,M425)^2+INDEX('913'!$J$6:$J$1205,M425)^2),0)</f>
        <v>0</v>
      </c>
      <c r="AL425" s="24">
        <f>IF(ISNUMBER(N425),SQRT(INDEX('913'!$I$6:$I$1205,N425)^2+INDEX('913'!$J$6:$J$1205,N425)^2),0)</f>
        <v>0</v>
      </c>
      <c r="AM425" s="24">
        <f>IF(ISNUMBER(O425),SQRT(INDEX('913'!$I$6:$I$1205,O425)^2+INDEX('913'!$J$6:$J$1205,O425)^2),0)</f>
        <v>0</v>
      </c>
      <c r="AN425" s="6">
        <f>IF(AF425+AG425+AH425+AI425+AJ425+AK425+AL425+AM425=0,IF(COUNT(H425,I425,J425,K425,L425,M425,N425,O425),(P425+Q425+R425+S425+T425+U425+V425+W425)/COUNT(H425,I425,J425,K425,L425,M425,N425,O425),0),(AF425*P425+AG425*Q425+AH425*R425+AI425*S425+AJ425*T425+AK425*U425+AL425*V425+AM425*W425)/(AF425+AG425+AH425+AI425+AJ425+AK425+AL425+AM425))</f>
        <v>0</v>
      </c>
      <c r="AO425" s="6">
        <f>IF(AF425+AG425+AH425+AI425+AJ425+AK425+AL425+AM425=0,IF(COUNT(H425,I425,J425,K425,L425,M425,N425,O425),(X425+Y425+Z425+AA425+AB425+AC425+AD425+AE425)/COUNT(H425,I425,J425,K425,L425,M425,N425,O425),0),(AF425*X425+AG425*Y425+AH425*Z425+AI425*AA425+AJ425*AB425+AK425*AC425+AL425*AD425+AM425*AE425)/(AF425+AG425+AH425+AI425+AJ425+AK425+AL425+AM425))</f>
        <v>0</v>
      </c>
      <c r="AP425" s="26">
        <f>-100*'935'!W368*(AN425+AO425)/'11'!D$17</f>
        <v>0</v>
      </c>
      <c r="AQ425" s="6">
        <f>IF(G425,(AP425*G425/(G425+C425)),0)</f>
        <v>0</v>
      </c>
      <c r="AR425" s="6">
        <f>ROUND(AQ425,3)</f>
        <v>0</v>
      </c>
      <c r="AS425" s="10"/>
    </row>
    <row r="426" spans="1:45">
      <c r="A426" s="21">
        <v>363</v>
      </c>
      <c r="B426" s="6">
        <f>OR('935'!E369&lt;&gt;"VOID",'935'!F369&lt;&gt;"VOID",'935'!G369&lt;&gt;"VOID")</f>
        <v>0</v>
      </c>
      <c r="C426" s="24">
        <f>IF('935'!D369="VOID",0,'935'!D369*(1-'935'!X369/'11'!B$17))</f>
        <v>0</v>
      </c>
      <c r="D426" s="24">
        <f>IF('935'!E369="VOID",0,'935'!E369*(1-'935'!X369/'11'!B$17))</f>
        <v>0</v>
      </c>
      <c r="E426" s="24">
        <f>IF('935'!F369="VOID",0,'935'!F369*(1-'935'!X369/'11'!B$17))</f>
        <v>0</v>
      </c>
      <c r="F426" s="24">
        <f>IF('935'!G369="VOID",0,'935'!G369*(1-'935'!X369/'11'!B$17))</f>
        <v>0</v>
      </c>
      <c r="G426" s="24">
        <f>D426+E426+F426</f>
        <v>0</v>
      </c>
      <c r="H426" s="25">
        <f>MATCH('935'!J369,'913'!$B$6:$B$1205,0)</f>
        <v>0</v>
      </c>
      <c r="I426" s="25">
        <f>MATCH(INDEX('913'!$D$6:$D$1205,H426),'913'!$B$6:$B$1205,0)</f>
        <v>0</v>
      </c>
      <c r="J426" s="25">
        <f>MATCH(INDEX('913'!$D$6:$D$1205,I426),'913'!$B$6:$B$1205,0)</f>
        <v>0</v>
      </c>
      <c r="K426" s="25">
        <f>MATCH(INDEX('913'!$D$6:$D$1205,J426),'913'!$B$6:$B$1205,0)</f>
        <v>0</v>
      </c>
      <c r="L426" s="25">
        <f>MATCH(INDEX('913'!$D$6:$D$1205,K426),'913'!$B$6:$B$1205,0)</f>
        <v>0</v>
      </c>
      <c r="M426" s="25">
        <f>MATCH(INDEX('913'!$D$6:$D$1205,L426),'913'!$B$6:$B$1205,0)</f>
        <v>0</v>
      </c>
      <c r="N426" s="25">
        <f>MATCH(INDEX('913'!$D$6:$D$1205,M426),'913'!$B$6:$B$1205,0)</f>
        <v>0</v>
      </c>
      <c r="O426" s="25">
        <f>MATCH(INDEX('913'!$D$6:$D$1205,N426),'913'!$B$6:$B$1205,0)</f>
        <v>0</v>
      </c>
      <c r="P426" s="6">
        <f>IF(ISNUMBER(H426),MAX(0,INDEX('913'!$E$6:$E$1205,H426)),0)</f>
        <v>0</v>
      </c>
      <c r="Q426" s="6">
        <f>IF(ISNUMBER(I426),MAX(0,INDEX('913'!$E$6:$E$1205,I426)),0)</f>
        <v>0</v>
      </c>
      <c r="R426" s="6">
        <f>IF(ISNUMBER(J426),MAX(0,INDEX('913'!$E$6:$E$1205,J426)),0)</f>
        <v>0</v>
      </c>
      <c r="S426" s="6">
        <f>IF(ISNUMBER(K426),MAX(0,INDEX('913'!$E$6:$E$1205,K426)),0)</f>
        <v>0</v>
      </c>
      <c r="T426" s="6">
        <f>IF(ISNUMBER(L426),MAX(0,INDEX('913'!$E$6:$E$1205,L426)),0)</f>
        <v>0</v>
      </c>
      <c r="U426" s="6">
        <f>IF(ISNUMBER(M426),MAX(0,INDEX('913'!$E$6:$E$1205,M426)),0)</f>
        <v>0</v>
      </c>
      <c r="V426" s="6">
        <f>IF(ISNUMBER(N426),MAX(0,INDEX('913'!$E$6:$E$1205,N426)),0)</f>
        <v>0</v>
      </c>
      <c r="W426" s="6">
        <f>IF(ISNUMBER(O426),MAX(0,INDEX('913'!$E$6:$E$1205,O426)),0)</f>
        <v>0</v>
      </c>
      <c r="X426" s="6">
        <f>IF(ISNUMBER(H426),MAX(0,INDEX('913'!$F$6:$F$1205,H426)),0)</f>
        <v>0</v>
      </c>
      <c r="Y426" s="6">
        <f>IF(ISNUMBER(I426),MAX(0,INDEX('913'!$F$6:$F$1205,I426)),0)</f>
        <v>0</v>
      </c>
      <c r="Z426" s="6">
        <f>IF(ISNUMBER(J426),MAX(0,INDEX('913'!$F$6:$F$1205,J426)),0)</f>
        <v>0</v>
      </c>
      <c r="AA426" s="6">
        <f>IF(ISNUMBER(K426),MAX(0,INDEX('913'!$F$6:$F$1205,K426)),0)</f>
        <v>0</v>
      </c>
      <c r="AB426" s="6">
        <f>IF(ISNUMBER(L426),MAX(0,INDEX('913'!$F$6:$F$1205,L426)),0)</f>
        <v>0</v>
      </c>
      <c r="AC426" s="6">
        <f>IF(ISNUMBER(M426),MAX(0,INDEX('913'!$F$6:$F$1205,M426)),0)</f>
        <v>0</v>
      </c>
      <c r="AD426" s="6">
        <f>IF(ISNUMBER(N426),MAX(0,INDEX('913'!$F$6:$F$1205,N426)),0)</f>
        <v>0</v>
      </c>
      <c r="AE426" s="6">
        <f>IF(ISNUMBER(O426),MAX(0,INDEX('913'!$F$6:$F$1205,O426)),0)</f>
        <v>0</v>
      </c>
      <c r="AF426" s="24">
        <f>IF(ISNUMBER(H426),SQRT(INDEX('913'!$I$6:$I$1205,H426)^2+INDEX('913'!$J$6:$J$1205,H426)^2),0)</f>
        <v>0</v>
      </c>
      <c r="AG426" s="24">
        <f>IF(ISNUMBER(I426),SQRT(INDEX('913'!$I$6:$I$1205,I426)^2+INDEX('913'!$J$6:$J$1205,I426)^2),0)</f>
        <v>0</v>
      </c>
      <c r="AH426" s="24">
        <f>IF(ISNUMBER(J426),SQRT(INDEX('913'!$I$6:$I$1205,J426)^2+INDEX('913'!$J$6:$J$1205,J426)^2),0)</f>
        <v>0</v>
      </c>
      <c r="AI426" s="24">
        <f>IF(ISNUMBER(K426),SQRT(INDEX('913'!$I$6:$I$1205,K426)^2+INDEX('913'!$J$6:$J$1205,K426)^2),0)</f>
        <v>0</v>
      </c>
      <c r="AJ426" s="24">
        <f>IF(ISNUMBER(L426),SQRT(INDEX('913'!$I$6:$I$1205,L426)^2+INDEX('913'!$J$6:$J$1205,L426)^2),0)</f>
        <v>0</v>
      </c>
      <c r="AK426" s="24">
        <f>IF(ISNUMBER(M426),SQRT(INDEX('913'!$I$6:$I$1205,M426)^2+INDEX('913'!$J$6:$J$1205,M426)^2),0)</f>
        <v>0</v>
      </c>
      <c r="AL426" s="24">
        <f>IF(ISNUMBER(N426),SQRT(INDEX('913'!$I$6:$I$1205,N426)^2+INDEX('913'!$J$6:$J$1205,N426)^2),0)</f>
        <v>0</v>
      </c>
      <c r="AM426" s="24">
        <f>IF(ISNUMBER(O426),SQRT(INDEX('913'!$I$6:$I$1205,O426)^2+INDEX('913'!$J$6:$J$1205,O426)^2),0)</f>
        <v>0</v>
      </c>
      <c r="AN426" s="6">
        <f>IF(AF426+AG426+AH426+AI426+AJ426+AK426+AL426+AM426=0,IF(COUNT(H426,I426,J426,K426,L426,M426,N426,O426),(P426+Q426+R426+S426+T426+U426+V426+W426)/COUNT(H426,I426,J426,K426,L426,M426,N426,O426),0),(AF426*P426+AG426*Q426+AH426*R426+AI426*S426+AJ426*T426+AK426*U426+AL426*V426+AM426*W426)/(AF426+AG426+AH426+AI426+AJ426+AK426+AL426+AM426))</f>
        <v>0</v>
      </c>
      <c r="AO426" s="6">
        <f>IF(AF426+AG426+AH426+AI426+AJ426+AK426+AL426+AM426=0,IF(COUNT(H426,I426,J426,K426,L426,M426,N426,O426),(X426+Y426+Z426+AA426+AB426+AC426+AD426+AE426)/COUNT(H426,I426,J426,K426,L426,M426,N426,O426),0),(AF426*X426+AG426*Y426+AH426*Z426+AI426*AA426+AJ426*AB426+AK426*AC426+AL426*AD426+AM426*AE426)/(AF426+AG426+AH426+AI426+AJ426+AK426+AL426+AM426))</f>
        <v>0</v>
      </c>
      <c r="AP426" s="26">
        <f>-100*'935'!W369*(AN426+AO426)/'11'!D$17</f>
        <v>0</v>
      </c>
      <c r="AQ426" s="6">
        <f>IF(G426,(AP426*G426/(G426+C426)),0)</f>
        <v>0</v>
      </c>
      <c r="AR426" s="6">
        <f>ROUND(AQ426,3)</f>
        <v>0</v>
      </c>
      <c r="AS426" s="10"/>
    </row>
    <row r="427" spans="1:45">
      <c r="A427" s="21">
        <v>364</v>
      </c>
      <c r="B427" s="6">
        <f>OR('935'!E370&lt;&gt;"VOID",'935'!F370&lt;&gt;"VOID",'935'!G370&lt;&gt;"VOID")</f>
        <v>0</v>
      </c>
      <c r="C427" s="24">
        <f>IF('935'!D370="VOID",0,'935'!D370*(1-'935'!X370/'11'!B$17))</f>
        <v>0</v>
      </c>
      <c r="D427" s="24">
        <f>IF('935'!E370="VOID",0,'935'!E370*(1-'935'!X370/'11'!B$17))</f>
        <v>0</v>
      </c>
      <c r="E427" s="24">
        <f>IF('935'!F370="VOID",0,'935'!F370*(1-'935'!X370/'11'!B$17))</f>
        <v>0</v>
      </c>
      <c r="F427" s="24">
        <f>IF('935'!G370="VOID",0,'935'!G370*(1-'935'!X370/'11'!B$17))</f>
        <v>0</v>
      </c>
      <c r="G427" s="24">
        <f>D427+E427+F427</f>
        <v>0</v>
      </c>
      <c r="H427" s="25">
        <f>MATCH('935'!J370,'913'!$B$6:$B$1205,0)</f>
        <v>0</v>
      </c>
      <c r="I427" s="25">
        <f>MATCH(INDEX('913'!$D$6:$D$1205,H427),'913'!$B$6:$B$1205,0)</f>
        <v>0</v>
      </c>
      <c r="J427" s="25">
        <f>MATCH(INDEX('913'!$D$6:$D$1205,I427),'913'!$B$6:$B$1205,0)</f>
        <v>0</v>
      </c>
      <c r="K427" s="25">
        <f>MATCH(INDEX('913'!$D$6:$D$1205,J427),'913'!$B$6:$B$1205,0)</f>
        <v>0</v>
      </c>
      <c r="L427" s="25">
        <f>MATCH(INDEX('913'!$D$6:$D$1205,K427),'913'!$B$6:$B$1205,0)</f>
        <v>0</v>
      </c>
      <c r="M427" s="25">
        <f>MATCH(INDEX('913'!$D$6:$D$1205,L427),'913'!$B$6:$B$1205,0)</f>
        <v>0</v>
      </c>
      <c r="N427" s="25">
        <f>MATCH(INDEX('913'!$D$6:$D$1205,M427),'913'!$B$6:$B$1205,0)</f>
        <v>0</v>
      </c>
      <c r="O427" s="25">
        <f>MATCH(INDEX('913'!$D$6:$D$1205,N427),'913'!$B$6:$B$1205,0)</f>
        <v>0</v>
      </c>
      <c r="P427" s="6">
        <f>IF(ISNUMBER(H427),MAX(0,INDEX('913'!$E$6:$E$1205,H427)),0)</f>
        <v>0</v>
      </c>
      <c r="Q427" s="6">
        <f>IF(ISNUMBER(I427),MAX(0,INDEX('913'!$E$6:$E$1205,I427)),0)</f>
        <v>0</v>
      </c>
      <c r="R427" s="6">
        <f>IF(ISNUMBER(J427),MAX(0,INDEX('913'!$E$6:$E$1205,J427)),0)</f>
        <v>0</v>
      </c>
      <c r="S427" s="6">
        <f>IF(ISNUMBER(K427),MAX(0,INDEX('913'!$E$6:$E$1205,K427)),0)</f>
        <v>0</v>
      </c>
      <c r="T427" s="6">
        <f>IF(ISNUMBER(L427),MAX(0,INDEX('913'!$E$6:$E$1205,L427)),0)</f>
        <v>0</v>
      </c>
      <c r="U427" s="6">
        <f>IF(ISNUMBER(M427),MAX(0,INDEX('913'!$E$6:$E$1205,M427)),0)</f>
        <v>0</v>
      </c>
      <c r="V427" s="6">
        <f>IF(ISNUMBER(N427),MAX(0,INDEX('913'!$E$6:$E$1205,N427)),0)</f>
        <v>0</v>
      </c>
      <c r="W427" s="6">
        <f>IF(ISNUMBER(O427),MAX(0,INDEX('913'!$E$6:$E$1205,O427)),0)</f>
        <v>0</v>
      </c>
      <c r="X427" s="6">
        <f>IF(ISNUMBER(H427),MAX(0,INDEX('913'!$F$6:$F$1205,H427)),0)</f>
        <v>0</v>
      </c>
      <c r="Y427" s="6">
        <f>IF(ISNUMBER(I427),MAX(0,INDEX('913'!$F$6:$F$1205,I427)),0)</f>
        <v>0</v>
      </c>
      <c r="Z427" s="6">
        <f>IF(ISNUMBER(J427),MAX(0,INDEX('913'!$F$6:$F$1205,J427)),0)</f>
        <v>0</v>
      </c>
      <c r="AA427" s="6">
        <f>IF(ISNUMBER(K427),MAX(0,INDEX('913'!$F$6:$F$1205,K427)),0)</f>
        <v>0</v>
      </c>
      <c r="AB427" s="6">
        <f>IF(ISNUMBER(L427),MAX(0,INDEX('913'!$F$6:$F$1205,L427)),0)</f>
        <v>0</v>
      </c>
      <c r="AC427" s="6">
        <f>IF(ISNUMBER(M427),MAX(0,INDEX('913'!$F$6:$F$1205,M427)),0)</f>
        <v>0</v>
      </c>
      <c r="AD427" s="6">
        <f>IF(ISNUMBER(N427),MAX(0,INDEX('913'!$F$6:$F$1205,N427)),0)</f>
        <v>0</v>
      </c>
      <c r="AE427" s="6">
        <f>IF(ISNUMBER(O427),MAX(0,INDEX('913'!$F$6:$F$1205,O427)),0)</f>
        <v>0</v>
      </c>
      <c r="AF427" s="24">
        <f>IF(ISNUMBER(H427),SQRT(INDEX('913'!$I$6:$I$1205,H427)^2+INDEX('913'!$J$6:$J$1205,H427)^2),0)</f>
        <v>0</v>
      </c>
      <c r="AG427" s="24">
        <f>IF(ISNUMBER(I427),SQRT(INDEX('913'!$I$6:$I$1205,I427)^2+INDEX('913'!$J$6:$J$1205,I427)^2),0)</f>
        <v>0</v>
      </c>
      <c r="AH427" s="24">
        <f>IF(ISNUMBER(J427),SQRT(INDEX('913'!$I$6:$I$1205,J427)^2+INDEX('913'!$J$6:$J$1205,J427)^2),0)</f>
        <v>0</v>
      </c>
      <c r="AI427" s="24">
        <f>IF(ISNUMBER(K427),SQRT(INDEX('913'!$I$6:$I$1205,K427)^2+INDEX('913'!$J$6:$J$1205,K427)^2),0)</f>
        <v>0</v>
      </c>
      <c r="AJ427" s="24">
        <f>IF(ISNUMBER(L427),SQRT(INDEX('913'!$I$6:$I$1205,L427)^2+INDEX('913'!$J$6:$J$1205,L427)^2),0)</f>
        <v>0</v>
      </c>
      <c r="AK427" s="24">
        <f>IF(ISNUMBER(M427),SQRT(INDEX('913'!$I$6:$I$1205,M427)^2+INDEX('913'!$J$6:$J$1205,M427)^2),0)</f>
        <v>0</v>
      </c>
      <c r="AL427" s="24">
        <f>IF(ISNUMBER(N427),SQRT(INDEX('913'!$I$6:$I$1205,N427)^2+INDEX('913'!$J$6:$J$1205,N427)^2),0)</f>
        <v>0</v>
      </c>
      <c r="AM427" s="24">
        <f>IF(ISNUMBER(O427),SQRT(INDEX('913'!$I$6:$I$1205,O427)^2+INDEX('913'!$J$6:$J$1205,O427)^2),0)</f>
        <v>0</v>
      </c>
      <c r="AN427" s="6">
        <f>IF(AF427+AG427+AH427+AI427+AJ427+AK427+AL427+AM427=0,IF(COUNT(H427,I427,J427,K427,L427,M427,N427,O427),(P427+Q427+R427+S427+T427+U427+V427+W427)/COUNT(H427,I427,J427,K427,L427,M427,N427,O427),0),(AF427*P427+AG427*Q427+AH427*R427+AI427*S427+AJ427*T427+AK427*U427+AL427*V427+AM427*W427)/(AF427+AG427+AH427+AI427+AJ427+AK427+AL427+AM427))</f>
        <v>0</v>
      </c>
      <c r="AO427" s="6">
        <f>IF(AF427+AG427+AH427+AI427+AJ427+AK427+AL427+AM427=0,IF(COUNT(H427,I427,J427,K427,L427,M427,N427,O427),(X427+Y427+Z427+AA427+AB427+AC427+AD427+AE427)/COUNT(H427,I427,J427,K427,L427,M427,N427,O427),0),(AF427*X427+AG427*Y427+AH427*Z427+AI427*AA427+AJ427*AB427+AK427*AC427+AL427*AD427+AM427*AE427)/(AF427+AG427+AH427+AI427+AJ427+AK427+AL427+AM427))</f>
        <v>0</v>
      </c>
      <c r="AP427" s="26">
        <f>-100*'935'!W370*(AN427+AO427)/'11'!D$17</f>
        <v>0</v>
      </c>
      <c r="AQ427" s="6">
        <f>IF(G427,(AP427*G427/(G427+C427)),0)</f>
        <v>0</v>
      </c>
      <c r="AR427" s="6">
        <f>ROUND(AQ427,3)</f>
        <v>0</v>
      </c>
      <c r="AS427" s="10"/>
    </row>
    <row r="428" spans="1:45">
      <c r="A428" s="21">
        <v>365</v>
      </c>
      <c r="B428" s="6">
        <f>OR('935'!E371&lt;&gt;"VOID",'935'!F371&lt;&gt;"VOID",'935'!G371&lt;&gt;"VOID")</f>
        <v>0</v>
      </c>
      <c r="C428" s="24">
        <f>IF('935'!D371="VOID",0,'935'!D371*(1-'935'!X371/'11'!B$17))</f>
        <v>0</v>
      </c>
      <c r="D428" s="24">
        <f>IF('935'!E371="VOID",0,'935'!E371*(1-'935'!X371/'11'!B$17))</f>
        <v>0</v>
      </c>
      <c r="E428" s="24">
        <f>IF('935'!F371="VOID",0,'935'!F371*(1-'935'!X371/'11'!B$17))</f>
        <v>0</v>
      </c>
      <c r="F428" s="24">
        <f>IF('935'!G371="VOID",0,'935'!G371*(1-'935'!X371/'11'!B$17))</f>
        <v>0</v>
      </c>
      <c r="G428" s="24">
        <f>D428+E428+F428</f>
        <v>0</v>
      </c>
      <c r="H428" s="25">
        <f>MATCH('935'!J371,'913'!$B$6:$B$1205,0)</f>
        <v>0</v>
      </c>
      <c r="I428" s="25">
        <f>MATCH(INDEX('913'!$D$6:$D$1205,H428),'913'!$B$6:$B$1205,0)</f>
        <v>0</v>
      </c>
      <c r="J428" s="25">
        <f>MATCH(INDEX('913'!$D$6:$D$1205,I428),'913'!$B$6:$B$1205,0)</f>
        <v>0</v>
      </c>
      <c r="K428" s="25">
        <f>MATCH(INDEX('913'!$D$6:$D$1205,J428),'913'!$B$6:$B$1205,0)</f>
        <v>0</v>
      </c>
      <c r="L428" s="25">
        <f>MATCH(INDEX('913'!$D$6:$D$1205,K428),'913'!$B$6:$B$1205,0)</f>
        <v>0</v>
      </c>
      <c r="M428" s="25">
        <f>MATCH(INDEX('913'!$D$6:$D$1205,L428),'913'!$B$6:$B$1205,0)</f>
        <v>0</v>
      </c>
      <c r="N428" s="25">
        <f>MATCH(INDEX('913'!$D$6:$D$1205,M428),'913'!$B$6:$B$1205,0)</f>
        <v>0</v>
      </c>
      <c r="O428" s="25">
        <f>MATCH(INDEX('913'!$D$6:$D$1205,N428),'913'!$B$6:$B$1205,0)</f>
        <v>0</v>
      </c>
      <c r="P428" s="6">
        <f>IF(ISNUMBER(H428),MAX(0,INDEX('913'!$E$6:$E$1205,H428)),0)</f>
        <v>0</v>
      </c>
      <c r="Q428" s="6">
        <f>IF(ISNUMBER(I428),MAX(0,INDEX('913'!$E$6:$E$1205,I428)),0)</f>
        <v>0</v>
      </c>
      <c r="R428" s="6">
        <f>IF(ISNUMBER(J428),MAX(0,INDEX('913'!$E$6:$E$1205,J428)),0)</f>
        <v>0</v>
      </c>
      <c r="S428" s="6">
        <f>IF(ISNUMBER(K428),MAX(0,INDEX('913'!$E$6:$E$1205,K428)),0)</f>
        <v>0</v>
      </c>
      <c r="T428" s="6">
        <f>IF(ISNUMBER(L428),MAX(0,INDEX('913'!$E$6:$E$1205,L428)),0)</f>
        <v>0</v>
      </c>
      <c r="U428" s="6">
        <f>IF(ISNUMBER(M428),MAX(0,INDEX('913'!$E$6:$E$1205,M428)),0)</f>
        <v>0</v>
      </c>
      <c r="V428" s="6">
        <f>IF(ISNUMBER(N428),MAX(0,INDEX('913'!$E$6:$E$1205,N428)),0)</f>
        <v>0</v>
      </c>
      <c r="W428" s="6">
        <f>IF(ISNUMBER(O428),MAX(0,INDEX('913'!$E$6:$E$1205,O428)),0)</f>
        <v>0</v>
      </c>
      <c r="X428" s="6">
        <f>IF(ISNUMBER(H428),MAX(0,INDEX('913'!$F$6:$F$1205,H428)),0)</f>
        <v>0</v>
      </c>
      <c r="Y428" s="6">
        <f>IF(ISNUMBER(I428),MAX(0,INDEX('913'!$F$6:$F$1205,I428)),0)</f>
        <v>0</v>
      </c>
      <c r="Z428" s="6">
        <f>IF(ISNUMBER(J428),MAX(0,INDEX('913'!$F$6:$F$1205,J428)),0)</f>
        <v>0</v>
      </c>
      <c r="AA428" s="6">
        <f>IF(ISNUMBER(K428),MAX(0,INDEX('913'!$F$6:$F$1205,K428)),0)</f>
        <v>0</v>
      </c>
      <c r="AB428" s="6">
        <f>IF(ISNUMBER(L428),MAX(0,INDEX('913'!$F$6:$F$1205,L428)),0)</f>
        <v>0</v>
      </c>
      <c r="AC428" s="6">
        <f>IF(ISNUMBER(M428),MAX(0,INDEX('913'!$F$6:$F$1205,M428)),0)</f>
        <v>0</v>
      </c>
      <c r="AD428" s="6">
        <f>IF(ISNUMBER(N428),MAX(0,INDEX('913'!$F$6:$F$1205,N428)),0)</f>
        <v>0</v>
      </c>
      <c r="AE428" s="6">
        <f>IF(ISNUMBER(O428),MAX(0,INDEX('913'!$F$6:$F$1205,O428)),0)</f>
        <v>0</v>
      </c>
      <c r="AF428" s="24">
        <f>IF(ISNUMBER(H428),SQRT(INDEX('913'!$I$6:$I$1205,H428)^2+INDEX('913'!$J$6:$J$1205,H428)^2),0)</f>
        <v>0</v>
      </c>
      <c r="AG428" s="24">
        <f>IF(ISNUMBER(I428),SQRT(INDEX('913'!$I$6:$I$1205,I428)^2+INDEX('913'!$J$6:$J$1205,I428)^2),0)</f>
        <v>0</v>
      </c>
      <c r="AH428" s="24">
        <f>IF(ISNUMBER(J428),SQRT(INDEX('913'!$I$6:$I$1205,J428)^2+INDEX('913'!$J$6:$J$1205,J428)^2),0)</f>
        <v>0</v>
      </c>
      <c r="AI428" s="24">
        <f>IF(ISNUMBER(K428),SQRT(INDEX('913'!$I$6:$I$1205,K428)^2+INDEX('913'!$J$6:$J$1205,K428)^2),0)</f>
        <v>0</v>
      </c>
      <c r="AJ428" s="24">
        <f>IF(ISNUMBER(L428),SQRT(INDEX('913'!$I$6:$I$1205,L428)^2+INDEX('913'!$J$6:$J$1205,L428)^2),0)</f>
        <v>0</v>
      </c>
      <c r="AK428" s="24">
        <f>IF(ISNUMBER(M428),SQRT(INDEX('913'!$I$6:$I$1205,M428)^2+INDEX('913'!$J$6:$J$1205,M428)^2),0)</f>
        <v>0</v>
      </c>
      <c r="AL428" s="24">
        <f>IF(ISNUMBER(N428),SQRT(INDEX('913'!$I$6:$I$1205,N428)^2+INDEX('913'!$J$6:$J$1205,N428)^2),0)</f>
        <v>0</v>
      </c>
      <c r="AM428" s="24">
        <f>IF(ISNUMBER(O428),SQRT(INDEX('913'!$I$6:$I$1205,O428)^2+INDEX('913'!$J$6:$J$1205,O428)^2),0)</f>
        <v>0</v>
      </c>
      <c r="AN428" s="6">
        <f>IF(AF428+AG428+AH428+AI428+AJ428+AK428+AL428+AM428=0,IF(COUNT(H428,I428,J428,K428,L428,M428,N428,O428),(P428+Q428+R428+S428+T428+U428+V428+W428)/COUNT(H428,I428,J428,K428,L428,M428,N428,O428),0),(AF428*P428+AG428*Q428+AH428*R428+AI428*S428+AJ428*T428+AK428*U428+AL428*V428+AM428*W428)/(AF428+AG428+AH428+AI428+AJ428+AK428+AL428+AM428))</f>
        <v>0</v>
      </c>
      <c r="AO428" s="6">
        <f>IF(AF428+AG428+AH428+AI428+AJ428+AK428+AL428+AM428=0,IF(COUNT(H428,I428,J428,K428,L428,M428,N428,O428),(X428+Y428+Z428+AA428+AB428+AC428+AD428+AE428)/COUNT(H428,I428,J428,K428,L428,M428,N428,O428),0),(AF428*X428+AG428*Y428+AH428*Z428+AI428*AA428+AJ428*AB428+AK428*AC428+AL428*AD428+AM428*AE428)/(AF428+AG428+AH428+AI428+AJ428+AK428+AL428+AM428))</f>
        <v>0</v>
      </c>
      <c r="AP428" s="26">
        <f>-100*'935'!W371*(AN428+AO428)/'11'!D$17</f>
        <v>0</v>
      </c>
      <c r="AQ428" s="6">
        <f>IF(G428,(AP428*G428/(G428+C428)),0)</f>
        <v>0</v>
      </c>
      <c r="AR428" s="6">
        <f>ROUND(AQ428,3)</f>
        <v>0</v>
      </c>
      <c r="AS428" s="10"/>
    </row>
    <row r="429" spans="1:45">
      <c r="A429" s="21">
        <v>366</v>
      </c>
      <c r="B429" s="6">
        <f>OR('935'!E372&lt;&gt;"VOID",'935'!F372&lt;&gt;"VOID",'935'!G372&lt;&gt;"VOID")</f>
        <v>0</v>
      </c>
      <c r="C429" s="24">
        <f>IF('935'!D372="VOID",0,'935'!D372*(1-'935'!X372/'11'!B$17))</f>
        <v>0</v>
      </c>
      <c r="D429" s="24">
        <f>IF('935'!E372="VOID",0,'935'!E372*(1-'935'!X372/'11'!B$17))</f>
        <v>0</v>
      </c>
      <c r="E429" s="24">
        <f>IF('935'!F372="VOID",0,'935'!F372*(1-'935'!X372/'11'!B$17))</f>
        <v>0</v>
      </c>
      <c r="F429" s="24">
        <f>IF('935'!G372="VOID",0,'935'!G372*(1-'935'!X372/'11'!B$17))</f>
        <v>0</v>
      </c>
      <c r="G429" s="24">
        <f>D429+E429+F429</f>
        <v>0</v>
      </c>
      <c r="H429" s="25">
        <f>MATCH('935'!J372,'913'!$B$6:$B$1205,0)</f>
        <v>0</v>
      </c>
      <c r="I429" s="25">
        <f>MATCH(INDEX('913'!$D$6:$D$1205,H429),'913'!$B$6:$B$1205,0)</f>
        <v>0</v>
      </c>
      <c r="J429" s="25">
        <f>MATCH(INDEX('913'!$D$6:$D$1205,I429),'913'!$B$6:$B$1205,0)</f>
        <v>0</v>
      </c>
      <c r="K429" s="25">
        <f>MATCH(INDEX('913'!$D$6:$D$1205,J429),'913'!$B$6:$B$1205,0)</f>
        <v>0</v>
      </c>
      <c r="L429" s="25">
        <f>MATCH(INDEX('913'!$D$6:$D$1205,K429),'913'!$B$6:$B$1205,0)</f>
        <v>0</v>
      </c>
      <c r="M429" s="25">
        <f>MATCH(INDEX('913'!$D$6:$D$1205,L429),'913'!$B$6:$B$1205,0)</f>
        <v>0</v>
      </c>
      <c r="N429" s="25">
        <f>MATCH(INDEX('913'!$D$6:$D$1205,M429),'913'!$B$6:$B$1205,0)</f>
        <v>0</v>
      </c>
      <c r="O429" s="25">
        <f>MATCH(INDEX('913'!$D$6:$D$1205,N429),'913'!$B$6:$B$1205,0)</f>
        <v>0</v>
      </c>
      <c r="P429" s="6">
        <f>IF(ISNUMBER(H429),MAX(0,INDEX('913'!$E$6:$E$1205,H429)),0)</f>
        <v>0</v>
      </c>
      <c r="Q429" s="6">
        <f>IF(ISNUMBER(I429),MAX(0,INDEX('913'!$E$6:$E$1205,I429)),0)</f>
        <v>0</v>
      </c>
      <c r="R429" s="6">
        <f>IF(ISNUMBER(J429),MAX(0,INDEX('913'!$E$6:$E$1205,J429)),0)</f>
        <v>0</v>
      </c>
      <c r="S429" s="6">
        <f>IF(ISNUMBER(K429),MAX(0,INDEX('913'!$E$6:$E$1205,K429)),0)</f>
        <v>0</v>
      </c>
      <c r="T429" s="6">
        <f>IF(ISNUMBER(L429),MAX(0,INDEX('913'!$E$6:$E$1205,L429)),0)</f>
        <v>0</v>
      </c>
      <c r="U429" s="6">
        <f>IF(ISNUMBER(M429),MAX(0,INDEX('913'!$E$6:$E$1205,M429)),0)</f>
        <v>0</v>
      </c>
      <c r="V429" s="6">
        <f>IF(ISNUMBER(N429),MAX(0,INDEX('913'!$E$6:$E$1205,N429)),0)</f>
        <v>0</v>
      </c>
      <c r="W429" s="6">
        <f>IF(ISNUMBER(O429),MAX(0,INDEX('913'!$E$6:$E$1205,O429)),0)</f>
        <v>0</v>
      </c>
      <c r="X429" s="6">
        <f>IF(ISNUMBER(H429),MAX(0,INDEX('913'!$F$6:$F$1205,H429)),0)</f>
        <v>0</v>
      </c>
      <c r="Y429" s="6">
        <f>IF(ISNUMBER(I429),MAX(0,INDEX('913'!$F$6:$F$1205,I429)),0)</f>
        <v>0</v>
      </c>
      <c r="Z429" s="6">
        <f>IF(ISNUMBER(J429),MAX(0,INDEX('913'!$F$6:$F$1205,J429)),0)</f>
        <v>0</v>
      </c>
      <c r="AA429" s="6">
        <f>IF(ISNUMBER(K429),MAX(0,INDEX('913'!$F$6:$F$1205,K429)),0)</f>
        <v>0</v>
      </c>
      <c r="AB429" s="6">
        <f>IF(ISNUMBER(L429),MAX(0,INDEX('913'!$F$6:$F$1205,L429)),0)</f>
        <v>0</v>
      </c>
      <c r="AC429" s="6">
        <f>IF(ISNUMBER(M429),MAX(0,INDEX('913'!$F$6:$F$1205,M429)),0)</f>
        <v>0</v>
      </c>
      <c r="AD429" s="6">
        <f>IF(ISNUMBER(N429),MAX(0,INDEX('913'!$F$6:$F$1205,N429)),0)</f>
        <v>0</v>
      </c>
      <c r="AE429" s="6">
        <f>IF(ISNUMBER(O429),MAX(0,INDEX('913'!$F$6:$F$1205,O429)),0)</f>
        <v>0</v>
      </c>
      <c r="AF429" s="24">
        <f>IF(ISNUMBER(H429),SQRT(INDEX('913'!$I$6:$I$1205,H429)^2+INDEX('913'!$J$6:$J$1205,H429)^2),0)</f>
        <v>0</v>
      </c>
      <c r="AG429" s="24">
        <f>IF(ISNUMBER(I429),SQRT(INDEX('913'!$I$6:$I$1205,I429)^2+INDEX('913'!$J$6:$J$1205,I429)^2),0)</f>
        <v>0</v>
      </c>
      <c r="AH429" s="24">
        <f>IF(ISNUMBER(J429),SQRT(INDEX('913'!$I$6:$I$1205,J429)^2+INDEX('913'!$J$6:$J$1205,J429)^2),0)</f>
        <v>0</v>
      </c>
      <c r="AI429" s="24">
        <f>IF(ISNUMBER(K429),SQRT(INDEX('913'!$I$6:$I$1205,K429)^2+INDEX('913'!$J$6:$J$1205,K429)^2),0)</f>
        <v>0</v>
      </c>
      <c r="AJ429" s="24">
        <f>IF(ISNUMBER(L429),SQRT(INDEX('913'!$I$6:$I$1205,L429)^2+INDEX('913'!$J$6:$J$1205,L429)^2),0)</f>
        <v>0</v>
      </c>
      <c r="AK429" s="24">
        <f>IF(ISNUMBER(M429),SQRT(INDEX('913'!$I$6:$I$1205,M429)^2+INDEX('913'!$J$6:$J$1205,M429)^2),0)</f>
        <v>0</v>
      </c>
      <c r="AL429" s="24">
        <f>IF(ISNUMBER(N429),SQRT(INDEX('913'!$I$6:$I$1205,N429)^2+INDEX('913'!$J$6:$J$1205,N429)^2),0)</f>
        <v>0</v>
      </c>
      <c r="AM429" s="24">
        <f>IF(ISNUMBER(O429),SQRT(INDEX('913'!$I$6:$I$1205,O429)^2+INDEX('913'!$J$6:$J$1205,O429)^2),0)</f>
        <v>0</v>
      </c>
      <c r="AN429" s="6">
        <f>IF(AF429+AG429+AH429+AI429+AJ429+AK429+AL429+AM429=0,IF(COUNT(H429,I429,J429,K429,L429,M429,N429,O429),(P429+Q429+R429+S429+T429+U429+V429+W429)/COUNT(H429,I429,J429,K429,L429,M429,N429,O429),0),(AF429*P429+AG429*Q429+AH429*R429+AI429*S429+AJ429*T429+AK429*U429+AL429*V429+AM429*W429)/(AF429+AG429+AH429+AI429+AJ429+AK429+AL429+AM429))</f>
        <v>0</v>
      </c>
      <c r="AO429" s="6">
        <f>IF(AF429+AG429+AH429+AI429+AJ429+AK429+AL429+AM429=0,IF(COUNT(H429,I429,J429,K429,L429,M429,N429,O429),(X429+Y429+Z429+AA429+AB429+AC429+AD429+AE429)/COUNT(H429,I429,J429,K429,L429,M429,N429,O429),0),(AF429*X429+AG429*Y429+AH429*Z429+AI429*AA429+AJ429*AB429+AK429*AC429+AL429*AD429+AM429*AE429)/(AF429+AG429+AH429+AI429+AJ429+AK429+AL429+AM429))</f>
        <v>0</v>
      </c>
      <c r="AP429" s="26">
        <f>-100*'935'!W372*(AN429+AO429)/'11'!D$17</f>
        <v>0</v>
      </c>
      <c r="AQ429" s="6">
        <f>IF(G429,(AP429*G429/(G429+C429)),0)</f>
        <v>0</v>
      </c>
      <c r="AR429" s="6">
        <f>ROUND(AQ429,3)</f>
        <v>0</v>
      </c>
      <c r="AS429" s="10"/>
    </row>
    <row r="430" spans="1:45">
      <c r="A430" s="21">
        <v>367</v>
      </c>
      <c r="B430" s="6">
        <f>OR('935'!E373&lt;&gt;"VOID",'935'!F373&lt;&gt;"VOID",'935'!G373&lt;&gt;"VOID")</f>
        <v>0</v>
      </c>
      <c r="C430" s="24">
        <f>IF('935'!D373="VOID",0,'935'!D373*(1-'935'!X373/'11'!B$17))</f>
        <v>0</v>
      </c>
      <c r="D430" s="24">
        <f>IF('935'!E373="VOID",0,'935'!E373*(1-'935'!X373/'11'!B$17))</f>
        <v>0</v>
      </c>
      <c r="E430" s="24">
        <f>IF('935'!F373="VOID",0,'935'!F373*(1-'935'!X373/'11'!B$17))</f>
        <v>0</v>
      </c>
      <c r="F430" s="24">
        <f>IF('935'!G373="VOID",0,'935'!G373*(1-'935'!X373/'11'!B$17))</f>
        <v>0</v>
      </c>
      <c r="G430" s="24">
        <f>D430+E430+F430</f>
        <v>0</v>
      </c>
      <c r="H430" s="25">
        <f>MATCH('935'!J373,'913'!$B$6:$B$1205,0)</f>
        <v>0</v>
      </c>
      <c r="I430" s="25">
        <f>MATCH(INDEX('913'!$D$6:$D$1205,H430),'913'!$B$6:$B$1205,0)</f>
        <v>0</v>
      </c>
      <c r="J430" s="25">
        <f>MATCH(INDEX('913'!$D$6:$D$1205,I430),'913'!$B$6:$B$1205,0)</f>
        <v>0</v>
      </c>
      <c r="K430" s="25">
        <f>MATCH(INDEX('913'!$D$6:$D$1205,J430),'913'!$B$6:$B$1205,0)</f>
        <v>0</v>
      </c>
      <c r="L430" s="25">
        <f>MATCH(INDEX('913'!$D$6:$D$1205,K430),'913'!$B$6:$B$1205,0)</f>
        <v>0</v>
      </c>
      <c r="M430" s="25">
        <f>MATCH(INDEX('913'!$D$6:$D$1205,L430),'913'!$B$6:$B$1205,0)</f>
        <v>0</v>
      </c>
      <c r="N430" s="25">
        <f>MATCH(INDEX('913'!$D$6:$D$1205,M430),'913'!$B$6:$B$1205,0)</f>
        <v>0</v>
      </c>
      <c r="O430" s="25">
        <f>MATCH(INDEX('913'!$D$6:$D$1205,N430),'913'!$B$6:$B$1205,0)</f>
        <v>0</v>
      </c>
      <c r="P430" s="6">
        <f>IF(ISNUMBER(H430),MAX(0,INDEX('913'!$E$6:$E$1205,H430)),0)</f>
        <v>0</v>
      </c>
      <c r="Q430" s="6">
        <f>IF(ISNUMBER(I430),MAX(0,INDEX('913'!$E$6:$E$1205,I430)),0)</f>
        <v>0</v>
      </c>
      <c r="R430" s="6">
        <f>IF(ISNUMBER(J430),MAX(0,INDEX('913'!$E$6:$E$1205,J430)),0)</f>
        <v>0</v>
      </c>
      <c r="S430" s="6">
        <f>IF(ISNUMBER(K430),MAX(0,INDEX('913'!$E$6:$E$1205,K430)),0)</f>
        <v>0</v>
      </c>
      <c r="T430" s="6">
        <f>IF(ISNUMBER(L430),MAX(0,INDEX('913'!$E$6:$E$1205,L430)),0)</f>
        <v>0</v>
      </c>
      <c r="U430" s="6">
        <f>IF(ISNUMBER(M430),MAX(0,INDEX('913'!$E$6:$E$1205,M430)),0)</f>
        <v>0</v>
      </c>
      <c r="V430" s="6">
        <f>IF(ISNUMBER(N430),MAX(0,INDEX('913'!$E$6:$E$1205,N430)),0)</f>
        <v>0</v>
      </c>
      <c r="W430" s="6">
        <f>IF(ISNUMBER(O430),MAX(0,INDEX('913'!$E$6:$E$1205,O430)),0)</f>
        <v>0</v>
      </c>
      <c r="X430" s="6">
        <f>IF(ISNUMBER(H430),MAX(0,INDEX('913'!$F$6:$F$1205,H430)),0)</f>
        <v>0</v>
      </c>
      <c r="Y430" s="6">
        <f>IF(ISNUMBER(I430),MAX(0,INDEX('913'!$F$6:$F$1205,I430)),0)</f>
        <v>0</v>
      </c>
      <c r="Z430" s="6">
        <f>IF(ISNUMBER(J430),MAX(0,INDEX('913'!$F$6:$F$1205,J430)),0)</f>
        <v>0</v>
      </c>
      <c r="AA430" s="6">
        <f>IF(ISNUMBER(K430),MAX(0,INDEX('913'!$F$6:$F$1205,K430)),0)</f>
        <v>0</v>
      </c>
      <c r="AB430" s="6">
        <f>IF(ISNUMBER(L430),MAX(0,INDEX('913'!$F$6:$F$1205,L430)),0)</f>
        <v>0</v>
      </c>
      <c r="AC430" s="6">
        <f>IF(ISNUMBER(M430),MAX(0,INDEX('913'!$F$6:$F$1205,M430)),0)</f>
        <v>0</v>
      </c>
      <c r="AD430" s="6">
        <f>IF(ISNUMBER(N430),MAX(0,INDEX('913'!$F$6:$F$1205,N430)),0)</f>
        <v>0</v>
      </c>
      <c r="AE430" s="6">
        <f>IF(ISNUMBER(O430),MAX(0,INDEX('913'!$F$6:$F$1205,O430)),0)</f>
        <v>0</v>
      </c>
      <c r="AF430" s="24">
        <f>IF(ISNUMBER(H430),SQRT(INDEX('913'!$I$6:$I$1205,H430)^2+INDEX('913'!$J$6:$J$1205,H430)^2),0)</f>
        <v>0</v>
      </c>
      <c r="AG430" s="24">
        <f>IF(ISNUMBER(I430),SQRT(INDEX('913'!$I$6:$I$1205,I430)^2+INDEX('913'!$J$6:$J$1205,I430)^2),0)</f>
        <v>0</v>
      </c>
      <c r="AH430" s="24">
        <f>IF(ISNUMBER(J430),SQRT(INDEX('913'!$I$6:$I$1205,J430)^2+INDEX('913'!$J$6:$J$1205,J430)^2),0)</f>
        <v>0</v>
      </c>
      <c r="AI430" s="24">
        <f>IF(ISNUMBER(K430),SQRT(INDEX('913'!$I$6:$I$1205,K430)^2+INDEX('913'!$J$6:$J$1205,K430)^2),0)</f>
        <v>0</v>
      </c>
      <c r="AJ430" s="24">
        <f>IF(ISNUMBER(L430),SQRT(INDEX('913'!$I$6:$I$1205,L430)^2+INDEX('913'!$J$6:$J$1205,L430)^2),0)</f>
        <v>0</v>
      </c>
      <c r="AK430" s="24">
        <f>IF(ISNUMBER(M430),SQRT(INDEX('913'!$I$6:$I$1205,M430)^2+INDEX('913'!$J$6:$J$1205,M430)^2),0)</f>
        <v>0</v>
      </c>
      <c r="AL430" s="24">
        <f>IF(ISNUMBER(N430),SQRT(INDEX('913'!$I$6:$I$1205,N430)^2+INDEX('913'!$J$6:$J$1205,N430)^2),0)</f>
        <v>0</v>
      </c>
      <c r="AM430" s="24">
        <f>IF(ISNUMBER(O430),SQRT(INDEX('913'!$I$6:$I$1205,O430)^2+INDEX('913'!$J$6:$J$1205,O430)^2),0)</f>
        <v>0</v>
      </c>
      <c r="AN430" s="6">
        <f>IF(AF430+AG430+AH430+AI430+AJ430+AK430+AL430+AM430=0,IF(COUNT(H430,I430,J430,K430,L430,M430,N430,O430),(P430+Q430+R430+S430+T430+U430+V430+W430)/COUNT(H430,I430,J430,K430,L430,M430,N430,O430),0),(AF430*P430+AG430*Q430+AH430*R430+AI430*S430+AJ430*T430+AK430*U430+AL430*V430+AM430*W430)/(AF430+AG430+AH430+AI430+AJ430+AK430+AL430+AM430))</f>
        <v>0</v>
      </c>
      <c r="AO430" s="6">
        <f>IF(AF430+AG430+AH430+AI430+AJ430+AK430+AL430+AM430=0,IF(COUNT(H430,I430,J430,K430,L430,M430,N430,O430),(X430+Y430+Z430+AA430+AB430+AC430+AD430+AE430)/COUNT(H430,I430,J430,K430,L430,M430,N430,O430),0),(AF430*X430+AG430*Y430+AH430*Z430+AI430*AA430+AJ430*AB430+AK430*AC430+AL430*AD430+AM430*AE430)/(AF430+AG430+AH430+AI430+AJ430+AK430+AL430+AM430))</f>
        <v>0</v>
      </c>
      <c r="AP430" s="26">
        <f>-100*'935'!W373*(AN430+AO430)/'11'!D$17</f>
        <v>0</v>
      </c>
      <c r="AQ430" s="6">
        <f>IF(G430,(AP430*G430/(G430+C430)),0)</f>
        <v>0</v>
      </c>
      <c r="AR430" s="6">
        <f>ROUND(AQ430,3)</f>
        <v>0</v>
      </c>
      <c r="AS430" s="10"/>
    </row>
    <row r="431" spans="1:45">
      <c r="A431" s="21">
        <v>368</v>
      </c>
      <c r="B431" s="6">
        <f>OR('935'!E374&lt;&gt;"VOID",'935'!F374&lt;&gt;"VOID",'935'!G374&lt;&gt;"VOID")</f>
        <v>0</v>
      </c>
      <c r="C431" s="24">
        <f>IF('935'!D374="VOID",0,'935'!D374*(1-'935'!X374/'11'!B$17))</f>
        <v>0</v>
      </c>
      <c r="D431" s="24">
        <f>IF('935'!E374="VOID",0,'935'!E374*(1-'935'!X374/'11'!B$17))</f>
        <v>0</v>
      </c>
      <c r="E431" s="24">
        <f>IF('935'!F374="VOID",0,'935'!F374*(1-'935'!X374/'11'!B$17))</f>
        <v>0</v>
      </c>
      <c r="F431" s="24">
        <f>IF('935'!G374="VOID",0,'935'!G374*(1-'935'!X374/'11'!B$17))</f>
        <v>0</v>
      </c>
      <c r="G431" s="24">
        <f>D431+E431+F431</f>
        <v>0</v>
      </c>
      <c r="H431" s="25">
        <f>MATCH('935'!J374,'913'!$B$6:$B$1205,0)</f>
        <v>0</v>
      </c>
      <c r="I431" s="25">
        <f>MATCH(INDEX('913'!$D$6:$D$1205,H431),'913'!$B$6:$B$1205,0)</f>
        <v>0</v>
      </c>
      <c r="J431" s="25">
        <f>MATCH(INDEX('913'!$D$6:$D$1205,I431),'913'!$B$6:$B$1205,0)</f>
        <v>0</v>
      </c>
      <c r="K431" s="25">
        <f>MATCH(INDEX('913'!$D$6:$D$1205,J431),'913'!$B$6:$B$1205,0)</f>
        <v>0</v>
      </c>
      <c r="L431" s="25">
        <f>MATCH(INDEX('913'!$D$6:$D$1205,K431),'913'!$B$6:$B$1205,0)</f>
        <v>0</v>
      </c>
      <c r="M431" s="25">
        <f>MATCH(INDEX('913'!$D$6:$D$1205,L431),'913'!$B$6:$B$1205,0)</f>
        <v>0</v>
      </c>
      <c r="N431" s="25">
        <f>MATCH(INDEX('913'!$D$6:$D$1205,M431),'913'!$B$6:$B$1205,0)</f>
        <v>0</v>
      </c>
      <c r="O431" s="25">
        <f>MATCH(INDEX('913'!$D$6:$D$1205,N431),'913'!$B$6:$B$1205,0)</f>
        <v>0</v>
      </c>
      <c r="P431" s="6">
        <f>IF(ISNUMBER(H431),MAX(0,INDEX('913'!$E$6:$E$1205,H431)),0)</f>
        <v>0</v>
      </c>
      <c r="Q431" s="6">
        <f>IF(ISNUMBER(I431),MAX(0,INDEX('913'!$E$6:$E$1205,I431)),0)</f>
        <v>0</v>
      </c>
      <c r="R431" s="6">
        <f>IF(ISNUMBER(J431),MAX(0,INDEX('913'!$E$6:$E$1205,J431)),0)</f>
        <v>0</v>
      </c>
      <c r="S431" s="6">
        <f>IF(ISNUMBER(K431),MAX(0,INDEX('913'!$E$6:$E$1205,K431)),0)</f>
        <v>0</v>
      </c>
      <c r="T431" s="6">
        <f>IF(ISNUMBER(L431),MAX(0,INDEX('913'!$E$6:$E$1205,L431)),0)</f>
        <v>0</v>
      </c>
      <c r="U431" s="6">
        <f>IF(ISNUMBER(M431),MAX(0,INDEX('913'!$E$6:$E$1205,M431)),0)</f>
        <v>0</v>
      </c>
      <c r="V431" s="6">
        <f>IF(ISNUMBER(N431),MAX(0,INDEX('913'!$E$6:$E$1205,N431)),0)</f>
        <v>0</v>
      </c>
      <c r="W431" s="6">
        <f>IF(ISNUMBER(O431),MAX(0,INDEX('913'!$E$6:$E$1205,O431)),0)</f>
        <v>0</v>
      </c>
      <c r="X431" s="6">
        <f>IF(ISNUMBER(H431),MAX(0,INDEX('913'!$F$6:$F$1205,H431)),0)</f>
        <v>0</v>
      </c>
      <c r="Y431" s="6">
        <f>IF(ISNUMBER(I431),MAX(0,INDEX('913'!$F$6:$F$1205,I431)),0)</f>
        <v>0</v>
      </c>
      <c r="Z431" s="6">
        <f>IF(ISNUMBER(J431),MAX(0,INDEX('913'!$F$6:$F$1205,J431)),0)</f>
        <v>0</v>
      </c>
      <c r="AA431" s="6">
        <f>IF(ISNUMBER(K431),MAX(0,INDEX('913'!$F$6:$F$1205,K431)),0)</f>
        <v>0</v>
      </c>
      <c r="AB431" s="6">
        <f>IF(ISNUMBER(L431),MAX(0,INDEX('913'!$F$6:$F$1205,L431)),0)</f>
        <v>0</v>
      </c>
      <c r="AC431" s="6">
        <f>IF(ISNUMBER(M431),MAX(0,INDEX('913'!$F$6:$F$1205,M431)),0)</f>
        <v>0</v>
      </c>
      <c r="AD431" s="6">
        <f>IF(ISNUMBER(N431),MAX(0,INDEX('913'!$F$6:$F$1205,N431)),0)</f>
        <v>0</v>
      </c>
      <c r="AE431" s="6">
        <f>IF(ISNUMBER(O431),MAX(0,INDEX('913'!$F$6:$F$1205,O431)),0)</f>
        <v>0</v>
      </c>
      <c r="AF431" s="24">
        <f>IF(ISNUMBER(H431),SQRT(INDEX('913'!$I$6:$I$1205,H431)^2+INDEX('913'!$J$6:$J$1205,H431)^2),0)</f>
        <v>0</v>
      </c>
      <c r="AG431" s="24">
        <f>IF(ISNUMBER(I431),SQRT(INDEX('913'!$I$6:$I$1205,I431)^2+INDEX('913'!$J$6:$J$1205,I431)^2),0)</f>
        <v>0</v>
      </c>
      <c r="AH431" s="24">
        <f>IF(ISNUMBER(J431),SQRT(INDEX('913'!$I$6:$I$1205,J431)^2+INDEX('913'!$J$6:$J$1205,J431)^2),0)</f>
        <v>0</v>
      </c>
      <c r="AI431" s="24">
        <f>IF(ISNUMBER(K431),SQRT(INDEX('913'!$I$6:$I$1205,K431)^2+INDEX('913'!$J$6:$J$1205,K431)^2),0)</f>
        <v>0</v>
      </c>
      <c r="AJ431" s="24">
        <f>IF(ISNUMBER(L431),SQRT(INDEX('913'!$I$6:$I$1205,L431)^2+INDEX('913'!$J$6:$J$1205,L431)^2),0)</f>
        <v>0</v>
      </c>
      <c r="AK431" s="24">
        <f>IF(ISNUMBER(M431),SQRT(INDEX('913'!$I$6:$I$1205,M431)^2+INDEX('913'!$J$6:$J$1205,M431)^2),0)</f>
        <v>0</v>
      </c>
      <c r="AL431" s="24">
        <f>IF(ISNUMBER(N431),SQRT(INDEX('913'!$I$6:$I$1205,N431)^2+INDEX('913'!$J$6:$J$1205,N431)^2),0)</f>
        <v>0</v>
      </c>
      <c r="AM431" s="24">
        <f>IF(ISNUMBER(O431),SQRT(INDEX('913'!$I$6:$I$1205,O431)^2+INDEX('913'!$J$6:$J$1205,O431)^2),0)</f>
        <v>0</v>
      </c>
      <c r="AN431" s="6">
        <f>IF(AF431+AG431+AH431+AI431+AJ431+AK431+AL431+AM431=0,IF(COUNT(H431,I431,J431,K431,L431,M431,N431,O431),(P431+Q431+R431+S431+T431+U431+V431+W431)/COUNT(H431,I431,J431,K431,L431,M431,N431,O431),0),(AF431*P431+AG431*Q431+AH431*R431+AI431*S431+AJ431*T431+AK431*U431+AL431*V431+AM431*W431)/(AF431+AG431+AH431+AI431+AJ431+AK431+AL431+AM431))</f>
        <v>0</v>
      </c>
      <c r="AO431" s="6">
        <f>IF(AF431+AG431+AH431+AI431+AJ431+AK431+AL431+AM431=0,IF(COUNT(H431,I431,J431,K431,L431,M431,N431,O431),(X431+Y431+Z431+AA431+AB431+AC431+AD431+AE431)/COUNT(H431,I431,J431,K431,L431,M431,N431,O431),0),(AF431*X431+AG431*Y431+AH431*Z431+AI431*AA431+AJ431*AB431+AK431*AC431+AL431*AD431+AM431*AE431)/(AF431+AG431+AH431+AI431+AJ431+AK431+AL431+AM431))</f>
        <v>0</v>
      </c>
      <c r="AP431" s="26">
        <f>-100*'935'!W374*(AN431+AO431)/'11'!D$17</f>
        <v>0</v>
      </c>
      <c r="AQ431" s="6">
        <f>IF(G431,(AP431*G431/(G431+C431)),0)</f>
        <v>0</v>
      </c>
      <c r="AR431" s="6">
        <f>ROUND(AQ431,3)</f>
        <v>0</v>
      </c>
      <c r="AS431" s="10"/>
    </row>
    <row r="432" spans="1:45">
      <c r="A432" s="21">
        <v>369</v>
      </c>
      <c r="B432" s="6">
        <f>OR('935'!E375&lt;&gt;"VOID",'935'!F375&lt;&gt;"VOID",'935'!G375&lt;&gt;"VOID")</f>
        <v>0</v>
      </c>
      <c r="C432" s="24">
        <f>IF('935'!D375="VOID",0,'935'!D375*(1-'935'!X375/'11'!B$17))</f>
        <v>0</v>
      </c>
      <c r="D432" s="24">
        <f>IF('935'!E375="VOID",0,'935'!E375*(1-'935'!X375/'11'!B$17))</f>
        <v>0</v>
      </c>
      <c r="E432" s="24">
        <f>IF('935'!F375="VOID",0,'935'!F375*(1-'935'!X375/'11'!B$17))</f>
        <v>0</v>
      </c>
      <c r="F432" s="24">
        <f>IF('935'!G375="VOID",0,'935'!G375*(1-'935'!X375/'11'!B$17))</f>
        <v>0</v>
      </c>
      <c r="G432" s="24">
        <f>D432+E432+F432</f>
        <v>0</v>
      </c>
      <c r="H432" s="25">
        <f>MATCH('935'!J375,'913'!$B$6:$B$1205,0)</f>
        <v>0</v>
      </c>
      <c r="I432" s="25">
        <f>MATCH(INDEX('913'!$D$6:$D$1205,H432),'913'!$B$6:$B$1205,0)</f>
        <v>0</v>
      </c>
      <c r="J432" s="25">
        <f>MATCH(INDEX('913'!$D$6:$D$1205,I432),'913'!$B$6:$B$1205,0)</f>
        <v>0</v>
      </c>
      <c r="K432" s="25">
        <f>MATCH(INDEX('913'!$D$6:$D$1205,J432),'913'!$B$6:$B$1205,0)</f>
        <v>0</v>
      </c>
      <c r="L432" s="25">
        <f>MATCH(INDEX('913'!$D$6:$D$1205,K432),'913'!$B$6:$B$1205,0)</f>
        <v>0</v>
      </c>
      <c r="M432" s="25">
        <f>MATCH(INDEX('913'!$D$6:$D$1205,L432),'913'!$B$6:$B$1205,0)</f>
        <v>0</v>
      </c>
      <c r="N432" s="25">
        <f>MATCH(INDEX('913'!$D$6:$D$1205,M432),'913'!$B$6:$B$1205,0)</f>
        <v>0</v>
      </c>
      <c r="O432" s="25">
        <f>MATCH(INDEX('913'!$D$6:$D$1205,N432),'913'!$B$6:$B$1205,0)</f>
        <v>0</v>
      </c>
      <c r="P432" s="6">
        <f>IF(ISNUMBER(H432),MAX(0,INDEX('913'!$E$6:$E$1205,H432)),0)</f>
        <v>0</v>
      </c>
      <c r="Q432" s="6">
        <f>IF(ISNUMBER(I432),MAX(0,INDEX('913'!$E$6:$E$1205,I432)),0)</f>
        <v>0</v>
      </c>
      <c r="R432" s="6">
        <f>IF(ISNUMBER(J432),MAX(0,INDEX('913'!$E$6:$E$1205,J432)),0)</f>
        <v>0</v>
      </c>
      <c r="S432" s="6">
        <f>IF(ISNUMBER(K432),MAX(0,INDEX('913'!$E$6:$E$1205,K432)),0)</f>
        <v>0</v>
      </c>
      <c r="T432" s="6">
        <f>IF(ISNUMBER(L432),MAX(0,INDEX('913'!$E$6:$E$1205,L432)),0)</f>
        <v>0</v>
      </c>
      <c r="U432" s="6">
        <f>IF(ISNUMBER(M432),MAX(0,INDEX('913'!$E$6:$E$1205,M432)),0)</f>
        <v>0</v>
      </c>
      <c r="V432" s="6">
        <f>IF(ISNUMBER(N432),MAX(0,INDEX('913'!$E$6:$E$1205,N432)),0)</f>
        <v>0</v>
      </c>
      <c r="W432" s="6">
        <f>IF(ISNUMBER(O432),MAX(0,INDEX('913'!$E$6:$E$1205,O432)),0)</f>
        <v>0</v>
      </c>
      <c r="X432" s="6">
        <f>IF(ISNUMBER(H432),MAX(0,INDEX('913'!$F$6:$F$1205,H432)),0)</f>
        <v>0</v>
      </c>
      <c r="Y432" s="6">
        <f>IF(ISNUMBER(I432),MAX(0,INDEX('913'!$F$6:$F$1205,I432)),0)</f>
        <v>0</v>
      </c>
      <c r="Z432" s="6">
        <f>IF(ISNUMBER(J432),MAX(0,INDEX('913'!$F$6:$F$1205,J432)),0)</f>
        <v>0</v>
      </c>
      <c r="AA432" s="6">
        <f>IF(ISNUMBER(K432),MAX(0,INDEX('913'!$F$6:$F$1205,K432)),0)</f>
        <v>0</v>
      </c>
      <c r="AB432" s="6">
        <f>IF(ISNUMBER(L432),MAX(0,INDEX('913'!$F$6:$F$1205,L432)),0)</f>
        <v>0</v>
      </c>
      <c r="AC432" s="6">
        <f>IF(ISNUMBER(M432),MAX(0,INDEX('913'!$F$6:$F$1205,M432)),0)</f>
        <v>0</v>
      </c>
      <c r="AD432" s="6">
        <f>IF(ISNUMBER(N432),MAX(0,INDEX('913'!$F$6:$F$1205,N432)),0)</f>
        <v>0</v>
      </c>
      <c r="AE432" s="6">
        <f>IF(ISNUMBER(O432),MAX(0,INDEX('913'!$F$6:$F$1205,O432)),0)</f>
        <v>0</v>
      </c>
      <c r="AF432" s="24">
        <f>IF(ISNUMBER(H432),SQRT(INDEX('913'!$I$6:$I$1205,H432)^2+INDEX('913'!$J$6:$J$1205,H432)^2),0)</f>
        <v>0</v>
      </c>
      <c r="AG432" s="24">
        <f>IF(ISNUMBER(I432),SQRT(INDEX('913'!$I$6:$I$1205,I432)^2+INDEX('913'!$J$6:$J$1205,I432)^2),0)</f>
        <v>0</v>
      </c>
      <c r="AH432" s="24">
        <f>IF(ISNUMBER(J432),SQRT(INDEX('913'!$I$6:$I$1205,J432)^2+INDEX('913'!$J$6:$J$1205,J432)^2),0)</f>
        <v>0</v>
      </c>
      <c r="AI432" s="24">
        <f>IF(ISNUMBER(K432),SQRT(INDEX('913'!$I$6:$I$1205,K432)^2+INDEX('913'!$J$6:$J$1205,K432)^2),0)</f>
        <v>0</v>
      </c>
      <c r="AJ432" s="24">
        <f>IF(ISNUMBER(L432),SQRT(INDEX('913'!$I$6:$I$1205,L432)^2+INDEX('913'!$J$6:$J$1205,L432)^2),0)</f>
        <v>0</v>
      </c>
      <c r="AK432" s="24">
        <f>IF(ISNUMBER(M432),SQRT(INDEX('913'!$I$6:$I$1205,M432)^2+INDEX('913'!$J$6:$J$1205,M432)^2),0)</f>
        <v>0</v>
      </c>
      <c r="AL432" s="24">
        <f>IF(ISNUMBER(N432),SQRT(INDEX('913'!$I$6:$I$1205,N432)^2+INDEX('913'!$J$6:$J$1205,N432)^2),0)</f>
        <v>0</v>
      </c>
      <c r="AM432" s="24">
        <f>IF(ISNUMBER(O432),SQRT(INDEX('913'!$I$6:$I$1205,O432)^2+INDEX('913'!$J$6:$J$1205,O432)^2),0)</f>
        <v>0</v>
      </c>
      <c r="AN432" s="6">
        <f>IF(AF432+AG432+AH432+AI432+AJ432+AK432+AL432+AM432=0,IF(COUNT(H432,I432,J432,K432,L432,M432,N432,O432),(P432+Q432+R432+S432+T432+U432+V432+W432)/COUNT(H432,I432,J432,K432,L432,M432,N432,O432),0),(AF432*P432+AG432*Q432+AH432*R432+AI432*S432+AJ432*T432+AK432*U432+AL432*V432+AM432*W432)/(AF432+AG432+AH432+AI432+AJ432+AK432+AL432+AM432))</f>
        <v>0</v>
      </c>
      <c r="AO432" s="6">
        <f>IF(AF432+AG432+AH432+AI432+AJ432+AK432+AL432+AM432=0,IF(COUNT(H432,I432,J432,K432,L432,M432,N432,O432),(X432+Y432+Z432+AA432+AB432+AC432+AD432+AE432)/COUNT(H432,I432,J432,K432,L432,M432,N432,O432),0),(AF432*X432+AG432*Y432+AH432*Z432+AI432*AA432+AJ432*AB432+AK432*AC432+AL432*AD432+AM432*AE432)/(AF432+AG432+AH432+AI432+AJ432+AK432+AL432+AM432))</f>
        <v>0</v>
      </c>
      <c r="AP432" s="26">
        <f>-100*'935'!W375*(AN432+AO432)/'11'!D$17</f>
        <v>0</v>
      </c>
      <c r="AQ432" s="6">
        <f>IF(G432,(AP432*G432/(G432+C432)),0)</f>
        <v>0</v>
      </c>
      <c r="AR432" s="6">
        <f>ROUND(AQ432,3)</f>
        <v>0</v>
      </c>
      <c r="AS432" s="10"/>
    </row>
    <row r="433" spans="1:45">
      <c r="A433" s="21">
        <v>370</v>
      </c>
      <c r="B433" s="6">
        <f>OR('935'!E376&lt;&gt;"VOID",'935'!F376&lt;&gt;"VOID",'935'!G376&lt;&gt;"VOID")</f>
        <v>0</v>
      </c>
      <c r="C433" s="24">
        <f>IF('935'!D376="VOID",0,'935'!D376*(1-'935'!X376/'11'!B$17))</f>
        <v>0</v>
      </c>
      <c r="D433" s="24">
        <f>IF('935'!E376="VOID",0,'935'!E376*(1-'935'!X376/'11'!B$17))</f>
        <v>0</v>
      </c>
      <c r="E433" s="24">
        <f>IF('935'!F376="VOID",0,'935'!F376*(1-'935'!X376/'11'!B$17))</f>
        <v>0</v>
      </c>
      <c r="F433" s="24">
        <f>IF('935'!G376="VOID",0,'935'!G376*(1-'935'!X376/'11'!B$17))</f>
        <v>0</v>
      </c>
      <c r="G433" s="24">
        <f>D433+E433+F433</f>
        <v>0</v>
      </c>
      <c r="H433" s="25">
        <f>MATCH('935'!J376,'913'!$B$6:$B$1205,0)</f>
        <v>0</v>
      </c>
      <c r="I433" s="25">
        <f>MATCH(INDEX('913'!$D$6:$D$1205,H433),'913'!$B$6:$B$1205,0)</f>
        <v>0</v>
      </c>
      <c r="J433" s="25">
        <f>MATCH(INDEX('913'!$D$6:$D$1205,I433),'913'!$B$6:$B$1205,0)</f>
        <v>0</v>
      </c>
      <c r="K433" s="25">
        <f>MATCH(INDEX('913'!$D$6:$D$1205,J433),'913'!$B$6:$B$1205,0)</f>
        <v>0</v>
      </c>
      <c r="L433" s="25">
        <f>MATCH(INDEX('913'!$D$6:$D$1205,K433),'913'!$B$6:$B$1205,0)</f>
        <v>0</v>
      </c>
      <c r="M433" s="25">
        <f>MATCH(INDEX('913'!$D$6:$D$1205,L433),'913'!$B$6:$B$1205,0)</f>
        <v>0</v>
      </c>
      <c r="N433" s="25">
        <f>MATCH(INDEX('913'!$D$6:$D$1205,M433),'913'!$B$6:$B$1205,0)</f>
        <v>0</v>
      </c>
      <c r="O433" s="25">
        <f>MATCH(INDEX('913'!$D$6:$D$1205,N433),'913'!$B$6:$B$1205,0)</f>
        <v>0</v>
      </c>
      <c r="P433" s="6">
        <f>IF(ISNUMBER(H433),MAX(0,INDEX('913'!$E$6:$E$1205,H433)),0)</f>
        <v>0</v>
      </c>
      <c r="Q433" s="6">
        <f>IF(ISNUMBER(I433),MAX(0,INDEX('913'!$E$6:$E$1205,I433)),0)</f>
        <v>0</v>
      </c>
      <c r="R433" s="6">
        <f>IF(ISNUMBER(J433),MAX(0,INDEX('913'!$E$6:$E$1205,J433)),0)</f>
        <v>0</v>
      </c>
      <c r="S433" s="6">
        <f>IF(ISNUMBER(K433),MAX(0,INDEX('913'!$E$6:$E$1205,K433)),0)</f>
        <v>0</v>
      </c>
      <c r="T433" s="6">
        <f>IF(ISNUMBER(L433),MAX(0,INDEX('913'!$E$6:$E$1205,L433)),0)</f>
        <v>0</v>
      </c>
      <c r="U433" s="6">
        <f>IF(ISNUMBER(M433),MAX(0,INDEX('913'!$E$6:$E$1205,M433)),0)</f>
        <v>0</v>
      </c>
      <c r="V433" s="6">
        <f>IF(ISNUMBER(N433),MAX(0,INDEX('913'!$E$6:$E$1205,N433)),0)</f>
        <v>0</v>
      </c>
      <c r="W433" s="6">
        <f>IF(ISNUMBER(O433),MAX(0,INDEX('913'!$E$6:$E$1205,O433)),0)</f>
        <v>0</v>
      </c>
      <c r="X433" s="6">
        <f>IF(ISNUMBER(H433),MAX(0,INDEX('913'!$F$6:$F$1205,H433)),0)</f>
        <v>0</v>
      </c>
      <c r="Y433" s="6">
        <f>IF(ISNUMBER(I433),MAX(0,INDEX('913'!$F$6:$F$1205,I433)),0)</f>
        <v>0</v>
      </c>
      <c r="Z433" s="6">
        <f>IF(ISNUMBER(J433),MAX(0,INDEX('913'!$F$6:$F$1205,J433)),0)</f>
        <v>0</v>
      </c>
      <c r="AA433" s="6">
        <f>IF(ISNUMBER(K433),MAX(0,INDEX('913'!$F$6:$F$1205,K433)),0)</f>
        <v>0</v>
      </c>
      <c r="AB433" s="6">
        <f>IF(ISNUMBER(L433),MAX(0,INDEX('913'!$F$6:$F$1205,L433)),0)</f>
        <v>0</v>
      </c>
      <c r="AC433" s="6">
        <f>IF(ISNUMBER(M433),MAX(0,INDEX('913'!$F$6:$F$1205,M433)),0)</f>
        <v>0</v>
      </c>
      <c r="AD433" s="6">
        <f>IF(ISNUMBER(N433),MAX(0,INDEX('913'!$F$6:$F$1205,N433)),0)</f>
        <v>0</v>
      </c>
      <c r="AE433" s="6">
        <f>IF(ISNUMBER(O433),MAX(0,INDEX('913'!$F$6:$F$1205,O433)),0)</f>
        <v>0</v>
      </c>
      <c r="AF433" s="24">
        <f>IF(ISNUMBER(H433),SQRT(INDEX('913'!$I$6:$I$1205,H433)^2+INDEX('913'!$J$6:$J$1205,H433)^2),0)</f>
        <v>0</v>
      </c>
      <c r="AG433" s="24">
        <f>IF(ISNUMBER(I433),SQRT(INDEX('913'!$I$6:$I$1205,I433)^2+INDEX('913'!$J$6:$J$1205,I433)^2),0)</f>
        <v>0</v>
      </c>
      <c r="AH433" s="24">
        <f>IF(ISNUMBER(J433),SQRT(INDEX('913'!$I$6:$I$1205,J433)^2+INDEX('913'!$J$6:$J$1205,J433)^2),0)</f>
        <v>0</v>
      </c>
      <c r="AI433" s="24">
        <f>IF(ISNUMBER(K433),SQRT(INDEX('913'!$I$6:$I$1205,K433)^2+INDEX('913'!$J$6:$J$1205,K433)^2),0)</f>
        <v>0</v>
      </c>
      <c r="AJ433" s="24">
        <f>IF(ISNUMBER(L433),SQRT(INDEX('913'!$I$6:$I$1205,L433)^2+INDEX('913'!$J$6:$J$1205,L433)^2),0)</f>
        <v>0</v>
      </c>
      <c r="AK433" s="24">
        <f>IF(ISNUMBER(M433),SQRT(INDEX('913'!$I$6:$I$1205,M433)^2+INDEX('913'!$J$6:$J$1205,M433)^2),0)</f>
        <v>0</v>
      </c>
      <c r="AL433" s="24">
        <f>IF(ISNUMBER(N433),SQRT(INDEX('913'!$I$6:$I$1205,N433)^2+INDEX('913'!$J$6:$J$1205,N433)^2),0)</f>
        <v>0</v>
      </c>
      <c r="AM433" s="24">
        <f>IF(ISNUMBER(O433),SQRT(INDEX('913'!$I$6:$I$1205,O433)^2+INDEX('913'!$J$6:$J$1205,O433)^2),0)</f>
        <v>0</v>
      </c>
      <c r="AN433" s="6">
        <f>IF(AF433+AG433+AH433+AI433+AJ433+AK433+AL433+AM433=0,IF(COUNT(H433,I433,J433,K433,L433,M433,N433,O433),(P433+Q433+R433+S433+T433+U433+V433+W433)/COUNT(H433,I433,J433,K433,L433,M433,N433,O433),0),(AF433*P433+AG433*Q433+AH433*R433+AI433*S433+AJ433*T433+AK433*U433+AL433*V433+AM433*W433)/(AF433+AG433+AH433+AI433+AJ433+AK433+AL433+AM433))</f>
        <v>0</v>
      </c>
      <c r="AO433" s="6">
        <f>IF(AF433+AG433+AH433+AI433+AJ433+AK433+AL433+AM433=0,IF(COUNT(H433,I433,J433,K433,L433,M433,N433,O433),(X433+Y433+Z433+AA433+AB433+AC433+AD433+AE433)/COUNT(H433,I433,J433,K433,L433,M433,N433,O433),0),(AF433*X433+AG433*Y433+AH433*Z433+AI433*AA433+AJ433*AB433+AK433*AC433+AL433*AD433+AM433*AE433)/(AF433+AG433+AH433+AI433+AJ433+AK433+AL433+AM433))</f>
        <v>0</v>
      </c>
      <c r="AP433" s="26">
        <f>-100*'935'!W376*(AN433+AO433)/'11'!D$17</f>
        <v>0</v>
      </c>
      <c r="AQ433" s="6">
        <f>IF(G433,(AP433*G433/(G433+C433)),0)</f>
        <v>0</v>
      </c>
      <c r="AR433" s="6">
        <f>ROUND(AQ433,3)</f>
        <v>0</v>
      </c>
      <c r="AS433" s="10"/>
    </row>
    <row r="434" spans="1:45">
      <c r="A434" s="21">
        <v>371</v>
      </c>
      <c r="B434" s="6">
        <f>OR('935'!E377&lt;&gt;"VOID",'935'!F377&lt;&gt;"VOID",'935'!G377&lt;&gt;"VOID")</f>
        <v>0</v>
      </c>
      <c r="C434" s="24">
        <f>IF('935'!D377="VOID",0,'935'!D377*(1-'935'!X377/'11'!B$17))</f>
        <v>0</v>
      </c>
      <c r="D434" s="24">
        <f>IF('935'!E377="VOID",0,'935'!E377*(1-'935'!X377/'11'!B$17))</f>
        <v>0</v>
      </c>
      <c r="E434" s="24">
        <f>IF('935'!F377="VOID",0,'935'!F377*(1-'935'!X377/'11'!B$17))</f>
        <v>0</v>
      </c>
      <c r="F434" s="24">
        <f>IF('935'!G377="VOID",0,'935'!G377*(1-'935'!X377/'11'!B$17))</f>
        <v>0</v>
      </c>
      <c r="G434" s="24">
        <f>D434+E434+F434</f>
        <v>0</v>
      </c>
      <c r="H434" s="25">
        <f>MATCH('935'!J377,'913'!$B$6:$B$1205,0)</f>
        <v>0</v>
      </c>
      <c r="I434" s="25">
        <f>MATCH(INDEX('913'!$D$6:$D$1205,H434),'913'!$B$6:$B$1205,0)</f>
        <v>0</v>
      </c>
      <c r="J434" s="25">
        <f>MATCH(INDEX('913'!$D$6:$D$1205,I434),'913'!$B$6:$B$1205,0)</f>
        <v>0</v>
      </c>
      <c r="K434" s="25">
        <f>MATCH(INDEX('913'!$D$6:$D$1205,J434),'913'!$B$6:$B$1205,0)</f>
        <v>0</v>
      </c>
      <c r="L434" s="25">
        <f>MATCH(INDEX('913'!$D$6:$D$1205,K434),'913'!$B$6:$B$1205,0)</f>
        <v>0</v>
      </c>
      <c r="M434" s="25">
        <f>MATCH(INDEX('913'!$D$6:$D$1205,L434),'913'!$B$6:$B$1205,0)</f>
        <v>0</v>
      </c>
      <c r="N434" s="25">
        <f>MATCH(INDEX('913'!$D$6:$D$1205,M434),'913'!$B$6:$B$1205,0)</f>
        <v>0</v>
      </c>
      <c r="O434" s="25">
        <f>MATCH(INDEX('913'!$D$6:$D$1205,N434),'913'!$B$6:$B$1205,0)</f>
        <v>0</v>
      </c>
      <c r="P434" s="6">
        <f>IF(ISNUMBER(H434),MAX(0,INDEX('913'!$E$6:$E$1205,H434)),0)</f>
        <v>0</v>
      </c>
      <c r="Q434" s="6">
        <f>IF(ISNUMBER(I434),MAX(0,INDEX('913'!$E$6:$E$1205,I434)),0)</f>
        <v>0</v>
      </c>
      <c r="R434" s="6">
        <f>IF(ISNUMBER(J434),MAX(0,INDEX('913'!$E$6:$E$1205,J434)),0)</f>
        <v>0</v>
      </c>
      <c r="S434" s="6">
        <f>IF(ISNUMBER(K434),MAX(0,INDEX('913'!$E$6:$E$1205,K434)),0)</f>
        <v>0</v>
      </c>
      <c r="T434" s="6">
        <f>IF(ISNUMBER(L434),MAX(0,INDEX('913'!$E$6:$E$1205,L434)),0)</f>
        <v>0</v>
      </c>
      <c r="U434" s="6">
        <f>IF(ISNUMBER(M434),MAX(0,INDEX('913'!$E$6:$E$1205,M434)),0)</f>
        <v>0</v>
      </c>
      <c r="V434" s="6">
        <f>IF(ISNUMBER(N434),MAX(0,INDEX('913'!$E$6:$E$1205,N434)),0)</f>
        <v>0</v>
      </c>
      <c r="W434" s="6">
        <f>IF(ISNUMBER(O434),MAX(0,INDEX('913'!$E$6:$E$1205,O434)),0)</f>
        <v>0</v>
      </c>
      <c r="X434" s="6">
        <f>IF(ISNUMBER(H434),MAX(0,INDEX('913'!$F$6:$F$1205,H434)),0)</f>
        <v>0</v>
      </c>
      <c r="Y434" s="6">
        <f>IF(ISNUMBER(I434),MAX(0,INDEX('913'!$F$6:$F$1205,I434)),0)</f>
        <v>0</v>
      </c>
      <c r="Z434" s="6">
        <f>IF(ISNUMBER(J434),MAX(0,INDEX('913'!$F$6:$F$1205,J434)),0)</f>
        <v>0</v>
      </c>
      <c r="AA434" s="6">
        <f>IF(ISNUMBER(K434),MAX(0,INDEX('913'!$F$6:$F$1205,K434)),0)</f>
        <v>0</v>
      </c>
      <c r="AB434" s="6">
        <f>IF(ISNUMBER(L434),MAX(0,INDEX('913'!$F$6:$F$1205,L434)),0)</f>
        <v>0</v>
      </c>
      <c r="AC434" s="6">
        <f>IF(ISNUMBER(M434),MAX(0,INDEX('913'!$F$6:$F$1205,M434)),0)</f>
        <v>0</v>
      </c>
      <c r="AD434" s="6">
        <f>IF(ISNUMBER(N434),MAX(0,INDEX('913'!$F$6:$F$1205,N434)),0)</f>
        <v>0</v>
      </c>
      <c r="AE434" s="6">
        <f>IF(ISNUMBER(O434),MAX(0,INDEX('913'!$F$6:$F$1205,O434)),0)</f>
        <v>0</v>
      </c>
      <c r="AF434" s="24">
        <f>IF(ISNUMBER(H434),SQRT(INDEX('913'!$I$6:$I$1205,H434)^2+INDEX('913'!$J$6:$J$1205,H434)^2),0)</f>
        <v>0</v>
      </c>
      <c r="AG434" s="24">
        <f>IF(ISNUMBER(I434),SQRT(INDEX('913'!$I$6:$I$1205,I434)^2+INDEX('913'!$J$6:$J$1205,I434)^2),0)</f>
        <v>0</v>
      </c>
      <c r="AH434" s="24">
        <f>IF(ISNUMBER(J434),SQRT(INDEX('913'!$I$6:$I$1205,J434)^2+INDEX('913'!$J$6:$J$1205,J434)^2),0)</f>
        <v>0</v>
      </c>
      <c r="AI434" s="24">
        <f>IF(ISNUMBER(K434),SQRT(INDEX('913'!$I$6:$I$1205,K434)^2+INDEX('913'!$J$6:$J$1205,K434)^2),0)</f>
        <v>0</v>
      </c>
      <c r="AJ434" s="24">
        <f>IF(ISNUMBER(L434),SQRT(INDEX('913'!$I$6:$I$1205,L434)^2+INDEX('913'!$J$6:$J$1205,L434)^2),0)</f>
        <v>0</v>
      </c>
      <c r="AK434" s="24">
        <f>IF(ISNUMBER(M434),SQRT(INDEX('913'!$I$6:$I$1205,M434)^2+INDEX('913'!$J$6:$J$1205,M434)^2),0)</f>
        <v>0</v>
      </c>
      <c r="AL434" s="24">
        <f>IF(ISNUMBER(N434),SQRT(INDEX('913'!$I$6:$I$1205,N434)^2+INDEX('913'!$J$6:$J$1205,N434)^2),0)</f>
        <v>0</v>
      </c>
      <c r="AM434" s="24">
        <f>IF(ISNUMBER(O434),SQRT(INDEX('913'!$I$6:$I$1205,O434)^2+INDEX('913'!$J$6:$J$1205,O434)^2),0)</f>
        <v>0</v>
      </c>
      <c r="AN434" s="6">
        <f>IF(AF434+AG434+AH434+AI434+AJ434+AK434+AL434+AM434=0,IF(COUNT(H434,I434,J434,K434,L434,M434,N434,O434),(P434+Q434+R434+S434+T434+U434+V434+W434)/COUNT(H434,I434,J434,K434,L434,M434,N434,O434),0),(AF434*P434+AG434*Q434+AH434*R434+AI434*S434+AJ434*T434+AK434*U434+AL434*V434+AM434*W434)/(AF434+AG434+AH434+AI434+AJ434+AK434+AL434+AM434))</f>
        <v>0</v>
      </c>
      <c r="AO434" s="6">
        <f>IF(AF434+AG434+AH434+AI434+AJ434+AK434+AL434+AM434=0,IF(COUNT(H434,I434,J434,K434,L434,M434,N434,O434),(X434+Y434+Z434+AA434+AB434+AC434+AD434+AE434)/COUNT(H434,I434,J434,K434,L434,M434,N434,O434),0),(AF434*X434+AG434*Y434+AH434*Z434+AI434*AA434+AJ434*AB434+AK434*AC434+AL434*AD434+AM434*AE434)/(AF434+AG434+AH434+AI434+AJ434+AK434+AL434+AM434))</f>
        <v>0</v>
      </c>
      <c r="AP434" s="26">
        <f>-100*'935'!W377*(AN434+AO434)/'11'!D$17</f>
        <v>0</v>
      </c>
      <c r="AQ434" s="6">
        <f>IF(G434,(AP434*G434/(G434+C434)),0)</f>
        <v>0</v>
      </c>
      <c r="AR434" s="6">
        <f>ROUND(AQ434,3)</f>
        <v>0</v>
      </c>
      <c r="AS434" s="10"/>
    </row>
    <row r="435" spans="1:45">
      <c r="A435" s="21">
        <v>372</v>
      </c>
      <c r="B435" s="6">
        <f>OR('935'!E378&lt;&gt;"VOID",'935'!F378&lt;&gt;"VOID",'935'!G378&lt;&gt;"VOID")</f>
        <v>0</v>
      </c>
      <c r="C435" s="24">
        <f>IF('935'!D378="VOID",0,'935'!D378*(1-'935'!X378/'11'!B$17))</f>
        <v>0</v>
      </c>
      <c r="D435" s="24">
        <f>IF('935'!E378="VOID",0,'935'!E378*(1-'935'!X378/'11'!B$17))</f>
        <v>0</v>
      </c>
      <c r="E435" s="24">
        <f>IF('935'!F378="VOID",0,'935'!F378*(1-'935'!X378/'11'!B$17))</f>
        <v>0</v>
      </c>
      <c r="F435" s="24">
        <f>IF('935'!G378="VOID",0,'935'!G378*(1-'935'!X378/'11'!B$17))</f>
        <v>0</v>
      </c>
      <c r="G435" s="24">
        <f>D435+E435+F435</f>
        <v>0</v>
      </c>
      <c r="H435" s="25">
        <f>MATCH('935'!J378,'913'!$B$6:$B$1205,0)</f>
        <v>0</v>
      </c>
      <c r="I435" s="25">
        <f>MATCH(INDEX('913'!$D$6:$D$1205,H435),'913'!$B$6:$B$1205,0)</f>
        <v>0</v>
      </c>
      <c r="J435" s="25">
        <f>MATCH(INDEX('913'!$D$6:$D$1205,I435),'913'!$B$6:$B$1205,0)</f>
        <v>0</v>
      </c>
      <c r="K435" s="25">
        <f>MATCH(INDEX('913'!$D$6:$D$1205,J435),'913'!$B$6:$B$1205,0)</f>
        <v>0</v>
      </c>
      <c r="L435" s="25">
        <f>MATCH(INDEX('913'!$D$6:$D$1205,K435),'913'!$B$6:$B$1205,0)</f>
        <v>0</v>
      </c>
      <c r="M435" s="25">
        <f>MATCH(INDEX('913'!$D$6:$D$1205,L435),'913'!$B$6:$B$1205,0)</f>
        <v>0</v>
      </c>
      <c r="N435" s="25">
        <f>MATCH(INDEX('913'!$D$6:$D$1205,M435),'913'!$B$6:$B$1205,0)</f>
        <v>0</v>
      </c>
      <c r="O435" s="25">
        <f>MATCH(INDEX('913'!$D$6:$D$1205,N435),'913'!$B$6:$B$1205,0)</f>
        <v>0</v>
      </c>
      <c r="P435" s="6">
        <f>IF(ISNUMBER(H435),MAX(0,INDEX('913'!$E$6:$E$1205,H435)),0)</f>
        <v>0</v>
      </c>
      <c r="Q435" s="6">
        <f>IF(ISNUMBER(I435),MAX(0,INDEX('913'!$E$6:$E$1205,I435)),0)</f>
        <v>0</v>
      </c>
      <c r="R435" s="6">
        <f>IF(ISNUMBER(J435),MAX(0,INDEX('913'!$E$6:$E$1205,J435)),0)</f>
        <v>0</v>
      </c>
      <c r="S435" s="6">
        <f>IF(ISNUMBER(K435),MAX(0,INDEX('913'!$E$6:$E$1205,K435)),0)</f>
        <v>0</v>
      </c>
      <c r="T435" s="6">
        <f>IF(ISNUMBER(L435),MAX(0,INDEX('913'!$E$6:$E$1205,L435)),0)</f>
        <v>0</v>
      </c>
      <c r="U435" s="6">
        <f>IF(ISNUMBER(M435),MAX(0,INDEX('913'!$E$6:$E$1205,M435)),0)</f>
        <v>0</v>
      </c>
      <c r="V435" s="6">
        <f>IF(ISNUMBER(N435),MAX(0,INDEX('913'!$E$6:$E$1205,N435)),0)</f>
        <v>0</v>
      </c>
      <c r="W435" s="6">
        <f>IF(ISNUMBER(O435),MAX(0,INDEX('913'!$E$6:$E$1205,O435)),0)</f>
        <v>0</v>
      </c>
      <c r="X435" s="6">
        <f>IF(ISNUMBER(H435),MAX(0,INDEX('913'!$F$6:$F$1205,H435)),0)</f>
        <v>0</v>
      </c>
      <c r="Y435" s="6">
        <f>IF(ISNUMBER(I435),MAX(0,INDEX('913'!$F$6:$F$1205,I435)),0)</f>
        <v>0</v>
      </c>
      <c r="Z435" s="6">
        <f>IF(ISNUMBER(J435),MAX(0,INDEX('913'!$F$6:$F$1205,J435)),0)</f>
        <v>0</v>
      </c>
      <c r="AA435" s="6">
        <f>IF(ISNUMBER(K435),MAX(0,INDEX('913'!$F$6:$F$1205,K435)),0)</f>
        <v>0</v>
      </c>
      <c r="AB435" s="6">
        <f>IF(ISNUMBER(L435),MAX(0,INDEX('913'!$F$6:$F$1205,L435)),0)</f>
        <v>0</v>
      </c>
      <c r="AC435" s="6">
        <f>IF(ISNUMBER(M435),MAX(0,INDEX('913'!$F$6:$F$1205,M435)),0)</f>
        <v>0</v>
      </c>
      <c r="AD435" s="6">
        <f>IF(ISNUMBER(N435),MAX(0,INDEX('913'!$F$6:$F$1205,N435)),0)</f>
        <v>0</v>
      </c>
      <c r="AE435" s="6">
        <f>IF(ISNUMBER(O435),MAX(0,INDEX('913'!$F$6:$F$1205,O435)),0)</f>
        <v>0</v>
      </c>
      <c r="AF435" s="24">
        <f>IF(ISNUMBER(H435),SQRT(INDEX('913'!$I$6:$I$1205,H435)^2+INDEX('913'!$J$6:$J$1205,H435)^2),0)</f>
        <v>0</v>
      </c>
      <c r="AG435" s="24">
        <f>IF(ISNUMBER(I435),SQRT(INDEX('913'!$I$6:$I$1205,I435)^2+INDEX('913'!$J$6:$J$1205,I435)^2),0)</f>
        <v>0</v>
      </c>
      <c r="AH435" s="24">
        <f>IF(ISNUMBER(J435),SQRT(INDEX('913'!$I$6:$I$1205,J435)^2+INDEX('913'!$J$6:$J$1205,J435)^2),0)</f>
        <v>0</v>
      </c>
      <c r="AI435" s="24">
        <f>IF(ISNUMBER(K435),SQRT(INDEX('913'!$I$6:$I$1205,K435)^2+INDEX('913'!$J$6:$J$1205,K435)^2),0)</f>
        <v>0</v>
      </c>
      <c r="AJ435" s="24">
        <f>IF(ISNUMBER(L435),SQRT(INDEX('913'!$I$6:$I$1205,L435)^2+INDEX('913'!$J$6:$J$1205,L435)^2),0)</f>
        <v>0</v>
      </c>
      <c r="AK435" s="24">
        <f>IF(ISNUMBER(M435),SQRT(INDEX('913'!$I$6:$I$1205,M435)^2+INDEX('913'!$J$6:$J$1205,M435)^2),0)</f>
        <v>0</v>
      </c>
      <c r="AL435" s="24">
        <f>IF(ISNUMBER(N435),SQRT(INDEX('913'!$I$6:$I$1205,N435)^2+INDEX('913'!$J$6:$J$1205,N435)^2),0)</f>
        <v>0</v>
      </c>
      <c r="AM435" s="24">
        <f>IF(ISNUMBER(O435),SQRT(INDEX('913'!$I$6:$I$1205,O435)^2+INDEX('913'!$J$6:$J$1205,O435)^2),0)</f>
        <v>0</v>
      </c>
      <c r="AN435" s="6">
        <f>IF(AF435+AG435+AH435+AI435+AJ435+AK435+AL435+AM435=0,IF(COUNT(H435,I435,J435,K435,L435,M435,N435,O435),(P435+Q435+R435+S435+T435+U435+V435+W435)/COUNT(H435,I435,J435,K435,L435,M435,N435,O435),0),(AF435*P435+AG435*Q435+AH435*R435+AI435*S435+AJ435*T435+AK435*U435+AL435*V435+AM435*W435)/(AF435+AG435+AH435+AI435+AJ435+AK435+AL435+AM435))</f>
        <v>0</v>
      </c>
      <c r="AO435" s="6">
        <f>IF(AF435+AG435+AH435+AI435+AJ435+AK435+AL435+AM435=0,IF(COUNT(H435,I435,J435,K435,L435,M435,N435,O435),(X435+Y435+Z435+AA435+AB435+AC435+AD435+AE435)/COUNT(H435,I435,J435,K435,L435,M435,N435,O435),0),(AF435*X435+AG435*Y435+AH435*Z435+AI435*AA435+AJ435*AB435+AK435*AC435+AL435*AD435+AM435*AE435)/(AF435+AG435+AH435+AI435+AJ435+AK435+AL435+AM435))</f>
        <v>0</v>
      </c>
      <c r="AP435" s="26">
        <f>-100*'935'!W378*(AN435+AO435)/'11'!D$17</f>
        <v>0</v>
      </c>
      <c r="AQ435" s="6">
        <f>IF(G435,(AP435*G435/(G435+C435)),0)</f>
        <v>0</v>
      </c>
      <c r="AR435" s="6">
        <f>ROUND(AQ435,3)</f>
        <v>0</v>
      </c>
      <c r="AS435" s="10"/>
    </row>
    <row r="436" spans="1:45">
      <c r="A436" s="21">
        <v>373</v>
      </c>
      <c r="B436" s="6">
        <f>OR('935'!E379&lt;&gt;"VOID",'935'!F379&lt;&gt;"VOID",'935'!G379&lt;&gt;"VOID")</f>
        <v>0</v>
      </c>
      <c r="C436" s="24">
        <f>IF('935'!D379="VOID",0,'935'!D379*(1-'935'!X379/'11'!B$17))</f>
        <v>0</v>
      </c>
      <c r="D436" s="24">
        <f>IF('935'!E379="VOID",0,'935'!E379*(1-'935'!X379/'11'!B$17))</f>
        <v>0</v>
      </c>
      <c r="E436" s="24">
        <f>IF('935'!F379="VOID",0,'935'!F379*(1-'935'!X379/'11'!B$17))</f>
        <v>0</v>
      </c>
      <c r="F436" s="24">
        <f>IF('935'!G379="VOID",0,'935'!G379*(1-'935'!X379/'11'!B$17))</f>
        <v>0</v>
      </c>
      <c r="G436" s="24">
        <f>D436+E436+F436</f>
        <v>0</v>
      </c>
      <c r="H436" s="25">
        <f>MATCH('935'!J379,'913'!$B$6:$B$1205,0)</f>
        <v>0</v>
      </c>
      <c r="I436" s="25">
        <f>MATCH(INDEX('913'!$D$6:$D$1205,H436),'913'!$B$6:$B$1205,0)</f>
        <v>0</v>
      </c>
      <c r="J436" s="25">
        <f>MATCH(INDEX('913'!$D$6:$D$1205,I436),'913'!$B$6:$B$1205,0)</f>
        <v>0</v>
      </c>
      <c r="K436" s="25">
        <f>MATCH(INDEX('913'!$D$6:$D$1205,J436),'913'!$B$6:$B$1205,0)</f>
        <v>0</v>
      </c>
      <c r="L436" s="25">
        <f>MATCH(INDEX('913'!$D$6:$D$1205,K436),'913'!$B$6:$B$1205,0)</f>
        <v>0</v>
      </c>
      <c r="M436" s="25">
        <f>MATCH(INDEX('913'!$D$6:$D$1205,L436),'913'!$B$6:$B$1205,0)</f>
        <v>0</v>
      </c>
      <c r="N436" s="25">
        <f>MATCH(INDEX('913'!$D$6:$D$1205,M436),'913'!$B$6:$B$1205,0)</f>
        <v>0</v>
      </c>
      <c r="O436" s="25">
        <f>MATCH(INDEX('913'!$D$6:$D$1205,N436),'913'!$B$6:$B$1205,0)</f>
        <v>0</v>
      </c>
      <c r="P436" s="6">
        <f>IF(ISNUMBER(H436),MAX(0,INDEX('913'!$E$6:$E$1205,H436)),0)</f>
        <v>0</v>
      </c>
      <c r="Q436" s="6">
        <f>IF(ISNUMBER(I436),MAX(0,INDEX('913'!$E$6:$E$1205,I436)),0)</f>
        <v>0</v>
      </c>
      <c r="R436" s="6">
        <f>IF(ISNUMBER(J436),MAX(0,INDEX('913'!$E$6:$E$1205,J436)),0)</f>
        <v>0</v>
      </c>
      <c r="S436" s="6">
        <f>IF(ISNUMBER(K436),MAX(0,INDEX('913'!$E$6:$E$1205,K436)),0)</f>
        <v>0</v>
      </c>
      <c r="T436" s="6">
        <f>IF(ISNUMBER(L436),MAX(0,INDEX('913'!$E$6:$E$1205,L436)),0)</f>
        <v>0</v>
      </c>
      <c r="U436" s="6">
        <f>IF(ISNUMBER(M436),MAX(0,INDEX('913'!$E$6:$E$1205,M436)),0)</f>
        <v>0</v>
      </c>
      <c r="V436" s="6">
        <f>IF(ISNUMBER(N436),MAX(0,INDEX('913'!$E$6:$E$1205,N436)),0)</f>
        <v>0</v>
      </c>
      <c r="W436" s="6">
        <f>IF(ISNUMBER(O436),MAX(0,INDEX('913'!$E$6:$E$1205,O436)),0)</f>
        <v>0</v>
      </c>
      <c r="X436" s="6">
        <f>IF(ISNUMBER(H436),MAX(0,INDEX('913'!$F$6:$F$1205,H436)),0)</f>
        <v>0</v>
      </c>
      <c r="Y436" s="6">
        <f>IF(ISNUMBER(I436),MAX(0,INDEX('913'!$F$6:$F$1205,I436)),0)</f>
        <v>0</v>
      </c>
      <c r="Z436" s="6">
        <f>IF(ISNUMBER(J436),MAX(0,INDEX('913'!$F$6:$F$1205,J436)),0)</f>
        <v>0</v>
      </c>
      <c r="AA436" s="6">
        <f>IF(ISNUMBER(K436),MAX(0,INDEX('913'!$F$6:$F$1205,K436)),0)</f>
        <v>0</v>
      </c>
      <c r="AB436" s="6">
        <f>IF(ISNUMBER(L436),MAX(0,INDEX('913'!$F$6:$F$1205,L436)),0)</f>
        <v>0</v>
      </c>
      <c r="AC436" s="6">
        <f>IF(ISNUMBER(M436),MAX(0,INDEX('913'!$F$6:$F$1205,M436)),0)</f>
        <v>0</v>
      </c>
      <c r="AD436" s="6">
        <f>IF(ISNUMBER(N436),MAX(0,INDEX('913'!$F$6:$F$1205,N436)),0)</f>
        <v>0</v>
      </c>
      <c r="AE436" s="6">
        <f>IF(ISNUMBER(O436),MAX(0,INDEX('913'!$F$6:$F$1205,O436)),0)</f>
        <v>0</v>
      </c>
      <c r="AF436" s="24">
        <f>IF(ISNUMBER(H436),SQRT(INDEX('913'!$I$6:$I$1205,H436)^2+INDEX('913'!$J$6:$J$1205,H436)^2),0)</f>
        <v>0</v>
      </c>
      <c r="AG436" s="24">
        <f>IF(ISNUMBER(I436),SQRT(INDEX('913'!$I$6:$I$1205,I436)^2+INDEX('913'!$J$6:$J$1205,I436)^2),0)</f>
        <v>0</v>
      </c>
      <c r="AH436" s="24">
        <f>IF(ISNUMBER(J436),SQRT(INDEX('913'!$I$6:$I$1205,J436)^2+INDEX('913'!$J$6:$J$1205,J436)^2),0)</f>
        <v>0</v>
      </c>
      <c r="AI436" s="24">
        <f>IF(ISNUMBER(K436),SQRT(INDEX('913'!$I$6:$I$1205,K436)^2+INDEX('913'!$J$6:$J$1205,K436)^2),0)</f>
        <v>0</v>
      </c>
      <c r="AJ436" s="24">
        <f>IF(ISNUMBER(L436),SQRT(INDEX('913'!$I$6:$I$1205,L436)^2+INDEX('913'!$J$6:$J$1205,L436)^2),0)</f>
        <v>0</v>
      </c>
      <c r="AK436" s="24">
        <f>IF(ISNUMBER(M436),SQRT(INDEX('913'!$I$6:$I$1205,M436)^2+INDEX('913'!$J$6:$J$1205,M436)^2),0)</f>
        <v>0</v>
      </c>
      <c r="AL436" s="24">
        <f>IF(ISNUMBER(N436),SQRT(INDEX('913'!$I$6:$I$1205,N436)^2+INDEX('913'!$J$6:$J$1205,N436)^2),0)</f>
        <v>0</v>
      </c>
      <c r="AM436" s="24">
        <f>IF(ISNUMBER(O436),SQRT(INDEX('913'!$I$6:$I$1205,O436)^2+INDEX('913'!$J$6:$J$1205,O436)^2),0)</f>
        <v>0</v>
      </c>
      <c r="AN436" s="6">
        <f>IF(AF436+AG436+AH436+AI436+AJ436+AK436+AL436+AM436=0,IF(COUNT(H436,I436,J436,K436,L436,M436,N436,O436),(P436+Q436+R436+S436+T436+U436+V436+W436)/COUNT(H436,I436,J436,K436,L436,M436,N436,O436),0),(AF436*P436+AG436*Q436+AH436*R436+AI436*S436+AJ436*T436+AK436*U436+AL436*V436+AM436*W436)/(AF436+AG436+AH436+AI436+AJ436+AK436+AL436+AM436))</f>
        <v>0</v>
      </c>
      <c r="AO436" s="6">
        <f>IF(AF436+AG436+AH436+AI436+AJ436+AK436+AL436+AM436=0,IF(COUNT(H436,I436,J436,K436,L436,M436,N436,O436),(X436+Y436+Z436+AA436+AB436+AC436+AD436+AE436)/COUNT(H436,I436,J436,K436,L436,M436,N436,O436),0),(AF436*X436+AG436*Y436+AH436*Z436+AI436*AA436+AJ436*AB436+AK436*AC436+AL436*AD436+AM436*AE436)/(AF436+AG436+AH436+AI436+AJ436+AK436+AL436+AM436))</f>
        <v>0</v>
      </c>
      <c r="AP436" s="26">
        <f>-100*'935'!W379*(AN436+AO436)/'11'!D$17</f>
        <v>0</v>
      </c>
      <c r="AQ436" s="6">
        <f>IF(G436,(AP436*G436/(G436+C436)),0)</f>
        <v>0</v>
      </c>
      <c r="AR436" s="6">
        <f>ROUND(AQ436,3)</f>
        <v>0</v>
      </c>
      <c r="AS436" s="10"/>
    </row>
    <row r="437" spans="1:45">
      <c r="A437" s="21">
        <v>374</v>
      </c>
      <c r="B437" s="6">
        <f>OR('935'!E380&lt;&gt;"VOID",'935'!F380&lt;&gt;"VOID",'935'!G380&lt;&gt;"VOID")</f>
        <v>0</v>
      </c>
      <c r="C437" s="24">
        <f>IF('935'!D380="VOID",0,'935'!D380*(1-'935'!X380/'11'!B$17))</f>
        <v>0</v>
      </c>
      <c r="D437" s="24">
        <f>IF('935'!E380="VOID",0,'935'!E380*(1-'935'!X380/'11'!B$17))</f>
        <v>0</v>
      </c>
      <c r="E437" s="24">
        <f>IF('935'!F380="VOID",0,'935'!F380*(1-'935'!X380/'11'!B$17))</f>
        <v>0</v>
      </c>
      <c r="F437" s="24">
        <f>IF('935'!G380="VOID",0,'935'!G380*(1-'935'!X380/'11'!B$17))</f>
        <v>0</v>
      </c>
      <c r="G437" s="24">
        <f>D437+E437+F437</f>
        <v>0</v>
      </c>
      <c r="H437" s="25">
        <f>MATCH('935'!J380,'913'!$B$6:$B$1205,0)</f>
        <v>0</v>
      </c>
      <c r="I437" s="25">
        <f>MATCH(INDEX('913'!$D$6:$D$1205,H437),'913'!$B$6:$B$1205,0)</f>
        <v>0</v>
      </c>
      <c r="J437" s="25">
        <f>MATCH(INDEX('913'!$D$6:$D$1205,I437),'913'!$B$6:$B$1205,0)</f>
        <v>0</v>
      </c>
      <c r="K437" s="25">
        <f>MATCH(INDEX('913'!$D$6:$D$1205,J437),'913'!$B$6:$B$1205,0)</f>
        <v>0</v>
      </c>
      <c r="L437" s="25">
        <f>MATCH(INDEX('913'!$D$6:$D$1205,K437),'913'!$B$6:$B$1205,0)</f>
        <v>0</v>
      </c>
      <c r="M437" s="25">
        <f>MATCH(INDEX('913'!$D$6:$D$1205,L437),'913'!$B$6:$B$1205,0)</f>
        <v>0</v>
      </c>
      <c r="N437" s="25">
        <f>MATCH(INDEX('913'!$D$6:$D$1205,M437),'913'!$B$6:$B$1205,0)</f>
        <v>0</v>
      </c>
      <c r="O437" s="25">
        <f>MATCH(INDEX('913'!$D$6:$D$1205,N437),'913'!$B$6:$B$1205,0)</f>
        <v>0</v>
      </c>
      <c r="P437" s="6">
        <f>IF(ISNUMBER(H437),MAX(0,INDEX('913'!$E$6:$E$1205,H437)),0)</f>
        <v>0</v>
      </c>
      <c r="Q437" s="6">
        <f>IF(ISNUMBER(I437),MAX(0,INDEX('913'!$E$6:$E$1205,I437)),0)</f>
        <v>0</v>
      </c>
      <c r="R437" s="6">
        <f>IF(ISNUMBER(J437),MAX(0,INDEX('913'!$E$6:$E$1205,J437)),0)</f>
        <v>0</v>
      </c>
      <c r="S437" s="6">
        <f>IF(ISNUMBER(K437),MAX(0,INDEX('913'!$E$6:$E$1205,K437)),0)</f>
        <v>0</v>
      </c>
      <c r="T437" s="6">
        <f>IF(ISNUMBER(L437),MAX(0,INDEX('913'!$E$6:$E$1205,L437)),0)</f>
        <v>0</v>
      </c>
      <c r="U437" s="6">
        <f>IF(ISNUMBER(M437),MAX(0,INDEX('913'!$E$6:$E$1205,M437)),0)</f>
        <v>0</v>
      </c>
      <c r="V437" s="6">
        <f>IF(ISNUMBER(N437),MAX(0,INDEX('913'!$E$6:$E$1205,N437)),0)</f>
        <v>0</v>
      </c>
      <c r="W437" s="6">
        <f>IF(ISNUMBER(O437),MAX(0,INDEX('913'!$E$6:$E$1205,O437)),0)</f>
        <v>0</v>
      </c>
      <c r="X437" s="6">
        <f>IF(ISNUMBER(H437),MAX(0,INDEX('913'!$F$6:$F$1205,H437)),0)</f>
        <v>0</v>
      </c>
      <c r="Y437" s="6">
        <f>IF(ISNUMBER(I437),MAX(0,INDEX('913'!$F$6:$F$1205,I437)),0)</f>
        <v>0</v>
      </c>
      <c r="Z437" s="6">
        <f>IF(ISNUMBER(J437),MAX(0,INDEX('913'!$F$6:$F$1205,J437)),0)</f>
        <v>0</v>
      </c>
      <c r="AA437" s="6">
        <f>IF(ISNUMBER(K437),MAX(0,INDEX('913'!$F$6:$F$1205,K437)),0)</f>
        <v>0</v>
      </c>
      <c r="AB437" s="6">
        <f>IF(ISNUMBER(L437),MAX(0,INDEX('913'!$F$6:$F$1205,L437)),0)</f>
        <v>0</v>
      </c>
      <c r="AC437" s="6">
        <f>IF(ISNUMBER(M437),MAX(0,INDEX('913'!$F$6:$F$1205,M437)),0)</f>
        <v>0</v>
      </c>
      <c r="AD437" s="6">
        <f>IF(ISNUMBER(N437),MAX(0,INDEX('913'!$F$6:$F$1205,N437)),0)</f>
        <v>0</v>
      </c>
      <c r="AE437" s="6">
        <f>IF(ISNUMBER(O437),MAX(0,INDEX('913'!$F$6:$F$1205,O437)),0)</f>
        <v>0</v>
      </c>
      <c r="AF437" s="24">
        <f>IF(ISNUMBER(H437),SQRT(INDEX('913'!$I$6:$I$1205,H437)^2+INDEX('913'!$J$6:$J$1205,H437)^2),0)</f>
        <v>0</v>
      </c>
      <c r="AG437" s="24">
        <f>IF(ISNUMBER(I437),SQRT(INDEX('913'!$I$6:$I$1205,I437)^2+INDEX('913'!$J$6:$J$1205,I437)^2),0)</f>
        <v>0</v>
      </c>
      <c r="AH437" s="24">
        <f>IF(ISNUMBER(J437),SQRT(INDEX('913'!$I$6:$I$1205,J437)^2+INDEX('913'!$J$6:$J$1205,J437)^2),0)</f>
        <v>0</v>
      </c>
      <c r="AI437" s="24">
        <f>IF(ISNUMBER(K437),SQRT(INDEX('913'!$I$6:$I$1205,K437)^2+INDEX('913'!$J$6:$J$1205,K437)^2),0)</f>
        <v>0</v>
      </c>
      <c r="AJ437" s="24">
        <f>IF(ISNUMBER(L437),SQRT(INDEX('913'!$I$6:$I$1205,L437)^2+INDEX('913'!$J$6:$J$1205,L437)^2),0)</f>
        <v>0</v>
      </c>
      <c r="AK437" s="24">
        <f>IF(ISNUMBER(M437),SQRT(INDEX('913'!$I$6:$I$1205,M437)^2+INDEX('913'!$J$6:$J$1205,M437)^2),0)</f>
        <v>0</v>
      </c>
      <c r="AL437" s="24">
        <f>IF(ISNUMBER(N437),SQRT(INDEX('913'!$I$6:$I$1205,N437)^2+INDEX('913'!$J$6:$J$1205,N437)^2),0)</f>
        <v>0</v>
      </c>
      <c r="AM437" s="24">
        <f>IF(ISNUMBER(O437),SQRT(INDEX('913'!$I$6:$I$1205,O437)^2+INDEX('913'!$J$6:$J$1205,O437)^2),0)</f>
        <v>0</v>
      </c>
      <c r="AN437" s="6">
        <f>IF(AF437+AG437+AH437+AI437+AJ437+AK437+AL437+AM437=0,IF(COUNT(H437,I437,J437,K437,L437,M437,N437,O437),(P437+Q437+R437+S437+T437+U437+V437+W437)/COUNT(H437,I437,J437,K437,L437,M437,N437,O437),0),(AF437*P437+AG437*Q437+AH437*R437+AI437*S437+AJ437*T437+AK437*U437+AL437*V437+AM437*W437)/(AF437+AG437+AH437+AI437+AJ437+AK437+AL437+AM437))</f>
        <v>0</v>
      </c>
      <c r="AO437" s="6">
        <f>IF(AF437+AG437+AH437+AI437+AJ437+AK437+AL437+AM437=0,IF(COUNT(H437,I437,J437,K437,L437,M437,N437,O437),(X437+Y437+Z437+AA437+AB437+AC437+AD437+AE437)/COUNT(H437,I437,J437,K437,L437,M437,N437,O437),0),(AF437*X437+AG437*Y437+AH437*Z437+AI437*AA437+AJ437*AB437+AK437*AC437+AL437*AD437+AM437*AE437)/(AF437+AG437+AH437+AI437+AJ437+AK437+AL437+AM437))</f>
        <v>0</v>
      </c>
      <c r="AP437" s="26">
        <f>-100*'935'!W380*(AN437+AO437)/'11'!D$17</f>
        <v>0</v>
      </c>
      <c r="AQ437" s="6">
        <f>IF(G437,(AP437*G437/(G437+C437)),0)</f>
        <v>0</v>
      </c>
      <c r="AR437" s="6">
        <f>ROUND(AQ437,3)</f>
        <v>0</v>
      </c>
      <c r="AS437" s="10"/>
    </row>
    <row r="438" spans="1:45">
      <c r="A438" s="21">
        <v>375</v>
      </c>
      <c r="B438" s="6">
        <f>OR('935'!E381&lt;&gt;"VOID",'935'!F381&lt;&gt;"VOID",'935'!G381&lt;&gt;"VOID")</f>
        <v>0</v>
      </c>
      <c r="C438" s="24">
        <f>IF('935'!D381="VOID",0,'935'!D381*(1-'935'!X381/'11'!B$17))</f>
        <v>0</v>
      </c>
      <c r="D438" s="24">
        <f>IF('935'!E381="VOID",0,'935'!E381*(1-'935'!X381/'11'!B$17))</f>
        <v>0</v>
      </c>
      <c r="E438" s="24">
        <f>IF('935'!F381="VOID",0,'935'!F381*(1-'935'!X381/'11'!B$17))</f>
        <v>0</v>
      </c>
      <c r="F438" s="24">
        <f>IF('935'!G381="VOID",0,'935'!G381*(1-'935'!X381/'11'!B$17))</f>
        <v>0</v>
      </c>
      <c r="G438" s="24">
        <f>D438+E438+F438</f>
        <v>0</v>
      </c>
      <c r="H438" s="25">
        <f>MATCH('935'!J381,'913'!$B$6:$B$1205,0)</f>
        <v>0</v>
      </c>
      <c r="I438" s="25">
        <f>MATCH(INDEX('913'!$D$6:$D$1205,H438),'913'!$B$6:$B$1205,0)</f>
        <v>0</v>
      </c>
      <c r="J438" s="25">
        <f>MATCH(INDEX('913'!$D$6:$D$1205,I438),'913'!$B$6:$B$1205,0)</f>
        <v>0</v>
      </c>
      <c r="K438" s="25">
        <f>MATCH(INDEX('913'!$D$6:$D$1205,J438),'913'!$B$6:$B$1205,0)</f>
        <v>0</v>
      </c>
      <c r="L438" s="25">
        <f>MATCH(INDEX('913'!$D$6:$D$1205,K438),'913'!$B$6:$B$1205,0)</f>
        <v>0</v>
      </c>
      <c r="M438" s="25">
        <f>MATCH(INDEX('913'!$D$6:$D$1205,L438),'913'!$B$6:$B$1205,0)</f>
        <v>0</v>
      </c>
      <c r="N438" s="25">
        <f>MATCH(INDEX('913'!$D$6:$D$1205,M438),'913'!$B$6:$B$1205,0)</f>
        <v>0</v>
      </c>
      <c r="O438" s="25">
        <f>MATCH(INDEX('913'!$D$6:$D$1205,N438),'913'!$B$6:$B$1205,0)</f>
        <v>0</v>
      </c>
      <c r="P438" s="6">
        <f>IF(ISNUMBER(H438),MAX(0,INDEX('913'!$E$6:$E$1205,H438)),0)</f>
        <v>0</v>
      </c>
      <c r="Q438" s="6">
        <f>IF(ISNUMBER(I438),MAX(0,INDEX('913'!$E$6:$E$1205,I438)),0)</f>
        <v>0</v>
      </c>
      <c r="R438" s="6">
        <f>IF(ISNUMBER(J438),MAX(0,INDEX('913'!$E$6:$E$1205,J438)),0)</f>
        <v>0</v>
      </c>
      <c r="S438" s="6">
        <f>IF(ISNUMBER(K438),MAX(0,INDEX('913'!$E$6:$E$1205,K438)),0)</f>
        <v>0</v>
      </c>
      <c r="T438" s="6">
        <f>IF(ISNUMBER(L438),MAX(0,INDEX('913'!$E$6:$E$1205,L438)),0)</f>
        <v>0</v>
      </c>
      <c r="U438" s="6">
        <f>IF(ISNUMBER(M438),MAX(0,INDEX('913'!$E$6:$E$1205,M438)),0)</f>
        <v>0</v>
      </c>
      <c r="V438" s="6">
        <f>IF(ISNUMBER(N438),MAX(0,INDEX('913'!$E$6:$E$1205,N438)),0)</f>
        <v>0</v>
      </c>
      <c r="W438" s="6">
        <f>IF(ISNUMBER(O438),MAX(0,INDEX('913'!$E$6:$E$1205,O438)),0)</f>
        <v>0</v>
      </c>
      <c r="X438" s="6">
        <f>IF(ISNUMBER(H438),MAX(0,INDEX('913'!$F$6:$F$1205,H438)),0)</f>
        <v>0</v>
      </c>
      <c r="Y438" s="6">
        <f>IF(ISNUMBER(I438),MAX(0,INDEX('913'!$F$6:$F$1205,I438)),0)</f>
        <v>0</v>
      </c>
      <c r="Z438" s="6">
        <f>IF(ISNUMBER(J438),MAX(0,INDEX('913'!$F$6:$F$1205,J438)),0)</f>
        <v>0</v>
      </c>
      <c r="AA438" s="6">
        <f>IF(ISNUMBER(K438),MAX(0,INDEX('913'!$F$6:$F$1205,K438)),0)</f>
        <v>0</v>
      </c>
      <c r="AB438" s="6">
        <f>IF(ISNUMBER(L438),MAX(0,INDEX('913'!$F$6:$F$1205,L438)),0)</f>
        <v>0</v>
      </c>
      <c r="AC438" s="6">
        <f>IF(ISNUMBER(M438),MAX(0,INDEX('913'!$F$6:$F$1205,M438)),0)</f>
        <v>0</v>
      </c>
      <c r="AD438" s="6">
        <f>IF(ISNUMBER(N438),MAX(0,INDEX('913'!$F$6:$F$1205,N438)),0)</f>
        <v>0</v>
      </c>
      <c r="AE438" s="6">
        <f>IF(ISNUMBER(O438),MAX(0,INDEX('913'!$F$6:$F$1205,O438)),0)</f>
        <v>0</v>
      </c>
      <c r="AF438" s="24">
        <f>IF(ISNUMBER(H438),SQRT(INDEX('913'!$I$6:$I$1205,H438)^2+INDEX('913'!$J$6:$J$1205,H438)^2),0)</f>
        <v>0</v>
      </c>
      <c r="AG438" s="24">
        <f>IF(ISNUMBER(I438),SQRT(INDEX('913'!$I$6:$I$1205,I438)^2+INDEX('913'!$J$6:$J$1205,I438)^2),0)</f>
        <v>0</v>
      </c>
      <c r="AH438" s="24">
        <f>IF(ISNUMBER(J438),SQRT(INDEX('913'!$I$6:$I$1205,J438)^2+INDEX('913'!$J$6:$J$1205,J438)^2),0)</f>
        <v>0</v>
      </c>
      <c r="AI438" s="24">
        <f>IF(ISNUMBER(K438),SQRT(INDEX('913'!$I$6:$I$1205,K438)^2+INDEX('913'!$J$6:$J$1205,K438)^2),0)</f>
        <v>0</v>
      </c>
      <c r="AJ438" s="24">
        <f>IF(ISNUMBER(L438),SQRT(INDEX('913'!$I$6:$I$1205,L438)^2+INDEX('913'!$J$6:$J$1205,L438)^2),0)</f>
        <v>0</v>
      </c>
      <c r="AK438" s="24">
        <f>IF(ISNUMBER(M438),SQRT(INDEX('913'!$I$6:$I$1205,M438)^2+INDEX('913'!$J$6:$J$1205,M438)^2),0)</f>
        <v>0</v>
      </c>
      <c r="AL438" s="24">
        <f>IF(ISNUMBER(N438),SQRT(INDEX('913'!$I$6:$I$1205,N438)^2+INDEX('913'!$J$6:$J$1205,N438)^2),0)</f>
        <v>0</v>
      </c>
      <c r="AM438" s="24">
        <f>IF(ISNUMBER(O438),SQRT(INDEX('913'!$I$6:$I$1205,O438)^2+INDEX('913'!$J$6:$J$1205,O438)^2),0)</f>
        <v>0</v>
      </c>
      <c r="AN438" s="6">
        <f>IF(AF438+AG438+AH438+AI438+AJ438+AK438+AL438+AM438=0,IF(COUNT(H438,I438,J438,K438,L438,M438,N438,O438),(P438+Q438+R438+S438+T438+U438+V438+W438)/COUNT(H438,I438,J438,K438,L438,M438,N438,O438),0),(AF438*P438+AG438*Q438+AH438*R438+AI438*S438+AJ438*T438+AK438*U438+AL438*V438+AM438*W438)/(AF438+AG438+AH438+AI438+AJ438+AK438+AL438+AM438))</f>
        <v>0</v>
      </c>
      <c r="AO438" s="6">
        <f>IF(AF438+AG438+AH438+AI438+AJ438+AK438+AL438+AM438=0,IF(COUNT(H438,I438,J438,K438,L438,M438,N438,O438),(X438+Y438+Z438+AA438+AB438+AC438+AD438+AE438)/COUNT(H438,I438,J438,K438,L438,M438,N438,O438),0),(AF438*X438+AG438*Y438+AH438*Z438+AI438*AA438+AJ438*AB438+AK438*AC438+AL438*AD438+AM438*AE438)/(AF438+AG438+AH438+AI438+AJ438+AK438+AL438+AM438))</f>
        <v>0</v>
      </c>
      <c r="AP438" s="26">
        <f>-100*'935'!W381*(AN438+AO438)/'11'!D$17</f>
        <v>0</v>
      </c>
      <c r="AQ438" s="6">
        <f>IF(G438,(AP438*G438/(G438+C438)),0)</f>
        <v>0</v>
      </c>
      <c r="AR438" s="6">
        <f>ROUND(AQ438,3)</f>
        <v>0</v>
      </c>
      <c r="AS438" s="10"/>
    </row>
    <row r="439" spans="1:45">
      <c r="A439" s="21">
        <v>376</v>
      </c>
      <c r="B439" s="6">
        <f>OR('935'!E382&lt;&gt;"VOID",'935'!F382&lt;&gt;"VOID",'935'!G382&lt;&gt;"VOID")</f>
        <v>0</v>
      </c>
      <c r="C439" s="24">
        <f>IF('935'!D382="VOID",0,'935'!D382*(1-'935'!X382/'11'!B$17))</f>
        <v>0</v>
      </c>
      <c r="D439" s="24">
        <f>IF('935'!E382="VOID",0,'935'!E382*(1-'935'!X382/'11'!B$17))</f>
        <v>0</v>
      </c>
      <c r="E439" s="24">
        <f>IF('935'!F382="VOID",0,'935'!F382*(1-'935'!X382/'11'!B$17))</f>
        <v>0</v>
      </c>
      <c r="F439" s="24">
        <f>IF('935'!G382="VOID",0,'935'!G382*(1-'935'!X382/'11'!B$17))</f>
        <v>0</v>
      </c>
      <c r="G439" s="24">
        <f>D439+E439+F439</f>
        <v>0</v>
      </c>
      <c r="H439" s="25">
        <f>MATCH('935'!J382,'913'!$B$6:$B$1205,0)</f>
        <v>0</v>
      </c>
      <c r="I439" s="25">
        <f>MATCH(INDEX('913'!$D$6:$D$1205,H439),'913'!$B$6:$B$1205,0)</f>
        <v>0</v>
      </c>
      <c r="J439" s="25">
        <f>MATCH(INDEX('913'!$D$6:$D$1205,I439),'913'!$B$6:$B$1205,0)</f>
        <v>0</v>
      </c>
      <c r="K439" s="25">
        <f>MATCH(INDEX('913'!$D$6:$D$1205,J439),'913'!$B$6:$B$1205,0)</f>
        <v>0</v>
      </c>
      <c r="L439" s="25">
        <f>MATCH(INDEX('913'!$D$6:$D$1205,K439),'913'!$B$6:$B$1205,0)</f>
        <v>0</v>
      </c>
      <c r="M439" s="25">
        <f>MATCH(INDEX('913'!$D$6:$D$1205,L439),'913'!$B$6:$B$1205,0)</f>
        <v>0</v>
      </c>
      <c r="N439" s="25">
        <f>MATCH(INDEX('913'!$D$6:$D$1205,M439),'913'!$B$6:$B$1205,0)</f>
        <v>0</v>
      </c>
      <c r="O439" s="25">
        <f>MATCH(INDEX('913'!$D$6:$D$1205,N439),'913'!$B$6:$B$1205,0)</f>
        <v>0</v>
      </c>
      <c r="P439" s="6">
        <f>IF(ISNUMBER(H439),MAX(0,INDEX('913'!$E$6:$E$1205,H439)),0)</f>
        <v>0</v>
      </c>
      <c r="Q439" s="6">
        <f>IF(ISNUMBER(I439),MAX(0,INDEX('913'!$E$6:$E$1205,I439)),0)</f>
        <v>0</v>
      </c>
      <c r="R439" s="6">
        <f>IF(ISNUMBER(J439),MAX(0,INDEX('913'!$E$6:$E$1205,J439)),0)</f>
        <v>0</v>
      </c>
      <c r="S439" s="6">
        <f>IF(ISNUMBER(K439),MAX(0,INDEX('913'!$E$6:$E$1205,K439)),0)</f>
        <v>0</v>
      </c>
      <c r="T439" s="6">
        <f>IF(ISNUMBER(L439),MAX(0,INDEX('913'!$E$6:$E$1205,L439)),0)</f>
        <v>0</v>
      </c>
      <c r="U439" s="6">
        <f>IF(ISNUMBER(M439),MAX(0,INDEX('913'!$E$6:$E$1205,M439)),0)</f>
        <v>0</v>
      </c>
      <c r="V439" s="6">
        <f>IF(ISNUMBER(N439),MAX(0,INDEX('913'!$E$6:$E$1205,N439)),0)</f>
        <v>0</v>
      </c>
      <c r="W439" s="6">
        <f>IF(ISNUMBER(O439),MAX(0,INDEX('913'!$E$6:$E$1205,O439)),0)</f>
        <v>0</v>
      </c>
      <c r="X439" s="6">
        <f>IF(ISNUMBER(H439),MAX(0,INDEX('913'!$F$6:$F$1205,H439)),0)</f>
        <v>0</v>
      </c>
      <c r="Y439" s="6">
        <f>IF(ISNUMBER(I439),MAX(0,INDEX('913'!$F$6:$F$1205,I439)),0)</f>
        <v>0</v>
      </c>
      <c r="Z439" s="6">
        <f>IF(ISNUMBER(J439),MAX(0,INDEX('913'!$F$6:$F$1205,J439)),0)</f>
        <v>0</v>
      </c>
      <c r="AA439" s="6">
        <f>IF(ISNUMBER(K439),MAX(0,INDEX('913'!$F$6:$F$1205,K439)),0)</f>
        <v>0</v>
      </c>
      <c r="AB439" s="6">
        <f>IF(ISNUMBER(L439),MAX(0,INDEX('913'!$F$6:$F$1205,L439)),0)</f>
        <v>0</v>
      </c>
      <c r="AC439" s="6">
        <f>IF(ISNUMBER(M439),MAX(0,INDEX('913'!$F$6:$F$1205,M439)),0)</f>
        <v>0</v>
      </c>
      <c r="AD439" s="6">
        <f>IF(ISNUMBER(N439),MAX(0,INDEX('913'!$F$6:$F$1205,N439)),0)</f>
        <v>0</v>
      </c>
      <c r="AE439" s="6">
        <f>IF(ISNUMBER(O439),MAX(0,INDEX('913'!$F$6:$F$1205,O439)),0)</f>
        <v>0</v>
      </c>
      <c r="AF439" s="24">
        <f>IF(ISNUMBER(H439),SQRT(INDEX('913'!$I$6:$I$1205,H439)^2+INDEX('913'!$J$6:$J$1205,H439)^2),0)</f>
        <v>0</v>
      </c>
      <c r="AG439" s="24">
        <f>IF(ISNUMBER(I439),SQRT(INDEX('913'!$I$6:$I$1205,I439)^2+INDEX('913'!$J$6:$J$1205,I439)^2),0)</f>
        <v>0</v>
      </c>
      <c r="AH439" s="24">
        <f>IF(ISNUMBER(J439),SQRT(INDEX('913'!$I$6:$I$1205,J439)^2+INDEX('913'!$J$6:$J$1205,J439)^2),0)</f>
        <v>0</v>
      </c>
      <c r="AI439" s="24">
        <f>IF(ISNUMBER(K439),SQRT(INDEX('913'!$I$6:$I$1205,K439)^2+INDEX('913'!$J$6:$J$1205,K439)^2),0)</f>
        <v>0</v>
      </c>
      <c r="AJ439" s="24">
        <f>IF(ISNUMBER(L439),SQRT(INDEX('913'!$I$6:$I$1205,L439)^2+INDEX('913'!$J$6:$J$1205,L439)^2),0)</f>
        <v>0</v>
      </c>
      <c r="AK439" s="24">
        <f>IF(ISNUMBER(M439),SQRT(INDEX('913'!$I$6:$I$1205,M439)^2+INDEX('913'!$J$6:$J$1205,M439)^2),0)</f>
        <v>0</v>
      </c>
      <c r="AL439" s="24">
        <f>IF(ISNUMBER(N439),SQRT(INDEX('913'!$I$6:$I$1205,N439)^2+INDEX('913'!$J$6:$J$1205,N439)^2),0)</f>
        <v>0</v>
      </c>
      <c r="AM439" s="24">
        <f>IF(ISNUMBER(O439),SQRT(INDEX('913'!$I$6:$I$1205,O439)^2+INDEX('913'!$J$6:$J$1205,O439)^2),0)</f>
        <v>0</v>
      </c>
      <c r="AN439" s="6">
        <f>IF(AF439+AG439+AH439+AI439+AJ439+AK439+AL439+AM439=0,IF(COUNT(H439,I439,J439,K439,L439,M439,N439,O439),(P439+Q439+R439+S439+T439+U439+V439+W439)/COUNT(H439,I439,J439,K439,L439,M439,N439,O439),0),(AF439*P439+AG439*Q439+AH439*R439+AI439*S439+AJ439*T439+AK439*U439+AL439*V439+AM439*W439)/(AF439+AG439+AH439+AI439+AJ439+AK439+AL439+AM439))</f>
        <v>0</v>
      </c>
      <c r="AO439" s="6">
        <f>IF(AF439+AG439+AH439+AI439+AJ439+AK439+AL439+AM439=0,IF(COUNT(H439,I439,J439,K439,L439,M439,N439,O439),(X439+Y439+Z439+AA439+AB439+AC439+AD439+AE439)/COUNT(H439,I439,J439,K439,L439,M439,N439,O439),0),(AF439*X439+AG439*Y439+AH439*Z439+AI439*AA439+AJ439*AB439+AK439*AC439+AL439*AD439+AM439*AE439)/(AF439+AG439+AH439+AI439+AJ439+AK439+AL439+AM439))</f>
        <v>0</v>
      </c>
      <c r="AP439" s="26">
        <f>-100*'935'!W382*(AN439+AO439)/'11'!D$17</f>
        <v>0</v>
      </c>
      <c r="AQ439" s="6">
        <f>IF(G439,(AP439*G439/(G439+C439)),0)</f>
        <v>0</v>
      </c>
      <c r="AR439" s="6">
        <f>ROUND(AQ439,3)</f>
        <v>0</v>
      </c>
      <c r="AS439" s="10"/>
    </row>
    <row r="440" spans="1:45">
      <c r="A440" s="21">
        <v>377</v>
      </c>
      <c r="B440" s="6">
        <f>OR('935'!E383&lt;&gt;"VOID",'935'!F383&lt;&gt;"VOID",'935'!G383&lt;&gt;"VOID")</f>
        <v>0</v>
      </c>
      <c r="C440" s="24">
        <f>IF('935'!D383="VOID",0,'935'!D383*(1-'935'!X383/'11'!B$17))</f>
        <v>0</v>
      </c>
      <c r="D440" s="24">
        <f>IF('935'!E383="VOID",0,'935'!E383*(1-'935'!X383/'11'!B$17))</f>
        <v>0</v>
      </c>
      <c r="E440" s="24">
        <f>IF('935'!F383="VOID",0,'935'!F383*(1-'935'!X383/'11'!B$17))</f>
        <v>0</v>
      </c>
      <c r="F440" s="24">
        <f>IF('935'!G383="VOID",0,'935'!G383*(1-'935'!X383/'11'!B$17))</f>
        <v>0</v>
      </c>
      <c r="G440" s="24">
        <f>D440+E440+F440</f>
        <v>0</v>
      </c>
      <c r="H440" s="25">
        <f>MATCH('935'!J383,'913'!$B$6:$B$1205,0)</f>
        <v>0</v>
      </c>
      <c r="I440" s="25">
        <f>MATCH(INDEX('913'!$D$6:$D$1205,H440),'913'!$B$6:$B$1205,0)</f>
        <v>0</v>
      </c>
      <c r="J440" s="25">
        <f>MATCH(INDEX('913'!$D$6:$D$1205,I440),'913'!$B$6:$B$1205,0)</f>
        <v>0</v>
      </c>
      <c r="K440" s="25">
        <f>MATCH(INDEX('913'!$D$6:$D$1205,J440),'913'!$B$6:$B$1205,0)</f>
        <v>0</v>
      </c>
      <c r="L440" s="25">
        <f>MATCH(INDEX('913'!$D$6:$D$1205,K440),'913'!$B$6:$B$1205,0)</f>
        <v>0</v>
      </c>
      <c r="M440" s="25">
        <f>MATCH(INDEX('913'!$D$6:$D$1205,L440),'913'!$B$6:$B$1205,0)</f>
        <v>0</v>
      </c>
      <c r="N440" s="25">
        <f>MATCH(INDEX('913'!$D$6:$D$1205,M440),'913'!$B$6:$B$1205,0)</f>
        <v>0</v>
      </c>
      <c r="O440" s="25">
        <f>MATCH(INDEX('913'!$D$6:$D$1205,N440),'913'!$B$6:$B$1205,0)</f>
        <v>0</v>
      </c>
      <c r="P440" s="6">
        <f>IF(ISNUMBER(H440),MAX(0,INDEX('913'!$E$6:$E$1205,H440)),0)</f>
        <v>0</v>
      </c>
      <c r="Q440" s="6">
        <f>IF(ISNUMBER(I440),MAX(0,INDEX('913'!$E$6:$E$1205,I440)),0)</f>
        <v>0</v>
      </c>
      <c r="R440" s="6">
        <f>IF(ISNUMBER(J440),MAX(0,INDEX('913'!$E$6:$E$1205,J440)),0)</f>
        <v>0</v>
      </c>
      <c r="S440" s="6">
        <f>IF(ISNUMBER(K440),MAX(0,INDEX('913'!$E$6:$E$1205,K440)),0)</f>
        <v>0</v>
      </c>
      <c r="T440" s="6">
        <f>IF(ISNUMBER(L440),MAX(0,INDEX('913'!$E$6:$E$1205,L440)),0)</f>
        <v>0</v>
      </c>
      <c r="U440" s="6">
        <f>IF(ISNUMBER(M440),MAX(0,INDEX('913'!$E$6:$E$1205,M440)),0)</f>
        <v>0</v>
      </c>
      <c r="V440" s="6">
        <f>IF(ISNUMBER(N440),MAX(0,INDEX('913'!$E$6:$E$1205,N440)),0)</f>
        <v>0</v>
      </c>
      <c r="W440" s="6">
        <f>IF(ISNUMBER(O440),MAX(0,INDEX('913'!$E$6:$E$1205,O440)),0)</f>
        <v>0</v>
      </c>
      <c r="X440" s="6">
        <f>IF(ISNUMBER(H440),MAX(0,INDEX('913'!$F$6:$F$1205,H440)),0)</f>
        <v>0</v>
      </c>
      <c r="Y440" s="6">
        <f>IF(ISNUMBER(I440),MAX(0,INDEX('913'!$F$6:$F$1205,I440)),0)</f>
        <v>0</v>
      </c>
      <c r="Z440" s="6">
        <f>IF(ISNUMBER(J440),MAX(0,INDEX('913'!$F$6:$F$1205,J440)),0)</f>
        <v>0</v>
      </c>
      <c r="AA440" s="6">
        <f>IF(ISNUMBER(K440),MAX(0,INDEX('913'!$F$6:$F$1205,K440)),0)</f>
        <v>0</v>
      </c>
      <c r="AB440" s="6">
        <f>IF(ISNUMBER(L440),MAX(0,INDEX('913'!$F$6:$F$1205,L440)),0)</f>
        <v>0</v>
      </c>
      <c r="AC440" s="6">
        <f>IF(ISNUMBER(M440),MAX(0,INDEX('913'!$F$6:$F$1205,M440)),0)</f>
        <v>0</v>
      </c>
      <c r="AD440" s="6">
        <f>IF(ISNUMBER(N440),MAX(0,INDEX('913'!$F$6:$F$1205,N440)),0)</f>
        <v>0</v>
      </c>
      <c r="AE440" s="6">
        <f>IF(ISNUMBER(O440),MAX(0,INDEX('913'!$F$6:$F$1205,O440)),0)</f>
        <v>0</v>
      </c>
      <c r="AF440" s="24">
        <f>IF(ISNUMBER(H440),SQRT(INDEX('913'!$I$6:$I$1205,H440)^2+INDEX('913'!$J$6:$J$1205,H440)^2),0)</f>
        <v>0</v>
      </c>
      <c r="AG440" s="24">
        <f>IF(ISNUMBER(I440),SQRT(INDEX('913'!$I$6:$I$1205,I440)^2+INDEX('913'!$J$6:$J$1205,I440)^2),0)</f>
        <v>0</v>
      </c>
      <c r="AH440" s="24">
        <f>IF(ISNUMBER(J440),SQRT(INDEX('913'!$I$6:$I$1205,J440)^2+INDEX('913'!$J$6:$J$1205,J440)^2),0)</f>
        <v>0</v>
      </c>
      <c r="AI440" s="24">
        <f>IF(ISNUMBER(K440),SQRT(INDEX('913'!$I$6:$I$1205,K440)^2+INDEX('913'!$J$6:$J$1205,K440)^2),0)</f>
        <v>0</v>
      </c>
      <c r="AJ440" s="24">
        <f>IF(ISNUMBER(L440),SQRT(INDEX('913'!$I$6:$I$1205,L440)^2+INDEX('913'!$J$6:$J$1205,L440)^2),0)</f>
        <v>0</v>
      </c>
      <c r="AK440" s="24">
        <f>IF(ISNUMBER(M440),SQRT(INDEX('913'!$I$6:$I$1205,M440)^2+INDEX('913'!$J$6:$J$1205,M440)^2),0)</f>
        <v>0</v>
      </c>
      <c r="AL440" s="24">
        <f>IF(ISNUMBER(N440),SQRT(INDEX('913'!$I$6:$I$1205,N440)^2+INDEX('913'!$J$6:$J$1205,N440)^2),0)</f>
        <v>0</v>
      </c>
      <c r="AM440" s="24">
        <f>IF(ISNUMBER(O440),SQRT(INDEX('913'!$I$6:$I$1205,O440)^2+INDEX('913'!$J$6:$J$1205,O440)^2),0)</f>
        <v>0</v>
      </c>
      <c r="AN440" s="6">
        <f>IF(AF440+AG440+AH440+AI440+AJ440+AK440+AL440+AM440=0,IF(COUNT(H440,I440,J440,K440,L440,M440,N440,O440),(P440+Q440+R440+S440+T440+U440+V440+W440)/COUNT(H440,I440,J440,K440,L440,M440,N440,O440),0),(AF440*P440+AG440*Q440+AH440*R440+AI440*S440+AJ440*T440+AK440*U440+AL440*V440+AM440*W440)/(AF440+AG440+AH440+AI440+AJ440+AK440+AL440+AM440))</f>
        <v>0</v>
      </c>
      <c r="AO440" s="6">
        <f>IF(AF440+AG440+AH440+AI440+AJ440+AK440+AL440+AM440=0,IF(COUNT(H440,I440,J440,K440,L440,M440,N440,O440),(X440+Y440+Z440+AA440+AB440+AC440+AD440+AE440)/COUNT(H440,I440,J440,K440,L440,M440,N440,O440),0),(AF440*X440+AG440*Y440+AH440*Z440+AI440*AA440+AJ440*AB440+AK440*AC440+AL440*AD440+AM440*AE440)/(AF440+AG440+AH440+AI440+AJ440+AK440+AL440+AM440))</f>
        <v>0</v>
      </c>
      <c r="AP440" s="26">
        <f>-100*'935'!W383*(AN440+AO440)/'11'!D$17</f>
        <v>0</v>
      </c>
      <c r="AQ440" s="6">
        <f>IF(G440,(AP440*G440/(G440+C440)),0)</f>
        <v>0</v>
      </c>
      <c r="AR440" s="6">
        <f>ROUND(AQ440,3)</f>
        <v>0</v>
      </c>
      <c r="AS440" s="10"/>
    </row>
    <row r="441" spans="1:45">
      <c r="A441" s="21">
        <v>378</v>
      </c>
      <c r="B441" s="6">
        <f>OR('935'!E384&lt;&gt;"VOID",'935'!F384&lt;&gt;"VOID",'935'!G384&lt;&gt;"VOID")</f>
        <v>0</v>
      </c>
      <c r="C441" s="24">
        <f>IF('935'!D384="VOID",0,'935'!D384*(1-'935'!X384/'11'!B$17))</f>
        <v>0</v>
      </c>
      <c r="D441" s="24">
        <f>IF('935'!E384="VOID",0,'935'!E384*(1-'935'!X384/'11'!B$17))</f>
        <v>0</v>
      </c>
      <c r="E441" s="24">
        <f>IF('935'!F384="VOID",0,'935'!F384*(1-'935'!X384/'11'!B$17))</f>
        <v>0</v>
      </c>
      <c r="F441" s="24">
        <f>IF('935'!G384="VOID",0,'935'!G384*(1-'935'!X384/'11'!B$17))</f>
        <v>0</v>
      </c>
      <c r="G441" s="24">
        <f>D441+E441+F441</f>
        <v>0</v>
      </c>
      <c r="H441" s="25">
        <f>MATCH('935'!J384,'913'!$B$6:$B$1205,0)</f>
        <v>0</v>
      </c>
      <c r="I441" s="25">
        <f>MATCH(INDEX('913'!$D$6:$D$1205,H441),'913'!$B$6:$B$1205,0)</f>
        <v>0</v>
      </c>
      <c r="J441" s="25">
        <f>MATCH(INDEX('913'!$D$6:$D$1205,I441),'913'!$B$6:$B$1205,0)</f>
        <v>0</v>
      </c>
      <c r="K441" s="25">
        <f>MATCH(INDEX('913'!$D$6:$D$1205,J441),'913'!$B$6:$B$1205,0)</f>
        <v>0</v>
      </c>
      <c r="L441" s="25">
        <f>MATCH(INDEX('913'!$D$6:$D$1205,K441),'913'!$B$6:$B$1205,0)</f>
        <v>0</v>
      </c>
      <c r="M441" s="25">
        <f>MATCH(INDEX('913'!$D$6:$D$1205,L441),'913'!$B$6:$B$1205,0)</f>
        <v>0</v>
      </c>
      <c r="N441" s="25">
        <f>MATCH(INDEX('913'!$D$6:$D$1205,M441),'913'!$B$6:$B$1205,0)</f>
        <v>0</v>
      </c>
      <c r="O441" s="25">
        <f>MATCH(INDEX('913'!$D$6:$D$1205,N441),'913'!$B$6:$B$1205,0)</f>
        <v>0</v>
      </c>
      <c r="P441" s="6">
        <f>IF(ISNUMBER(H441),MAX(0,INDEX('913'!$E$6:$E$1205,H441)),0)</f>
        <v>0</v>
      </c>
      <c r="Q441" s="6">
        <f>IF(ISNUMBER(I441),MAX(0,INDEX('913'!$E$6:$E$1205,I441)),0)</f>
        <v>0</v>
      </c>
      <c r="R441" s="6">
        <f>IF(ISNUMBER(J441),MAX(0,INDEX('913'!$E$6:$E$1205,J441)),0)</f>
        <v>0</v>
      </c>
      <c r="S441" s="6">
        <f>IF(ISNUMBER(K441),MAX(0,INDEX('913'!$E$6:$E$1205,K441)),0)</f>
        <v>0</v>
      </c>
      <c r="T441" s="6">
        <f>IF(ISNUMBER(L441),MAX(0,INDEX('913'!$E$6:$E$1205,L441)),0)</f>
        <v>0</v>
      </c>
      <c r="U441" s="6">
        <f>IF(ISNUMBER(M441),MAX(0,INDEX('913'!$E$6:$E$1205,M441)),0)</f>
        <v>0</v>
      </c>
      <c r="V441" s="6">
        <f>IF(ISNUMBER(N441),MAX(0,INDEX('913'!$E$6:$E$1205,N441)),0)</f>
        <v>0</v>
      </c>
      <c r="W441" s="6">
        <f>IF(ISNUMBER(O441),MAX(0,INDEX('913'!$E$6:$E$1205,O441)),0)</f>
        <v>0</v>
      </c>
      <c r="X441" s="6">
        <f>IF(ISNUMBER(H441),MAX(0,INDEX('913'!$F$6:$F$1205,H441)),0)</f>
        <v>0</v>
      </c>
      <c r="Y441" s="6">
        <f>IF(ISNUMBER(I441),MAX(0,INDEX('913'!$F$6:$F$1205,I441)),0)</f>
        <v>0</v>
      </c>
      <c r="Z441" s="6">
        <f>IF(ISNUMBER(J441),MAX(0,INDEX('913'!$F$6:$F$1205,J441)),0)</f>
        <v>0</v>
      </c>
      <c r="AA441" s="6">
        <f>IF(ISNUMBER(K441),MAX(0,INDEX('913'!$F$6:$F$1205,K441)),0)</f>
        <v>0</v>
      </c>
      <c r="AB441" s="6">
        <f>IF(ISNUMBER(L441),MAX(0,INDEX('913'!$F$6:$F$1205,L441)),0)</f>
        <v>0</v>
      </c>
      <c r="AC441" s="6">
        <f>IF(ISNUMBER(M441),MAX(0,INDEX('913'!$F$6:$F$1205,M441)),0)</f>
        <v>0</v>
      </c>
      <c r="AD441" s="6">
        <f>IF(ISNUMBER(N441),MAX(0,INDEX('913'!$F$6:$F$1205,N441)),0)</f>
        <v>0</v>
      </c>
      <c r="AE441" s="6">
        <f>IF(ISNUMBER(O441),MAX(0,INDEX('913'!$F$6:$F$1205,O441)),0)</f>
        <v>0</v>
      </c>
      <c r="AF441" s="24">
        <f>IF(ISNUMBER(H441),SQRT(INDEX('913'!$I$6:$I$1205,H441)^2+INDEX('913'!$J$6:$J$1205,H441)^2),0)</f>
        <v>0</v>
      </c>
      <c r="AG441" s="24">
        <f>IF(ISNUMBER(I441),SQRT(INDEX('913'!$I$6:$I$1205,I441)^2+INDEX('913'!$J$6:$J$1205,I441)^2),0)</f>
        <v>0</v>
      </c>
      <c r="AH441" s="24">
        <f>IF(ISNUMBER(J441),SQRT(INDEX('913'!$I$6:$I$1205,J441)^2+INDEX('913'!$J$6:$J$1205,J441)^2),0)</f>
        <v>0</v>
      </c>
      <c r="AI441" s="24">
        <f>IF(ISNUMBER(K441),SQRT(INDEX('913'!$I$6:$I$1205,K441)^2+INDEX('913'!$J$6:$J$1205,K441)^2),0)</f>
        <v>0</v>
      </c>
      <c r="AJ441" s="24">
        <f>IF(ISNUMBER(L441),SQRT(INDEX('913'!$I$6:$I$1205,L441)^2+INDEX('913'!$J$6:$J$1205,L441)^2),0)</f>
        <v>0</v>
      </c>
      <c r="AK441" s="24">
        <f>IF(ISNUMBER(M441),SQRT(INDEX('913'!$I$6:$I$1205,M441)^2+INDEX('913'!$J$6:$J$1205,M441)^2),0)</f>
        <v>0</v>
      </c>
      <c r="AL441" s="24">
        <f>IF(ISNUMBER(N441),SQRT(INDEX('913'!$I$6:$I$1205,N441)^2+INDEX('913'!$J$6:$J$1205,N441)^2),0)</f>
        <v>0</v>
      </c>
      <c r="AM441" s="24">
        <f>IF(ISNUMBER(O441),SQRT(INDEX('913'!$I$6:$I$1205,O441)^2+INDEX('913'!$J$6:$J$1205,O441)^2),0)</f>
        <v>0</v>
      </c>
      <c r="AN441" s="6">
        <f>IF(AF441+AG441+AH441+AI441+AJ441+AK441+AL441+AM441=0,IF(COUNT(H441,I441,J441,K441,L441,M441,N441,O441),(P441+Q441+R441+S441+T441+U441+V441+W441)/COUNT(H441,I441,J441,K441,L441,M441,N441,O441),0),(AF441*P441+AG441*Q441+AH441*R441+AI441*S441+AJ441*T441+AK441*U441+AL441*V441+AM441*W441)/(AF441+AG441+AH441+AI441+AJ441+AK441+AL441+AM441))</f>
        <v>0</v>
      </c>
      <c r="AO441" s="6">
        <f>IF(AF441+AG441+AH441+AI441+AJ441+AK441+AL441+AM441=0,IF(COUNT(H441,I441,J441,K441,L441,M441,N441,O441),(X441+Y441+Z441+AA441+AB441+AC441+AD441+AE441)/COUNT(H441,I441,J441,K441,L441,M441,N441,O441),0),(AF441*X441+AG441*Y441+AH441*Z441+AI441*AA441+AJ441*AB441+AK441*AC441+AL441*AD441+AM441*AE441)/(AF441+AG441+AH441+AI441+AJ441+AK441+AL441+AM441))</f>
        <v>0</v>
      </c>
      <c r="AP441" s="26">
        <f>-100*'935'!W384*(AN441+AO441)/'11'!D$17</f>
        <v>0</v>
      </c>
      <c r="AQ441" s="6">
        <f>IF(G441,(AP441*G441/(G441+C441)),0)</f>
        <v>0</v>
      </c>
      <c r="AR441" s="6">
        <f>ROUND(AQ441,3)</f>
        <v>0</v>
      </c>
      <c r="AS441" s="10"/>
    </row>
    <row r="442" spans="1:45">
      <c r="A442" s="21">
        <v>379</v>
      </c>
      <c r="B442" s="6">
        <f>OR('935'!E385&lt;&gt;"VOID",'935'!F385&lt;&gt;"VOID",'935'!G385&lt;&gt;"VOID")</f>
        <v>0</v>
      </c>
      <c r="C442" s="24">
        <f>IF('935'!D385="VOID",0,'935'!D385*(1-'935'!X385/'11'!B$17))</f>
        <v>0</v>
      </c>
      <c r="D442" s="24">
        <f>IF('935'!E385="VOID",0,'935'!E385*(1-'935'!X385/'11'!B$17))</f>
        <v>0</v>
      </c>
      <c r="E442" s="24">
        <f>IF('935'!F385="VOID",0,'935'!F385*(1-'935'!X385/'11'!B$17))</f>
        <v>0</v>
      </c>
      <c r="F442" s="24">
        <f>IF('935'!G385="VOID",0,'935'!G385*(1-'935'!X385/'11'!B$17))</f>
        <v>0</v>
      </c>
      <c r="G442" s="24">
        <f>D442+E442+F442</f>
        <v>0</v>
      </c>
      <c r="H442" s="25">
        <f>MATCH('935'!J385,'913'!$B$6:$B$1205,0)</f>
        <v>0</v>
      </c>
      <c r="I442" s="25">
        <f>MATCH(INDEX('913'!$D$6:$D$1205,H442),'913'!$B$6:$B$1205,0)</f>
        <v>0</v>
      </c>
      <c r="J442" s="25">
        <f>MATCH(INDEX('913'!$D$6:$D$1205,I442),'913'!$B$6:$B$1205,0)</f>
        <v>0</v>
      </c>
      <c r="K442" s="25">
        <f>MATCH(INDEX('913'!$D$6:$D$1205,J442),'913'!$B$6:$B$1205,0)</f>
        <v>0</v>
      </c>
      <c r="L442" s="25">
        <f>MATCH(INDEX('913'!$D$6:$D$1205,K442),'913'!$B$6:$B$1205,0)</f>
        <v>0</v>
      </c>
      <c r="M442" s="25">
        <f>MATCH(INDEX('913'!$D$6:$D$1205,L442),'913'!$B$6:$B$1205,0)</f>
        <v>0</v>
      </c>
      <c r="N442" s="25">
        <f>MATCH(INDEX('913'!$D$6:$D$1205,M442),'913'!$B$6:$B$1205,0)</f>
        <v>0</v>
      </c>
      <c r="O442" s="25">
        <f>MATCH(INDEX('913'!$D$6:$D$1205,N442),'913'!$B$6:$B$1205,0)</f>
        <v>0</v>
      </c>
      <c r="P442" s="6">
        <f>IF(ISNUMBER(H442),MAX(0,INDEX('913'!$E$6:$E$1205,H442)),0)</f>
        <v>0</v>
      </c>
      <c r="Q442" s="6">
        <f>IF(ISNUMBER(I442),MAX(0,INDEX('913'!$E$6:$E$1205,I442)),0)</f>
        <v>0</v>
      </c>
      <c r="R442" s="6">
        <f>IF(ISNUMBER(J442),MAX(0,INDEX('913'!$E$6:$E$1205,J442)),0)</f>
        <v>0</v>
      </c>
      <c r="S442" s="6">
        <f>IF(ISNUMBER(K442),MAX(0,INDEX('913'!$E$6:$E$1205,K442)),0)</f>
        <v>0</v>
      </c>
      <c r="T442" s="6">
        <f>IF(ISNUMBER(L442),MAX(0,INDEX('913'!$E$6:$E$1205,L442)),0)</f>
        <v>0</v>
      </c>
      <c r="U442" s="6">
        <f>IF(ISNUMBER(M442),MAX(0,INDEX('913'!$E$6:$E$1205,M442)),0)</f>
        <v>0</v>
      </c>
      <c r="V442" s="6">
        <f>IF(ISNUMBER(N442),MAX(0,INDEX('913'!$E$6:$E$1205,N442)),0)</f>
        <v>0</v>
      </c>
      <c r="W442" s="6">
        <f>IF(ISNUMBER(O442),MAX(0,INDEX('913'!$E$6:$E$1205,O442)),0)</f>
        <v>0</v>
      </c>
      <c r="X442" s="6">
        <f>IF(ISNUMBER(H442),MAX(0,INDEX('913'!$F$6:$F$1205,H442)),0)</f>
        <v>0</v>
      </c>
      <c r="Y442" s="6">
        <f>IF(ISNUMBER(I442),MAX(0,INDEX('913'!$F$6:$F$1205,I442)),0)</f>
        <v>0</v>
      </c>
      <c r="Z442" s="6">
        <f>IF(ISNUMBER(J442),MAX(0,INDEX('913'!$F$6:$F$1205,J442)),0)</f>
        <v>0</v>
      </c>
      <c r="AA442" s="6">
        <f>IF(ISNUMBER(K442),MAX(0,INDEX('913'!$F$6:$F$1205,K442)),0)</f>
        <v>0</v>
      </c>
      <c r="AB442" s="6">
        <f>IF(ISNUMBER(L442),MAX(0,INDEX('913'!$F$6:$F$1205,L442)),0)</f>
        <v>0</v>
      </c>
      <c r="AC442" s="6">
        <f>IF(ISNUMBER(M442),MAX(0,INDEX('913'!$F$6:$F$1205,M442)),0)</f>
        <v>0</v>
      </c>
      <c r="AD442" s="6">
        <f>IF(ISNUMBER(N442),MAX(0,INDEX('913'!$F$6:$F$1205,N442)),0)</f>
        <v>0</v>
      </c>
      <c r="AE442" s="6">
        <f>IF(ISNUMBER(O442),MAX(0,INDEX('913'!$F$6:$F$1205,O442)),0)</f>
        <v>0</v>
      </c>
      <c r="AF442" s="24">
        <f>IF(ISNUMBER(H442),SQRT(INDEX('913'!$I$6:$I$1205,H442)^2+INDEX('913'!$J$6:$J$1205,H442)^2),0)</f>
        <v>0</v>
      </c>
      <c r="AG442" s="24">
        <f>IF(ISNUMBER(I442),SQRT(INDEX('913'!$I$6:$I$1205,I442)^2+INDEX('913'!$J$6:$J$1205,I442)^2),0)</f>
        <v>0</v>
      </c>
      <c r="AH442" s="24">
        <f>IF(ISNUMBER(J442),SQRT(INDEX('913'!$I$6:$I$1205,J442)^2+INDEX('913'!$J$6:$J$1205,J442)^2),0)</f>
        <v>0</v>
      </c>
      <c r="AI442" s="24">
        <f>IF(ISNUMBER(K442),SQRT(INDEX('913'!$I$6:$I$1205,K442)^2+INDEX('913'!$J$6:$J$1205,K442)^2),0)</f>
        <v>0</v>
      </c>
      <c r="AJ442" s="24">
        <f>IF(ISNUMBER(L442),SQRT(INDEX('913'!$I$6:$I$1205,L442)^2+INDEX('913'!$J$6:$J$1205,L442)^2),0)</f>
        <v>0</v>
      </c>
      <c r="AK442" s="24">
        <f>IF(ISNUMBER(M442),SQRT(INDEX('913'!$I$6:$I$1205,M442)^2+INDEX('913'!$J$6:$J$1205,M442)^2),0)</f>
        <v>0</v>
      </c>
      <c r="AL442" s="24">
        <f>IF(ISNUMBER(N442),SQRT(INDEX('913'!$I$6:$I$1205,N442)^2+INDEX('913'!$J$6:$J$1205,N442)^2),0)</f>
        <v>0</v>
      </c>
      <c r="AM442" s="24">
        <f>IF(ISNUMBER(O442),SQRT(INDEX('913'!$I$6:$I$1205,O442)^2+INDEX('913'!$J$6:$J$1205,O442)^2),0)</f>
        <v>0</v>
      </c>
      <c r="AN442" s="6">
        <f>IF(AF442+AG442+AH442+AI442+AJ442+AK442+AL442+AM442=0,IF(COUNT(H442,I442,J442,K442,L442,M442,N442,O442),(P442+Q442+R442+S442+T442+U442+V442+W442)/COUNT(H442,I442,J442,K442,L442,M442,N442,O442),0),(AF442*P442+AG442*Q442+AH442*R442+AI442*S442+AJ442*T442+AK442*U442+AL442*V442+AM442*W442)/(AF442+AG442+AH442+AI442+AJ442+AK442+AL442+AM442))</f>
        <v>0</v>
      </c>
      <c r="AO442" s="6">
        <f>IF(AF442+AG442+AH442+AI442+AJ442+AK442+AL442+AM442=0,IF(COUNT(H442,I442,J442,K442,L442,M442,N442,O442),(X442+Y442+Z442+AA442+AB442+AC442+AD442+AE442)/COUNT(H442,I442,J442,K442,L442,M442,N442,O442),0),(AF442*X442+AG442*Y442+AH442*Z442+AI442*AA442+AJ442*AB442+AK442*AC442+AL442*AD442+AM442*AE442)/(AF442+AG442+AH442+AI442+AJ442+AK442+AL442+AM442))</f>
        <v>0</v>
      </c>
      <c r="AP442" s="26">
        <f>-100*'935'!W385*(AN442+AO442)/'11'!D$17</f>
        <v>0</v>
      </c>
      <c r="AQ442" s="6">
        <f>IF(G442,(AP442*G442/(G442+C442)),0)</f>
        <v>0</v>
      </c>
      <c r="AR442" s="6">
        <f>ROUND(AQ442,3)</f>
        <v>0</v>
      </c>
      <c r="AS442" s="10"/>
    </row>
    <row r="443" spans="1:45">
      <c r="A443" s="21">
        <v>380</v>
      </c>
      <c r="B443" s="6">
        <f>OR('935'!E386&lt;&gt;"VOID",'935'!F386&lt;&gt;"VOID",'935'!G386&lt;&gt;"VOID")</f>
        <v>0</v>
      </c>
      <c r="C443" s="24">
        <f>IF('935'!D386="VOID",0,'935'!D386*(1-'935'!X386/'11'!B$17))</f>
        <v>0</v>
      </c>
      <c r="D443" s="24">
        <f>IF('935'!E386="VOID",0,'935'!E386*(1-'935'!X386/'11'!B$17))</f>
        <v>0</v>
      </c>
      <c r="E443" s="24">
        <f>IF('935'!F386="VOID",0,'935'!F386*(1-'935'!X386/'11'!B$17))</f>
        <v>0</v>
      </c>
      <c r="F443" s="24">
        <f>IF('935'!G386="VOID",0,'935'!G386*(1-'935'!X386/'11'!B$17))</f>
        <v>0</v>
      </c>
      <c r="G443" s="24">
        <f>D443+E443+F443</f>
        <v>0</v>
      </c>
      <c r="H443" s="25">
        <f>MATCH('935'!J386,'913'!$B$6:$B$1205,0)</f>
        <v>0</v>
      </c>
      <c r="I443" s="25">
        <f>MATCH(INDEX('913'!$D$6:$D$1205,H443),'913'!$B$6:$B$1205,0)</f>
        <v>0</v>
      </c>
      <c r="J443" s="25">
        <f>MATCH(INDEX('913'!$D$6:$D$1205,I443),'913'!$B$6:$B$1205,0)</f>
        <v>0</v>
      </c>
      <c r="K443" s="25">
        <f>MATCH(INDEX('913'!$D$6:$D$1205,J443),'913'!$B$6:$B$1205,0)</f>
        <v>0</v>
      </c>
      <c r="L443" s="25">
        <f>MATCH(INDEX('913'!$D$6:$D$1205,K443),'913'!$B$6:$B$1205,0)</f>
        <v>0</v>
      </c>
      <c r="M443" s="25">
        <f>MATCH(INDEX('913'!$D$6:$D$1205,L443),'913'!$B$6:$B$1205,0)</f>
        <v>0</v>
      </c>
      <c r="N443" s="25">
        <f>MATCH(INDEX('913'!$D$6:$D$1205,M443),'913'!$B$6:$B$1205,0)</f>
        <v>0</v>
      </c>
      <c r="O443" s="25">
        <f>MATCH(INDEX('913'!$D$6:$D$1205,N443),'913'!$B$6:$B$1205,0)</f>
        <v>0</v>
      </c>
      <c r="P443" s="6">
        <f>IF(ISNUMBER(H443),MAX(0,INDEX('913'!$E$6:$E$1205,H443)),0)</f>
        <v>0</v>
      </c>
      <c r="Q443" s="6">
        <f>IF(ISNUMBER(I443),MAX(0,INDEX('913'!$E$6:$E$1205,I443)),0)</f>
        <v>0</v>
      </c>
      <c r="R443" s="6">
        <f>IF(ISNUMBER(J443),MAX(0,INDEX('913'!$E$6:$E$1205,J443)),0)</f>
        <v>0</v>
      </c>
      <c r="S443" s="6">
        <f>IF(ISNUMBER(K443),MAX(0,INDEX('913'!$E$6:$E$1205,K443)),0)</f>
        <v>0</v>
      </c>
      <c r="T443" s="6">
        <f>IF(ISNUMBER(L443),MAX(0,INDEX('913'!$E$6:$E$1205,L443)),0)</f>
        <v>0</v>
      </c>
      <c r="U443" s="6">
        <f>IF(ISNUMBER(M443),MAX(0,INDEX('913'!$E$6:$E$1205,M443)),0)</f>
        <v>0</v>
      </c>
      <c r="V443" s="6">
        <f>IF(ISNUMBER(N443),MAX(0,INDEX('913'!$E$6:$E$1205,N443)),0)</f>
        <v>0</v>
      </c>
      <c r="W443" s="6">
        <f>IF(ISNUMBER(O443),MAX(0,INDEX('913'!$E$6:$E$1205,O443)),0)</f>
        <v>0</v>
      </c>
      <c r="X443" s="6">
        <f>IF(ISNUMBER(H443),MAX(0,INDEX('913'!$F$6:$F$1205,H443)),0)</f>
        <v>0</v>
      </c>
      <c r="Y443" s="6">
        <f>IF(ISNUMBER(I443),MAX(0,INDEX('913'!$F$6:$F$1205,I443)),0)</f>
        <v>0</v>
      </c>
      <c r="Z443" s="6">
        <f>IF(ISNUMBER(J443),MAX(0,INDEX('913'!$F$6:$F$1205,J443)),0)</f>
        <v>0</v>
      </c>
      <c r="AA443" s="6">
        <f>IF(ISNUMBER(K443),MAX(0,INDEX('913'!$F$6:$F$1205,K443)),0)</f>
        <v>0</v>
      </c>
      <c r="AB443" s="6">
        <f>IF(ISNUMBER(L443),MAX(0,INDEX('913'!$F$6:$F$1205,L443)),0)</f>
        <v>0</v>
      </c>
      <c r="AC443" s="6">
        <f>IF(ISNUMBER(M443),MAX(0,INDEX('913'!$F$6:$F$1205,M443)),0)</f>
        <v>0</v>
      </c>
      <c r="AD443" s="6">
        <f>IF(ISNUMBER(N443),MAX(0,INDEX('913'!$F$6:$F$1205,N443)),0)</f>
        <v>0</v>
      </c>
      <c r="AE443" s="6">
        <f>IF(ISNUMBER(O443),MAX(0,INDEX('913'!$F$6:$F$1205,O443)),0)</f>
        <v>0</v>
      </c>
      <c r="AF443" s="24">
        <f>IF(ISNUMBER(H443),SQRT(INDEX('913'!$I$6:$I$1205,H443)^2+INDEX('913'!$J$6:$J$1205,H443)^2),0)</f>
        <v>0</v>
      </c>
      <c r="AG443" s="24">
        <f>IF(ISNUMBER(I443),SQRT(INDEX('913'!$I$6:$I$1205,I443)^2+INDEX('913'!$J$6:$J$1205,I443)^2),0)</f>
        <v>0</v>
      </c>
      <c r="AH443" s="24">
        <f>IF(ISNUMBER(J443),SQRT(INDEX('913'!$I$6:$I$1205,J443)^2+INDEX('913'!$J$6:$J$1205,J443)^2),0)</f>
        <v>0</v>
      </c>
      <c r="AI443" s="24">
        <f>IF(ISNUMBER(K443),SQRT(INDEX('913'!$I$6:$I$1205,K443)^2+INDEX('913'!$J$6:$J$1205,K443)^2),0)</f>
        <v>0</v>
      </c>
      <c r="AJ443" s="24">
        <f>IF(ISNUMBER(L443),SQRT(INDEX('913'!$I$6:$I$1205,L443)^2+INDEX('913'!$J$6:$J$1205,L443)^2),0)</f>
        <v>0</v>
      </c>
      <c r="AK443" s="24">
        <f>IF(ISNUMBER(M443),SQRT(INDEX('913'!$I$6:$I$1205,M443)^2+INDEX('913'!$J$6:$J$1205,M443)^2),0)</f>
        <v>0</v>
      </c>
      <c r="AL443" s="24">
        <f>IF(ISNUMBER(N443),SQRT(INDEX('913'!$I$6:$I$1205,N443)^2+INDEX('913'!$J$6:$J$1205,N443)^2),0)</f>
        <v>0</v>
      </c>
      <c r="AM443" s="24">
        <f>IF(ISNUMBER(O443),SQRT(INDEX('913'!$I$6:$I$1205,O443)^2+INDEX('913'!$J$6:$J$1205,O443)^2),0)</f>
        <v>0</v>
      </c>
      <c r="AN443" s="6">
        <f>IF(AF443+AG443+AH443+AI443+AJ443+AK443+AL443+AM443=0,IF(COUNT(H443,I443,J443,K443,L443,M443,N443,O443),(P443+Q443+R443+S443+T443+U443+V443+W443)/COUNT(H443,I443,J443,K443,L443,M443,N443,O443),0),(AF443*P443+AG443*Q443+AH443*R443+AI443*S443+AJ443*T443+AK443*U443+AL443*V443+AM443*W443)/(AF443+AG443+AH443+AI443+AJ443+AK443+AL443+AM443))</f>
        <v>0</v>
      </c>
      <c r="AO443" s="6">
        <f>IF(AF443+AG443+AH443+AI443+AJ443+AK443+AL443+AM443=0,IF(COUNT(H443,I443,J443,K443,L443,M443,N443,O443),(X443+Y443+Z443+AA443+AB443+AC443+AD443+AE443)/COUNT(H443,I443,J443,K443,L443,M443,N443,O443),0),(AF443*X443+AG443*Y443+AH443*Z443+AI443*AA443+AJ443*AB443+AK443*AC443+AL443*AD443+AM443*AE443)/(AF443+AG443+AH443+AI443+AJ443+AK443+AL443+AM443))</f>
        <v>0</v>
      </c>
      <c r="AP443" s="26">
        <f>-100*'935'!W386*(AN443+AO443)/'11'!D$17</f>
        <v>0</v>
      </c>
      <c r="AQ443" s="6">
        <f>IF(G443,(AP443*G443/(G443+C443)),0)</f>
        <v>0</v>
      </c>
      <c r="AR443" s="6">
        <f>ROUND(AQ443,3)</f>
        <v>0</v>
      </c>
      <c r="AS443" s="10"/>
    </row>
    <row r="444" spans="1:45">
      <c r="A444" s="21">
        <v>381</v>
      </c>
      <c r="B444" s="6">
        <f>OR('935'!E387&lt;&gt;"VOID",'935'!F387&lt;&gt;"VOID",'935'!G387&lt;&gt;"VOID")</f>
        <v>0</v>
      </c>
      <c r="C444" s="24">
        <f>IF('935'!D387="VOID",0,'935'!D387*(1-'935'!X387/'11'!B$17))</f>
        <v>0</v>
      </c>
      <c r="D444" s="24">
        <f>IF('935'!E387="VOID",0,'935'!E387*(1-'935'!X387/'11'!B$17))</f>
        <v>0</v>
      </c>
      <c r="E444" s="24">
        <f>IF('935'!F387="VOID",0,'935'!F387*(1-'935'!X387/'11'!B$17))</f>
        <v>0</v>
      </c>
      <c r="F444" s="24">
        <f>IF('935'!G387="VOID",0,'935'!G387*(1-'935'!X387/'11'!B$17))</f>
        <v>0</v>
      </c>
      <c r="G444" s="24">
        <f>D444+E444+F444</f>
        <v>0</v>
      </c>
      <c r="H444" s="25">
        <f>MATCH('935'!J387,'913'!$B$6:$B$1205,0)</f>
        <v>0</v>
      </c>
      <c r="I444" s="25">
        <f>MATCH(INDEX('913'!$D$6:$D$1205,H444),'913'!$B$6:$B$1205,0)</f>
        <v>0</v>
      </c>
      <c r="J444" s="25">
        <f>MATCH(INDEX('913'!$D$6:$D$1205,I444),'913'!$B$6:$B$1205,0)</f>
        <v>0</v>
      </c>
      <c r="K444" s="25">
        <f>MATCH(INDEX('913'!$D$6:$D$1205,J444),'913'!$B$6:$B$1205,0)</f>
        <v>0</v>
      </c>
      <c r="L444" s="25">
        <f>MATCH(INDEX('913'!$D$6:$D$1205,K444),'913'!$B$6:$B$1205,0)</f>
        <v>0</v>
      </c>
      <c r="M444" s="25">
        <f>MATCH(INDEX('913'!$D$6:$D$1205,L444),'913'!$B$6:$B$1205,0)</f>
        <v>0</v>
      </c>
      <c r="N444" s="25">
        <f>MATCH(INDEX('913'!$D$6:$D$1205,M444),'913'!$B$6:$B$1205,0)</f>
        <v>0</v>
      </c>
      <c r="O444" s="25">
        <f>MATCH(INDEX('913'!$D$6:$D$1205,N444),'913'!$B$6:$B$1205,0)</f>
        <v>0</v>
      </c>
      <c r="P444" s="6">
        <f>IF(ISNUMBER(H444),MAX(0,INDEX('913'!$E$6:$E$1205,H444)),0)</f>
        <v>0</v>
      </c>
      <c r="Q444" s="6">
        <f>IF(ISNUMBER(I444),MAX(0,INDEX('913'!$E$6:$E$1205,I444)),0)</f>
        <v>0</v>
      </c>
      <c r="R444" s="6">
        <f>IF(ISNUMBER(J444),MAX(0,INDEX('913'!$E$6:$E$1205,J444)),0)</f>
        <v>0</v>
      </c>
      <c r="S444" s="6">
        <f>IF(ISNUMBER(K444),MAX(0,INDEX('913'!$E$6:$E$1205,K444)),0)</f>
        <v>0</v>
      </c>
      <c r="T444" s="6">
        <f>IF(ISNUMBER(L444),MAX(0,INDEX('913'!$E$6:$E$1205,L444)),0)</f>
        <v>0</v>
      </c>
      <c r="U444" s="6">
        <f>IF(ISNUMBER(M444),MAX(0,INDEX('913'!$E$6:$E$1205,M444)),0)</f>
        <v>0</v>
      </c>
      <c r="V444" s="6">
        <f>IF(ISNUMBER(N444),MAX(0,INDEX('913'!$E$6:$E$1205,N444)),0)</f>
        <v>0</v>
      </c>
      <c r="W444" s="6">
        <f>IF(ISNUMBER(O444),MAX(0,INDEX('913'!$E$6:$E$1205,O444)),0)</f>
        <v>0</v>
      </c>
      <c r="X444" s="6">
        <f>IF(ISNUMBER(H444),MAX(0,INDEX('913'!$F$6:$F$1205,H444)),0)</f>
        <v>0</v>
      </c>
      <c r="Y444" s="6">
        <f>IF(ISNUMBER(I444),MAX(0,INDEX('913'!$F$6:$F$1205,I444)),0)</f>
        <v>0</v>
      </c>
      <c r="Z444" s="6">
        <f>IF(ISNUMBER(J444),MAX(0,INDEX('913'!$F$6:$F$1205,J444)),0)</f>
        <v>0</v>
      </c>
      <c r="AA444" s="6">
        <f>IF(ISNUMBER(K444),MAX(0,INDEX('913'!$F$6:$F$1205,K444)),0)</f>
        <v>0</v>
      </c>
      <c r="AB444" s="6">
        <f>IF(ISNUMBER(L444),MAX(0,INDEX('913'!$F$6:$F$1205,L444)),0)</f>
        <v>0</v>
      </c>
      <c r="AC444" s="6">
        <f>IF(ISNUMBER(M444),MAX(0,INDEX('913'!$F$6:$F$1205,M444)),0)</f>
        <v>0</v>
      </c>
      <c r="AD444" s="6">
        <f>IF(ISNUMBER(N444),MAX(0,INDEX('913'!$F$6:$F$1205,N444)),0)</f>
        <v>0</v>
      </c>
      <c r="AE444" s="6">
        <f>IF(ISNUMBER(O444),MAX(0,INDEX('913'!$F$6:$F$1205,O444)),0)</f>
        <v>0</v>
      </c>
      <c r="AF444" s="24">
        <f>IF(ISNUMBER(H444),SQRT(INDEX('913'!$I$6:$I$1205,H444)^2+INDEX('913'!$J$6:$J$1205,H444)^2),0)</f>
        <v>0</v>
      </c>
      <c r="AG444" s="24">
        <f>IF(ISNUMBER(I444),SQRT(INDEX('913'!$I$6:$I$1205,I444)^2+INDEX('913'!$J$6:$J$1205,I444)^2),0)</f>
        <v>0</v>
      </c>
      <c r="AH444" s="24">
        <f>IF(ISNUMBER(J444),SQRT(INDEX('913'!$I$6:$I$1205,J444)^2+INDEX('913'!$J$6:$J$1205,J444)^2),0)</f>
        <v>0</v>
      </c>
      <c r="AI444" s="24">
        <f>IF(ISNUMBER(K444),SQRT(INDEX('913'!$I$6:$I$1205,K444)^2+INDEX('913'!$J$6:$J$1205,K444)^2),0)</f>
        <v>0</v>
      </c>
      <c r="AJ444" s="24">
        <f>IF(ISNUMBER(L444),SQRT(INDEX('913'!$I$6:$I$1205,L444)^2+INDEX('913'!$J$6:$J$1205,L444)^2),0)</f>
        <v>0</v>
      </c>
      <c r="AK444" s="24">
        <f>IF(ISNUMBER(M444),SQRT(INDEX('913'!$I$6:$I$1205,M444)^2+INDEX('913'!$J$6:$J$1205,M444)^2),0)</f>
        <v>0</v>
      </c>
      <c r="AL444" s="24">
        <f>IF(ISNUMBER(N444),SQRT(INDEX('913'!$I$6:$I$1205,N444)^2+INDEX('913'!$J$6:$J$1205,N444)^2),0)</f>
        <v>0</v>
      </c>
      <c r="AM444" s="24">
        <f>IF(ISNUMBER(O444),SQRT(INDEX('913'!$I$6:$I$1205,O444)^2+INDEX('913'!$J$6:$J$1205,O444)^2),0)</f>
        <v>0</v>
      </c>
      <c r="AN444" s="6">
        <f>IF(AF444+AG444+AH444+AI444+AJ444+AK444+AL444+AM444=0,IF(COUNT(H444,I444,J444,K444,L444,M444,N444,O444),(P444+Q444+R444+S444+T444+U444+V444+W444)/COUNT(H444,I444,J444,K444,L444,M444,N444,O444),0),(AF444*P444+AG444*Q444+AH444*R444+AI444*S444+AJ444*T444+AK444*U444+AL444*V444+AM444*W444)/(AF444+AG444+AH444+AI444+AJ444+AK444+AL444+AM444))</f>
        <v>0</v>
      </c>
      <c r="AO444" s="6">
        <f>IF(AF444+AG444+AH444+AI444+AJ444+AK444+AL444+AM444=0,IF(COUNT(H444,I444,J444,K444,L444,M444,N444,O444),(X444+Y444+Z444+AA444+AB444+AC444+AD444+AE444)/COUNT(H444,I444,J444,K444,L444,M444,N444,O444),0),(AF444*X444+AG444*Y444+AH444*Z444+AI444*AA444+AJ444*AB444+AK444*AC444+AL444*AD444+AM444*AE444)/(AF444+AG444+AH444+AI444+AJ444+AK444+AL444+AM444))</f>
        <v>0</v>
      </c>
      <c r="AP444" s="26">
        <f>-100*'935'!W387*(AN444+AO444)/'11'!D$17</f>
        <v>0</v>
      </c>
      <c r="AQ444" s="6">
        <f>IF(G444,(AP444*G444/(G444+C444)),0)</f>
        <v>0</v>
      </c>
      <c r="AR444" s="6">
        <f>ROUND(AQ444,3)</f>
        <v>0</v>
      </c>
      <c r="AS444" s="10"/>
    </row>
    <row r="445" spans="1:45">
      <c r="A445" s="21">
        <v>382</v>
      </c>
      <c r="B445" s="6">
        <f>OR('935'!E388&lt;&gt;"VOID",'935'!F388&lt;&gt;"VOID",'935'!G388&lt;&gt;"VOID")</f>
        <v>0</v>
      </c>
      <c r="C445" s="24">
        <f>IF('935'!D388="VOID",0,'935'!D388*(1-'935'!X388/'11'!B$17))</f>
        <v>0</v>
      </c>
      <c r="D445" s="24">
        <f>IF('935'!E388="VOID",0,'935'!E388*(1-'935'!X388/'11'!B$17))</f>
        <v>0</v>
      </c>
      <c r="E445" s="24">
        <f>IF('935'!F388="VOID",0,'935'!F388*(1-'935'!X388/'11'!B$17))</f>
        <v>0</v>
      </c>
      <c r="F445" s="24">
        <f>IF('935'!G388="VOID",0,'935'!G388*(1-'935'!X388/'11'!B$17))</f>
        <v>0</v>
      </c>
      <c r="G445" s="24">
        <f>D445+E445+F445</f>
        <v>0</v>
      </c>
      <c r="H445" s="25">
        <f>MATCH('935'!J388,'913'!$B$6:$B$1205,0)</f>
        <v>0</v>
      </c>
      <c r="I445" s="25">
        <f>MATCH(INDEX('913'!$D$6:$D$1205,H445),'913'!$B$6:$B$1205,0)</f>
        <v>0</v>
      </c>
      <c r="J445" s="25">
        <f>MATCH(INDEX('913'!$D$6:$D$1205,I445),'913'!$B$6:$B$1205,0)</f>
        <v>0</v>
      </c>
      <c r="K445" s="25">
        <f>MATCH(INDEX('913'!$D$6:$D$1205,J445),'913'!$B$6:$B$1205,0)</f>
        <v>0</v>
      </c>
      <c r="L445" s="25">
        <f>MATCH(INDEX('913'!$D$6:$D$1205,K445),'913'!$B$6:$B$1205,0)</f>
        <v>0</v>
      </c>
      <c r="M445" s="25">
        <f>MATCH(INDEX('913'!$D$6:$D$1205,L445),'913'!$B$6:$B$1205,0)</f>
        <v>0</v>
      </c>
      <c r="N445" s="25">
        <f>MATCH(INDEX('913'!$D$6:$D$1205,M445),'913'!$B$6:$B$1205,0)</f>
        <v>0</v>
      </c>
      <c r="O445" s="25">
        <f>MATCH(INDEX('913'!$D$6:$D$1205,N445),'913'!$B$6:$B$1205,0)</f>
        <v>0</v>
      </c>
      <c r="P445" s="6">
        <f>IF(ISNUMBER(H445),MAX(0,INDEX('913'!$E$6:$E$1205,H445)),0)</f>
        <v>0</v>
      </c>
      <c r="Q445" s="6">
        <f>IF(ISNUMBER(I445),MAX(0,INDEX('913'!$E$6:$E$1205,I445)),0)</f>
        <v>0</v>
      </c>
      <c r="R445" s="6">
        <f>IF(ISNUMBER(J445),MAX(0,INDEX('913'!$E$6:$E$1205,J445)),0)</f>
        <v>0</v>
      </c>
      <c r="S445" s="6">
        <f>IF(ISNUMBER(K445),MAX(0,INDEX('913'!$E$6:$E$1205,K445)),0)</f>
        <v>0</v>
      </c>
      <c r="T445" s="6">
        <f>IF(ISNUMBER(L445),MAX(0,INDEX('913'!$E$6:$E$1205,L445)),0)</f>
        <v>0</v>
      </c>
      <c r="U445" s="6">
        <f>IF(ISNUMBER(M445),MAX(0,INDEX('913'!$E$6:$E$1205,M445)),0)</f>
        <v>0</v>
      </c>
      <c r="V445" s="6">
        <f>IF(ISNUMBER(N445),MAX(0,INDEX('913'!$E$6:$E$1205,N445)),0)</f>
        <v>0</v>
      </c>
      <c r="W445" s="6">
        <f>IF(ISNUMBER(O445),MAX(0,INDEX('913'!$E$6:$E$1205,O445)),0)</f>
        <v>0</v>
      </c>
      <c r="X445" s="6">
        <f>IF(ISNUMBER(H445),MAX(0,INDEX('913'!$F$6:$F$1205,H445)),0)</f>
        <v>0</v>
      </c>
      <c r="Y445" s="6">
        <f>IF(ISNUMBER(I445),MAX(0,INDEX('913'!$F$6:$F$1205,I445)),0)</f>
        <v>0</v>
      </c>
      <c r="Z445" s="6">
        <f>IF(ISNUMBER(J445),MAX(0,INDEX('913'!$F$6:$F$1205,J445)),0)</f>
        <v>0</v>
      </c>
      <c r="AA445" s="6">
        <f>IF(ISNUMBER(K445),MAX(0,INDEX('913'!$F$6:$F$1205,K445)),0)</f>
        <v>0</v>
      </c>
      <c r="AB445" s="6">
        <f>IF(ISNUMBER(L445),MAX(0,INDEX('913'!$F$6:$F$1205,L445)),0)</f>
        <v>0</v>
      </c>
      <c r="AC445" s="6">
        <f>IF(ISNUMBER(M445),MAX(0,INDEX('913'!$F$6:$F$1205,M445)),0)</f>
        <v>0</v>
      </c>
      <c r="AD445" s="6">
        <f>IF(ISNUMBER(N445),MAX(0,INDEX('913'!$F$6:$F$1205,N445)),0)</f>
        <v>0</v>
      </c>
      <c r="AE445" s="6">
        <f>IF(ISNUMBER(O445),MAX(0,INDEX('913'!$F$6:$F$1205,O445)),0)</f>
        <v>0</v>
      </c>
      <c r="AF445" s="24">
        <f>IF(ISNUMBER(H445),SQRT(INDEX('913'!$I$6:$I$1205,H445)^2+INDEX('913'!$J$6:$J$1205,H445)^2),0)</f>
        <v>0</v>
      </c>
      <c r="AG445" s="24">
        <f>IF(ISNUMBER(I445),SQRT(INDEX('913'!$I$6:$I$1205,I445)^2+INDEX('913'!$J$6:$J$1205,I445)^2),0)</f>
        <v>0</v>
      </c>
      <c r="AH445" s="24">
        <f>IF(ISNUMBER(J445),SQRT(INDEX('913'!$I$6:$I$1205,J445)^2+INDEX('913'!$J$6:$J$1205,J445)^2),0)</f>
        <v>0</v>
      </c>
      <c r="AI445" s="24">
        <f>IF(ISNUMBER(K445),SQRT(INDEX('913'!$I$6:$I$1205,K445)^2+INDEX('913'!$J$6:$J$1205,K445)^2),0)</f>
        <v>0</v>
      </c>
      <c r="AJ445" s="24">
        <f>IF(ISNUMBER(L445),SQRT(INDEX('913'!$I$6:$I$1205,L445)^2+INDEX('913'!$J$6:$J$1205,L445)^2),0)</f>
        <v>0</v>
      </c>
      <c r="AK445" s="24">
        <f>IF(ISNUMBER(M445),SQRT(INDEX('913'!$I$6:$I$1205,M445)^2+INDEX('913'!$J$6:$J$1205,M445)^2),0)</f>
        <v>0</v>
      </c>
      <c r="AL445" s="24">
        <f>IF(ISNUMBER(N445),SQRT(INDEX('913'!$I$6:$I$1205,N445)^2+INDEX('913'!$J$6:$J$1205,N445)^2),0)</f>
        <v>0</v>
      </c>
      <c r="AM445" s="24">
        <f>IF(ISNUMBER(O445),SQRT(INDEX('913'!$I$6:$I$1205,O445)^2+INDEX('913'!$J$6:$J$1205,O445)^2),0)</f>
        <v>0</v>
      </c>
      <c r="AN445" s="6">
        <f>IF(AF445+AG445+AH445+AI445+AJ445+AK445+AL445+AM445=0,IF(COUNT(H445,I445,J445,K445,L445,M445,N445,O445),(P445+Q445+R445+S445+T445+U445+V445+W445)/COUNT(H445,I445,J445,K445,L445,M445,N445,O445),0),(AF445*P445+AG445*Q445+AH445*R445+AI445*S445+AJ445*T445+AK445*U445+AL445*V445+AM445*W445)/(AF445+AG445+AH445+AI445+AJ445+AK445+AL445+AM445))</f>
        <v>0</v>
      </c>
      <c r="AO445" s="6">
        <f>IF(AF445+AG445+AH445+AI445+AJ445+AK445+AL445+AM445=0,IF(COUNT(H445,I445,J445,K445,L445,M445,N445,O445),(X445+Y445+Z445+AA445+AB445+AC445+AD445+AE445)/COUNT(H445,I445,J445,K445,L445,M445,N445,O445),0),(AF445*X445+AG445*Y445+AH445*Z445+AI445*AA445+AJ445*AB445+AK445*AC445+AL445*AD445+AM445*AE445)/(AF445+AG445+AH445+AI445+AJ445+AK445+AL445+AM445))</f>
        <v>0</v>
      </c>
      <c r="AP445" s="26">
        <f>-100*'935'!W388*(AN445+AO445)/'11'!D$17</f>
        <v>0</v>
      </c>
      <c r="AQ445" s="6">
        <f>IF(G445,(AP445*G445/(G445+C445)),0)</f>
        <v>0</v>
      </c>
      <c r="AR445" s="6">
        <f>ROUND(AQ445,3)</f>
        <v>0</v>
      </c>
      <c r="AS445" s="10"/>
    </row>
    <row r="446" spans="1:45">
      <c r="A446" s="21">
        <v>383</v>
      </c>
      <c r="B446" s="6">
        <f>OR('935'!E389&lt;&gt;"VOID",'935'!F389&lt;&gt;"VOID",'935'!G389&lt;&gt;"VOID")</f>
        <v>0</v>
      </c>
      <c r="C446" s="24">
        <f>IF('935'!D389="VOID",0,'935'!D389*(1-'935'!X389/'11'!B$17))</f>
        <v>0</v>
      </c>
      <c r="D446" s="24">
        <f>IF('935'!E389="VOID",0,'935'!E389*(1-'935'!X389/'11'!B$17))</f>
        <v>0</v>
      </c>
      <c r="E446" s="24">
        <f>IF('935'!F389="VOID",0,'935'!F389*(1-'935'!X389/'11'!B$17))</f>
        <v>0</v>
      </c>
      <c r="F446" s="24">
        <f>IF('935'!G389="VOID",0,'935'!G389*(1-'935'!X389/'11'!B$17))</f>
        <v>0</v>
      </c>
      <c r="G446" s="24">
        <f>D446+E446+F446</f>
        <v>0</v>
      </c>
      <c r="H446" s="25">
        <f>MATCH('935'!J389,'913'!$B$6:$B$1205,0)</f>
        <v>0</v>
      </c>
      <c r="I446" s="25">
        <f>MATCH(INDEX('913'!$D$6:$D$1205,H446),'913'!$B$6:$B$1205,0)</f>
        <v>0</v>
      </c>
      <c r="J446" s="25">
        <f>MATCH(INDEX('913'!$D$6:$D$1205,I446),'913'!$B$6:$B$1205,0)</f>
        <v>0</v>
      </c>
      <c r="K446" s="25">
        <f>MATCH(INDEX('913'!$D$6:$D$1205,J446),'913'!$B$6:$B$1205,0)</f>
        <v>0</v>
      </c>
      <c r="L446" s="25">
        <f>MATCH(INDEX('913'!$D$6:$D$1205,K446),'913'!$B$6:$B$1205,0)</f>
        <v>0</v>
      </c>
      <c r="M446" s="25">
        <f>MATCH(INDEX('913'!$D$6:$D$1205,L446),'913'!$B$6:$B$1205,0)</f>
        <v>0</v>
      </c>
      <c r="N446" s="25">
        <f>MATCH(INDEX('913'!$D$6:$D$1205,M446),'913'!$B$6:$B$1205,0)</f>
        <v>0</v>
      </c>
      <c r="O446" s="25">
        <f>MATCH(INDEX('913'!$D$6:$D$1205,N446),'913'!$B$6:$B$1205,0)</f>
        <v>0</v>
      </c>
      <c r="P446" s="6">
        <f>IF(ISNUMBER(H446),MAX(0,INDEX('913'!$E$6:$E$1205,H446)),0)</f>
        <v>0</v>
      </c>
      <c r="Q446" s="6">
        <f>IF(ISNUMBER(I446),MAX(0,INDEX('913'!$E$6:$E$1205,I446)),0)</f>
        <v>0</v>
      </c>
      <c r="R446" s="6">
        <f>IF(ISNUMBER(J446),MAX(0,INDEX('913'!$E$6:$E$1205,J446)),0)</f>
        <v>0</v>
      </c>
      <c r="S446" s="6">
        <f>IF(ISNUMBER(K446),MAX(0,INDEX('913'!$E$6:$E$1205,K446)),0)</f>
        <v>0</v>
      </c>
      <c r="T446" s="6">
        <f>IF(ISNUMBER(L446),MAX(0,INDEX('913'!$E$6:$E$1205,L446)),0)</f>
        <v>0</v>
      </c>
      <c r="U446" s="6">
        <f>IF(ISNUMBER(M446),MAX(0,INDEX('913'!$E$6:$E$1205,M446)),0)</f>
        <v>0</v>
      </c>
      <c r="V446" s="6">
        <f>IF(ISNUMBER(N446),MAX(0,INDEX('913'!$E$6:$E$1205,N446)),0)</f>
        <v>0</v>
      </c>
      <c r="W446" s="6">
        <f>IF(ISNUMBER(O446),MAX(0,INDEX('913'!$E$6:$E$1205,O446)),0)</f>
        <v>0</v>
      </c>
      <c r="X446" s="6">
        <f>IF(ISNUMBER(H446),MAX(0,INDEX('913'!$F$6:$F$1205,H446)),0)</f>
        <v>0</v>
      </c>
      <c r="Y446" s="6">
        <f>IF(ISNUMBER(I446),MAX(0,INDEX('913'!$F$6:$F$1205,I446)),0)</f>
        <v>0</v>
      </c>
      <c r="Z446" s="6">
        <f>IF(ISNUMBER(J446),MAX(0,INDEX('913'!$F$6:$F$1205,J446)),0)</f>
        <v>0</v>
      </c>
      <c r="AA446" s="6">
        <f>IF(ISNUMBER(K446),MAX(0,INDEX('913'!$F$6:$F$1205,K446)),0)</f>
        <v>0</v>
      </c>
      <c r="AB446" s="6">
        <f>IF(ISNUMBER(L446),MAX(0,INDEX('913'!$F$6:$F$1205,L446)),0)</f>
        <v>0</v>
      </c>
      <c r="AC446" s="6">
        <f>IF(ISNUMBER(M446),MAX(0,INDEX('913'!$F$6:$F$1205,M446)),0)</f>
        <v>0</v>
      </c>
      <c r="AD446" s="6">
        <f>IF(ISNUMBER(N446),MAX(0,INDEX('913'!$F$6:$F$1205,N446)),0)</f>
        <v>0</v>
      </c>
      <c r="AE446" s="6">
        <f>IF(ISNUMBER(O446),MAX(0,INDEX('913'!$F$6:$F$1205,O446)),0)</f>
        <v>0</v>
      </c>
      <c r="AF446" s="24">
        <f>IF(ISNUMBER(H446),SQRT(INDEX('913'!$I$6:$I$1205,H446)^2+INDEX('913'!$J$6:$J$1205,H446)^2),0)</f>
        <v>0</v>
      </c>
      <c r="AG446" s="24">
        <f>IF(ISNUMBER(I446),SQRT(INDEX('913'!$I$6:$I$1205,I446)^2+INDEX('913'!$J$6:$J$1205,I446)^2),0)</f>
        <v>0</v>
      </c>
      <c r="AH446" s="24">
        <f>IF(ISNUMBER(J446),SQRT(INDEX('913'!$I$6:$I$1205,J446)^2+INDEX('913'!$J$6:$J$1205,J446)^2),0)</f>
        <v>0</v>
      </c>
      <c r="AI446" s="24">
        <f>IF(ISNUMBER(K446),SQRT(INDEX('913'!$I$6:$I$1205,K446)^2+INDEX('913'!$J$6:$J$1205,K446)^2),0)</f>
        <v>0</v>
      </c>
      <c r="AJ446" s="24">
        <f>IF(ISNUMBER(L446),SQRT(INDEX('913'!$I$6:$I$1205,L446)^2+INDEX('913'!$J$6:$J$1205,L446)^2),0)</f>
        <v>0</v>
      </c>
      <c r="AK446" s="24">
        <f>IF(ISNUMBER(M446),SQRT(INDEX('913'!$I$6:$I$1205,M446)^2+INDEX('913'!$J$6:$J$1205,M446)^2),0)</f>
        <v>0</v>
      </c>
      <c r="AL446" s="24">
        <f>IF(ISNUMBER(N446),SQRT(INDEX('913'!$I$6:$I$1205,N446)^2+INDEX('913'!$J$6:$J$1205,N446)^2),0)</f>
        <v>0</v>
      </c>
      <c r="AM446" s="24">
        <f>IF(ISNUMBER(O446),SQRT(INDEX('913'!$I$6:$I$1205,O446)^2+INDEX('913'!$J$6:$J$1205,O446)^2),0)</f>
        <v>0</v>
      </c>
      <c r="AN446" s="6">
        <f>IF(AF446+AG446+AH446+AI446+AJ446+AK446+AL446+AM446=0,IF(COUNT(H446,I446,J446,K446,L446,M446,N446,O446),(P446+Q446+R446+S446+T446+U446+V446+W446)/COUNT(H446,I446,J446,K446,L446,M446,N446,O446),0),(AF446*P446+AG446*Q446+AH446*R446+AI446*S446+AJ446*T446+AK446*U446+AL446*V446+AM446*W446)/(AF446+AG446+AH446+AI446+AJ446+AK446+AL446+AM446))</f>
        <v>0</v>
      </c>
      <c r="AO446" s="6">
        <f>IF(AF446+AG446+AH446+AI446+AJ446+AK446+AL446+AM446=0,IF(COUNT(H446,I446,J446,K446,L446,M446,N446,O446),(X446+Y446+Z446+AA446+AB446+AC446+AD446+AE446)/COUNT(H446,I446,J446,K446,L446,M446,N446,O446),0),(AF446*X446+AG446*Y446+AH446*Z446+AI446*AA446+AJ446*AB446+AK446*AC446+AL446*AD446+AM446*AE446)/(AF446+AG446+AH446+AI446+AJ446+AK446+AL446+AM446))</f>
        <v>0</v>
      </c>
      <c r="AP446" s="26">
        <f>-100*'935'!W389*(AN446+AO446)/'11'!D$17</f>
        <v>0</v>
      </c>
      <c r="AQ446" s="6">
        <f>IF(G446,(AP446*G446/(G446+C446)),0)</f>
        <v>0</v>
      </c>
      <c r="AR446" s="6">
        <f>ROUND(AQ446,3)</f>
        <v>0</v>
      </c>
      <c r="AS446" s="10"/>
    </row>
    <row r="447" spans="1:45">
      <c r="A447" s="21">
        <v>384</v>
      </c>
      <c r="B447" s="6">
        <f>OR('935'!E390&lt;&gt;"VOID",'935'!F390&lt;&gt;"VOID",'935'!G390&lt;&gt;"VOID")</f>
        <v>0</v>
      </c>
      <c r="C447" s="24">
        <f>IF('935'!D390="VOID",0,'935'!D390*(1-'935'!X390/'11'!B$17))</f>
        <v>0</v>
      </c>
      <c r="D447" s="24">
        <f>IF('935'!E390="VOID",0,'935'!E390*(1-'935'!X390/'11'!B$17))</f>
        <v>0</v>
      </c>
      <c r="E447" s="24">
        <f>IF('935'!F390="VOID",0,'935'!F390*(1-'935'!X390/'11'!B$17))</f>
        <v>0</v>
      </c>
      <c r="F447" s="24">
        <f>IF('935'!G390="VOID",0,'935'!G390*(1-'935'!X390/'11'!B$17))</f>
        <v>0</v>
      </c>
      <c r="G447" s="24">
        <f>D447+E447+F447</f>
        <v>0</v>
      </c>
      <c r="H447" s="25">
        <f>MATCH('935'!J390,'913'!$B$6:$B$1205,0)</f>
        <v>0</v>
      </c>
      <c r="I447" s="25">
        <f>MATCH(INDEX('913'!$D$6:$D$1205,H447),'913'!$B$6:$B$1205,0)</f>
        <v>0</v>
      </c>
      <c r="J447" s="25">
        <f>MATCH(INDEX('913'!$D$6:$D$1205,I447),'913'!$B$6:$B$1205,0)</f>
        <v>0</v>
      </c>
      <c r="K447" s="25">
        <f>MATCH(INDEX('913'!$D$6:$D$1205,J447),'913'!$B$6:$B$1205,0)</f>
        <v>0</v>
      </c>
      <c r="L447" s="25">
        <f>MATCH(INDEX('913'!$D$6:$D$1205,K447),'913'!$B$6:$B$1205,0)</f>
        <v>0</v>
      </c>
      <c r="M447" s="25">
        <f>MATCH(INDEX('913'!$D$6:$D$1205,L447),'913'!$B$6:$B$1205,0)</f>
        <v>0</v>
      </c>
      <c r="N447" s="25">
        <f>MATCH(INDEX('913'!$D$6:$D$1205,M447),'913'!$B$6:$B$1205,0)</f>
        <v>0</v>
      </c>
      <c r="O447" s="25">
        <f>MATCH(INDEX('913'!$D$6:$D$1205,N447),'913'!$B$6:$B$1205,0)</f>
        <v>0</v>
      </c>
      <c r="P447" s="6">
        <f>IF(ISNUMBER(H447),MAX(0,INDEX('913'!$E$6:$E$1205,H447)),0)</f>
        <v>0</v>
      </c>
      <c r="Q447" s="6">
        <f>IF(ISNUMBER(I447),MAX(0,INDEX('913'!$E$6:$E$1205,I447)),0)</f>
        <v>0</v>
      </c>
      <c r="R447" s="6">
        <f>IF(ISNUMBER(J447),MAX(0,INDEX('913'!$E$6:$E$1205,J447)),0)</f>
        <v>0</v>
      </c>
      <c r="S447" s="6">
        <f>IF(ISNUMBER(K447),MAX(0,INDEX('913'!$E$6:$E$1205,K447)),0)</f>
        <v>0</v>
      </c>
      <c r="T447" s="6">
        <f>IF(ISNUMBER(L447),MAX(0,INDEX('913'!$E$6:$E$1205,L447)),0)</f>
        <v>0</v>
      </c>
      <c r="U447" s="6">
        <f>IF(ISNUMBER(M447),MAX(0,INDEX('913'!$E$6:$E$1205,M447)),0)</f>
        <v>0</v>
      </c>
      <c r="V447" s="6">
        <f>IF(ISNUMBER(N447),MAX(0,INDEX('913'!$E$6:$E$1205,N447)),0)</f>
        <v>0</v>
      </c>
      <c r="W447" s="6">
        <f>IF(ISNUMBER(O447),MAX(0,INDEX('913'!$E$6:$E$1205,O447)),0)</f>
        <v>0</v>
      </c>
      <c r="X447" s="6">
        <f>IF(ISNUMBER(H447),MAX(0,INDEX('913'!$F$6:$F$1205,H447)),0)</f>
        <v>0</v>
      </c>
      <c r="Y447" s="6">
        <f>IF(ISNUMBER(I447),MAX(0,INDEX('913'!$F$6:$F$1205,I447)),0)</f>
        <v>0</v>
      </c>
      <c r="Z447" s="6">
        <f>IF(ISNUMBER(J447),MAX(0,INDEX('913'!$F$6:$F$1205,J447)),0)</f>
        <v>0</v>
      </c>
      <c r="AA447" s="6">
        <f>IF(ISNUMBER(K447),MAX(0,INDEX('913'!$F$6:$F$1205,K447)),0)</f>
        <v>0</v>
      </c>
      <c r="AB447" s="6">
        <f>IF(ISNUMBER(L447),MAX(0,INDEX('913'!$F$6:$F$1205,L447)),0)</f>
        <v>0</v>
      </c>
      <c r="AC447" s="6">
        <f>IF(ISNUMBER(M447),MAX(0,INDEX('913'!$F$6:$F$1205,M447)),0)</f>
        <v>0</v>
      </c>
      <c r="AD447" s="6">
        <f>IF(ISNUMBER(N447),MAX(0,INDEX('913'!$F$6:$F$1205,N447)),0)</f>
        <v>0</v>
      </c>
      <c r="AE447" s="6">
        <f>IF(ISNUMBER(O447),MAX(0,INDEX('913'!$F$6:$F$1205,O447)),0)</f>
        <v>0</v>
      </c>
      <c r="AF447" s="24">
        <f>IF(ISNUMBER(H447),SQRT(INDEX('913'!$I$6:$I$1205,H447)^2+INDEX('913'!$J$6:$J$1205,H447)^2),0)</f>
        <v>0</v>
      </c>
      <c r="AG447" s="24">
        <f>IF(ISNUMBER(I447),SQRT(INDEX('913'!$I$6:$I$1205,I447)^2+INDEX('913'!$J$6:$J$1205,I447)^2),0)</f>
        <v>0</v>
      </c>
      <c r="AH447" s="24">
        <f>IF(ISNUMBER(J447),SQRT(INDEX('913'!$I$6:$I$1205,J447)^2+INDEX('913'!$J$6:$J$1205,J447)^2),0)</f>
        <v>0</v>
      </c>
      <c r="AI447" s="24">
        <f>IF(ISNUMBER(K447),SQRT(INDEX('913'!$I$6:$I$1205,K447)^2+INDEX('913'!$J$6:$J$1205,K447)^2),0)</f>
        <v>0</v>
      </c>
      <c r="AJ447" s="24">
        <f>IF(ISNUMBER(L447),SQRT(INDEX('913'!$I$6:$I$1205,L447)^2+INDEX('913'!$J$6:$J$1205,L447)^2),0)</f>
        <v>0</v>
      </c>
      <c r="AK447" s="24">
        <f>IF(ISNUMBER(M447),SQRT(INDEX('913'!$I$6:$I$1205,M447)^2+INDEX('913'!$J$6:$J$1205,M447)^2),0)</f>
        <v>0</v>
      </c>
      <c r="AL447" s="24">
        <f>IF(ISNUMBER(N447),SQRT(INDEX('913'!$I$6:$I$1205,N447)^2+INDEX('913'!$J$6:$J$1205,N447)^2),0)</f>
        <v>0</v>
      </c>
      <c r="AM447" s="24">
        <f>IF(ISNUMBER(O447),SQRT(INDEX('913'!$I$6:$I$1205,O447)^2+INDEX('913'!$J$6:$J$1205,O447)^2),0)</f>
        <v>0</v>
      </c>
      <c r="AN447" s="6">
        <f>IF(AF447+AG447+AH447+AI447+AJ447+AK447+AL447+AM447=0,IF(COUNT(H447,I447,J447,K447,L447,M447,N447,O447),(P447+Q447+R447+S447+T447+U447+V447+W447)/COUNT(H447,I447,J447,K447,L447,M447,N447,O447),0),(AF447*P447+AG447*Q447+AH447*R447+AI447*S447+AJ447*T447+AK447*U447+AL447*V447+AM447*W447)/(AF447+AG447+AH447+AI447+AJ447+AK447+AL447+AM447))</f>
        <v>0</v>
      </c>
      <c r="AO447" s="6">
        <f>IF(AF447+AG447+AH447+AI447+AJ447+AK447+AL447+AM447=0,IF(COUNT(H447,I447,J447,K447,L447,M447,N447,O447),(X447+Y447+Z447+AA447+AB447+AC447+AD447+AE447)/COUNT(H447,I447,J447,K447,L447,M447,N447,O447),0),(AF447*X447+AG447*Y447+AH447*Z447+AI447*AA447+AJ447*AB447+AK447*AC447+AL447*AD447+AM447*AE447)/(AF447+AG447+AH447+AI447+AJ447+AK447+AL447+AM447))</f>
        <v>0</v>
      </c>
      <c r="AP447" s="26">
        <f>-100*'935'!W390*(AN447+AO447)/'11'!D$17</f>
        <v>0</v>
      </c>
      <c r="AQ447" s="6">
        <f>IF(G447,(AP447*G447/(G447+C447)),0)</f>
        <v>0</v>
      </c>
      <c r="AR447" s="6">
        <f>ROUND(AQ447,3)</f>
        <v>0</v>
      </c>
      <c r="AS447" s="10"/>
    </row>
    <row r="448" spans="1:45">
      <c r="A448" s="21">
        <v>385</v>
      </c>
      <c r="B448" s="6">
        <f>OR('935'!E391&lt;&gt;"VOID",'935'!F391&lt;&gt;"VOID",'935'!G391&lt;&gt;"VOID")</f>
        <v>0</v>
      </c>
      <c r="C448" s="24">
        <f>IF('935'!D391="VOID",0,'935'!D391*(1-'935'!X391/'11'!B$17))</f>
        <v>0</v>
      </c>
      <c r="D448" s="24">
        <f>IF('935'!E391="VOID",0,'935'!E391*(1-'935'!X391/'11'!B$17))</f>
        <v>0</v>
      </c>
      <c r="E448" s="24">
        <f>IF('935'!F391="VOID",0,'935'!F391*(1-'935'!X391/'11'!B$17))</f>
        <v>0</v>
      </c>
      <c r="F448" s="24">
        <f>IF('935'!G391="VOID",0,'935'!G391*(1-'935'!X391/'11'!B$17))</f>
        <v>0</v>
      </c>
      <c r="G448" s="24">
        <f>D448+E448+F448</f>
        <v>0</v>
      </c>
      <c r="H448" s="25">
        <f>MATCH('935'!J391,'913'!$B$6:$B$1205,0)</f>
        <v>0</v>
      </c>
      <c r="I448" s="25">
        <f>MATCH(INDEX('913'!$D$6:$D$1205,H448),'913'!$B$6:$B$1205,0)</f>
        <v>0</v>
      </c>
      <c r="J448" s="25">
        <f>MATCH(INDEX('913'!$D$6:$D$1205,I448),'913'!$B$6:$B$1205,0)</f>
        <v>0</v>
      </c>
      <c r="K448" s="25">
        <f>MATCH(INDEX('913'!$D$6:$D$1205,J448),'913'!$B$6:$B$1205,0)</f>
        <v>0</v>
      </c>
      <c r="L448" s="25">
        <f>MATCH(INDEX('913'!$D$6:$D$1205,K448),'913'!$B$6:$B$1205,0)</f>
        <v>0</v>
      </c>
      <c r="M448" s="25">
        <f>MATCH(INDEX('913'!$D$6:$D$1205,L448),'913'!$B$6:$B$1205,0)</f>
        <v>0</v>
      </c>
      <c r="N448" s="25">
        <f>MATCH(INDEX('913'!$D$6:$D$1205,M448),'913'!$B$6:$B$1205,0)</f>
        <v>0</v>
      </c>
      <c r="O448" s="25">
        <f>MATCH(INDEX('913'!$D$6:$D$1205,N448),'913'!$B$6:$B$1205,0)</f>
        <v>0</v>
      </c>
      <c r="P448" s="6">
        <f>IF(ISNUMBER(H448),MAX(0,INDEX('913'!$E$6:$E$1205,H448)),0)</f>
        <v>0</v>
      </c>
      <c r="Q448" s="6">
        <f>IF(ISNUMBER(I448),MAX(0,INDEX('913'!$E$6:$E$1205,I448)),0)</f>
        <v>0</v>
      </c>
      <c r="R448" s="6">
        <f>IF(ISNUMBER(J448),MAX(0,INDEX('913'!$E$6:$E$1205,J448)),0)</f>
        <v>0</v>
      </c>
      <c r="S448" s="6">
        <f>IF(ISNUMBER(K448),MAX(0,INDEX('913'!$E$6:$E$1205,K448)),0)</f>
        <v>0</v>
      </c>
      <c r="T448" s="6">
        <f>IF(ISNUMBER(L448),MAX(0,INDEX('913'!$E$6:$E$1205,L448)),0)</f>
        <v>0</v>
      </c>
      <c r="U448" s="6">
        <f>IF(ISNUMBER(M448),MAX(0,INDEX('913'!$E$6:$E$1205,M448)),0)</f>
        <v>0</v>
      </c>
      <c r="V448" s="6">
        <f>IF(ISNUMBER(N448),MAX(0,INDEX('913'!$E$6:$E$1205,N448)),0)</f>
        <v>0</v>
      </c>
      <c r="W448" s="6">
        <f>IF(ISNUMBER(O448),MAX(0,INDEX('913'!$E$6:$E$1205,O448)),0)</f>
        <v>0</v>
      </c>
      <c r="X448" s="6">
        <f>IF(ISNUMBER(H448),MAX(0,INDEX('913'!$F$6:$F$1205,H448)),0)</f>
        <v>0</v>
      </c>
      <c r="Y448" s="6">
        <f>IF(ISNUMBER(I448),MAX(0,INDEX('913'!$F$6:$F$1205,I448)),0)</f>
        <v>0</v>
      </c>
      <c r="Z448" s="6">
        <f>IF(ISNUMBER(J448),MAX(0,INDEX('913'!$F$6:$F$1205,J448)),0)</f>
        <v>0</v>
      </c>
      <c r="AA448" s="6">
        <f>IF(ISNUMBER(K448),MAX(0,INDEX('913'!$F$6:$F$1205,K448)),0)</f>
        <v>0</v>
      </c>
      <c r="AB448" s="6">
        <f>IF(ISNUMBER(L448),MAX(0,INDEX('913'!$F$6:$F$1205,L448)),0)</f>
        <v>0</v>
      </c>
      <c r="AC448" s="6">
        <f>IF(ISNUMBER(M448),MAX(0,INDEX('913'!$F$6:$F$1205,M448)),0)</f>
        <v>0</v>
      </c>
      <c r="AD448" s="6">
        <f>IF(ISNUMBER(N448),MAX(0,INDEX('913'!$F$6:$F$1205,N448)),0)</f>
        <v>0</v>
      </c>
      <c r="AE448" s="6">
        <f>IF(ISNUMBER(O448),MAX(0,INDEX('913'!$F$6:$F$1205,O448)),0)</f>
        <v>0</v>
      </c>
      <c r="AF448" s="24">
        <f>IF(ISNUMBER(H448),SQRT(INDEX('913'!$I$6:$I$1205,H448)^2+INDEX('913'!$J$6:$J$1205,H448)^2),0)</f>
        <v>0</v>
      </c>
      <c r="AG448" s="24">
        <f>IF(ISNUMBER(I448),SQRT(INDEX('913'!$I$6:$I$1205,I448)^2+INDEX('913'!$J$6:$J$1205,I448)^2),0)</f>
        <v>0</v>
      </c>
      <c r="AH448" s="24">
        <f>IF(ISNUMBER(J448),SQRT(INDEX('913'!$I$6:$I$1205,J448)^2+INDEX('913'!$J$6:$J$1205,J448)^2),0)</f>
        <v>0</v>
      </c>
      <c r="AI448" s="24">
        <f>IF(ISNUMBER(K448),SQRT(INDEX('913'!$I$6:$I$1205,K448)^2+INDEX('913'!$J$6:$J$1205,K448)^2),0)</f>
        <v>0</v>
      </c>
      <c r="AJ448" s="24">
        <f>IF(ISNUMBER(L448),SQRT(INDEX('913'!$I$6:$I$1205,L448)^2+INDEX('913'!$J$6:$J$1205,L448)^2),0)</f>
        <v>0</v>
      </c>
      <c r="AK448" s="24">
        <f>IF(ISNUMBER(M448),SQRT(INDEX('913'!$I$6:$I$1205,M448)^2+INDEX('913'!$J$6:$J$1205,M448)^2),0)</f>
        <v>0</v>
      </c>
      <c r="AL448" s="24">
        <f>IF(ISNUMBER(N448),SQRT(INDEX('913'!$I$6:$I$1205,N448)^2+INDEX('913'!$J$6:$J$1205,N448)^2),0)</f>
        <v>0</v>
      </c>
      <c r="AM448" s="24">
        <f>IF(ISNUMBER(O448),SQRT(INDEX('913'!$I$6:$I$1205,O448)^2+INDEX('913'!$J$6:$J$1205,O448)^2),0)</f>
        <v>0</v>
      </c>
      <c r="AN448" s="6">
        <f>IF(AF448+AG448+AH448+AI448+AJ448+AK448+AL448+AM448=0,IF(COUNT(H448,I448,J448,K448,L448,M448,N448,O448),(P448+Q448+R448+S448+T448+U448+V448+W448)/COUNT(H448,I448,J448,K448,L448,M448,N448,O448),0),(AF448*P448+AG448*Q448+AH448*R448+AI448*S448+AJ448*T448+AK448*U448+AL448*V448+AM448*W448)/(AF448+AG448+AH448+AI448+AJ448+AK448+AL448+AM448))</f>
        <v>0</v>
      </c>
      <c r="AO448" s="6">
        <f>IF(AF448+AG448+AH448+AI448+AJ448+AK448+AL448+AM448=0,IF(COUNT(H448,I448,J448,K448,L448,M448,N448,O448),(X448+Y448+Z448+AA448+AB448+AC448+AD448+AE448)/COUNT(H448,I448,J448,K448,L448,M448,N448,O448),0),(AF448*X448+AG448*Y448+AH448*Z448+AI448*AA448+AJ448*AB448+AK448*AC448+AL448*AD448+AM448*AE448)/(AF448+AG448+AH448+AI448+AJ448+AK448+AL448+AM448))</f>
        <v>0</v>
      </c>
      <c r="AP448" s="26">
        <f>-100*'935'!W391*(AN448+AO448)/'11'!D$17</f>
        <v>0</v>
      </c>
      <c r="AQ448" s="6">
        <f>IF(G448,(AP448*G448/(G448+C448)),0)</f>
        <v>0</v>
      </c>
      <c r="AR448" s="6">
        <f>ROUND(AQ448,3)</f>
        <v>0</v>
      </c>
      <c r="AS448" s="10"/>
    </row>
    <row r="449" spans="1:45">
      <c r="A449" s="21">
        <v>386</v>
      </c>
      <c r="B449" s="6">
        <f>OR('935'!E392&lt;&gt;"VOID",'935'!F392&lt;&gt;"VOID",'935'!G392&lt;&gt;"VOID")</f>
        <v>0</v>
      </c>
      <c r="C449" s="24">
        <f>IF('935'!D392="VOID",0,'935'!D392*(1-'935'!X392/'11'!B$17))</f>
        <v>0</v>
      </c>
      <c r="D449" s="24">
        <f>IF('935'!E392="VOID",0,'935'!E392*(1-'935'!X392/'11'!B$17))</f>
        <v>0</v>
      </c>
      <c r="E449" s="24">
        <f>IF('935'!F392="VOID",0,'935'!F392*(1-'935'!X392/'11'!B$17))</f>
        <v>0</v>
      </c>
      <c r="F449" s="24">
        <f>IF('935'!G392="VOID",0,'935'!G392*(1-'935'!X392/'11'!B$17))</f>
        <v>0</v>
      </c>
      <c r="G449" s="24">
        <f>D449+E449+F449</f>
        <v>0</v>
      </c>
      <c r="H449" s="25">
        <f>MATCH('935'!J392,'913'!$B$6:$B$1205,0)</f>
        <v>0</v>
      </c>
      <c r="I449" s="25">
        <f>MATCH(INDEX('913'!$D$6:$D$1205,H449),'913'!$B$6:$B$1205,0)</f>
        <v>0</v>
      </c>
      <c r="J449" s="25">
        <f>MATCH(INDEX('913'!$D$6:$D$1205,I449),'913'!$B$6:$B$1205,0)</f>
        <v>0</v>
      </c>
      <c r="K449" s="25">
        <f>MATCH(INDEX('913'!$D$6:$D$1205,J449),'913'!$B$6:$B$1205,0)</f>
        <v>0</v>
      </c>
      <c r="L449" s="25">
        <f>MATCH(INDEX('913'!$D$6:$D$1205,K449),'913'!$B$6:$B$1205,0)</f>
        <v>0</v>
      </c>
      <c r="M449" s="25">
        <f>MATCH(INDEX('913'!$D$6:$D$1205,L449),'913'!$B$6:$B$1205,0)</f>
        <v>0</v>
      </c>
      <c r="N449" s="25">
        <f>MATCH(INDEX('913'!$D$6:$D$1205,M449),'913'!$B$6:$B$1205,0)</f>
        <v>0</v>
      </c>
      <c r="O449" s="25">
        <f>MATCH(INDEX('913'!$D$6:$D$1205,N449),'913'!$B$6:$B$1205,0)</f>
        <v>0</v>
      </c>
      <c r="P449" s="6">
        <f>IF(ISNUMBER(H449),MAX(0,INDEX('913'!$E$6:$E$1205,H449)),0)</f>
        <v>0</v>
      </c>
      <c r="Q449" s="6">
        <f>IF(ISNUMBER(I449),MAX(0,INDEX('913'!$E$6:$E$1205,I449)),0)</f>
        <v>0</v>
      </c>
      <c r="R449" s="6">
        <f>IF(ISNUMBER(J449),MAX(0,INDEX('913'!$E$6:$E$1205,J449)),0)</f>
        <v>0</v>
      </c>
      <c r="S449" s="6">
        <f>IF(ISNUMBER(K449),MAX(0,INDEX('913'!$E$6:$E$1205,K449)),0)</f>
        <v>0</v>
      </c>
      <c r="T449" s="6">
        <f>IF(ISNUMBER(L449),MAX(0,INDEX('913'!$E$6:$E$1205,L449)),0)</f>
        <v>0</v>
      </c>
      <c r="U449" s="6">
        <f>IF(ISNUMBER(M449),MAX(0,INDEX('913'!$E$6:$E$1205,M449)),0)</f>
        <v>0</v>
      </c>
      <c r="V449" s="6">
        <f>IF(ISNUMBER(N449),MAX(0,INDEX('913'!$E$6:$E$1205,N449)),0)</f>
        <v>0</v>
      </c>
      <c r="W449" s="6">
        <f>IF(ISNUMBER(O449),MAX(0,INDEX('913'!$E$6:$E$1205,O449)),0)</f>
        <v>0</v>
      </c>
      <c r="X449" s="6">
        <f>IF(ISNUMBER(H449),MAX(0,INDEX('913'!$F$6:$F$1205,H449)),0)</f>
        <v>0</v>
      </c>
      <c r="Y449" s="6">
        <f>IF(ISNUMBER(I449),MAX(0,INDEX('913'!$F$6:$F$1205,I449)),0)</f>
        <v>0</v>
      </c>
      <c r="Z449" s="6">
        <f>IF(ISNUMBER(J449),MAX(0,INDEX('913'!$F$6:$F$1205,J449)),0)</f>
        <v>0</v>
      </c>
      <c r="AA449" s="6">
        <f>IF(ISNUMBER(K449),MAX(0,INDEX('913'!$F$6:$F$1205,K449)),0)</f>
        <v>0</v>
      </c>
      <c r="AB449" s="6">
        <f>IF(ISNUMBER(L449),MAX(0,INDEX('913'!$F$6:$F$1205,L449)),0)</f>
        <v>0</v>
      </c>
      <c r="AC449" s="6">
        <f>IF(ISNUMBER(M449),MAX(0,INDEX('913'!$F$6:$F$1205,M449)),0)</f>
        <v>0</v>
      </c>
      <c r="AD449" s="6">
        <f>IF(ISNUMBER(N449),MAX(0,INDEX('913'!$F$6:$F$1205,N449)),0)</f>
        <v>0</v>
      </c>
      <c r="AE449" s="6">
        <f>IF(ISNUMBER(O449),MAX(0,INDEX('913'!$F$6:$F$1205,O449)),0)</f>
        <v>0</v>
      </c>
      <c r="AF449" s="24">
        <f>IF(ISNUMBER(H449),SQRT(INDEX('913'!$I$6:$I$1205,H449)^2+INDEX('913'!$J$6:$J$1205,H449)^2),0)</f>
        <v>0</v>
      </c>
      <c r="AG449" s="24">
        <f>IF(ISNUMBER(I449),SQRT(INDEX('913'!$I$6:$I$1205,I449)^2+INDEX('913'!$J$6:$J$1205,I449)^2),0)</f>
        <v>0</v>
      </c>
      <c r="AH449" s="24">
        <f>IF(ISNUMBER(J449),SQRT(INDEX('913'!$I$6:$I$1205,J449)^2+INDEX('913'!$J$6:$J$1205,J449)^2),0)</f>
        <v>0</v>
      </c>
      <c r="AI449" s="24">
        <f>IF(ISNUMBER(K449),SQRT(INDEX('913'!$I$6:$I$1205,K449)^2+INDEX('913'!$J$6:$J$1205,K449)^2),0)</f>
        <v>0</v>
      </c>
      <c r="AJ449" s="24">
        <f>IF(ISNUMBER(L449),SQRT(INDEX('913'!$I$6:$I$1205,L449)^2+INDEX('913'!$J$6:$J$1205,L449)^2),0)</f>
        <v>0</v>
      </c>
      <c r="AK449" s="24">
        <f>IF(ISNUMBER(M449),SQRT(INDEX('913'!$I$6:$I$1205,M449)^2+INDEX('913'!$J$6:$J$1205,M449)^2),0)</f>
        <v>0</v>
      </c>
      <c r="AL449" s="24">
        <f>IF(ISNUMBER(N449),SQRT(INDEX('913'!$I$6:$I$1205,N449)^2+INDEX('913'!$J$6:$J$1205,N449)^2),0)</f>
        <v>0</v>
      </c>
      <c r="AM449" s="24">
        <f>IF(ISNUMBER(O449),SQRT(INDEX('913'!$I$6:$I$1205,O449)^2+INDEX('913'!$J$6:$J$1205,O449)^2),0)</f>
        <v>0</v>
      </c>
      <c r="AN449" s="6">
        <f>IF(AF449+AG449+AH449+AI449+AJ449+AK449+AL449+AM449=0,IF(COUNT(H449,I449,J449,K449,L449,M449,N449,O449),(P449+Q449+R449+S449+T449+U449+V449+W449)/COUNT(H449,I449,J449,K449,L449,M449,N449,O449),0),(AF449*P449+AG449*Q449+AH449*R449+AI449*S449+AJ449*T449+AK449*U449+AL449*V449+AM449*W449)/(AF449+AG449+AH449+AI449+AJ449+AK449+AL449+AM449))</f>
        <v>0</v>
      </c>
      <c r="AO449" s="6">
        <f>IF(AF449+AG449+AH449+AI449+AJ449+AK449+AL449+AM449=0,IF(COUNT(H449,I449,J449,K449,L449,M449,N449,O449),(X449+Y449+Z449+AA449+AB449+AC449+AD449+AE449)/COUNT(H449,I449,J449,K449,L449,M449,N449,O449),0),(AF449*X449+AG449*Y449+AH449*Z449+AI449*AA449+AJ449*AB449+AK449*AC449+AL449*AD449+AM449*AE449)/(AF449+AG449+AH449+AI449+AJ449+AK449+AL449+AM449))</f>
        <v>0</v>
      </c>
      <c r="AP449" s="26">
        <f>-100*'935'!W392*(AN449+AO449)/'11'!D$17</f>
        <v>0</v>
      </c>
      <c r="AQ449" s="6">
        <f>IF(G449,(AP449*G449/(G449+C449)),0)</f>
        <v>0</v>
      </c>
      <c r="AR449" s="6">
        <f>ROUND(AQ449,3)</f>
        <v>0</v>
      </c>
      <c r="AS449" s="10"/>
    </row>
    <row r="450" spans="1:45">
      <c r="A450" s="21">
        <v>387</v>
      </c>
      <c r="B450" s="6">
        <f>OR('935'!E393&lt;&gt;"VOID",'935'!F393&lt;&gt;"VOID",'935'!G393&lt;&gt;"VOID")</f>
        <v>0</v>
      </c>
      <c r="C450" s="24">
        <f>IF('935'!D393="VOID",0,'935'!D393*(1-'935'!X393/'11'!B$17))</f>
        <v>0</v>
      </c>
      <c r="D450" s="24">
        <f>IF('935'!E393="VOID",0,'935'!E393*(1-'935'!X393/'11'!B$17))</f>
        <v>0</v>
      </c>
      <c r="E450" s="24">
        <f>IF('935'!F393="VOID",0,'935'!F393*(1-'935'!X393/'11'!B$17))</f>
        <v>0</v>
      </c>
      <c r="F450" s="24">
        <f>IF('935'!G393="VOID",0,'935'!G393*(1-'935'!X393/'11'!B$17))</f>
        <v>0</v>
      </c>
      <c r="G450" s="24">
        <f>D450+E450+F450</f>
        <v>0</v>
      </c>
      <c r="H450" s="25">
        <f>MATCH('935'!J393,'913'!$B$6:$B$1205,0)</f>
        <v>0</v>
      </c>
      <c r="I450" s="25">
        <f>MATCH(INDEX('913'!$D$6:$D$1205,H450),'913'!$B$6:$B$1205,0)</f>
        <v>0</v>
      </c>
      <c r="J450" s="25">
        <f>MATCH(INDEX('913'!$D$6:$D$1205,I450),'913'!$B$6:$B$1205,0)</f>
        <v>0</v>
      </c>
      <c r="K450" s="25">
        <f>MATCH(INDEX('913'!$D$6:$D$1205,J450),'913'!$B$6:$B$1205,0)</f>
        <v>0</v>
      </c>
      <c r="L450" s="25">
        <f>MATCH(INDEX('913'!$D$6:$D$1205,K450),'913'!$B$6:$B$1205,0)</f>
        <v>0</v>
      </c>
      <c r="M450" s="25">
        <f>MATCH(INDEX('913'!$D$6:$D$1205,L450),'913'!$B$6:$B$1205,0)</f>
        <v>0</v>
      </c>
      <c r="N450" s="25">
        <f>MATCH(INDEX('913'!$D$6:$D$1205,M450),'913'!$B$6:$B$1205,0)</f>
        <v>0</v>
      </c>
      <c r="O450" s="25">
        <f>MATCH(INDEX('913'!$D$6:$D$1205,N450),'913'!$B$6:$B$1205,0)</f>
        <v>0</v>
      </c>
      <c r="P450" s="6">
        <f>IF(ISNUMBER(H450),MAX(0,INDEX('913'!$E$6:$E$1205,H450)),0)</f>
        <v>0</v>
      </c>
      <c r="Q450" s="6">
        <f>IF(ISNUMBER(I450),MAX(0,INDEX('913'!$E$6:$E$1205,I450)),0)</f>
        <v>0</v>
      </c>
      <c r="R450" s="6">
        <f>IF(ISNUMBER(J450),MAX(0,INDEX('913'!$E$6:$E$1205,J450)),0)</f>
        <v>0</v>
      </c>
      <c r="S450" s="6">
        <f>IF(ISNUMBER(K450),MAX(0,INDEX('913'!$E$6:$E$1205,K450)),0)</f>
        <v>0</v>
      </c>
      <c r="T450" s="6">
        <f>IF(ISNUMBER(L450),MAX(0,INDEX('913'!$E$6:$E$1205,L450)),0)</f>
        <v>0</v>
      </c>
      <c r="U450" s="6">
        <f>IF(ISNUMBER(M450),MAX(0,INDEX('913'!$E$6:$E$1205,M450)),0)</f>
        <v>0</v>
      </c>
      <c r="V450" s="6">
        <f>IF(ISNUMBER(N450),MAX(0,INDEX('913'!$E$6:$E$1205,N450)),0)</f>
        <v>0</v>
      </c>
      <c r="W450" s="6">
        <f>IF(ISNUMBER(O450),MAX(0,INDEX('913'!$E$6:$E$1205,O450)),0)</f>
        <v>0</v>
      </c>
      <c r="X450" s="6">
        <f>IF(ISNUMBER(H450),MAX(0,INDEX('913'!$F$6:$F$1205,H450)),0)</f>
        <v>0</v>
      </c>
      <c r="Y450" s="6">
        <f>IF(ISNUMBER(I450),MAX(0,INDEX('913'!$F$6:$F$1205,I450)),0)</f>
        <v>0</v>
      </c>
      <c r="Z450" s="6">
        <f>IF(ISNUMBER(J450),MAX(0,INDEX('913'!$F$6:$F$1205,J450)),0)</f>
        <v>0</v>
      </c>
      <c r="AA450" s="6">
        <f>IF(ISNUMBER(K450),MAX(0,INDEX('913'!$F$6:$F$1205,K450)),0)</f>
        <v>0</v>
      </c>
      <c r="AB450" s="6">
        <f>IF(ISNUMBER(L450),MAX(0,INDEX('913'!$F$6:$F$1205,L450)),0)</f>
        <v>0</v>
      </c>
      <c r="AC450" s="6">
        <f>IF(ISNUMBER(M450),MAX(0,INDEX('913'!$F$6:$F$1205,M450)),0)</f>
        <v>0</v>
      </c>
      <c r="AD450" s="6">
        <f>IF(ISNUMBER(N450),MAX(0,INDEX('913'!$F$6:$F$1205,N450)),0)</f>
        <v>0</v>
      </c>
      <c r="AE450" s="6">
        <f>IF(ISNUMBER(O450),MAX(0,INDEX('913'!$F$6:$F$1205,O450)),0)</f>
        <v>0</v>
      </c>
      <c r="AF450" s="24">
        <f>IF(ISNUMBER(H450),SQRT(INDEX('913'!$I$6:$I$1205,H450)^2+INDEX('913'!$J$6:$J$1205,H450)^2),0)</f>
        <v>0</v>
      </c>
      <c r="AG450" s="24">
        <f>IF(ISNUMBER(I450),SQRT(INDEX('913'!$I$6:$I$1205,I450)^2+INDEX('913'!$J$6:$J$1205,I450)^2),0)</f>
        <v>0</v>
      </c>
      <c r="AH450" s="24">
        <f>IF(ISNUMBER(J450),SQRT(INDEX('913'!$I$6:$I$1205,J450)^2+INDEX('913'!$J$6:$J$1205,J450)^2),0)</f>
        <v>0</v>
      </c>
      <c r="AI450" s="24">
        <f>IF(ISNUMBER(K450),SQRT(INDEX('913'!$I$6:$I$1205,K450)^2+INDEX('913'!$J$6:$J$1205,K450)^2),0)</f>
        <v>0</v>
      </c>
      <c r="AJ450" s="24">
        <f>IF(ISNUMBER(L450),SQRT(INDEX('913'!$I$6:$I$1205,L450)^2+INDEX('913'!$J$6:$J$1205,L450)^2),0)</f>
        <v>0</v>
      </c>
      <c r="AK450" s="24">
        <f>IF(ISNUMBER(M450),SQRT(INDEX('913'!$I$6:$I$1205,M450)^2+INDEX('913'!$J$6:$J$1205,M450)^2),0)</f>
        <v>0</v>
      </c>
      <c r="AL450" s="24">
        <f>IF(ISNUMBER(N450),SQRT(INDEX('913'!$I$6:$I$1205,N450)^2+INDEX('913'!$J$6:$J$1205,N450)^2),0)</f>
        <v>0</v>
      </c>
      <c r="AM450" s="24">
        <f>IF(ISNUMBER(O450),SQRT(INDEX('913'!$I$6:$I$1205,O450)^2+INDEX('913'!$J$6:$J$1205,O450)^2),0)</f>
        <v>0</v>
      </c>
      <c r="AN450" s="6">
        <f>IF(AF450+AG450+AH450+AI450+AJ450+AK450+AL450+AM450=0,IF(COUNT(H450,I450,J450,K450,L450,M450,N450,O450),(P450+Q450+R450+S450+T450+U450+V450+W450)/COUNT(H450,I450,J450,K450,L450,M450,N450,O450),0),(AF450*P450+AG450*Q450+AH450*R450+AI450*S450+AJ450*T450+AK450*U450+AL450*V450+AM450*W450)/(AF450+AG450+AH450+AI450+AJ450+AK450+AL450+AM450))</f>
        <v>0</v>
      </c>
      <c r="AO450" s="6">
        <f>IF(AF450+AG450+AH450+AI450+AJ450+AK450+AL450+AM450=0,IF(COUNT(H450,I450,J450,K450,L450,M450,N450,O450),(X450+Y450+Z450+AA450+AB450+AC450+AD450+AE450)/COUNT(H450,I450,J450,K450,L450,M450,N450,O450),0),(AF450*X450+AG450*Y450+AH450*Z450+AI450*AA450+AJ450*AB450+AK450*AC450+AL450*AD450+AM450*AE450)/(AF450+AG450+AH450+AI450+AJ450+AK450+AL450+AM450))</f>
        <v>0</v>
      </c>
      <c r="AP450" s="26">
        <f>-100*'935'!W393*(AN450+AO450)/'11'!D$17</f>
        <v>0</v>
      </c>
      <c r="AQ450" s="6">
        <f>IF(G450,(AP450*G450/(G450+C450)),0)</f>
        <v>0</v>
      </c>
      <c r="AR450" s="6">
        <f>ROUND(AQ450,3)</f>
        <v>0</v>
      </c>
      <c r="AS450" s="10"/>
    </row>
    <row r="451" spans="1:45">
      <c r="A451" s="21">
        <v>388</v>
      </c>
      <c r="B451" s="6">
        <f>OR('935'!E394&lt;&gt;"VOID",'935'!F394&lt;&gt;"VOID",'935'!G394&lt;&gt;"VOID")</f>
        <v>0</v>
      </c>
      <c r="C451" s="24">
        <f>IF('935'!D394="VOID",0,'935'!D394*(1-'935'!X394/'11'!B$17))</f>
        <v>0</v>
      </c>
      <c r="D451" s="24">
        <f>IF('935'!E394="VOID",0,'935'!E394*(1-'935'!X394/'11'!B$17))</f>
        <v>0</v>
      </c>
      <c r="E451" s="24">
        <f>IF('935'!F394="VOID",0,'935'!F394*(1-'935'!X394/'11'!B$17))</f>
        <v>0</v>
      </c>
      <c r="F451" s="24">
        <f>IF('935'!G394="VOID",0,'935'!G394*(1-'935'!X394/'11'!B$17))</f>
        <v>0</v>
      </c>
      <c r="G451" s="24">
        <f>D451+E451+F451</f>
        <v>0</v>
      </c>
      <c r="H451" s="25">
        <f>MATCH('935'!J394,'913'!$B$6:$B$1205,0)</f>
        <v>0</v>
      </c>
      <c r="I451" s="25">
        <f>MATCH(INDEX('913'!$D$6:$D$1205,H451),'913'!$B$6:$B$1205,0)</f>
        <v>0</v>
      </c>
      <c r="J451" s="25">
        <f>MATCH(INDEX('913'!$D$6:$D$1205,I451),'913'!$B$6:$B$1205,0)</f>
        <v>0</v>
      </c>
      <c r="K451" s="25">
        <f>MATCH(INDEX('913'!$D$6:$D$1205,J451),'913'!$B$6:$B$1205,0)</f>
        <v>0</v>
      </c>
      <c r="L451" s="25">
        <f>MATCH(INDEX('913'!$D$6:$D$1205,K451),'913'!$B$6:$B$1205,0)</f>
        <v>0</v>
      </c>
      <c r="M451" s="25">
        <f>MATCH(INDEX('913'!$D$6:$D$1205,L451),'913'!$B$6:$B$1205,0)</f>
        <v>0</v>
      </c>
      <c r="N451" s="25">
        <f>MATCH(INDEX('913'!$D$6:$D$1205,M451),'913'!$B$6:$B$1205,0)</f>
        <v>0</v>
      </c>
      <c r="O451" s="25">
        <f>MATCH(INDEX('913'!$D$6:$D$1205,N451),'913'!$B$6:$B$1205,0)</f>
        <v>0</v>
      </c>
      <c r="P451" s="6">
        <f>IF(ISNUMBER(H451),MAX(0,INDEX('913'!$E$6:$E$1205,H451)),0)</f>
        <v>0</v>
      </c>
      <c r="Q451" s="6">
        <f>IF(ISNUMBER(I451),MAX(0,INDEX('913'!$E$6:$E$1205,I451)),0)</f>
        <v>0</v>
      </c>
      <c r="R451" s="6">
        <f>IF(ISNUMBER(J451),MAX(0,INDEX('913'!$E$6:$E$1205,J451)),0)</f>
        <v>0</v>
      </c>
      <c r="S451" s="6">
        <f>IF(ISNUMBER(K451),MAX(0,INDEX('913'!$E$6:$E$1205,K451)),0)</f>
        <v>0</v>
      </c>
      <c r="T451" s="6">
        <f>IF(ISNUMBER(L451),MAX(0,INDEX('913'!$E$6:$E$1205,L451)),0)</f>
        <v>0</v>
      </c>
      <c r="U451" s="6">
        <f>IF(ISNUMBER(M451),MAX(0,INDEX('913'!$E$6:$E$1205,M451)),0)</f>
        <v>0</v>
      </c>
      <c r="V451" s="6">
        <f>IF(ISNUMBER(N451),MAX(0,INDEX('913'!$E$6:$E$1205,N451)),0)</f>
        <v>0</v>
      </c>
      <c r="W451" s="6">
        <f>IF(ISNUMBER(O451),MAX(0,INDEX('913'!$E$6:$E$1205,O451)),0)</f>
        <v>0</v>
      </c>
      <c r="X451" s="6">
        <f>IF(ISNUMBER(H451),MAX(0,INDEX('913'!$F$6:$F$1205,H451)),0)</f>
        <v>0</v>
      </c>
      <c r="Y451" s="6">
        <f>IF(ISNUMBER(I451),MAX(0,INDEX('913'!$F$6:$F$1205,I451)),0)</f>
        <v>0</v>
      </c>
      <c r="Z451" s="6">
        <f>IF(ISNUMBER(J451),MAX(0,INDEX('913'!$F$6:$F$1205,J451)),0)</f>
        <v>0</v>
      </c>
      <c r="AA451" s="6">
        <f>IF(ISNUMBER(K451),MAX(0,INDEX('913'!$F$6:$F$1205,K451)),0)</f>
        <v>0</v>
      </c>
      <c r="AB451" s="6">
        <f>IF(ISNUMBER(L451),MAX(0,INDEX('913'!$F$6:$F$1205,L451)),0)</f>
        <v>0</v>
      </c>
      <c r="AC451" s="6">
        <f>IF(ISNUMBER(M451),MAX(0,INDEX('913'!$F$6:$F$1205,M451)),0)</f>
        <v>0</v>
      </c>
      <c r="AD451" s="6">
        <f>IF(ISNUMBER(N451),MAX(0,INDEX('913'!$F$6:$F$1205,N451)),0)</f>
        <v>0</v>
      </c>
      <c r="AE451" s="6">
        <f>IF(ISNUMBER(O451),MAX(0,INDEX('913'!$F$6:$F$1205,O451)),0)</f>
        <v>0</v>
      </c>
      <c r="AF451" s="24">
        <f>IF(ISNUMBER(H451),SQRT(INDEX('913'!$I$6:$I$1205,H451)^2+INDEX('913'!$J$6:$J$1205,H451)^2),0)</f>
        <v>0</v>
      </c>
      <c r="AG451" s="24">
        <f>IF(ISNUMBER(I451),SQRT(INDEX('913'!$I$6:$I$1205,I451)^2+INDEX('913'!$J$6:$J$1205,I451)^2),0)</f>
        <v>0</v>
      </c>
      <c r="AH451" s="24">
        <f>IF(ISNUMBER(J451),SQRT(INDEX('913'!$I$6:$I$1205,J451)^2+INDEX('913'!$J$6:$J$1205,J451)^2),0)</f>
        <v>0</v>
      </c>
      <c r="AI451" s="24">
        <f>IF(ISNUMBER(K451),SQRT(INDEX('913'!$I$6:$I$1205,K451)^2+INDEX('913'!$J$6:$J$1205,K451)^2),0)</f>
        <v>0</v>
      </c>
      <c r="AJ451" s="24">
        <f>IF(ISNUMBER(L451),SQRT(INDEX('913'!$I$6:$I$1205,L451)^2+INDEX('913'!$J$6:$J$1205,L451)^2),0)</f>
        <v>0</v>
      </c>
      <c r="AK451" s="24">
        <f>IF(ISNUMBER(M451),SQRT(INDEX('913'!$I$6:$I$1205,M451)^2+INDEX('913'!$J$6:$J$1205,M451)^2),0)</f>
        <v>0</v>
      </c>
      <c r="AL451" s="24">
        <f>IF(ISNUMBER(N451),SQRT(INDEX('913'!$I$6:$I$1205,N451)^2+INDEX('913'!$J$6:$J$1205,N451)^2),0)</f>
        <v>0</v>
      </c>
      <c r="AM451" s="24">
        <f>IF(ISNUMBER(O451),SQRT(INDEX('913'!$I$6:$I$1205,O451)^2+INDEX('913'!$J$6:$J$1205,O451)^2),0)</f>
        <v>0</v>
      </c>
      <c r="AN451" s="6">
        <f>IF(AF451+AG451+AH451+AI451+AJ451+AK451+AL451+AM451=0,IF(COUNT(H451,I451,J451,K451,L451,M451,N451,O451),(P451+Q451+R451+S451+T451+U451+V451+W451)/COUNT(H451,I451,J451,K451,L451,M451,N451,O451),0),(AF451*P451+AG451*Q451+AH451*R451+AI451*S451+AJ451*T451+AK451*U451+AL451*V451+AM451*W451)/(AF451+AG451+AH451+AI451+AJ451+AK451+AL451+AM451))</f>
        <v>0</v>
      </c>
      <c r="AO451" s="6">
        <f>IF(AF451+AG451+AH451+AI451+AJ451+AK451+AL451+AM451=0,IF(COUNT(H451,I451,J451,K451,L451,M451,N451,O451),(X451+Y451+Z451+AA451+AB451+AC451+AD451+AE451)/COUNT(H451,I451,J451,K451,L451,M451,N451,O451),0),(AF451*X451+AG451*Y451+AH451*Z451+AI451*AA451+AJ451*AB451+AK451*AC451+AL451*AD451+AM451*AE451)/(AF451+AG451+AH451+AI451+AJ451+AK451+AL451+AM451))</f>
        <v>0</v>
      </c>
      <c r="AP451" s="26">
        <f>-100*'935'!W394*(AN451+AO451)/'11'!D$17</f>
        <v>0</v>
      </c>
      <c r="AQ451" s="6">
        <f>IF(G451,(AP451*G451/(G451+C451)),0)</f>
        <v>0</v>
      </c>
      <c r="AR451" s="6">
        <f>ROUND(AQ451,3)</f>
        <v>0</v>
      </c>
      <c r="AS451" s="10"/>
    </row>
    <row r="452" spans="1:45">
      <c r="A452" s="21">
        <v>389</v>
      </c>
      <c r="B452" s="6">
        <f>OR('935'!E395&lt;&gt;"VOID",'935'!F395&lt;&gt;"VOID",'935'!G395&lt;&gt;"VOID")</f>
        <v>0</v>
      </c>
      <c r="C452" s="24">
        <f>IF('935'!D395="VOID",0,'935'!D395*(1-'935'!X395/'11'!B$17))</f>
        <v>0</v>
      </c>
      <c r="D452" s="24">
        <f>IF('935'!E395="VOID",0,'935'!E395*(1-'935'!X395/'11'!B$17))</f>
        <v>0</v>
      </c>
      <c r="E452" s="24">
        <f>IF('935'!F395="VOID",0,'935'!F395*(1-'935'!X395/'11'!B$17))</f>
        <v>0</v>
      </c>
      <c r="F452" s="24">
        <f>IF('935'!G395="VOID",0,'935'!G395*(1-'935'!X395/'11'!B$17))</f>
        <v>0</v>
      </c>
      <c r="G452" s="24">
        <f>D452+E452+F452</f>
        <v>0</v>
      </c>
      <c r="H452" s="25">
        <f>MATCH('935'!J395,'913'!$B$6:$B$1205,0)</f>
        <v>0</v>
      </c>
      <c r="I452" s="25">
        <f>MATCH(INDEX('913'!$D$6:$D$1205,H452),'913'!$B$6:$B$1205,0)</f>
        <v>0</v>
      </c>
      <c r="J452" s="25">
        <f>MATCH(INDEX('913'!$D$6:$D$1205,I452),'913'!$B$6:$B$1205,0)</f>
        <v>0</v>
      </c>
      <c r="K452" s="25">
        <f>MATCH(INDEX('913'!$D$6:$D$1205,J452),'913'!$B$6:$B$1205,0)</f>
        <v>0</v>
      </c>
      <c r="L452" s="25">
        <f>MATCH(INDEX('913'!$D$6:$D$1205,K452),'913'!$B$6:$B$1205,0)</f>
        <v>0</v>
      </c>
      <c r="M452" s="25">
        <f>MATCH(INDEX('913'!$D$6:$D$1205,L452),'913'!$B$6:$B$1205,0)</f>
        <v>0</v>
      </c>
      <c r="N452" s="25">
        <f>MATCH(INDEX('913'!$D$6:$D$1205,M452),'913'!$B$6:$B$1205,0)</f>
        <v>0</v>
      </c>
      <c r="O452" s="25">
        <f>MATCH(INDEX('913'!$D$6:$D$1205,N452),'913'!$B$6:$B$1205,0)</f>
        <v>0</v>
      </c>
      <c r="P452" s="6">
        <f>IF(ISNUMBER(H452),MAX(0,INDEX('913'!$E$6:$E$1205,H452)),0)</f>
        <v>0</v>
      </c>
      <c r="Q452" s="6">
        <f>IF(ISNUMBER(I452),MAX(0,INDEX('913'!$E$6:$E$1205,I452)),0)</f>
        <v>0</v>
      </c>
      <c r="R452" s="6">
        <f>IF(ISNUMBER(J452),MAX(0,INDEX('913'!$E$6:$E$1205,J452)),0)</f>
        <v>0</v>
      </c>
      <c r="S452" s="6">
        <f>IF(ISNUMBER(K452),MAX(0,INDEX('913'!$E$6:$E$1205,K452)),0)</f>
        <v>0</v>
      </c>
      <c r="T452" s="6">
        <f>IF(ISNUMBER(L452),MAX(0,INDEX('913'!$E$6:$E$1205,L452)),0)</f>
        <v>0</v>
      </c>
      <c r="U452" s="6">
        <f>IF(ISNUMBER(M452),MAX(0,INDEX('913'!$E$6:$E$1205,M452)),0)</f>
        <v>0</v>
      </c>
      <c r="V452" s="6">
        <f>IF(ISNUMBER(N452),MAX(0,INDEX('913'!$E$6:$E$1205,N452)),0)</f>
        <v>0</v>
      </c>
      <c r="W452" s="6">
        <f>IF(ISNUMBER(O452),MAX(0,INDEX('913'!$E$6:$E$1205,O452)),0)</f>
        <v>0</v>
      </c>
      <c r="X452" s="6">
        <f>IF(ISNUMBER(H452),MAX(0,INDEX('913'!$F$6:$F$1205,H452)),0)</f>
        <v>0</v>
      </c>
      <c r="Y452" s="6">
        <f>IF(ISNUMBER(I452),MAX(0,INDEX('913'!$F$6:$F$1205,I452)),0)</f>
        <v>0</v>
      </c>
      <c r="Z452" s="6">
        <f>IF(ISNUMBER(J452),MAX(0,INDEX('913'!$F$6:$F$1205,J452)),0)</f>
        <v>0</v>
      </c>
      <c r="AA452" s="6">
        <f>IF(ISNUMBER(K452),MAX(0,INDEX('913'!$F$6:$F$1205,K452)),0)</f>
        <v>0</v>
      </c>
      <c r="AB452" s="6">
        <f>IF(ISNUMBER(L452),MAX(0,INDEX('913'!$F$6:$F$1205,L452)),0)</f>
        <v>0</v>
      </c>
      <c r="AC452" s="6">
        <f>IF(ISNUMBER(M452),MAX(0,INDEX('913'!$F$6:$F$1205,M452)),0)</f>
        <v>0</v>
      </c>
      <c r="AD452" s="6">
        <f>IF(ISNUMBER(N452),MAX(0,INDEX('913'!$F$6:$F$1205,N452)),0)</f>
        <v>0</v>
      </c>
      <c r="AE452" s="6">
        <f>IF(ISNUMBER(O452),MAX(0,INDEX('913'!$F$6:$F$1205,O452)),0)</f>
        <v>0</v>
      </c>
      <c r="AF452" s="24">
        <f>IF(ISNUMBER(H452),SQRT(INDEX('913'!$I$6:$I$1205,H452)^2+INDEX('913'!$J$6:$J$1205,H452)^2),0)</f>
        <v>0</v>
      </c>
      <c r="AG452" s="24">
        <f>IF(ISNUMBER(I452),SQRT(INDEX('913'!$I$6:$I$1205,I452)^2+INDEX('913'!$J$6:$J$1205,I452)^2),0)</f>
        <v>0</v>
      </c>
      <c r="AH452" s="24">
        <f>IF(ISNUMBER(J452),SQRT(INDEX('913'!$I$6:$I$1205,J452)^2+INDEX('913'!$J$6:$J$1205,J452)^2),0)</f>
        <v>0</v>
      </c>
      <c r="AI452" s="24">
        <f>IF(ISNUMBER(K452),SQRT(INDEX('913'!$I$6:$I$1205,K452)^2+INDEX('913'!$J$6:$J$1205,K452)^2),0)</f>
        <v>0</v>
      </c>
      <c r="AJ452" s="24">
        <f>IF(ISNUMBER(L452),SQRT(INDEX('913'!$I$6:$I$1205,L452)^2+INDEX('913'!$J$6:$J$1205,L452)^2),0)</f>
        <v>0</v>
      </c>
      <c r="AK452" s="24">
        <f>IF(ISNUMBER(M452),SQRT(INDEX('913'!$I$6:$I$1205,M452)^2+INDEX('913'!$J$6:$J$1205,M452)^2),0)</f>
        <v>0</v>
      </c>
      <c r="AL452" s="24">
        <f>IF(ISNUMBER(N452),SQRT(INDEX('913'!$I$6:$I$1205,N452)^2+INDEX('913'!$J$6:$J$1205,N452)^2),0)</f>
        <v>0</v>
      </c>
      <c r="AM452" s="24">
        <f>IF(ISNUMBER(O452),SQRT(INDEX('913'!$I$6:$I$1205,O452)^2+INDEX('913'!$J$6:$J$1205,O452)^2),0)</f>
        <v>0</v>
      </c>
      <c r="AN452" s="6">
        <f>IF(AF452+AG452+AH452+AI452+AJ452+AK452+AL452+AM452=0,IF(COUNT(H452,I452,J452,K452,L452,M452,N452,O452),(P452+Q452+R452+S452+T452+U452+V452+W452)/COUNT(H452,I452,J452,K452,L452,M452,N452,O452),0),(AF452*P452+AG452*Q452+AH452*R452+AI452*S452+AJ452*T452+AK452*U452+AL452*V452+AM452*W452)/(AF452+AG452+AH452+AI452+AJ452+AK452+AL452+AM452))</f>
        <v>0</v>
      </c>
      <c r="AO452" s="6">
        <f>IF(AF452+AG452+AH452+AI452+AJ452+AK452+AL452+AM452=0,IF(COUNT(H452,I452,J452,K452,L452,M452,N452,O452),(X452+Y452+Z452+AA452+AB452+AC452+AD452+AE452)/COUNT(H452,I452,J452,K452,L452,M452,N452,O452),0),(AF452*X452+AG452*Y452+AH452*Z452+AI452*AA452+AJ452*AB452+AK452*AC452+AL452*AD452+AM452*AE452)/(AF452+AG452+AH452+AI452+AJ452+AK452+AL452+AM452))</f>
        <v>0</v>
      </c>
      <c r="AP452" s="26">
        <f>-100*'935'!W395*(AN452+AO452)/'11'!D$17</f>
        <v>0</v>
      </c>
      <c r="AQ452" s="6">
        <f>IF(G452,(AP452*G452/(G452+C452)),0)</f>
        <v>0</v>
      </c>
      <c r="AR452" s="6">
        <f>ROUND(AQ452,3)</f>
        <v>0</v>
      </c>
      <c r="AS452" s="10"/>
    </row>
    <row r="453" spans="1:45">
      <c r="A453" s="21">
        <v>390</v>
      </c>
      <c r="B453" s="6">
        <f>OR('935'!E396&lt;&gt;"VOID",'935'!F396&lt;&gt;"VOID",'935'!G396&lt;&gt;"VOID")</f>
        <v>0</v>
      </c>
      <c r="C453" s="24">
        <f>IF('935'!D396="VOID",0,'935'!D396*(1-'935'!X396/'11'!B$17))</f>
        <v>0</v>
      </c>
      <c r="D453" s="24">
        <f>IF('935'!E396="VOID",0,'935'!E396*(1-'935'!X396/'11'!B$17))</f>
        <v>0</v>
      </c>
      <c r="E453" s="24">
        <f>IF('935'!F396="VOID",0,'935'!F396*(1-'935'!X396/'11'!B$17))</f>
        <v>0</v>
      </c>
      <c r="F453" s="24">
        <f>IF('935'!G396="VOID",0,'935'!G396*(1-'935'!X396/'11'!B$17))</f>
        <v>0</v>
      </c>
      <c r="G453" s="24">
        <f>D453+E453+F453</f>
        <v>0</v>
      </c>
      <c r="H453" s="25">
        <f>MATCH('935'!J396,'913'!$B$6:$B$1205,0)</f>
        <v>0</v>
      </c>
      <c r="I453" s="25">
        <f>MATCH(INDEX('913'!$D$6:$D$1205,H453),'913'!$B$6:$B$1205,0)</f>
        <v>0</v>
      </c>
      <c r="J453" s="25">
        <f>MATCH(INDEX('913'!$D$6:$D$1205,I453),'913'!$B$6:$B$1205,0)</f>
        <v>0</v>
      </c>
      <c r="K453" s="25">
        <f>MATCH(INDEX('913'!$D$6:$D$1205,J453),'913'!$B$6:$B$1205,0)</f>
        <v>0</v>
      </c>
      <c r="L453" s="25">
        <f>MATCH(INDEX('913'!$D$6:$D$1205,K453),'913'!$B$6:$B$1205,0)</f>
        <v>0</v>
      </c>
      <c r="M453" s="25">
        <f>MATCH(INDEX('913'!$D$6:$D$1205,L453),'913'!$B$6:$B$1205,0)</f>
        <v>0</v>
      </c>
      <c r="N453" s="25">
        <f>MATCH(INDEX('913'!$D$6:$D$1205,M453),'913'!$B$6:$B$1205,0)</f>
        <v>0</v>
      </c>
      <c r="O453" s="25">
        <f>MATCH(INDEX('913'!$D$6:$D$1205,N453),'913'!$B$6:$B$1205,0)</f>
        <v>0</v>
      </c>
      <c r="P453" s="6">
        <f>IF(ISNUMBER(H453),MAX(0,INDEX('913'!$E$6:$E$1205,H453)),0)</f>
        <v>0</v>
      </c>
      <c r="Q453" s="6">
        <f>IF(ISNUMBER(I453),MAX(0,INDEX('913'!$E$6:$E$1205,I453)),0)</f>
        <v>0</v>
      </c>
      <c r="R453" s="6">
        <f>IF(ISNUMBER(J453),MAX(0,INDEX('913'!$E$6:$E$1205,J453)),0)</f>
        <v>0</v>
      </c>
      <c r="S453" s="6">
        <f>IF(ISNUMBER(K453),MAX(0,INDEX('913'!$E$6:$E$1205,K453)),0)</f>
        <v>0</v>
      </c>
      <c r="T453" s="6">
        <f>IF(ISNUMBER(L453),MAX(0,INDEX('913'!$E$6:$E$1205,L453)),0)</f>
        <v>0</v>
      </c>
      <c r="U453" s="6">
        <f>IF(ISNUMBER(M453),MAX(0,INDEX('913'!$E$6:$E$1205,M453)),0)</f>
        <v>0</v>
      </c>
      <c r="V453" s="6">
        <f>IF(ISNUMBER(N453),MAX(0,INDEX('913'!$E$6:$E$1205,N453)),0)</f>
        <v>0</v>
      </c>
      <c r="W453" s="6">
        <f>IF(ISNUMBER(O453),MAX(0,INDEX('913'!$E$6:$E$1205,O453)),0)</f>
        <v>0</v>
      </c>
      <c r="X453" s="6">
        <f>IF(ISNUMBER(H453),MAX(0,INDEX('913'!$F$6:$F$1205,H453)),0)</f>
        <v>0</v>
      </c>
      <c r="Y453" s="6">
        <f>IF(ISNUMBER(I453),MAX(0,INDEX('913'!$F$6:$F$1205,I453)),0)</f>
        <v>0</v>
      </c>
      <c r="Z453" s="6">
        <f>IF(ISNUMBER(J453),MAX(0,INDEX('913'!$F$6:$F$1205,J453)),0)</f>
        <v>0</v>
      </c>
      <c r="AA453" s="6">
        <f>IF(ISNUMBER(K453),MAX(0,INDEX('913'!$F$6:$F$1205,K453)),0)</f>
        <v>0</v>
      </c>
      <c r="AB453" s="6">
        <f>IF(ISNUMBER(L453),MAX(0,INDEX('913'!$F$6:$F$1205,L453)),0)</f>
        <v>0</v>
      </c>
      <c r="AC453" s="6">
        <f>IF(ISNUMBER(M453),MAX(0,INDEX('913'!$F$6:$F$1205,M453)),0)</f>
        <v>0</v>
      </c>
      <c r="AD453" s="6">
        <f>IF(ISNUMBER(N453),MAX(0,INDEX('913'!$F$6:$F$1205,N453)),0)</f>
        <v>0</v>
      </c>
      <c r="AE453" s="6">
        <f>IF(ISNUMBER(O453),MAX(0,INDEX('913'!$F$6:$F$1205,O453)),0)</f>
        <v>0</v>
      </c>
      <c r="AF453" s="24">
        <f>IF(ISNUMBER(H453),SQRT(INDEX('913'!$I$6:$I$1205,H453)^2+INDEX('913'!$J$6:$J$1205,H453)^2),0)</f>
        <v>0</v>
      </c>
      <c r="AG453" s="24">
        <f>IF(ISNUMBER(I453),SQRT(INDEX('913'!$I$6:$I$1205,I453)^2+INDEX('913'!$J$6:$J$1205,I453)^2),0)</f>
        <v>0</v>
      </c>
      <c r="AH453" s="24">
        <f>IF(ISNUMBER(J453),SQRT(INDEX('913'!$I$6:$I$1205,J453)^2+INDEX('913'!$J$6:$J$1205,J453)^2),0)</f>
        <v>0</v>
      </c>
      <c r="AI453" s="24">
        <f>IF(ISNUMBER(K453),SQRT(INDEX('913'!$I$6:$I$1205,K453)^2+INDEX('913'!$J$6:$J$1205,K453)^2),0)</f>
        <v>0</v>
      </c>
      <c r="AJ453" s="24">
        <f>IF(ISNUMBER(L453),SQRT(INDEX('913'!$I$6:$I$1205,L453)^2+INDEX('913'!$J$6:$J$1205,L453)^2),0)</f>
        <v>0</v>
      </c>
      <c r="AK453" s="24">
        <f>IF(ISNUMBER(M453),SQRT(INDEX('913'!$I$6:$I$1205,M453)^2+INDEX('913'!$J$6:$J$1205,M453)^2),0)</f>
        <v>0</v>
      </c>
      <c r="AL453" s="24">
        <f>IF(ISNUMBER(N453),SQRT(INDEX('913'!$I$6:$I$1205,N453)^2+INDEX('913'!$J$6:$J$1205,N453)^2),0)</f>
        <v>0</v>
      </c>
      <c r="AM453" s="24">
        <f>IF(ISNUMBER(O453),SQRT(INDEX('913'!$I$6:$I$1205,O453)^2+INDEX('913'!$J$6:$J$1205,O453)^2),0)</f>
        <v>0</v>
      </c>
      <c r="AN453" s="6">
        <f>IF(AF453+AG453+AH453+AI453+AJ453+AK453+AL453+AM453=0,IF(COUNT(H453,I453,J453,K453,L453,M453,N453,O453),(P453+Q453+R453+S453+T453+U453+V453+W453)/COUNT(H453,I453,J453,K453,L453,M453,N453,O453),0),(AF453*P453+AG453*Q453+AH453*R453+AI453*S453+AJ453*T453+AK453*U453+AL453*V453+AM453*W453)/(AF453+AG453+AH453+AI453+AJ453+AK453+AL453+AM453))</f>
        <v>0</v>
      </c>
      <c r="AO453" s="6">
        <f>IF(AF453+AG453+AH453+AI453+AJ453+AK453+AL453+AM453=0,IF(COUNT(H453,I453,J453,K453,L453,M453,N453,O453),(X453+Y453+Z453+AA453+AB453+AC453+AD453+AE453)/COUNT(H453,I453,J453,K453,L453,M453,N453,O453),0),(AF453*X453+AG453*Y453+AH453*Z453+AI453*AA453+AJ453*AB453+AK453*AC453+AL453*AD453+AM453*AE453)/(AF453+AG453+AH453+AI453+AJ453+AK453+AL453+AM453))</f>
        <v>0</v>
      </c>
      <c r="AP453" s="26">
        <f>-100*'935'!W396*(AN453+AO453)/'11'!D$17</f>
        <v>0</v>
      </c>
      <c r="AQ453" s="6">
        <f>IF(G453,(AP453*G453/(G453+C453)),0)</f>
        <v>0</v>
      </c>
      <c r="AR453" s="6">
        <f>ROUND(AQ453,3)</f>
        <v>0</v>
      </c>
      <c r="AS453" s="10"/>
    </row>
    <row r="454" spans="1:45">
      <c r="A454" s="21">
        <v>391</v>
      </c>
      <c r="B454" s="6">
        <f>OR('935'!E397&lt;&gt;"VOID",'935'!F397&lt;&gt;"VOID",'935'!G397&lt;&gt;"VOID")</f>
        <v>0</v>
      </c>
      <c r="C454" s="24">
        <f>IF('935'!D397="VOID",0,'935'!D397*(1-'935'!X397/'11'!B$17))</f>
        <v>0</v>
      </c>
      <c r="D454" s="24">
        <f>IF('935'!E397="VOID",0,'935'!E397*(1-'935'!X397/'11'!B$17))</f>
        <v>0</v>
      </c>
      <c r="E454" s="24">
        <f>IF('935'!F397="VOID",0,'935'!F397*(1-'935'!X397/'11'!B$17))</f>
        <v>0</v>
      </c>
      <c r="F454" s="24">
        <f>IF('935'!G397="VOID",0,'935'!G397*(1-'935'!X397/'11'!B$17))</f>
        <v>0</v>
      </c>
      <c r="G454" s="24">
        <f>D454+E454+F454</f>
        <v>0</v>
      </c>
      <c r="H454" s="25">
        <f>MATCH('935'!J397,'913'!$B$6:$B$1205,0)</f>
        <v>0</v>
      </c>
      <c r="I454" s="25">
        <f>MATCH(INDEX('913'!$D$6:$D$1205,H454),'913'!$B$6:$B$1205,0)</f>
        <v>0</v>
      </c>
      <c r="J454" s="25">
        <f>MATCH(INDEX('913'!$D$6:$D$1205,I454),'913'!$B$6:$B$1205,0)</f>
        <v>0</v>
      </c>
      <c r="K454" s="25">
        <f>MATCH(INDEX('913'!$D$6:$D$1205,J454),'913'!$B$6:$B$1205,0)</f>
        <v>0</v>
      </c>
      <c r="L454" s="25">
        <f>MATCH(INDEX('913'!$D$6:$D$1205,K454),'913'!$B$6:$B$1205,0)</f>
        <v>0</v>
      </c>
      <c r="M454" s="25">
        <f>MATCH(INDEX('913'!$D$6:$D$1205,L454),'913'!$B$6:$B$1205,0)</f>
        <v>0</v>
      </c>
      <c r="N454" s="25">
        <f>MATCH(INDEX('913'!$D$6:$D$1205,M454),'913'!$B$6:$B$1205,0)</f>
        <v>0</v>
      </c>
      <c r="O454" s="25">
        <f>MATCH(INDEX('913'!$D$6:$D$1205,N454),'913'!$B$6:$B$1205,0)</f>
        <v>0</v>
      </c>
      <c r="P454" s="6">
        <f>IF(ISNUMBER(H454),MAX(0,INDEX('913'!$E$6:$E$1205,H454)),0)</f>
        <v>0</v>
      </c>
      <c r="Q454" s="6">
        <f>IF(ISNUMBER(I454),MAX(0,INDEX('913'!$E$6:$E$1205,I454)),0)</f>
        <v>0</v>
      </c>
      <c r="R454" s="6">
        <f>IF(ISNUMBER(J454),MAX(0,INDEX('913'!$E$6:$E$1205,J454)),0)</f>
        <v>0</v>
      </c>
      <c r="S454" s="6">
        <f>IF(ISNUMBER(K454),MAX(0,INDEX('913'!$E$6:$E$1205,K454)),0)</f>
        <v>0</v>
      </c>
      <c r="T454" s="6">
        <f>IF(ISNUMBER(L454),MAX(0,INDEX('913'!$E$6:$E$1205,L454)),0)</f>
        <v>0</v>
      </c>
      <c r="U454" s="6">
        <f>IF(ISNUMBER(M454),MAX(0,INDEX('913'!$E$6:$E$1205,M454)),0)</f>
        <v>0</v>
      </c>
      <c r="V454" s="6">
        <f>IF(ISNUMBER(N454),MAX(0,INDEX('913'!$E$6:$E$1205,N454)),0)</f>
        <v>0</v>
      </c>
      <c r="W454" s="6">
        <f>IF(ISNUMBER(O454),MAX(0,INDEX('913'!$E$6:$E$1205,O454)),0)</f>
        <v>0</v>
      </c>
      <c r="X454" s="6">
        <f>IF(ISNUMBER(H454),MAX(0,INDEX('913'!$F$6:$F$1205,H454)),0)</f>
        <v>0</v>
      </c>
      <c r="Y454" s="6">
        <f>IF(ISNUMBER(I454),MAX(0,INDEX('913'!$F$6:$F$1205,I454)),0)</f>
        <v>0</v>
      </c>
      <c r="Z454" s="6">
        <f>IF(ISNUMBER(J454),MAX(0,INDEX('913'!$F$6:$F$1205,J454)),0)</f>
        <v>0</v>
      </c>
      <c r="AA454" s="6">
        <f>IF(ISNUMBER(K454),MAX(0,INDEX('913'!$F$6:$F$1205,K454)),0)</f>
        <v>0</v>
      </c>
      <c r="AB454" s="6">
        <f>IF(ISNUMBER(L454),MAX(0,INDEX('913'!$F$6:$F$1205,L454)),0)</f>
        <v>0</v>
      </c>
      <c r="AC454" s="6">
        <f>IF(ISNUMBER(M454),MAX(0,INDEX('913'!$F$6:$F$1205,M454)),0)</f>
        <v>0</v>
      </c>
      <c r="AD454" s="6">
        <f>IF(ISNUMBER(N454),MAX(0,INDEX('913'!$F$6:$F$1205,N454)),0)</f>
        <v>0</v>
      </c>
      <c r="AE454" s="6">
        <f>IF(ISNUMBER(O454),MAX(0,INDEX('913'!$F$6:$F$1205,O454)),0)</f>
        <v>0</v>
      </c>
      <c r="AF454" s="24">
        <f>IF(ISNUMBER(H454),SQRT(INDEX('913'!$I$6:$I$1205,H454)^2+INDEX('913'!$J$6:$J$1205,H454)^2),0)</f>
        <v>0</v>
      </c>
      <c r="AG454" s="24">
        <f>IF(ISNUMBER(I454),SQRT(INDEX('913'!$I$6:$I$1205,I454)^2+INDEX('913'!$J$6:$J$1205,I454)^2),0)</f>
        <v>0</v>
      </c>
      <c r="AH454" s="24">
        <f>IF(ISNUMBER(J454),SQRT(INDEX('913'!$I$6:$I$1205,J454)^2+INDEX('913'!$J$6:$J$1205,J454)^2),0)</f>
        <v>0</v>
      </c>
      <c r="AI454" s="24">
        <f>IF(ISNUMBER(K454),SQRT(INDEX('913'!$I$6:$I$1205,K454)^2+INDEX('913'!$J$6:$J$1205,K454)^2),0)</f>
        <v>0</v>
      </c>
      <c r="AJ454" s="24">
        <f>IF(ISNUMBER(L454),SQRT(INDEX('913'!$I$6:$I$1205,L454)^2+INDEX('913'!$J$6:$J$1205,L454)^2),0)</f>
        <v>0</v>
      </c>
      <c r="AK454" s="24">
        <f>IF(ISNUMBER(M454),SQRT(INDEX('913'!$I$6:$I$1205,M454)^2+INDEX('913'!$J$6:$J$1205,M454)^2),0)</f>
        <v>0</v>
      </c>
      <c r="AL454" s="24">
        <f>IF(ISNUMBER(N454),SQRT(INDEX('913'!$I$6:$I$1205,N454)^2+INDEX('913'!$J$6:$J$1205,N454)^2),0)</f>
        <v>0</v>
      </c>
      <c r="AM454" s="24">
        <f>IF(ISNUMBER(O454),SQRT(INDEX('913'!$I$6:$I$1205,O454)^2+INDEX('913'!$J$6:$J$1205,O454)^2),0)</f>
        <v>0</v>
      </c>
      <c r="AN454" s="6">
        <f>IF(AF454+AG454+AH454+AI454+AJ454+AK454+AL454+AM454=0,IF(COUNT(H454,I454,J454,K454,L454,M454,N454,O454),(P454+Q454+R454+S454+T454+U454+V454+W454)/COUNT(H454,I454,J454,K454,L454,M454,N454,O454),0),(AF454*P454+AG454*Q454+AH454*R454+AI454*S454+AJ454*T454+AK454*U454+AL454*V454+AM454*W454)/(AF454+AG454+AH454+AI454+AJ454+AK454+AL454+AM454))</f>
        <v>0</v>
      </c>
      <c r="AO454" s="6">
        <f>IF(AF454+AG454+AH454+AI454+AJ454+AK454+AL454+AM454=0,IF(COUNT(H454,I454,J454,K454,L454,M454,N454,O454),(X454+Y454+Z454+AA454+AB454+AC454+AD454+AE454)/COUNT(H454,I454,J454,K454,L454,M454,N454,O454),0),(AF454*X454+AG454*Y454+AH454*Z454+AI454*AA454+AJ454*AB454+AK454*AC454+AL454*AD454+AM454*AE454)/(AF454+AG454+AH454+AI454+AJ454+AK454+AL454+AM454))</f>
        <v>0</v>
      </c>
      <c r="AP454" s="26">
        <f>-100*'935'!W397*(AN454+AO454)/'11'!D$17</f>
        <v>0</v>
      </c>
      <c r="AQ454" s="6">
        <f>IF(G454,(AP454*G454/(G454+C454)),0)</f>
        <v>0</v>
      </c>
      <c r="AR454" s="6">
        <f>ROUND(AQ454,3)</f>
        <v>0</v>
      </c>
      <c r="AS454" s="10"/>
    </row>
    <row r="455" spans="1:45">
      <c r="A455" s="21">
        <v>392</v>
      </c>
      <c r="B455" s="6">
        <f>OR('935'!E398&lt;&gt;"VOID",'935'!F398&lt;&gt;"VOID",'935'!G398&lt;&gt;"VOID")</f>
        <v>0</v>
      </c>
      <c r="C455" s="24">
        <f>IF('935'!D398="VOID",0,'935'!D398*(1-'935'!X398/'11'!B$17))</f>
        <v>0</v>
      </c>
      <c r="D455" s="24">
        <f>IF('935'!E398="VOID",0,'935'!E398*(1-'935'!X398/'11'!B$17))</f>
        <v>0</v>
      </c>
      <c r="E455" s="24">
        <f>IF('935'!F398="VOID",0,'935'!F398*(1-'935'!X398/'11'!B$17))</f>
        <v>0</v>
      </c>
      <c r="F455" s="24">
        <f>IF('935'!G398="VOID",0,'935'!G398*(1-'935'!X398/'11'!B$17))</f>
        <v>0</v>
      </c>
      <c r="G455" s="24">
        <f>D455+E455+F455</f>
        <v>0</v>
      </c>
      <c r="H455" s="25">
        <f>MATCH('935'!J398,'913'!$B$6:$B$1205,0)</f>
        <v>0</v>
      </c>
      <c r="I455" s="25">
        <f>MATCH(INDEX('913'!$D$6:$D$1205,H455),'913'!$B$6:$B$1205,0)</f>
        <v>0</v>
      </c>
      <c r="J455" s="25">
        <f>MATCH(INDEX('913'!$D$6:$D$1205,I455),'913'!$B$6:$B$1205,0)</f>
        <v>0</v>
      </c>
      <c r="K455" s="25">
        <f>MATCH(INDEX('913'!$D$6:$D$1205,J455),'913'!$B$6:$B$1205,0)</f>
        <v>0</v>
      </c>
      <c r="L455" s="25">
        <f>MATCH(INDEX('913'!$D$6:$D$1205,K455),'913'!$B$6:$B$1205,0)</f>
        <v>0</v>
      </c>
      <c r="M455" s="25">
        <f>MATCH(INDEX('913'!$D$6:$D$1205,L455),'913'!$B$6:$B$1205,0)</f>
        <v>0</v>
      </c>
      <c r="N455" s="25">
        <f>MATCH(INDEX('913'!$D$6:$D$1205,M455),'913'!$B$6:$B$1205,0)</f>
        <v>0</v>
      </c>
      <c r="O455" s="25">
        <f>MATCH(INDEX('913'!$D$6:$D$1205,N455),'913'!$B$6:$B$1205,0)</f>
        <v>0</v>
      </c>
      <c r="P455" s="6">
        <f>IF(ISNUMBER(H455),MAX(0,INDEX('913'!$E$6:$E$1205,H455)),0)</f>
        <v>0</v>
      </c>
      <c r="Q455" s="6">
        <f>IF(ISNUMBER(I455),MAX(0,INDEX('913'!$E$6:$E$1205,I455)),0)</f>
        <v>0</v>
      </c>
      <c r="R455" s="6">
        <f>IF(ISNUMBER(J455),MAX(0,INDEX('913'!$E$6:$E$1205,J455)),0)</f>
        <v>0</v>
      </c>
      <c r="S455" s="6">
        <f>IF(ISNUMBER(K455),MAX(0,INDEX('913'!$E$6:$E$1205,K455)),0)</f>
        <v>0</v>
      </c>
      <c r="T455" s="6">
        <f>IF(ISNUMBER(L455),MAX(0,INDEX('913'!$E$6:$E$1205,L455)),0)</f>
        <v>0</v>
      </c>
      <c r="U455" s="6">
        <f>IF(ISNUMBER(M455),MAX(0,INDEX('913'!$E$6:$E$1205,M455)),0)</f>
        <v>0</v>
      </c>
      <c r="V455" s="6">
        <f>IF(ISNUMBER(N455),MAX(0,INDEX('913'!$E$6:$E$1205,N455)),0)</f>
        <v>0</v>
      </c>
      <c r="W455" s="6">
        <f>IF(ISNUMBER(O455),MAX(0,INDEX('913'!$E$6:$E$1205,O455)),0)</f>
        <v>0</v>
      </c>
      <c r="X455" s="6">
        <f>IF(ISNUMBER(H455),MAX(0,INDEX('913'!$F$6:$F$1205,H455)),0)</f>
        <v>0</v>
      </c>
      <c r="Y455" s="6">
        <f>IF(ISNUMBER(I455),MAX(0,INDEX('913'!$F$6:$F$1205,I455)),0)</f>
        <v>0</v>
      </c>
      <c r="Z455" s="6">
        <f>IF(ISNUMBER(J455),MAX(0,INDEX('913'!$F$6:$F$1205,J455)),0)</f>
        <v>0</v>
      </c>
      <c r="AA455" s="6">
        <f>IF(ISNUMBER(K455),MAX(0,INDEX('913'!$F$6:$F$1205,K455)),0)</f>
        <v>0</v>
      </c>
      <c r="AB455" s="6">
        <f>IF(ISNUMBER(L455),MAX(0,INDEX('913'!$F$6:$F$1205,L455)),0)</f>
        <v>0</v>
      </c>
      <c r="AC455" s="6">
        <f>IF(ISNUMBER(M455),MAX(0,INDEX('913'!$F$6:$F$1205,M455)),0)</f>
        <v>0</v>
      </c>
      <c r="AD455" s="6">
        <f>IF(ISNUMBER(N455),MAX(0,INDEX('913'!$F$6:$F$1205,N455)),0)</f>
        <v>0</v>
      </c>
      <c r="AE455" s="6">
        <f>IF(ISNUMBER(O455),MAX(0,INDEX('913'!$F$6:$F$1205,O455)),0)</f>
        <v>0</v>
      </c>
      <c r="AF455" s="24">
        <f>IF(ISNUMBER(H455),SQRT(INDEX('913'!$I$6:$I$1205,H455)^2+INDEX('913'!$J$6:$J$1205,H455)^2),0)</f>
        <v>0</v>
      </c>
      <c r="AG455" s="24">
        <f>IF(ISNUMBER(I455),SQRT(INDEX('913'!$I$6:$I$1205,I455)^2+INDEX('913'!$J$6:$J$1205,I455)^2),0)</f>
        <v>0</v>
      </c>
      <c r="AH455" s="24">
        <f>IF(ISNUMBER(J455),SQRT(INDEX('913'!$I$6:$I$1205,J455)^2+INDEX('913'!$J$6:$J$1205,J455)^2),0)</f>
        <v>0</v>
      </c>
      <c r="AI455" s="24">
        <f>IF(ISNUMBER(K455),SQRT(INDEX('913'!$I$6:$I$1205,K455)^2+INDEX('913'!$J$6:$J$1205,K455)^2),0)</f>
        <v>0</v>
      </c>
      <c r="AJ455" s="24">
        <f>IF(ISNUMBER(L455),SQRT(INDEX('913'!$I$6:$I$1205,L455)^2+INDEX('913'!$J$6:$J$1205,L455)^2),0)</f>
        <v>0</v>
      </c>
      <c r="AK455" s="24">
        <f>IF(ISNUMBER(M455),SQRT(INDEX('913'!$I$6:$I$1205,M455)^2+INDEX('913'!$J$6:$J$1205,M455)^2),0)</f>
        <v>0</v>
      </c>
      <c r="AL455" s="24">
        <f>IF(ISNUMBER(N455),SQRT(INDEX('913'!$I$6:$I$1205,N455)^2+INDEX('913'!$J$6:$J$1205,N455)^2),0)</f>
        <v>0</v>
      </c>
      <c r="AM455" s="24">
        <f>IF(ISNUMBER(O455),SQRT(INDEX('913'!$I$6:$I$1205,O455)^2+INDEX('913'!$J$6:$J$1205,O455)^2),0)</f>
        <v>0</v>
      </c>
      <c r="AN455" s="6">
        <f>IF(AF455+AG455+AH455+AI455+AJ455+AK455+AL455+AM455=0,IF(COUNT(H455,I455,J455,K455,L455,M455,N455,O455),(P455+Q455+R455+S455+T455+U455+V455+W455)/COUNT(H455,I455,J455,K455,L455,M455,N455,O455),0),(AF455*P455+AG455*Q455+AH455*R455+AI455*S455+AJ455*T455+AK455*U455+AL455*V455+AM455*W455)/(AF455+AG455+AH455+AI455+AJ455+AK455+AL455+AM455))</f>
        <v>0</v>
      </c>
      <c r="AO455" s="6">
        <f>IF(AF455+AG455+AH455+AI455+AJ455+AK455+AL455+AM455=0,IF(COUNT(H455,I455,J455,K455,L455,M455,N455,O455),(X455+Y455+Z455+AA455+AB455+AC455+AD455+AE455)/COUNT(H455,I455,J455,K455,L455,M455,N455,O455),0),(AF455*X455+AG455*Y455+AH455*Z455+AI455*AA455+AJ455*AB455+AK455*AC455+AL455*AD455+AM455*AE455)/(AF455+AG455+AH455+AI455+AJ455+AK455+AL455+AM455))</f>
        <v>0</v>
      </c>
      <c r="AP455" s="26">
        <f>-100*'935'!W398*(AN455+AO455)/'11'!D$17</f>
        <v>0</v>
      </c>
      <c r="AQ455" s="6">
        <f>IF(G455,(AP455*G455/(G455+C455)),0)</f>
        <v>0</v>
      </c>
      <c r="AR455" s="6">
        <f>ROUND(AQ455,3)</f>
        <v>0</v>
      </c>
      <c r="AS455" s="10"/>
    </row>
    <row r="456" spans="1:45">
      <c r="A456" s="21">
        <v>393</v>
      </c>
      <c r="B456" s="6">
        <f>OR('935'!E399&lt;&gt;"VOID",'935'!F399&lt;&gt;"VOID",'935'!G399&lt;&gt;"VOID")</f>
        <v>0</v>
      </c>
      <c r="C456" s="24">
        <f>IF('935'!D399="VOID",0,'935'!D399*(1-'935'!X399/'11'!B$17))</f>
        <v>0</v>
      </c>
      <c r="D456" s="24">
        <f>IF('935'!E399="VOID",0,'935'!E399*(1-'935'!X399/'11'!B$17))</f>
        <v>0</v>
      </c>
      <c r="E456" s="24">
        <f>IF('935'!F399="VOID",0,'935'!F399*(1-'935'!X399/'11'!B$17))</f>
        <v>0</v>
      </c>
      <c r="F456" s="24">
        <f>IF('935'!G399="VOID",0,'935'!G399*(1-'935'!X399/'11'!B$17))</f>
        <v>0</v>
      </c>
      <c r="G456" s="24">
        <f>D456+E456+F456</f>
        <v>0</v>
      </c>
      <c r="H456" s="25">
        <f>MATCH('935'!J399,'913'!$B$6:$B$1205,0)</f>
        <v>0</v>
      </c>
      <c r="I456" s="25">
        <f>MATCH(INDEX('913'!$D$6:$D$1205,H456),'913'!$B$6:$B$1205,0)</f>
        <v>0</v>
      </c>
      <c r="J456" s="25">
        <f>MATCH(INDEX('913'!$D$6:$D$1205,I456),'913'!$B$6:$B$1205,0)</f>
        <v>0</v>
      </c>
      <c r="K456" s="25">
        <f>MATCH(INDEX('913'!$D$6:$D$1205,J456),'913'!$B$6:$B$1205,0)</f>
        <v>0</v>
      </c>
      <c r="L456" s="25">
        <f>MATCH(INDEX('913'!$D$6:$D$1205,K456),'913'!$B$6:$B$1205,0)</f>
        <v>0</v>
      </c>
      <c r="M456" s="25">
        <f>MATCH(INDEX('913'!$D$6:$D$1205,L456),'913'!$B$6:$B$1205,0)</f>
        <v>0</v>
      </c>
      <c r="N456" s="25">
        <f>MATCH(INDEX('913'!$D$6:$D$1205,M456),'913'!$B$6:$B$1205,0)</f>
        <v>0</v>
      </c>
      <c r="O456" s="25">
        <f>MATCH(INDEX('913'!$D$6:$D$1205,N456),'913'!$B$6:$B$1205,0)</f>
        <v>0</v>
      </c>
      <c r="P456" s="6">
        <f>IF(ISNUMBER(H456),MAX(0,INDEX('913'!$E$6:$E$1205,H456)),0)</f>
        <v>0</v>
      </c>
      <c r="Q456" s="6">
        <f>IF(ISNUMBER(I456),MAX(0,INDEX('913'!$E$6:$E$1205,I456)),0)</f>
        <v>0</v>
      </c>
      <c r="R456" s="6">
        <f>IF(ISNUMBER(J456),MAX(0,INDEX('913'!$E$6:$E$1205,J456)),0)</f>
        <v>0</v>
      </c>
      <c r="S456" s="6">
        <f>IF(ISNUMBER(K456),MAX(0,INDEX('913'!$E$6:$E$1205,K456)),0)</f>
        <v>0</v>
      </c>
      <c r="T456" s="6">
        <f>IF(ISNUMBER(L456),MAX(0,INDEX('913'!$E$6:$E$1205,L456)),0)</f>
        <v>0</v>
      </c>
      <c r="U456" s="6">
        <f>IF(ISNUMBER(M456),MAX(0,INDEX('913'!$E$6:$E$1205,M456)),0)</f>
        <v>0</v>
      </c>
      <c r="V456" s="6">
        <f>IF(ISNUMBER(N456),MAX(0,INDEX('913'!$E$6:$E$1205,N456)),0)</f>
        <v>0</v>
      </c>
      <c r="W456" s="6">
        <f>IF(ISNUMBER(O456),MAX(0,INDEX('913'!$E$6:$E$1205,O456)),0)</f>
        <v>0</v>
      </c>
      <c r="X456" s="6">
        <f>IF(ISNUMBER(H456),MAX(0,INDEX('913'!$F$6:$F$1205,H456)),0)</f>
        <v>0</v>
      </c>
      <c r="Y456" s="6">
        <f>IF(ISNUMBER(I456),MAX(0,INDEX('913'!$F$6:$F$1205,I456)),0)</f>
        <v>0</v>
      </c>
      <c r="Z456" s="6">
        <f>IF(ISNUMBER(J456),MAX(0,INDEX('913'!$F$6:$F$1205,J456)),0)</f>
        <v>0</v>
      </c>
      <c r="AA456" s="6">
        <f>IF(ISNUMBER(K456),MAX(0,INDEX('913'!$F$6:$F$1205,K456)),0)</f>
        <v>0</v>
      </c>
      <c r="AB456" s="6">
        <f>IF(ISNUMBER(L456),MAX(0,INDEX('913'!$F$6:$F$1205,L456)),0)</f>
        <v>0</v>
      </c>
      <c r="AC456" s="6">
        <f>IF(ISNUMBER(M456),MAX(0,INDEX('913'!$F$6:$F$1205,M456)),0)</f>
        <v>0</v>
      </c>
      <c r="AD456" s="6">
        <f>IF(ISNUMBER(N456),MAX(0,INDEX('913'!$F$6:$F$1205,N456)),0)</f>
        <v>0</v>
      </c>
      <c r="AE456" s="6">
        <f>IF(ISNUMBER(O456),MAX(0,INDEX('913'!$F$6:$F$1205,O456)),0)</f>
        <v>0</v>
      </c>
      <c r="AF456" s="24">
        <f>IF(ISNUMBER(H456),SQRT(INDEX('913'!$I$6:$I$1205,H456)^2+INDEX('913'!$J$6:$J$1205,H456)^2),0)</f>
        <v>0</v>
      </c>
      <c r="AG456" s="24">
        <f>IF(ISNUMBER(I456),SQRT(INDEX('913'!$I$6:$I$1205,I456)^2+INDEX('913'!$J$6:$J$1205,I456)^2),0)</f>
        <v>0</v>
      </c>
      <c r="AH456" s="24">
        <f>IF(ISNUMBER(J456),SQRT(INDEX('913'!$I$6:$I$1205,J456)^2+INDEX('913'!$J$6:$J$1205,J456)^2),0)</f>
        <v>0</v>
      </c>
      <c r="AI456" s="24">
        <f>IF(ISNUMBER(K456),SQRT(INDEX('913'!$I$6:$I$1205,K456)^2+INDEX('913'!$J$6:$J$1205,K456)^2),0)</f>
        <v>0</v>
      </c>
      <c r="AJ456" s="24">
        <f>IF(ISNUMBER(L456),SQRT(INDEX('913'!$I$6:$I$1205,L456)^2+INDEX('913'!$J$6:$J$1205,L456)^2),0)</f>
        <v>0</v>
      </c>
      <c r="AK456" s="24">
        <f>IF(ISNUMBER(M456),SQRT(INDEX('913'!$I$6:$I$1205,M456)^2+INDEX('913'!$J$6:$J$1205,M456)^2),0)</f>
        <v>0</v>
      </c>
      <c r="AL456" s="24">
        <f>IF(ISNUMBER(N456),SQRT(INDEX('913'!$I$6:$I$1205,N456)^2+INDEX('913'!$J$6:$J$1205,N456)^2),0)</f>
        <v>0</v>
      </c>
      <c r="AM456" s="24">
        <f>IF(ISNUMBER(O456),SQRT(INDEX('913'!$I$6:$I$1205,O456)^2+INDEX('913'!$J$6:$J$1205,O456)^2),0)</f>
        <v>0</v>
      </c>
      <c r="AN456" s="6">
        <f>IF(AF456+AG456+AH456+AI456+AJ456+AK456+AL456+AM456=0,IF(COUNT(H456,I456,J456,K456,L456,M456,N456,O456),(P456+Q456+R456+S456+T456+U456+V456+W456)/COUNT(H456,I456,J456,K456,L456,M456,N456,O456),0),(AF456*P456+AG456*Q456+AH456*R456+AI456*S456+AJ456*T456+AK456*U456+AL456*V456+AM456*W456)/(AF456+AG456+AH456+AI456+AJ456+AK456+AL456+AM456))</f>
        <v>0</v>
      </c>
      <c r="AO456" s="6">
        <f>IF(AF456+AG456+AH456+AI456+AJ456+AK456+AL456+AM456=0,IF(COUNT(H456,I456,J456,K456,L456,M456,N456,O456),(X456+Y456+Z456+AA456+AB456+AC456+AD456+AE456)/COUNT(H456,I456,J456,K456,L456,M456,N456,O456),0),(AF456*X456+AG456*Y456+AH456*Z456+AI456*AA456+AJ456*AB456+AK456*AC456+AL456*AD456+AM456*AE456)/(AF456+AG456+AH456+AI456+AJ456+AK456+AL456+AM456))</f>
        <v>0</v>
      </c>
      <c r="AP456" s="26">
        <f>-100*'935'!W399*(AN456+AO456)/'11'!D$17</f>
        <v>0</v>
      </c>
      <c r="AQ456" s="6">
        <f>IF(G456,(AP456*G456/(G456+C456)),0)</f>
        <v>0</v>
      </c>
      <c r="AR456" s="6">
        <f>ROUND(AQ456,3)</f>
        <v>0</v>
      </c>
      <c r="AS456" s="10"/>
    </row>
    <row r="457" spans="1:45">
      <c r="A457" s="21">
        <v>394</v>
      </c>
      <c r="B457" s="6">
        <f>OR('935'!E400&lt;&gt;"VOID",'935'!F400&lt;&gt;"VOID",'935'!G400&lt;&gt;"VOID")</f>
        <v>0</v>
      </c>
      <c r="C457" s="24">
        <f>IF('935'!D400="VOID",0,'935'!D400*(1-'935'!X400/'11'!B$17))</f>
        <v>0</v>
      </c>
      <c r="D457" s="24">
        <f>IF('935'!E400="VOID",0,'935'!E400*(1-'935'!X400/'11'!B$17))</f>
        <v>0</v>
      </c>
      <c r="E457" s="24">
        <f>IF('935'!F400="VOID",0,'935'!F400*(1-'935'!X400/'11'!B$17))</f>
        <v>0</v>
      </c>
      <c r="F457" s="24">
        <f>IF('935'!G400="VOID",0,'935'!G400*(1-'935'!X400/'11'!B$17))</f>
        <v>0</v>
      </c>
      <c r="G457" s="24">
        <f>D457+E457+F457</f>
        <v>0</v>
      </c>
      <c r="H457" s="25">
        <f>MATCH('935'!J400,'913'!$B$6:$B$1205,0)</f>
        <v>0</v>
      </c>
      <c r="I457" s="25">
        <f>MATCH(INDEX('913'!$D$6:$D$1205,H457),'913'!$B$6:$B$1205,0)</f>
        <v>0</v>
      </c>
      <c r="J457" s="25">
        <f>MATCH(INDEX('913'!$D$6:$D$1205,I457),'913'!$B$6:$B$1205,0)</f>
        <v>0</v>
      </c>
      <c r="K457" s="25">
        <f>MATCH(INDEX('913'!$D$6:$D$1205,J457),'913'!$B$6:$B$1205,0)</f>
        <v>0</v>
      </c>
      <c r="L457" s="25">
        <f>MATCH(INDEX('913'!$D$6:$D$1205,K457),'913'!$B$6:$B$1205,0)</f>
        <v>0</v>
      </c>
      <c r="M457" s="25">
        <f>MATCH(INDEX('913'!$D$6:$D$1205,L457),'913'!$B$6:$B$1205,0)</f>
        <v>0</v>
      </c>
      <c r="N457" s="25">
        <f>MATCH(INDEX('913'!$D$6:$D$1205,M457),'913'!$B$6:$B$1205,0)</f>
        <v>0</v>
      </c>
      <c r="O457" s="25">
        <f>MATCH(INDEX('913'!$D$6:$D$1205,N457),'913'!$B$6:$B$1205,0)</f>
        <v>0</v>
      </c>
      <c r="P457" s="6">
        <f>IF(ISNUMBER(H457),MAX(0,INDEX('913'!$E$6:$E$1205,H457)),0)</f>
        <v>0</v>
      </c>
      <c r="Q457" s="6">
        <f>IF(ISNUMBER(I457),MAX(0,INDEX('913'!$E$6:$E$1205,I457)),0)</f>
        <v>0</v>
      </c>
      <c r="R457" s="6">
        <f>IF(ISNUMBER(J457),MAX(0,INDEX('913'!$E$6:$E$1205,J457)),0)</f>
        <v>0</v>
      </c>
      <c r="S457" s="6">
        <f>IF(ISNUMBER(K457),MAX(0,INDEX('913'!$E$6:$E$1205,K457)),0)</f>
        <v>0</v>
      </c>
      <c r="T457" s="6">
        <f>IF(ISNUMBER(L457),MAX(0,INDEX('913'!$E$6:$E$1205,L457)),0)</f>
        <v>0</v>
      </c>
      <c r="U457" s="6">
        <f>IF(ISNUMBER(M457),MAX(0,INDEX('913'!$E$6:$E$1205,M457)),0)</f>
        <v>0</v>
      </c>
      <c r="V457" s="6">
        <f>IF(ISNUMBER(N457),MAX(0,INDEX('913'!$E$6:$E$1205,N457)),0)</f>
        <v>0</v>
      </c>
      <c r="W457" s="6">
        <f>IF(ISNUMBER(O457),MAX(0,INDEX('913'!$E$6:$E$1205,O457)),0)</f>
        <v>0</v>
      </c>
      <c r="X457" s="6">
        <f>IF(ISNUMBER(H457),MAX(0,INDEX('913'!$F$6:$F$1205,H457)),0)</f>
        <v>0</v>
      </c>
      <c r="Y457" s="6">
        <f>IF(ISNUMBER(I457),MAX(0,INDEX('913'!$F$6:$F$1205,I457)),0)</f>
        <v>0</v>
      </c>
      <c r="Z457" s="6">
        <f>IF(ISNUMBER(J457),MAX(0,INDEX('913'!$F$6:$F$1205,J457)),0)</f>
        <v>0</v>
      </c>
      <c r="AA457" s="6">
        <f>IF(ISNUMBER(K457),MAX(0,INDEX('913'!$F$6:$F$1205,K457)),0)</f>
        <v>0</v>
      </c>
      <c r="AB457" s="6">
        <f>IF(ISNUMBER(L457),MAX(0,INDEX('913'!$F$6:$F$1205,L457)),0)</f>
        <v>0</v>
      </c>
      <c r="AC457" s="6">
        <f>IF(ISNUMBER(M457),MAX(0,INDEX('913'!$F$6:$F$1205,M457)),0)</f>
        <v>0</v>
      </c>
      <c r="AD457" s="6">
        <f>IF(ISNUMBER(N457),MAX(0,INDEX('913'!$F$6:$F$1205,N457)),0)</f>
        <v>0</v>
      </c>
      <c r="AE457" s="6">
        <f>IF(ISNUMBER(O457),MAX(0,INDEX('913'!$F$6:$F$1205,O457)),0)</f>
        <v>0</v>
      </c>
      <c r="AF457" s="24">
        <f>IF(ISNUMBER(H457),SQRT(INDEX('913'!$I$6:$I$1205,H457)^2+INDEX('913'!$J$6:$J$1205,H457)^2),0)</f>
        <v>0</v>
      </c>
      <c r="AG457" s="24">
        <f>IF(ISNUMBER(I457),SQRT(INDEX('913'!$I$6:$I$1205,I457)^2+INDEX('913'!$J$6:$J$1205,I457)^2),0)</f>
        <v>0</v>
      </c>
      <c r="AH457" s="24">
        <f>IF(ISNUMBER(J457),SQRT(INDEX('913'!$I$6:$I$1205,J457)^2+INDEX('913'!$J$6:$J$1205,J457)^2),0)</f>
        <v>0</v>
      </c>
      <c r="AI457" s="24">
        <f>IF(ISNUMBER(K457),SQRT(INDEX('913'!$I$6:$I$1205,K457)^2+INDEX('913'!$J$6:$J$1205,K457)^2),0)</f>
        <v>0</v>
      </c>
      <c r="AJ457" s="24">
        <f>IF(ISNUMBER(L457),SQRT(INDEX('913'!$I$6:$I$1205,L457)^2+INDEX('913'!$J$6:$J$1205,L457)^2),0)</f>
        <v>0</v>
      </c>
      <c r="AK457" s="24">
        <f>IF(ISNUMBER(M457),SQRT(INDEX('913'!$I$6:$I$1205,M457)^2+INDEX('913'!$J$6:$J$1205,M457)^2),0)</f>
        <v>0</v>
      </c>
      <c r="AL457" s="24">
        <f>IF(ISNUMBER(N457),SQRT(INDEX('913'!$I$6:$I$1205,N457)^2+INDEX('913'!$J$6:$J$1205,N457)^2),0)</f>
        <v>0</v>
      </c>
      <c r="AM457" s="24">
        <f>IF(ISNUMBER(O457),SQRT(INDEX('913'!$I$6:$I$1205,O457)^2+INDEX('913'!$J$6:$J$1205,O457)^2),0)</f>
        <v>0</v>
      </c>
      <c r="AN457" s="6">
        <f>IF(AF457+AG457+AH457+AI457+AJ457+AK457+AL457+AM457=0,IF(COUNT(H457,I457,J457,K457,L457,M457,N457,O457),(P457+Q457+R457+S457+T457+U457+V457+W457)/COUNT(H457,I457,J457,K457,L457,M457,N457,O457),0),(AF457*P457+AG457*Q457+AH457*R457+AI457*S457+AJ457*T457+AK457*U457+AL457*V457+AM457*W457)/(AF457+AG457+AH457+AI457+AJ457+AK457+AL457+AM457))</f>
        <v>0</v>
      </c>
      <c r="AO457" s="6">
        <f>IF(AF457+AG457+AH457+AI457+AJ457+AK457+AL457+AM457=0,IF(COUNT(H457,I457,J457,K457,L457,M457,N457,O457),(X457+Y457+Z457+AA457+AB457+AC457+AD457+AE457)/COUNT(H457,I457,J457,K457,L457,M457,N457,O457),0),(AF457*X457+AG457*Y457+AH457*Z457+AI457*AA457+AJ457*AB457+AK457*AC457+AL457*AD457+AM457*AE457)/(AF457+AG457+AH457+AI457+AJ457+AK457+AL457+AM457))</f>
        <v>0</v>
      </c>
      <c r="AP457" s="26">
        <f>-100*'935'!W400*(AN457+AO457)/'11'!D$17</f>
        <v>0</v>
      </c>
      <c r="AQ457" s="6">
        <f>IF(G457,(AP457*G457/(G457+C457)),0)</f>
        <v>0</v>
      </c>
      <c r="AR457" s="6">
        <f>ROUND(AQ457,3)</f>
        <v>0</v>
      </c>
      <c r="AS457" s="10"/>
    </row>
    <row r="458" spans="1:45">
      <c r="A458" s="21">
        <v>395</v>
      </c>
      <c r="B458" s="6">
        <f>OR('935'!E401&lt;&gt;"VOID",'935'!F401&lt;&gt;"VOID",'935'!G401&lt;&gt;"VOID")</f>
        <v>0</v>
      </c>
      <c r="C458" s="24">
        <f>IF('935'!D401="VOID",0,'935'!D401*(1-'935'!X401/'11'!B$17))</f>
        <v>0</v>
      </c>
      <c r="D458" s="24">
        <f>IF('935'!E401="VOID",0,'935'!E401*(1-'935'!X401/'11'!B$17))</f>
        <v>0</v>
      </c>
      <c r="E458" s="24">
        <f>IF('935'!F401="VOID",0,'935'!F401*(1-'935'!X401/'11'!B$17))</f>
        <v>0</v>
      </c>
      <c r="F458" s="24">
        <f>IF('935'!G401="VOID",0,'935'!G401*(1-'935'!X401/'11'!B$17))</f>
        <v>0</v>
      </c>
      <c r="G458" s="24">
        <f>D458+E458+F458</f>
        <v>0</v>
      </c>
      <c r="H458" s="25">
        <f>MATCH('935'!J401,'913'!$B$6:$B$1205,0)</f>
        <v>0</v>
      </c>
      <c r="I458" s="25">
        <f>MATCH(INDEX('913'!$D$6:$D$1205,H458),'913'!$B$6:$B$1205,0)</f>
        <v>0</v>
      </c>
      <c r="J458" s="25">
        <f>MATCH(INDEX('913'!$D$6:$D$1205,I458),'913'!$B$6:$B$1205,0)</f>
        <v>0</v>
      </c>
      <c r="K458" s="25">
        <f>MATCH(INDEX('913'!$D$6:$D$1205,J458),'913'!$B$6:$B$1205,0)</f>
        <v>0</v>
      </c>
      <c r="L458" s="25">
        <f>MATCH(INDEX('913'!$D$6:$D$1205,K458),'913'!$B$6:$B$1205,0)</f>
        <v>0</v>
      </c>
      <c r="M458" s="25">
        <f>MATCH(INDEX('913'!$D$6:$D$1205,L458),'913'!$B$6:$B$1205,0)</f>
        <v>0</v>
      </c>
      <c r="N458" s="25">
        <f>MATCH(INDEX('913'!$D$6:$D$1205,M458),'913'!$B$6:$B$1205,0)</f>
        <v>0</v>
      </c>
      <c r="O458" s="25">
        <f>MATCH(INDEX('913'!$D$6:$D$1205,N458),'913'!$B$6:$B$1205,0)</f>
        <v>0</v>
      </c>
      <c r="P458" s="6">
        <f>IF(ISNUMBER(H458),MAX(0,INDEX('913'!$E$6:$E$1205,H458)),0)</f>
        <v>0</v>
      </c>
      <c r="Q458" s="6">
        <f>IF(ISNUMBER(I458),MAX(0,INDEX('913'!$E$6:$E$1205,I458)),0)</f>
        <v>0</v>
      </c>
      <c r="R458" s="6">
        <f>IF(ISNUMBER(J458),MAX(0,INDEX('913'!$E$6:$E$1205,J458)),0)</f>
        <v>0</v>
      </c>
      <c r="S458" s="6">
        <f>IF(ISNUMBER(K458),MAX(0,INDEX('913'!$E$6:$E$1205,K458)),0)</f>
        <v>0</v>
      </c>
      <c r="T458" s="6">
        <f>IF(ISNUMBER(L458),MAX(0,INDEX('913'!$E$6:$E$1205,L458)),0)</f>
        <v>0</v>
      </c>
      <c r="U458" s="6">
        <f>IF(ISNUMBER(M458),MAX(0,INDEX('913'!$E$6:$E$1205,M458)),0)</f>
        <v>0</v>
      </c>
      <c r="V458" s="6">
        <f>IF(ISNUMBER(N458),MAX(0,INDEX('913'!$E$6:$E$1205,N458)),0)</f>
        <v>0</v>
      </c>
      <c r="W458" s="6">
        <f>IF(ISNUMBER(O458),MAX(0,INDEX('913'!$E$6:$E$1205,O458)),0)</f>
        <v>0</v>
      </c>
      <c r="X458" s="6">
        <f>IF(ISNUMBER(H458),MAX(0,INDEX('913'!$F$6:$F$1205,H458)),0)</f>
        <v>0</v>
      </c>
      <c r="Y458" s="6">
        <f>IF(ISNUMBER(I458),MAX(0,INDEX('913'!$F$6:$F$1205,I458)),0)</f>
        <v>0</v>
      </c>
      <c r="Z458" s="6">
        <f>IF(ISNUMBER(J458),MAX(0,INDEX('913'!$F$6:$F$1205,J458)),0)</f>
        <v>0</v>
      </c>
      <c r="AA458" s="6">
        <f>IF(ISNUMBER(K458),MAX(0,INDEX('913'!$F$6:$F$1205,K458)),0)</f>
        <v>0</v>
      </c>
      <c r="AB458" s="6">
        <f>IF(ISNUMBER(L458),MAX(0,INDEX('913'!$F$6:$F$1205,L458)),0)</f>
        <v>0</v>
      </c>
      <c r="AC458" s="6">
        <f>IF(ISNUMBER(M458),MAX(0,INDEX('913'!$F$6:$F$1205,M458)),0)</f>
        <v>0</v>
      </c>
      <c r="AD458" s="6">
        <f>IF(ISNUMBER(N458),MAX(0,INDEX('913'!$F$6:$F$1205,N458)),0)</f>
        <v>0</v>
      </c>
      <c r="AE458" s="6">
        <f>IF(ISNUMBER(O458),MAX(0,INDEX('913'!$F$6:$F$1205,O458)),0)</f>
        <v>0</v>
      </c>
      <c r="AF458" s="24">
        <f>IF(ISNUMBER(H458),SQRT(INDEX('913'!$I$6:$I$1205,H458)^2+INDEX('913'!$J$6:$J$1205,H458)^2),0)</f>
        <v>0</v>
      </c>
      <c r="AG458" s="24">
        <f>IF(ISNUMBER(I458),SQRT(INDEX('913'!$I$6:$I$1205,I458)^2+INDEX('913'!$J$6:$J$1205,I458)^2),0)</f>
        <v>0</v>
      </c>
      <c r="AH458" s="24">
        <f>IF(ISNUMBER(J458),SQRT(INDEX('913'!$I$6:$I$1205,J458)^2+INDEX('913'!$J$6:$J$1205,J458)^2),0)</f>
        <v>0</v>
      </c>
      <c r="AI458" s="24">
        <f>IF(ISNUMBER(K458),SQRT(INDEX('913'!$I$6:$I$1205,K458)^2+INDEX('913'!$J$6:$J$1205,K458)^2),0)</f>
        <v>0</v>
      </c>
      <c r="AJ458" s="24">
        <f>IF(ISNUMBER(L458),SQRT(INDEX('913'!$I$6:$I$1205,L458)^2+INDEX('913'!$J$6:$J$1205,L458)^2),0)</f>
        <v>0</v>
      </c>
      <c r="AK458" s="24">
        <f>IF(ISNUMBER(M458),SQRT(INDEX('913'!$I$6:$I$1205,M458)^2+INDEX('913'!$J$6:$J$1205,M458)^2),0)</f>
        <v>0</v>
      </c>
      <c r="AL458" s="24">
        <f>IF(ISNUMBER(N458),SQRT(INDEX('913'!$I$6:$I$1205,N458)^2+INDEX('913'!$J$6:$J$1205,N458)^2),0)</f>
        <v>0</v>
      </c>
      <c r="AM458" s="24">
        <f>IF(ISNUMBER(O458),SQRT(INDEX('913'!$I$6:$I$1205,O458)^2+INDEX('913'!$J$6:$J$1205,O458)^2),0)</f>
        <v>0</v>
      </c>
      <c r="AN458" s="6">
        <f>IF(AF458+AG458+AH458+AI458+AJ458+AK458+AL458+AM458=0,IF(COUNT(H458,I458,J458,K458,L458,M458,N458,O458),(P458+Q458+R458+S458+T458+U458+V458+W458)/COUNT(H458,I458,J458,K458,L458,M458,N458,O458),0),(AF458*P458+AG458*Q458+AH458*R458+AI458*S458+AJ458*T458+AK458*U458+AL458*V458+AM458*W458)/(AF458+AG458+AH458+AI458+AJ458+AK458+AL458+AM458))</f>
        <v>0</v>
      </c>
      <c r="AO458" s="6">
        <f>IF(AF458+AG458+AH458+AI458+AJ458+AK458+AL458+AM458=0,IF(COUNT(H458,I458,J458,K458,L458,M458,N458,O458),(X458+Y458+Z458+AA458+AB458+AC458+AD458+AE458)/COUNT(H458,I458,J458,K458,L458,M458,N458,O458),0),(AF458*X458+AG458*Y458+AH458*Z458+AI458*AA458+AJ458*AB458+AK458*AC458+AL458*AD458+AM458*AE458)/(AF458+AG458+AH458+AI458+AJ458+AK458+AL458+AM458))</f>
        <v>0</v>
      </c>
      <c r="AP458" s="26">
        <f>-100*'935'!W401*(AN458+AO458)/'11'!D$17</f>
        <v>0</v>
      </c>
      <c r="AQ458" s="6">
        <f>IF(G458,(AP458*G458/(G458+C458)),0)</f>
        <v>0</v>
      </c>
      <c r="AR458" s="6">
        <f>ROUND(AQ458,3)</f>
        <v>0</v>
      </c>
      <c r="AS458" s="10"/>
    </row>
    <row r="459" spans="1:45">
      <c r="A459" s="21">
        <v>396</v>
      </c>
      <c r="B459" s="6">
        <f>OR('935'!E402&lt;&gt;"VOID",'935'!F402&lt;&gt;"VOID",'935'!G402&lt;&gt;"VOID")</f>
        <v>0</v>
      </c>
      <c r="C459" s="24">
        <f>IF('935'!D402="VOID",0,'935'!D402*(1-'935'!X402/'11'!B$17))</f>
        <v>0</v>
      </c>
      <c r="D459" s="24">
        <f>IF('935'!E402="VOID",0,'935'!E402*(1-'935'!X402/'11'!B$17))</f>
        <v>0</v>
      </c>
      <c r="E459" s="24">
        <f>IF('935'!F402="VOID",0,'935'!F402*(1-'935'!X402/'11'!B$17))</f>
        <v>0</v>
      </c>
      <c r="F459" s="24">
        <f>IF('935'!G402="VOID",0,'935'!G402*(1-'935'!X402/'11'!B$17))</f>
        <v>0</v>
      </c>
      <c r="G459" s="24">
        <f>D459+E459+F459</f>
        <v>0</v>
      </c>
      <c r="H459" s="25">
        <f>MATCH('935'!J402,'913'!$B$6:$B$1205,0)</f>
        <v>0</v>
      </c>
      <c r="I459" s="25">
        <f>MATCH(INDEX('913'!$D$6:$D$1205,H459),'913'!$B$6:$B$1205,0)</f>
        <v>0</v>
      </c>
      <c r="J459" s="25">
        <f>MATCH(INDEX('913'!$D$6:$D$1205,I459),'913'!$B$6:$B$1205,0)</f>
        <v>0</v>
      </c>
      <c r="K459" s="25">
        <f>MATCH(INDEX('913'!$D$6:$D$1205,J459),'913'!$B$6:$B$1205,0)</f>
        <v>0</v>
      </c>
      <c r="L459" s="25">
        <f>MATCH(INDEX('913'!$D$6:$D$1205,K459),'913'!$B$6:$B$1205,0)</f>
        <v>0</v>
      </c>
      <c r="M459" s="25">
        <f>MATCH(INDEX('913'!$D$6:$D$1205,L459),'913'!$B$6:$B$1205,0)</f>
        <v>0</v>
      </c>
      <c r="N459" s="25">
        <f>MATCH(INDEX('913'!$D$6:$D$1205,M459),'913'!$B$6:$B$1205,0)</f>
        <v>0</v>
      </c>
      <c r="O459" s="25">
        <f>MATCH(INDEX('913'!$D$6:$D$1205,N459),'913'!$B$6:$B$1205,0)</f>
        <v>0</v>
      </c>
      <c r="P459" s="6">
        <f>IF(ISNUMBER(H459),MAX(0,INDEX('913'!$E$6:$E$1205,H459)),0)</f>
        <v>0</v>
      </c>
      <c r="Q459" s="6">
        <f>IF(ISNUMBER(I459),MAX(0,INDEX('913'!$E$6:$E$1205,I459)),0)</f>
        <v>0</v>
      </c>
      <c r="R459" s="6">
        <f>IF(ISNUMBER(J459),MAX(0,INDEX('913'!$E$6:$E$1205,J459)),0)</f>
        <v>0</v>
      </c>
      <c r="S459" s="6">
        <f>IF(ISNUMBER(K459),MAX(0,INDEX('913'!$E$6:$E$1205,K459)),0)</f>
        <v>0</v>
      </c>
      <c r="T459" s="6">
        <f>IF(ISNUMBER(L459),MAX(0,INDEX('913'!$E$6:$E$1205,L459)),0)</f>
        <v>0</v>
      </c>
      <c r="U459" s="6">
        <f>IF(ISNUMBER(M459),MAX(0,INDEX('913'!$E$6:$E$1205,M459)),0)</f>
        <v>0</v>
      </c>
      <c r="V459" s="6">
        <f>IF(ISNUMBER(N459),MAX(0,INDEX('913'!$E$6:$E$1205,N459)),0)</f>
        <v>0</v>
      </c>
      <c r="W459" s="6">
        <f>IF(ISNUMBER(O459),MAX(0,INDEX('913'!$E$6:$E$1205,O459)),0)</f>
        <v>0</v>
      </c>
      <c r="X459" s="6">
        <f>IF(ISNUMBER(H459),MAX(0,INDEX('913'!$F$6:$F$1205,H459)),0)</f>
        <v>0</v>
      </c>
      <c r="Y459" s="6">
        <f>IF(ISNUMBER(I459),MAX(0,INDEX('913'!$F$6:$F$1205,I459)),0)</f>
        <v>0</v>
      </c>
      <c r="Z459" s="6">
        <f>IF(ISNUMBER(J459),MAX(0,INDEX('913'!$F$6:$F$1205,J459)),0)</f>
        <v>0</v>
      </c>
      <c r="AA459" s="6">
        <f>IF(ISNUMBER(K459),MAX(0,INDEX('913'!$F$6:$F$1205,K459)),0)</f>
        <v>0</v>
      </c>
      <c r="AB459" s="6">
        <f>IF(ISNUMBER(L459),MAX(0,INDEX('913'!$F$6:$F$1205,L459)),0)</f>
        <v>0</v>
      </c>
      <c r="AC459" s="6">
        <f>IF(ISNUMBER(M459),MAX(0,INDEX('913'!$F$6:$F$1205,M459)),0)</f>
        <v>0</v>
      </c>
      <c r="AD459" s="6">
        <f>IF(ISNUMBER(N459),MAX(0,INDEX('913'!$F$6:$F$1205,N459)),0)</f>
        <v>0</v>
      </c>
      <c r="AE459" s="6">
        <f>IF(ISNUMBER(O459),MAX(0,INDEX('913'!$F$6:$F$1205,O459)),0)</f>
        <v>0</v>
      </c>
      <c r="AF459" s="24">
        <f>IF(ISNUMBER(H459),SQRT(INDEX('913'!$I$6:$I$1205,H459)^2+INDEX('913'!$J$6:$J$1205,H459)^2),0)</f>
        <v>0</v>
      </c>
      <c r="AG459" s="24">
        <f>IF(ISNUMBER(I459),SQRT(INDEX('913'!$I$6:$I$1205,I459)^2+INDEX('913'!$J$6:$J$1205,I459)^2),0)</f>
        <v>0</v>
      </c>
      <c r="AH459" s="24">
        <f>IF(ISNUMBER(J459),SQRT(INDEX('913'!$I$6:$I$1205,J459)^2+INDEX('913'!$J$6:$J$1205,J459)^2),0)</f>
        <v>0</v>
      </c>
      <c r="AI459" s="24">
        <f>IF(ISNUMBER(K459),SQRT(INDEX('913'!$I$6:$I$1205,K459)^2+INDEX('913'!$J$6:$J$1205,K459)^2),0)</f>
        <v>0</v>
      </c>
      <c r="AJ459" s="24">
        <f>IF(ISNUMBER(L459),SQRT(INDEX('913'!$I$6:$I$1205,L459)^2+INDEX('913'!$J$6:$J$1205,L459)^2),0)</f>
        <v>0</v>
      </c>
      <c r="AK459" s="24">
        <f>IF(ISNUMBER(M459),SQRT(INDEX('913'!$I$6:$I$1205,M459)^2+INDEX('913'!$J$6:$J$1205,M459)^2),0)</f>
        <v>0</v>
      </c>
      <c r="AL459" s="24">
        <f>IF(ISNUMBER(N459),SQRT(INDEX('913'!$I$6:$I$1205,N459)^2+INDEX('913'!$J$6:$J$1205,N459)^2),0)</f>
        <v>0</v>
      </c>
      <c r="AM459" s="24">
        <f>IF(ISNUMBER(O459),SQRT(INDEX('913'!$I$6:$I$1205,O459)^2+INDEX('913'!$J$6:$J$1205,O459)^2),0)</f>
        <v>0</v>
      </c>
      <c r="AN459" s="6">
        <f>IF(AF459+AG459+AH459+AI459+AJ459+AK459+AL459+AM459=0,IF(COUNT(H459,I459,J459,K459,L459,M459,N459,O459),(P459+Q459+R459+S459+T459+U459+V459+W459)/COUNT(H459,I459,J459,K459,L459,M459,N459,O459),0),(AF459*P459+AG459*Q459+AH459*R459+AI459*S459+AJ459*T459+AK459*U459+AL459*V459+AM459*W459)/(AF459+AG459+AH459+AI459+AJ459+AK459+AL459+AM459))</f>
        <v>0</v>
      </c>
      <c r="AO459" s="6">
        <f>IF(AF459+AG459+AH459+AI459+AJ459+AK459+AL459+AM459=0,IF(COUNT(H459,I459,J459,K459,L459,M459,N459,O459),(X459+Y459+Z459+AA459+AB459+AC459+AD459+AE459)/COUNT(H459,I459,J459,K459,L459,M459,N459,O459),0),(AF459*X459+AG459*Y459+AH459*Z459+AI459*AA459+AJ459*AB459+AK459*AC459+AL459*AD459+AM459*AE459)/(AF459+AG459+AH459+AI459+AJ459+AK459+AL459+AM459))</f>
        <v>0</v>
      </c>
      <c r="AP459" s="26">
        <f>-100*'935'!W402*(AN459+AO459)/'11'!D$17</f>
        <v>0</v>
      </c>
      <c r="AQ459" s="6">
        <f>IF(G459,(AP459*G459/(G459+C459)),0)</f>
        <v>0</v>
      </c>
      <c r="AR459" s="6">
        <f>ROUND(AQ459,3)</f>
        <v>0</v>
      </c>
      <c r="AS459" s="10"/>
    </row>
    <row r="460" spans="1:45">
      <c r="A460" s="21">
        <v>397</v>
      </c>
      <c r="B460" s="6">
        <f>OR('935'!E403&lt;&gt;"VOID",'935'!F403&lt;&gt;"VOID",'935'!G403&lt;&gt;"VOID")</f>
        <v>0</v>
      </c>
      <c r="C460" s="24">
        <f>IF('935'!D403="VOID",0,'935'!D403*(1-'935'!X403/'11'!B$17))</f>
        <v>0</v>
      </c>
      <c r="D460" s="24">
        <f>IF('935'!E403="VOID",0,'935'!E403*(1-'935'!X403/'11'!B$17))</f>
        <v>0</v>
      </c>
      <c r="E460" s="24">
        <f>IF('935'!F403="VOID",0,'935'!F403*(1-'935'!X403/'11'!B$17))</f>
        <v>0</v>
      </c>
      <c r="F460" s="24">
        <f>IF('935'!G403="VOID",0,'935'!G403*(1-'935'!X403/'11'!B$17))</f>
        <v>0</v>
      </c>
      <c r="G460" s="24">
        <f>D460+E460+F460</f>
        <v>0</v>
      </c>
      <c r="H460" s="25">
        <f>MATCH('935'!J403,'913'!$B$6:$B$1205,0)</f>
        <v>0</v>
      </c>
      <c r="I460" s="25">
        <f>MATCH(INDEX('913'!$D$6:$D$1205,H460),'913'!$B$6:$B$1205,0)</f>
        <v>0</v>
      </c>
      <c r="J460" s="25">
        <f>MATCH(INDEX('913'!$D$6:$D$1205,I460),'913'!$B$6:$B$1205,0)</f>
        <v>0</v>
      </c>
      <c r="K460" s="25">
        <f>MATCH(INDEX('913'!$D$6:$D$1205,J460),'913'!$B$6:$B$1205,0)</f>
        <v>0</v>
      </c>
      <c r="L460" s="25">
        <f>MATCH(INDEX('913'!$D$6:$D$1205,K460),'913'!$B$6:$B$1205,0)</f>
        <v>0</v>
      </c>
      <c r="M460" s="25">
        <f>MATCH(INDEX('913'!$D$6:$D$1205,L460),'913'!$B$6:$B$1205,0)</f>
        <v>0</v>
      </c>
      <c r="N460" s="25">
        <f>MATCH(INDEX('913'!$D$6:$D$1205,M460),'913'!$B$6:$B$1205,0)</f>
        <v>0</v>
      </c>
      <c r="O460" s="25">
        <f>MATCH(INDEX('913'!$D$6:$D$1205,N460),'913'!$B$6:$B$1205,0)</f>
        <v>0</v>
      </c>
      <c r="P460" s="6">
        <f>IF(ISNUMBER(H460),MAX(0,INDEX('913'!$E$6:$E$1205,H460)),0)</f>
        <v>0</v>
      </c>
      <c r="Q460" s="6">
        <f>IF(ISNUMBER(I460),MAX(0,INDEX('913'!$E$6:$E$1205,I460)),0)</f>
        <v>0</v>
      </c>
      <c r="R460" s="6">
        <f>IF(ISNUMBER(J460),MAX(0,INDEX('913'!$E$6:$E$1205,J460)),0)</f>
        <v>0</v>
      </c>
      <c r="S460" s="6">
        <f>IF(ISNUMBER(K460),MAX(0,INDEX('913'!$E$6:$E$1205,K460)),0)</f>
        <v>0</v>
      </c>
      <c r="T460" s="6">
        <f>IF(ISNUMBER(L460),MAX(0,INDEX('913'!$E$6:$E$1205,L460)),0)</f>
        <v>0</v>
      </c>
      <c r="U460" s="6">
        <f>IF(ISNUMBER(M460),MAX(0,INDEX('913'!$E$6:$E$1205,M460)),0)</f>
        <v>0</v>
      </c>
      <c r="V460" s="6">
        <f>IF(ISNUMBER(N460),MAX(0,INDEX('913'!$E$6:$E$1205,N460)),0)</f>
        <v>0</v>
      </c>
      <c r="W460" s="6">
        <f>IF(ISNUMBER(O460),MAX(0,INDEX('913'!$E$6:$E$1205,O460)),0)</f>
        <v>0</v>
      </c>
      <c r="X460" s="6">
        <f>IF(ISNUMBER(H460),MAX(0,INDEX('913'!$F$6:$F$1205,H460)),0)</f>
        <v>0</v>
      </c>
      <c r="Y460" s="6">
        <f>IF(ISNUMBER(I460),MAX(0,INDEX('913'!$F$6:$F$1205,I460)),0)</f>
        <v>0</v>
      </c>
      <c r="Z460" s="6">
        <f>IF(ISNUMBER(J460),MAX(0,INDEX('913'!$F$6:$F$1205,J460)),0)</f>
        <v>0</v>
      </c>
      <c r="AA460" s="6">
        <f>IF(ISNUMBER(K460),MAX(0,INDEX('913'!$F$6:$F$1205,K460)),0)</f>
        <v>0</v>
      </c>
      <c r="AB460" s="6">
        <f>IF(ISNUMBER(L460),MAX(0,INDEX('913'!$F$6:$F$1205,L460)),0)</f>
        <v>0</v>
      </c>
      <c r="AC460" s="6">
        <f>IF(ISNUMBER(M460),MAX(0,INDEX('913'!$F$6:$F$1205,M460)),0)</f>
        <v>0</v>
      </c>
      <c r="AD460" s="6">
        <f>IF(ISNUMBER(N460),MAX(0,INDEX('913'!$F$6:$F$1205,N460)),0)</f>
        <v>0</v>
      </c>
      <c r="AE460" s="6">
        <f>IF(ISNUMBER(O460),MAX(0,INDEX('913'!$F$6:$F$1205,O460)),0)</f>
        <v>0</v>
      </c>
      <c r="AF460" s="24">
        <f>IF(ISNUMBER(H460),SQRT(INDEX('913'!$I$6:$I$1205,H460)^2+INDEX('913'!$J$6:$J$1205,H460)^2),0)</f>
        <v>0</v>
      </c>
      <c r="AG460" s="24">
        <f>IF(ISNUMBER(I460),SQRT(INDEX('913'!$I$6:$I$1205,I460)^2+INDEX('913'!$J$6:$J$1205,I460)^2),0)</f>
        <v>0</v>
      </c>
      <c r="AH460" s="24">
        <f>IF(ISNUMBER(J460),SQRT(INDEX('913'!$I$6:$I$1205,J460)^2+INDEX('913'!$J$6:$J$1205,J460)^2),0)</f>
        <v>0</v>
      </c>
      <c r="AI460" s="24">
        <f>IF(ISNUMBER(K460),SQRT(INDEX('913'!$I$6:$I$1205,K460)^2+INDEX('913'!$J$6:$J$1205,K460)^2),0)</f>
        <v>0</v>
      </c>
      <c r="AJ460" s="24">
        <f>IF(ISNUMBER(L460),SQRT(INDEX('913'!$I$6:$I$1205,L460)^2+INDEX('913'!$J$6:$J$1205,L460)^2),0)</f>
        <v>0</v>
      </c>
      <c r="AK460" s="24">
        <f>IF(ISNUMBER(M460),SQRT(INDEX('913'!$I$6:$I$1205,M460)^2+INDEX('913'!$J$6:$J$1205,M460)^2),0)</f>
        <v>0</v>
      </c>
      <c r="AL460" s="24">
        <f>IF(ISNUMBER(N460),SQRT(INDEX('913'!$I$6:$I$1205,N460)^2+INDEX('913'!$J$6:$J$1205,N460)^2),0)</f>
        <v>0</v>
      </c>
      <c r="AM460" s="24">
        <f>IF(ISNUMBER(O460),SQRT(INDEX('913'!$I$6:$I$1205,O460)^2+INDEX('913'!$J$6:$J$1205,O460)^2),0)</f>
        <v>0</v>
      </c>
      <c r="AN460" s="6">
        <f>IF(AF460+AG460+AH460+AI460+AJ460+AK460+AL460+AM460=0,IF(COUNT(H460,I460,J460,K460,L460,M460,N460,O460),(P460+Q460+R460+S460+T460+U460+V460+W460)/COUNT(H460,I460,J460,K460,L460,M460,N460,O460),0),(AF460*P460+AG460*Q460+AH460*R460+AI460*S460+AJ460*T460+AK460*U460+AL460*V460+AM460*W460)/(AF460+AG460+AH460+AI460+AJ460+AK460+AL460+AM460))</f>
        <v>0</v>
      </c>
      <c r="AO460" s="6">
        <f>IF(AF460+AG460+AH460+AI460+AJ460+AK460+AL460+AM460=0,IF(COUNT(H460,I460,J460,K460,L460,M460,N460,O460),(X460+Y460+Z460+AA460+AB460+AC460+AD460+AE460)/COUNT(H460,I460,J460,K460,L460,M460,N460,O460),0),(AF460*X460+AG460*Y460+AH460*Z460+AI460*AA460+AJ460*AB460+AK460*AC460+AL460*AD460+AM460*AE460)/(AF460+AG460+AH460+AI460+AJ460+AK460+AL460+AM460))</f>
        <v>0</v>
      </c>
      <c r="AP460" s="26">
        <f>-100*'935'!W403*(AN460+AO460)/'11'!D$17</f>
        <v>0</v>
      </c>
      <c r="AQ460" s="6">
        <f>IF(G460,(AP460*G460/(G460+C460)),0)</f>
        <v>0</v>
      </c>
      <c r="AR460" s="6">
        <f>ROUND(AQ460,3)</f>
        <v>0</v>
      </c>
      <c r="AS460" s="10"/>
    </row>
    <row r="461" spans="1:45">
      <c r="A461" s="21">
        <v>398</v>
      </c>
      <c r="B461" s="6">
        <f>OR('935'!E404&lt;&gt;"VOID",'935'!F404&lt;&gt;"VOID",'935'!G404&lt;&gt;"VOID")</f>
        <v>0</v>
      </c>
      <c r="C461" s="24">
        <f>IF('935'!D404="VOID",0,'935'!D404*(1-'935'!X404/'11'!B$17))</f>
        <v>0</v>
      </c>
      <c r="D461" s="24">
        <f>IF('935'!E404="VOID",0,'935'!E404*(1-'935'!X404/'11'!B$17))</f>
        <v>0</v>
      </c>
      <c r="E461" s="24">
        <f>IF('935'!F404="VOID",0,'935'!F404*(1-'935'!X404/'11'!B$17))</f>
        <v>0</v>
      </c>
      <c r="F461" s="24">
        <f>IF('935'!G404="VOID",0,'935'!G404*(1-'935'!X404/'11'!B$17))</f>
        <v>0</v>
      </c>
      <c r="G461" s="24">
        <f>D461+E461+F461</f>
        <v>0</v>
      </c>
      <c r="H461" s="25">
        <f>MATCH('935'!J404,'913'!$B$6:$B$1205,0)</f>
        <v>0</v>
      </c>
      <c r="I461" s="25">
        <f>MATCH(INDEX('913'!$D$6:$D$1205,H461),'913'!$B$6:$B$1205,0)</f>
        <v>0</v>
      </c>
      <c r="J461" s="25">
        <f>MATCH(INDEX('913'!$D$6:$D$1205,I461),'913'!$B$6:$B$1205,0)</f>
        <v>0</v>
      </c>
      <c r="K461" s="25">
        <f>MATCH(INDEX('913'!$D$6:$D$1205,J461),'913'!$B$6:$B$1205,0)</f>
        <v>0</v>
      </c>
      <c r="L461" s="25">
        <f>MATCH(INDEX('913'!$D$6:$D$1205,K461),'913'!$B$6:$B$1205,0)</f>
        <v>0</v>
      </c>
      <c r="M461" s="25">
        <f>MATCH(INDEX('913'!$D$6:$D$1205,L461),'913'!$B$6:$B$1205,0)</f>
        <v>0</v>
      </c>
      <c r="N461" s="25">
        <f>MATCH(INDEX('913'!$D$6:$D$1205,M461),'913'!$B$6:$B$1205,0)</f>
        <v>0</v>
      </c>
      <c r="O461" s="25">
        <f>MATCH(INDEX('913'!$D$6:$D$1205,N461),'913'!$B$6:$B$1205,0)</f>
        <v>0</v>
      </c>
      <c r="P461" s="6">
        <f>IF(ISNUMBER(H461),MAX(0,INDEX('913'!$E$6:$E$1205,H461)),0)</f>
        <v>0</v>
      </c>
      <c r="Q461" s="6">
        <f>IF(ISNUMBER(I461),MAX(0,INDEX('913'!$E$6:$E$1205,I461)),0)</f>
        <v>0</v>
      </c>
      <c r="R461" s="6">
        <f>IF(ISNUMBER(J461),MAX(0,INDEX('913'!$E$6:$E$1205,J461)),0)</f>
        <v>0</v>
      </c>
      <c r="S461" s="6">
        <f>IF(ISNUMBER(K461),MAX(0,INDEX('913'!$E$6:$E$1205,K461)),0)</f>
        <v>0</v>
      </c>
      <c r="T461" s="6">
        <f>IF(ISNUMBER(L461),MAX(0,INDEX('913'!$E$6:$E$1205,L461)),0)</f>
        <v>0</v>
      </c>
      <c r="U461" s="6">
        <f>IF(ISNUMBER(M461),MAX(0,INDEX('913'!$E$6:$E$1205,M461)),0)</f>
        <v>0</v>
      </c>
      <c r="V461" s="6">
        <f>IF(ISNUMBER(N461),MAX(0,INDEX('913'!$E$6:$E$1205,N461)),0)</f>
        <v>0</v>
      </c>
      <c r="W461" s="6">
        <f>IF(ISNUMBER(O461),MAX(0,INDEX('913'!$E$6:$E$1205,O461)),0)</f>
        <v>0</v>
      </c>
      <c r="X461" s="6">
        <f>IF(ISNUMBER(H461),MAX(0,INDEX('913'!$F$6:$F$1205,H461)),0)</f>
        <v>0</v>
      </c>
      <c r="Y461" s="6">
        <f>IF(ISNUMBER(I461),MAX(0,INDEX('913'!$F$6:$F$1205,I461)),0)</f>
        <v>0</v>
      </c>
      <c r="Z461" s="6">
        <f>IF(ISNUMBER(J461),MAX(0,INDEX('913'!$F$6:$F$1205,J461)),0)</f>
        <v>0</v>
      </c>
      <c r="AA461" s="6">
        <f>IF(ISNUMBER(K461),MAX(0,INDEX('913'!$F$6:$F$1205,K461)),0)</f>
        <v>0</v>
      </c>
      <c r="AB461" s="6">
        <f>IF(ISNUMBER(L461),MAX(0,INDEX('913'!$F$6:$F$1205,L461)),0)</f>
        <v>0</v>
      </c>
      <c r="AC461" s="6">
        <f>IF(ISNUMBER(M461),MAX(0,INDEX('913'!$F$6:$F$1205,M461)),0)</f>
        <v>0</v>
      </c>
      <c r="AD461" s="6">
        <f>IF(ISNUMBER(N461),MAX(0,INDEX('913'!$F$6:$F$1205,N461)),0)</f>
        <v>0</v>
      </c>
      <c r="AE461" s="6">
        <f>IF(ISNUMBER(O461),MAX(0,INDEX('913'!$F$6:$F$1205,O461)),0)</f>
        <v>0</v>
      </c>
      <c r="AF461" s="24">
        <f>IF(ISNUMBER(H461),SQRT(INDEX('913'!$I$6:$I$1205,H461)^2+INDEX('913'!$J$6:$J$1205,H461)^2),0)</f>
        <v>0</v>
      </c>
      <c r="AG461" s="24">
        <f>IF(ISNUMBER(I461),SQRT(INDEX('913'!$I$6:$I$1205,I461)^2+INDEX('913'!$J$6:$J$1205,I461)^2),0)</f>
        <v>0</v>
      </c>
      <c r="AH461" s="24">
        <f>IF(ISNUMBER(J461),SQRT(INDEX('913'!$I$6:$I$1205,J461)^2+INDEX('913'!$J$6:$J$1205,J461)^2),0)</f>
        <v>0</v>
      </c>
      <c r="AI461" s="24">
        <f>IF(ISNUMBER(K461),SQRT(INDEX('913'!$I$6:$I$1205,K461)^2+INDEX('913'!$J$6:$J$1205,K461)^2),0)</f>
        <v>0</v>
      </c>
      <c r="AJ461" s="24">
        <f>IF(ISNUMBER(L461),SQRT(INDEX('913'!$I$6:$I$1205,L461)^2+INDEX('913'!$J$6:$J$1205,L461)^2),0)</f>
        <v>0</v>
      </c>
      <c r="AK461" s="24">
        <f>IF(ISNUMBER(M461),SQRT(INDEX('913'!$I$6:$I$1205,M461)^2+INDEX('913'!$J$6:$J$1205,M461)^2),0)</f>
        <v>0</v>
      </c>
      <c r="AL461" s="24">
        <f>IF(ISNUMBER(N461),SQRT(INDEX('913'!$I$6:$I$1205,N461)^2+INDEX('913'!$J$6:$J$1205,N461)^2),0)</f>
        <v>0</v>
      </c>
      <c r="AM461" s="24">
        <f>IF(ISNUMBER(O461),SQRT(INDEX('913'!$I$6:$I$1205,O461)^2+INDEX('913'!$J$6:$J$1205,O461)^2),0)</f>
        <v>0</v>
      </c>
      <c r="AN461" s="6">
        <f>IF(AF461+AG461+AH461+AI461+AJ461+AK461+AL461+AM461=0,IF(COUNT(H461,I461,J461,K461,L461,M461,N461,O461),(P461+Q461+R461+S461+T461+U461+V461+W461)/COUNT(H461,I461,J461,K461,L461,M461,N461,O461),0),(AF461*P461+AG461*Q461+AH461*R461+AI461*S461+AJ461*T461+AK461*U461+AL461*V461+AM461*W461)/(AF461+AG461+AH461+AI461+AJ461+AK461+AL461+AM461))</f>
        <v>0</v>
      </c>
      <c r="AO461" s="6">
        <f>IF(AF461+AG461+AH461+AI461+AJ461+AK461+AL461+AM461=0,IF(COUNT(H461,I461,J461,K461,L461,M461,N461,O461),(X461+Y461+Z461+AA461+AB461+AC461+AD461+AE461)/COUNT(H461,I461,J461,K461,L461,M461,N461,O461),0),(AF461*X461+AG461*Y461+AH461*Z461+AI461*AA461+AJ461*AB461+AK461*AC461+AL461*AD461+AM461*AE461)/(AF461+AG461+AH461+AI461+AJ461+AK461+AL461+AM461))</f>
        <v>0</v>
      </c>
      <c r="AP461" s="26">
        <f>-100*'935'!W404*(AN461+AO461)/'11'!D$17</f>
        <v>0</v>
      </c>
      <c r="AQ461" s="6">
        <f>IF(G461,(AP461*G461/(G461+C461)),0)</f>
        <v>0</v>
      </c>
      <c r="AR461" s="6">
        <f>ROUND(AQ461,3)</f>
        <v>0</v>
      </c>
      <c r="AS461" s="10"/>
    </row>
    <row r="462" spans="1:45">
      <c r="A462" s="21">
        <v>399</v>
      </c>
      <c r="B462" s="6">
        <f>OR('935'!E405&lt;&gt;"VOID",'935'!F405&lt;&gt;"VOID",'935'!G405&lt;&gt;"VOID")</f>
        <v>0</v>
      </c>
      <c r="C462" s="24">
        <f>IF('935'!D405="VOID",0,'935'!D405*(1-'935'!X405/'11'!B$17))</f>
        <v>0</v>
      </c>
      <c r="D462" s="24">
        <f>IF('935'!E405="VOID",0,'935'!E405*(1-'935'!X405/'11'!B$17))</f>
        <v>0</v>
      </c>
      <c r="E462" s="24">
        <f>IF('935'!F405="VOID",0,'935'!F405*(1-'935'!X405/'11'!B$17))</f>
        <v>0</v>
      </c>
      <c r="F462" s="24">
        <f>IF('935'!G405="VOID",0,'935'!G405*(1-'935'!X405/'11'!B$17))</f>
        <v>0</v>
      </c>
      <c r="G462" s="24">
        <f>D462+E462+F462</f>
        <v>0</v>
      </c>
      <c r="H462" s="25">
        <f>MATCH('935'!J405,'913'!$B$6:$B$1205,0)</f>
        <v>0</v>
      </c>
      <c r="I462" s="25">
        <f>MATCH(INDEX('913'!$D$6:$D$1205,H462),'913'!$B$6:$B$1205,0)</f>
        <v>0</v>
      </c>
      <c r="J462" s="25">
        <f>MATCH(INDEX('913'!$D$6:$D$1205,I462),'913'!$B$6:$B$1205,0)</f>
        <v>0</v>
      </c>
      <c r="K462" s="25">
        <f>MATCH(INDEX('913'!$D$6:$D$1205,J462),'913'!$B$6:$B$1205,0)</f>
        <v>0</v>
      </c>
      <c r="L462" s="25">
        <f>MATCH(INDEX('913'!$D$6:$D$1205,K462),'913'!$B$6:$B$1205,0)</f>
        <v>0</v>
      </c>
      <c r="M462" s="25">
        <f>MATCH(INDEX('913'!$D$6:$D$1205,L462),'913'!$B$6:$B$1205,0)</f>
        <v>0</v>
      </c>
      <c r="N462" s="25">
        <f>MATCH(INDEX('913'!$D$6:$D$1205,M462),'913'!$B$6:$B$1205,0)</f>
        <v>0</v>
      </c>
      <c r="O462" s="25">
        <f>MATCH(INDEX('913'!$D$6:$D$1205,N462),'913'!$B$6:$B$1205,0)</f>
        <v>0</v>
      </c>
      <c r="P462" s="6">
        <f>IF(ISNUMBER(H462),MAX(0,INDEX('913'!$E$6:$E$1205,H462)),0)</f>
        <v>0</v>
      </c>
      <c r="Q462" s="6">
        <f>IF(ISNUMBER(I462),MAX(0,INDEX('913'!$E$6:$E$1205,I462)),0)</f>
        <v>0</v>
      </c>
      <c r="R462" s="6">
        <f>IF(ISNUMBER(J462),MAX(0,INDEX('913'!$E$6:$E$1205,J462)),0)</f>
        <v>0</v>
      </c>
      <c r="S462" s="6">
        <f>IF(ISNUMBER(K462),MAX(0,INDEX('913'!$E$6:$E$1205,K462)),0)</f>
        <v>0</v>
      </c>
      <c r="T462" s="6">
        <f>IF(ISNUMBER(L462),MAX(0,INDEX('913'!$E$6:$E$1205,L462)),0)</f>
        <v>0</v>
      </c>
      <c r="U462" s="6">
        <f>IF(ISNUMBER(M462),MAX(0,INDEX('913'!$E$6:$E$1205,M462)),0)</f>
        <v>0</v>
      </c>
      <c r="V462" s="6">
        <f>IF(ISNUMBER(N462),MAX(0,INDEX('913'!$E$6:$E$1205,N462)),0)</f>
        <v>0</v>
      </c>
      <c r="W462" s="6">
        <f>IF(ISNUMBER(O462),MAX(0,INDEX('913'!$E$6:$E$1205,O462)),0)</f>
        <v>0</v>
      </c>
      <c r="X462" s="6">
        <f>IF(ISNUMBER(H462),MAX(0,INDEX('913'!$F$6:$F$1205,H462)),0)</f>
        <v>0</v>
      </c>
      <c r="Y462" s="6">
        <f>IF(ISNUMBER(I462),MAX(0,INDEX('913'!$F$6:$F$1205,I462)),0)</f>
        <v>0</v>
      </c>
      <c r="Z462" s="6">
        <f>IF(ISNUMBER(J462),MAX(0,INDEX('913'!$F$6:$F$1205,J462)),0)</f>
        <v>0</v>
      </c>
      <c r="AA462" s="6">
        <f>IF(ISNUMBER(K462),MAX(0,INDEX('913'!$F$6:$F$1205,K462)),0)</f>
        <v>0</v>
      </c>
      <c r="AB462" s="6">
        <f>IF(ISNUMBER(L462),MAX(0,INDEX('913'!$F$6:$F$1205,L462)),0)</f>
        <v>0</v>
      </c>
      <c r="AC462" s="6">
        <f>IF(ISNUMBER(M462),MAX(0,INDEX('913'!$F$6:$F$1205,M462)),0)</f>
        <v>0</v>
      </c>
      <c r="AD462" s="6">
        <f>IF(ISNUMBER(N462),MAX(0,INDEX('913'!$F$6:$F$1205,N462)),0)</f>
        <v>0</v>
      </c>
      <c r="AE462" s="6">
        <f>IF(ISNUMBER(O462),MAX(0,INDEX('913'!$F$6:$F$1205,O462)),0)</f>
        <v>0</v>
      </c>
      <c r="AF462" s="24">
        <f>IF(ISNUMBER(H462),SQRT(INDEX('913'!$I$6:$I$1205,H462)^2+INDEX('913'!$J$6:$J$1205,H462)^2),0)</f>
        <v>0</v>
      </c>
      <c r="AG462" s="24">
        <f>IF(ISNUMBER(I462),SQRT(INDEX('913'!$I$6:$I$1205,I462)^2+INDEX('913'!$J$6:$J$1205,I462)^2),0)</f>
        <v>0</v>
      </c>
      <c r="AH462" s="24">
        <f>IF(ISNUMBER(J462),SQRT(INDEX('913'!$I$6:$I$1205,J462)^2+INDEX('913'!$J$6:$J$1205,J462)^2),0)</f>
        <v>0</v>
      </c>
      <c r="AI462" s="24">
        <f>IF(ISNUMBER(K462),SQRT(INDEX('913'!$I$6:$I$1205,K462)^2+INDEX('913'!$J$6:$J$1205,K462)^2),0)</f>
        <v>0</v>
      </c>
      <c r="AJ462" s="24">
        <f>IF(ISNUMBER(L462),SQRT(INDEX('913'!$I$6:$I$1205,L462)^2+INDEX('913'!$J$6:$J$1205,L462)^2),0)</f>
        <v>0</v>
      </c>
      <c r="AK462" s="24">
        <f>IF(ISNUMBER(M462),SQRT(INDEX('913'!$I$6:$I$1205,M462)^2+INDEX('913'!$J$6:$J$1205,M462)^2),0)</f>
        <v>0</v>
      </c>
      <c r="AL462" s="24">
        <f>IF(ISNUMBER(N462),SQRT(INDEX('913'!$I$6:$I$1205,N462)^2+INDEX('913'!$J$6:$J$1205,N462)^2),0)</f>
        <v>0</v>
      </c>
      <c r="AM462" s="24">
        <f>IF(ISNUMBER(O462),SQRT(INDEX('913'!$I$6:$I$1205,O462)^2+INDEX('913'!$J$6:$J$1205,O462)^2),0)</f>
        <v>0</v>
      </c>
      <c r="AN462" s="6">
        <f>IF(AF462+AG462+AH462+AI462+AJ462+AK462+AL462+AM462=0,IF(COUNT(H462,I462,J462,K462,L462,M462,N462,O462),(P462+Q462+R462+S462+T462+U462+V462+W462)/COUNT(H462,I462,J462,K462,L462,M462,N462,O462),0),(AF462*P462+AG462*Q462+AH462*R462+AI462*S462+AJ462*T462+AK462*U462+AL462*V462+AM462*W462)/(AF462+AG462+AH462+AI462+AJ462+AK462+AL462+AM462))</f>
        <v>0</v>
      </c>
      <c r="AO462" s="6">
        <f>IF(AF462+AG462+AH462+AI462+AJ462+AK462+AL462+AM462=0,IF(COUNT(H462,I462,J462,K462,L462,M462,N462,O462),(X462+Y462+Z462+AA462+AB462+AC462+AD462+AE462)/COUNT(H462,I462,J462,K462,L462,M462,N462,O462),0),(AF462*X462+AG462*Y462+AH462*Z462+AI462*AA462+AJ462*AB462+AK462*AC462+AL462*AD462+AM462*AE462)/(AF462+AG462+AH462+AI462+AJ462+AK462+AL462+AM462))</f>
        <v>0</v>
      </c>
      <c r="AP462" s="26">
        <f>-100*'935'!W405*(AN462+AO462)/'11'!D$17</f>
        <v>0</v>
      </c>
      <c r="AQ462" s="6">
        <f>IF(G462,(AP462*G462/(G462+C462)),0)</f>
        <v>0</v>
      </c>
      <c r="AR462" s="6">
        <f>ROUND(AQ462,3)</f>
        <v>0</v>
      </c>
      <c r="AS462" s="10"/>
    </row>
    <row r="463" spans="1:45">
      <c r="A463" s="21">
        <v>400</v>
      </c>
      <c r="B463" s="6">
        <f>OR('935'!E406&lt;&gt;"VOID",'935'!F406&lt;&gt;"VOID",'935'!G406&lt;&gt;"VOID")</f>
        <v>0</v>
      </c>
      <c r="C463" s="24">
        <f>IF('935'!D406="VOID",0,'935'!D406*(1-'935'!X406/'11'!B$17))</f>
        <v>0</v>
      </c>
      <c r="D463" s="24">
        <f>IF('935'!E406="VOID",0,'935'!E406*(1-'935'!X406/'11'!B$17))</f>
        <v>0</v>
      </c>
      <c r="E463" s="24">
        <f>IF('935'!F406="VOID",0,'935'!F406*(1-'935'!X406/'11'!B$17))</f>
        <v>0</v>
      </c>
      <c r="F463" s="24">
        <f>IF('935'!G406="VOID",0,'935'!G406*(1-'935'!X406/'11'!B$17))</f>
        <v>0</v>
      </c>
      <c r="G463" s="24">
        <f>D463+E463+F463</f>
        <v>0</v>
      </c>
      <c r="H463" s="25">
        <f>MATCH('935'!J406,'913'!$B$6:$B$1205,0)</f>
        <v>0</v>
      </c>
      <c r="I463" s="25">
        <f>MATCH(INDEX('913'!$D$6:$D$1205,H463),'913'!$B$6:$B$1205,0)</f>
        <v>0</v>
      </c>
      <c r="J463" s="25">
        <f>MATCH(INDEX('913'!$D$6:$D$1205,I463),'913'!$B$6:$B$1205,0)</f>
        <v>0</v>
      </c>
      <c r="K463" s="25">
        <f>MATCH(INDEX('913'!$D$6:$D$1205,J463),'913'!$B$6:$B$1205,0)</f>
        <v>0</v>
      </c>
      <c r="L463" s="25">
        <f>MATCH(INDEX('913'!$D$6:$D$1205,K463),'913'!$B$6:$B$1205,0)</f>
        <v>0</v>
      </c>
      <c r="M463" s="25">
        <f>MATCH(INDEX('913'!$D$6:$D$1205,L463),'913'!$B$6:$B$1205,0)</f>
        <v>0</v>
      </c>
      <c r="N463" s="25">
        <f>MATCH(INDEX('913'!$D$6:$D$1205,M463),'913'!$B$6:$B$1205,0)</f>
        <v>0</v>
      </c>
      <c r="O463" s="25">
        <f>MATCH(INDEX('913'!$D$6:$D$1205,N463),'913'!$B$6:$B$1205,0)</f>
        <v>0</v>
      </c>
      <c r="P463" s="6">
        <f>IF(ISNUMBER(H463),MAX(0,INDEX('913'!$E$6:$E$1205,H463)),0)</f>
        <v>0</v>
      </c>
      <c r="Q463" s="6">
        <f>IF(ISNUMBER(I463),MAX(0,INDEX('913'!$E$6:$E$1205,I463)),0)</f>
        <v>0</v>
      </c>
      <c r="R463" s="6">
        <f>IF(ISNUMBER(J463),MAX(0,INDEX('913'!$E$6:$E$1205,J463)),0)</f>
        <v>0</v>
      </c>
      <c r="S463" s="6">
        <f>IF(ISNUMBER(K463),MAX(0,INDEX('913'!$E$6:$E$1205,K463)),0)</f>
        <v>0</v>
      </c>
      <c r="T463" s="6">
        <f>IF(ISNUMBER(L463),MAX(0,INDEX('913'!$E$6:$E$1205,L463)),0)</f>
        <v>0</v>
      </c>
      <c r="U463" s="6">
        <f>IF(ISNUMBER(M463),MAX(0,INDEX('913'!$E$6:$E$1205,M463)),0)</f>
        <v>0</v>
      </c>
      <c r="V463" s="6">
        <f>IF(ISNUMBER(N463),MAX(0,INDEX('913'!$E$6:$E$1205,N463)),0)</f>
        <v>0</v>
      </c>
      <c r="W463" s="6">
        <f>IF(ISNUMBER(O463),MAX(0,INDEX('913'!$E$6:$E$1205,O463)),0)</f>
        <v>0</v>
      </c>
      <c r="X463" s="6">
        <f>IF(ISNUMBER(H463),MAX(0,INDEX('913'!$F$6:$F$1205,H463)),0)</f>
        <v>0</v>
      </c>
      <c r="Y463" s="6">
        <f>IF(ISNUMBER(I463),MAX(0,INDEX('913'!$F$6:$F$1205,I463)),0)</f>
        <v>0</v>
      </c>
      <c r="Z463" s="6">
        <f>IF(ISNUMBER(J463),MAX(0,INDEX('913'!$F$6:$F$1205,J463)),0)</f>
        <v>0</v>
      </c>
      <c r="AA463" s="6">
        <f>IF(ISNUMBER(K463),MAX(0,INDEX('913'!$F$6:$F$1205,K463)),0)</f>
        <v>0</v>
      </c>
      <c r="AB463" s="6">
        <f>IF(ISNUMBER(L463),MAX(0,INDEX('913'!$F$6:$F$1205,L463)),0)</f>
        <v>0</v>
      </c>
      <c r="AC463" s="6">
        <f>IF(ISNUMBER(M463),MAX(0,INDEX('913'!$F$6:$F$1205,M463)),0)</f>
        <v>0</v>
      </c>
      <c r="AD463" s="6">
        <f>IF(ISNUMBER(N463),MAX(0,INDEX('913'!$F$6:$F$1205,N463)),0)</f>
        <v>0</v>
      </c>
      <c r="AE463" s="6">
        <f>IF(ISNUMBER(O463),MAX(0,INDEX('913'!$F$6:$F$1205,O463)),0)</f>
        <v>0</v>
      </c>
      <c r="AF463" s="24">
        <f>IF(ISNUMBER(H463),SQRT(INDEX('913'!$I$6:$I$1205,H463)^2+INDEX('913'!$J$6:$J$1205,H463)^2),0)</f>
        <v>0</v>
      </c>
      <c r="AG463" s="24">
        <f>IF(ISNUMBER(I463),SQRT(INDEX('913'!$I$6:$I$1205,I463)^2+INDEX('913'!$J$6:$J$1205,I463)^2),0)</f>
        <v>0</v>
      </c>
      <c r="AH463" s="24">
        <f>IF(ISNUMBER(J463),SQRT(INDEX('913'!$I$6:$I$1205,J463)^2+INDEX('913'!$J$6:$J$1205,J463)^2),0)</f>
        <v>0</v>
      </c>
      <c r="AI463" s="24">
        <f>IF(ISNUMBER(K463),SQRT(INDEX('913'!$I$6:$I$1205,K463)^2+INDEX('913'!$J$6:$J$1205,K463)^2),0)</f>
        <v>0</v>
      </c>
      <c r="AJ463" s="24">
        <f>IF(ISNUMBER(L463),SQRT(INDEX('913'!$I$6:$I$1205,L463)^2+INDEX('913'!$J$6:$J$1205,L463)^2),0)</f>
        <v>0</v>
      </c>
      <c r="AK463" s="24">
        <f>IF(ISNUMBER(M463),SQRT(INDEX('913'!$I$6:$I$1205,M463)^2+INDEX('913'!$J$6:$J$1205,M463)^2),0)</f>
        <v>0</v>
      </c>
      <c r="AL463" s="24">
        <f>IF(ISNUMBER(N463),SQRT(INDEX('913'!$I$6:$I$1205,N463)^2+INDEX('913'!$J$6:$J$1205,N463)^2),0)</f>
        <v>0</v>
      </c>
      <c r="AM463" s="24">
        <f>IF(ISNUMBER(O463),SQRT(INDEX('913'!$I$6:$I$1205,O463)^2+INDEX('913'!$J$6:$J$1205,O463)^2),0)</f>
        <v>0</v>
      </c>
      <c r="AN463" s="6">
        <f>IF(AF463+AG463+AH463+AI463+AJ463+AK463+AL463+AM463=0,IF(COUNT(H463,I463,J463,K463,L463,M463,N463,O463),(P463+Q463+R463+S463+T463+U463+V463+W463)/COUNT(H463,I463,J463,K463,L463,M463,N463,O463),0),(AF463*P463+AG463*Q463+AH463*R463+AI463*S463+AJ463*T463+AK463*U463+AL463*V463+AM463*W463)/(AF463+AG463+AH463+AI463+AJ463+AK463+AL463+AM463))</f>
        <v>0</v>
      </c>
      <c r="AO463" s="6">
        <f>IF(AF463+AG463+AH463+AI463+AJ463+AK463+AL463+AM463=0,IF(COUNT(H463,I463,J463,K463,L463,M463,N463,O463),(X463+Y463+Z463+AA463+AB463+AC463+AD463+AE463)/COUNT(H463,I463,J463,K463,L463,M463,N463,O463),0),(AF463*X463+AG463*Y463+AH463*Z463+AI463*AA463+AJ463*AB463+AK463*AC463+AL463*AD463+AM463*AE463)/(AF463+AG463+AH463+AI463+AJ463+AK463+AL463+AM463))</f>
        <v>0</v>
      </c>
      <c r="AP463" s="26">
        <f>-100*'935'!W406*(AN463+AO463)/'11'!D$17</f>
        <v>0</v>
      </c>
      <c r="AQ463" s="6">
        <f>IF(G463,(AP463*G463/(G463+C463)),0)</f>
        <v>0</v>
      </c>
      <c r="AR463" s="6">
        <f>ROUND(AQ463,3)</f>
        <v>0</v>
      </c>
      <c r="AS463" s="10"/>
    </row>
    <row r="464" spans="1:45">
      <c r="A464" s="21">
        <v>401</v>
      </c>
      <c r="B464" s="6">
        <f>OR('935'!E407&lt;&gt;"VOID",'935'!F407&lt;&gt;"VOID",'935'!G407&lt;&gt;"VOID")</f>
        <v>0</v>
      </c>
      <c r="C464" s="24">
        <f>IF('935'!D407="VOID",0,'935'!D407*(1-'935'!X407/'11'!B$17))</f>
        <v>0</v>
      </c>
      <c r="D464" s="24">
        <f>IF('935'!E407="VOID",0,'935'!E407*(1-'935'!X407/'11'!B$17))</f>
        <v>0</v>
      </c>
      <c r="E464" s="24">
        <f>IF('935'!F407="VOID",0,'935'!F407*(1-'935'!X407/'11'!B$17))</f>
        <v>0</v>
      </c>
      <c r="F464" s="24">
        <f>IF('935'!G407="VOID",0,'935'!G407*(1-'935'!X407/'11'!B$17))</f>
        <v>0</v>
      </c>
      <c r="G464" s="24">
        <f>D464+E464+F464</f>
        <v>0</v>
      </c>
      <c r="H464" s="25">
        <f>MATCH('935'!J407,'913'!$B$6:$B$1205,0)</f>
        <v>0</v>
      </c>
      <c r="I464" s="25">
        <f>MATCH(INDEX('913'!$D$6:$D$1205,H464),'913'!$B$6:$B$1205,0)</f>
        <v>0</v>
      </c>
      <c r="J464" s="25">
        <f>MATCH(INDEX('913'!$D$6:$D$1205,I464),'913'!$B$6:$B$1205,0)</f>
        <v>0</v>
      </c>
      <c r="K464" s="25">
        <f>MATCH(INDEX('913'!$D$6:$D$1205,J464),'913'!$B$6:$B$1205,0)</f>
        <v>0</v>
      </c>
      <c r="L464" s="25">
        <f>MATCH(INDEX('913'!$D$6:$D$1205,K464),'913'!$B$6:$B$1205,0)</f>
        <v>0</v>
      </c>
      <c r="M464" s="25">
        <f>MATCH(INDEX('913'!$D$6:$D$1205,L464),'913'!$B$6:$B$1205,0)</f>
        <v>0</v>
      </c>
      <c r="N464" s="25">
        <f>MATCH(INDEX('913'!$D$6:$D$1205,M464),'913'!$B$6:$B$1205,0)</f>
        <v>0</v>
      </c>
      <c r="O464" s="25">
        <f>MATCH(INDEX('913'!$D$6:$D$1205,N464),'913'!$B$6:$B$1205,0)</f>
        <v>0</v>
      </c>
      <c r="P464" s="6">
        <f>IF(ISNUMBER(H464),MAX(0,INDEX('913'!$E$6:$E$1205,H464)),0)</f>
        <v>0</v>
      </c>
      <c r="Q464" s="6">
        <f>IF(ISNUMBER(I464),MAX(0,INDEX('913'!$E$6:$E$1205,I464)),0)</f>
        <v>0</v>
      </c>
      <c r="R464" s="6">
        <f>IF(ISNUMBER(J464),MAX(0,INDEX('913'!$E$6:$E$1205,J464)),0)</f>
        <v>0</v>
      </c>
      <c r="S464" s="6">
        <f>IF(ISNUMBER(K464),MAX(0,INDEX('913'!$E$6:$E$1205,K464)),0)</f>
        <v>0</v>
      </c>
      <c r="T464" s="6">
        <f>IF(ISNUMBER(L464),MAX(0,INDEX('913'!$E$6:$E$1205,L464)),0)</f>
        <v>0</v>
      </c>
      <c r="U464" s="6">
        <f>IF(ISNUMBER(M464),MAX(0,INDEX('913'!$E$6:$E$1205,M464)),0)</f>
        <v>0</v>
      </c>
      <c r="V464" s="6">
        <f>IF(ISNUMBER(N464),MAX(0,INDEX('913'!$E$6:$E$1205,N464)),0)</f>
        <v>0</v>
      </c>
      <c r="W464" s="6">
        <f>IF(ISNUMBER(O464),MAX(0,INDEX('913'!$E$6:$E$1205,O464)),0)</f>
        <v>0</v>
      </c>
      <c r="X464" s="6">
        <f>IF(ISNUMBER(H464),MAX(0,INDEX('913'!$F$6:$F$1205,H464)),0)</f>
        <v>0</v>
      </c>
      <c r="Y464" s="6">
        <f>IF(ISNUMBER(I464),MAX(0,INDEX('913'!$F$6:$F$1205,I464)),0)</f>
        <v>0</v>
      </c>
      <c r="Z464" s="6">
        <f>IF(ISNUMBER(J464),MAX(0,INDEX('913'!$F$6:$F$1205,J464)),0)</f>
        <v>0</v>
      </c>
      <c r="AA464" s="6">
        <f>IF(ISNUMBER(K464),MAX(0,INDEX('913'!$F$6:$F$1205,K464)),0)</f>
        <v>0</v>
      </c>
      <c r="AB464" s="6">
        <f>IF(ISNUMBER(L464),MAX(0,INDEX('913'!$F$6:$F$1205,L464)),0)</f>
        <v>0</v>
      </c>
      <c r="AC464" s="6">
        <f>IF(ISNUMBER(M464),MAX(0,INDEX('913'!$F$6:$F$1205,M464)),0)</f>
        <v>0</v>
      </c>
      <c r="AD464" s="6">
        <f>IF(ISNUMBER(N464),MAX(0,INDEX('913'!$F$6:$F$1205,N464)),0)</f>
        <v>0</v>
      </c>
      <c r="AE464" s="6">
        <f>IF(ISNUMBER(O464),MAX(0,INDEX('913'!$F$6:$F$1205,O464)),0)</f>
        <v>0</v>
      </c>
      <c r="AF464" s="24">
        <f>IF(ISNUMBER(H464),SQRT(INDEX('913'!$I$6:$I$1205,H464)^2+INDEX('913'!$J$6:$J$1205,H464)^2),0)</f>
        <v>0</v>
      </c>
      <c r="AG464" s="24">
        <f>IF(ISNUMBER(I464),SQRT(INDEX('913'!$I$6:$I$1205,I464)^2+INDEX('913'!$J$6:$J$1205,I464)^2),0)</f>
        <v>0</v>
      </c>
      <c r="AH464" s="24">
        <f>IF(ISNUMBER(J464),SQRT(INDEX('913'!$I$6:$I$1205,J464)^2+INDEX('913'!$J$6:$J$1205,J464)^2),0)</f>
        <v>0</v>
      </c>
      <c r="AI464" s="24">
        <f>IF(ISNUMBER(K464),SQRT(INDEX('913'!$I$6:$I$1205,K464)^2+INDEX('913'!$J$6:$J$1205,K464)^2),0)</f>
        <v>0</v>
      </c>
      <c r="AJ464" s="24">
        <f>IF(ISNUMBER(L464),SQRT(INDEX('913'!$I$6:$I$1205,L464)^2+INDEX('913'!$J$6:$J$1205,L464)^2),0)</f>
        <v>0</v>
      </c>
      <c r="AK464" s="24">
        <f>IF(ISNUMBER(M464),SQRT(INDEX('913'!$I$6:$I$1205,M464)^2+INDEX('913'!$J$6:$J$1205,M464)^2),0)</f>
        <v>0</v>
      </c>
      <c r="AL464" s="24">
        <f>IF(ISNUMBER(N464),SQRT(INDEX('913'!$I$6:$I$1205,N464)^2+INDEX('913'!$J$6:$J$1205,N464)^2),0)</f>
        <v>0</v>
      </c>
      <c r="AM464" s="24">
        <f>IF(ISNUMBER(O464),SQRT(INDEX('913'!$I$6:$I$1205,O464)^2+INDEX('913'!$J$6:$J$1205,O464)^2),0)</f>
        <v>0</v>
      </c>
      <c r="AN464" s="6">
        <f>IF(AF464+AG464+AH464+AI464+AJ464+AK464+AL464+AM464=0,IF(COUNT(H464,I464,J464,K464,L464,M464,N464,O464),(P464+Q464+R464+S464+T464+U464+V464+W464)/COUNT(H464,I464,J464,K464,L464,M464,N464,O464),0),(AF464*P464+AG464*Q464+AH464*R464+AI464*S464+AJ464*T464+AK464*U464+AL464*V464+AM464*W464)/(AF464+AG464+AH464+AI464+AJ464+AK464+AL464+AM464))</f>
        <v>0</v>
      </c>
      <c r="AO464" s="6">
        <f>IF(AF464+AG464+AH464+AI464+AJ464+AK464+AL464+AM464=0,IF(COUNT(H464,I464,J464,K464,L464,M464,N464,O464),(X464+Y464+Z464+AA464+AB464+AC464+AD464+AE464)/COUNT(H464,I464,J464,K464,L464,M464,N464,O464),0),(AF464*X464+AG464*Y464+AH464*Z464+AI464*AA464+AJ464*AB464+AK464*AC464+AL464*AD464+AM464*AE464)/(AF464+AG464+AH464+AI464+AJ464+AK464+AL464+AM464))</f>
        <v>0</v>
      </c>
      <c r="AP464" s="26">
        <f>-100*'935'!W407*(AN464+AO464)/'11'!D$17</f>
        <v>0</v>
      </c>
      <c r="AQ464" s="6">
        <f>IF(G464,(AP464*G464/(G464+C464)),0)</f>
        <v>0</v>
      </c>
      <c r="AR464" s="6">
        <f>ROUND(AQ464,3)</f>
        <v>0</v>
      </c>
      <c r="AS464" s="10"/>
    </row>
    <row r="465" spans="1:45">
      <c r="A465" s="21">
        <v>402</v>
      </c>
      <c r="B465" s="6">
        <f>OR('935'!E408&lt;&gt;"VOID",'935'!F408&lt;&gt;"VOID",'935'!G408&lt;&gt;"VOID")</f>
        <v>0</v>
      </c>
      <c r="C465" s="24">
        <f>IF('935'!D408="VOID",0,'935'!D408*(1-'935'!X408/'11'!B$17))</f>
        <v>0</v>
      </c>
      <c r="D465" s="24">
        <f>IF('935'!E408="VOID",0,'935'!E408*(1-'935'!X408/'11'!B$17))</f>
        <v>0</v>
      </c>
      <c r="E465" s="24">
        <f>IF('935'!F408="VOID",0,'935'!F408*(1-'935'!X408/'11'!B$17))</f>
        <v>0</v>
      </c>
      <c r="F465" s="24">
        <f>IF('935'!G408="VOID",0,'935'!G408*(1-'935'!X408/'11'!B$17))</f>
        <v>0</v>
      </c>
      <c r="G465" s="24">
        <f>D465+E465+F465</f>
        <v>0</v>
      </c>
      <c r="H465" s="25">
        <f>MATCH('935'!J408,'913'!$B$6:$B$1205,0)</f>
        <v>0</v>
      </c>
      <c r="I465" s="25">
        <f>MATCH(INDEX('913'!$D$6:$D$1205,H465),'913'!$B$6:$B$1205,0)</f>
        <v>0</v>
      </c>
      <c r="J465" s="25">
        <f>MATCH(INDEX('913'!$D$6:$D$1205,I465),'913'!$B$6:$B$1205,0)</f>
        <v>0</v>
      </c>
      <c r="K465" s="25">
        <f>MATCH(INDEX('913'!$D$6:$D$1205,J465),'913'!$B$6:$B$1205,0)</f>
        <v>0</v>
      </c>
      <c r="L465" s="25">
        <f>MATCH(INDEX('913'!$D$6:$D$1205,K465),'913'!$B$6:$B$1205,0)</f>
        <v>0</v>
      </c>
      <c r="M465" s="25">
        <f>MATCH(INDEX('913'!$D$6:$D$1205,L465),'913'!$B$6:$B$1205,0)</f>
        <v>0</v>
      </c>
      <c r="N465" s="25">
        <f>MATCH(INDEX('913'!$D$6:$D$1205,M465),'913'!$B$6:$B$1205,0)</f>
        <v>0</v>
      </c>
      <c r="O465" s="25">
        <f>MATCH(INDEX('913'!$D$6:$D$1205,N465),'913'!$B$6:$B$1205,0)</f>
        <v>0</v>
      </c>
      <c r="P465" s="6">
        <f>IF(ISNUMBER(H465),MAX(0,INDEX('913'!$E$6:$E$1205,H465)),0)</f>
        <v>0</v>
      </c>
      <c r="Q465" s="6">
        <f>IF(ISNUMBER(I465),MAX(0,INDEX('913'!$E$6:$E$1205,I465)),0)</f>
        <v>0</v>
      </c>
      <c r="R465" s="6">
        <f>IF(ISNUMBER(J465),MAX(0,INDEX('913'!$E$6:$E$1205,J465)),0)</f>
        <v>0</v>
      </c>
      <c r="S465" s="6">
        <f>IF(ISNUMBER(K465),MAX(0,INDEX('913'!$E$6:$E$1205,K465)),0)</f>
        <v>0</v>
      </c>
      <c r="T465" s="6">
        <f>IF(ISNUMBER(L465),MAX(0,INDEX('913'!$E$6:$E$1205,L465)),0)</f>
        <v>0</v>
      </c>
      <c r="U465" s="6">
        <f>IF(ISNUMBER(M465),MAX(0,INDEX('913'!$E$6:$E$1205,M465)),0)</f>
        <v>0</v>
      </c>
      <c r="V465" s="6">
        <f>IF(ISNUMBER(N465),MAX(0,INDEX('913'!$E$6:$E$1205,N465)),0)</f>
        <v>0</v>
      </c>
      <c r="W465" s="6">
        <f>IF(ISNUMBER(O465),MAX(0,INDEX('913'!$E$6:$E$1205,O465)),0)</f>
        <v>0</v>
      </c>
      <c r="X465" s="6">
        <f>IF(ISNUMBER(H465),MAX(0,INDEX('913'!$F$6:$F$1205,H465)),0)</f>
        <v>0</v>
      </c>
      <c r="Y465" s="6">
        <f>IF(ISNUMBER(I465),MAX(0,INDEX('913'!$F$6:$F$1205,I465)),0)</f>
        <v>0</v>
      </c>
      <c r="Z465" s="6">
        <f>IF(ISNUMBER(J465),MAX(0,INDEX('913'!$F$6:$F$1205,J465)),0)</f>
        <v>0</v>
      </c>
      <c r="AA465" s="6">
        <f>IF(ISNUMBER(K465),MAX(0,INDEX('913'!$F$6:$F$1205,K465)),0)</f>
        <v>0</v>
      </c>
      <c r="AB465" s="6">
        <f>IF(ISNUMBER(L465),MAX(0,INDEX('913'!$F$6:$F$1205,L465)),0)</f>
        <v>0</v>
      </c>
      <c r="AC465" s="6">
        <f>IF(ISNUMBER(M465),MAX(0,INDEX('913'!$F$6:$F$1205,M465)),0)</f>
        <v>0</v>
      </c>
      <c r="AD465" s="6">
        <f>IF(ISNUMBER(N465),MAX(0,INDEX('913'!$F$6:$F$1205,N465)),0)</f>
        <v>0</v>
      </c>
      <c r="AE465" s="6">
        <f>IF(ISNUMBER(O465),MAX(0,INDEX('913'!$F$6:$F$1205,O465)),0)</f>
        <v>0</v>
      </c>
      <c r="AF465" s="24">
        <f>IF(ISNUMBER(H465),SQRT(INDEX('913'!$I$6:$I$1205,H465)^2+INDEX('913'!$J$6:$J$1205,H465)^2),0)</f>
        <v>0</v>
      </c>
      <c r="AG465" s="24">
        <f>IF(ISNUMBER(I465),SQRT(INDEX('913'!$I$6:$I$1205,I465)^2+INDEX('913'!$J$6:$J$1205,I465)^2),0)</f>
        <v>0</v>
      </c>
      <c r="AH465" s="24">
        <f>IF(ISNUMBER(J465),SQRT(INDEX('913'!$I$6:$I$1205,J465)^2+INDEX('913'!$J$6:$J$1205,J465)^2),0)</f>
        <v>0</v>
      </c>
      <c r="AI465" s="24">
        <f>IF(ISNUMBER(K465),SQRT(INDEX('913'!$I$6:$I$1205,K465)^2+INDEX('913'!$J$6:$J$1205,K465)^2),0)</f>
        <v>0</v>
      </c>
      <c r="AJ465" s="24">
        <f>IF(ISNUMBER(L465),SQRT(INDEX('913'!$I$6:$I$1205,L465)^2+INDEX('913'!$J$6:$J$1205,L465)^2),0)</f>
        <v>0</v>
      </c>
      <c r="AK465" s="24">
        <f>IF(ISNUMBER(M465),SQRT(INDEX('913'!$I$6:$I$1205,M465)^2+INDEX('913'!$J$6:$J$1205,M465)^2),0)</f>
        <v>0</v>
      </c>
      <c r="AL465" s="24">
        <f>IF(ISNUMBER(N465),SQRT(INDEX('913'!$I$6:$I$1205,N465)^2+INDEX('913'!$J$6:$J$1205,N465)^2),0)</f>
        <v>0</v>
      </c>
      <c r="AM465" s="24">
        <f>IF(ISNUMBER(O465),SQRT(INDEX('913'!$I$6:$I$1205,O465)^2+INDEX('913'!$J$6:$J$1205,O465)^2),0)</f>
        <v>0</v>
      </c>
      <c r="AN465" s="6">
        <f>IF(AF465+AG465+AH465+AI465+AJ465+AK465+AL465+AM465=0,IF(COUNT(H465,I465,J465,K465,L465,M465,N465,O465),(P465+Q465+R465+S465+T465+U465+V465+W465)/COUNT(H465,I465,J465,K465,L465,M465,N465,O465),0),(AF465*P465+AG465*Q465+AH465*R465+AI465*S465+AJ465*T465+AK465*U465+AL465*V465+AM465*W465)/(AF465+AG465+AH465+AI465+AJ465+AK465+AL465+AM465))</f>
        <v>0</v>
      </c>
      <c r="AO465" s="6">
        <f>IF(AF465+AG465+AH465+AI465+AJ465+AK465+AL465+AM465=0,IF(COUNT(H465,I465,J465,K465,L465,M465,N465,O465),(X465+Y465+Z465+AA465+AB465+AC465+AD465+AE465)/COUNT(H465,I465,J465,K465,L465,M465,N465,O465),0),(AF465*X465+AG465*Y465+AH465*Z465+AI465*AA465+AJ465*AB465+AK465*AC465+AL465*AD465+AM465*AE465)/(AF465+AG465+AH465+AI465+AJ465+AK465+AL465+AM465))</f>
        <v>0</v>
      </c>
      <c r="AP465" s="26">
        <f>-100*'935'!W408*(AN465+AO465)/'11'!D$17</f>
        <v>0</v>
      </c>
      <c r="AQ465" s="6">
        <f>IF(G465,(AP465*G465/(G465+C465)),0)</f>
        <v>0</v>
      </c>
      <c r="AR465" s="6">
        <f>ROUND(AQ465,3)</f>
        <v>0</v>
      </c>
      <c r="AS465" s="10"/>
    </row>
    <row r="466" spans="1:45">
      <c r="A466" s="21">
        <v>403</v>
      </c>
      <c r="B466" s="6">
        <f>OR('935'!E409&lt;&gt;"VOID",'935'!F409&lt;&gt;"VOID",'935'!G409&lt;&gt;"VOID")</f>
        <v>0</v>
      </c>
      <c r="C466" s="24">
        <f>IF('935'!D409="VOID",0,'935'!D409*(1-'935'!X409/'11'!B$17))</f>
        <v>0</v>
      </c>
      <c r="D466" s="24">
        <f>IF('935'!E409="VOID",0,'935'!E409*(1-'935'!X409/'11'!B$17))</f>
        <v>0</v>
      </c>
      <c r="E466" s="24">
        <f>IF('935'!F409="VOID",0,'935'!F409*(1-'935'!X409/'11'!B$17))</f>
        <v>0</v>
      </c>
      <c r="F466" s="24">
        <f>IF('935'!G409="VOID",0,'935'!G409*(1-'935'!X409/'11'!B$17))</f>
        <v>0</v>
      </c>
      <c r="G466" s="24">
        <f>D466+E466+F466</f>
        <v>0</v>
      </c>
      <c r="H466" s="25">
        <f>MATCH('935'!J409,'913'!$B$6:$B$1205,0)</f>
        <v>0</v>
      </c>
      <c r="I466" s="25">
        <f>MATCH(INDEX('913'!$D$6:$D$1205,H466),'913'!$B$6:$B$1205,0)</f>
        <v>0</v>
      </c>
      <c r="J466" s="25">
        <f>MATCH(INDEX('913'!$D$6:$D$1205,I466),'913'!$B$6:$B$1205,0)</f>
        <v>0</v>
      </c>
      <c r="K466" s="25">
        <f>MATCH(INDEX('913'!$D$6:$D$1205,J466),'913'!$B$6:$B$1205,0)</f>
        <v>0</v>
      </c>
      <c r="L466" s="25">
        <f>MATCH(INDEX('913'!$D$6:$D$1205,K466),'913'!$B$6:$B$1205,0)</f>
        <v>0</v>
      </c>
      <c r="M466" s="25">
        <f>MATCH(INDEX('913'!$D$6:$D$1205,L466),'913'!$B$6:$B$1205,0)</f>
        <v>0</v>
      </c>
      <c r="N466" s="25">
        <f>MATCH(INDEX('913'!$D$6:$D$1205,M466),'913'!$B$6:$B$1205,0)</f>
        <v>0</v>
      </c>
      <c r="O466" s="25">
        <f>MATCH(INDEX('913'!$D$6:$D$1205,N466),'913'!$B$6:$B$1205,0)</f>
        <v>0</v>
      </c>
      <c r="P466" s="6">
        <f>IF(ISNUMBER(H466),MAX(0,INDEX('913'!$E$6:$E$1205,H466)),0)</f>
        <v>0</v>
      </c>
      <c r="Q466" s="6">
        <f>IF(ISNUMBER(I466),MAX(0,INDEX('913'!$E$6:$E$1205,I466)),0)</f>
        <v>0</v>
      </c>
      <c r="R466" s="6">
        <f>IF(ISNUMBER(J466),MAX(0,INDEX('913'!$E$6:$E$1205,J466)),0)</f>
        <v>0</v>
      </c>
      <c r="S466" s="6">
        <f>IF(ISNUMBER(K466),MAX(0,INDEX('913'!$E$6:$E$1205,K466)),0)</f>
        <v>0</v>
      </c>
      <c r="T466" s="6">
        <f>IF(ISNUMBER(L466),MAX(0,INDEX('913'!$E$6:$E$1205,L466)),0)</f>
        <v>0</v>
      </c>
      <c r="U466" s="6">
        <f>IF(ISNUMBER(M466),MAX(0,INDEX('913'!$E$6:$E$1205,M466)),0)</f>
        <v>0</v>
      </c>
      <c r="V466" s="6">
        <f>IF(ISNUMBER(N466),MAX(0,INDEX('913'!$E$6:$E$1205,N466)),0)</f>
        <v>0</v>
      </c>
      <c r="W466" s="6">
        <f>IF(ISNUMBER(O466),MAX(0,INDEX('913'!$E$6:$E$1205,O466)),0)</f>
        <v>0</v>
      </c>
      <c r="X466" s="6">
        <f>IF(ISNUMBER(H466),MAX(0,INDEX('913'!$F$6:$F$1205,H466)),0)</f>
        <v>0</v>
      </c>
      <c r="Y466" s="6">
        <f>IF(ISNUMBER(I466),MAX(0,INDEX('913'!$F$6:$F$1205,I466)),0)</f>
        <v>0</v>
      </c>
      <c r="Z466" s="6">
        <f>IF(ISNUMBER(J466),MAX(0,INDEX('913'!$F$6:$F$1205,J466)),0)</f>
        <v>0</v>
      </c>
      <c r="AA466" s="6">
        <f>IF(ISNUMBER(K466),MAX(0,INDEX('913'!$F$6:$F$1205,K466)),0)</f>
        <v>0</v>
      </c>
      <c r="AB466" s="6">
        <f>IF(ISNUMBER(L466),MAX(0,INDEX('913'!$F$6:$F$1205,L466)),0)</f>
        <v>0</v>
      </c>
      <c r="AC466" s="6">
        <f>IF(ISNUMBER(M466),MAX(0,INDEX('913'!$F$6:$F$1205,M466)),0)</f>
        <v>0</v>
      </c>
      <c r="AD466" s="6">
        <f>IF(ISNUMBER(N466),MAX(0,INDEX('913'!$F$6:$F$1205,N466)),0)</f>
        <v>0</v>
      </c>
      <c r="AE466" s="6">
        <f>IF(ISNUMBER(O466),MAX(0,INDEX('913'!$F$6:$F$1205,O466)),0)</f>
        <v>0</v>
      </c>
      <c r="AF466" s="24">
        <f>IF(ISNUMBER(H466),SQRT(INDEX('913'!$I$6:$I$1205,H466)^2+INDEX('913'!$J$6:$J$1205,H466)^2),0)</f>
        <v>0</v>
      </c>
      <c r="AG466" s="24">
        <f>IF(ISNUMBER(I466),SQRT(INDEX('913'!$I$6:$I$1205,I466)^2+INDEX('913'!$J$6:$J$1205,I466)^2),0)</f>
        <v>0</v>
      </c>
      <c r="AH466" s="24">
        <f>IF(ISNUMBER(J466),SQRT(INDEX('913'!$I$6:$I$1205,J466)^2+INDEX('913'!$J$6:$J$1205,J466)^2),0)</f>
        <v>0</v>
      </c>
      <c r="AI466" s="24">
        <f>IF(ISNUMBER(K466),SQRT(INDEX('913'!$I$6:$I$1205,K466)^2+INDEX('913'!$J$6:$J$1205,K466)^2),0)</f>
        <v>0</v>
      </c>
      <c r="AJ466" s="24">
        <f>IF(ISNUMBER(L466),SQRT(INDEX('913'!$I$6:$I$1205,L466)^2+INDEX('913'!$J$6:$J$1205,L466)^2),0)</f>
        <v>0</v>
      </c>
      <c r="AK466" s="24">
        <f>IF(ISNUMBER(M466),SQRT(INDEX('913'!$I$6:$I$1205,M466)^2+INDEX('913'!$J$6:$J$1205,M466)^2),0)</f>
        <v>0</v>
      </c>
      <c r="AL466" s="24">
        <f>IF(ISNUMBER(N466),SQRT(INDEX('913'!$I$6:$I$1205,N466)^2+INDEX('913'!$J$6:$J$1205,N466)^2),0)</f>
        <v>0</v>
      </c>
      <c r="AM466" s="24">
        <f>IF(ISNUMBER(O466),SQRT(INDEX('913'!$I$6:$I$1205,O466)^2+INDEX('913'!$J$6:$J$1205,O466)^2),0)</f>
        <v>0</v>
      </c>
      <c r="AN466" s="6">
        <f>IF(AF466+AG466+AH466+AI466+AJ466+AK466+AL466+AM466=0,IF(COUNT(H466,I466,J466,K466,L466,M466,N466,O466),(P466+Q466+R466+S466+T466+U466+V466+W466)/COUNT(H466,I466,J466,K466,L466,M466,N466,O466),0),(AF466*P466+AG466*Q466+AH466*R466+AI466*S466+AJ466*T466+AK466*U466+AL466*V466+AM466*W466)/(AF466+AG466+AH466+AI466+AJ466+AK466+AL466+AM466))</f>
        <v>0</v>
      </c>
      <c r="AO466" s="6">
        <f>IF(AF466+AG466+AH466+AI466+AJ466+AK466+AL466+AM466=0,IF(COUNT(H466,I466,J466,K466,L466,M466,N466,O466),(X466+Y466+Z466+AA466+AB466+AC466+AD466+AE466)/COUNT(H466,I466,J466,K466,L466,M466,N466,O466),0),(AF466*X466+AG466*Y466+AH466*Z466+AI466*AA466+AJ466*AB466+AK466*AC466+AL466*AD466+AM466*AE466)/(AF466+AG466+AH466+AI466+AJ466+AK466+AL466+AM466))</f>
        <v>0</v>
      </c>
      <c r="AP466" s="26">
        <f>-100*'935'!W409*(AN466+AO466)/'11'!D$17</f>
        <v>0</v>
      </c>
      <c r="AQ466" s="6">
        <f>IF(G466,(AP466*G466/(G466+C466)),0)</f>
        <v>0</v>
      </c>
      <c r="AR466" s="6">
        <f>ROUND(AQ466,3)</f>
        <v>0</v>
      </c>
      <c r="AS466" s="10"/>
    </row>
    <row r="467" spans="1:45">
      <c r="A467" s="21">
        <v>404</v>
      </c>
      <c r="B467" s="6">
        <f>OR('935'!E410&lt;&gt;"VOID",'935'!F410&lt;&gt;"VOID",'935'!G410&lt;&gt;"VOID")</f>
        <v>0</v>
      </c>
      <c r="C467" s="24">
        <f>IF('935'!D410="VOID",0,'935'!D410*(1-'935'!X410/'11'!B$17))</f>
        <v>0</v>
      </c>
      <c r="D467" s="24">
        <f>IF('935'!E410="VOID",0,'935'!E410*(1-'935'!X410/'11'!B$17))</f>
        <v>0</v>
      </c>
      <c r="E467" s="24">
        <f>IF('935'!F410="VOID",0,'935'!F410*(1-'935'!X410/'11'!B$17))</f>
        <v>0</v>
      </c>
      <c r="F467" s="24">
        <f>IF('935'!G410="VOID",0,'935'!G410*(1-'935'!X410/'11'!B$17))</f>
        <v>0</v>
      </c>
      <c r="G467" s="24">
        <f>D467+E467+F467</f>
        <v>0</v>
      </c>
      <c r="H467" s="25">
        <f>MATCH('935'!J410,'913'!$B$6:$B$1205,0)</f>
        <v>0</v>
      </c>
      <c r="I467" s="25">
        <f>MATCH(INDEX('913'!$D$6:$D$1205,H467),'913'!$B$6:$B$1205,0)</f>
        <v>0</v>
      </c>
      <c r="J467" s="25">
        <f>MATCH(INDEX('913'!$D$6:$D$1205,I467),'913'!$B$6:$B$1205,0)</f>
        <v>0</v>
      </c>
      <c r="K467" s="25">
        <f>MATCH(INDEX('913'!$D$6:$D$1205,J467),'913'!$B$6:$B$1205,0)</f>
        <v>0</v>
      </c>
      <c r="L467" s="25">
        <f>MATCH(INDEX('913'!$D$6:$D$1205,K467),'913'!$B$6:$B$1205,0)</f>
        <v>0</v>
      </c>
      <c r="M467" s="25">
        <f>MATCH(INDEX('913'!$D$6:$D$1205,L467),'913'!$B$6:$B$1205,0)</f>
        <v>0</v>
      </c>
      <c r="N467" s="25">
        <f>MATCH(INDEX('913'!$D$6:$D$1205,M467),'913'!$B$6:$B$1205,0)</f>
        <v>0</v>
      </c>
      <c r="O467" s="25">
        <f>MATCH(INDEX('913'!$D$6:$D$1205,N467),'913'!$B$6:$B$1205,0)</f>
        <v>0</v>
      </c>
      <c r="P467" s="6">
        <f>IF(ISNUMBER(H467),MAX(0,INDEX('913'!$E$6:$E$1205,H467)),0)</f>
        <v>0</v>
      </c>
      <c r="Q467" s="6">
        <f>IF(ISNUMBER(I467),MAX(0,INDEX('913'!$E$6:$E$1205,I467)),0)</f>
        <v>0</v>
      </c>
      <c r="R467" s="6">
        <f>IF(ISNUMBER(J467),MAX(0,INDEX('913'!$E$6:$E$1205,J467)),0)</f>
        <v>0</v>
      </c>
      <c r="S467" s="6">
        <f>IF(ISNUMBER(K467),MAX(0,INDEX('913'!$E$6:$E$1205,K467)),0)</f>
        <v>0</v>
      </c>
      <c r="T467" s="6">
        <f>IF(ISNUMBER(L467),MAX(0,INDEX('913'!$E$6:$E$1205,L467)),0)</f>
        <v>0</v>
      </c>
      <c r="U467" s="6">
        <f>IF(ISNUMBER(M467),MAX(0,INDEX('913'!$E$6:$E$1205,M467)),0)</f>
        <v>0</v>
      </c>
      <c r="V467" s="6">
        <f>IF(ISNUMBER(N467),MAX(0,INDEX('913'!$E$6:$E$1205,N467)),0)</f>
        <v>0</v>
      </c>
      <c r="W467" s="6">
        <f>IF(ISNUMBER(O467),MAX(0,INDEX('913'!$E$6:$E$1205,O467)),0)</f>
        <v>0</v>
      </c>
      <c r="X467" s="6">
        <f>IF(ISNUMBER(H467),MAX(0,INDEX('913'!$F$6:$F$1205,H467)),0)</f>
        <v>0</v>
      </c>
      <c r="Y467" s="6">
        <f>IF(ISNUMBER(I467),MAX(0,INDEX('913'!$F$6:$F$1205,I467)),0)</f>
        <v>0</v>
      </c>
      <c r="Z467" s="6">
        <f>IF(ISNUMBER(J467),MAX(0,INDEX('913'!$F$6:$F$1205,J467)),0)</f>
        <v>0</v>
      </c>
      <c r="AA467" s="6">
        <f>IF(ISNUMBER(K467),MAX(0,INDEX('913'!$F$6:$F$1205,K467)),0)</f>
        <v>0</v>
      </c>
      <c r="AB467" s="6">
        <f>IF(ISNUMBER(L467),MAX(0,INDEX('913'!$F$6:$F$1205,L467)),0)</f>
        <v>0</v>
      </c>
      <c r="AC467" s="6">
        <f>IF(ISNUMBER(M467),MAX(0,INDEX('913'!$F$6:$F$1205,M467)),0)</f>
        <v>0</v>
      </c>
      <c r="AD467" s="6">
        <f>IF(ISNUMBER(N467),MAX(0,INDEX('913'!$F$6:$F$1205,N467)),0)</f>
        <v>0</v>
      </c>
      <c r="AE467" s="6">
        <f>IF(ISNUMBER(O467),MAX(0,INDEX('913'!$F$6:$F$1205,O467)),0)</f>
        <v>0</v>
      </c>
      <c r="AF467" s="24">
        <f>IF(ISNUMBER(H467),SQRT(INDEX('913'!$I$6:$I$1205,H467)^2+INDEX('913'!$J$6:$J$1205,H467)^2),0)</f>
        <v>0</v>
      </c>
      <c r="AG467" s="24">
        <f>IF(ISNUMBER(I467),SQRT(INDEX('913'!$I$6:$I$1205,I467)^2+INDEX('913'!$J$6:$J$1205,I467)^2),0)</f>
        <v>0</v>
      </c>
      <c r="AH467" s="24">
        <f>IF(ISNUMBER(J467),SQRT(INDEX('913'!$I$6:$I$1205,J467)^2+INDEX('913'!$J$6:$J$1205,J467)^2),0)</f>
        <v>0</v>
      </c>
      <c r="AI467" s="24">
        <f>IF(ISNUMBER(K467),SQRT(INDEX('913'!$I$6:$I$1205,K467)^2+INDEX('913'!$J$6:$J$1205,K467)^2),0)</f>
        <v>0</v>
      </c>
      <c r="AJ467" s="24">
        <f>IF(ISNUMBER(L467),SQRT(INDEX('913'!$I$6:$I$1205,L467)^2+INDEX('913'!$J$6:$J$1205,L467)^2),0)</f>
        <v>0</v>
      </c>
      <c r="AK467" s="24">
        <f>IF(ISNUMBER(M467),SQRT(INDEX('913'!$I$6:$I$1205,M467)^2+INDEX('913'!$J$6:$J$1205,M467)^2),0)</f>
        <v>0</v>
      </c>
      <c r="AL467" s="24">
        <f>IF(ISNUMBER(N467),SQRT(INDEX('913'!$I$6:$I$1205,N467)^2+INDEX('913'!$J$6:$J$1205,N467)^2),0)</f>
        <v>0</v>
      </c>
      <c r="AM467" s="24">
        <f>IF(ISNUMBER(O467),SQRT(INDEX('913'!$I$6:$I$1205,O467)^2+INDEX('913'!$J$6:$J$1205,O467)^2),0)</f>
        <v>0</v>
      </c>
      <c r="AN467" s="6">
        <f>IF(AF467+AG467+AH467+AI467+AJ467+AK467+AL467+AM467=0,IF(COUNT(H467,I467,J467,K467,L467,M467,N467,O467),(P467+Q467+R467+S467+T467+U467+V467+W467)/COUNT(H467,I467,J467,K467,L467,M467,N467,O467),0),(AF467*P467+AG467*Q467+AH467*R467+AI467*S467+AJ467*T467+AK467*U467+AL467*V467+AM467*W467)/(AF467+AG467+AH467+AI467+AJ467+AK467+AL467+AM467))</f>
        <v>0</v>
      </c>
      <c r="AO467" s="6">
        <f>IF(AF467+AG467+AH467+AI467+AJ467+AK467+AL467+AM467=0,IF(COUNT(H467,I467,J467,K467,L467,M467,N467,O467),(X467+Y467+Z467+AA467+AB467+AC467+AD467+AE467)/COUNT(H467,I467,J467,K467,L467,M467,N467,O467),0),(AF467*X467+AG467*Y467+AH467*Z467+AI467*AA467+AJ467*AB467+AK467*AC467+AL467*AD467+AM467*AE467)/(AF467+AG467+AH467+AI467+AJ467+AK467+AL467+AM467))</f>
        <v>0</v>
      </c>
      <c r="AP467" s="26">
        <f>-100*'935'!W410*(AN467+AO467)/'11'!D$17</f>
        <v>0</v>
      </c>
      <c r="AQ467" s="6">
        <f>IF(G467,(AP467*G467/(G467+C467)),0)</f>
        <v>0</v>
      </c>
      <c r="AR467" s="6">
        <f>ROUND(AQ467,3)</f>
        <v>0</v>
      </c>
      <c r="AS467" s="10"/>
    </row>
    <row r="468" spans="1:45">
      <c r="A468" s="21">
        <v>405</v>
      </c>
      <c r="B468" s="6">
        <f>OR('935'!E411&lt;&gt;"VOID",'935'!F411&lt;&gt;"VOID",'935'!G411&lt;&gt;"VOID")</f>
        <v>0</v>
      </c>
      <c r="C468" s="24">
        <f>IF('935'!D411="VOID",0,'935'!D411*(1-'935'!X411/'11'!B$17))</f>
        <v>0</v>
      </c>
      <c r="D468" s="24">
        <f>IF('935'!E411="VOID",0,'935'!E411*(1-'935'!X411/'11'!B$17))</f>
        <v>0</v>
      </c>
      <c r="E468" s="24">
        <f>IF('935'!F411="VOID",0,'935'!F411*(1-'935'!X411/'11'!B$17))</f>
        <v>0</v>
      </c>
      <c r="F468" s="24">
        <f>IF('935'!G411="VOID",0,'935'!G411*(1-'935'!X411/'11'!B$17))</f>
        <v>0</v>
      </c>
      <c r="G468" s="24">
        <f>D468+E468+F468</f>
        <v>0</v>
      </c>
      <c r="H468" s="25">
        <f>MATCH('935'!J411,'913'!$B$6:$B$1205,0)</f>
        <v>0</v>
      </c>
      <c r="I468" s="25">
        <f>MATCH(INDEX('913'!$D$6:$D$1205,H468),'913'!$B$6:$B$1205,0)</f>
        <v>0</v>
      </c>
      <c r="J468" s="25">
        <f>MATCH(INDEX('913'!$D$6:$D$1205,I468),'913'!$B$6:$B$1205,0)</f>
        <v>0</v>
      </c>
      <c r="K468" s="25">
        <f>MATCH(INDEX('913'!$D$6:$D$1205,J468),'913'!$B$6:$B$1205,0)</f>
        <v>0</v>
      </c>
      <c r="L468" s="25">
        <f>MATCH(INDEX('913'!$D$6:$D$1205,K468),'913'!$B$6:$B$1205,0)</f>
        <v>0</v>
      </c>
      <c r="M468" s="25">
        <f>MATCH(INDEX('913'!$D$6:$D$1205,L468),'913'!$B$6:$B$1205,0)</f>
        <v>0</v>
      </c>
      <c r="N468" s="25">
        <f>MATCH(INDEX('913'!$D$6:$D$1205,M468),'913'!$B$6:$B$1205,0)</f>
        <v>0</v>
      </c>
      <c r="O468" s="25">
        <f>MATCH(INDEX('913'!$D$6:$D$1205,N468),'913'!$B$6:$B$1205,0)</f>
        <v>0</v>
      </c>
      <c r="P468" s="6">
        <f>IF(ISNUMBER(H468),MAX(0,INDEX('913'!$E$6:$E$1205,H468)),0)</f>
        <v>0</v>
      </c>
      <c r="Q468" s="6">
        <f>IF(ISNUMBER(I468),MAX(0,INDEX('913'!$E$6:$E$1205,I468)),0)</f>
        <v>0</v>
      </c>
      <c r="R468" s="6">
        <f>IF(ISNUMBER(J468),MAX(0,INDEX('913'!$E$6:$E$1205,J468)),0)</f>
        <v>0</v>
      </c>
      <c r="S468" s="6">
        <f>IF(ISNUMBER(K468),MAX(0,INDEX('913'!$E$6:$E$1205,K468)),0)</f>
        <v>0</v>
      </c>
      <c r="T468" s="6">
        <f>IF(ISNUMBER(L468),MAX(0,INDEX('913'!$E$6:$E$1205,L468)),0)</f>
        <v>0</v>
      </c>
      <c r="U468" s="6">
        <f>IF(ISNUMBER(M468),MAX(0,INDEX('913'!$E$6:$E$1205,M468)),0)</f>
        <v>0</v>
      </c>
      <c r="V468" s="6">
        <f>IF(ISNUMBER(N468),MAX(0,INDEX('913'!$E$6:$E$1205,N468)),0)</f>
        <v>0</v>
      </c>
      <c r="W468" s="6">
        <f>IF(ISNUMBER(O468),MAX(0,INDEX('913'!$E$6:$E$1205,O468)),0)</f>
        <v>0</v>
      </c>
      <c r="X468" s="6">
        <f>IF(ISNUMBER(H468),MAX(0,INDEX('913'!$F$6:$F$1205,H468)),0)</f>
        <v>0</v>
      </c>
      <c r="Y468" s="6">
        <f>IF(ISNUMBER(I468),MAX(0,INDEX('913'!$F$6:$F$1205,I468)),0)</f>
        <v>0</v>
      </c>
      <c r="Z468" s="6">
        <f>IF(ISNUMBER(J468),MAX(0,INDEX('913'!$F$6:$F$1205,J468)),0)</f>
        <v>0</v>
      </c>
      <c r="AA468" s="6">
        <f>IF(ISNUMBER(K468),MAX(0,INDEX('913'!$F$6:$F$1205,K468)),0)</f>
        <v>0</v>
      </c>
      <c r="AB468" s="6">
        <f>IF(ISNUMBER(L468),MAX(0,INDEX('913'!$F$6:$F$1205,L468)),0)</f>
        <v>0</v>
      </c>
      <c r="AC468" s="6">
        <f>IF(ISNUMBER(M468),MAX(0,INDEX('913'!$F$6:$F$1205,M468)),0)</f>
        <v>0</v>
      </c>
      <c r="AD468" s="6">
        <f>IF(ISNUMBER(N468),MAX(0,INDEX('913'!$F$6:$F$1205,N468)),0)</f>
        <v>0</v>
      </c>
      <c r="AE468" s="6">
        <f>IF(ISNUMBER(O468),MAX(0,INDEX('913'!$F$6:$F$1205,O468)),0)</f>
        <v>0</v>
      </c>
      <c r="AF468" s="24">
        <f>IF(ISNUMBER(H468),SQRT(INDEX('913'!$I$6:$I$1205,H468)^2+INDEX('913'!$J$6:$J$1205,H468)^2),0)</f>
        <v>0</v>
      </c>
      <c r="AG468" s="24">
        <f>IF(ISNUMBER(I468),SQRT(INDEX('913'!$I$6:$I$1205,I468)^2+INDEX('913'!$J$6:$J$1205,I468)^2),0)</f>
        <v>0</v>
      </c>
      <c r="AH468" s="24">
        <f>IF(ISNUMBER(J468),SQRT(INDEX('913'!$I$6:$I$1205,J468)^2+INDEX('913'!$J$6:$J$1205,J468)^2),0)</f>
        <v>0</v>
      </c>
      <c r="AI468" s="24">
        <f>IF(ISNUMBER(K468),SQRT(INDEX('913'!$I$6:$I$1205,K468)^2+INDEX('913'!$J$6:$J$1205,K468)^2),0)</f>
        <v>0</v>
      </c>
      <c r="AJ468" s="24">
        <f>IF(ISNUMBER(L468),SQRT(INDEX('913'!$I$6:$I$1205,L468)^2+INDEX('913'!$J$6:$J$1205,L468)^2),0)</f>
        <v>0</v>
      </c>
      <c r="AK468" s="24">
        <f>IF(ISNUMBER(M468),SQRT(INDEX('913'!$I$6:$I$1205,M468)^2+INDEX('913'!$J$6:$J$1205,M468)^2),0)</f>
        <v>0</v>
      </c>
      <c r="AL468" s="24">
        <f>IF(ISNUMBER(N468),SQRT(INDEX('913'!$I$6:$I$1205,N468)^2+INDEX('913'!$J$6:$J$1205,N468)^2),0)</f>
        <v>0</v>
      </c>
      <c r="AM468" s="24">
        <f>IF(ISNUMBER(O468),SQRT(INDEX('913'!$I$6:$I$1205,O468)^2+INDEX('913'!$J$6:$J$1205,O468)^2),0)</f>
        <v>0</v>
      </c>
      <c r="AN468" s="6">
        <f>IF(AF468+AG468+AH468+AI468+AJ468+AK468+AL468+AM468=0,IF(COUNT(H468,I468,J468,K468,L468,M468,N468,O468),(P468+Q468+R468+S468+T468+U468+V468+W468)/COUNT(H468,I468,J468,K468,L468,M468,N468,O468),0),(AF468*P468+AG468*Q468+AH468*R468+AI468*S468+AJ468*T468+AK468*U468+AL468*V468+AM468*W468)/(AF468+AG468+AH468+AI468+AJ468+AK468+AL468+AM468))</f>
        <v>0</v>
      </c>
      <c r="AO468" s="6">
        <f>IF(AF468+AG468+AH468+AI468+AJ468+AK468+AL468+AM468=0,IF(COUNT(H468,I468,J468,K468,L468,M468,N468,O468),(X468+Y468+Z468+AA468+AB468+AC468+AD468+AE468)/COUNT(H468,I468,J468,K468,L468,M468,N468,O468),0),(AF468*X468+AG468*Y468+AH468*Z468+AI468*AA468+AJ468*AB468+AK468*AC468+AL468*AD468+AM468*AE468)/(AF468+AG468+AH468+AI468+AJ468+AK468+AL468+AM468))</f>
        <v>0</v>
      </c>
      <c r="AP468" s="26">
        <f>-100*'935'!W411*(AN468+AO468)/'11'!D$17</f>
        <v>0</v>
      </c>
      <c r="AQ468" s="6">
        <f>IF(G468,(AP468*G468/(G468+C468)),0)</f>
        <v>0</v>
      </c>
      <c r="AR468" s="6">
        <f>ROUND(AQ468,3)</f>
        <v>0</v>
      </c>
      <c r="AS468" s="10"/>
    </row>
    <row r="469" spans="1:45">
      <c r="A469" s="21">
        <v>406</v>
      </c>
      <c r="B469" s="6">
        <f>OR('935'!E412&lt;&gt;"VOID",'935'!F412&lt;&gt;"VOID",'935'!G412&lt;&gt;"VOID")</f>
        <v>0</v>
      </c>
      <c r="C469" s="24">
        <f>IF('935'!D412="VOID",0,'935'!D412*(1-'935'!X412/'11'!B$17))</f>
        <v>0</v>
      </c>
      <c r="D469" s="24">
        <f>IF('935'!E412="VOID",0,'935'!E412*(1-'935'!X412/'11'!B$17))</f>
        <v>0</v>
      </c>
      <c r="E469" s="24">
        <f>IF('935'!F412="VOID",0,'935'!F412*(1-'935'!X412/'11'!B$17))</f>
        <v>0</v>
      </c>
      <c r="F469" s="24">
        <f>IF('935'!G412="VOID",0,'935'!G412*(1-'935'!X412/'11'!B$17))</f>
        <v>0</v>
      </c>
      <c r="G469" s="24">
        <f>D469+E469+F469</f>
        <v>0</v>
      </c>
      <c r="H469" s="25">
        <f>MATCH('935'!J412,'913'!$B$6:$B$1205,0)</f>
        <v>0</v>
      </c>
      <c r="I469" s="25">
        <f>MATCH(INDEX('913'!$D$6:$D$1205,H469),'913'!$B$6:$B$1205,0)</f>
        <v>0</v>
      </c>
      <c r="J469" s="25">
        <f>MATCH(INDEX('913'!$D$6:$D$1205,I469),'913'!$B$6:$B$1205,0)</f>
        <v>0</v>
      </c>
      <c r="K469" s="25">
        <f>MATCH(INDEX('913'!$D$6:$D$1205,J469),'913'!$B$6:$B$1205,0)</f>
        <v>0</v>
      </c>
      <c r="L469" s="25">
        <f>MATCH(INDEX('913'!$D$6:$D$1205,K469),'913'!$B$6:$B$1205,0)</f>
        <v>0</v>
      </c>
      <c r="M469" s="25">
        <f>MATCH(INDEX('913'!$D$6:$D$1205,L469),'913'!$B$6:$B$1205,0)</f>
        <v>0</v>
      </c>
      <c r="N469" s="25">
        <f>MATCH(INDEX('913'!$D$6:$D$1205,M469),'913'!$B$6:$B$1205,0)</f>
        <v>0</v>
      </c>
      <c r="O469" s="25">
        <f>MATCH(INDEX('913'!$D$6:$D$1205,N469),'913'!$B$6:$B$1205,0)</f>
        <v>0</v>
      </c>
      <c r="P469" s="6">
        <f>IF(ISNUMBER(H469),MAX(0,INDEX('913'!$E$6:$E$1205,H469)),0)</f>
        <v>0</v>
      </c>
      <c r="Q469" s="6">
        <f>IF(ISNUMBER(I469),MAX(0,INDEX('913'!$E$6:$E$1205,I469)),0)</f>
        <v>0</v>
      </c>
      <c r="R469" s="6">
        <f>IF(ISNUMBER(J469),MAX(0,INDEX('913'!$E$6:$E$1205,J469)),0)</f>
        <v>0</v>
      </c>
      <c r="S469" s="6">
        <f>IF(ISNUMBER(K469),MAX(0,INDEX('913'!$E$6:$E$1205,K469)),0)</f>
        <v>0</v>
      </c>
      <c r="T469" s="6">
        <f>IF(ISNUMBER(L469),MAX(0,INDEX('913'!$E$6:$E$1205,L469)),0)</f>
        <v>0</v>
      </c>
      <c r="U469" s="6">
        <f>IF(ISNUMBER(M469),MAX(0,INDEX('913'!$E$6:$E$1205,M469)),0)</f>
        <v>0</v>
      </c>
      <c r="V469" s="6">
        <f>IF(ISNUMBER(N469),MAX(0,INDEX('913'!$E$6:$E$1205,N469)),0)</f>
        <v>0</v>
      </c>
      <c r="W469" s="6">
        <f>IF(ISNUMBER(O469),MAX(0,INDEX('913'!$E$6:$E$1205,O469)),0)</f>
        <v>0</v>
      </c>
      <c r="X469" s="6">
        <f>IF(ISNUMBER(H469),MAX(0,INDEX('913'!$F$6:$F$1205,H469)),0)</f>
        <v>0</v>
      </c>
      <c r="Y469" s="6">
        <f>IF(ISNUMBER(I469),MAX(0,INDEX('913'!$F$6:$F$1205,I469)),0)</f>
        <v>0</v>
      </c>
      <c r="Z469" s="6">
        <f>IF(ISNUMBER(J469),MAX(0,INDEX('913'!$F$6:$F$1205,J469)),0)</f>
        <v>0</v>
      </c>
      <c r="AA469" s="6">
        <f>IF(ISNUMBER(K469),MAX(0,INDEX('913'!$F$6:$F$1205,K469)),0)</f>
        <v>0</v>
      </c>
      <c r="AB469" s="6">
        <f>IF(ISNUMBER(L469),MAX(0,INDEX('913'!$F$6:$F$1205,L469)),0)</f>
        <v>0</v>
      </c>
      <c r="AC469" s="6">
        <f>IF(ISNUMBER(M469),MAX(0,INDEX('913'!$F$6:$F$1205,M469)),0)</f>
        <v>0</v>
      </c>
      <c r="AD469" s="6">
        <f>IF(ISNUMBER(N469),MAX(0,INDEX('913'!$F$6:$F$1205,N469)),0)</f>
        <v>0</v>
      </c>
      <c r="AE469" s="6">
        <f>IF(ISNUMBER(O469),MAX(0,INDEX('913'!$F$6:$F$1205,O469)),0)</f>
        <v>0</v>
      </c>
      <c r="AF469" s="24">
        <f>IF(ISNUMBER(H469),SQRT(INDEX('913'!$I$6:$I$1205,H469)^2+INDEX('913'!$J$6:$J$1205,H469)^2),0)</f>
        <v>0</v>
      </c>
      <c r="AG469" s="24">
        <f>IF(ISNUMBER(I469),SQRT(INDEX('913'!$I$6:$I$1205,I469)^2+INDEX('913'!$J$6:$J$1205,I469)^2),0)</f>
        <v>0</v>
      </c>
      <c r="AH469" s="24">
        <f>IF(ISNUMBER(J469),SQRT(INDEX('913'!$I$6:$I$1205,J469)^2+INDEX('913'!$J$6:$J$1205,J469)^2),0)</f>
        <v>0</v>
      </c>
      <c r="AI469" s="24">
        <f>IF(ISNUMBER(K469),SQRT(INDEX('913'!$I$6:$I$1205,K469)^2+INDEX('913'!$J$6:$J$1205,K469)^2),0)</f>
        <v>0</v>
      </c>
      <c r="AJ469" s="24">
        <f>IF(ISNUMBER(L469),SQRT(INDEX('913'!$I$6:$I$1205,L469)^2+INDEX('913'!$J$6:$J$1205,L469)^2),0)</f>
        <v>0</v>
      </c>
      <c r="AK469" s="24">
        <f>IF(ISNUMBER(M469),SQRT(INDEX('913'!$I$6:$I$1205,M469)^2+INDEX('913'!$J$6:$J$1205,M469)^2),0)</f>
        <v>0</v>
      </c>
      <c r="AL469" s="24">
        <f>IF(ISNUMBER(N469),SQRT(INDEX('913'!$I$6:$I$1205,N469)^2+INDEX('913'!$J$6:$J$1205,N469)^2),0)</f>
        <v>0</v>
      </c>
      <c r="AM469" s="24">
        <f>IF(ISNUMBER(O469),SQRT(INDEX('913'!$I$6:$I$1205,O469)^2+INDEX('913'!$J$6:$J$1205,O469)^2),0)</f>
        <v>0</v>
      </c>
      <c r="AN469" s="6">
        <f>IF(AF469+AG469+AH469+AI469+AJ469+AK469+AL469+AM469=0,IF(COUNT(H469,I469,J469,K469,L469,M469,N469,O469),(P469+Q469+R469+S469+T469+U469+V469+W469)/COUNT(H469,I469,J469,K469,L469,M469,N469,O469),0),(AF469*P469+AG469*Q469+AH469*R469+AI469*S469+AJ469*T469+AK469*U469+AL469*V469+AM469*W469)/(AF469+AG469+AH469+AI469+AJ469+AK469+AL469+AM469))</f>
        <v>0</v>
      </c>
      <c r="AO469" s="6">
        <f>IF(AF469+AG469+AH469+AI469+AJ469+AK469+AL469+AM469=0,IF(COUNT(H469,I469,J469,K469,L469,M469,N469,O469),(X469+Y469+Z469+AA469+AB469+AC469+AD469+AE469)/COUNT(H469,I469,J469,K469,L469,M469,N469,O469),0),(AF469*X469+AG469*Y469+AH469*Z469+AI469*AA469+AJ469*AB469+AK469*AC469+AL469*AD469+AM469*AE469)/(AF469+AG469+AH469+AI469+AJ469+AK469+AL469+AM469))</f>
        <v>0</v>
      </c>
      <c r="AP469" s="26">
        <f>-100*'935'!W412*(AN469+AO469)/'11'!D$17</f>
        <v>0</v>
      </c>
      <c r="AQ469" s="6">
        <f>IF(G469,(AP469*G469/(G469+C469)),0)</f>
        <v>0</v>
      </c>
      <c r="AR469" s="6">
        <f>ROUND(AQ469,3)</f>
        <v>0</v>
      </c>
      <c r="AS469" s="10"/>
    </row>
    <row r="470" spans="1:45">
      <c r="A470" s="21">
        <v>407</v>
      </c>
      <c r="B470" s="6">
        <f>OR('935'!E413&lt;&gt;"VOID",'935'!F413&lt;&gt;"VOID",'935'!G413&lt;&gt;"VOID")</f>
        <v>0</v>
      </c>
      <c r="C470" s="24">
        <f>IF('935'!D413="VOID",0,'935'!D413*(1-'935'!X413/'11'!B$17))</f>
        <v>0</v>
      </c>
      <c r="D470" s="24">
        <f>IF('935'!E413="VOID",0,'935'!E413*(1-'935'!X413/'11'!B$17))</f>
        <v>0</v>
      </c>
      <c r="E470" s="24">
        <f>IF('935'!F413="VOID",0,'935'!F413*(1-'935'!X413/'11'!B$17))</f>
        <v>0</v>
      </c>
      <c r="F470" s="24">
        <f>IF('935'!G413="VOID",0,'935'!G413*(1-'935'!X413/'11'!B$17))</f>
        <v>0</v>
      </c>
      <c r="G470" s="24">
        <f>D470+E470+F470</f>
        <v>0</v>
      </c>
      <c r="H470" s="25">
        <f>MATCH('935'!J413,'913'!$B$6:$B$1205,0)</f>
        <v>0</v>
      </c>
      <c r="I470" s="25">
        <f>MATCH(INDEX('913'!$D$6:$D$1205,H470),'913'!$B$6:$B$1205,0)</f>
        <v>0</v>
      </c>
      <c r="J470" s="25">
        <f>MATCH(INDEX('913'!$D$6:$D$1205,I470),'913'!$B$6:$B$1205,0)</f>
        <v>0</v>
      </c>
      <c r="K470" s="25">
        <f>MATCH(INDEX('913'!$D$6:$D$1205,J470),'913'!$B$6:$B$1205,0)</f>
        <v>0</v>
      </c>
      <c r="L470" s="25">
        <f>MATCH(INDEX('913'!$D$6:$D$1205,K470),'913'!$B$6:$B$1205,0)</f>
        <v>0</v>
      </c>
      <c r="M470" s="25">
        <f>MATCH(INDEX('913'!$D$6:$D$1205,L470),'913'!$B$6:$B$1205,0)</f>
        <v>0</v>
      </c>
      <c r="N470" s="25">
        <f>MATCH(INDEX('913'!$D$6:$D$1205,M470),'913'!$B$6:$B$1205,0)</f>
        <v>0</v>
      </c>
      <c r="O470" s="25">
        <f>MATCH(INDEX('913'!$D$6:$D$1205,N470),'913'!$B$6:$B$1205,0)</f>
        <v>0</v>
      </c>
      <c r="P470" s="6">
        <f>IF(ISNUMBER(H470),MAX(0,INDEX('913'!$E$6:$E$1205,H470)),0)</f>
        <v>0</v>
      </c>
      <c r="Q470" s="6">
        <f>IF(ISNUMBER(I470),MAX(0,INDEX('913'!$E$6:$E$1205,I470)),0)</f>
        <v>0</v>
      </c>
      <c r="R470" s="6">
        <f>IF(ISNUMBER(J470),MAX(0,INDEX('913'!$E$6:$E$1205,J470)),0)</f>
        <v>0</v>
      </c>
      <c r="S470" s="6">
        <f>IF(ISNUMBER(K470),MAX(0,INDEX('913'!$E$6:$E$1205,K470)),0)</f>
        <v>0</v>
      </c>
      <c r="T470" s="6">
        <f>IF(ISNUMBER(L470),MAX(0,INDEX('913'!$E$6:$E$1205,L470)),0)</f>
        <v>0</v>
      </c>
      <c r="U470" s="6">
        <f>IF(ISNUMBER(M470),MAX(0,INDEX('913'!$E$6:$E$1205,M470)),0)</f>
        <v>0</v>
      </c>
      <c r="V470" s="6">
        <f>IF(ISNUMBER(N470),MAX(0,INDEX('913'!$E$6:$E$1205,N470)),0)</f>
        <v>0</v>
      </c>
      <c r="W470" s="6">
        <f>IF(ISNUMBER(O470),MAX(0,INDEX('913'!$E$6:$E$1205,O470)),0)</f>
        <v>0</v>
      </c>
      <c r="X470" s="6">
        <f>IF(ISNUMBER(H470),MAX(0,INDEX('913'!$F$6:$F$1205,H470)),0)</f>
        <v>0</v>
      </c>
      <c r="Y470" s="6">
        <f>IF(ISNUMBER(I470),MAX(0,INDEX('913'!$F$6:$F$1205,I470)),0)</f>
        <v>0</v>
      </c>
      <c r="Z470" s="6">
        <f>IF(ISNUMBER(J470),MAX(0,INDEX('913'!$F$6:$F$1205,J470)),0)</f>
        <v>0</v>
      </c>
      <c r="AA470" s="6">
        <f>IF(ISNUMBER(K470),MAX(0,INDEX('913'!$F$6:$F$1205,K470)),0)</f>
        <v>0</v>
      </c>
      <c r="AB470" s="6">
        <f>IF(ISNUMBER(L470),MAX(0,INDEX('913'!$F$6:$F$1205,L470)),0)</f>
        <v>0</v>
      </c>
      <c r="AC470" s="6">
        <f>IF(ISNUMBER(M470),MAX(0,INDEX('913'!$F$6:$F$1205,M470)),0)</f>
        <v>0</v>
      </c>
      <c r="AD470" s="6">
        <f>IF(ISNUMBER(N470),MAX(0,INDEX('913'!$F$6:$F$1205,N470)),0)</f>
        <v>0</v>
      </c>
      <c r="AE470" s="6">
        <f>IF(ISNUMBER(O470),MAX(0,INDEX('913'!$F$6:$F$1205,O470)),0)</f>
        <v>0</v>
      </c>
      <c r="AF470" s="24">
        <f>IF(ISNUMBER(H470),SQRT(INDEX('913'!$I$6:$I$1205,H470)^2+INDEX('913'!$J$6:$J$1205,H470)^2),0)</f>
        <v>0</v>
      </c>
      <c r="AG470" s="24">
        <f>IF(ISNUMBER(I470),SQRT(INDEX('913'!$I$6:$I$1205,I470)^2+INDEX('913'!$J$6:$J$1205,I470)^2),0)</f>
        <v>0</v>
      </c>
      <c r="AH470" s="24">
        <f>IF(ISNUMBER(J470),SQRT(INDEX('913'!$I$6:$I$1205,J470)^2+INDEX('913'!$J$6:$J$1205,J470)^2),0)</f>
        <v>0</v>
      </c>
      <c r="AI470" s="24">
        <f>IF(ISNUMBER(K470),SQRT(INDEX('913'!$I$6:$I$1205,K470)^2+INDEX('913'!$J$6:$J$1205,K470)^2),0)</f>
        <v>0</v>
      </c>
      <c r="AJ470" s="24">
        <f>IF(ISNUMBER(L470),SQRT(INDEX('913'!$I$6:$I$1205,L470)^2+INDEX('913'!$J$6:$J$1205,L470)^2),0)</f>
        <v>0</v>
      </c>
      <c r="AK470" s="24">
        <f>IF(ISNUMBER(M470),SQRT(INDEX('913'!$I$6:$I$1205,M470)^2+INDEX('913'!$J$6:$J$1205,M470)^2),0)</f>
        <v>0</v>
      </c>
      <c r="AL470" s="24">
        <f>IF(ISNUMBER(N470),SQRT(INDEX('913'!$I$6:$I$1205,N470)^2+INDEX('913'!$J$6:$J$1205,N470)^2),0)</f>
        <v>0</v>
      </c>
      <c r="AM470" s="24">
        <f>IF(ISNUMBER(O470),SQRT(INDEX('913'!$I$6:$I$1205,O470)^2+INDEX('913'!$J$6:$J$1205,O470)^2),0)</f>
        <v>0</v>
      </c>
      <c r="AN470" s="6">
        <f>IF(AF470+AG470+AH470+AI470+AJ470+AK470+AL470+AM470=0,IF(COUNT(H470,I470,J470,K470,L470,M470,N470,O470),(P470+Q470+R470+S470+T470+U470+V470+W470)/COUNT(H470,I470,J470,K470,L470,M470,N470,O470),0),(AF470*P470+AG470*Q470+AH470*R470+AI470*S470+AJ470*T470+AK470*U470+AL470*V470+AM470*W470)/(AF470+AG470+AH470+AI470+AJ470+AK470+AL470+AM470))</f>
        <v>0</v>
      </c>
      <c r="AO470" s="6">
        <f>IF(AF470+AG470+AH470+AI470+AJ470+AK470+AL470+AM470=0,IF(COUNT(H470,I470,J470,K470,L470,M470,N470,O470),(X470+Y470+Z470+AA470+AB470+AC470+AD470+AE470)/COUNT(H470,I470,J470,K470,L470,M470,N470,O470),0),(AF470*X470+AG470*Y470+AH470*Z470+AI470*AA470+AJ470*AB470+AK470*AC470+AL470*AD470+AM470*AE470)/(AF470+AG470+AH470+AI470+AJ470+AK470+AL470+AM470))</f>
        <v>0</v>
      </c>
      <c r="AP470" s="26">
        <f>-100*'935'!W413*(AN470+AO470)/'11'!D$17</f>
        <v>0</v>
      </c>
      <c r="AQ470" s="6">
        <f>IF(G470,(AP470*G470/(G470+C470)),0)</f>
        <v>0</v>
      </c>
      <c r="AR470" s="6">
        <f>ROUND(AQ470,3)</f>
        <v>0</v>
      </c>
      <c r="AS470" s="10"/>
    </row>
    <row r="471" spans="1:45">
      <c r="A471" s="21">
        <v>408</v>
      </c>
      <c r="B471" s="6">
        <f>OR('935'!E414&lt;&gt;"VOID",'935'!F414&lt;&gt;"VOID",'935'!G414&lt;&gt;"VOID")</f>
        <v>0</v>
      </c>
      <c r="C471" s="24">
        <f>IF('935'!D414="VOID",0,'935'!D414*(1-'935'!X414/'11'!B$17))</f>
        <v>0</v>
      </c>
      <c r="D471" s="24">
        <f>IF('935'!E414="VOID",0,'935'!E414*(1-'935'!X414/'11'!B$17))</f>
        <v>0</v>
      </c>
      <c r="E471" s="24">
        <f>IF('935'!F414="VOID",0,'935'!F414*(1-'935'!X414/'11'!B$17))</f>
        <v>0</v>
      </c>
      <c r="F471" s="24">
        <f>IF('935'!G414="VOID",0,'935'!G414*(1-'935'!X414/'11'!B$17))</f>
        <v>0</v>
      </c>
      <c r="G471" s="24">
        <f>D471+E471+F471</f>
        <v>0</v>
      </c>
      <c r="H471" s="25">
        <f>MATCH('935'!J414,'913'!$B$6:$B$1205,0)</f>
        <v>0</v>
      </c>
      <c r="I471" s="25">
        <f>MATCH(INDEX('913'!$D$6:$D$1205,H471),'913'!$B$6:$B$1205,0)</f>
        <v>0</v>
      </c>
      <c r="J471" s="25">
        <f>MATCH(INDEX('913'!$D$6:$D$1205,I471),'913'!$B$6:$B$1205,0)</f>
        <v>0</v>
      </c>
      <c r="K471" s="25">
        <f>MATCH(INDEX('913'!$D$6:$D$1205,J471),'913'!$B$6:$B$1205,0)</f>
        <v>0</v>
      </c>
      <c r="L471" s="25">
        <f>MATCH(INDEX('913'!$D$6:$D$1205,K471),'913'!$B$6:$B$1205,0)</f>
        <v>0</v>
      </c>
      <c r="M471" s="25">
        <f>MATCH(INDEX('913'!$D$6:$D$1205,L471),'913'!$B$6:$B$1205,0)</f>
        <v>0</v>
      </c>
      <c r="N471" s="25">
        <f>MATCH(INDEX('913'!$D$6:$D$1205,M471),'913'!$B$6:$B$1205,0)</f>
        <v>0</v>
      </c>
      <c r="O471" s="25">
        <f>MATCH(INDEX('913'!$D$6:$D$1205,N471),'913'!$B$6:$B$1205,0)</f>
        <v>0</v>
      </c>
      <c r="P471" s="6">
        <f>IF(ISNUMBER(H471),MAX(0,INDEX('913'!$E$6:$E$1205,H471)),0)</f>
        <v>0</v>
      </c>
      <c r="Q471" s="6">
        <f>IF(ISNUMBER(I471),MAX(0,INDEX('913'!$E$6:$E$1205,I471)),0)</f>
        <v>0</v>
      </c>
      <c r="R471" s="6">
        <f>IF(ISNUMBER(J471),MAX(0,INDEX('913'!$E$6:$E$1205,J471)),0)</f>
        <v>0</v>
      </c>
      <c r="S471" s="6">
        <f>IF(ISNUMBER(K471),MAX(0,INDEX('913'!$E$6:$E$1205,K471)),0)</f>
        <v>0</v>
      </c>
      <c r="T471" s="6">
        <f>IF(ISNUMBER(L471),MAX(0,INDEX('913'!$E$6:$E$1205,L471)),0)</f>
        <v>0</v>
      </c>
      <c r="U471" s="6">
        <f>IF(ISNUMBER(M471),MAX(0,INDEX('913'!$E$6:$E$1205,M471)),0)</f>
        <v>0</v>
      </c>
      <c r="V471" s="6">
        <f>IF(ISNUMBER(N471),MAX(0,INDEX('913'!$E$6:$E$1205,N471)),0)</f>
        <v>0</v>
      </c>
      <c r="W471" s="6">
        <f>IF(ISNUMBER(O471),MAX(0,INDEX('913'!$E$6:$E$1205,O471)),0)</f>
        <v>0</v>
      </c>
      <c r="X471" s="6">
        <f>IF(ISNUMBER(H471),MAX(0,INDEX('913'!$F$6:$F$1205,H471)),0)</f>
        <v>0</v>
      </c>
      <c r="Y471" s="6">
        <f>IF(ISNUMBER(I471),MAX(0,INDEX('913'!$F$6:$F$1205,I471)),0)</f>
        <v>0</v>
      </c>
      <c r="Z471" s="6">
        <f>IF(ISNUMBER(J471),MAX(0,INDEX('913'!$F$6:$F$1205,J471)),0)</f>
        <v>0</v>
      </c>
      <c r="AA471" s="6">
        <f>IF(ISNUMBER(K471),MAX(0,INDEX('913'!$F$6:$F$1205,K471)),0)</f>
        <v>0</v>
      </c>
      <c r="AB471" s="6">
        <f>IF(ISNUMBER(L471),MAX(0,INDEX('913'!$F$6:$F$1205,L471)),0)</f>
        <v>0</v>
      </c>
      <c r="AC471" s="6">
        <f>IF(ISNUMBER(M471),MAX(0,INDEX('913'!$F$6:$F$1205,M471)),0)</f>
        <v>0</v>
      </c>
      <c r="AD471" s="6">
        <f>IF(ISNUMBER(N471),MAX(0,INDEX('913'!$F$6:$F$1205,N471)),0)</f>
        <v>0</v>
      </c>
      <c r="AE471" s="6">
        <f>IF(ISNUMBER(O471),MAX(0,INDEX('913'!$F$6:$F$1205,O471)),0)</f>
        <v>0</v>
      </c>
      <c r="AF471" s="24">
        <f>IF(ISNUMBER(H471),SQRT(INDEX('913'!$I$6:$I$1205,H471)^2+INDEX('913'!$J$6:$J$1205,H471)^2),0)</f>
        <v>0</v>
      </c>
      <c r="AG471" s="24">
        <f>IF(ISNUMBER(I471),SQRT(INDEX('913'!$I$6:$I$1205,I471)^2+INDEX('913'!$J$6:$J$1205,I471)^2),0)</f>
        <v>0</v>
      </c>
      <c r="AH471" s="24">
        <f>IF(ISNUMBER(J471),SQRT(INDEX('913'!$I$6:$I$1205,J471)^2+INDEX('913'!$J$6:$J$1205,J471)^2),0)</f>
        <v>0</v>
      </c>
      <c r="AI471" s="24">
        <f>IF(ISNUMBER(K471),SQRT(INDEX('913'!$I$6:$I$1205,K471)^2+INDEX('913'!$J$6:$J$1205,K471)^2),0)</f>
        <v>0</v>
      </c>
      <c r="AJ471" s="24">
        <f>IF(ISNUMBER(L471),SQRT(INDEX('913'!$I$6:$I$1205,L471)^2+INDEX('913'!$J$6:$J$1205,L471)^2),0)</f>
        <v>0</v>
      </c>
      <c r="AK471" s="24">
        <f>IF(ISNUMBER(M471),SQRT(INDEX('913'!$I$6:$I$1205,M471)^2+INDEX('913'!$J$6:$J$1205,M471)^2),0)</f>
        <v>0</v>
      </c>
      <c r="AL471" s="24">
        <f>IF(ISNUMBER(N471),SQRT(INDEX('913'!$I$6:$I$1205,N471)^2+INDEX('913'!$J$6:$J$1205,N471)^2),0)</f>
        <v>0</v>
      </c>
      <c r="AM471" s="24">
        <f>IF(ISNUMBER(O471),SQRT(INDEX('913'!$I$6:$I$1205,O471)^2+INDEX('913'!$J$6:$J$1205,O471)^2),0)</f>
        <v>0</v>
      </c>
      <c r="AN471" s="6">
        <f>IF(AF471+AG471+AH471+AI471+AJ471+AK471+AL471+AM471=0,IF(COUNT(H471,I471,J471,K471,L471,M471,N471,O471),(P471+Q471+R471+S471+T471+U471+V471+W471)/COUNT(H471,I471,J471,K471,L471,M471,N471,O471),0),(AF471*P471+AG471*Q471+AH471*R471+AI471*S471+AJ471*T471+AK471*U471+AL471*V471+AM471*W471)/(AF471+AG471+AH471+AI471+AJ471+AK471+AL471+AM471))</f>
        <v>0</v>
      </c>
      <c r="AO471" s="6">
        <f>IF(AF471+AG471+AH471+AI471+AJ471+AK471+AL471+AM471=0,IF(COUNT(H471,I471,J471,K471,L471,M471,N471,O471),(X471+Y471+Z471+AA471+AB471+AC471+AD471+AE471)/COUNT(H471,I471,J471,K471,L471,M471,N471,O471),0),(AF471*X471+AG471*Y471+AH471*Z471+AI471*AA471+AJ471*AB471+AK471*AC471+AL471*AD471+AM471*AE471)/(AF471+AG471+AH471+AI471+AJ471+AK471+AL471+AM471))</f>
        <v>0</v>
      </c>
      <c r="AP471" s="26">
        <f>-100*'935'!W414*(AN471+AO471)/'11'!D$17</f>
        <v>0</v>
      </c>
      <c r="AQ471" s="6">
        <f>IF(G471,(AP471*G471/(G471+C471)),0)</f>
        <v>0</v>
      </c>
      <c r="AR471" s="6">
        <f>ROUND(AQ471,3)</f>
        <v>0</v>
      </c>
      <c r="AS471" s="10"/>
    </row>
    <row r="472" spans="1:45">
      <c r="A472" s="21">
        <v>409</v>
      </c>
      <c r="B472" s="6">
        <f>OR('935'!E415&lt;&gt;"VOID",'935'!F415&lt;&gt;"VOID",'935'!G415&lt;&gt;"VOID")</f>
        <v>0</v>
      </c>
      <c r="C472" s="24">
        <f>IF('935'!D415="VOID",0,'935'!D415*(1-'935'!X415/'11'!B$17))</f>
        <v>0</v>
      </c>
      <c r="D472" s="24">
        <f>IF('935'!E415="VOID",0,'935'!E415*(1-'935'!X415/'11'!B$17))</f>
        <v>0</v>
      </c>
      <c r="E472" s="24">
        <f>IF('935'!F415="VOID",0,'935'!F415*(1-'935'!X415/'11'!B$17))</f>
        <v>0</v>
      </c>
      <c r="F472" s="24">
        <f>IF('935'!G415="VOID",0,'935'!G415*(1-'935'!X415/'11'!B$17))</f>
        <v>0</v>
      </c>
      <c r="G472" s="24">
        <f>D472+E472+F472</f>
        <v>0</v>
      </c>
      <c r="H472" s="25">
        <f>MATCH('935'!J415,'913'!$B$6:$B$1205,0)</f>
        <v>0</v>
      </c>
      <c r="I472" s="25">
        <f>MATCH(INDEX('913'!$D$6:$D$1205,H472),'913'!$B$6:$B$1205,0)</f>
        <v>0</v>
      </c>
      <c r="J472" s="25">
        <f>MATCH(INDEX('913'!$D$6:$D$1205,I472),'913'!$B$6:$B$1205,0)</f>
        <v>0</v>
      </c>
      <c r="K472" s="25">
        <f>MATCH(INDEX('913'!$D$6:$D$1205,J472),'913'!$B$6:$B$1205,0)</f>
        <v>0</v>
      </c>
      <c r="L472" s="25">
        <f>MATCH(INDEX('913'!$D$6:$D$1205,K472),'913'!$B$6:$B$1205,0)</f>
        <v>0</v>
      </c>
      <c r="M472" s="25">
        <f>MATCH(INDEX('913'!$D$6:$D$1205,L472),'913'!$B$6:$B$1205,0)</f>
        <v>0</v>
      </c>
      <c r="N472" s="25">
        <f>MATCH(INDEX('913'!$D$6:$D$1205,M472),'913'!$B$6:$B$1205,0)</f>
        <v>0</v>
      </c>
      <c r="O472" s="25">
        <f>MATCH(INDEX('913'!$D$6:$D$1205,N472),'913'!$B$6:$B$1205,0)</f>
        <v>0</v>
      </c>
      <c r="P472" s="6">
        <f>IF(ISNUMBER(H472),MAX(0,INDEX('913'!$E$6:$E$1205,H472)),0)</f>
        <v>0</v>
      </c>
      <c r="Q472" s="6">
        <f>IF(ISNUMBER(I472),MAX(0,INDEX('913'!$E$6:$E$1205,I472)),0)</f>
        <v>0</v>
      </c>
      <c r="R472" s="6">
        <f>IF(ISNUMBER(J472),MAX(0,INDEX('913'!$E$6:$E$1205,J472)),0)</f>
        <v>0</v>
      </c>
      <c r="S472" s="6">
        <f>IF(ISNUMBER(K472),MAX(0,INDEX('913'!$E$6:$E$1205,K472)),0)</f>
        <v>0</v>
      </c>
      <c r="T472" s="6">
        <f>IF(ISNUMBER(L472),MAX(0,INDEX('913'!$E$6:$E$1205,L472)),0)</f>
        <v>0</v>
      </c>
      <c r="U472" s="6">
        <f>IF(ISNUMBER(M472),MAX(0,INDEX('913'!$E$6:$E$1205,M472)),0)</f>
        <v>0</v>
      </c>
      <c r="V472" s="6">
        <f>IF(ISNUMBER(N472),MAX(0,INDEX('913'!$E$6:$E$1205,N472)),0)</f>
        <v>0</v>
      </c>
      <c r="W472" s="6">
        <f>IF(ISNUMBER(O472),MAX(0,INDEX('913'!$E$6:$E$1205,O472)),0)</f>
        <v>0</v>
      </c>
      <c r="X472" s="6">
        <f>IF(ISNUMBER(H472),MAX(0,INDEX('913'!$F$6:$F$1205,H472)),0)</f>
        <v>0</v>
      </c>
      <c r="Y472" s="6">
        <f>IF(ISNUMBER(I472),MAX(0,INDEX('913'!$F$6:$F$1205,I472)),0)</f>
        <v>0</v>
      </c>
      <c r="Z472" s="6">
        <f>IF(ISNUMBER(J472),MAX(0,INDEX('913'!$F$6:$F$1205,J472)),0)</f>
        <v>0</v>
      </c>
      <c r="AA472" s="6">
        <f>IF(ISNUMBER(K472),MAX(0,INDEX('913'!$F$6:$F$1205,K472)),0)</f>
        <v>0</v>
      </c>
      <c r="AB472" s="6">
        <f>IF(ISNUMBER(L472),MAX(0,INDEX('913'!$F$6:$F$1205,L472)),0)</f>
        <v>0</v>
      </c>
      <c r="AC472" s="6">
        <f>IF(ISNUMBER(M472),MAX(0,INDEX('913'!$F$6:$F$1205,M472)),0)</f>
        <v>0</v>
      </c>
      <c r="AD472" s="6">
        <f>IF(ISNUMBER(N472),MAX(0,INDEX('913'!$F$6:$F$1205,N472)),0)</f>
        <v>0</v>
      </c>
      <c r="AE472" s="6">
        <f>IF(ISNUMBER(O472),MAX(0,INDEX('913'!$F$6:$F$1205,O472)),0)</f>
        <v>0</v>
      </c>
      <c r="AF472" s="24">
        <f>IF(ISNUMBER(H472),SQRT(INDEX('913'!$I$6:$I$1205,H472)^2+INDEX('913'!$J$6:$J$1205,H472)^2),0)</f>
        <v>0</v>
      </c>
      <c r="AG472" s="24">
        <f>IF(ISNUMBER(I472),SQRT(INDEX('913'!$I$6:$I$1205,I472)^2+INDEX('913'!$J$6:$J$1205,I472)^2),0)</f>
        <v>0</v>
      </c>
      <c r="AH472" s="24">
        <f>IF(ISNUMBER(J472),SQRT(INDEX('913'!$I$6:$I$1205,J472)^2+INDEX('913'!$J$6:$J$1205,J472)^2),0)</f>
        <v>0</v>
      </c>
      <c r="AI472" s="24">
        <f>IF(ISNUMBER(K472),SQRT(INDEX('913'!$I$6:$I$1205,K472)^2+INDEX('913'!$J$6:$J$1205,K472)^2),0)</f>
        <v>0</v>
      </c>
      <c r="AJ472" s="24">
        <f>IF(ISNUMBER(L472),SQRT(INDEX('913'!$I$6:$I$1205,L472)^2+INDEX('913'!$J$6:$J$1205,L472)^2),0)</f>
        <v>0</v>
      </c>
      <c r="AK472" s="24">
        <f>IF(ISNUMBER(M472),SQRT(INDEX('913'!$I$6:$I$1205,M472)^2+INDEX('913'!$J$6:$J$1205,M472)^2),0)</f>
        <v>0</v>
      </c>
      <c r="AL472" s="24">
        <f>IF(ISNUMBER(N472),SQRT(INDEX('913'!$I$6:$I$1205,N472)^2+INDEX('913'!$J$6:$J$1205,N472)^2),0)</f>
        <v>0</v>
      </c>
      <c r="AM472" s="24">
        <f>IF(ISNUMBER(O472),SQRT(INDEX('913'!$I$6:$I$1205,O472)^2+INDEX('913'!$J$6:$J$1205,O472)^2),0)</f>
        <v>0</v>
      </c>
      <c r="AN472" s="6">
        <f>IF(AF472+AG472+AH472+AI472+AJ472+AK472+AL472+AM472=0,IF(COUNT(H472,I472,J472,K472,L472,M472,N472,O472),(P472+Q472+R472+S472+T472+U472+V472+W472)/COUNT(H472,I472,J472,K472,L472,M472,N472,O472),0),(AF472*P472+AG472*Q472+AH472*R472+AI472*S472+AJ472*T472+AK472*U472+AL472*V472+AM472*W472)/(AF472+AG472+AH472+AI472+AJ472+AK472+AL472+AM472))</f>
        <v>0</v>
      </c>
      <c r="AO472" s="6">
        <f>IF(AF472+AG472+AH472+AI472+AJ472+AK472+AL472+AM472=0,IF(COUNT(H472,I472,J472,K472,L472,M472,N472,O472),(X472+Y472+Z472+AA472+AB472+AC472+AD472+AE472)/COUNT(H472,I472,J472,K472,L472,M472,N472,O472),0),(AF472*X472+AG472*Y472+AH472*Z472+AI472*AA472+AJ472*AB472+AK472*AC472+AL472*AD472+AM472*AE472)/(AF472+AG472+AH472+AI472+AJ472+AK472+AL472+AM472))</f>
        <v>0</v>
      </c>
      <c r="AP472" s="26">
        <f>-100*'935'!W415*(AN472+AO472)/'11'!D$17</f>
        <v>0</v>
      </c>
      <c r="AQ472" s="6">
        <f>IF(G472,(AP472*G472/(G472+C472)),0)</f>
        <v>0</v>
      </c>
      <c r="AR472" s="6">
        <f>ROUND(AQ472,3)</f>
        <v>0</v>
      </c>
      <c r="AS472" s="10"/>
    </row>
    <row r="473" spans="1:45">
      <c r="A473" s="21">
        <v>410</v>
      </c>
      <c r="B473" s="6">
        <f>OR('935'!E416&lt;&gt;"VOID",'935'!F416&lt;&gt;"VOID",'935'!G416&lt;&gt;"VOID")</f>
        <v>0</v>
      </c>
      <c r="C473" s="24">
        <f>IF('935'!D416="VOID",0,'935'!D416*(1-'935'!X416/'11'!B$17))</f>
        <v>0</v>
      </c>
      <c r="D473" s="24">
        <f>IF('935'!E416="VOID",0,'935'!E416*(1-'935'!X416/'11'!B$17))</f>
        <v>0</v>
      </c>
      <c r="E473" s="24">
        <f>IF('935'!F416="VOID",0,'935'!F416*(1-'935'!X416/'11'!B$17))</f>
        <v>0</v>
      </c>
      <c r="F473" s="24">
        <f>IF('935'!G416="VOID",0,'935'!G416*(1-'935'!X416/'11'!B$17))</f>
        <v>0</v>
      </c>
      <c r="G473" s="24">
        <f>D473+E473+F473</f>
        <v>0</v>
      </c>
      <c r="H473" s="25">
        <f>MATCH('935'!J416,'913'!$B$6:$B$1205,0)</f>
        <v>0</v>
      </c>
      <c r="I473" s="25">
        <f>MATCH(INDEX('913'!$D$6:$D$1205,H473),'913'!$B$6:$B$1205,0)</f>
        <v>0</v>
      </c>
      <c r="J473" s="25">
        <f>MATCH(INDEX('913'!$D$6:$D$1205,I473),'913'!$B$6:$B$1205,0)</f>
        <v>0</v>
      </c>
      <c r="K473" s="25">
        <f>MATCH(INDEX('913'!$D$6:$D$1205,J473),'913'!$B$6:$B$1205,0)</f>
        <v>0</v>
      </c>
      <c r="L473" s="25">
        <f>MATCH(INDEX('913'!$D$6:$D$1205,K473),'913'!$B$6:$B$1205,0)</f>
        <v>0</v>
      </c>
      <c r="M473" s="25">
        <f>MATCH(INDEX('913'!$D$6:$D$1205,L473),'913'!$B$6:$B$1205,0)</f>
        <v>0</v>
      </c>
      <c r="N473" s="25">
        <f>MATCH(INDEX('913'!$D$6:$D$1205,M473),'913'!$B$6:$B$1205,0)</f>
        <v>0</v>
      </c>
      <c r="O473" s="25">
        <f>MATCH(INDEX('913'!$D$6:$D$1205,N473),'913'!$B$6:$B$1205,0)</f>
        <v>0</v>
      </c>
      <c r="P473" s="6">
        <f>IF(ISNUMBER(H473),MAX(0,INDEX('913'!$E$6:$E$1205,H473)),0)</f>
        <v>0</v>
      </c>
      <c r="Q473" s="6">
        <f>IF(ISNUMBER(I473),MAX(0,INDEX('913'!$E$6:$E$1205,I473)),0)</f>
        <v>0</v>
      </c>
      <c r="R473" s="6">
        <f>IF(ISNUMBER(J473),MAX(0,INDEX('913'!$E$6:$E$1205,J473)),0)</f>
        <v>0</v>
      </c>
      <c r="S473" s="6">
        <f>IF(ISNUMBER(K473),MAX(0,INDEX('913'!$E$6:$E$1205,K473)),0)</f>
        <v>0</v>
      </c>
      <c r="T473" s="6">
        <f>IF(ISNUMBER(L473),MAX(0,INDEX('913'!$E$6:$E$1205,L473)),0)</f>
        <v>0</v>
      </c>
      <c r="U473" s="6">
        <f>IF(ISNUMBER(M473),MAX(0,INDEX('913'!$E$6:$E$1205,M473)),0)</f>
        <v>0</v>
      </c>
      <c r="V473" s="6">
        <f>IF(ISNUMBER(N473),MAX(0,INDEX('913'!$E$6:$E$1205,N473)),0)</f>
        <v>0</v>
      </c>
      <c r="W473" s="6">
        <f>IF(ISNUMBER(O473),MAX(0,INDEX('913'!$E$6:$E$1205,O473)),0)</f>
        <v>0</v>
      </c>
      <c r="X473" s="6">
        <f>IF(ISNUMBER(H473),MAX(0,INDEX('913'!$F$6:$F$1205,H473)),0)</f>
        <v>0</v>
      </c>
      <c r="Y473" s="6">
        <f>IF(ISNUMBER(I473),MAX(0,INDEX('913'!$F$6:$F$1205,I473)),0)</f>
        <v>0</v>
      </c>
      <c r="Z473" s="6">
        <f>IF(ISNUMBER(J473),MAX(0,INDEX('913'!$F$6:$F$1205,J473)),0)</f>
        <v>0</v>
      </c>
      <c r="AA473" s="6">
        <f>IF(ISNUMBER(K473),MAX(0,INDEX('913'!$F$6:$F$1205,K473)),0)</f>
        <v>0</v>
      </c>
      <c r="AB473" s="6">
        <f>IF(ISNUMBER(L473),MAX(0,INDEX('913'!$F$6:$F$1205,L473)),0)</f>
        <v>0</v>
      </c>
      <c r="AC473" s="6">
        <f>IF(ISNUMBER(M473),MAX(0,INDEX('913'!$F$6:$F$1205,M473)),0)</f>
        <v>0</v>
      </c>
      <c r="AD473" s="6">
        <f>IF(ISNUMBER(N473),MAX(0,INDEX('913'!$F$6:$F$1205,N473)),0)</f>
        <v>0</v>
      </c>
      <c r="AE473" s="6">
        <f>IF(ISNUMBER(O473),MAX(0,INDEX('913'!$F$6:$F$1205,O473)),0)</f>
        <v>0</v>
      </c>
      <c r="AF473" s="24">
        <f>IF(ISNUMBER(H473),SQRT(INDEX('913'!$I$6:$I$1205,H473)^2+INDEX('913'!$J$6:$J$1205,H473)^2),0)</f>
        <v>0</v>
      </c>
      <c r="AG473" s="24">
        <f>IF(ISNUMBER(I473),SQRT(INDEX('913'!$I$6:$I$1205,I473)^2+INDEX('913'!$J$6:$J$1205,I473)^2),0)</f>
        <v>0</v>
      </c>
      <c r="AH473" s="24">
        <f>IF(ISNUMBER(J473),SQRT(INDEX('913'!$I$6:$I$1205,J473)^2+INDEX('913'!$J$6:$J$1205,J473)^2),0)</f>
        <v>0</v>
      </c>
      <c r="AI473" s="24">
        <f>IF(ISNUMBER(K473),SQRT(INDEX('913'!$I$6:$I$1205,K473)^2+INDEX('913'!$J$6:$J$1205,K473)^2),0)</f>
        <v>0</v>
      </c>
      <c r="AJ473" s="24">
        <f>IF(ISNUMBER(L473),SQRT(INDEX('913'!$I$6:$I$1205,L473)^2+INDEX('913'!$J$6:$J$1205,L473)^2),0)</f>
        <v>0</v>
      </c>
      <c r="AK473" s="24">
        <f>IF(ISNUMBER(M473),SQRT(INDEX('913'!$I$6:$I$1205,M473)^2+INDEX('913'!$J$6:$J$1205,M473)^2),0)</f>
        <v>0</v>
      </c>
      <c r="AL473" s="24">
        <f>IF(ISNUMBER(N473),SQRT(INDEX('913'!$I$6:$I$1205,N473)^2+INDEX('913'!$J$6:$J$1205,N473)^2),0)</f>
        <v>0</v>
      </c>
      <c r="AM473" s="24">
        <f>IF(ISNUMBER(O473),SQRT(INDEX('913'!$I$6:$I$1205,O473)^2+INDEX('913'!$J$6:$J$1205,O473)^2),0)</f>
        <v>0</v>
      </c>
      <c r="AN473" s="6">
        <f>IF(AF473+AG473+AH473+AI473+AJ473+AK473+AL473+AM473=0,IF(COUNT(H473,I473,J473,K473,L473,M473,N473,O473),(P473+Q473+R473+S473+T473+U473+V473+W473)/COUNT(H473,I473,J473,K473,L473,M473,N473,O473),0),(AF473*P473+AG473*Q473+AH473*R473+AI473*S473+AJ473*T473+AK473*U473+AL473*V473+AM473*W473)/(AF473+AG473+AH473+AI473+AJ473+AK473+AL473+AM473))</f>
        <v>0</v>
      </c>
      <c r="AO473" s="6">
        <f>IF(AF473+AG473+AH473+AI473+AJ473+AK473+AL473+AM473=0,IF(COUNT(H473,I473,J473,K473,L473,M473,N473,O473),(X473+Y473+Z473+AA473+AB473+AC473+AD473+AE473)/COUNT(H473,I473,J473,K473,L473,M473,N473,O473),0),(AF473*X473+AG473*Y473+AH473*Z473+AI473*AA473+AJ473*AB473+AK473*AC473+AL473*AD473+AM473*AE473)/(AF473+AG473+AH473+AI473+AJ473+AK473+AL473+AM473))</f>
        <v>0</v>
      </c>
      <c r="AP473" s="26">
        <f>-100*'935'!W416*(AN473+AO473)/'11'!D$17</f>
        <v>0</v>
      </c>
      <c r="AQ473" s="6">
        <f>IF(G473,(AP473*G473/(G473+C473)),0)</f>
        <v>0</v>
      </c>
      <c r="AR473" s="6">
        <f>ROUND(AQ473,3)</f>
        <v>0</v>
      </c>
      <c r="AS473" s="10"/>
    </row>
    <row r="474" spans="1:45">
      <c r="A474" s="21">
        <v>411</v>
      </c>
      <c r="B474" s="6">
        <f>OR('935'!E417&lt;&gt;"VOID",'935'!F417&lt;&gt;"VOID",'935'!G417&lt;&gt;"VOID")</f>
        <v>0</v>
      </c>
      <c r="C474" s="24">
        <f>IF('935'!D417="VOID",0,'935'!D417*(1-'935'!X417/'11'!B$17))</f>
        <v>0</v>
      </c>
      <c r="D474" s="24">
        <f>IF('935'!E417="VOID",0,'935'!E417*(1-'935'!X417/'11'!B$17))</f>
        <v>0</v>
      </c>
      <c r="E474" s="24">
        <f>IF('935'!F417="VOID",0,'935'!F417*(1-'935'!X417/'11'!B$17))</f>
        <v>0</v>
      </c>
      <c r="F474" s="24">
        <f>IF('935'!G417="VOID",0,'935'!G417*(1-'935'!X417/'11'!B$17))</f>
        <v>0</v>
      </c>
      <c r="G474" s="24">
        <f>D474+E474+F474</f>
        <v>0</v>
      </c>
      <c r="H474" s="25">
        <f>MATCH('935'!J417,'913'!$B$6:$B$1205,0)</f>
        <v>0</v>
      </c>
      <c r="I474" s="25">
        <f>MATCH(INDEX('913'!$D$6:$D$1205,H474),'913'!$B$6:$B$1205,0)</f>
        <v>0</v>
      </c>
      <c r="J474" s="25">
        <f>MATCH(INDEX('913'!$D$6:$D$1205,I474),'913'!$B$6:$B$1205,0)</f>
        <v>0</v>
      </c>
      <c r="K474" s="25">
        <f>MATCH(INDEX('913'!$D$6:$D$1205,J474),'913'!$B$6:$B$1205,0)</f>
        <v>0</v>
      </c>
      <c r="L474" s="25">
        <f>MATCH(INDEX('913'!$D$6:$D$1205,K474),'913'!$B$6:$B$1205,0)</f>
        <v>0</v>
      </c>
      <c r="M474" s="25">
        <f>MATCH(INDEX('913'!$D$6:$D$1205,L474),'913'!$B$6:$B$1205,0)</f>
        <v>0</v>
      </c>
      <c r="N474" s="25">
        <f>MATCH(INDEX('913'!$D$6:$D$1205,M474),'913'!$B$6:$B$1205,0)</f>
        <v>0</v>
      </c>
      <c r="O474" s="25">
        <f>MATCH(INDEX('913'!$D$6:$D$1205,N474),'913'!$B$6:$B$1205,0)</f>
        <v>0</v>
      </c>
      <c r="P474" s="6">
        <f>IF(ISNUMBER(H474),MAX(0,INDEX('913'!$E$6:$E$1205,H474)),0)</f>
        <v>0</v>
      </c>
      <c r="Q474" s="6">
        <f>IF(ISNUMBER(I474),MAX(0,INDEX('913'!$E$6:$E$1205,I474)),0)</f>
        <v>0</v>
      </c>
      <c r="R474" s="6">
        <f>IF(ISNUMBER(J474),MAX(0,INDEX('913'!$E$6:$E$1205,J474)),0)</f>
        <v>0</v>
      </c>
      <c r="S474" s="6">
        <f>IF(ISNUMBER(K474),MAX(0,INDEX('913'!$E$6:$E$1205,K474)),0)</f>
        <v>0</v>
      </c>
      <c r="T474" s="6">
        <f>IF(ISNUMBER(L474),MAX(0,INDEX('913'!$E$6:$E$1205,L474)),0)</f>
        <v>0</v>
      </c>
      <c r="U474" s="6">
        <f>IF(ISNUMBER(M474),MAX(0,INDEX('913'!$E$6:$E$1205,M474)),0)</f>
        <v>0</v>
      </c>
      <c r="V474" s="6">
        <f>IF(ISNUMBER(N474),MAX(0,INDEX('913'!$E$6:$E$1205,N474)),0)</f>
        <v>0</v>
      </c>
      <c r="W474" s="6">
        <f>IF(ISNUMBER(O474),MAX(0,INDEX('913'!$E$6:$E$1205,O474)),0)</f>
        <v>0</v>
      </c>
      <c r="X474" s="6">
        <f>IF(ISNUMBER(H474),MAX(0,INDEX('913'!$F$6:$F$1205,H474)),0)</f>
        <v>0</v>
      </c>
      <c r="Y474" s="6">
        <f>IF(ISNUMBER(I474),MAX(0,INDEX('913'!$F$6:$F$1205,I474)),0)</f>
        <v>0</v>
      </c>
      <c r="Z474" s="6">
        <f>IF(ISNUMBER(J474),MAX(0,INDEX('913'!$F$6:$F$1205,J474)),0)</f>
        <v>0</v>
      </c>
      <c r="AA474" s="6">
        <f>IF(ISNUMBER(K474),MAX(0,INDEX('913'!$F$6:$F$1205,K474)),0)</f>
        <v>0</v>
      </c>
      <c r="AB474" s="6">
        <f>IF(ISNUMBER(L474),MAX(0,INDEX('913'!$F$6:$F$1205,L474)),0)</f>
        <v>0</v>
      </c>
      <c r="AC474" s="6">
        <f>IF(ISNUMBER(M474),MAX(0,INDEX('913'!$F$6:$F$1205,M474)),0)</f>
        <v>0</v>
      </c>
      <c r="AD474" s="6">
        <f>IF(ISNUMBER(N474),MAX(0,INDEX('913'!$F$6:$F$1205,N474)),0)</f>
        <v>0</v>
      </c>
      <c r="AE474" s="6">
        <f>IF(ISNUMBER(O474),MAX(0,INDEX('913'!$F$6:$F$1205,O474)),0)</f>
        <v>0</v>
      </c>
      <c r="AF474" s="24">
        <f>IF(ISNUMBER(H474),SQRT(INDEX('913'!$I$6:$I$1205,H474)^2+INDEX('913'!$J$6:$J$1205,H474)^2),0)</f>
        <v>0</v>
      </c>
      <c r="AG474" s="24">
        <f>IF(ISNUMBER(I474),SQRT(INDEX('913'!$I$6:$I$1205,I474)^2+INDEX('913'!$J$6:$J$1205,I474)^2),0)</f>
        <v>0</v>
      </c>
      <c r="AH474" s="24">
        <f>IF(ISNUMBER(J474),SQRT(INDEX('913'!$I$6:$I$1205,J474)^2+INDEX('913'!$J$6:$J$1205,J474)^2),0)</f>
        <v>0</v>
      </c>
      <c r="AI474" s="24">
        <f>IF(ISNUMBER(K474),SQRT(INDEX('913'!$I$6:$I$1205,K474)^2+INDEX('913'!$J$6:$J$1205,K474)^2),0)</f>
        <v>0</v>
      </c>
      <c r="AJ474" s="24">
        <f>IF(ISNUMBER(L474),SQRT(INDEX('913'!$I$6:$I$1205,L474)^2+INDEX('913'!$J$6:$J$1205,L474)^2),0)</f>
        <v>0</v>
      </c>
      <c r="AK474" s="24">
        <f>IF(ISNUMBER(M474),SQRT(INDEX('913'!$I$6:$I$1205,M474)^2+INDEX('913'!$J$6:$J$1205,M474)^2),0)</f>
        <v>0</v>
      </c>
      <c r="AL474" s="24">
        <f>IF(ISNUMBER(N474),SQRT(INDEX('913'!$I$6:$I$1205,N474)^2+INDEX('913'!$J$6:$J$1205,N474)^2),0)</f>
        <v>0</v>
      </c>
      <c r="AM474" s="24">
        <f>IF(ISNUMBER(O474),SQRT(INDEX('913'!$I$6:$I$1205,O474)^2+INDEX('913'!$J$6:$J$1205,O474)^2),0)</f>
        <v>0</v>
      </c>
      <c r="AN474" s="6">
        <f>IF(AF474+AG474+AH474+AI474+AJ474+AK474+AL474+AM474=0,IF(COUNT(H474,I474,J474,K474,L474,M474,N474,O474),(P474+Q474+R474+S474+T474+U474+V474+W474)/COUNT(H474,I474,J474,K474,L474,M474,N474,O474),0),(AF474*P474+AG474*Q474+AH474*R474+AI474*S474+AJ474*T474+AK474*U474+AL474*V474+AM474*W474)/(AF474+AG474+AH474+AI474+AJ474+AK474+AL474+AM474))</f>
        <v>0</v>
      </c>
      <c r="AO474" s="6">
        <f>IF(AF474+AG474+AH474+AI474+AJ474+AK474+AL474+AM474=0,IF(COUNT(H474,I474,J474,K474,L474,M474,N474,O474),(X474+Y474+Z474+AA474+AB474+AC474+AD474+AE474)/COUNT(H474,I474,J474,K474,L474,M474,N474,O474),0),(AF474*X474+AG474*Y474+AH474*Z474+AI474*AA474+AJ474*AB474+AK474*AC474+AL474*AD474+AM474*AE474)/(AF474+AG474+AH474+AI474+AJ474+AK474+AL474+AM474))</f>
        <v>0</v>
      </c>
      <c r="AP474" s="26">
        <f>-100*'935'!W417*(AN474+AO474)/'11'!D$17</f>
        <v>0</v>
      </c>
      <c r="AQ474" s="6">
        <f>IF(G474,(AP474*G474/(G474+C474)),0)</f>
        <v>0</v>
      </c>
      <c r="AR474" s="6">
        <f>ROUND(AQ474,3)</f>
        <v>0</v>
      </c>
      <c r="AS474" s="10"/>
    </row>
    <row r="475" spans="1:45">
      <c r="A475" s="21">
        <v>412</v>
      </c>
      <c r="B475" s="6">
        <f>OR('935'!E418&lt;&gt;"VOID",'935'!F418&lt;&gt;"VOID",'935'!G418&lt;&gt;"VOID")</f>
        <v>0</v>
      </c>
      <c r="C475" s="24">
        <f>IF('935'!D418="VOID",0,'935'!D418*(1-'935'!X418/'11'!B$17))</f>
        <v>0</v>
      </c>
      <c r="D475" s="24">
        <f>IF('935'!E418="VOID",0,'935'!E418*(1-'935'!X418/'11'!B$17))</f>
        <v>0</v>
      </c>
      <c r="E475" s="24">
        <f>IF('935'!F418="VOID",0,'935'!F418*(1-'935'!X418/'11'!B$17))</f>
        <v>0</v>
      </c>
      <c r="F475" s="24">
        <f>IF('935'!G418="VOID",0,'935'!G418*(1-'935'!X418/'11'!B$17))</f>
        <v>0</v>
      </c>
      <c r="G475" s="24">
        <f>D475+E475+F475</f>
        <v>0</v>
      </c>
      <c r="H475" s="25">
        <f>MATCH('935'!J418,'913'!$B$6:$B$1205,0)</f>
        <v>0</v>
      </c>
      <c r="I475" s="25">
        <f>MATCH(INDEX('913'!$D$6:$D$1205,H475),'913'!$B$6:$B$1205,0)</f>
        <v>0</v>
      </c>
      <c r="J475" s="25">
        <f>MATCH(INDEX('913'!$D$6:$D$1205,I475),'913'!$B$6:$B$1205,0)</f>
        <v>0</v>
      </c>
      <c r="K475" s="25">
        <f>MATCH(INDEX('913'!$D$6:$D$1205,J475),'913'!$B$6:$B$1205,0)</f>
        <v>0</v>
      </c>
      <c r="L475" s="25">
        <f>MATCH(INDEX('913'!$D$6:$D$1205,K475),'913'!$B$6:$B$1205,0)</f>
        <v>0</v>
      </c>
      <c r="M475" s="25">
        <f>MATCH(INDEX('913'!$D$6:$D$1205,L475),'913'!$B$6:$B$1205,0)</f>
        <v>0</v>
      </c>
      <c r="N475" s="25">
        <f>MATCH(INDEX('913'!$D$6:$D$1205,M475),'913'!$B$6:$B$1205,0)</f>
        <v>0</v>
      </c>
      <c r="O475" s="25">
        <f>MATCH(INDEX('913'!$D$6:$D$1205,N475),'913'!$B$6:$B$1205,0)</f>
        <v>0</v>
      </c>
      <c r="P475" s="6">
        <f>IF(ISNUMBER(H475),MAX(0,INDEX('913'!$E$6:$E$1205,H475)),0)</f>
        <v>0</v>
      </c>
      <c r="Q475" s="6">
        <f>IF(ISNUMBER(I475),MAX(0,INDEX('913'!$E$6:$E$1205,I475)),0)</f>
        <v>0</v>
      </c>
      <c r="R475" s="6">
        <f>IF(ISNUMBER(J475),MAX(0,INDEX('913'!$E$6:$E$1205,J475)),0)</f>
        <v>0</v>
      </c>
      <c r="S475" s="6">
        <f>IF(ISNUMBER(K475),MAX(0,INDEX('913'!$E$6:$E$1205,K475)),0)</f>
        <v>0</v>
      </c>
      <c r="T475" s="6">
        <f>IF(ISNUMBER(L475),MAX(0,INDEX('913'!$E$6:$E$1205,L475)),0)</f>
        <v>0</v>
      </c>
      <c r="U475" s="6">
        <f>IF(ISNUMBER(M475),MAX(0,INDEX('913'!$E$6:$E$1205,M475)),0)</f>
        <v>0</v>
      </c>
      <c r="V475" s="6">
        <f>IF(ISNUMBER(N475),MAX(0,INDEX('913'!$E$6:$E$1205,N475)),0)</f>
        <v>0</v>
      </c>
      <c r="W475" s="6">
        <f>IF(ISNUMBER(O475),MAX(0,INDEX('913'!$E$6:$E$1205,O475)),0)</f>
        <v>0</v>
      </c>
      <c r="X475" s="6">
        <f>IF(ISNUMBER(H475),MAX(0,INDEX('913'!$F$6:$F$1205,H475)),0)</f>
        <v>0</v>
      </c>
      <c r="Y475" s="6">
        <f>IF(ISNUMBER(I475),MAX(0,INDEX('913'!$F$6:$F$1205,I475)),0)</f>
        <v>0</v>
      </c>
      <c r="Z475" s="6">
        <f>IF(ISNUMBER(J475),MAX(0,INDEX('913'!$F$6:$F$1205,J475)),0)</f>
        <v>0</v>
      </c>
      <c r="AA475" s="6">
        <f>IF(ISNUMBER(K475),MAX(0,INDEX('913'!$F$6:$F$1205,K475)),0)</f>
        <v>0</v>
      </c>
      <c r="AB475" s="6">
        <f>IF(ISNUMBER(L475),MAX(0,INDEX('913'!$F$6:$F$1205,L475)),0)</f>
        <v>0</v>
      </c>
      <c r="AC475" s="6">
        <f>IF(ISNUMBER(M475),MAX(0,INDEX('913'!$F$6:$F$1205,M475)),0)</f>
        <v>0</v>
      </c>
      <c r="AD475" s="6">
        <f>IF(ISNUMBER(N475),MAX(0,INDEX('913'!$F$6:$F$1205,N475)),0)</f>
        <v>0</v>
      </c>
      <c r="AE475" s="6">
        <f>IF(ISNUMBER(O475),MAX(0,INDEX('913'!$F$6:$F$1205,O475)),0)</f>
        <v>0</v>
      </c>
      <c r="AF475" s="24">
        <f>IF(ISNUMBER(H475),SQRT(INDEX('913'!$I$6:$I$1205,H475)^2+INDEX('913'!$J$6:$J$1205,H475)^2),0)</f>
        <v>0</v>
      </c>
      <c r="AG475" s="24">
        <f>IF(ISNUMBER(I475),SQRT(INDEX('913'!$I$6:$I$1205,I475)^2+INDEX('913'!$J$6:$J$1205,I475)^2),0)</f>
        <v>0</v>
      </c>
      <c r="AH475" s="24">
        <f>IF(ISNUMBER(J475),SQRT(INDEX('913'!$I$6:$I$1205,J475)^2+INDEX('913'!$J$6:$J$1205,J475)^2),0)</f>
        <v>0</v>
      </c>
      <c r="AI475" s="24">
        <f>IF(ISNUMBER(K475),SQRT(INDEX('913'!$I$6:$I$1205,K475)^2+INDEX('913'!$J$6:$J$1205,K475)^2),0)</f>
        <v>0</v>
      </c>
      <c r="AJ475" s="24">
        <f>IF(ISNUMBER(L475),SQRT(INDEX('913'!$I$6:$I$1205,L475)^2+INDEX('913'!$J$6:$J$1205,L475)^2),0)</f>
        <v>0</v>
      </c>
      <c r="AK475" s="24">
        <f>IF(ISNUMBER(M475),SQRT(INDEX('913'!$I$6:$I$1205,M475)^2+INDEX('913'!$J$6:$J$1205,M475)^2),0)</f>
        <v>0</v>
      </c>
      <c r="AL475" s="24">
        <f>IF(ISNUMBER(N475),SQRT(INDEX('913'!$I$6:$I$1205,N475)^2+INDEX('913'!$J$6:$J$1205,N475)^2),0)</f>
        <v>0</v>
      </c>
      <c r="AM475" s="24">
        <f>IF(ISNUMBER(O475),SQRT(INDEX('913'!$I$6:$I$1205,O475)^2+INDEX('913'!$J$6:$J$1205,O475)^2),0)</f>
        <v>0</v>
      </c>
      <c r="AN475" s="6">
        <f>IF(AF475+AG475+AH475+AI475+AJ475+AK475+AL475+AM475=0,IF(COUNT(H475,I475,J475,K475,L475,M475,N475,O475),(P475+Q475+R475+S475+T475+U475+V475+W475)/COUNT(H475,I475,J475,K475,L475,M475,N475,O475),0),(AF475*P475+AG475*Q475+AH475*R475+AI475*S475+AJ475*T475+AK475*U475+AL475*V475+AM475*W475)/(AF475+AG475+AH475+AI475+AJ475+AK475+AL475+AM475))</f>
        <v>0</v>
      </c>
      <c r="AO475" s="6">
        <f>IF(AF475+AG475+AH475+AI475+AJ475+AK475+AL475+AM475=0,IF(COUNT(H475,I475,J475,K475,L475,M475,N475,O475),(X475+Y475+Z475+AA475+AB475+AC475+AD475+AE475)/COUNT(H475,I475,J475,K475,L475,M475,N475,O475),0),(AF475*X475+AG475*Y475+AH475*Z475+AI475*AA475+AJ475*AB475+AK475*AC475+AL475*AD475+AM475*AE475)/(AF475+AG475+AH475+AI475+AJ475+AK475+AL475+AM475))</f>
        <v>0</v>
      </c>
      <c r="AP475" s="26">
        <f>-100*'935'!W418*(AN475+AO475)/'11'!D$17</f>
        <v>0</v>
      </c>
      <c r="AQ475" s="6">
        <f>IF(G475,(AP475*G475/(G475+C475)),0)</f>
        <v>0</v>
      </c>
      <c r="AR475" s="6">
        <f>ROUND(AQ475,3)</f>
        <v>0</v>
      </c>
      <c r="AS475" s="10"/>
    </row>
    <row r="476" spans="1:45">
      <c r="A476" s="21">
        <v>413</v>
      </c>
      <c r="B476" s="6">
        <f>OR('935'!E419&lt;&gt;"VOID",'935'!F419&lt;&gt;"VOID",'935'!G419&lt;&gt;"VOID")</f>
        <v>0</v>
      </c>
      <c r="C476" s="24">
        <f>IF('935'!D419="VOID",0,'935'!D419*(1-'935'!X419/'11'!B$17))</f>
        <v>0</v>
      </c>
      <c r="D476" s="24">
        <f>IF('935'!E419="VOID",0,'935'!E419*(1-'935'!X419/'11'!B$17))</f>
        <v>0</v>
      </c>
      <c r="E476" s="24">
        <f>IF('935'!F419="VOID",0,'935'!F419*(1-'935'!X419/'11'!B$17))</f>
        <v>0</v>
      </c>
      <c r="F476" s="24">
        <f>IF('935'!G419="VOID",0,'935'!G419*(1-'935'!X419/'11'!B$17))</f>
        <v>0</v>
      </c>
      <c r="G476" s="24">
        <f>D476+E476+F476</f>
        <v>0</v>
      </c>
      <c r="H476" s="25">
        <f>MATCH('935'!J419,'913'!$B$6:$B$1205,0)</f>
        <v>0</v>
      </c>
      <c r="I476" s="25">
        <f>MATCH(INDEX('913'!$D$6:$D$1205,H476),'913'!$B$6:$B$1205,0)</f>
        <v>0</v>
      </c>
      <c r="J476" s="25">
        <f>MATCH(INDEX('913'!$D$6:$D$1205,I476),'913'!$B$6:$B$1205,0)</f>
        <v>0</v>
      </c>
      <c r="K476" s="25">
        <f>MATCH(INDEX('913'!$D$6:$D$1205,J476),'913'!$B$6:$B$1205,0)</f>
        <v>0</v>
      </c>
      <c r="L476" s="25">
        <f>MATCH(INDEX('913'!$D$6:$D$1205,K476),'913'!$B$6:$B$1205,0)</f>
        <v>0</v>
      </c>
      <c r="M476" s="25">
        <f>MATCH(INDEX('913'!$D$6:$D$1205,L476),'913'!$B$6:$B$1205,0)</f>
        <v>0</v>
      </c>
      <c r="N476" s="25">
        <f>MATCH(INDEX('913'!$D$6:$D$1205,M476),'913'!$B$6:$B$1205,0)</f>
        <v>0</v>
      </c>
      <c r="O476" s="25">
        <f>MATCH(INDEX('913'!$D$6:$D$1205,N476),'913'!$B$6:$B$1205,0)</f>
        <v>0</v>
      </c>
      <c r="P476" s="6">
        <f>IF(ISNUMBER(H476),MAX(0,INDEX('913'!$E$6:$E$1205,H476)),0)</f>
        <v>0</v>
      </c>
      <c r="Q476" s="6">
        <f>IF(ISNUMBER(I476),MAX(0,INDEX('913'!$E$6:$E$1205,I476)),0)</f>
        <v>0</v>
      </c>
      <c r="R476" s="6">
        <f>IF(ISNUMBER(J476),MAX(0,INDEX('913'!$E$6:$E$1205,J476)),0)</f>
        <v>0</v>
      </c>
      <c r="S476" s="6">
        <f>IF(ISNUMBER(K476),MAX(0,INDEX('913'!$E$6:$E$1205,K476)),0)</f>
        <v>0</v>
      </c>
      <c r="T476" s="6">
        <f>IF(ISNUMBER(L476),MAX(0,INDEX('913'!$E$6:$E$1205,L476)),0)</f>
        <v>0</v>
      </c>
      <c r="U476" s="6">
        <f>IF(ISNUMBER(M476),MAX(0,INDEX('913'!$E$6:$E$1205,M476)),0)</f>
        <v>0</v>
      </c>
      <c r="V476" s="6">
        <f>IF(ISNUMBER(N476),MAX(0,INDEX('913'!$E$6:$E$1205,N476)),0)</f>
        <v>0</v>
      </c>
      <c r="W476" s="6">
        <f>IF(ISNUMBER(O476),MAX(0,INDEX('913'!$E$6:$E$1205,O476)),0)</f>
        <v>0</v>
      </c>
      <c r="X476" s="6">
        <f>IF(ISNUMBER(H476),MAX(0,INDEX('913'!$F$6:$F$1205,H476)),0)</f>
        <v>0</v>
      </c>
      <c r="Y476" s="6">
        <f>IF(ISNUMBER(I476),MAX(0,INDEX('913'!$F$6:$F$1205,I476)),0)</f>
        <v>0</v>
      </c>
      <c r="Z476" s="6">
        <f>IF(ISNUMBER(J476),MAX(0,INDEX('913'!$F$6:$F$1205,J476)),0)</f>
        <v>0</v>
      </c>
      <c r="AA476" s="6">
        <f>IF(ISNUMBER(K476),MAX(0,INDEX('913'!$F$6:$F$1205,K476)),0)</f>
        <v>0</v>
      </c>
      <c r="AB476" s="6">
        <f>IF(ISNUMBER(L476),MAX(0,INDEX('913'!$F$6:$F$1205,L476)),0)</f>
        <v>0</v>
      </c>
      <c r="AC476" s="6">
        <f>IF(ISNUMBER(M476),MAX(0,INDEX('913'!$F$6:$F$1205,M476)),0)</f>
        <v>0</v>
      </c>
      <c r="AD476" s="6">
        <f>IF(ISNUMBER(N476),MAX(0,INDEX('913'!$F$6:$F$1205,N476)),0)</f>
        <v>0</v>
      </c>
      <c r="AE476" s="6">
        <f>IF(ISNUMBER(O476),MAX(0,INDEX('913'!$F$6:$F$1205,O476)),0)</f>
        <v>0</v>
      </c>
      <c r="AF476" s="24">
        <f>IF(ISNUMBER(H476),SQRT(INDEX('913'!$I$6:$I$1205,H476)^2+INDEX('913'!$J$6:$J$1205,H476)^2),0)</f>
        <v>0</v>
      </c>
      <c r="AG476" s="24">
        <f>IF(ISNUMBER(I476),SQRT(INDEX('913'!$I$6:$I$1205,I476)^2+INDEX('913'!$J$6:$J$1205,I476)^2),0)</f>
        <v>0</v>
      </c>
      <c r="AH476" s="24">
        <f>IF(ISNUMBER(J476),SQRT(INDEX('913'!$I$6:$I$1205,J476)^2+INDEX('913'!$J$6:$J$1205,J476)^2),0)</f>
        <v>0</v>
      </c>
      <c r="AI476" s="24">
        <f>IF(ISNUMBER(K476),SQRT(INDEX('913'!$I$6:$I$1205,K476)^2+INDEX('913'!$J$6:$J$1205,K476)^2),0)</f>
        <v>0</v>
      </c>
      <c r="AJ476" s="24">
        <f>IF(ISNUMBER(L476),SQRT(INDEX('913'!$I$6:$I$1205,L476)^2+INDEX('913'!$J$6:$J$1205,L476)^2),0)</f>
        <v>0</v>
      </c>
      <c r="AK476" s="24">
        <f>IF(ISNUMBER(M476),SQRT(INDEX('913'!$I$6:$I$1205,M476)^2+INDEX('913'!$J$6:$J$1205,M476)^2),0)</f>
        <v>0</v>
      </c>
      <c r="AL476" s="24">
        <f>IF(ISNUMBER(N476),SQRT(INDEX('913'!$I$6:$I$1205,N476)^2+INDEX('913'!$J$6:$J$1205,N476)^2),0)</f>
        <v>0</v>
      </c>
      <c r="AM476" s="24">
        <f>IF(ISNUMBER(O476),SQRT(INDEX('913'!$I$6:$I$1205,O476)^2+INDEX('913'!$J$6:$J$1205,O476)^2),0)</f>
        <v>0</v>
      </c>
      <c r="AN476" s="6">
        <f>IF(AF476+AG476+AH476+AI476+AJ476+AK476+AL476+AM476=0,IF(COUNT(H476,I476,J476,K476,L476,M476,N476,O476),(P476+Q476+R476+S476+T476+U476+V476+W476)/COUNT(H476,I476,J476,K476,L476,M476,N476,O476),0),(AF476*P476+AG476*Q476+AH476*R476+AI476*S476+AJ476*T476+AK476*U476+AL476*V476+AM476*W476)/(AF476+AG476+AH476+AI476+AJ476+AK476+AL476+AM476))</f>
        <v>0</v>
      </c>
      <c r="AO476" s="6">
        <f>IF(AF476+AG476+AH476+AI476+AJ476+AK476+AL476+AM476=0,IF(COUNT(H476,I476,J476,K476,L476,M476,N476,O476),(X476+Y476+Z476+AA476+AB476+AC476+AD476+AE476)/COUNT(H476,I476,J476,K476,L476,M476,N476,O476),0),(AF476*X476+AG476*Y476+AH476*Z476+AI476*AA476+AJ476*AB476+AK476*AC476+AL476*AD476+AM476*AE476)/(AF476+AG476+AH476+AI476+AJ476+AK476+AL476+AM476))</f>
        <v>0</v>
      </c>
      <c r="AP476" s="26">
        <f>-100*'935'!W419*(AN476+AO476)/'11'!D$17</f>
        <v>0</v>
      </c>
      <c r="AQ476" s="6">
        <f>IF(G476,(AP476*G476/(G476+C476)),0)</f>
        <v>0</v>
      </c>
      <c r="AR476" s="6">
        <f>ROUND(AQ476,3)</f>
        <v>0</v>
      </c>
      <c r="AS476" s="10"/>
    </row>
    <row r="477" spans="1:45">
      <c r="A477" s="21">
        <v>414</v>
      </c>
      <c r="B477" s="6">
        <f>OR('935'!E420&lt;&gt;"VOID",'935'!F420&lt;&gt;"VOID",'935'!G420&lt;&gt;"VOID")</f>
        <v>0</v>
      </c>
      <c r="C477" s="24">
        <f>IF('935'!D420="VOID",0,'935'!D420*(1-'935'!X420/'11'!B$17))</f>
        <v>0</v>
      </c>
      <c r="D477" s="24">
        <f>IF('935'!E420="VOID",0,'935'!E420*(1-'935'!X420/'11'!B$17))</f>
        <v>0</v>
      </c>
      <c r="E477" s="24">
        <f>IF('935'!F420="VOID",0,'935'!F420*(1-'935'!X420/'11'!B$17))</f>
        <v>0</v>
      </c>
      <c r="F477" s="24">
        <f>IF('935'!G420="VOID",0,'935'!G420*(1-'935'!X420/'11'!B$17))</f>
        <v>0</v>
      </c>
      <c r="G477" s="24">
        <f>D477+E477+F477</f>
        <v>0</v>
      </c>
      <c r="H477" s="25">
        <f>MATCH('935'!J420,'913'!$B$6:$B$1205,0)</f>
        <v>0</v>
      </c>
      <c r="I477" s="25">
        <f>MATCH(INDEX('913'!$D$6:$D$1205,H477),'913'!$B$6:$B$1205,0)</f>
        <v>0</v>
      </c>
      <c r="J477" s="25">
        <f>MATCH(INDEX('913'!$D$6:$D$1205,I477),'913'!$B$6:$B$1205,0)</f>
        <v>0</v>
      </c>
      <c r="K477" s="25">
        <f>MATCH(INDEX('913'!$D$6:$D$1205,J477),'913'!$B$6:$B$1205,0)</f>
        <v>0</v>
      </c>
      <c r="L477" s="25">
        <f>MATCH(INDEX('913'!$D$6:$D$1205,K477),'913'!$B$6:$B$1205,0)</f>
        <v>0</v>
      </c>
      <c r="M477" s="25">
        <f>MATCH(INDEX('913'!$D$6:$D$1205,L477),'913'!$B$6:$B$1205,0)</f>
        <v>0</v>
      </c>
      <c r="N477" s="25">
        <f>MATCH(INDEX('913'!$D$6:$D$1205,M477),'913'!$B$6:$B$1205,0)</f>
        <v>0</v>
      </c>
      <c r="O477" s="25">
        <f>MATCH(INDEX('913'!$D$6:$D$1205,N477),'913'!$B$6:$B$1205,0)</f>
        <v>0</v>
      </c>
      <c r="P477" s="6">
        <f>IF(ISNUMBER(H477),MAX(0,INDEX('913'!$E$6:$E$1205,H477)),0)</f>
        <v>0</v>
      </c>
      <c r="Q477" s="6">
        <f>IF(ISNUMBER(I477),MAX(0,INDEX('913'!$E$6:$E$1205,I477)),0)</f>
        <v>0</v>
      </c>
      <c r="R477" s="6">
        <f>IF(ISNUMBER(J477),MAX(0,INDEX('913'!$E$6:$E$1205,J477)),0)</f>
        <v>0</v>
      </c>
      <c r="S477" s="6">
        <f>IF(ISNUMBER(K477),MAX(0,INDEX('913'!$E$6:$E$1205,K477)),0)</f>
        <v>0</v>
      </c>
      <c r="T477" s="6">
        <f>IF(ISNUMBER(L477),MAX(0,INDEX('913'!$E$6:$E$1205,L477)),0)</f>
        <v>0</v>
      </c>
      <c r="U477" s="6">
        <f>IF(ISNUMBER(M477),MAX(0,INDEX('913'!$E$6:$E$1205,M477)),0)</f>
        <v>0</v>
      </c>
      <c r="V477" s="6">
        <f>IF(ISNUMBER(N477),MAX(0,INDEX('913'!$E$6:$E$1205,N477)),0)</f>
        <v>0</v>
      </c>
      <c r="W477" s="6">
        <f>IF(ISNUMBER(O477),MAX(0,INDEX('913'!$E$6:$E$1205,O477)),0)</f>
        <v>0</v>
      </c>
      <c r="X477" s="6">
        <f>IF(ISNUMBER(H477),MAX(0,INDEX('913'!$F$6:$F$1205,H477)),0)</f>
        <v>0</v>
      </c>
      <c r="Y477" s="6">
        <f>IF(ISNUMBER(I477),MAX(0,INDEX('913'!$F$6:$F$1205,I477)),0)</f>
        <v>0</v>
      </c>
      <c r="Z477" s="6">
        <f>IF(ISNUMBER(J477),MAX(0,INDEX('913'!$F$6:$F$1205,J477)),0)</f>
        <v>0</v>
      </c>
      <c r="AA477" s="6">
        <f>IF(ISNUMBER(K477),MAX(0,INDEX('913'!$F$6:$F$1205,K477)),0)</f>
        <v>0</v>
      </c>
      <c r="AB477" s="6">
        <f>IF(ISNUMBER(L477),MAX(0,INDEX('913'!$F$6:$F$1205,L477)),0)</f>
        <v>0</v>
      </c>
      <c r="AC477" s="6">
        <f>IF(ISNUMBER(M477),MAX(0,INDEX('913'!$F$6:$F$1205,M477)),0)</f>
        <v>0</v>
      </c>
      <c r="AD477" s="6">
        <f>IF(ISNUMBER(N477),MAX(0,INDEX('913'!$F$6:$F$1205,N477)),0)</f>
        <v>0</v>
      </c>
      <c r="AE477" s="6">
        <f>IF(ISNUMBER(O477),MAX(0,INDEX('913'!$F$6:$F$1205,O477)),0)</f>
        <v>0</v>
      </c>
      <c r="AF477" s="24">
        <f>IF(ISNUMBER(H477),SQRT(INDEX('913'!$I$6:$I$1205,H477)^2+INDEX('913'!$J$6:$J$1205,H477)^2),0)</f>
        <v>0</v>
      </c>
      <c r="AG477" s="24">
        <f>IF(ISNUMBER(I477),SQRT(INDEX('913'!$I$6:$I$1205,I477)^2+INDEX('913'!$J$6:$J$1205,I477)^2),0)</f>
        <v>0</v>
      </c>
      <c r="AH477" s="24">
        <f>IF(ISNUMBER(J477),SQRT(INDEX('913'!$I$6:$I$1205,J477)^2+INDEX('913'!$J$6:$J$1205,J477)^2),0)</f>
        <v>0</v>
      </c>
      <c r="AI477" s="24">
        <f>IF(ISNUMBER(K477),SQRT(INDEX('913'!$I$6:$I$1205,K477)^2+INDEX('913'!$J$6:$J$1205,K477)^2),0)</f>
        <v>0</v>
      </c>
      <c r="AJ477" s="24">
        <f>IF(ISNUMBER(L477),SQRT(INDEX('913'!$I$6:$I$1205,L477)^2+INDEX('913'!$J$6:$J$1205,L477)^2),0)</f>
        <v>0</v>
      </c>
      <c r="AK477" s="24">
        <f>IF(ISNUMBER(M477),SQRT(INDEX('913'!$I$6:$I$1205,M477)^2+INDEX('913'!$J$6:$J$1205,M477)^2),0)</f>
        <v>0</v>
      </c>
      <c r="AL477" s="24">
        <f>IF(ISNUMBER(N477),SQRT(INDEX('913'!$I$6:$I$1205,N477)^2+INDEX('913'!$J$6:$J$1205,N477)^2),0)</f>
        <v>0</v>
      </c>
      <c r="AM477" s="24">
        <f>IF(ISNUMBER(O477),SQRT(INDEX('913'!$I$6:$I$1205,O477)^2+INDEX('913'!$J$6:$J$1205,O477)^2),0)</f>
        <v>0</v>
      </c>
      <c r="AN477" s="6">
        <f>IF(AF477+AG477+AH477+AI477+AJ477+AK477+AL477+AM477=0,IF(COUNT(H477,I477,J477,K477,L477,M477,N477,O477),(P477+Q477+R477+S477+T477+U477+V477+W477)/COUNT(H477,I477,J477,K477,L477,M477,N477,O477),0),(AF477*P477+AG477*Q477+AH477*R477+AI477*S477+AJ477*T477+AK477*U477+AL477*V477+AM477*W477)/(AF477+AG477+AH477+AI477+AJ477+AK477+AL477+AM477))</f>
        <v>0</v>
      </c>
      <c r="AO477" s="6">
        <f>IF(AF477+AG477+AH477+AI477+AJ477+AK477+AL477+AM477=0,IF(COUNT(H477,I477,J477,K477,L477,M477,N477,O477),(X477+Y477+Z477+AA477+AB477+AC477+AD477+AE477)/COUNT(H477,I477,J477,K477,L477,M477,N477,O477),0),(AF477*X477+AG477*Y477+AH477*Z477+AI477*AA477+AJ477*AB477+AK477*AC477+AL477*AD477+AM477*AE477)/(AF477+AG477+AH477+AI477+AJ477+AK477+AL477+AM477))</f>
        <v>0</v>
      </c>
      <c r="AP477" s="26">
        <f>-100*'935'!W420*(AN477+AO477)/'11'!D$17</f>
        <v>0</v>
      </c>
      <c r="AQ477" s="6">
        <f>IF(G477,(AP477*G477/(G477+C477)),0)</f>
        <v>0</v>
      </c>
      <c r="AR477" s="6">
        <f>ROUND(AQ477,3)</f>
        <v>0</v>
      </c>
      <c r="AS477" s="10"/>
    </row>
    <row r="478" spans="1:45">
      <c r="A478" s="21">
        <v>415</v>
      </c>
      <c r="B478" s="6">
        <f>OR('935'!E421&lt;&gt;"VOID",'935'!F421&lt;&gt;"VOID",'935'!G421&lt;&gt;"VOID")</f>
        <v>0</v>
      </c>
      <c r="C478" s="24">
        <f>IF('935'!D421="VOID",0,'935'!D421*(1-'935'!X421/'11'!B$17))</f>
        <v>0</v>
      </c>
      <c r="D478" s="24">
        <f>IF('935'!E421="VOID",0,'935'!E421*(1-'935'!X421/'11'!B$17))</f>
        <v>0</v>
      </c>
      <c r="E478" s="24">
        <f>IF('935'!F421="VOID",0,'935'!F421*(1-'935'!X421/'11'!B$17))</f>
        <v>0</v>
      </c>
      <c r="F478" s="24">
        <f>IF('935'!G421="VOID",0,'935'!G421*(1-'935'!X421/'11'!B$17))</f>
        <v>0</v>
      </c>
      <c r="G478" s="24">
        <f>D478+E478+F478</f>
        <v>0</v>
      </c>
      <c r="H478" s="25">
        <f>MATCH('935'!J421,'913'!$B$6:$B$1205,0)</f>
        <v>0</v>
      </c>
      <c r="I478" s="25">
        <f>MATCH(INDEX('913'!$D$6:$D$1205,H478),'913'!$B$6:$B$1205,0)</f>
        <v>0</v>
      </c>
      <c r="J478" s="25">
        <f>MATCH(INDEX('913'!$D$6:$D$1205,I478),'913'!$B$6:$B$1205,0)</f>
        <v>0</v>
      </c>
      <c r="K478" s="25">
        <f>MATCH(INDEX('913'!$D$6:$D$1205,J478),'913'!$B$6:$B$1205,0)</f>
        <v>0</v>
      </c>
      <c r="L478" s="25">
        <f>MATCH(INDEX('913'!$D$6:$D$1205,K478),'913'!$B$6:$B$1205,0)</f>
        <v>0</v>
      </c>
      <c r="M478" s="25">
        <f>MATCH(INDEX('913'!$D$6:$D$1205,L478),'913'!$B$6:$B$1205,0)</f>
        <v>0</v>
      </c>
      <c r="N478" s="25">
        <f>MATCH(INDEX('913'!$D$6:$D$1205,M478),'913'!$B$6:$B$1205,0)</f>
        <v>0</v>
      </c>
      <c r="O478" s="25">
        <f>MATCH(INDEX('913'!$D$6:$D$1205,N478),'913'!$B$6:$B$1205,0)</f>
        <v>0</v>
      </c>
      <c r="P478" s="6">
        <f>IF(ISNUMBER(H478),MAX(0,INDEX('913'!$E$6:$E$1205,H478)),0)</f>
        <v>0</v>
      </c>
      <c r="Q478" s="6">
        <f>IF(ISNUMBER(I478),MAX(0,INDEX('913'!$E$6:$E$1205,I478)),0)</f>
        <v>0</v>
      </c>
      <c r="R478" s="6">
        <f>IF(ISNUMBER(J478),MAX(0,INDEX('913'!$E$6:$E$1205,J478)),0)</f>
        <v>0</v>
      </c>
      <c r="S478" s="6">
        <f>IF(ISNUMBER(K478),MAX(0,INDEX('913'!$E$6:$E$1205,K478)),0)</f>
        <v>0</v>
      </c>
      <c r="T478" s="6">
        <f>IF(ISNUMBER(L478),MAX(0,INDEX('913'!$E$6:$E$1205,L478)),0)</f>
        <v>0</v>
      </c>
      <c r="U478" s="6">
        <f>IF(ISNUMBER(M478),MAX(0,INDEX('913'!$E$6:$E$1205,M478)),0)</f>
        <v>0</v>
      </c>
      <c r="V478" s="6">
        <f>IF(ISNUMBER(N478),MAX(0,INDEX('913'!$E$6:$E$1205,N478)),0)</f>
        <v>0</v>
      </c>
      <c r="W478" s="6">
        <f>IF(ISNUMBER(O478),MAX(0,INDEX('913'!$E$6:$E$1205,O478)),0)</f>
        <v>0</v>
      </c>
      <c r="X478" s="6">
        <f>IF(ISNUMBER(H478),MAX(0,INDEX('913'!$F$6:$F$1205,H478)),0)</f>
        <v>0</v>
      </c>
      <c r="Y478" s="6">
        <f>IF(ISNUMBER(I478),MAX(0,INDEX('913'!$F$6:$F$1205,I478)),0)</f>
        <v>0</v>
      </c>
      <c r="Z478" s="6">
        <f>IF(ISNUMBER(J478),MAX(0,INDEX('913'!$F$6:$F$1205,J478)),0)</f>
        <v>0</v>
      </c>
      <c r="AA478" s="6">
        <f>IF(ISNUMBER(K478),MAX(0,INDEX('913'!$F$6:$F$1205,K478)),0)</f>
        <v>0</v>
      </c>
      <c r="AB478" s="6">
        <f>IF(ISNUMBER(L478),MAX(0,INDEX('913'!$F$6:$F$1205,L478)),0)</f>
        <v>0</v>
      </c>
      <c r="AC478" s="6">
        <f>IF(ISNUMBER(M478),MAX(0,INDEX('913'!$F$6:$F$1205,M478)),0)</f>
        <v>0</v>
      </c>
      <c r="AD478" s="6">
        <f>IF(ISNUMBER(N478),MAX(0,INDEX('913'!$F$6:$F$1205,N478)),0)</f>
        <v>0</v>
      </c>
      <c r="AE478" s="6">
        <f>IF(ISNUMBER(O478),MAX(0,INDEX('913'!$F$6:$F$1205,O478)),0)</f>
        <v>0</v>
      </c>
      <c r="AF478" s="24">
        <f>IF(ISNUMBER(H478),SQRT(INDEX('913'!$I$6:$I$1205,H478)^2+INDEX('913'!$J$6:$J$1205,H478)^2),0)</f>
        <v>0</v>
      </c>
      <c r="AG478" s="24">
        <f>IF(ISNUMBER(I478),SQRT(INDEX('913'!$I$6:$I$1205,I478)^2+INDEX('913'!$J$6:$J$1205,I478)^2),0)</f>
        <v>0</v>
      </c>
      <c r="AH478" s="24">
        <f>IF(ISNUMBER(J478),SQRT(INDEX('913'!$I$6:$I$1205,J478)^2+INDEX('913'!$J$6:$J$1205,J478)^2),0)</f>
        <v>0</v>
      </c>
      <c r="AI478" s="24">
        <f>IF(ISNUMBER(K478),SQRT(INDEX('913'!$I$6:$I$1205,K478)^2+INDEX('913'!$J$6:$J$1205,K478)^2),0)</f>
        <v>0</v>
      </c>
      <c r="AJ478" s="24">
        <f>IF(ISNUMBER(L478),SQRT(INDEX('913'!$I$6:$I$1205,L478)^2+INDEX('913'!$J$6:$J$1205,L478)^2),0)</f>
        <v>0</v>
      </c>
      <c r="AK478" s="24">
        <f>IF(ISNUMBER(M478),SQRT(INDEX('913'!$I$6:$I$1205,M478)^2+INDEX('913'!$J$6:$J$1205,M478)^2),0)</f>
        <v>0</v>
      </c>
      <c r="AL478" s="24">
        <f>IF(ISNUMBER(N478),SQRT(INDEX('913'!$I$6:$I$1205,N478)^2+INDEX('913'!$J$6:$J$1205,N478)^2),0)</f>
        <v>0</v>
      </c>
      <c r="AM478" s="24">
        <f>IF(ISNUMBER(O478),SQRT(INDEX('913'!$I$6:$I$1205,O478)^2+INDEX('913'!$J$6:$J$1205,O478)^2),0)</f>
        <v>0</v>
      </c>
      <c r="AN478" s="6">
        <f>IF(AF478+AG478+AH478+AI478+AJ478+AK478+AL478+AM478=0,IF(COUNT(H478,I478,J478,K478,L478,M478,N478,O478),(P478+Q478+R478+S478+T478+U478+V478+W478)/COUNT(H478,I478,J478,K478,L478,M478,N478,O478),0),(AF478*P478+AG478*Q478+AH478*R478+AI478*S478+AJ478*T478+AK478*U478+AL478*V478+AM478*W478)/(AF478+AG478+AH478+AI478+AJ478+AK478+AL478+AM478))</f>
        <v>0</v>
      </c>
      <c r="AO478" s="6">
        <f>IF(AF478+AG478+AH478+AI478+AJ478+AK478+AL478+AM478=0,IF(COUNT(H478,I478,J478,K478,L478,M478,N478,O478),(X478+Y478+Z478+AA478+AB478+AC478+AD478+AE478)/COUNT(H478,I478,J478,K478,L478,M478,N478,O478),0),(AF478*X478+AG478*Y478+AH478*Z478+AI478*AA478+AJ478*AB478+AK478*AC478+AL478*AD478+AM478*AE478)/(AF478+AG478+AH478+AI478+AJ478+AK478+AL478+AM478))</f>
        <v>0</v>
      </c>
      <c r="AP478" s="26">
        <f>-100*'935'!W421*(AN478+AO478)/'11'!D$17</f>
        <v>0</v>
      </c>
      <c r="AQ478" s="6">
        <f>IF(G478,(AP478*G478/(G478+C478)),0)</f>
        <v>0</v>
      </c>
      <c r="AR478" s="6">
        <f>ROUND(AQ478,3)</f>
        <v>0</v>
      </c>
      <c r="AS478" s="10"/>
    </row>
    <row r="479" spans="1:45">
      <c r="A479" s="21">
        <v>416</v>
      </c>
      <c r="B479" s="6">
        <f>OR('935'!E422&lt;&gt;"VOID",'935'!F422&lt;&gt;"VOID",'935'!G422&lt;&gt;"VOID")</f>
        <v>0</v>
      </c>
      <c r="C479" s="24">
        <f>IF('935'!D422="VOID",0,'935'!D422*(1-'935'!X422/'11'!B$17))</f>
        <v>0</v>
      </c>
      <c r="D479" s="24">
        <f>IF('935'!E422="VOID",0,'935'!E422*(1-'935'!X422/'11'!B$17))</f>
        <v>0</v>
      </c>
      <c r="E479" s="24">
        <f>IF('935'!F422="VOID",0,'935'!F422*(1-'935'!X422/'11'!B$17))</f>
        <v>0</v>
      </c>
      <c r="F479" s="24">
        <f>IF('935'!G422="VOID",0,'935'!G422*(1-'935'!X422/'11'!B$17))</f>
        <v>0</v>
      </c>
      <c r="G479" s="24">
        <f>D479+E479+F479</f>
        <v>0</v>
      </c>
      <c r="H479" s="25">
        <f>MATCH('935'!J422,'913'!$B$6:$B$1205,0)</f>
        <v>0</v>
      </c>
      <c r="I479" s="25">
        <f>MATCH(INDEX('913'!$D$6:$D$1205,H479),'913'!$B$6:$B$1205,0)</f>
        <v>0</v>
      </c>
      <c r="J479" s="25">
        <f>MATCH(INDEX('913'!$D$6:$D$1205,I479),'913'!$B$6:$B$1205,0)</f>
        <v>0</v>
      </c>
      <c r="K479" s="25">
        <f>MATCH(INDEX('913'!$D$6:$D$1205,J479),'913'!$B$6:$B$1205,0)</f>
        <v>0</v>
      </c>
      <c r="L479" s="25">
        <f>MATCH(INDEX('913'!$D$6:$D$1205,K479),'913'!$B$6:$B$1205,0)</f>
        <v>0</v>
      </c>
      <c r="M479" s="25">
        <f>MATCH(INDEX('913'!$D$6:$D$1205,L479),'913'!$B$6:$B$1205,0)</f>
        <v>0</v>
      </c>
      <c r="N479" s="25">
        <f>MATCH(INDEX('913'!$D$6:$D$1205,M479),'913'!$B$6:$B$1205,0)</f>
        <v>0</v>
      </c>
      <c r="O479" s="25">
        <f>MATCH(INDEX('913'!$D$6:$D$1205,N479),'913'!$B$6:$B$1205,0)</f>
        <v>0</v>
      </c>
      <c r="P479" s="6">
        <f>IF(ISNUMBER(H479),MAX(0,INDEX('913'!$E$6:$E$1205,H479)),0)</f>
        <v>0</v>
      </c>
      <c r="Q479" s="6">
        <f>IF(ISNUMBER(I479),MAX(0,INDEX('913'!$E$6:$E$1205,I479)),0)</f>
        <v>0</v>
      </c>
      <c r="R479" s="6">
        <f>IF(ISNUMBER(J479),MAX(0,INDEX('913'!$E$6:$E$1205,J479)),0)</f>
        <v>0</v>
      </c>
      <c r="S479" s="6">
        <f>IF(ISNUMBER(K479),MAX(0,INDEX('913'!$E$6:$E$1205,K479)),0)</f>
        <v>0</v>
      </c>
      <c r="T479" s="6">
        <f>IF(ISNUMBER(L479),MAX(0,INDEX('913'!$E$6:$E$1205,L479)),0)</f>
        <v>0</v>
      </c>
      <c r="U479" s="6">
        <f>IF(ISNUMBER(M479),MAX(0,INDEX('913'!$E$6:$E$1205,M479)),0)</f>
        <v>0</v>
      </c>
      <c r="V479" s="6">
        <f>IF(ISNUMBER(N479),MAX(0,INDEX('913'!$E$6:$E$1205,N479)),0)</f>
        <v>0</v>
      </c>
      <c r="W479" s="6">
        <f>IF(ISNUMBER(O479),MAX(0,INDEX('913'!$E$6:$E$1205,O479)),0)</f>
        <v>0</v>
      </c>
      <c r="X479" s="6">
        <f>IF(ISNUMBER(H479),MAX(0,INDEX('913'!$F$6:$F$1205,H479)),0)</f>
        <v>0</v>
      </c>
      <c r="Y479" s="6">
        <f>IF(ISNUMBER(I479),MAX(0,INDEX('913'!$F$6:$F$1205,I479)),0)</f>
        <v>0</v>
      </c>
      <c r="Z479" s="6">
        <f>IF(ISNUMBER(J479),MAX(0,INDEX('913'!$F$6:$F$1205,J479)),0)</f>
        <v>0</v>
      </c>
      <c r="AA479" s="6">
        <f>IF(ISNUMBER(K479),MAX(0,INDEX('913'!$F$6:$F$1205,K479)),0)</f>
        <v>0</v>
      </c>
      <c r="AB479" s="6">
        <f>IF(ISNUMBER(L479),MAX(0,INDEX('913'!$F$6:$F$1205,L479)),0)</f>
        <v>0</v>
      </c>
      <c r="AC479" s="6">
        <f>IF(ISNUMBER(M479),MAX(0,INDEX('913'!$F$6:$F$1205,M479)),0)</f>
        <v>0</v>
      </c>
      <c r="AD479" s="6">
        <f>IF(ISNUMBER(N479),MAX(0,INDEX('913'!$F$6:$F$1205,N479)),0)</f>
        <v>0</v>
      </c>
      <c r="AE479" s="6">
        <f>IF(ISNUMBER(O479),MAX(0,INDEX('913'!$F$6:$F$1205,O479)),0)</f>
        <v>0</v>
      </c>
      <c r="AF479" s="24">
        <f>IF(ISNUMBER(H479),SQRT(INDEX('913'!$I$6:$I$1205,H479)^2+INDEX('913'!$J$6:$J$1205,H479)^2),0)</f>
        <v>0</v>
      </c>
      <c r="AG479" s="24">
        <f>IF(ISNUMBER(I479),SQRT(INDEX('913'!$I$6:$I$1205,I479)^2+INDEX('913'!$J$6:$J$1205,I479)^2),0)</f>
        <v>0</v>
      </c>
      <c r="AH479" s="24">
        <f>IF(ISNUMBER(J479),SQRT(INDEX('913'!$I$6:$I$1205,J479)^2+INDEX('913'!$J$6:$J$1205,J479)^2),0)</f>
        <v>0</v>
      </c>
      <c r="AI479" s="24">
        <f>IF(ISNUMBER(K479),SQRT(INDEX('913'!$I$6:$I$1205,K479)^2+INDEX('913'!$J$6:$J$1205,K479)^2),0)</f>
        <v>0</v>
      </c>
      <c r="AJ479" s="24">
        <f>IF(ISNUMBER(L479),SQRT(INDEX('913'!$I$6:$I$1205,L479)^2+INDEX('913'!$J$6:$J$1205,L479)^2),0)</f>
        <v>0</v>
      </c>
      <c r="AK479" s="24">
        <f>IF(ISNUMBER(M479),SQRT(INDEX('913'!$I$6:$I$1205,M479)^2+INDEX('913'!$J$6:$J$1205,M479)^2),0)</f>
        <v>0</v>
      </c>
      <c r="AL479" s="24">
        <f>IF(ISNUMBER(N479),SQRT(INDEX('913'!$I$6:$I$1205,N479)^2+INDEX('913'!$J$6:$J$1205,N479)^2),0)</f>
        <v>0</v>
      </c>
      <c r="AM479" s="24">
        <f>IF(ISNUMBER(O479),SQRT(INDEX('913'!$I$6:$I$1205,O479)^2+INDEX('913'!$J$6:$J$1205,O479)^2),0)</f>
        <v>0</v>
      </c>
      <c r="AN479" s="6">
        <f>IF(AF479+AG479+AH479+AI479+AJ479+AK479+AL479+AM479=0,IF(COUNT(H479,I479,J479,K479,L479,M479,N479,O479),(P479+Q479+R479+S479+T479+U479+V479+W479)/COUNT(H479,I479,J479,K479,L479,M479,N479,O479),0),(AF479*P479+AG479*Q479+AH479*R479+AI479*S479+AJ479*T479+AK479*U479+AL479*V479+AM479*W479)/(AF479+AG479+AH479+AI479+AJ479+AK479+AL479+AM479))</f>
        <v>0</v>
      </c>
      <c r="AO479" s="6">
        <f>IF(AF479+AG479+AH479+AI479+AJ479+AK479+AL479+AM479=0,IF(COUNT(H479,I479,J479,K479,L479,M479,N479,O479),(X479+Y479+Z479+AA479+AB479+AC479+AD479+AE479)/COUNT(H479,I479,J479,K479,L479,M479,N479,O479),0),(AF479*X479+AG479*Y479+AH479*Z479+AI479*AA479+AJ479*AB479+AK479*AC479+AL479*AD479+AM479*AE479)/(AF479+AG479+AH479+AI479+AJ479+AK479+AL479+AM479))</f>
        <v>0</v>
      </c>
      <c r="AP479" s="26">
        <f>-100*'935'!W422*(AN479+AO479)/'11'!D$17</f>
        <v>0</v>
      </c>
      <c r="AQ479" s="6">
        <f>IF(G479,(AP479*G479/(G479+C479)),0)</f>
        <v>0</v>
      </c>
      <c r="AR479" s="6">
        <f>ROUND(AQ479,3)</f>
        <v>0</v>
      </c>
      <c r="AS479" s="10"/>
    </row>
    <row r="480" spans="1:45">
      <c r="A480" s="21">
        <v>417</v>
      </c>
      <c r="B480" s="6">
        <f>OR('935'!E423&lt;&gt;"VOID",'935'!F423&lt;&gt;"VOID",'935'!G423&lt;&gt;"VOID")</f>
        <v>0</v>
      </c>
      <c r="C480" s="24">
        <f>IF('935'!D423="VOID",0,'935'!D423*(1-'935'!X423/'11'!B$17))</f>
        <v>0</v>
      </c>
      <c r="D480" s="24">
        <f>IF('935'!E423="VOID",0,'935'!E423*(1-'935'!X423/'11'!B$17))</f>
        <v>0</v>
      </c>
      <c r="E480" s="24">
        <f>IF('935'!F423="VOID",0,'935'!F423*(1-'935'!X423/'11'!B$17))</f>
        <v>0</v>
      </c>
      <c r="F480" s="24">
        <f>IF('935'!G423="VOID",0,'935'!G423*(1-'935'!X423/'11'!B$17))</f>
        <v>0</v>
      </c>
      <c r="G480" s="24">
        <f>D480+E480+F480</f>
        <v>0</v>
      </c>
      <c r="H480" s="25">
        <f>MATCH('935'!J423,'913'!$B$6:$B$1205,0)</f>
        <v>0</v>
      </c>
      <c r="I480" s="25">
        <f>MATCH(INDEX('913'!$D$6:$D$1205,H480),'913'!$B$6:$B$1205,0)</f>
        <v>0</v>
      </c>
      <c r="J480" s="25">
        <f>MATCH(INDEX('913'!$D$6:$D$1205,I480),'913'!$B$6:$B$1205,0)</f>
        <v>0</v>
      </c>
      <c r="K480" s="25">
        <f>MATCH(INDEX('913'!$D$6:$D$1205,J480),'913'!$B$6:$B$1205,0)</f>
        <v>0</v>
      </c>
      <c r="L480" s="25">
        <f>MATCH(INDEX('913'!$D$6:$D$1205,K480),'913'!$B$6:$B$1205,0)</f>
        <v>0</v>
      </c>
      <c r="M480" s="25">
        <f>MATCH(INDEX('913'!$D$6:$D$1205,L480),'913'!$B$6:$B$1205,0)</f>
        <v>0</v>
      </c>
      <c r="N480" s="25">
        <f>MATCH(INDEX('913'!$D$6:$D$1205,M480),'913'!$B$6:$B$1205,0)</f>
        <v>0</v>
      </c>
      <c r="O480" s="25">
        <f>MATCH(INDEX('913'!$D$6:$D$1205,N480),'913'!$B$6:$B$1205,0)</f>
        <v>0</v>
      </c>
      <c r="P480" s="6">
        <f>IF(ISNUMBER(H480),MAX(0,INDEX('913'!$E$6:$E$1205,H480)),0)</f>
        <v>0</v>
      </c>
      <c r="Q480" s="6">
        <f>IF(ISNUMBER(I480),MAX(0,INDEX('913'!$E$6:$E$1205,I480)),0)</f>
        <v>0</v>
      </c>
      <c r="R480" s="6">
        <f>IF(ISNUMBER(J480),MAX(0,INDEX('913'!$E$6:$E$1205,J480)),0)</f>
        <v>0</v>
      </c>
      <c r="S480" s="6">
        <f>IF(ISNUMBER(K480),MAX(0,INDEX('913'!$E$6:$E$1205,K480)),0)</f>
        <v>0</v>
      </c>
      <c r="T480" s="6">
        <f>IF(ISNUMBER(L480),MAX(0,INDEX('913'!$E$6:$E$1205,L480)),0)</f>
        <v>0</v>
      </c>
      <c r="U480" s="6">
        <f>IF(ISNUMBER(M480),MAX(0,INDEX('913'!$E$6:$E$1205,M480)),0)</f>
        <v>0</v>
      </c>
      <c r="V480" s="6">
        <f>IF(ISNUMBER(N480),MAX(0,INDEX('913'!$E$6:$E$1205,N480)),0)</f>
        <v>0</v>
      </c>
      <c r="W480" s="6">
        <f>IF(ISNUMBER(O480),MAX(0,INDEX('913'!$E$6:$E$1205,O480)),0)</f>
        <v>0</v>
      </c>
      <c r="X480" s="6">
        <f>IF(ISNUMBER(H480),MAX(0,INDEX('913'!$F$6:$F$1205,H480)),0)</f>
        <v>0</v>
      </c>
      <c r="Y480" s="6">
        <f>IF(ISNUMBER(I480),MAX(0,INDEX('913'!$F$6:$F$1205,I480)),0)</f>
        <v>0</v>
      </c>
      <c r="Z480" s="6">
        <f>IF(ISNUMBER(J480),MAX(0,INDEX('913'!$F$6:$F$1205,J480)),0)</f>
        <v>0</v>
      </c>
      <c r="AA480" s="6">
        <f>IF(ISNUMBER(K480),MAX(0,INDEX('913'!$F$6:$F$1205,K480)),0)</f>
        <v>0</v>
      </c>
      <c r="AB480" s="6">
        <f>IF(ISNUMBER(L480),MAX(0,INDEX('913'!$F$6:$F$1205,L480)),0)</f>
        <v>0</v>
      </c>
      <c r="AC480" s="6">
        <f>IF(ISNUMBER(M480),MAX(0,INDEX('913'!$F$6:$F$1205,M480)),0)</f>
        <v>0</v>
      </c>
      <c r="AD480" s="6">
        <f>IF(ISNUMBER(N480),MAX(0,INDEX('913'!$F$6:$F$1205,N480)),0)</f>
        <v>0</v>
      </c>
      <c r="AE480" s="6">
        <f>IF(ISNUMBER(O480),MAX(0,INDEX('913'!$F$6:$F$1205,O480)),0)</f>
        <v>0</v>
      </c>
      <c r="AF480" s="24">
        <f>IF(ISNUMBER(H480),SQRT(INDEX('913'!$I$6:$I$1205,H480)^2+INDEX('913'!$J$6:$J$1205,H480)^2),0)</f>
        <v>0</v>
      </c>
      <c r="AG480" s="24">
        <f>IF(ISNUMBER(I480),SQRT(INDEX('913'!$I$6:$I$1205,I480)^2+INDEX('913'!$J$6:$J$1205,I480)^2),0)</f>
        <v>0</v>
      </c>
      <c r="AH480" s="24">
        <f>IF(ISNUMBER(J480),SQRT(INDEX('913'!$I$6:$I$1205,J480)^2+INDEX('913'!$J$6:$J$1205,J480)^2),0)</f>
        <v>0</v>
      </c>
      <c r="AI480" s="24">
        <f>IF(ISNUMBER(K480),SQRT(INDEX('913'!$I$6:$I$1205,K480)^2+INDEX('913'!$J$6:$J$1205,K480)^2),0)</f>
        <v>0</v>
      </c>
      <c r="AJ480" s="24">
        <f>IF(ISNUMBER(L480),SQRT(INDEX('913'!$I$6:$I$1205,L480)^2+INDEX('913'!$J$6:$J$1205,L480)^2),0)</f>
        <v>0</v>
      </c>
      <c r="AK480" s="24">
        <f>IF(ISNUMBER(M480),SQRT(INDEX('913'!$I$6:$I$1205,M480)^2+INDEX('913'!$J$6:$J$1205,M480)^2),0)</f>
        <v>0</v>
      </c>
      <c r="AL480" s="24">
        <f>IF(ISNUMBER(N480),SQRT(INDEX('913'!$I$6:$I$1205,N480)^2+INDEX('913'!$J$6:$J$1205,N480)^2),0)</f>
        <v>0</v>
      </c>
      <c r="AM480" s="24">
        <f>IF(ISNUMBER(O480),SQRT(INDEX('913'!$I$6:$I$1205,O480)^2+INDEX('913'!$J$6:$J$1205,O480)^2),0)</f>
        <v>0</v>
      </c>
      <c r="AN480" s="6">
        <f>IF(AF480+AG480+AH480+AI480+AJ480+AK480+AL480+AM480=0,IF(COUNT(H480,I480,J480,K480,L480,M480,N480,O480),(P480+Q480+R480+S480+T480+U480+V480+W480)/COUNT(H480,I480,J480,K480,L480,M480,N480,O480),0),(AF480*P480+AG480*Q480+AH480*R480+AI480*S480+AJ480*T480+AK480*U480+AL480*V480+AM480*W480)/(AF480+AG480+AH480+AI480+AJ480+AK480+AL480+AM480))</f>
        <v>0</v>
      </c>
      <c r="AO480" s="6">
        <f>IF(AF480+AG480+AH480+AI480+AJ480+AK480+AL480+AM480=0,IF(COUNT(H480,I480,J480,K480,L480,M480,N480,O480),(X480+Y480+Z480+AA480+AB480+AC480+AD480+AE480)/COUNT(H480,I480,J480,K480,L480,M480,N480,O480),0),(AF480*X480+AG480*Y480+AH480*Z480+AI480*AA480+AJ480*AB480+AK480*AC480+AL480*AD480+AM480*AE480)/(AF480+AG480+AH480+AI480+AJ480+AK480+AL480+AM480))</f>
        <v>0</v>
      </c>
      <c r="AP480" s="26">
        <f>-100*'935'!W423*(AN480+AO480)/'11'!D$17</f>
        <v>0</v>
      </c>
      <c r="AQ480" s="6">
        <f>IF(G480,(AP480*G480/(G480+C480)),0)</f>
        <v>0</v>
      </c>
      <c r="AR480" s="6">
        <f>ROUND(AQ480,3)</f>
        <v>0</v>
      </c>
      <c r="AS480" s="10"/>
    </row>
    <row r="481" spans="1:45">
      <c r="A481" s="21">
        <v>418</v>
      </c>
      <c r="B481" s="6">
        <f>OR('935'!E424&lt;&gt;"VOID",'935'!F424&lt;&gt;"VOID",'935'!G424&lt;&gt;"VOID")</f>
        <v>0</v>
      </c>
      <c r="C481" s="24">
        <f>IF('935'!D424="VOID",0,'935'!D424*(1-'935'!X424/'11'!B$17))</f>
        <v>0</v>
      </c>
      <c r="D481" s="24">
        <f>IF('935'!E424="VOID",0,'935'!E424*(1-'935'!X424/'11'!B$17))</f>
        <v>0</v>
      </c>
      <c r="E481" s="24">
        <f>IF('935'!F424="VOID",0,'935'!F424*(1-'935'!X424/'11'!B$17))</f>
        <v>0</v>
      </c>
      <c r="F481" s="24">
        <f>IF('935'!G424="VOID",0,'935'!G424*(1-'935'!X424/'11'!B$17))</f>
        <v>0</v>
      </c>
      <c r="G481" s="24">
        <f>D481+E481+F481</f>
        <v>0</v>
      </c>
      <c r="H481" s="25">
        <f>MATCH('935'!J424,'913'!$B$6:$B$1205,0)</f>
        <v>0</v>
      </c>
      <c r="I481" s="25">
        <f>MATCH(INDEX('913'!$D$6:$D$1205,H481),'913'!$B$6:$B$1205,0)</f>
        <v>0</v>
      </c>
      <c r="J481" s="25">
        <f>MATCH(INDEX('913'!$D$6:$D$1205,I481),'913'!$B$6:$B$1205,0)</f>
        <v>0</v>
      </c>
      <c r="K481" s="25">
        <f>MATCH(INDEX('913'!$D$6:$D$1205,J481),'913'!$B$6:$B$1205,0)</f>
        <v>0</v>
      </c>
      <c r="L481" s="25">
        <f>MATCH(INDEX('913'!$D$6:$D$1205,K481),'913'!$B$6:$B$1205,0)</f>
        <v>0</v>
      </c>
      <c r="M481" s="25">
        <f>MATCH(INDEX('913'!$D$6:$D$1205,L481),'913'!$B$6:$B$1205,0)</f>
        <v>0</v>
      </c>
      <c r="N481" s="25">
        <f>MATCH(INDEX('913'!$D$6:$D$1205,M481),'913'!$B$6:$B$1205,0)</f>
        <v>0</v>
      </c>
      <c r="O481" s="25">
        <f>MATCH(INDEX('913'!$D$6:$D$1205,N481),'913'!$B$6:$B$1205,0)</f>
        <v>0</v>
      </c>
      <c r="P481" s="6">
        <f>IF(ISNUMBER(H481),MAX(0,INDEX('913'!$E$6:$E$1205,H481)),0)</f>
        <v>0</v>
      </c>
      <c r="Q481" s="6">
        <f>IF(ISNUMBER(I481),MAX(0,INDEX('913'!$E$6:$E$1205,I481)),0)</f>
        <v>0</v>
      </c>
      <c r="R481" s="6">
        <f>IF(ISNUMBER(J481),MAX(0,INDEX('913'!$E$6:$E$1205,J481)),0)</f>
        <v>0</v>
      </c>
      <c r="S481" s="6">
        <f>IF(ISNUMBER(K481),MAX(0,INDEX('913'!$E$6:$E$1205,K481)),0)</f>
        <v>0</v>
      </c>
      <c r="T481" s="6">
        <f>IF(ISNUMBER(L481),MAX(0,INDEX('913'!$E$6:$E$1205,L481)),0)</f>
        <v>0</v>
      </c>
      <c r="U481" s="6">
        <f>IF(ISNUMBER(M481),MAX(0,INDEX('913'!$E$6:$E$1205,M481)),0)</f>
        <v>0</v>
      </c>
      <c r="V481" s="6">
        <f>IF(ISNUMBER(N481),MAX(0,INDEX('913'!$E$6:$E$1205,N481)),0)</f>
        <v>0</v>
      </c>
      <c r="W481" s="6">
        <f>IF(ISNUMBER(O481),MAX(0,INDEX('913'!$E$6:$E$1205,O481)),0)</f>
        <v>0</v>
      </c>
      <c r="X481" s="6">
        <f>IF(ISNUMBER(H481),MAX(0,INDEX('913'!$F$6:$F$1205,H481)),0)</f>
        <v>0</v>
      </c>
      <c r="Y481" s="6">
        <f>IF(ISNUMBER(I481),MAX(0,INDEX('913'!$F$6:$F$1205,I481)),0)</f>
        <v>0</v>
      </c>
      <c r="Z481" s="6">
        <f>IF(ISNUMBER(J481),MAX(0,INDEX('913'!$F$6:$F$1205,J481)),0)</f>
        <v>0</v>
      </c>
      <c r="AA481" s="6">
        <f>IF(ISNUMBER(K481),MAX(0,INDEX('913'!$F$6:$F$1205,K481)),0)</f>
        <v>0</v>
      </c>
      <c r="AB481" s="6">
        <f>IF(ISNUMBER(L481),MAX(0,INDEX('913'!$F$6:$F$1205,L481)),0)</f>
        <v>0</v>
      </c>
      <c r="AC481" s="6">
        <f>IF(ISNUMBER(M481),MAX(0,INDEX('913'!$F$6:$F$1205,M481)),0)</f>
        <v>0</v>
      </c>
      <c r="AD481" s="6">
        <f>IF(ISNUMBER(N481),MAX(0,INDEX('913'!$F$6:$F$1205,N481)),0)</f>
        <v>0</v>
      </c>
      <c r="AE481" s="6">
        <f>IF(ISNUMBER(O481),MAX(0,INDEX('913'!$F$6:$F$1205,O481)),0)</f>
        <v>0</v>
      </c>
      <c r="AF481" s="24">
        <f>IF(ISNUMBER(H481),SQRT(INDEX('913'!$I$6:$I$1205,H481)^2+INDEX('913'!$J$6:$J$1205,H481)^2),0)</f>
        <v>0</v>
      </c>
      <c r="AG481" s="24">
        <f>IF(ISNUMBER(I481),SQRT(INDEX('913'!$I$6:$I$1205,I481)^2+INDEX('913'!$J$6:$J$1205,I481)^2),0)</f>
        <v>0</v>
      </c>
      <c r="AH481" s="24">
        <f>IF(ISNUMBER(J481),SQRT(INDEX('913'!$I$6:$I$1205,J481)^2+INDEX('913'!$J$6:$J$1205,J481)^2),0)</f>
        <v>0</v>
      </c>
      <c r="AI481" s="24">
        <f>IF(ISNUMBER(K481),SQRT(INDEX('913'!$I$6:$I$1205,K481)^2+INDEX('913'!$J$6:$J$1205,K481)^2),0)</f>
        <v>0</v>
      </c>
      <c r="AJ481" s="24">
        <f>IF(ISNUMBER(L481),SQRT(INDEX('913'!$I$6:$I$1205,L481)^2+INDEX('913'!$J$6:$J$1205,L481)^2),0)</f>
        <v>0</v>
      </c>
      <c r="AK481" s="24">
        <f>IF(ISNUMBER(M481),SQRT(INDEX('913'!$I$6:$I$1205,M481)^2+INDEX('913'!$J$6:$J$1205,M481)^2),0)</f>
        <v>0</v>
      </c>
      <c r="AL481" s="24">
        <f>IF(ISNUMBER(N481),SQRT(INDEX('913'!$I$6:$I$1205,N481)^2+INDEX('913'!$J$6:$J$1205,N481)^2),0)</f>
        <v>0</v>
      </c>
      <c r="AM481" s="24">
        <f>IF(ISNUMBER(O481),SQRT(INDEX('913'!$I$6:$I$1205,O481)^2+INDEX('913'!$J$6:$J$1205,O481)^2),0)</f>
        <v>0</v>
      </c>
      <c r="AN481" s="6">
        <f>IF(AF481+AG481+AH481+AI481+AJ481+AK481+AL481+AM481=0,IF(COUNT(H481,I481,J481,K481,L481,M481,N481,O481),(P481+Q481+R481+S481+T481+U481+V481+W481)/COUNT(H481,I481,J481,K481,L481,M481,N481,O481),0),(AF481*P481+AG481*Q481+AH481*R481+AI481*S481+AJ481*T481+AK481*U481+AL481*V481+AM481*W481)/(AF481+AG481+AH481+AI481+AJ481+AK481+AL481+AM481))</f>
        <v>0</v>
      </c>
      <c r="AO481" s="6">
        <f>IF(AF481+AG481+AH481+AI481+AJ481+AK481+AL481+AM481=0,IF(COUNT(H481,I481,J481,K481,L481,M481,N481,O481),(X481+Y481+Z481+AA481+AB481+AC481+AD481+AE481)/COUNT(H481,I481,J481,K481,L481,M481,N481,O481),0),(AF481*X481+AG481*Y481+AH481*Z481+AI481*AA481+AJ481*AB481+AK481*AC481+AL481*AD481+AM481*AE481)/(AF481+AG481+AH481+AI481+AJ481+AK481+AL481+AM481))</f>
        <v>0</v>
      </c>
      <c r="AP481" s="26">
        <f>-100*'935'!W424*(AN481+AO481)/'11'!D$17</f>
        <v>0</v>
      </c>
      <c r="AQ481" s="6">
        <f>IF(G481,(AP481*G481/(G481+C481)),0)</f>
        <v>0</v>
      </c>
      <c r="AR481" s="6">
        <f>ROUND(AQ481,3)</f>
        <v>0</v>
      </c>
      <c r="AS481" s="10"/>
    </row>
    <row r="482" spans="1:45">
      <c r="A482" s="21">
        <v>419</v>
      </c>
      <c r="B482" s="6">
        <f>OR('935'!E425&lt;&gt;"VOID",'935'!F425&lt;&gt;"VOID",'935'!G425&lt;&gt;"VOID")</f>
        <v>0</v>
      </c>
      <c r="C482" s="24">
        <f>IF('935'!D425="VOID",0,'935'!D425*(1-'935'!X425/'11'!B$17))</f>
        <v>0</v>
      </c>
      <c r="D482" s="24">
        <f>IF('935'!E425="VOID",0,'935'!E425*(1-'935'!X425/'11'!B$17))</f>
        <v>0</v>
      </c>
      <c r="E482" s="24">
        <f>IF('935'!F425="VOID",0,'935'!F425*(1-'935'!X425/'11'!B$17))</f>
        <v>0</v>
      </c>
      <c r="F482" s="24">
        <f>IF('935'!G425="VOID",0,'935'!G425*(1-'935'!X425/'11'!B$17))</f>
        <v>0</v>
      </c>
      <c r="G482" s="24">
        <f>D482+E482+F482</f>
        <v>0</v>
      </c>
      <c r="H482" s="25">
        <f>MATCH('935'!J425,'913'!$B$6:$B$1205,0)</f>
        <v>0</v>
      </c>
      <c r="I482" s="25">
        <f>MATCH(INDEX('913'!$D$6:$D$1205,H482),'913'!$B$6:$B$1205,0)</f>
        <v>0</v>
      </c>
      <c r="J482" s="25">
        <f>MATCH(INDEX('913'!$D$6:$D$1205,I482),'913'!$B$6:$B$1205,0)</f>
        <v>0</v>
      </c>
      <c r="K482" s="25">
        <f>MATCH(INDEX('913'!$D$6:$D$1205,J482),'913'!$B$6:$B$1205,0)</f>
        <v>0</v>
      </c>
      <c r="L482" s="25">
        <f>MATCH(INDEX('913'!$D$6:$D$1205,K482),'913'!$B$6:$B$1205,0)</f>
        <v>0</v>
      </c>
      <c r="M482" s="25">
        <f>MATCH(INDEX('913'!$D$6:$D$1205,L482),'913'!$B$6:$B$1205,0)</f>
        <v>0</v>
      </c>
      <c r="N482" s="25">
        <f>MATCH(INDEX('913'!$D$6:$D$1205,M482),'913'!$B$6:$B$1205,0)</f>
        <v>0</v>
      </c>
      <c r="O482" s="25">
        <f>MATCH(INDEX('913'!$D$6:$D$1205,N482),'913'!$B$6:$B$1205,0)</f>
        <v>0</v>
      </c>
      <c r="P482" s="6">
        <f>IF(ISNUMBER(H482),MAX(0,INDEX('913'!$E$6:$E$1205,H482)),0)</f>
        <v>0</v>
      </c>
      <c r="Q482" s="6">
        <f>IF(ISNUMBER(I482),MAX(0,INDEX('913'!$E$6:$E$1205,I482)),0)</f>
        <v>0</v>
      </c>
      <c r="R482" s="6">
        <f>IF(ISNUMBER(J482),MAX(0,INDEX('913'!$E$6:$E$1205,J482)),0)</f>
        <v>0</v>
      </c>
      <c r="S482" s="6">
        <f>IF(ISNUMBER(K482),MAX(0,INDEX('913'!$E$6:$E$1205,K482)),0)</f>
        <v>0</v>
      </c>
      <c r="T482" s="6">
        <f>IF(ISNUMBER(L482),MAX(0,INDEX('913'!$E$6:$E$1205,L482)),0)</f>
        <v>0</v>
      </c>
      <c r="U482" s="6">
        <f>IF(ISNUMBER(M482),MAX(0,INDEX('913'!$E$6:$E$1205,M482)),0)</f>
        <v>0</v>
      </c>
      <c r="V482" s="6">
        <f>IF(ISNUMBER(N482),MAX(0,INDEX('913'!$E$6:$E$1205,N482)),0)</f>
        <v>0</v>
      </c>
      <c r="W482" s="6">
        <f>IF(ISNUMBER(O482),MAX(0,INDEX('913'!$E$6:$E$1205,O482)),0)</f>
        <v>0</v>
      </c>
      <c r="X482" s="6">
        <f>IF(ISNUMBER(H482),MAX(0,INDEX('913'!$F$6:$F$1205,H482)),0)</f>
        <v>0</v>
      </c>
      <c r="Y482" s="6">
        <f>IF(ISNUMBER(I482),MAX(0,INDEX('913'!$F$6:$F$1205,I482)),0)</f>
        <v>0</v>
      </c>
      <c r="Z482" s="6">
        <f>IF(ISNUMBER(J482),MAX(0,INDEX('913'!$F$6:$F$1205,J482)),0)</f>
        <v>0</v>
      </c>
      <c r="AA482" s="6">
        <f>IF(ISNUMBER(K482),MAX(0,INDEX('913'!$F$6:$F$1205,K482)),0)</f>
        <v>0</v>
      </c>
      <c r="AB482" s="6">
        <f>IF(ISNUMBER(L482),MAX(0,INDEX('913'!$F$6:$F$1205,L482)),0)</f>
        <v>0</v>
      </c>
      <c r="AC482" s="6">
        <f>IF(ISNUMBER(M482),MAX(0,INDEX('913'!$F$6:$F$1205,M482)),0)</f>
        <v>0</v>
      </c>
      <c r="AD482" s="6">
        <f>IF(ISNUMBER(N482),MAX(0,INDEX('913'!$F$6:$F$1205,N482)),0)</f>
        <v>0</v>
      </c>
      <c r="AE482" s="6">
        <f>IF(ISNUMBER(O482),MAX(0,INDEX('913'!$F$6:$F$1205,O482)),0)</f>
        <v>0</v>
      </c>
      <c r="AF482" s="24">
        <f>IF(ISNUMBER(H482),SQRT(INDEX('913'!$I$6:$I$1205,H482)^2+INDEX('913'!$J$6:$J$1205,H482)^2),0)</f>
        <v>0</v>
      </c>
      <c r="AG482" s="24">
        <f>IF(ISNUMBER(I482),SQRT(INDEX('913'!$I$6:$I$1205,I482)^2+INDEX('913'!$J$6:$J$1205,I482)^2),0)</f>
        <v>0</v>
      </c>
      <c r="AH482" s="24">
        <f>IF(ISNUMBER(J482),SQRT(INDEX('913'!$I$6:$I$1205,J482)^2+INDEX('913'!$J$6:$J$1205,J482)^2),0)</f>
        <v>0</v>
      </c>
      <c r="AI482" s="24">
        <f>IF(ISNUMBER(K482),SQRT(INDEX('913'!$I$6:$I$1205,K482)^2+INDEX('913'!$J$6:$J$1205,K482)^2),0)</f>
        <v>0</v>
      </c>
      <c r="AJ482" s="24">
        <f>IF(ISNUMBER(L482),SQRT(INDEX('913'!$I$6:$I$1205,L482)^2+INDEX('913'!$J$6:$J$1205,L482)^2),0)</f>
        <v>0</v>
      </c>
      <c r="AK482" s="24">
        <f>IF(ISNUMBER(M482),SQRT(INDEX('913'!$I$6:$I$1205,M482)^2+INDEX('913'!$J$6:$J$1205,M482)^2),0)</f>
        <v>0</v>
      </c>
      <c r="AL482" s="24">
        <f>IF(ISNUMBER(N482),SQRT(INDEX('913'!$I$6:$I$1205,N482)^2+INDEX('913'!$J$6:$J$1205,N482)^2),0)</f>
        <v>0</v>
      </c>
      <c r="AM482" s="24">
        <f>IF(ISNUMBER(O482),SQRT(INDEX('913'!$I$6:$I$1205,O482)^2+INDEX('913'!$J$6:$J$1205,O482)^2),0)</f>
        <v>0</v>
      </c>
      <c r="AN482" s="6">
        <f>IF(AF482+AG482+AH482+AI482+AJ482+AK482+AL482+AM482=0,IF(COUNT(H482,I482,J482,K482,L482,M482,N482,O482),(P482+Q482+R482+S482+T482+U482+V482+W482)/COUNT(H482,I482,J482,K482,L482,M482,N482,O482),0),(AF482*P482+AG482*Q482+AH482*R482+AI482*S482+AJ482*T482+AK482*U482+AL482*V482+AM482*W482)/(AF482+AG482+AH482+AI482+AJ482+AK482+AL482+AM482))</f>
        <v>0</v>
      </c>
      <c r="AO482" s="6">
        <f>IF(AF482+AG482+AH482+AI482+AJ482+AK482+AL482+AM482=0,IF(COUNT(H482,I482,J482,K482,L482,M482,N482,O482),(X482+Y482+Z482+AA482+AB482+AC482+AD482+AE482)/COUNT(H482,I482,J482,K482,L482,M482,N482,O482),0),(AF482*X482+AG482*Y482+AH482*Z482+AI482*AA482+AJ482*AB482+AK482*AC482+AL482*AD482+AM482*AE482)/(AF482+AG482+AH482+AI482+AJ482+AK482+AL482+AM482))</f>
        <v>0</v>
      </c>
      <c r="AP482" s="26">
        <f>-100*'935'!W425*(AN482+AO482)/'11'!D$17</f>
        <v>0</v>
      </c>
      <c r="AQ482" s="6">
        <f>IF(G482,(AP482*G482/(G482+C482)),0)</f>
        <v>0</v>
      </c>
      <c r="AR482" s="6">
        <f>ROUND(AQ482,3)</f>
        <v>0</v>
      </c>
      <c r="AS482" s="10"/>
    </row>
    <row r="483" spans="1:45">
      <c r="A483" s="21">
        <v>420</v>
      </c>
      <c r="B483" s="6">
        <f>OR('935'!E426&lt;&gt;"VOID",'935'!F426&lt;&gt;"VOID",'935'!G426&lt;&gt;"VOID")</f>
        <v>0</v>
      </c>
      <c r="C483" s="24">
        <f>IF('935'!D426="VOID",0,'935'!D426*(1-'935'!X426/'11'!B$17))</f>
        <v>0</v>
      </c>
      <c r="D483" s="24">
        <f>IF('935'!E426="VOID",0,'935'!E426*(1-'935'!X426/'11'!B$17))</f>
        <v>0</v>
      </c>
      <c r="E483" s="24">
        <f>IF('935'!F426="VOID",0,'935'!F426*(1-'935'!X426/'11'!B$17))</f>
        <v>0</v>
      </c>
      <c r="F483" s="24">
        <f>IF('935'!G426="VOID",0,'935'!G426*(1-'935'!X426/'11'!B$17))</f>
        <v>0</v>
      </c>
      <c r="G483" s="24">
        <f>D483+E483+F483</f>
        <v>0</v>
      </c>
      <c r="H483" s="25">
        <f>MATCH('935'!J426,'913'!$B$6:$B$1205,0)</f>
        <v>0</v>
      </c>
      <c r="I483" s="25">
        <f>MATCH(INDEX('913'!$D$6:$D$1205,H483),'913'!$B$6:$B$1205,0)</f>
        <v>0</v>
      </c>
      <c r="J483" s="25">
        <f>MATCH(INDEX('913'!$D$6:$D$1205,I483),'913'!$B$6:$B$1205,0)</f>
        <v>0</v>
      </c>
      <c r="K483" s="25">
        <f>MATCH(INDEX('913'!$D$6:$D$1205,J483),'913'!$B$6:$B$1205,0)</f>
        <v>0</v>
      </c>
      <c r="L483" s="25">
        <f>MATCH(INDEX('913'!$D$6:$D$1205,K483),'913'!$B$6:$B$1205,0)</f>
        <v>0</v>
      </c>
      <c r="M483" s="25">
        <f>MATCH(INDEX('913'!$D$6:$D$1205,L483),'913'!$B$6:$B$1205,0)</f>
        <v>0</v>
      </c>
      <c r="N483" s="25">
        <f>MATCH(INDEX('913'!$D$6:$D$1205,M483),'913'!$B$6:$B$1205,0)</f>
        <v>0</v>
      </c>
      <c r="O483" s="25">
        <f>MATCH(INDEX('913'!$D$6:$D$1205,N483),'913'!$B$6:$B$1205,0)</f>
        <v>0</v>
      </c>
      <c r="P483" s="6">
        <f>IF(ISNUMBER(H483),MAX(0,INDEX('913'!$E$6:$E$1205,H483)),0)</f>
        <v>0</v>
      </c>
      <c r="Q483" s="6">
        <f>IF(ISNUMBER(I483),MAX(0,INDEX('913'!$E$6:$E$1205,I483)),0)</f>
        <v>0</v>
      </c>
      <c r="R483" s="6">
        <f>IF(ISNUMBER(J483),MAX(0,INDEX('913'!$E$6:$E$1205,J483)),0)</f>
        <v>0</v>
      </c>
      <c r="S483" s="6">
        <f>IF(ISNUMBER(K483),MAX(0,INDEX('913'!$E$6:$E$1205,K483)),0)</f>
        <v>0</v>
      </c>
      <c r="T483" s="6">
        <f>IF(ISNUMBER(L483),MAX(0,INDEX('913'!$E$6:$E$1205,L483)),0)</f>
        <v>0</v>
      </c>
      <c r="U483" s="6">
        <f>IF(ISNUMBER(M483),MAX(0,INDEX('913'!$E$6:$E$1205,M483)),0)</f>
        <v>0</v>
      </c>
      <c r="V483" s="6">
        <f>IF(ISNUMBER(N483),MAX(0,INDEX('913'!$E$6:$E$1205,N483)),0)</f>
        <v>0</v>
      </c>
      <c r="W483" s="6">
        <f>IF(ISNUMBER(O483),MAX(0,INDEX('913'!$E$6:$E$1205,O483)),0)</f>
        <v>0</v>
      </c>
      <c r="X483" s="6">
        <f>IF(ISNUMBER(H483),MAX(0,INDEX('913'!$F$6:$F$1205,H483)),0)</f>
        <v>0</v>
      </c>
      <c r="Y483" s="6">
        <f>IF(ISNUMBER(I483),MAX(0,INDEX('913'!$F$6:$F$1205,I483)),0)</f>
        <v>0</v>
      </c>
      <c r="Z483" s="6">
        <f>IF(ISNUMBER(J483),MAX(0,INDEX('913'!$F$6:$F$1205,J483)),0)</f>
        <v>0</v>
      </c>
      <c r="AA483" s="6">
        <f>IF(ISNUMBER(K483),MAX(0,INDEX('913'!$F$6:$F$1205,K483)),0)</f>
        <v>0</v>
      </c>
      <c r="AB483" s="6">
        <f>IF(ISNUMBER(L483),MAX(0,INDEX('913'!$F$6:$F$1205,L483)),0)</f>
        <v>0</v>
      </c>
      <c r="AC483" s="6">
        <f>IF(ISNUMBER(M483),MAX(0,INDEX('913'!$F$6:$F$1205,M483)),0)</f>
        <v>0</v>
      </c>
      <c r="AD483" s="6">
        <f>IF(ISNUMBER(N483),MAX(0,INDEX('913'!$F$6:$F$1205,N483)),0)</f>
        <v>0</v>
      </c>
      <c r="AE483" s="6">
        <f>IF(ISNUMBER(O483),MAX(0,INDEX('913'!$F$6:$F$1205,O483)),0)</f>
        <v>0</v>
      </c>
      <c r="AF483" s="24">
        <f>IF(ISNUMBER(H483),SQRT(INDEX('913'!$I$6:$I$1205,H483)^2+INDEX('913'!$J$6:$J$1205,H483)^2),0)</f>
        <v>0</v>
      </c>
      <c r="AG483" s="24">
        <f>IF(ISNUMBER(I483),SQRT(INDEX('913'!$I$6:$I$1205,I483)^2+INDEX('913'!$J$6:$J$1205,I483)^2),0)</f>
        <v>0</v>
      </c>
      <c r="AH483" s="24">
        <f>IF(ISNUMBER(J483),SQRT(INDEX('913'!$I$6:$I$1205,J483)^2+INDEX('913'!$J$6:$J$1205,J483)^2),0)</f>
        <v>0</v>
      </c>
      <c r="AI483" s="24">
        <f>IF(ISNUMBER(K483),SQRT(INDEX('913'!$I$6:$I$1205,K483)^2+INDEX('913'!$J$6:$J$1205,K483)^2),0)</f>
        <v>0</v>
      </c>
      <c r="AJ483" s="24">
        <f>IF(ISNUMBER(L483),SQRT(INDEX('913'!$I$6:$I$1205,L483)^2+INDEX('913'!$J$6:$J$1205,L483)^2),0)</f>
        <v>0</v>
      </c>
      <c r="AK483" s="24">
        <f>IF(ISNUMBER(M483),SQRT(INDEX('913'!$I$6:$I$1205,M483)^2+INDEX('913'!$J$6:$J$1205,M483)^2),0)</f>
        <v>0</v>
      </c>
      <c r="AL483" s="24">
        <f>IF(ISNUMBER(N483),SQRT(INDEX('913'!$I$6:$I$1205,N483)^2+INDEX('913'!$J$6:$J$1205,N483)^2),0)</f>
        <v>0</v>
      </c>
      <c r="AM483" s="24">
        <f>IF(ISNUMBER(O483),SQRT(INDEX('913'!$I$6:$I$1205,O483)^2+INDEX('913'!$J$6:$J$1205,O483)^2),0)</f>
        <v>0</v>
      </c>
      <c r="AN483" s="6">
        <f>IF(AF483+AG483+AH483+AI483+AJ483+AK483+AL483+AM483=0,IF(COUNT(H483,I483,J483,K483,L483,M483,N483,O483),(P483+Q483+R483+S483+T483+U483+V483+W483)/COUNT(H483,I483,J483,K483,L483,M483,N483,O483),0),(AF483*P483+AG483*Q483+AH483*R483+AI483*S483+AJ483*T483+AK483*U483+AL483*V483+AM483*W483)/(AF483+AG483+AH483+AI483+AJ483+AK483+AL483+AM483))</f>
        <v>0</v>
      </c>
      <c r="AO483" s="6">
        <f>IF(AF483+AG483+AH483+AI483+AJ483+AK483+AL483+AM483=0,IF(COUNT(H483,I483,J483,K483,L483,M483,N483,O483),(X483+Y483+Z483+AA483+AB483+AC483+AD483+AE483)/COUNT(H483,I483,J483,K483,L483,M483,N483,O483),0),(AF483*X483+AG483*Y483+AH483*Z483+AI483*AA483+AJ483*AB483+AK483*AC483+AL483*AD483+AM483*AE483)/(AF483+AG483+AH483+AI483+AJ483+AK483+AL483+AM483))</f>
        <v>0</v>
      </c>
      <c r="AP483" s="26">
        <f>-100*'935'!W426*(AN483+AO483)/'11'!D$17</f>
        <v>0</v>
      </c>
      <c r="AQ483" s="6">
        <f>IF(G483,(AP483*G483/(G483+C483)),0)</f>
        <v>0</v>
      </c>
      <c r="AR483" s="6">
        <f>ROUND(AQ483,3)</f>
        <v>0</v>
      </c>
      <c r="AS483" s="10"/>
    </row>
    <row r="484" spans="1:45">
      <c r="A484" s="21">
        <v>421</v>
      </c>
      <c r="B484" s="6">
        <f>OR('935'!E427&lt;&gt;"VOID",'935'!F427&lt;&gt;"VOID",'935'!G427&lt;&gt;"VOID")</f>
        <v>0</v>
      </c>
      <c r="C484" s="24">
        <f>IF('935'!D427="VOID",0,'935'!D427*(1-'935'!X427/'11'!B$17))</f>
        <v>0</v>
      </c>
      <c r="D484" s="24">
        <f>IF('935'!E427="VOID",0,'935'!E427*(1-'935'!X427/'11'!B$17))</f>
        <v>0</v>
      </c>
      <c r="E484" s="24">
        <f>IF('935'!F427="VOID",0,'935'!F427*(1-'935'!X427/'11'!B$17))</f>
        <v>0</v>
      </c>
      <c r="F484" s="24">
        <f>IF('935'!G427="VOID",0,'935'!G427*(1-'935'!X427/'11'!B$17))</f>
        <v>0</v>
      </c>
      <c r="G484" s="24">
        <f>D484+E484+F484</f>
        <v>0</v>
      </c>
      <c r="H484" s="25">
        <f>MATCH('935'!J427,'913'!$B$6:$B$1205,0)</f>
        <v>0</v>
      </c>
      <c r="I484" s="25">
        <f>MATCH(INDEX('913'!$D$6:$D$1205,H484),'913'!$B$6:$B$1205,0)</f>
        <v>0</v>
      </c>
      <c r="J484" s="25">
        <f>MATCH(INDEX('913'!$D$6:$D$1205,I484),'913'!$B$6:$B$1205,0)</f>
        <v>0</v>
      </c>
      <c r="K484" s="25">
        <f>MATCH(INDEX('913'!$D$6:$D$1205,J484),'913'!$B$6:$B$1205,0)</f>
        <v>0</v>
      </c>
      <c r="L484" s="25">
        <f>MATCH(INDEX('913'!$D$6:$D$1205,K484),'913'!$B$6:$B$1205,0)</f>
        <v>0</v>
      </c>
      <c r="M484" s="25">
        <f>MATCH(INDEX('913'!$D$6:$D$1205,L484),'913'!$B$6:$B$1205,0)</f>
        <v>0</v>
      </c>
      <c r="N484" s="25">
        <f>MATCH(INDEX('913'!$D$6:$D$1205,M484),'913'!$B$6:$B$1205,0)</f>
        <v>0</v>
      </c>
      <c r="O484" s="25">
        <f>MATCH(INDEX('913'!$D$6:$D$1205,N484),'913'!$B$6:$B$1205,0)</f>
        <v>0</v>
      </c>
      <c r="P484" s="6">
        <f>IF(ISNUMBER(H484),MAX(0,INDEX('913'!$E$6:$E$1205,H484)),0)</f>
        <v>0</v>
      </c>
      <c r="Q484" s="6">
        <f>IF(ISNUMBER(I484),MAX(0,INDEX('913'!$E$6:$E$1205,I484)),0)</f>
        <v>0</v>
      </c>
      <c r="R484" s="6">
        <f>IF(ISNUMBER(J484),MAX(0,INDEX('913'!$E$6:$E$1205,J484)),0)</f>
        <v>0</v>
      </c>
      <c r="S484" s="6">
        <f>IF(ISNUMBER(K484),MAX(0,INDEX('913'!$E$6:$E$1205,K484)),0)</f>
        <v>0</v>
      </c>
      <c r="T484" s="6">
        <f>IF(ISNUMBER(L484),MAX(0,INDEX('913'!$E$6:$E$1205,L484)),0)</f>
        <v>0</v>
      </c>
      <c r="U484" s="6">
        <f>IF(ISNUMBER(M484),MAX(0,INDEX('913'!$E$6:$E$1205,M484)),0)</f>
        <v>0</v>
      </c>
      <c r="V484" s="6">
        <f>IF(ISNUMBER(N484),MAX(0,INDEX('913'!$E$6:$E$1205,N484)),0)</f>
        <v>0</v>
      </c>
      <c r="W484" s="6">
        <f>IF(ISNUMBER(O484),MAX(0,INDEX('913'!$E$6:$E$1205,O484)),0)</f>
        <v>0</v>
      </c>
      <c r="X484" s="6">
        <f>IF(ISNUMBER(H484),MAX(0,INDEX('913'!$F$6:$F$1205,H484)),0)</f>
        <v>0</v>
      </c>
      <c r="Y484" s="6">
        <f>IF(ISNUMBER(I484),MAX(0,INDEX('913'!$F$6:$F$1205,I484)),0)</f>
        <v>0</v>
      </c>
      <c r="Z484" s="6">
        <f>IF(ISNUMBER(J484),MAX(0,INDEX('913'!$F$6:$F$1205,J484)),0)</f>
        <v>0</v>
      </c>
      <c r="AA484" s="6">
        <f>IF(ISNUMBER(K484),MAX(0,INDEX('913'!$F$6:$F$1205,K484)),0)</f>
        <v>0</v>
      </c>
      <c r="AB484" s="6">
        <f>IF(ISNUMBER(L484),MAX(0,INDEX('913'!$F$6:$F$1205,L484)),0)</f>
        <v>0</v>
      </c>
      <c r="AC484" s="6">
        <f>IF(ISNUMBER(M484),MAX(0,INDEX('913'!$F$6:$F$1205,M484)),0)</f>
        <v>0</v>
      </c>
      <c r="AD484" s="6">
        <f>IF(ISNUMBER(N484),MAX(0,INDEX('913'!$F$6:$F$1205,N484)),0)</f>
        <v>0</v>
      </c>
      <c r="AE484" s="6">
        <f>IF(ISNUMBER(O484),MAX(0,INDEX('913'!$F$6:$F$1205,O484)),0)</f>
        <v>0</v>
      </c>
      <c r="AF484" s="24">
        <f>IF(ISNUMBER(H484),SQRT(INDEX('913'!$I$6:$I$1205,H484)^2+INDEX('913'!$J$6:$J$1205,H484)^2),0)</f>
        <v>0</v>
      </c>
      <c r="AG484" s="24">
        <f>IF(ISNUMBER(I484),SQRT(INDEX('913'!$I$6:$I$1205,I484)^2+INDEX('913'!$J$6:$J$1205,I484)^2),0)</f>
        <v>0</v>
      </c>
      <c r="AH484" s="24">
        <f>IF(ISNUMBER(J484),SQRT(INDEX('913'!$I$6:$I$1205,J484)^2+INDEX('913'!$J$6:$J$1205,J484)^2),0)</f>
        <v>0</v>
      </c>
      <c r="AI484" s="24">
        <f>IF(ISNUMBER(K484),SQRT(INDEX('913'!$I$6:$I$1205,K484)^2+INDEX('913'!$J$6:$J$1205,K484)^2),0)</f>
        <v>0</v>
      </c>
      <c r="AJ484" s="24">
        <f>IF(ISNUMBER(L484),SQRT(INDEX('913'!$I$6:$I$1205,L484)^2+INDEX('913'!$J$6:$J$1205,L484)^2),0)</f>
        <v>0</v>
      </c>
      <c r="AK484" s="24">
        <f>IF(ISNUMBER(M484),SQRT(INDEX('913'!$I$6:$I$1205,M484)^2+INDEX('913'!$J$6:$J$1205,M484)^2),0)</f>
        <v>0</v>
      </c>
      <c r="AL484" s="24">
        <f>IF(ISNUMBER(N484),SQRT(INDEX('913'!$I$6:$I$1205,N484)^2+INDEX('913'!$J$6:$J$1205,N484)^2),0)</f>
        <v>0</v>
      </c>
      <c r="AM484" s="24">
        <f>IF(ISNUMBER(O484),SQRT(INDEX('913'!$I$6:$I$1205,O484)^2+INDEX('913'!$J$6:$J$1205,O484)^2),0)</f>
        <v>0</v>
      </c>
      <c r="AN484" s="6">
        <f>IF(AF484+AG484+AH484+AI484+AJ484+AK484+AL484+AM484=0,IF(COUNT(H484,I484,J484,K484,L484,M484,N484,O484),(P484+Q484+R484+S484+T484+U484+V484+W484)/COUNT(H484,I484,J484,K484,L484,M484,N484,O484),0),(AF484*P484+AG484*Q484+AH484*R484+AI484*S484+AJ484*T484+AK484*U484+AL484*V484+AM484*W484)/(AF484+AG484+AH484+AI484+AJ484+AK484+AL484+AM484))</f>
        <v>0</v>
      </c>
      <c r="AO484" s="6">
        <f>IF(AF484+AG484+AH484+AI484+AJ484+AK484+AL484+AM484=0,IF(COUNT(H484,I484,J484,K484,L484,M484,N484,O484),(X484+Y484+Z484+AA484+AB484+AC484+AD484+AE484)/COUNT(H484,I484,J484,K484,L484,M484,N484,O484),0),(AF484*X484+AG484*Y484+AH484*Z484+AI484*AA484+AJ484*AB484+AK484*AC484+AL484*AD484+AM484*AE484)/(AF484+AG484+AH484+AI484+AJ484+AK484+AL484+AM484))</f>
        <v>0</v>
      </c>
      <c r="AP484" s="26">
        <f>-100*'935'!W427*(AN484+AO484)/'11'!D$17</f>
        <v>0</v>
      </c>
      <c r="AQ484" s="6">
        <f>IF(G484,(AP484*G484/(G484+C484)),0)</f>
        <v>0</v>
      </c>
      <c r="AR484" s="6">
        <f>ROUND(AQ484,3)</f>
        <v>0</v>
      </c>
      <c r="AS484" s="10"/>
    </row>
    <row r="485" spans="1:45">
      <c r="A485" s="21">
        <v>422</v>
      </c>
      <c r="B485" s="6">
        <f>OR('935'!E428&lt;&gt;"VOID",'935'!F428&lt;&gt;"VOID",'935'!G428&lt;&gt;"VOID")</f>
        <v>0</v>
      </c>
      <c r="C485" s="24">
        <f>IF('935'!D428="VOID",0,'935'!D428*(1-'935'!X428/'11'!B$17))</f>
        <v>0</v>
      </c>
      <c r="D485" s="24">
        <f>IF('935'!E428="VOID",0,'935'!E428*(1-'935'!X428/'11'!B$17))</f>
        <v>0</v>
      </c>
      <c r="E485" s="24">
        <f>IF('935'!F428="VOID",0,'935'!F428*(1-'935'!X428/'11'!B$17))</f>
        <v>0</v>
      </c>
      <c r="F485" s="24">
        <f>IF('935'!G428="VOID",0,'935'!G428*(1-'935'!X428/'11'!B$17))</f>
        <v>0</v>
      </c>
      <c r="G485" s="24">
        <f>D485+E485+F485</f>
        <v>0</v>
      </c>
      <c r="H485" s="25">
        <f>MATCH('935'!J428,'913'!$B$6:$B$1205,0)</f>
        <v>0</v>
      </c>
      <c r="I485" s="25">
        <f>MATCH(INDEX('913'!$D$6:$D$1205,H485),'913'!$B$6:$B$1205,0)</f>
        <v>0</v>
      </c>
      <c r="J485" s="25">
        <f>MATCH(INDEX('913'!$D$6:$D$1205,I485),'913'!$B$6:$B$1205,0)</f>
        <v>0</v>
      </c>
      <c r="K485" s="25">
        <f>MATCH(INDEX('913'!$D$6:$D$1205,J485),'913'!$B$6:$B$1205,0)</f>
        <v>0</v>
      </c>
      <c r="L485" s="25">
        <f>MATCH(INDEX('913'!$D$6:$D$1205,K485),'913'!$B$6:$B$1205,0)</f>
        <v>0</v>
      </c>
      <c r="M485" s="25">
        <f>MATCH(INDEX('913'!$D$6:$D$1205,L485),'913'!$B$6:$B$1205,0)</f>
        <v>0</v>
      </c>
      <c r="N485" s="25">
        <f>MATCH(INDEX('913'!$D$6:$D$1205,M485),'913'!$B$6:$B$1205,0)</f>
        <v>0</v>
      </c>
      <c r="O485" s="25">
        <f>MATCH(INDEX('913'!$D$6:$D$1205,N485),'913'!$B$6:$B$1205,0)</f>
        <v>0</v>
      </c>
      <c r="P485" s="6">
        <f>IF(ISNUMBER(H485),MAX(0,INDEX('913'!$E$6:$E$1205,H485)),0)</f>
        <v>0</v>
      </c>
      <c r="Q485" s="6">
        <f>IF(ISNUMBER(I485),MAX(0,INDEX('913'!$E$6:$E$1205,I485)),0)</f>
        <v>0</v>
      </c>
      <c r="R485" s="6">
        <f>IF(ISNUMBER(J485),MAX(0,INDEX('913'!$E$6:$E$1205,J485)),0)</f>
        <v>0</v>
      </c>
      <c r="S485" s="6">
        <f>IF(ISNUMBER(K485),MAX(0,INDEX('913'!$E$6:$E$1205,K485)),0)</f>
        <v>0</v>
      </c>
      <c r="T485" s="6">
        <f>IF(ISNUMBER(L485),MAX(0,INDEX('913'!$E$6:$E$1205,L485)),0)</f>
        <v>0</v>
      </c>
      <c r="U485" s="6">
        <f>IF(ISNUMBER(M485),MAX(0,INDEX('913'!$E$6:$E$1205,M485)),0)</f>
        <v>0</v>
      </c>
      <c r="V485" s="6">
        <f>IF(ISNUMBER(N485),MAX(0,INDEX('913'!$E$6:$E$1205,N485)),0)</f>
        <v>0</v>
      </c>
      <c r="W485" s="6">
        <f>IF(ISNUMBER(O485),MAX(0,INDEX('913'!$E$6:$E$1205,O485)),0)</f>
        <v>0</v>
      </c>
      <c r="X485" s="6">
        <f>IF(ISNUMBER(H485),MAX(0,INDEX('913'!$F$6:$F$1205,H485)),0)</f>
        <v>0</v>
      </c>
      <c r="Y485" s="6">
        <f>IF(ISNUMBER(I485),MAX(0,INDEX('913'!$F$6:$F$1205,I485)),0)</f>
        <v>0</v>
      </c>
      <c r="Z485" s="6">
        <f>IF(ISNUMBER(J485),MAX(0,INDEX('913'!$F$6:$F$1205,J485)),0)</f>
        <v>0</v>
      </c>
      <c r="AA485" s="6">
        <f>IF(ISNUMBER(K485),MAX(0,INDEX('913'!$F$6:$F$1205,K485)),0)</f>
        <v>0</v>
      </c>
      <c r="AB485" s="6">
        <f>IF(ISNUMBER(L485),MAX(0,INDEX('913'!$F$6:$F$1205,L485)),0)</f>
        <v>0</v>
      </c>
      <c r="AC485" s="6">
        <f>IF(ISNUMBER(M485),MAX(0,INDEX('913'!$F$6:$F$1205,M485)),0)</f>
        <v>0</v>
      </c>
      <c r="AD485" s="6">
        <f>IF(ISNUMBER(N485),MAX(0,INDEX('913'!$F$6:$F$1205,N485)),0)</f>
        <v>0</v>
      </c>
      <c r="AE485" s="6">
        <f>IF(ISNUMBER(O485),MAX(0,INDEX('913'!$F$6:$F$1205,O485)),0)</f>
        <v>0</v>
      </c>
      <c r="AF485" s="24">
        <f>IF(ISNUMBER(H485),SQRT(INDEX('913'!$I$6:$I$1205,H485)^2+INDEX('913'!$J$6:$J$1205,H485)^2),0)</f>
        <v>0</v>
      </c>
      <c r="AG485" s="24">
        <f>IF(ISNUMBER(I485),SQRT(INDEX('913'!$I$6:$I$1205,I485)^2+INDEX('913'!$J$6:$J$1205,I485)^2),0)</f>
        <v>0</v>
      </c>
      <c r="AH485" s="24">
        <f>IF(ISNUMBER(J485),SQRT(INDEX('913'!$I$6:$I$1205,J485)^2+INDEX('913'!$J$6:$J$1205,J485)^2),0)</f>
        <v>0</v>
      </c>
      <c r="AI485" s="24">
        <f>IF(ISNUMBER(K485),SQRT(INDEX('913'!$I$6:$I$1205,K485)^2+INDEX('913'!$J$6:$J$1205,K485)^2),0)</f>
        <v>0</v>
      </c>
      <c r="AJ485" s="24">
        <f>IF(ISNUMBER(L485),SQRT(INDEX('913'!$I$6:$I$1205,L485)^2+INDEX('913'!$J$6:$J$1205,L485)^2),0)</f>
        <v>0</v>
      </c>
      <c r="AK485" s="24">
        <f>IF(ISNUMBER(M485),SQRT(INDEX('913'!$I$6:$I$1205,M485)^2+INDEX('913'!$J$6:$J$1205,M485)^2),0)</f>
        <v>0</v>
      </c>
      <c r="AL485" s="24">
        <f>IF(ISNUMBER(N485),SQRT(INDEX('913'!$I$6:$I$1205,N485)^2+INDEX('913'!$J$6:$J$1205,N485)^2),0)</f>
        <v>0</v>
      </c>
      <c r="AM485" s="24">
        <f>IF(ISNUMBER(O485),SQRT(INDEX('913'!$I$6:$I$1205,O485)^2+INDEX('913'!$J$6:$J$1205,O485)^2),0)</f>
        <v>0</v>
      </c>
      <c r="AN485" s="6">
        <f>IF(AF485+AG485+AH485+AI485+AJ485+AK485+AL485+AM485=0,IF(COUNT(H485,I485,J485,K485,L485,M485,N485,O485),(P485+Q485+R485+S485+T485+U485+V485+W485)/COUNT(H485,I485,J485,K485,L485,M485,N485,O485),0),(AF485*P485+AG485*Q485+AH485*R485+AI485*S485+AJ485*T485+AK485*U485+AL485*V485+AM485*W485)/(AF485+AG485+AH485+AI485+AJ485+AK485+AL485+AM485))</f>
        <v>0</v>
      </c>
      <c r="AO485" s="6">
        <f>IF(AF485+AG485+AH485+AI485+AJ485+AK485+AL485+AM485=0,IF(COUNT(H485,I485,J485,K485,L485,M485,N485,O485),(X485+Y485+Z485+AA485+AB485+AC485+AD485+AE485)/COUNT(H485,I485,J485,K485,L485,M485,N485,O485),0),(AF485*X485+AG485*Y485+AH485*Z485+AI485*AA485+AJ485*AB485+AK485*AC485+AL485*AD485+AM485*AE485)/(AF485+AG485+AH485+AI485+AJ485+AK485+AL485+AM485))</f>
        <v>0</v>
      </c>
      <c r="AP485" s="26">
        <f>-100*'935'!W428*(AN485+AO485)/'11'!D$17</f>
        <v>0</v>
      </c>
      <c r="AQ485" s="6">
        <f>IF(G485,(AP485*G485/(G485+C485)),0)</f>
        <v>0</v>
      </c>
      <c r="AR485" s="6">
        <f>ROUND(AQ485,3)</f>
        <v>0</v>
      </c>
      <c r="AS485" s="10"/>
    </row>
    <row r="486" spans="1:45">
      <c r="A486" s="21">
        <v>423</v>
      </c>
      <c r="B486" s="6">
        <f>OR('935'!E429&lt;&gt;"VOID",'935'!F429&lt;&gt;"VOID",'935'!G429&lt;&gt;"VOID")</f>
        <v>0</v>
      </c>
      <c r="C486" s="24">
        <f>IF('935'!D429="VOID",0,'935'!D429*(1-'935'!X429/'11'!B$17))</f>
        <v>0</v>
      </c>
      <c r="D486" s="24">
        <f>IF('935'!E429="VOID",0,'935'!E429*(1-'935'!X429/'11'!B$17))</f>
        <v>0</v>
      </c>
      <c r="E486" s="24">
        <f>IF('935'!F429="VOID",0,'935'!F429*(1-'935'!X429/'11'!B$17))</f>
        <v>0</v>
      </c>
      <c r="F486" s="24">
        <f>IF('935'!G429="VOID",0,'935'!G429*(1-'935'!X429/'11'!B$17))</f>
        <v>0</v>
      </c>
      <c r="G486" s="24">
        <f>D486+E486+F486</f>
        <v>0</v>
      </c>
      <c r="H486" s="25">
        <f>MATCH('935'!J429,'913'!$B$6:$B$1205,0)</f>
        <v>0</v>
      </c>
      <c r="I486" s="25">
        <f>MATCH(INDEX('913'!$D$6:$D$1205,H486),'913'!$B$6:$B$1205,0)</f>
        <v>0</v>
      </c>
      <c r="J486" s="25">
        <f>MATCH(INDEX('913'!$D$6:$D$1205,I486),'913'!$B$6:$B$1205,0)</f>
        <v>0</v>
      </c>
      <c r="K486" s="25">
        <f>MATCH(INDEX('913'!$D$6:$D$1205,J486),'913'!$B$6:$B$1205,0)</f>
        <v>0</v>
      </c>
      <c r="L486" s="25">
        <f>MATCH(INDEX('913'!$D$6:$D$1205,K486),'913'!$B$6:$B$1205,0)</f>
        <v>0</v>
      </c>
      <c r="M486" s="25">
        <f>MATCH(INDEX('913'!$D$6:$D$1205,L486),'913'!$B$6:$B$1205,0)</f>
        <v>0</v>
      </c>
      <c r="N486" s="25">
        <f>MATCH(INDEX('913'!$D$6:$D$1205,M486),'913'!$B$6:$B$1205,0)</f>
        <v>0</v>
      </c>
      <c r="O486" s="25">
        <f>MATCH(INDEX('913'!$D$6:$D$1205,N486),'913'!$B$6:$B$1205,0)</f>
        <v>0</v>
      </c>
      <c r="P486" s="6">
        <f>IF(ISNUMBER(H486),MAX(0,INDEX('913'!$E$6:$E$1205,H486)),0)</f>
        <v>0</v>
      </c>
      <c r="Q486" s="6">
        <f>IF(ISNUMBER(I486),MAX(0,INDEX('913'!$E$6:$E$1205,I486)),0)</f>
        <v>0</v>
      </c>
      <c r="R486" s="6">
        <f>IF(ISNUMBER(J486),MAX(0,INDEX('913'!$E$6:$E$1205,J486)),0)</f>
        <v>0</v>
      </c>
      <c r="S486" s="6">
        <f>IF(ISNUMBER(K486),MAX(0,INDEX('913'!$E$6:$E$1205,K486)),0)</f>
        <v>0</v>
      </c>
      <c r="T486" s="6">
        <f>IF(ISNUMBER(L486),MAX(0,INDEX('913'!$E$6:$E$1205,L486)),0)</f>
        <v>0</v>
      </c>
      <c r="U486" s="6">
        <f>IF(ISNUMBER(M486),MAX(0,INDEX('913'!$E$6:$E$1205,M486)),0)</f>
        <v>0</v>
      </c>
      <c r="V486" s="6">
        <f>IF(ISNUMBER(N486),MAX(0,INDEX('913'!$E$6:$E$1205,N486)),0)</f>
        <v>0</v>
      </c>
      <c r="W486" s="6">
        <f>IF(ISNUMBER(O486),MAX(0,INDEX('913'!$E$6:$E$1205,O486)),0)</f>
        <v>0</v>
      </c>
      <c r="X486" s="6">
        <f>IF(ISNUMBER(H486),MAX(0,INDEX('913'!$F$6:$F$1205,H486)),0)</f>
        <v>0</v>
      </c>
      <c r="Y486" s="6">
        <f>IF(ISNUMBER(I486),MAX(0,INDEX('913'!$F$6:$F$1205,I486)),0)</f>
        <v>0</v>
      </c>
      <c r="Z486" s="6">
        <f>IF(ISNUMBER(J486),MAX(0,INDEX('913'!$F$6:$F$1205,J486)),0)</f>
        <v>0</v>
      </c>
      <c r="AA486" s="6">
        <f>IF(ISNUMBER(K486),MAX(0,INDEX('913'!$F$6:$F$1205,K486)),0)</f>
        <v>0</v>
      </c>
      <c r="AB486" s="6">
        <f>IF(ISNUMBER(L486),MAX(0,INDEX('913'!$F$6:$F$1205,L486)),0)</f>
        <v>0</v>
      </c>
      <c r="AC486" s="6">
        <f>IF(ISNUMBER(M486),MAX(0,INDEX('913'!$F$6:$F$1205,M486)),0)</f>
        <v>0</v>
      </c>
      <c r="AD486" s="6">
        <f>IF(ISNUMBER(N486),MAX(0,INDEX('913'!$F$6:$F$1205,N486)),0)</f>
        <v>0</v>
      </c>
      <c r="AE486" s="6">
        <f>IF(ISNUMBER(O486),MAX(0,INDEX('913'!$F$6:$F$1205,O486)),0)</f>
        <v>0</v>
      </c>
      <c r="AF486" s="24">
        <f>IF(ISNUMBER(H486),SQRT(INDEX('913'!$I$6:$I$1205,H486)^2+INDEX('913'!$J$6:$J$1205,H486)^2),0)</f>
        <v>0</v>
      </c>
      <c r="AG486" s="24">
        <f>IF(ISNUMBER(I486),SQRT(INDEX('913'!$I$6:$I$1205,I486)^2+INDEX('913'!$J$6:$J$1205,I486)^2),0)</f>
        <v>0</v>
      </c>
      <c r="AH486" s="24">
        <f>IF(ISNUMBER(J486),SQRT(INDEX('913'!$I$6:$I$1205,J486)^2+INDEX('913'!$J$6:$J$1205,J486)^2),0)</f>
        <v>0</v>
      </c>
      <c r="AI486" s="24">
        <f>IF(ISNUMBER(K486),SQRT(INDEX('913'!$I$6:$I$1205,K486)^2+INDEX('913'!$J$6:$J$1205,K486)^2),0)</f>
        <v>0</v>
      </c>
      <c r="AJ486" s="24">
        <f>IF(ISNUMBER(L486),SQRT(INDEX('913'!$I$6:$I$1205,L486)^2+INDEX('913'!$J$6:$J$1205,L486)^2),0)</f>
        <v>0</v>
      </c>
      <c r="AK486" s="24">
        <f>IF(ISNUMBER(M486),SQRT(INDEX('913'!$I$6:$I$1205,M486)^2+INDEX('913'!$J$6:$J$1205,M486)^2),0)</f>
        <v>0</v>
      </c>
      <c r="AL486" s="24">
        <f>IF(ISNUMBER(N486),SQRT(INDEX('913'!$I$6:$I$1205,N486)^2+INDEX('913'!$J$6:$J$1205,N486)^2),0)</f>
        <v>0</v>
      </c>
      <c r="AM486" s="24">
        <f>IF(ISNUMBER(O486),SQRT(INDEX('913'!$I$6:$I$1205,O486)^2+INDEX('913'!$J$6:$J$1205,O486)^2),0)</f>
        <v>0</v>
      </c>
      <c r="AN486" s="6">
        <f>IF(AF486+AG486+AH486+AI486+AJ486+AK486+AL486+AM486=0,IF(COUNT(H486,I486,J486,K486,L486,M486,N486,O486),(P486+Q486+R486+S486+T486+U486+V486+W486)/COUNT(H486,I486,J486,K486,L486,M486,N486,O486),0),(AF486*P486+AG486*Q486+AH486*R486+AI486*S486+AJ486*T486+AK486*U486+AL486*V486+AM486*W486)/(AF486+AG486+AH486+AI486+AJ486+AK486+AL486+AM486))</f>
        <v>0</v>
      </c>
      <c r="AO486" s="6">
        <f>IF(AF486+AG486+AH486+AI486+AJ486+AK486+AL486+AM486=0,IF(COUNT(H486,I486,J486,K486,L486,M486,N486,O486),(X486+Y486+Z486+AA486+AB486+AC486+AD486+AE486)/COUNT(H486,I486,J486,K486,L486,M486,N486,O486),0),(AF486*X486+AG486*Y486+AH486*Z486+AI486*AA486+AJ486*AB486+AK486*AC486+AL486*AD486+AM486*AE486)/(AF486+AG486+AH486+AI486+AJ486+AK486+AL486+AM486))</f>
        <v>0</v>
      </c>
      <c r="AP486" s="26">
        <f>-100*'935'!W429*(AN486+AO486)/'11'!D$17</f>
        <v>0</v>
      </c>
      <c r="AQ486" s="6">
        <f>IF(G486,(AP486*G486/(G486+C486)),0)</f>
        <v>0</v>
      </c>
      <c r="AR486" s="6">
        <f>ROUND(AQ486,3)</f>
        <v>0</v>
      </c>
      <c r="AS486" s="10"/>
    </row>
    <row r="487" spans="1:45">
      <c r="A487" s="21">
        <v>424</v>
      </c>
      <c r="B487" s="6">
        <f>OR('935'!E430&lt;&gt;"VOID",'935'!F430&lt;&gt;"VOID",'935'!G430&lt;&gt;"VOID")</f>
        <v>0</v>
      </c>
      <c r="C487" s="24">
        <f>IF('935'!D430="VOID",0,'935'!D430*(1-'935'!X430/'11'!B$17))</f>
        <v>0</v>
      </c>
      <c r="D487" s="24">
        <f>IF('935'!E430="VOID",0,'935'!E430*(1-'935'!X430/'11'!B$17))</f>
        <v>0</v>
      </c>
      <c r="E487" s="24">
        <f>IF('935'!F430="VOID",0,'935'!F430*(1-'935'!X430/'11'!B$17))</f>
        <v>0</v>
      </c>
      <c r="F487" s="24">
        <f>IF('935'!G430="VOID",0,'935'!G430*(1-'935'!X430/'11'!B$17))</f>
        <v>0</v>
      </c>
      <c r="G487" s="24">
        <f>D487+E487+F487</f>
        <v>0</v>
      </c>
      <c r="H487" s="25">
        <f>MATCH('935'!J430,'913'!$B$6:$B$1205,0)</f>
        <v>0</v>
      </c>
      <c r="I487" s="25">
        <f>MATCH(INDEX('913'!$D$6:$D$1205,H487),'913'!$B$6:$B$1205,0)</f>
        <v>0</v>
      </c>
      <c r="J487" s="25">
        <f>MATCH(INDEX('913'!$D$6:$D$1205,I487),'913'!$B$6:$B$1205,0)</f>
        <v>0</v>
      </c>
      <c r="K487" s="25">
        <f>MATCH(INDEX('913'!$D$6:$D$1205,J487),'913'!$B$6:$B$1205,0)</f>
        <v>0</v>
      </c>
      <c r="L487" s="25">
        <f>MATCH(INDEX('913'!$D$6:$D$1205,K487),'913'!$B$6:$B$1205,0)</f>
        <v>0</v>
      </c>
      <c r="M487" s="25">
        <f>MATCH(INDEX('913'!$D$6:$D$1205,L487),'913'!$B$6:$B$1205,0)</f>
        <v>0</v>
      </c>
      <c r="N487" s="25">
        <f>MATCH(INDEX('913'!$D$6:$D$1205,M487),'913'!$B$6:$B$1205,0)</f>
        <v>0</v>
      </c>
      <c r="O487" s="25">
        <f>MATCH(INDEX('913'!$D$6:$D$1205,N487),'913'!$B$6:$B$1205,0)</f>
        <v>0</v>
      </c>
      <c r="P487" s="6">
        <f>IF(ISNUMBER(H487),MAX(0,INDEX('913'!$E$6:$E$1205,H487)),0)</f>
        <v>0</v>
      </c>
      <c r="Q487" s="6">
        <f>IF(ISNUMBER(I487),MAX(0,INDEX('913'!$E$6:$E$1205,I487)),0)</f>
        <v>0</v>
      </c>
      <c r="R487" s="6">
        <f>IF(ISNUMBER(J487),MAX(0,INDEX('913'!$E$6:$E$1205,J487)),0)</f>
        <v>0</v>
      </c>
      <c r="S487" s="6">
        <f>IF(ISNUMBER(K487),MAX(0,INDEX('913'!$E$6:$E$1205,K487)),0)</f>
        <v>0</v>
      </c>
      <c r="T487" s="6">
        <f>IF(ISNUMBER(L487),MAX(0,INDEX('913'!$E$6:$E$1205,L487)),0)</f>
        <v>0</v>
      </c>
      <c r="U487" s="6">
        <f>IF(ISNUMBER(M487),MAX(0,INDEX('913'!$E$6:$E$1205,M487)),0)</f>
        <v>0</v>
      </c>
      <c r="V487" s="6">
        <f>IF(ISNUMBER(N487),MAX(0,INDEX('913'!$E$6:$E$1205,N487)),0)</f>
        <v>0</v>
      </c>
      <c r="W487" s="6">
        <f>IF(ISNUMBER(O487),MAX(0,INDEX('913'!$E$6:$E$1205,O487)),0)</f>
        <v>0</v>
      </c>
      <c r="X487" s="6">
        <f>IF(ISNUMBER(H487),MAX(0,INDEX('913'!$F$6:$F$1205,H487)),0)</f>
        <v>0</v>
      </c>
      <c r="Y487" s="6">
        <f>IF(ISNUMBER(I487),MAX(0,INDEX('913'!$F$6:$F$1205,I487)),0)</f>
        <v>0</v>
      </c>
      <c r="Z487" s="6">
        <f>IF(ISNUMBER(J487),MAX(0,INDEX('913'!$F$6:$F$1205,J487)),0)</f>
        <v>0</v>
      </c>
      <c r="AA487" s="6">
        <f>IF(ISNUMBER(K487),MAX(0,INDEX('913'!$F$6:$F$1205,K487)),0)</f>
        <v>0</v>
      </c>
      <c r="AB487" s="6">
        <f>IF(ISNUMBER(L487),MAX(0,INDEX('913'!$F$6:$F$1205,L487)),0)</f>
        <v>0</v>
      </c>
      <c r="AC487" s="6">
        <f>IF(ISNUMBER(M487),MAX(0,INDEX('913'!$F$6:$F$1205,M487)),0)</f>
        <v>0</v>
      </c>
      <c r="AD487" s="6">
        <f>IF(ISNUMBER(N487),MAX(0,INDEX('913'!$F$6:$F$1205,N487)),0)</f>
        <v>0</v>
      </c>
      <c r="AE487" s="6">
        <f>IF(ISNUMBER(O487),MAX(0,INDEX('913'!$F$6:$F$1205,O487)),0)</f>
        <v>0</v>
      </c>
      <c r="AF487" s="24">
        <f>IF(ISNUMBER(H487),SQRT(INDEX('913'!$I$6:$I$1205,H487)^2+INDEX('913'!$J$6:$J$1205,H487)^2),0)</f>
        <v>0</v>
      </c>
      <c r="AG487" s="24">
        <f>IF(ISNUMBER(I487),SQRT(INDEX('913'!$I$6:$I$1205,I487)^2+INDEX('913'!$J$6:$J$1205,I487)^2),0)</f>
        <v>0</v>
      </c>
      <c r="AH487" s="24">
        <f>IF(ISNUMBER(J487),SQRT(INDEX('913'!$I$6:$I$1205,J487)^2+INDEX('913'!$J$6:$J$1205,J487)^2),0)</f>
        <v>0</v>
      </c>
      <c r="AI487" s="24">
        <f>IF(ISNUMBER(K487),SQRT(INDEX('913'!$I$6:$I$1205,K487)^2+INDEX('913'!$J$6:$J$1205,K487)^2),0)</f>
        <v>0</v>
      </c>
      <c r="AJ487" s="24">
        <f>IF(ISNUMBER(L487),SQRT(INDEX('913'!$I$6:$I$1205,L487)^2+INDEX('913'!$J$6:$J$1205,L487)^2),0)</f>
        <v>0</v>
      </c>
      <c r="AK487" s="24">
        <f>IF(ISNUMBER(M487),SQRT(INDEX('913'!$I$6:$I$1205,M487)^2+INDEX('913'!$J$6:$J$1205,M487)^2),0)</f>
        <v>0</v>
      </c>
      <c r="AL487" s="24">
        <f>IF(ISNUMBER(N487),SQRT(INDEX('913'!$I$6:$I$1205,N487)^2+INDEX('913'!$J$6:$J$1205,N487)^2),0)</f>
        <v>0</v>
      </c>
      <c r="AM487" s="24">
        <f>IF(ISNUMBER(O487),SQRT(INDEX('913'!$I$6:$I$1205,O487)^2+INDEX('913'!$J$6:$J$1205,O487)^2),0)</f>
        <v>0</v>
      </c>
      <c r="AN487" s="6">
        <f>IF(AF487+AG487+AH487+AI487+AJ487+AK487+AL487+AM487=0,IF(COUNT(H487,I487,J487,K487,L487,M487,N487,O487),(P487+Q487+R487+S487+T487+U487+V487+W487)/COUNT(H487,I487,J487,K487,L487,M487,N487,O487),0),(AF487*P487+AG487*Q487+AH487*R487+AI487*S487+AJ487*T487+AK487*U487+AL487*V487+AM487*W487)/(AF487+AG487+AH487+AI487+AJ487+AK487+AL487+AM487))</f>
        <v>0</v>
      </c>
      <c r="AO487" s="6">
        <f>IF(AF487+AG487+AH487+AI487+AJ487+AK487+AL487+AM487=0,IF(COUNT(H487,I487,J487,K487,L487,M487,N487,O487),(X487+Y487+Z487+AA487+AB487+AC487+AD487+AE487)/COUNT(H487,I487,J487,K487,L487,M487,N487,O487),0),(AF487*X487+AG487*Y487+AH487*Z487+AI487*AA487+AJ487*AB487+AK487*AC487+AL487*AD487+AM487*AE487)/(AF487+AG487+AH487+AI487+AJ487+AK487+AL487+AM487))</f>
        <v>0</v>
      </c>
      <c r="AP487" s="26">
        <f>-100*'935'!W430*(AN487+AO487)/'11'!D$17</f>
        <v>0</v>
      </c>
      <c r="AQ487" s="6">
        <f>IF(G487,(AP487*G487/(G487+C487)),0)</f>
        <v>0</v>
      </c>
      <c r="AR487" s="6">
        <f>ROUND(AQ487,3)</f>
        <v>0</v>
      </c>
      <c r="AS487" s="10"/>
    </row>
    <row r="488" spans="1:45">
      <c r="A488" s="21">
        <v>425</v>
      </c>
      <c r="B488" s="6">
        <f>OR('935'!E431&lt;&gt;"VOID",'935'!F431&lt;&gt;"VOID",'935'!G431&lt;&gt;"VOID")</f>
        <v>0</v>
      </c>
      <c r="C488" s="24">
        <f>IF('935'!D431="VOID",0,'935'!D431*(1-'935'!X431/'11'!B$17))</f>
        <v>0</v>
      </c>
      <c r="D488" s="24">
        <f>IF('935'!E431="VOID",0,'935'!E431*(1-'935'!X431/'11'!B$17))</f>
        <v>0</v>
      </c>
      <c r="E488" s="24">
        <f>IF('935'!F431="VOID",0,'935'!F431*(1-'935'!X431/'11'!B$17))</f>
        <v>0</v>
      </c>
      <c r="F488" s="24">
        <f>IF('935'!G431="VOID",0,'935'!G431*(1-'935'!X431/'11'!B$17))</f>
        <v>0</v>
      </c>
      <c r="G488" s="24">
        <f>D488+E488+F488</f>
        <v>0</v>
      </c>
      <c r="H488" s="25">
        <f>MATCH('935'!J431,'913'!$B$6:$B$1205,0)</f>
        <v>0</v>
      </c>
      <c r="I488" s="25">
        <f>MATCH(INDEX('913'!$D$6:$D$1205,H488),'913'!$B$6:$B$1205,0)</f>
        <v>0</v>
      </c>
      <c r="J488" s="25">
        <f>MATCH(INDEX('913'!$D$6:$D$1205,I488),'913'!$B$6:$B$1205,0)</f>
        <v>0</v>
      </c>
      <c r="K488" s="25">
        <f>MATCH(INDEX('913'!$D$6:$D$1205,J488),'913'!$B$6:$B$1205,0)</f>
        <v>0</v>
      </c>
      <c r="L488" s="25">
        <f>MATCH(INDEX('913'!$D$6:$D$1205,K488),'913'!$B$6:$B$1205,0)</f>
        <v>0</v>
      </c>
      <c r="M488" s="25">
        <f>MATCH(INDEX('913'!$D$6:$D$1205,L488),'913'!$B$6:$B$1205,0)</f>
        <v>0</v>
      </c>
      <c r="N488" s="25">
        <f>MATCH(INDEX('913'!$D$6:$D$1205,M488),'913'!$B$6:$B$1205,0)</f>
        <v>0</v>
      </c>
      <c r="O488" s="25">
        <f>MATCH(INDEX('913'!$D$6:$D$1205,N488),'913'!$B$6:$B$1205,0)</f>
        <v>0</v>
      </c>
      <c r="P488" s="6">
        <f>IF(ISNUMBER(H488),MAX(0,INDEX('913'!$E$6:$E$1205,H488)),0)</f>
        <v>0</v>
      </c>
      <c r="Q488" s="6">
        <f>IF(ISNUMBER(I488),MAX(0,INDEX('913'!$E$6:$E$1205,I488)),0)</f>
        <v>0</v>
      </c>
      <c r="R488" s="6">
        <f>IF(ISNUMBER(J488),MAX(0,INDEX('913'!$E$6:$E$1205,J488)),0)</f>
        <v>0</v>
      </c>
      <c r="S488" s="6">
        <f>IF(ISNUMBER(K488),MAX(0,INDEX('913'!$E$6:$E$1205,K488)),0)</f>
        <v>0</v>
      </c>
      <c r="T488" s="6">
        <f>IF(ISNUMBER(L488),MAX(0,INDEX('913'!$E$6:$E$1205,L488)),0)</f>
        <v>0</v>
      </c>
      <c r="U488" s="6">
        <f>IF(ISNUMBER(M488),MAX(0,INDEX('913'!$E$6:$E$1205,M488)),0)</f>
        <v>0</v>
      </c>
      <c r="V488" s="6">
        <f>IF(ISNUMBER(N488),MAX(0,INDEX('913'!$E$6:$E$1205,N488)),0)</f>
        <v>0</v>
      </c>
      <c r="W488" s="6">
        <f>IF(ISNUMBER(O488),MAX(0,INDEX('913'!$E$6:$E$1205,O488)),0)</f>
        <v>0</v>
      </c>
      <c r="X488" s="6">
        <f>IF(ISNUMBER(H488),MAX(0,INDEX('913'!$F$6:$F$1205,H488)),0)</f>
        <v>0</v>
      </c>
      <c r="Y488" s="6">
        <f>IF(ISNUMBER(I488),MAX(0,INDEX('913'!$F$6:$F$1205,I488)),0)</f>
        <v>0</v>
      </c>
      <c r="Z488" s="6">
        <f>IF(ISNUMBER(J488),MAX(0,INDEX('913'!$F$6:$F$1205,J488)),0)</f>
        <v>0</v>
      </c>
      <c r="AA488" s="6">
        <f>IF(ISNUMBER(K488),MAX(0,INDEX('913'!$F$6:$F$1205,K488)),0)</f>
        <v>0</v>
      </c>
      <c r="AB488" s="6">
        <f>IF(ISNUMBER(L488),MAX(0,INDEX('913'!$F$6:$F$1205,L488)),0)</f>
        <v>0</v>
      </c>
      <c r="AC488" s="6">
        <f>IF(ISNUMBER(M488),MAX(0,INDEX('913'!$F$6:$F$1205,M488)),0)</f>
        <v>0</v>
      </c>
      <c r="AD488" s="6">
        <f>IF(ISNUMBER(N488),MAX(0,INDEX('913'!$F$6:$F$1205,N488)),0)</f>
        <v>0</v>
      </c>
      <c r="AE488" s="6">
        <f>IF(ISNUMBER(O488),MAX(0,INDEX('913'!$F$6:$F$1205,O488)),0)</f>
        <v>0</v>
      </c>
      <c r="AF488" s="24">
        <f>IF(ISNUMBER(H488),SQRT(INDEX('913'!$I$6:$I$1205,H488)^2+INDEX('913'!$J$6:$J$1205,H488)^2),0)</f>
        <v>0</v>
      </c>
      <c r="AG488" s="24">
        <f>IF(ISNUMBER(I488),SQRT(INDEX('913'!$I$6:$I$1205,I488)^2+INDEX('913'!$J$6:$J$1205,I488)^2),0)</f>
        <v>0</v>
      </c>
      <c r="AH488" s="24">
        <f>IF(ISNUMBER(J488),SQRT(INDEX('913'!$I$6:$I$1205,J488)^2+INDEX('913'!$J$6:$J$1205,J488)^2),0)</f>
        <v>0</v>
      </c>
      <c r="AI488" s="24">
        <f>IF(ISNUMBER(K488),SQRT(INDEX('913'!$I$6:$I$1205,K488)^2+INDEX('913'!$J$6:$J$1205,K488)^2),0)</f>
        <v>0</v>
      </c>
      <c r="AJ488" s="24">
        <f>IF(ISNUMBER(L488),SQRT(INDEX('913'!$I$6:$I$1205,L488)^2+INDEX('913'!$J$6:$J$1205,L488)^2),0)</f>
        <v>0</v>
      </c>
      <c r="AK488" s="24">
        <f>IF(ISNUMBER(M488),SQRT(INDEX('913'!$I$6:$I$1205,M488)^2+INDEX('913'!$J$6:$J$1205,M488)^2),0)</f>
        <v>0</v>
      </c>
      <c r="AL488" s="24">
        <f>IF(ISNUMBER(N488),SQRT(INDEX('913'!$I$6:$I$1205,N488)^2+INDEX('913'!$J$6:$J$1205,N488)^2),0)</f>
        <v>0</v>
      </c>
      <c r="AM488" s="24">
        <f>IF(ISNUMBER(O488),SQRT(INDEX('913'!$I$6:$I$1205,O488)^2+INDEX('913'!$J$6:$J$1205,O488)^2),0)</f>
        <v>0</v>
      </c>
      <c r="AN488" s="6">
        <f>IF(AF488+AG488+AH488+AI488+AJ488+AK488+AL488+AM488=0,IF(COUNT(H488,I488,J488,K488,L488,M488,N488,O488),(P488+Q488+R488+S488+T488+U488+V488+W488)/COUNT(H488,I488,J488,K488,L488,M488,N488,O488),0),(AF488*P488+AG488*Q488+AH488*R488+AI488*S488+AJ488*T488+AK488*U488+AL488*V488+AM488*W488)/(AF488+AG488+AH488+AI488+AJ488+AK488+AL488+AM488))</f>
        <v>0</v>
      </c>
      <c r="AO488" s="6">
        <f>IF(AF488+AG488+AH488+AI488+AJ488+AK488+AL488+AM488=0,IF(COUNT(H488,I488,J488,K488,L488,M488,N488,O488),(X488+Y488+Z488+AA488+AB488+AC488+AD488+AE488)/COUNT(H488,I488,J488,K488,L488,M488,N488,O488),0),(AF488*X488+AG488*Y488+AH488*Z488+AI488*AA488+AJ488*AB488+AK488*AC488+AL488*AD488+AM488*AE488)/(AF488+AG488+AH488+AI488+AJ488+AK488+AL488+AM488))</f>
        <v>0</v>
      </c>
      <c r="AP488" s="26">
        <f>-100*'935'!W431*(AN488+AO488)/'11'!D$17</f>
        <v>0</v>
      </c>
      <c r="AQ488" s="6">
        <f>IF(G488,(AP488*G488/(G488+C488)),0)</f>
        <v>0</v>
      </c>
      <c r="AR488" s="6">
        <f>ROUND(AQ488,3)</f>
        <v>0</v>
      </c>
      <c r="AS488" s="10"/>
    </row>
    <row r="489" spans="1:45">
      <c r="A489" s="21">
        <v>426</v>
      </c>
      <c r="B489" s="6">
        <f>OR('935'!E432&lt;&gt;"VOID",'935'!F432&lt;&gt;"VOID",'935'!G432&lt;&gt;"VOID")</f>
        <v>0</v>
      </c>
      <c r="C489" s="24">
        <f>IF('935'!D432="VOID",0,'935'!D432*(1-'935'!X432/'11'!B$17))</f>
        <v>0</v>
      </c>
      <c r="D489" s="24">
        <f>IF('935'!E432="VOID",0,'935'!E432*(1-'935'!X432/'11'!B$17))</f>
        <v>0</v>
      </c>
      <c r="E489" s="24">
        <f>IF('935'!F432="VOID",0,'935'!F432*(1-'935'!X432/'11'!B$17))</f>
        <v>0</v>
      </c>
      <c r="F489" s="24">
        <f>IF('935'!G432="VOID",0,'935'!G432*(1-'935'!X432/'11'!B$17))</f>
        <v>0</v>
      </c>
      <c r="G489" s="24">
        <f>D489+E489+F489</f>
        <v>0</v>
      </c>
      <c r="H489" s="25">
        <f>MATCH('935'!J432,'913'!$B$6:$B$1205,0)</f>
        <v>0</v>
      </c>
      <c r="I489" s="25">
        <f>MATCH(INDEX('913'!$D$6:$D$1205,H489),'913'!$B$6:$B$1205,0)</f>
        <v>0</v>
      </c>
      <c r="J489" s="25">
        <f>MATCH(INDEX('913'!$D$6:$D$1205,I489),'913'!$B$6:$B$1205,0)</f>
        <v>0</v>
      </c>
      <c r="K489" s="25">
        <f>MATCH(INDEX('913'!$D$6:$D$1205,J489),'913'!$B$6:$B$1205,0)</f>
        <v>0</v>
      </c>
      <c r="L489" s="25">
        <f>MATCH(INDEX('913'!$D$6:$D$1205,K489),'913'!$B$6:$B$1205,0)</f>
        <v>0</v>
      </c>
      <c r="M489" s="25">
        <f>MATCH(INDEX('913'!$D$6:$D$1205,L489),'913'!$B$6:$B$1205,0)</f>
        <v>0</v>
      </c>
      <c r="N489" s="25">
        <f>MATCH(INDEX('913'!$D$6:$D$1205,M489),'913'!$B$6:$B$1205,0)</f>
        <v>0</v>
      </c>
      <c r="O489" s="25">
        <f>MATCH(INDEX('913'!$D$6:$D$1205,N489),'913'!$B$6:$B$1205,0)</f>
        <v>0</v>
      </c>
      <c r="P489" s="6">
        <f>IF(ISNUMBER(H489),MAX(0,INDEX('913'!$E$6:$E$1205,H489)),0)</f>
        <v>0</v>
      </c>
      <c r="Q489" s="6">
        <f>IF(ISNUMBER(I489),MAX(0,INDEX('913'!$E$6:$E$1205,I489)),0)</f>
        <v>0</v>
      </c>
      <c r="R489" s="6">
        <f>IF(ISNUMBER(J489),MAX(0,INDEX('913'!$E$6:$E$1205,J489)),0)</f>
        <v>0</v>
      </c>
      <c r="S489" s="6">
        <f>IF(ISNUMBER(K489),MAX(0,INDEX('913'!$E$6:$E$1205,K489)),0)</f>
        <v>0</v>
      </c>
      <c r="T489" s="6">
        <f>IF(ISNUMBER(L489),MAX(0,INDEX('913'!$E$6:$E$1205,L489)),0)</f>
        <v>0</v>
      </c>
      <c r="U489" s="6">
        <f>IF(ISNUMBER(M489),MAX(0,INDEX('913'!$E$6:$E$1205,M489)),0)</f>
        <v>0</v>
      </c>
      <c r="V489" s="6">
        <f>IF(ISNUMBER(N489),MAX(0,INDEX('913'!$E$6:$E$1205,N489)),0)</f>
        <v>0</v>
      </c>
      <c r="W489" s="6">
        <f>IF(ISNUMBER(O489),MAX(0,INDEX('913'!$E$6:$E$1205,O489)),0)</f>
        <v>0</v>
      </c>
      <c r="X489" s="6">
        <f>IF(ISNUMBER(H489),MAX(0,INDEX('913'!$F$6:$F$1205,H489)),0)</f>
        <v>0</v>
      </c>
      <c r="Y489" s="6">
        <f>IF(ISNUMBER(I489),MAX(0,INDEX('913'!$F$6:$F$1205,I489)),0)</f>
        <v>0</v>
      </c>
      <c r="Z489" s="6">
        <f>IF(ISNUMBER(J489),MAX(0,INDEX('913'!$F$6:$F$1205,J489)),0)</f>
        <v>0</v>
      </c>
      <c r="AA489" s="6">
        <f>IF(ISNUMBER(K489),MAX(0,INDEX('913'!$F$6:$F$1205,K489)),0)</f>
        <v>0</v>
      </c>
      <c r="AB489" s="6">
        <f>IF(ISNUMBER(L489),MAX(0,INDEX('913'!$F$6:$F$1205,L489)),0)</f>
        <v>0</v>
      </c>
      <c r="AC489" s="6">
        <f>IF(ISNUMBER(M489),MAX(0,INDEX('913'!$F$6:$F$1205,M489)),0)</f>
        <v>0</v>
      </c>
      <c r="AD489" s="6">
        <f>IF(ISNUMBER(N489),MAX(0,INDEX('913'!$F$6:$F$1205,N489)),0)</f>
        <v>0</v>
      </c>
      <c r="AE489" s="6">
        <f>IF(ISNUMBER(O489),MAX(0,INDEX('913'!$F$6:$F$1205,O489)),0)</f>
        <v>0</v>
      </c>
      <c r="AF489" s="24">
        <f>IF(ISNUMBER(H489),SQRT(INDEX('913'!$I$6:$I$1205,H489)^2+INDEX('913'!$J$6:$J$1205,H489)^2),0)</f>
        <v>0</v>
      </c>
      <c r="AG489" s="24">
        <f>IF(ISNUMBER(I489),SQRT(INDEX('913'!$I$6:$I$1205,I489)^2+INDEX('913'!$J$6:$J$1205,I489)^2),0)</f>
        <v>0</v>
      </c>
      <c r="AH489" s="24">
        <f>IF(ISNUMBER(J489),SQRT(INDEX('913'!$I$6:$I$1205,J489)^2+INDEX('913'!$J$6:$J$1205,J489)^2),0)</f>
        <v>0</v>
      </c>
      <c r="AI489" s="24">
        <f>IF(ISNUMBER(K489),SQRT(INDEX('913'!$I$6:$I$1205,K489)^2+INDEX('913'!$J$6:$J$1205,K489)^2),0)</f>
        <v>0</v>
      </c>
      <c r="AJ489" s="24">
        <f>IF(ISNUMBER(L489),SQRT(INDEX('913'!$I$6:$I$1205,L489)^2+INDEX('913'!$J$6:$J$1205,L489)^2),0)</f>
        <v>0</v>
      </c>
      <c r="AK489" s="24">
        <f>IF(ISNUMBER(M489),SQRT(INDEX('913'!$I$6:$I$1205,M489)^2+INDEX('913'!$J$6:$J$1205,M489)^2),0)</f>
        <v>0</v>
      </c>
      <c r="AL489" s="24">
        <f>IF(ISNUMBER(N489),SQRT(INDEX('913'!$I$6:$I$1205,N489)^2+INDEX('913'!$J$6:$J$1205,N489)^2),0)</f>
        <v>0</v>
      </c>
      <c r="AM489" s="24">
        <f>IF(ISNUMBER(O489),SQRT(INDEX('913'!$I$6:$I$1205,O489)^2+INDEX('913'!$J$6:$J$1205,O489)^2),0)</f>
        <v>0</v>
      </c>
      <c r="AN489" s="6">
        <f>IF(AF489+AG489+AH489+AI489+AJ489+AK489+AL489+AM489=0,IF(COUNT(H489,I489,J489,K489,L489,M489,N489,O489),(P489+Q489+R489+S489+T489+U489+V489+W489)/COUNT(H489,I489,J489,K489,L489,M489,N489,O489),0),(AF489*P489+AG489*Q489+AH489*R489+AI489*S489+AJ489*T489+AK489*U489+AL489*V489+AM489*W489)/(AF489+AG489+AH489+AI489+AJ489+AK489+AL489+AM489))</f>
        <v>0</v>
      </c>
      <c r="AO489" s="6">
        <f>IF(AF489+AG489+AH489+AI489+AJ489+AK489+AL489+AM489=0,IF(COUNT(H489,I489,J489,K489,L489,M489,N489,O489),(X489+Y489+Z489+AA489+AB489+AC489+AD489+AE489)/COUNT(H489,I489,J489,K489,L489,M489,N489,O489),0),(AF489*X489+AG489*Y489+AH489*Z489+AI489*AA489+AJ489*AB489+AK489*AC489+AL489*AD489+AM489*AE489)/(AF489+AG489+AH489+AI489+AJ489+AK489+AL489+AM489))</f>
        <v>0</v>
      </c>
      <c r="AP489" s="26">
        <f>-100*'935'!W432*(AN489+AO489)/'11'!D$17</f>
        <v>0</v>
      </c>
      <c r="AQ489" s="6">
        <f>IF(G489,(AP489*G489/(G489+C489)),0)</f>
        <v>0</v>
      </c>
      <c r="AR489" s="6">
        <f>ROUND(AQ489,3)</f>
        <v>0</v>
      </c>
      <c r="AS489" s="10"/>
    </row>
    <row r="490" spans="1:45">
      <c r="A490" s="21">
        <v>427</v>
      </c>
      <c r="B490" s="6">
        <f>OR('935'!E433&lt;&gt;"VOID",'935'!F433&lt;&gt;"VOID",'935'!G433&lt;&gt;"VOID")</f>
        <v>0</v>
      </c>
      <c r="C490" s="24">
        <f>IF('935'!D433="VOID",0,'935'!D433*(1-'935'!X433/'11'!B$17))</f>
        <v>0</v>
      </c>
      <c r="D490" s="24">
        <f>IF('935'!E433="VOID",0,'935'!E433*(1-'935'!X433/'11'!B$17))</f>
        <v>0</v>
      </c>
      <c r="E490" s="24">
        <f>IF('935'!F433="VOID",0,'935'!F433*(1-'935'!X433/'11'!B$17))</f>
        <v>0</v>
      </c>
      <c r="F490" s="24">
        <f>IF('935'!G433="VOID",0,'935'!G433*(1-'935'!X433/'11'!B$17))</f>
        <v>0</v>
      </c>
      <c r="G490" s="24">
        <f>D490+E490+F490</f>
        <v>0</v>
      </c>
      <c r="H490" s="25">
        <f>MATCH('935'!J433,'913'!$B$6:$B$1205,0)</f>
        <v>0</v>
      </c>
      <c r="I490" s="25">
        <f>MATCH(INDEX('913'!$D$6:$D$1205,H490),'913'!$B$6:$B$1205,0)</f>
        <v>0</v>
      </c>
      <c r="J490" s="25">
        <f>MATCH(INDEX('913'!$D$6:$D$1205,I490),'913'!$B$6:$B$1205,0)</f>
        <v>0</v>
      </c>
      <c r="K490" s="25">
        <f>MATCH(INDEX('913'!$D$6:$D$1205,J490),'913'!$B$6:$B$1205,0)</f>
        <v>0</v>
      </c>
      <c r="L490" s="25">
        <f>MATCH(INDEX('913'!$D$6:$D$1205,K490),'913'!$B$6:$B$1205,0)</f>
        <v>0</v>
      </c>
      <c r="M490" s="25">
        <f>MATCH(INDEX('913'!$D$6:$D$1205,L490),'913'!$B$6:$B$1205,0)</f>
        <v>0</v>
      </c>
      <c r="N490" s="25">
        <f>MATCH(INDEX('913'!$D$6:$D$1205,M490),'913'!$B$6:$B$1205,0)</f>
        <v>0</v>
      </c>
      <c r="O490" s="25">
        <f>MATCH(INDEX('913'!$D$6:$D$1205,N490),'913'!$B$6:$B$1205,0)</f>
        <v>0</v>
      </c>
      <c r="P490" s="6">
        <f>IF(ISNUMBER(H490),MAX(0,INDEX('913'!$E$6:$E$1205,H490)),0)</f>
        <v>0</v>
      </c>
      <c r="Q490" s="6">
        <f>IF(ISNUMBER(I490),MAX(0,INDEX('913'!$E$6:$E$1205,I490)),0)</f>
        <v>0</v>
      </c>
      <c r="R490" s="6">
        <f>IF(ISNUMBER(J490),MAX(0,INDEX('913'!$E$6:$E$1205,J490)),0)</f>
        <v>0</v>
      </c>
      <c r="S490" s="6">
        <f>IF(ISNUMBER(K490),MAX(0,INDEX('913'!$E$6:$E$1205,K490)),0)</f>
        <v>0</v>
      </c>
      <c r="T490" s="6">
        <f>IF(ISNUMBER(L490),MAX(0,INDEX('913'!$E$6:$E$1205,L490)),0)</f>
        <v>0</v>
      </c>
      <c r="U490" s="6">
        <f>IF(ISNUMBER(M490),MAX(0,INDEX('913'!$E$6:$E$1205,M490)),0)</f>
        <v>0</v>
      </c>
      <c r="V490" s="6">
        <f>IF(ISNUMBER(N490),MAX(0,INDEX('913'!$E$6:$E$1205,N490)),0)</f>
        <v>0</v>
      </c>
      <c r="W490" s="6">
        <f>IF(ISNUMBER(O490),MAX(0,INDEX('913'!$E$6:$E$1205,O490)),0)</f>
        <v>0</v>
      </c>
      <c r="X490" s="6">
        <f>IF(ISNUMBER(H490),MAX(0,INDEX('913'!$F$6:$F$1205,H490)),0)</f>
        <v>0</v>
      </c>
      <c r="Y490" s="6">
        <f>IF(ISNUMBER(I490),MAX(0,INDEX('913'!$F$6:$F$1205,I490)),0)</f>
        <v>0</v>
      </c>
      <c r="Z490" s="6">
        <f>IF(ISNUMBER(J490),MAX(0,INDEX('913'!$F$6:$F$1205,J490)),0)</f>
        <v>0</v>
      </c>
      <c r="AA490" s="6">
        <f>IF(ISNUMBER(K490),MAX(0,INDEX('913'!$F$6:$F$1205,K490)),0)</f>
        <v>0</v>
      </c>
      <c r="AB490" s="6">
        <f>IF(ISNUMBER(L490),MAX(0,INDEX('913'!$F$6:$F$1205,L490)),0)</f>
        <v>0</v>
      </c>
      <c r="AC490" s="6">
        <f>IF(ISNUMBER(M490),MAX(0,INDEX('913'!$F$6:$F$1205,M490)),0)</f>
        <v>0</v>
      </c>
      <c r="AD490" s="6">
        <f>IF(ISNUMBER(N490),MAX(0,INDEX('913'!$F$6:$F$1205,N490)),0)</f>
        <v>0</v>
      </c>
      <c r="AE490" s="6">
        <f>IF(ISNUMBER(O490),MAX(0,INDEX('913'!$F$6:$F$1205,O490)),0)</f>
        <v>0</v>
      </c>
      <c r="AF490" s="24">
        <f>IF(ISNUMBER(H490),SQRT(INDEX('913'!$I$6:$I$1205,H490)^2+INDEX('913'!$J$6:$J$1205,H490)^2),0)</f>
        <v>0</v>
      </c>
      <c r="AG490" s="24">
        <f>IF(ISNUMBER(I490),SQRT(INDEX('913'!$I$6:$I$1205,I490)^2+INDEX('913'!$J$6:$J$1205,I490)^2),0)</f>
        <v>0</v>
      </c>
      <c r="AH490" s="24">
        <f>IF(ISNUMBER(J490),SQRT(INDEX('913'!$I$6:$I$1205,J490)^2+INDEX('913'!$J$6:$J$1205,J490)^2),0)</f>
        <v>0</v>
      </c>
      <c r="AI490" s="24">
        <f>IF(ISNUMBER(K490),SQRT(INDEX('913'!$I$6:$I$1205,K490)^2+INDEX('913'!$J$6:$J$1205,K490)^2),0)</f>
        <v>0</v>
      </c>
      <c r="AJ490" s="24">
        <f>IF(ISNUMBER(L490),SQRT(INDEX('913'!$I$6:$I$1205,L490)^2+INDEX('913'!$J$6:$J$1205,L490)^2),0)</f>
        <v>0</v>
      </c>
      <c r="AK490" s="24">
        <f>IF(ISNUMBER(M490),SQRT(INDEX('913'!$I$6:$I$1205,M490)^2+INDEX('913'!$J$6:$J$1205,M490)^2),0)</f>
        <v>0</v>
      </c>
      <c r="AL490" s="24">
        <f>IF(ISNUMBER(N490),SQRT(INDEX('913'!$I$6:$I$1205,N490)^2+INDEX('913'!$J$6:$J$1205,N490)^2),0)</f>
        <v>0</v>
      </c>
      <c r="AM490" s="24">
        <f>IF(ISNUMBER(O490),SQRT(INDEX('913'!$I$6:$I$1205,O490)^2+INDEX('913'!$J$6:$J$1205,O490)^2),0)</f>
        <v>0</v>
      </c>
      <c r="AN490" s="6">
        <f>IF(AF490+AG490+AH490+AI490+AJ490+AK490+AL490+AM490=0,IF(COUNT(H490,I490,J490,K490,L490,M490,N490,O490),(P490+Q490+R490+S490+T490+U490+V490+W490)/COUNT(H490,I490,J490,K490,L490,M490,N490,O490),0),(AF490*P490+AG490*Q490+AH490*R490+AI490*S490+AJ490*T490+AK490*U490+AL490*V490+AM490*W490)/(AF490+AG490+AH490+AI490+AJ490+AK490+AL490+AM490))</f>
        <v>0</v>
      </c>
      <c r="AO490" s="6">
        <f>IF(AF490+AG490+AH490+AI490+AJ490+AK490+AL490+AM490=0,IF(COUNT(H490,I490,J490,K490,L490,M490,N490,O490),(X490+Y490+Z490+AA490+AB490+AC490+AD490+AE490)/COUNT(H490,I490,J490,K490,L490,M490,N490,O490),0),(AF490*X490+AG490*Y490+AH490*Z490+AI490*AA490+AJ490*AB490+AK490*AC490+AL490*AD490+AM490*AE490)/(AF490+AG490+AH490+AI490+AJ490+AK490+AL490+AM490))</f>
        <v>0</v>
      </c>
      <c r="AP490" s="26">
        <f>-100*'935'!W433*(AN490+AO490)/'11'!D$17</f>
        <v>0</v>
      </c>
      <c r="AQ490" s="6">
        <f>IF(G490,(AP490*G490/(G490+C490)),0)</f>
        <v>0</v>
      </c>
      <c r="AR490" s="6">
        <f>ROUND(AQ490,3)</f>
        <v>0</v>
      </c>
      <c r="AS490" s="10"/>
    </row>
    <row r="491" spans="1:45">
      <c r="A491" s="21">
        <v>428</v>
      </c>
      <c r="B491" s="6">
        <f>OR('935'!E434&lt;&gt;"VOID",'935'!F434&lt;&gt;"VOID",'935'!G434&lt;&gt;"VOID")</f>
        <v>0</v>
      </c>
      <c r="C491" s="24">
        <f>IF('935'!D434="VOID",0,'935'!D434*(1-'935'!X434/'11'!B$17))</f>
        <v>0</v>
      </c>
      <c r="D491" s="24">
        <f>IF('935'!E434="VOID",0,'935'!E434*(1-'935'!X434/'11'!B$17))</f>
        <v>0</v>
      </c>
      <c r="E491" s="24">
        <f>IF('935'!F434="VOID",0,'935'!F434*(1-'935'!X434/'11'!B$17))</f>
        <v>0</v>
      </c>
      <c r="F491" s="24">
        <f>IF('935'!G434="VOID",0,'935'!G434*(1-'935'!X434/'11'!B$17))</f>
        <v>0</v>
      </c>
      <c r="G491" s="24">
        <f>D491+E491+F491</f>
        <v>0</v>
      </c>
      <c r="H491" s="25">
        <f>MATCH('935'!J434,'913'!$B$6:$B$1205,0)</f>
        <v>0</v>
      </c>
      <c r="I491" s="25">
        <f>MATCH(INDEX('913'!$D$6:$D$1205,H491),'913'!$B$6:$B$1205,0)</f>
        <v>0</v>
      </c>
      <c r="J491" s="25">
        <f>MATCH(INDEX('913'!$D$6:$D$1205,I491),'913'!$B$6:$B$1205,0)</f>
        <v>0</v>
      </c>
      <c r="K491" s="25">
        <f>MATCH(INDEX('913'!$D$6:$D$1205,J491),'913'!$B$6:$B$1205,0)</f>
        <v>0</v>
      </c>
      <c r="L491" s="25">
        <f>MATCH(INDEX('913'!$D$6:$D$1205,K491),'913'!$B$6:$B$1205,0)</f>
        <v>0</v>
      </c>
      <c r="M491" s="25">
        <f>MATCH(INDEX('913'!$D$6:$D$1205,L491),'913'!$B$6:$B$1205,0)</f>
        <v>0</v>
      </c>
      <c r="N491" s="25">
        <f>MATCH(INDEX('913'!$D$6:$D$1205,M491),'913'!$B$6:$B$1205,0)</f>
        <v>0</v>
      </c>
      <c r="O491" s="25">
        <f>MATCH(INDEX('913'!$D$6:$D$1205,N491),'913'!$B$6:$B$1205,0)</f>
        <v>0</v>
      </c>
      <c r="P491" s="6">
        <f>IF(ISNUMBER(H491),MAX(0,INDEX('913'!$E$6:$E$1205,H491)),0)</f>
        <v>0</v>
      </c>
      <c r="Q491" s="6">
        <f>IF(ISNUMBER(I491),MAX(0,INDEX('913'!$E$6:$E$1205,I491)),0)</f>
        <v>0</v>
      </c>
      <c r="R491" s="6">
        <f>IF(ISNUMBER(J491),MAX(0,INDEX('913'!$E$6:$E$1205,J491)),0)</f>
        <v>0</v>
      </c>
      <c r="S491" s="6">
        <f>IF(ISNUMBER(K491),MAX(0,INDEX('913'!$E$6:$E$1205,K491)),0)</f>
        <v>0</v>
      </c>
      <c r="T491" s="6">
        <f>IF(ISNUMBER(L491),MAX(0,INDEX('913'!$E$6:$E$1205,L491)),0)</f>
        <v>0</v>
      </c>
      <c r="U491" s="6">
        <f>IF(ISNUMBER(M491),MAX(0,INDEX('913'!$E$6:$E$1205,M491)),0)</f>
        <v>0</v>
      </c>
      <c r="V491" s="6">
        <f>IF(ISNUMBER(N491),MAX(0,INDEX('913'!$E$6:$E$1205,N491)),0)</f>
        <v>0</v>
      </c>
      <c r="W491" s="6">
        <f>IF(ISNUMBER(O491),MAX(0,INDEX('913'!$E$6:$E$1205,O491)),0)</f>
        <v>0</v>
      </c>
      <c r="X491" s="6">
        <f>IF(ISNUMBER(H491),MAX(0,INDEX('913'!$F$6:$F$1205,H491)),0)</f>
        <v>0</v>
      </c>
      <c r="Y491" s="6">
        <f>IF(ISNUMBER(I491),MAX(0,INDEX('913'!$F$6:$F$1205,I491)),0)</f>
        <v>0</v>
      </c>
      <c r="Z491" s="6">
        <f>IF(ISNUMBER(J491),MAX(0,INDEX('913'!$F$6:$F$1205,J491)),0)</f>
        <v>0</v>
      </c>
      <c r="AA491" s="6">
        <f>IF(ISNUMBER(K491),MAX(0,INDEX('913'!$F$6:$F$1205,K491)),0)</f>
        <v>0</v>
      </c>
      <c r="AB491" s="6">
        <f>IF(ISNUMBER(L491),MAX(0,INDEX('913'!$F$6:$F$1205,L491)),0)</f>
        <v>0</v>
      </c>
      <c r="AC491" s="6">
        <f>IF(ISNUMBER(M491),MAX(0,INDEX('913'!$F$6:$F$1205,M491)),0)</f>
        <v>0</v>
      </c>
      <c r="AD491" s="6">
        <f>IF(ISNUMBER(N491),MAX(0,INDEX('913'!$F$6:$F$1205,N491)),0)</f>
        <v>0</v>
      </c>
      <c r="AE491" s="6">
        <f>IF(ISNUMBER(O491),MAX(0,INDEX('913'!$F$6:$F$1205,O491)),0)</f>
        <v>0</v>
      </c>
      <c r="AF491" s="24">
        <f>IF(ISNUMBER(H491),SQRT(INDEX('913'!$I$6:$I$1205,H491)^2+INDEX('913'!$J$6:$J$1205,H491)^2),0)</f>
        <v>0</v>
      </c>
      <c r="AG491" s="24">
        <f>IF(ISNUMBER(I491),SQRT(INDEX('913'!$I$6:$I$1205,I491)^2+INDEX('913'!$J$6:$J$1205,I491)^2),0)</f>
        <v>0</v>
      </c>
      <c r="AH491" s="24">
        <f>IF(ISNUMBER(J491),SQRT(INDEX('913'!$I$6:$I$1205,J491)^2+INDEX('913'!$J$6:$J$1205,J491)^2),0)</f>
        <v>0</v>
      </c>
      <c r="AI491" s="24">
        <f>IF(ISNUMBER(K491),SQRT(INDEX('913'!$I$6:$I$1205,K491)^2+INDEX('913'!$J$6:$J$1205,K491)^2),0)</f>
        <v>0</v>
      </c>
      <c r="AJ491" s="24">
        <f>IF(ISNUMBER(L491),SQRT(INDEX('913'!$I$6:$I$1205,L491)^2+INDEX('913'!$J$6:$J$1205,L491)^2),0)</f>
        <v>0</v>
      </c>
      <c r="AK491" s="24">
        <f>IF(ISNUMBER(M491),SQRT(INDEX('913'!$I$6:$I$1205,M491)^2+INDEX('913'!$J$6:$J$1205,M491)^2),0)</f>
        <v>0</v>
      </c>
      <c r="AL491" s="24">
        <f>IF(ISNUMBER(N491),SQRT(INDEX('913'!$I$6:$I$1205,N491)^2+INDEX('913'!$J$6:$J$1205,N491)^2),0)</f>
        <v>0</v>
      </c>
      <c r="AM491" s="24">
        <f>IF(ISNUMBER(O491),SQRT(INDEX('913'!$I$6:$I$1205,O491)^2+INDEX('913'!$J$6:$J$1205,O491)^2),0)</f>
        <v>0</v>
      </c>
      <c r="AN491" s="6">
        <f>IF(AF491+AG491+AH491+AI491+AJ491+AK491+AL491+AM491=0,IF(COUNT(H491,I491,J491,K491,L491,M491,N491,O491),(P491+Q491+R491+S491+T491+U491+V491+W491)/COUNT(H491,I491,J491,K491,L491,M491,N491,O491),0),(AF491*P491+AG491*Q491+AH491*R491+AI491*S491+AJ491*T491+AK491*U491+AL491*V491+AM491*W491)/(AF491+AG491+AH491+AI491+AJ491+AK491+AL491+AM491))</f>
        <v>0</v>
      </c>
      <c r="AO491" s="6">
        <f>IF(AF491+AG491+AH491+AI491+AJ491+AK491+AL491+AM491=0,IF(COUNT(H491,I491,J491,K491,L491,M491,N491,O491),(X491+Y491+Z491+AA491+AB491+AC491+AD491+AE491)/COUNT(H491,I491,J491,K491,L491,M491,N491,O491),0),(AF491*X491+AG491*Y491+AH491*Z491+AI491*AA491+AJ491*AB491+AK491*AC491+AL491*AD491+AM491*AE491)/(AF491+AG491+AH491+AI491+AJ491+AK491+AL491+AM491))</f>
        <v>0</v>
      </c>
      <c r="AP491" s="26">
        <f>-100*'935'!W434*(AN491+AO491)/'11'!D$17</f>
        <v>0</v>
      </c>
      <c r="AQ491" s="6">
        <f>IF(G491,(AP491*G491/(G491+C491)),0)</f>
        <v>0</v>
      </c>
      <c r="AR491" s="6">
        <f>ROUND(AQ491,3)</f>
        <v>0</v>
      </c>
      <c r="AS491" s="10"/>
    </row>
    <row r="492" spans="1:45">
      <c r="A492" s="21">
        <v>429</v>
      </c>
      <c r="B492" s="6">
        <f>OR('935'!E435&lt;&gt;"VOID",'935'!F435&lt;&gt;"VOID",'935'!G435&lt;&gt;"VOID")</f>
        <v>0</v>
      </c>
      <c r="C492" s="24">
        <f>IF('935'!D435="VOID",0,'935'!D435*(1-'935'!X435/'11'!B$17))</f>
        <v>0</v>
      </c>
      <c r="D492" s="24">
        <f>IF('935'!E435="VOID",0,'935'!E435*(1-'935'!X435/'11'!B$17))</f>
        <v>0</v>
      </c>
      <c r="E492" s="24">
        <f>IF('935'!F435="VOID",0,'935'!F435*(1-'935'!X435/'11'!B$17))</f>
        <v>0</v>
      </c>
      <c r="F492" s="24">
        <f>IF('935'!G435="VOID",0,'935'!G435*(1-'935'!X435/'11'!B$17))</f>
        <v>0</v>
      </c>
      <c r="G492" s="24">
        <f>D492+E492+F492</f>
        <v>0</v>
      </c>
      <c r="H492" s="25">
        <f>MATCH('935'!J435,'913'!$B$6:$B$1205,0)</f>
        <v>0</v>
      </c>
      <c r="I492" s="25">
        <f>MATCH(INDEX('913'!$D$6:$D$1205,H492),'913'!$B$6:$B$1205,0)</f>
        <v>0</v>
      </c>
      <c r="J492" s="25">
        <f>MATCH(INDEX('913'!$D$6:$D$1205,I492),'913'!$B$6:$B$1205,0)</f>
        <v>0</v>
      </c>
      <c r="K492" s="25">
        <f>MATCH(INDEX('913'!$D$6:$D$1205,J492),'913'!$B$6:$B$1205,0)</f>
        <v>0</v>
      </c>
      <c r="L492" s="25">
        <f>MATCH(INDEX('913'!$D$6:$D$1205,K492),'913'!$B$6:$B$1205,0)</f>
        <v>0</v>
      </c>
      <c r="M492" s="25">
        <f>MATCH(INDEX('913'!$D$6:$D$1205,L492),'913'!$B$6:$B$1205,0)</f>
        <v>0</v>
      </c>
      <c r="N492" s="25">
        <f>MATCH(INDEX('913'!$D$6:$D$1205,M492),'913'!$B$6:$B$1205,0)</f>
        <v>0</v>
      </c>
      <c r="O492" s="25">
        <f>MATCH(INDEX('913'!$D$6:$D$1205,N492),'913'!$B$6:$B$1205,0)</f>
        <v>0</v>
      </c>
      <c r="P492" s="6">
        <f>IF(ISNUMBER(H492),MAX(0,INDEX('913'!$E$6:$E$1205,H492)),0)</f>
        <v>0</v>
      </c>
      <c r="Q492" s="6">
        <f>IF(ISNUMBER(I492),MAX(0,INDEX('913'!$E$6:$E$1205,I492)),0)</f>
        <v>0</v>
      </c>
      <c r="R492" s="6">
        <f>IF(ISNUMBER(J492),MAX(0,INDEX('913'!$E$6:$E$1205,J492)),0)</f>
        <v>0</v>
      </c>
      <c r="S492" s="6">
        <f>IF(ISNUMBER(K492),MAX(0,INDEX('913'!$E$6:$E$1205,K492)),0)</f>
        <v>0</v>
      </c>
      <c r="T492" s="6">
        <f>IF(ISNUMBER(L492),MAX(0,INDEX('913'!$E$6:$E$1205,L492)),0)</f>
        <v>0</v>
      </c>
      <c r="U492" s="6">
        <f>IF(ISNUMBER(M492),MAX(0,INDEX('913'!$E$6:$E$1205,M492)),0)</f>
        <v>0</v>
      </c>
      <c r="V492" s="6">
        <f>IF(ISNUMBER(N492),MAX(0,INDEX('913'!$E$6:$E$1205,N492)),0)</f>
        <v>0</v>
      </c>
      <c r="W492" s="6">
        <f>IF(ISNUMBER(O492),MAX(0,INDEX('913'!$E$6:$E$1205,O492)),0)</f>
        <v>0</v>
      </c>
      <c r="X492" s="6">
        <f>IF(ISNUMBER(H492),MAX(0,INDEX('913'!$F$6:$F$1205,H492)),0)</f>
        <v>0</v>
      </c>
      <c r="Y492" s="6">
        <f>IF(ISNUMBER(I492),MAX(0,INDEX('913'!$F$6:$F$1205,I492)),0)</f>
        <v>0</v>
      </c>
      <c r="Z492" s="6">
        <f>IF(ISNUMBER(J492),MAX(0,INDEX('913'!$F$6:$F$1205,J492)),0)</f>
        <v>0</v>
      </c>
      <c r="AA492" s="6">
        <f>IF(ISNUMBER(K492),MAX(0,INDEX('913'!$F$6:$F$1205,K492)),0)</f>
        <v>0</v>
      </c>
      <c r="AB492" s="6">
        <f>IF(ISNUMBER(L492),MAX(0,INDEX('913'!$F$6:$F$1205,L492)),0)</f>
        <v>0</v>
      </c>
      <c r="AC492" s="6">
        <f>IF(ISNUMBER(M492),MAX(0,INDEX('913'!$F$6:$F$1205,M492)),0)</f>
        <v>0</v>
      </c>
      <c r="AD492" s="6">
        <f>IF(ISNUMBER(N492),MAX(0,INDEX('913'!$F$6:$F$1205,N492)),0)</f>
        <v>0</v>
      </c>
      <c r="AE492" s="6">
        <f>IF(ISNUMBER(O492),MAX(0,INDEX('913'!$F$6:$F$1205,O492)),0)</f>
        <v>0</v>
      </c>
      <c r="AF492" s="24">
        <f>IF(ISNUMBER(H492),SQRT(INDEX('913'!$I$6:$I$1205,H492)^2+INDEX('913'!$J$6:$J$1205,H492)^2),0)</f>
        <v>0</v>
      </c>
      <c r="AG492" s="24">
        <f>IF(ISNUMBER(I492),SQRT(INDEX('913'!$I$6:$I$1205,I492)^2+INDEX('913'!$J$6:$J$1205,I492)^2),0)</f>
        <v>0</v>
      </c>
      <c r="AH492" s="24">
        <f>IF(ISNUMBER(J492),SQRT(INDEX('913'!$I$6:$I$1205,J492)^2+INDEX('913'!$J$6:$J$1205,J492)^2),0)</f>
        <v>0</v>
      </c>
      <c r="AI492" s="24">
        <f>IF(ISNUMBER(K492),SQRT(INDEX('913'!$I$6:$I$1205,K492)^2+INDEX('913'!$J$6:$J$1205,K492)^2),0)</f>
        <v>0</v>
      </c>
      <c r="AJ492" s="24">
        <f>IF(ISNUMBER(L492),SQRT(INDEX('913'!$I$6:$I$1205,L492)^2+INDEX('913'!$J$6:$J$1205,L492)^2),0)</f>
        <v>0</v>
      </c>
      <c r="AK492" s="24">
        <f>IF(ISNUMBER(M492),SQRT(INDEX('913'!$I$6:$I$1205,M492)^2+INDEX('913'!$J$6:$J$1205,M492)^2),0)</f>
        <v>0</v>
      </c>
      <c r="AL492" s="24">
        <f>IF(ISNUMBER(N492),SQRT(INDEX('913'!$I$6:$I$1205,N492)^2+INDEX('913'!$J$6:$J$1205,N492)^2),0)</f>
        <v>0</v>
      </c>
      <c r="AM492" s="24">
        <f>IF(ISNUMBER(O492),SQRT(INDEX('913'!$I$6:$I$1205,O492)^2+INDEX('913'!$J$6:$J$1205,O492)^2),0)</f>
        <v>0</v>
      </c>
      <c r="AN492" s="6">
        <f>IF(AF492+AG492+AH492+AI492+AJ492+AK492+AL492+AM492=0,IF(COUNT(H492,I492,J492,K492,L492,M492,N492,O492),(P492+Q492+R492+S492+T492+U492+V492+W492)/COUNT(H492,I492,J492,K492,L492,M492,N492,O492),0),(AF492*P492+AG492*Q492+AH492*R492+AI492*S492+AJ492*T492+AK492*U492+AL492*V492+AM492*W492)/(AF492+AG492+AH492+AI492+AJ492+AK492+AL492+AM492))</f>
        <v>0</v>
      </c>
      <c r="AO492" s="6">
        <f>IF(AF492+AG492+AH492+AI492+AJ492+AK492+AL492+AM492=0,IF(COUNT(H492,I492,J492,K492,L492,M492,N492,O492),(X492+Y492+Z492+AA492+AB492+AC492+AD492+AE492)/COUNT(H492,I492,J492,K492,L492,M492,N492,O492),0),(AF492*X492+AG492*Y492+AH492*Z492+AI492*AA492+AJ492*AB492+AK492*AC492+AL492*AD492+AM492*AE492)/(AF492+AG492+AH492+AI492+AJ492+AK492+AL492+AM492))</f>
        <v>0</v>
      </c>
      <c r="AP492" s="26">
        <f>-100*'935'!W435*(AN492+AO492)/'11'!D$17</f>
        <v>0</v>
      </c>
      <c r="AQ492" s="6">
        <f>IF(G492,(AP492*G492/(G492+C492)),0)</f>
        <v>0</v>
      </c>
      <c r="AR492" s="6">
        <f>ROUND(AQ492,3)</f>
        <v>0</v>
      </c>
      <c r="AS492" s="10"/>
    </row>
    <row r="493" spans="1:45">
      <c r="A493" s="21">
        <v>430</v>
      </c>
      <c r="B493" s="6">
        <f>OR('935'!E436&lt;&gt;"VOID",'935'!F436&lt;&gt;"VOID",'935'!G436&lt;&gt;"VOID")</f>
        <v>0</v>
      </c>
      <c r="C493" s="24">
        <f>IF('935'!D436="VOID",0,'935'!D436*(1-'935'!X436/'11'!B$17))</f>
        <v>0</v>
      </c>
      <c r="D493" s="24">
        <f>IF('935'!E436="VOID",0,'935'!E436*(1-'935'!X436/'11'!B$17))</f>
        <v>0</v>
      </c>
      <c r="E493" s="24">
        <f>IF('935'!F436="VOID",0,'935'!F436*(1-'935'!X436/'11'!B$17))</f>
        <v>0</v>
      </c>
      <c r="F493" s="24">
        <f>IF('935'!G436="VOID",0,'935'!G436*(1-'935'!X436/'11'!B$17))</f>
        <v>0</v>
      </c>
      <c r="G493" s="24">
        <f>D493+E493+F493</f>
        <v>0</v>
      </c>
      <c r="H493" s="25">
        <f>MATCH('935'!J436,'913'!$B$6:$B$1205,0)</f>
        <v>0</v>
      </c>
      <c r="I493" s="25">
        <f>MATCH(INDEX('913'!$D$6:$D$1205,H493),'913'!$B$6:$B$1205,0)</f>
        <v>0</v>
      </c>
      <c r="J493" s="25">
        <f>MATCH(INDEX('913'!$D$6:$D$1205,I493),'913'!$B$6:$B$1205,0)</f>
        <v>0</v>
      </c>
      <c r="K493" s="25">
        <f>MATCH(INDEX('913'!$D$6:$D$1205,J493),'913'!$B$6:$B$1205,0)</f>
        <v>0</v>
      </c>
      <c r="L493" s="25">
        <f>MATCH(INDEX('913'!$D$6:$D$1205,K493),'913'!$B$6:$B$1205,0)</f>
        <v>0</v>
      </c>
      <c r="M493" s="25">
        <f>MATCH(INDEX('913'!$D$6:$D$1205,L493),'913'!$B$6:$B$1205,0)</f>
        <v>0</v>
      </c>
      <c r="N493" s="25">
        <f>MATCH(INDEX('913'!$D$6:$D$1205,M493),'913'!$B$6:$B$1205,0)</f>
        <v>0</v>
      </c>
      <c r="O493" s="25">
        <f>MATCH(INDEX('913'!$D$6:$D$1205,N493),'913'!$B$6:$B$1205,0)</f>
        <v>0</v>
      </c>
      <c r="P493" s="6">
        <f>IF(ISNUMBER(H493),MAX(0,INDEX('913'!$E$6:$E$1205,H493)),0)</f>
        <v>0</v>
      </c>
      <c r="Q493" s="6">
        <f>IF(ISNUMBER(I493),MAX(0,INDEX('913'!$E$6:$E$1205,I493)),0)</f>
        <v>0</v>
      </c>
      <c r="R493" s="6">
        <f>IF(ISNUMBER(J493),MAX(0,INDEX('913'!$E$6:$E$1205,J493)),0)</f>
        <v>0</v>
      </c>
      <c r="S493" s="6">
        <f>IF(ISNUMBER(K493),MAX(0,INDEX('913'!$E$6:$E$1205,K493)),0)</f>
        <v>0</v>
      </c>
      <c r="T493" s="6">
        <f>IF(ISNUMBER(L493),MAX(0,INDEX('913'!$E$6:$E$1205,L493)),0)</f>
        <v>0</v>
      </c>
      <c r="U493" s="6">
        <f>IF(ISNUMBER(M493),MAX(0,INDEX('913'!$E$6:$E$1205,M493)),0)</f>
        <v>0</v>
      </c>
      <c r="V493" s="6">
        <f>IF(ISNUMBER(N493),MAX(0,INDEX('913'!$E$6:$E$1205,N493)),0)</f>
        <v>0</v>
      </c>
      <c r="W493" s="6">
        <f>IF(ISNUMBER(O493),MAX(0,INDEX('913'!$E$6:$E$1205,O493)),0)</f>
        <v>0</v>
      </c>
      <c r="X493" s="6">
        <f>IF(ISNUMBER(H493),MAX(0,INDEX('913'!$F$6:$F$1205,H493)),0)</f>
        <v>0</v>
      </c>
      <c r="Y493" s="6">
        <f>IF(ISNUMBER(I493),MAX(0,INDEX('913'!$F$6:$F$1205,I493)),0)</f>
        <v>0</v>
      </c>
      <c r="Z493" s="6">
        <f>IF(ISNUMBER(J493),MAX(0,INDEX('913'!$F$6:$F$1205,J493)),0)</f>
        <v>0</v>
      </c>
      <c r="AA493" s="6">
        <f>IF(ISNUMBER(K493),MAX(0,INDEX('913'!$F$6:$F$1205,K493)),0)</f>
        <v>0</v>
      </c>
      <c r="AB493" s="6">
        <f>IF(ISNUMBER(L493),MAX(0,INDEX('913'!$F$6:$F$1205,L493)),0)</f>
        <v>0</v>
      </c>
      <c r="AC493" s="6">
        <f>IF(ISNUMBER(M493),MAX(0,INDEX('913'!$F$6:$F$1205,M493)),0)</f>
        <v>0</v>
      </c>
      <c r="AD493" s="6">
        <f>IF(ISNUMBER(N493),MAX(0,INDEX('913'!$F$6:$F$1205,N493)),0)</f>
        <v>0</v>
      </c>
      <c r="AE493" s="6">
        <f>IF(ISNUMBER(O493),MAX(0,INDEX('913'!$F$6:$F$1205,O493)),0)</f>
        <v>0</v>
      </c>
      <c r="AF493" s="24">
        <f>IF(ISNUMBER(H493),SQRT(INDEX('913'!$I$6:$I$1205,H493)^2+INDEX('913'!$J$6:$J$1205,H493)^2),0)</f>
        <v>0</v>
      </c>
      <c r="AG493" s="24">
        <f>IF(ISNUMBER(I493),SQRT(INDEX('913'!$I$6:$I$1205,I493)^2+INDEX('913'!$J$6:$J$1205,I493)^2),0)</f>
        <v>0</v>
      </c>
      <c r="AH493" s="24">
        <f>IF(ISNUMBER(J493),SQRT(INDEX('913'!$I$6:$I$1205,J493)^2+INDEX('913'!$J$6:$J$1205,J493)^2),0)</f>
        <v>0</v>
      </c>
      <c r="AI493" s="24">
        <f>IF(ISNUMBER(K493),SQRT(INDEX('913'!$I$6:$I$1205,K493)^2+INDEX('913'!$J$6:$J$1205,K493)^2),0)</f>
        <v>0</v>
      </c>
      <c r="AJ493" s="24">
        <f>IF(ISNUMBER(L493),SQRT(INDEX('913'!$I$6:$I$1205,L493)^2+INDEX('913'!$J$6:$J$1205,L493)^2),0)</f>
        <v>0</v>
      </c>
      <c r="AK493" s="24">
        <f>IF(ISNUMBER(M493),SQRT(INDEX('913'!$I$6:$I$1205,M493)^2+INDEX('913'!$J$6:$J$1205,M493)^2),0)</f>
        <v>0</v>
      </c>
      <c r="AL493" s="24">
        <f>IF(ISNUMBER(N493),SQRT(INDEX('913'!$I$6:$I$1205,N493)^2+INDEX('913'!$J$6:$J$1205,N493)^2),0)</f>
        <v>0</v>
      </c>
      <c r="AM493" s="24">
        <f>IF(ISNUMBER(O493),SQRT(INDEX('913'!$I$6:$I$1205,O493)^2+INDEX('913'!$J$6:$J$1205,O493)^2),0)</f>
        <v>0</v>
      </c>
      <c r="AN493" s="6">
        <f>IF(AF493+AG493+AH493+AI493+AJ493+AK493+AL493+AM493=0,IF(COUNT(H493,I493,J493,K493,L493,M493,N493,O493),(P493+Q493+R493+S493+T493+U493+V493+W493)/COUNT(H493,I493,J493,K493,L493,M493,N493,O493),0),(AF493*P493+AG493*Q493+AH493*R493+AI493*S493+AJ493*T493+AK493*U493+AL493*V493+AM493*W493)/(AF493+AG493+AH493+AI493+AJ493+AK493+AL493+AM493))</f>
        <v>0</v>
      </c>
      <c r="AO493" s="6">
        <f>IF(AF493+AG493+AH493+AI493+AJ493+AK493+AL493+AM493=0,IF(COUNT(H493,I493,J493,K493,L493,M493,N493,O493),(X493+Y493+Z493+AA493+AB493+AC493+AD493+AE493)/COUNT(H493,I493,J493,K493,L493,M493,N493,O493),0),(AF493*X493+AG493*Y493+AH493*Z493+AI493*AA493+AJ493*AB493+AK493*AC493+AL493*AD493+AM493*AE493)/(AF493+AG493+AH493+AI493+AJ493+AK493+AL493+AM493))</f>
        <v>0</v>
      </c>
      <c r="AP493" s="26">
        <f>-100*'935'!W436*(AN493+AO493)/'11'!D$17</f>
        <v>0</v>
      </c>
      <c r="AQ493" s="6">
        <f>IF(G493,(AP493*G493/(G493+C493)),0)</f>
        <v>0</v>
      </c>
      <c r="AR493" s="6">
        <f>ROUND(AQ493,3)</f>
        <v>0</v>
      </c>
      <c r="AS493" s="10"/>
    </row>
    <row r="494" spans="1:45">
      <c r="A494" s="21">
        <v>431</v>
      </c>
      <c r="B494" s="6">
        <f>OR('935'!E437&lt;&gt;"VOID",'935'!F437&lt;&gt;"VOID",'935'!G437&lt;&gt;"VOID")</f>
        <v>0</v>
      </c>
      <c r="C494" s="24">
        <f>IF('935'!D437="VOID",0,'935'!D437*(1-'935'!X437/'11'!B$17))</f>
        <v>0</v>
      </c>
      <c r="D494" s="24">
        <f>IF('935'!E437="VOID",0,'935'!E437*(1-'935'!X437/'11'!B$17))</f>
        <v>0</v>
      </c>
      <c r="E494" s="24">
        <f>IF('935'!F437="VOID",0,'935'!F437*(1-'935'!X437/'11'!B$17))</f>
        <v>0</v>
      </c>
      <c r="F494" s="24">
        <f>IF('935'!G437="VOID",0,'935'!G437*(1-'935'!X437/'11'!B$17))</f>
        <v>0</v>
      </c>
      <c r="G494" s="24">
        <f>D494+E494+F494</f>
        <v>0</v>
      </c>
      <c r="H494" s="25">
        <f>MATCH('935'!J437,'913'!$B$6:$B$1205,0)</f>
        <v>0</v>
      </c>
      <c r="I494" s="25">
        <f>MATCH(INDEX('913'!$D$6:$D$1205,H494),'913'!$B$6:$B$1205,0)</f>
        <v>0</v>
      </c>
      <c r="J494" s="25">
        <f>MATCH(INDEX('913'!$D$6:$D$1205,I494),'913'!$B$6:$B$1205,0)</f>
        <v>0</v>
      </c>
      <c r="K494" s="25">
        <f>MATCH(INDEX('913'!$D$6:$D$1205,J494),'913'!$B$6:$B$1205,0)</f>
        <v>0</v>
      </c>
      <c r="L494" s="25">
        <f>MATCH(INDEX('913'!$D$6:$D$1205,K494),'913'!$B$6:$B$1205,0)</f>
        <v>0</v>
      </c>
      <c r="M494" s="25">
        <f>MATCH(INDEX('913'!$D$6:$D$1205,L494),'913'!$B$6:$B$1205,0)</f>
        <v>0</v>
      </c>
      <c r="N494" s="25">
        <f>MATCH(INDEX('913'!$D$6:$D$1205,M494),'913'!$B$6:$B$1205,0)</f>
        <v>0</v>
      </c>
      <c r="O494" s="25">
        <f>MATCH(INDEX('913'!$D$6:$D$1205,N494),'913'!$B$6:$B$1205,0)</f>
        <v>0</v>
      </c>
      <c r="P494" s="6">
        <f>IF(ISNUMBER(H494),MAX(0,INDEX('913'!$E$6:$E$1205,H494)),0)</f>
        <v>0</v>
      </c>
      <c r="Q494" s="6">
        <f>IF(ISNUMBER(I494),MAX(0,INDEX('913'!$E$6:$E$1205,I494)),0)</f>
        <v>0</v>
      </c>
      <c r="R494" s="6">
        <f>IF(ISNUMBER(J494),MAX(0,INDEX('913'!$E$6:$E$1205,J494)),0)</f>
        <v>0</v>
      </c>
      <c r="S494" s="6">
        <f>IF(ISNUMBER(K494),MAX(0,INDEX('913'!$E$6:$E$1205,K494)),0)</f>
        <v>0</v>
      </c>
      <c r="T494" s="6">
        <f>IF(ISNUMBER(L494),MAX(0,INDEX('913'!$E$6:$E$1205,L494)),0)</f>
        <v>0</v>
      </c>
      <c r="U494" s="6">
        <f>IF(ISNUMBER(M494),MAX(0,INDEX('913'!$E$6:$E$1205,M494)),0)</f>
        <v>0</v>
      </c>
      <c r="V494" s="6">
        <f>IF(ISNUMBER(N494),MAX(0,INDEX('913'!$E$6:$E$1205,N494)),0)</f>
        <v>0</v>
      </c>
      <c r="W494" s="6">
        <f>IF(ISNUMBER(O494),MAX(0,INDEX('913'!$E$6:$E$1205,O494)),0)</f>
        <v>0</v>
      </c>
      <c r="X494" s="6">
        <f>IF(ISNUMBER(H494),MAX(0,INDEX('913'!$F$6:$F$1205,H494)),0)</f>
        <v>0</v>
      </c>
      <c r="Y494" s="6">
        <f>IF(ISNUMBER(I494),MAX(0,INDEX('913'!$F$6:$F$1205,I494)),0)</f>
        <v>0</v>
      </c>
      <c r="Z494" s="6">
        <f>IF(ISNUMBER(J494),MAX(0,INDEX('913'!$F$6:$F$1205,J494)),0)</f>
        <v>0</v>
      </c>
      <c r="AA494" s="6">
        <f>IF(ISNUMBER(K494),MAX(0,INDEX('913'!$F$6:$F$1205,K494)),0)</f>
        <v>0</v>
      </c>
      <c r="AB494" s="6">
        <f>IF(ISNUMBER(L494),MAX(0,INDEX('913'!$F$6:$F$1205,L494)),0)</f>
        <v>0</v>
      </c>
      <c r="AC494" s="6">
        <f>IF(ISNUMBER(M494),MAX(0,INDEX('913'!$F$6:$F$1205,M494)),0)</f>
        <v>0</v>
      </c>
      <c r="AD494" s="6">
        <f>IF(ISNUMBER(N494),MAX(0,INDEX('913'!$F$6:$F$1205,N494)),0)</f>
        <v>0</v>
      </c>
      <c r="AE494" s="6">
        <f>IF(ISNUMBER(O494),MAX(0,INDEX('913'!$F$6:$F$1205,O494)),0)</f>
        <v>0</v>
      </c>
      <c r="AF494" s="24">
        <f>IF(ISNUMBER(H494),SQRT(INDEX('913'!$I$6:$I$1205,H494)^2+INDEX('913'!$J$6:$J$1205,H494)^2),0)</f>
        <v>0</v>
      </c>
      <c r="AG494" s="24">
        <f>IF(ISNUMBER(I494),SQRT(INDEX('913'!$I$6:$I$1205,I494)^2+INDEX('913'!$J$6:$J$1205,I494)^2),0)</f>
        <v>0</v>
      </c>
      <c r="AH494" s="24">
        <f>IF(ISNUMBER(J494),SQRT(INDEX('913'!$I$6:$I$1205,J494)^2+INDEX('913'!$J$6:$J$1205,J494)^2),0)</f>
        <v>0</v>
      </c>
      <c r="AI494" s="24">
        <f>IF(ISNUMBER(K494),SQRT(INDEX('913'!$I$6:$I$1205,K494)^2+INDEX('913'!$J$6:$J$1205,K494)^2),0)</f>
        <v>0</v>
      </c>
      <c r="AJ494" s="24">
        <f>IF(ISNUMBER(L494),SQRT(INDEX('913'!$I$6:$I$1205,L494)^2+INDEX('913'!$J$6:$J$1205,L494)^2),0)</f>
        <v>0</v>
      </c>
      <c r="AK494" s="24">
        <f>IF(ISNUMBER(M494),SQRT(INDEX('913'!$I$6:$I$1205,M494)^2+INDEX('913'!$J$6:$J$1205,M494)^2),0)</f>
        <v>0</v>
      </c>
      <c r="AL494" s="24">
        <f>IF(ISNUMBER(N494),SQRT(INDEX('913'!$I$6:$I$1205,N494)^2+INDEX('913'!$J$6:$J$1205,N494)^2),0)</f>
        <v>0</v>
      </c>
      <c r="AM494" s="24">
        <f>IF(ISNUMBER(O494),SQRT(INDEX('913'!$I$6:$I$1205,O494)^2+INDEX('913'!$J$6:$J$1205,O494)^2),0)</f>
        <v>0</v>
      </c>
      <c r="AN494" s="6">
        <f>IF(AF494+AG494+AH494+AI494+AJ494+AK494+AL494+AM494=0,IF(COUNT(H494,I494,J494,K494,L494,M494,N494,O494),(P494+Q494+R494+S494+T494+U494+V494+W494)/COUNT(H494,I494,J494,K494,L494,M494,N494,O494),0),(AF494*P494+AG494*Q494+AH494*R494+AI494*S494+AJ494*T494+AK494*U494+AL494*V494+AM494*W494)/(AF494+AG494+AH494+AI494+AJ494+AK494+AL494+AM494))</f>
        <v>0</v>
      </c>
      <c r="AO494" s="6">
        <f>IF(AF494+AG494+AH494+AI494+AJ494+AK494+AL494+AM494=0,IF(COUNT(H494,I494,J494,K494,L494,M494,N494,O494),(X494+Y494+Z494+AA494+AB494+AC494+AD494+AE494)/COUNT(H494,I494,J494,K494,L494,M494,N494,O494),0),(AF494*X494+AG494*Y494+AH494*Z494+AI494*AA494+AJ494*AB494+AK494*AC494+AL494*AD494+AM494*AE494)/(AF494+AG494+AH494+AI494+AJ494+AK494+AL494+AM494))</f>
        <v>0</v>
      </c>
      <c r="AP494" s="26">
        <f>-100*'935'!W437*(AN494+AO494)/'11'!D$17</f>
        <v>0</v>
      </c>
      <c r="AQ494" s="6">
        <f>IF(G494,(AP494*G494/(G494+C494)),0)</f>
        <v>0</v>
      </c>
      <c r="AR494" s="6">
        <f>ROUND(AQ494,3)</f>
        <v>0</v>
      </c>
      <c r="AS494" s="10"/>
    </row>
    <row r="495" spans="1:45">
      <c r="A495" s="21">
        <v>432</v>
      </c>
      <c r="B495" s="6">
        <f>OR('935'!E438&lt;&gt;"VOID",'935'!F438&lt;&gt;"VOID",'935'!G438&lt;&gt;"VOID")</f>
        <v>0</v>
      </c>
      <c r="C495" s="24">
        <f>IF('935'!D438="VOID",0,'935'!D438*(1-'935'!X438/'11'!B$17))</f>
        <v>0</v>
      </c>
      <c r="D495" s="24">
        <f>IF('935'!E438="VOID",0,'935'!E438*(1-'935'!X438/'11'!B$17))</f>
        <v>0</v>
      </c>
      <c r="E495" s="24">
        <f>IF('935'!F438="VOID",0,'935'!F438*(1-'935'!X438/'11'!B$17))</f>
        <v>0</v>
      </c>
      <c r="F495" s="24">
        <f>IF('935'!G438="VOID",0,'935'!G438*(1-'935'!X438/'11'!B$17))</f>
        <v>0</v>
      </c>
      <c r="G495" s="24">
        <f>D495+E495+F495</f>
        <v>0</v>
      </c>
      <c r="H495" s="25">
        <f>MATCH('935'!J438,'913'!$B$6:$B$1205,0)</f>
        <v>0</v>
      </c>
      <c r="I495" s="25">
        <f>MATCH(INDEX('913'!$D$6:$D$1205,H495),'913'!$B$6:$B$1205,0)</f>
        <v>0</v>
      </c>
      <c r="J495" s="25">
        <f>MATCH(INDEX('913'!$D$6:$D$1205,I495),'913'!$B$6:$B$1205,0)</f>
        <v>0</v>
      </c>
      <c r="K495" s="25">
        <f>MATCH(INDEX('913'!$D$6:$D$1205,J495),'913'!$B$6:$B$1205,0)</f>
        <v>0</v>
      </c>
      <c r="L495" s="25">
        <f>MATCH(INDEX('913'!$D$6:$D$1205,K495),'913'!$B$6:$B$1205,0)</f>
        <v>0</v>
      </c>
      <c r="M495" s="25">
        <f>MATCH(INDEX('913'!$D$6:$D$1205,L495),'913'!$B$6:$B$1205,0)</f>
        <v>0</v>
      </c>
      <c r="N495" s="25">
        <f>MATCH(INDEX('913'!$D$6:$D$1205,M495),'913'!$B$6:$B$1205,0)</f>
        <v>0</v>
      </c>
      <c r="O495" s="25">
        <f>MATCH(INDEX('913'!$D$6:$D$1205,N495),'913'!$B$6:$B$1205,0)</f>
        <v>0</v>
      </c>
      <c r="P495" s="6">
        <f>IF(ISNUMBER(H495),MAX(0,INDEX('913'!$E$6:$E$1205,H495)),0)</f>
        <v>0</v>
      </c>
      <c r="Q495" s="6">
        <f>IF(ISNUMBER(I495),MAX(0,INDEX('913'!$E$6:$E$1205,I495)),0)</f>
        <v>0</v>
      </c>
      <c r="R495" s="6">
        <f>IF(ISNUMBER(J495),MAX(0,INDEX('913'!$E$6:$E$1205,J495)),0)</f>
        <v>0</v>
      </c>
      <c r="S495" s="6">
        <f>IF(ISNUMBER(K495),MAX(0,INDEX('913'!$E$6:$E$1205,K495)),0)</f>
        <v>0</v>
      </c>
      <c r="T495" s="6">
        <f>IF(ISNUMBER(L495),MAX(0,INDEX('913'!$E$6:$E$1205,L495)),0)</f>
        <v>0</v>
      </c>
      <c r="U495" s="6">
        <f>IF(ISNUMBER(M495),MAX(0,INDEX('913'!$E$6:$E$1205,M495)),0)</f>
        <v>0</v>
      </c>
      <c r="V495" s="6">
        <f>IF(ISNUMBER(N495),MAX(0,INDEX('913'!$E$6:$E$1205,N495)),0)</f>
        <v>0</v>
      </c>
      <c r="W495" s="6">
        <f>IF(ISNUMBER(O495),MAX(0,INDEX('913'!$E$6:$E$1205,O495)),0)</f>
        <v>0</v>
      </c>
      <c r="X495" s="6">
        <f>IF(ISNUMBER(H495),MAX(0,INDEX('913'!$F$6:$F$1205,H495)),0)</f>
        <v>0</v>
      </c>
      <c r="Y495" s="6">
        <f>IF(ISNUMBER(I495),MAX(0,INDEX('913'!$F$6:$F$1205,I495)),0)</f>
        <v>0</v>
      </c>
      <c r="Z495" s="6">
        <f>IF(ISNUMBER(J495),MAX(0,INDEX('913'!$F$6:$F$1205,J495)),0)</f>
        <v>0</v>
      </c>
      <c r="AA495" s="6">
        <f>IF(ISNUMBER(K495),MAX(0,INDEX('913'!$F$6:$F$1205,K495)),0)</f>
        <v>0</v>
      </c>
      <c r="AB495" s="6">
        <f>IF(ISNUMBER(L495),MAX(0,INDEX('913'!$F$6:$F$1205,L495)),0)</f>
        <v>0</v>
      </c>
      <c r="AC495" s="6">
        <f>IF(ISNUMBER(M495),MAX(0,INDEX('913'!$F$6:$F$1205,M495)),0)</f>
        <v>0</v>
      </c>
      <c r="AD495" s="6">
        <f>IF(ISNUMBER(N495),MAX(0,INDEX('913'!$F$6:$F$1205,N495)),0)</f>
        <v>0</v>
      </c>
      <c r="AE495" s="6">
        <f>IF(ISNUMBER(O495),MAX(0,INDEX('913'!$F$6:$F$1205,O495)),0)</f>
        <v>0</v>
      </c>
      <c r="AF495" s="24">
        <f>IF(ISNUMBER(H495),SQRT(INDEX('913'!$I$6:$I$1205,H495)^2+INDEX('913'!$J$6:$J$1205,H495)^2),0)</f>
        <v>0</v>
      </c>
      <c r="AG495" s="24">
        <f>IF(ISNUMBER(I495),SQRT(INDEX('913'!$I$6:$I$1205,I495)^2+INDEX('913'!$J$6:$J$1205,I495)^2),0)</f>
        <v>0</v>
      </c>
      <c r="AH495" s="24">
        <f>IF(ISNUMBER(J495),SQRT(INDEX('913'!$I$6:$I$1205,J495)^2+INDEX('913'!$J$6:$J$1205,J495)^2),0)</f>
        <v>0</v>
      </c>
      <c r="AI495" s="24">
        <f>IF(ISNUMBER(K495),SQRT(INDEX('913'!$I$6:$I$1205,K495)^2+INDEX('913'!$J$6:$J$1205,K495)^2),0)</f>
        <v>0</v>
      </c>
      <c r="AJ495" s="24">
        <f>IF(ISNUMBER(L495),SQRT(INDEX('913'!$I$6:$I$1205,L495)^2+INDEX('913'!$J$6:$J$1205,L495)^2),0)</f>
        <v>0</v>
      </c>
      <c r="AK495" s="24">
        <f>IF(ISNUMBER(M495),SQRT(INDEX('913'!$I$6:$I$1205,M495)^2+INDEX('913'!$J$6:$J$1205,M495)^2),0)</f>
        <v>0</v>
      </c>
      <c r="AL495" s="24">
        <f>IF(ISNUMBER(N495),SQRT(INDEX('913'!$I$6:$I$1205,N495)^2+INDEX('913'!$J$6:$J$1205,N495)^2),0)</f>
        <v>0</v>
      </c>
      <c r="AM495" s="24">
        <f>IF(ISNUMBER(O495),SQRT(INDEX('913'!$I$6:$I$1205,O495)^2+INDEX('913'!$J$6:$J$1205,O495)^2),0)</f>
        <v>0</v>
      </c>
      <c r="AN495" s="6">
        <f>IF(AF495+AG495+AH495+AI495+AJ495+AK495+AL495+AM495=0,IF(COUNT(H495,I495,J495,K495,L495,M495,N495,O495),(P495+Q495+R495+S495+T495+U495+V495+W495)/COUNT(H495,I495,J495,K495,L495,M495,N495,O495),0),(AF495*P495+AG495*Q495+AH495*R495+AI495*S495+AJ495*T495+AK495*U495+AL495*V495+AM495*W495)/(AF495+AG495+AH495+AI495+AJ495+AK495+AL495+AM495))</f>
        <v>0</v>
      </c>
      <c r="AO495" s="6">
        <f>IF(AF495+AG495+AH495+AI495+AJ495+AK495+AL495+AM495=0,IF(COUNT(H495,I495,J495,K495,L495,M495,N495,O495),(X495+Y495+Z495+AA495+AB495+AC495+AD495+AE495)/COUNT(H495,I495,J495,K495,L495,M495,N495,O495),0),(AF495*X495+AG495*Y495+AH495*Z495+AI495*AA495+AJ495*AB495+AK495*AC495+AL495*AD495+AM495*AE495)/(AF495+AG495+AH495+AI495+AJ495+AK495+AL495+AM495))</f>
        <v>0</v>
      </c>
      <c r="AP495" s="26">
        <f>-100*'935'!W438*(AN495+AO495)/'11'!D$17</f>
        <v>0</v>
      </c>
      <c r="AQ495" s="6">
        <f>IF(G495,(AP495*G495/(G495+C495)),0)</f>
        <v>0</v>
      </c>
      <c r="AR495" s="6">
        <f>ROUND(AQ495,3)</f>
        <v>0</v>
      </c>
      <c r="AS495" s="10"/>
    </row>
    <row r="496" spans="1:45">
      <c r="A496" s="21">
        <v>433</v>
      </c>
      <c r="B496" s="6">
        <f>OR('935'!E439&lt;&gt;"VOID",'935'!F439&lt;&gt;"VOID",'935'!G439&lt;&gt;"VOID")</f>
        <v>0</v>
      </c>
      <c r="C496" s="24">
        <f>IF('935'!D439="VOID",0,'935'!D439*(1-'935'!X439/'11'!B$17))</f>
        <v>0</v>
      </c>
      <c r="D496" s="24">
        <f>IF('935'!E439="VOID",0,'935'!E439*(1-'935'!X439/'11'!B$17))</f>
        <v>0</v>
      </c>
      <c r="E496" s="24">
        <f>IF('935'!F439="VOID",0,'935'!F439*(1-'935'!X439/'11'!B$17))</f>
        <v>0</v>
      </c>
      <c r="F496" s="24">
        <f>IF('935'!G439="VOID",0,'935'!G439*(1-'935'!X439/'11'!B$17))</f>
        <v>0</v>
      </c>
      <c r="G496" s="24">
        <f>D496+E496+F496</f>
        <v>0</v>
      </c>
      <c r="H496" s="25">
        <f>MATCH('935'!J439,'913'!$B$6:$B$1205,0)</f>
        <v>0</v>
      </c>
      <c r="I496" s="25">
        <f>MATCH(INDEX('913'!$D$6:$D$1205,H496),'913'!$B$6:$B$1205,0)</f>
        <v>0</v>
      </c>
      <c r="J496" s="25">
        <f>MATCH(INDEX('913'!$D$6:$D$1205,I496),'913'!$B$6:$B$1205,0)</f>
        <v>0</v>
      </c>
      <c r="K496" s="25">
        <f>MATCH(INDEX('913'!$D$6:$D$1205,J496),'913'!$B$6:$B$1205,0)</f>
        <v>0</v>
      </c>
      <c r="L496" s="25">
        <f>MATCH(INDEX('913'!$D$6:$D$1205,K496),'913'!$B$6:$B$1205,0)</f>
        <v>0</v>
      </c>
      <c r="M496" s="25">
        <f>MATCH(INDEX('913'!$D$6:$D$1205,L496),'913'!$B$6:$B$1205,0)</f>
        <v>0</v>
      </c>
      <c r="N496" s="25">
        <f>MATCH(INDEX('913'!$D$6:$D$1205,M496),'913'!$B$6:$B$1205,0)</f>
        <v>0</v>
      </c>
      <c r="O496" s="25">
        <f>MATCH(INDEX('913'!$D$6:$D$1205,N496),'913'!$B$6:$B$1205,0)</f>
        <v>0</v>
      </c>
      <c r="P496" s="6">
        <f>IF(ISNUMBER(H496),MAX(0,INDEX('913'!$E$6:$E$1205,H496)),0)</f>
        <v>0</v>
      </c>
      <c r="Q496" s="6">
        <f>IF(ISNUMBER(I496),MAX(0,INDEX('913'!$E$6:$E$1205,I496)),0)</f>
        <v>0</v>
      </c>
      <c r="R496" s="6">
        <f>IF(ISNUMBER(J496),MAX(0,INDEX('913'!$E$6:$E$1205,J496)),0)</f>
        <v>0</v>
      </c>
      <c r="S496" s="6">
        <f>IF(ISNUMBER(K496),MAX(0,INDEX('913'!$E$6:$E$1205,K496)),0)</f>
        <v>0</v>
      </c>
      <c r="T496" s="6">
        <f>IF(ISNUMBER(L496),MAX(0,INDEX('913'!$E$6:$E$1205,L496)),0)</f>
        <v>0</v>
      </c>
      <c r="U496" s="6">
        <f>IF(ISNUMBER(M496),MAX(0,INDEX('913'!$E$6:$E$1205,M496)),0)</f>
        <v>0</v>
      </c>
      <c r="V496" s="6">
        <f>IF(ISNUMBER(N496),MAX(0,INDEX('913'!$E$6:$E$1205,N496)),0)</f>
        <v>0</v>
      </c>
      <c r="W496" s="6">
        <f>IF(ISNUMBER(O496),MAX(0,INDEX('913'!$E$6:$E$1205,O496)),0)</f>
        <v>0</v>
      </c>
      <c r="X496" s="6">
        <f>IF(ISNUMBER(H496),MAX(0,INDEX('913'!$F$6:$F$1205,H496)),0)</f>
        <v>0</v>
      </c>
      <c r="Y496" s="6">
        <f>IF(ISNUMBER(I496),MAX(0,INDEX('913'!$F$6:$F$1205,I496)),0)</f>
        <v>0</v>
      </c>
      <c r="Z496" s="6">
        <f>IF(ISNUMBER(J496),MAX(0,INDEX('913'!$F$6:$F$1205,J496)),0)</f>
        <v>0</v>
      </c>
      <c r="AA496" s="6">
        <f>IF(ISNUMBER(K496),MAX(0,INDEX('913'!$F$6:$F$1205,K496)),0)</f>
        <v>0</v>
      </c>
      <c r="AB496" s="6">
        <f>IF(ISNUMBER(L496),MAX(0,INDEX('913'!$F$6:$F$1205,L496)),0)</f>
        <v>0</v>
      </c>
      <c r="AC496" s="6">
        <f>IF(ISNUMBER(M496),MAX(0,INDEX('913'!$F$6:$F$1205,M496)),0)</f>
        <v>0</v>
      </c>
      <c r="AD496" s="6">
        <f>IF(ISNUMBER(N496),MAX(0,INDEX('913'!$F$6:$F$1205,N496)),0)</f>
        <v>0</v>
      </c>
      <c r="AE496" s="6">
        <f>IF(ISNUMBER(O496),MAX(0,INDEX('913'!$F$6:$F$1205,O496)),0)</f>
        <v>0</v>
      </c>
      <c r="AF496" s="24">
        <f>IF(ISNUMBER(H496),SQRT(INDEX('913'!$I$6:$I$1205,H496)^2+INDEX('913'!$J$6:$J$1205,H496)^2),0)</f>
        <v>0</v>
      </c>
      <c r="AG496" s="24">
        <f>IF(ISNUMBER(I496),SQRT(INDEX('913'!$I$6:$I$1205,I496)^2+INDEX('913'!$J$6:$J$1205,I496)^2),0)</f>
        <v>0</v>
      </c>
      <c r="AH496" s="24">
        <f>IF(ISNUMBER(J496),SQRT(INDEX('913'!$I$6:$I$1205,J496)^2+INDEX('913'!$J$6:$J$1205,J496)^2),0)</f>
        <v>0</v>
      </c>
      <c r="AI496" s="24">
        <f>IF(ISNUMBER(K496),SQRT(INDEX('913'!$I$6:$I$1205,K496)^2+INDEX('913'!$J$6:$J$1205,K496)^2),0)</f>
        <v>0</v>
      </c>
      <c r="AJ496" s="24">
        <f>IF(ISNUMBER(L496),SQRT(INDEX('913'!$I$6:$I$1205,L496)^2+INDEX('913'!$J$6:$J$1205,L496)^2),0)</f>
        <v>0</v>
      </c>
      <c r="AK496" s="24">
        <f>IF(ISNUMBER(M496),SQRT(INDEX('913'!$I$6:$I$1205,M496)^2+INDEX('913'!$J$6:$J$1205,M496)^2),0)</f>
        <v>0</v>
      </c>
      <c r="AL496" s="24">
        <f>IF(ISNUMBER(N496),SQRT(INDEX('913'!$I$6:$I$1205,N496)^2+INDEX('913'!$J$6:$J$1205,N496)^2),0)</f>
        <v>0</v>
      </c>
      <c r="AM496" s="24">
        <f>IF(ISNUMBER(O496),SQRT(INDEX('913'!$I$6:$I$1205,O496)^2+INDEX('913'!$J$6:$J$1205,O496)^2),0)</f>
        <v>0</v>
      </c>
      <c r="AN496" s="6">
        <f>IF(AF496+AG496+AH496+AI496+AJ496+AK496+AL496+AM496=0,IF(COUNT(H496,I496,J496,K496,L496,M496,N496,O496),(P496+Q496+R496+S496+T496+U496+V496+W496)/COUNT(H496,I496,J496,K496,L496,M496,N496,O496),0),(AF496*P496+AG496*Q496+AH496*R496+AI496*S496+AJ496*T496+AK496*U496+AL496*V496+AM496*W496)/(AF496+AG496+AH496+AI496+AJ496+AK496+AL496+AM496))</f>
        <v>0</v>
      </c>
      <c r="AO496" s="6">
        <f>IF(AF496+AG496+AH496+AI496+AJ496+AK496+AL496+AM496=0,IF(COUNT(H496,I496,J496,K496,L496,M496,N496,O496),(X496+Y496+Z496+AA496+AB496+AC496+AD496+AE496)/COUNT(H496,I496,J496,K496,L496,M496,N496,O496),0),(AF496*X496+AG496*Y496+AH496*Z496+AI496*AA496+AJ496*AB496+AK496*AC496+AL496*AD496+AM496*AE496)/(AF496+AG496+AH496+AI496+AJ496+AK496+AL496+AM496))</f>
        <v>0</v>
      </c>
      <c r="AP496" s="26">
        <f>-100*'935'!W439*(AN496+AO496)/'11'!D$17</f>
        <v>0</v>
      </c>
      <c r="AQ496" s="6">
        <f>IF(G496,(AP496*G496/(G496+C496)),0)</f>
        <v>0</v>
      </c>
      <c r="AR496" s="6">
        <f>ROUND(AQ496,3)</f>
        <v>0</v>
      </c>
      <c r="AS496" s="10"/>
    </row>
    <row r="497" spans="1:45">
      <c r="A497" s="21">
        <v>434</v>
      </c>
      <c r="B497" s="6">
        <f>OR('935'!E440&lt;&gt;"VOID",'935'!F440&lt;&gt;"VOID",'935'!G440&lt;&gt;"VOID")</f>
        <v>0</v>
      </c>
      <c r="C497" s="24">
        <f>IF('935'!D440="VOID",0,'935'!D440*(1-'935'!X440/'11'!B$17))</f>
        <v>0</v>
      </c>
      <c r="D497" s="24">
        <f>IF('935'!E440="VOID",0,'935'!E440*(1-'935'!X440/'11'!B$17))</f>
        <v>0</v>
      </c>
      <c r="E497" s="24">
        <f>IF('935'!F440="VOID",0,'935'!F440*(1-'935'!X440/'11'!B$17))</f>
        <v>0</v>
      </c>
      <c r="F497" s="24">
        <f>IF('935'!G440="VOID",0,'935'!G440*(1-'935'!X440/'11'!B$17))</f>
        <v>0</v>
      </c>
      <c r="G497" s="24">
        <f>D497+E497+F497</f>
        <v>0</v>
      </c>
      <c r="H497" s="25">
        <f>MATCH('935'!J440,'913'!$B$6:$B$1205,0)</f>
        <v>0</v>
      </c>
      <c r="I497" s="25">
        <f>MATCH(INDEX('913'!$D$6:$D$1205,H497),'913'!$B$6:$B$1205,0)</f>
        <v>0</v>
      </c>
      <c r="J497" s="25">
        <f>MATCH(INDEX('913'!$D$6:$D$1205,I497),'913'!$B$6:$B$1205,0)</f>
        <v>0</v>
      </c>
      <c r="K497" s="25">
        <f>MATCH(INDEX('913'!$D$6:$D$1205,J497),'913'!$B$6:$B$1205,0)</f>
        <v>0</v>
      </c>
      <c r="L497" s="25">
        <f>MATCH(INDEX('913'!$D$6:$D$1205,K497),'913'!$B$6:$B$1205,0)</f>
        <v>0</v>
      </c>
      <c r="M497" s="25">
        <f>MATCH(INDEX('913'!$D$6:$D$1205,L497),'913'!$B$6:$B$1205,0)</f>
        <v>0</v>
      </c>
      <c r="N497" s="25">
        <f>MATCH(INDEX('913'!$D$6:$D$1205,M497),'913'!$B$6:$B$1205,0)</f>
        <v>0</v>
      </c>
      <c r="O497" s="25">
        <f>MATCH(INDEX('913'!$D$6:$D$1205,N497),'913'!$B$6:$B$1205,0)</f>
        <v>0</v>
      </c>
      <c r="P497" s="6">
        <f>IF(ISNUMBER(H497),MAX(0,INDEX('913'!$E$6:$E$1205,H497)),0)</f>
        <v>0</v>
      </c>
      <c r="Q497" s="6">
        <f>IF(ISNUMBER(I497),MAX(0,INDEX('913'!$E$6:$E$1205,I497)),0)</f>
        <v>0</v>
      </c>
      <c r="R497" s="6">
        <f>IF(ISNUMBER(J497),MAX(0,INDEX('913'!$E$6:$E$1205,J497)),0)</f>
        <v>0</v>
      </c>
      <c r="S497" s="6">
        <f>IF(ISNUMBER(K497),MAX(0,INDEX('913'!$E$6:$E$1205,K497)),0)</f>
        <v>0</v>
      </c>
      <c r="T497" s="6">
        <f>IF(ISNUMBER(L497),MAX(0,INDEX('913'!$E$6:$E$1205,L497)),0)</f>
        <v>0</v>
      </c>
      <c r="U497" s="6">
        <f>IF(ISNUMBER(M497),MAX(0,INDEX('913'!$E$6:$E$1205,M497)),0)</f>
        <v>0</v>
      </c>
      <c r="V497" s="6">
        <f>IF(ISNUMBER(N497),MAX(0,INDEX('913'!$E$6:$E$1205,N497)),0)</f>
        <v>0</v>
      </c>
      <c r="W497" s="6">
        <f>IF(ISNUMBER(O497),MAX(0,INDEX('913'!$E$6:$E$1205,O497)),0)</f>
        <v>0</v>
      </c>
      <c r="X497" s="6">
        <f>IF(ISNUMBER(H497),MAX(0,INDEX('913'!$F$6:$F$1205,H497)),0)</f>
        <v>0</v>
      </c>
      <c r="Y497" s="6">
        <f>IF(ISNUMBER(I497),MAX(0,INDEX('913'!$F$6:$F$1205,I497)),0)</f>
        <v>0</v>
      </c>
      <c r="Z497" s="6">
        <f>IF(ISNUMBER(J497),MAX(0,INDEX('913'!$F$6:$F$1205,J497)),0)</f>
        <v>0</v>
      </c>
      <c r="AA497" s="6">
        <f>IF(ISNUMBER(K497),MAX(0,INDEX('913'!$F$6:$F$1205,K497)),0)</f>
        <v>0</v>
      </c>
      <c r="AB497" s="6">
        <f>IF(ISNUMBER(L497),MAX(0,INDEX('913'!$F$6:$F$1205,L497)),0)</f>
        <v>0</v>
      </c>
      <c r="AC497" s="6">
        <f>IF(ISNUMBER(M497),MAX(0,INDEX('913'!$F$6:$F$1205,M497)),0)</f>
        <v>0</v>
      </c>
      <c r="AD497" s="6">
        <f>IF(ISNUMBER(N497),MAX(0,INDEX('913'!$F$6:$F$1205,N497)),0)</f>
        <v>0</v>
      </c>
      <c r="AE497" s="6">
        <f>IF(ISNUMBER(O497),MAX(0,INDEX('913'!$F$6:$F$1205,O497)),0)</f>
        <v>0</v>
      </c>
      <c r="AF497" s="24">
        <f>IF(ISNUMBER(H497),SQRT(INDEX('913'!$I$6:$I$1205,H497)^2+INDEX('913'!$J$6:$J$1205,H497)^2),0)</f>
        <v>0</v>
      </c>
      <c r="AG497" s="24">
        <f>IF(ISNUMBER(I497),SQRT(INDEX('913'!$I$6:$I$1205,I497)^2+INDEX('913'!$J$6:$J$1205,I497)^2),0)</f>
        <v>0</v>
      </c>
      <c r="AH497" s="24">
        <f>IF(ISNUMBER(J497),SQRT(INDEX('913'!$I$6:$I$1205,J497)^2+INDEX('913'!$J$6:$J$1205,J497)^2),0)</f>
        <v>0</v>
      </c>
      <c r="AI497" s="24">
        <f>IF(ISNUMBER(K497),SQRT(INDEX('913'!$I$6:$I$1205,K497)^2+INDEX('913'!$J$6:$J$1205,K497)^2),0)</f>
        <v>0</v>
      </c>
      <c r="AJ497" s="24">
        <f>IF(ISNUMBER(L497),SQRT(INDEX('913'!$I$6:$I$1205,L497)^2+INDEX('913'!$J$6:$J$1205,L497)^2),0)</f>
        <v>0</v>
      </c>
      <c r="AK497" s="24">
        <f>IF(ISNUMBER(M497),SQRT(INDEX('913'!$I$6:$I$1205,M497)^2+INDEX('913'!$J$6:$J$1205,M497)^2),0)</f>
        <v>0</v>
      </c>
      <c r="AL497" s="24">
        <f>IF(ISNUMBER(N497),SQRT(INDEX('913'!$I$6:$I$1205,N497)^2+INDEX('913'!$J$6:$J$1205,N497)^2),0)</f>
        <v>0</v>
      </c>
      <c r="AM497" s="24">
        <f>IF(ISNUMBER(O497),SQRT(INDEX('913'!$I$6:$I$1205,O497)^2+INDEX('913'!$J$6:$J$1205,O497)^2),0)</f>
        <v>0</v>
      </c>
      <c r="AN497" s="6">
        <f>IF(AF497+AG497+AH497+AI497+AJ497+AK497+AL497+AM497=0,IF(COUNT(H497,I497,J497,K497,L497,M497,N497,O497),(P497+Q497+R497+S497+T497+U497+V497+W497)/COUNT(H497,I497,J497,K497,L497,M497,N497,O497),0),(AF497*P497+AG497*Q497+AH497*R497+AI497*S497+AJ497*T497+AK497*U497+AL497*V497+AM497*W497)/(AF497+AG497+AH497+AI497+AJ497+AK497+AL497+AM497))</f>
        <v>0</v>
      </c>
      <c r="AO497" s="6">
        <f>IF(AF497+AG497+AH497+AI497+AJ497+AK497+AL497+AM497=0,IF(COUNT(H497,I497,J497,K497,L497,M497,N497,O497),(X497+Y497+Z497+AA497+AB497+AC497+AD497+AE497)/COUNT(H497,I497,J497,K497,L497,M497,N497,O497),0),(AF497*X497+AG497*Y497+AH497*Z497+AI497*AA497+AJ497*AB497+AK497*AC497+AL497*AD497+AM497*AE497)/(AF497+AG497+AH497+AI497+AJ497+AK497+AL497+AM497))</f>
        <v>0</v>
      </c>
      <c r="AP497" s="26">
        <f>-100*'935'!W440*(AN497+AO497)/'11'!D$17</f>
        <v>0</v>
      </c>
      <c r="AQ497" s="6">
        <f>IF(G497,(AP497*G497/(G497+C497)),0)</f>
        <v>0</v>
      </c>
      <c r="AR497" s="6">
        <f>ROUND(AQ497,3)</f>
        <v>0</v>
      </c>
      <c r="AS497" s="10"/>
    </row>
    <row r="498" spans="1:45">
      <c r="A498" s="21">
        <v>435</v>
      </c>
      <c r="B498" s="6">
        <f>OR('935'!E441&lt;&gt;"VOID",'935'!F441&lt;&gt;"VOID",'935'!G441&lt;&gt;"VOID")</f>
        <v>0</v>
      </c>
      <c r="C498" s="24">
        <f>IF('935'!D441="VOID",0,'935'!D441*(1-'935'!X441/'11'!B$17))</f>
        <v>0</v>
      </c>
      <c r="D498" s="24">
        <f>IF('935'!E441="VOID",0,'935'!E441*(1-'935'!X441/'11'!B$17))</f>
        <v>0</v>
      </c>
      <c r="E498" s="24">
        <f>IF('935'!F441="VOID",0,'935'!F441*(1-'935'!X441/'11'!B$17))</f>
        <v>0</v>
      </c>
      <c r="F498" s="24">
        <f>IF('935'!G441="VOID",0,'935'!G441*(1-'935'!X441/'11'!B$17))</f>
        <v>0</v>
      </c>
      <c r="G498" s="24">
        <f>D498+E498+F498</f>
        <v>0</v>
      </c>
      <c r="H498" s="25">
        <f>MATCH('935'!J441,'913'!$B$6:$B$1205,0)</f>
        <v>0</v>
      </c>
      <c r="I498" s="25">
        <f>MATCH(INDEX('913'!$D$6:$D$1205,H498),'913'!$B$6:$B$1205,0)</f>
        <v>0</v>
      </c>
      <c r="J498" s="25">
        <f>MATCH(INDEX('913'!$D$6:$D$1205,I498),'913'!$B$6:$B$1205,0)</f>
        <v>0</v>
      </c>
      <c r="K498" s="25">
        <f>MATCH(INDEX('913'!$D$6:$D$1205,J498),'913'!$B$6:$B$1205,0)</f>
        <v>0</v>
      </c>
      <c r="L498" s="25">
        <f>MATCH(INDEX('913'!$D$6:$D$1205,K498),'913'!$B$6:$B$1205,0)</f>
        <v>0</v>
      </c>
      <c r="M498" s="25">
        <f>MATCH(INDEX('913'!$D$6:$D$1205,L498),'913'!$B$6:$B$1205,0)</f>
        <v>0</v>
      </c>
      <c r="N498" s="25">
        <f>MATCH(INDEX('913'!$D$6:$D$1205,M498),'913'!$B$6:$B$1205,0)</f>
        <v>0</v>
      </c>
      <c r="O498" s="25">
        <f>MATCH(INDEX('913'!$D$6:$D$1205,N498),'913'!$B$6:$B$1205,0)</f>
        <v>0</v>
      </c>
      <c r="P498" s="6">
        <f>IF(ISNUMBER(H498),MAX(0,INDEX('913'!$E$6:$E$1205,H498)),0)</f>
        <v>0</v>
      </c>
      <c r="Q498" s="6">
        <f>IF(ISNUMBER(I498),MAX(0,INDEX('913'!$E$6:$E$1205,I498)),0)</f>
        <v>0</v>
      </c>
      <c r="R498" s="6">
        <f>IF(ISNUMBER(J498),MAX(0,INDEX('913'!$E$6:$E$1205,J498)),0)</f>
        <v>0</v>
      </c>
      <c r="S498" s="6">
        <f>IF(ISNUMBER(K498),MAX(0,INDEX('913'!$E$6:$E$1205,K498)),0)</f>
        <v>0</v>
      </c>
      <c r="T498" s="6">
        <f>IF(ISNUMBER(L498),MAX(0,INDEX('913'!$E$6:$E$1205,L498)),0)</f>
        <v>0</v>
      </c>
      <c r="U498" s="6">
        <f>IF(ISNUMBER(M498),MAX(0,INDEX('913'!$E$6:$E$1205,M498)),0)</f>
        <v>0</v>
      </c>
      <c r="V498" s="6">
        <f>IF(ISNUMBER(N498),MAX(0,INDEX('913'!$E$6:$E$1205,N498)),0)</f>
        <v>0</v>
      </c>
      <c r="W498" s="6">
        <f>IF(ISNUMBER(O498),MAX(0,INDEX('913'!$E$6:$E$1205,O498)),0)</f>
        <v>0</v>
      </c>
      <c r="X498" s="6">
        <f>IF(ISNUMBER(H498),MAX(0,INDEX('913'!$F$6:$F$1205,H498)),0)</f>
        <v>0</v>
      </c>
      <c r="Y498" s="6">
        <f>IF(ISNUMBER(I498),MAX(0,INDEX('913'!$F$6:$F$1205,I498)),0)</f>
        <v>0</v>
      </c>
      <c r="Z498" s="6">
        <f>IF(ISNUMBER(J498),MAX(0,INDEX('913'!$F$6:$F$1205,J498)),0)</f>
        <v>0</v>
      </c>
      <c r="AA498" s="6">
        <f>IF(ISNUMBER(K498),MAX(0,INDEX('913'!$F$6:$F$1205,K498)),0)</f>
        <v>0</v>
      </c>
      <c r="AB498" s="6">
        <f>IF(ISNUMBER(L498),MAX(0,INDEX('913'!$F$6:$F$1205,L498)),0)</f>
        <v>0</v>
      </c>
      <c r="AC498" s="6">
        <f>IF(ISNUMBER(M498),MAX(0,INDEX('913'!$F$6:$F$1205,M498)),0)</f>
        <v>0</v>
      </c>
      <c r="AD498" s="6">
        <f>IF(ISNUMBER(N498),MAX(0,INDEX('913'!$F$6:$F$1205,N498)),0)</f>
        <v>0</v>
      </c>
      <c r="AE498" s="6">
        <f>IF(ISNUMBER(O498),MAX(0,INDEX('913'!$F$6:$F$1205,O498)),0)</f>
        <v>0</v>
      </c>
      <c r="AF498" s="24">
        <f>IF(ISNUMBER(H498),SQRT(INDEX('913'!$I$6:$I$1205,H498)^2+INDEX('913'!$J$6:$J$1205,H498)^2),0)</f>
        <v>0</v>
      </c>
      <c r="AG498" s="24">
        <f>IF(ISNUMBER(I498),SQRT(INDEX('913'!$I$6:$I$1205,I498)^2+INDEX('913'!$J$6:$J$1205,I498)^2),0)</f>
        <v>0</v>
      </c>
      <c r="AH498" s="24">
        <f>IF(ISNUMBER(J498),SQRT(INDEX('913'!$I$6:$I$1205,J498)^2+INDEX('913'!$J$6:$J$1205,J498)^2),0)</f>
        <v>0</v>
      </c>
      <c r="AI498" s="24">
        <f>IF(ISNUMBER(K498),SQRT(INDEX('913'!$I$6:$I$1205,K498)^2+INDEX('913'!$J$6:$J$1205,K498)^2),0)</f>
        <v>0</v>
      </c>
      <c r="AJ498" s="24">
        <f>IF(ISNUMBER(L498),SQRT(INDEX('913'!$I$6:$I$1205,L498)^2+INDEX('913'!$J$6:$J$1205,L498)^2),0)</f>
        <v>0</v>
      </c>
      <c r="AK498" s="24">
        <f>IF(ISNUMBER(M498),SQRT(INDEX('913'!$I$6:$I$1205,M498)^2+INDEX('913'!$J$6:$J$1205,M498)^2),0)</f>
        <v>0</v>
      </c>
      <c r="AL498" s="24">
        <f>IF(ISNUMBER(N498),SQRT(INDEX('913'!$I$6:$I$1205,N498)^2+INDEX('913'!$J$6:$J$1205,N498)^2),0)</f>
        <v>0</v>
      </c>
      <c r="AM498" s="24">
        <f>IF(ISNUMBER(O498),SQRT(INDEX('913'!$I$6:$I$1205,O498)^2+INDEX('913'!$J$6:$J$1205,O498)^2),0)</f>
        <v>0</v>
      </c>
      <c r="AN498" s="6">
        <f>IF(AF498+AG498+AH498+AI498+AJ498+AK498+AL498+AM498=0,IF(COUNT(H498,I498,J498,K498,L498,M498,N498,O498),(P498+Q498+R498+S498+T498+U498+V498+W498)/COUNT(H498,I498,J498,K498,L498,M498,N498,O498),0),(AF498*P498+AG498*Q498+AH498*R498+AI498*S498+AJ498*T498+AK498*U498+AL498*V498+AM498*W498)/(AF498+AG498+AH498+AI498+AJ498+AK498+AL498+AM498))</f>
        <v>0</v>
      </c>
      <c r="AO498" s="6">
        <f>IF(AF498+AG498+AH498+AI498+AJ498+AK498+AL498+AM498=0,IF(COUNT(H498,I498,J498,K498,L498,M498,N498,O498),(X498+Y498+Z498+AA498+AB498+AC498+AD498+AE498)/COUNT(H498,I498,J498,K498,L498,M498,N498,O498),0),(AF498*X498+AG498*Y498+AH498*Z498+AI498*AA498+AJ498*AB498+AK498*AC498+AL498*AD498+AM498*AE498)/(AF498+AG498+AH498+AI498+AJ498+AK498+AL498+AM498))</f>
        <v>0</v>
      </c>
      <c r="AP498" s="26">
        <f>-100*'935'!W441*(AN498+AO498)/'11'!D$17</f>
        <v>0</v>
      </c>
      <c r="AQ498" s="6">
        <f>IF(G498,(AP498*G498/(G498+C498)),0)</f>
        <v>0</v>
      </c>
      <c r="AR498" s="6">
        <f>ROUND(AQ498,3)</f>
        <v>0</v>
      </c>
      <c r="AS498" s="10"/>
    </row>
    <row r="499" spans="1:45">
      <c r="A499" s="21">
        <v>436</v>
      </c>
      <c r="B499" s="6">
        <f>OR('935'!E442&lt;&gt;"VOID",'935'!F442&lt;&gt;"VOID",'935'!G442&lt;&gt;"VOID")</f>
        <v>0</v>
      </c>
      <c r="C499" s="24">
        <f>IF('935'!D442="VOID",0,'935'!D442*(1-'935'!X442/'11'!B$17))</f>
        <v>0</v>
      </c>
      <c r="D499" s="24">
        <f>IF('935'!E442="VOID",0,'935'!E442*(1-'935'!X442/'11'!B$17))</f>
        <v>0</v>
      </c>
      <c r="E499" s="24">
        <f>IF('935'!F442="VOID",0,'935'!F442*(1-'935'!X442/'11'!B$17))</f>
        <v>0</v>
      </c>
      <c r="F499" s="24">
        <f>IF('935'!G442="VOID",0,'935'!G442*(1-'935'!X442/'11'!B$17))</f>
        <v>0</v>
      </c>
      <c r="G499" s="24">
        <f>D499+E499+F499</f>
        <v>0</v>
      </c>
      <c r="H499" s="25">
        <f>MATCH('935'!J442,'913'!$B$6:$B$1205,0)</f>
        <v>0</v>
      </c>
      <c r="I499" s="25">
        <f>MATCH(INDEX('913'!$D$6:$D$1205,H499),'913'!$B$6:$B$1205,0)</f>
        <v>0</v>
      </c>
      <c r="J499" s="25">
        <f>MATCH(INDEX('913'!$D$6:$D$1205,I499),'913'!$B$6:$B$1205,0)</f>
        <v>0</v>
      </c>
      <c r="K499" s="25">
        <f>MATCH(INDEX('913'!$D$6:$D$1205,J499),'913'!$B$6:$B$1205,0)</f>
        <v>0</v>
      </c>
      <c r="L499" s="25">
        <f>MATCH(INDEX('913'!$D$6:$D$1205,K499),'913'!$B$6:$B$1205,0)</f>
        <v>0</v>
      </c>
      <c r="M499" s="25">
        <f>MATCH(INDEX('913'!$D$6:$D$1205,L499),'913'!$B$6:$B$1205,0)</f>
        <v>0</v>
      </c>
      <c r="N499" s="25">
        <f>MATCH(INDEX('913'!$D$6:$D$1205,M499),'913'!$B$6:$B$1205,0)</f>
        <v>0</v>
      </c>
      <c r="O499" s="25">
        <f>MATCH(INDEX('913'!$D$6:$D$1205,N499),'913'!$B$6:$B$1205,0)</f>
        <v>0</v>
      </c>
      <c r="P499" s="6">
        <f>IF(ISNUMBER(H499),MAX(0,INDEX('913'!$E$6:$E$1205,H499)),0)</f>
        <v>0</v>
      </c>
      <c r="Q499" s="6">
        <f>IF(ISNUMBER(I499),MAX(0,INDEX('913'!$E$6:$E$1205,I499)),0)</f>
        <v>0</v>
      </c>
      <c r="R499" s="6">
        <f>IF(ISNUMBER(J499),MAX(0,INDEX('913'!$E$6:$E$1205,J499)),0)</f>
        <v>0</v>
      </c>
      <c r="S499" s="6">
        <f>IF(ISNUMBER(K499),MAX(0,INDEX('913'!$E$6:$E$1205,K499)),0)</f>
        <v>0</v>
      </c>
      <c r="T499" s="6">
        <f>IF(ISNUMBER(L499),MAX(0,INDEX('913'!$E$6:$E$1205,L499)),0)</f>
        <v>0</v>
      </c>
      <c r="U499" s="6">
        <f>IF(ISNUMBER(M499),MAX(0,INDEX('913'!$E$6:$E$1205,M499)),0)</f>
        <v>0</v>
      </c>
      <c r="V499" s="6">
        <f>IF(ISNUMBER(N499),MAX(0,INDEX('913'!$E$6:$E$1205,N499)),0)</f>
        <v>0</v>
      </c>
      <c r="W499" s="6">
        <f>IF(ISNUMBER(O499),MAX(0,INDEX('913'!$E$6:$E$1205,O499)),0)</f>
        <v>0</v>
      </c>
      <c r="X499" s="6">
        <f>IF(ISNUMBER(H499),MAX(0,INDEX('913'!$F$6:$F$1205,H499)),0)</f>
        <v>0</v>
      </c>
      <c r="Y499" s="6">
        <f>IF(ISNUMBER(I499),MAX(0,INDEX('913'!$F$6:$F$1205,I499)),0)</f>
        <v>0</v>
      </c>
      <c r="Z499" s="6">
        <f>IF(ISNUMBER(J499),MAX(0,INDEX('913'!$F$6:$F$1205,J499)),0)</f>
        <v>0</v>
      </c>
      <c r="AA499" s="6">
        <f>IF(ISNUMBER(K499),MAX(0,INDEX('913'!$F$6:$F$1205,K499)),0)</f>
        <v>0</v>
      </c>
      <c r="AB499" s="6">
        <f>IF(ISNUMBER(L499),MAX(0,INDEX('913'!$F$6:$F$1205,L499)),0)</f>
        <v>0</v>
      </c>
      <c r="AC499" s="6">
        <f>IF(ISNUMBER(M499),MAX(0,INDEX('913'!$F$6:$F$1205,M499)),0)</f>
        <v>0</v>
      </c>
      <c r="AD499" s="6">
        <f>IF(ISNUMBER(N499),MAX(0,INDEX('913'!$F$6:$F$1205,N499)),0)</f>
        <v>0</v>
      </c>
      <c r="AE499" s="6">
        <f>IF(ISNUMBER(O499),MAX(0,INDEX('913'!$F$6:$F$1205,O499)),0)</f>
        <v>0</v>
      </c>
      <c r="AF499" s="24">
        <f>IF(ISNUMBER(H499),SQRT(INDEX('913'!$I$6:$I$1205,H499)^2+INDEX('913'!$J$6:$J$1205,H499)^2),0)</f>
        <v>0</v>
      </c>
      <c r="AG499" s="24">
        <f>IF(ISNUMBER(I499),SQRT(INDEX('913'!$I$6:$I$1205,I499)^2+INDEX('913'!$J$6:$J$1205,I499)^2),0)</f>
        <v>0</v>
      </c>
      <c r="AH499" s="24">
        <f>IF(ISNUMBER(J499),SQRT(INDEX('913'!$I$6:$I$1205,J499)^2+INDEX('913'!$J$6:$J$1205,J499)^2),0)</f>
        <v>0</v>
      </c>
      <c r="AI499" s="24">
        <f>IF(ISNUMBER(K499),SQRT(INDEX('913'!$I$6:$I$1205,K499)^2+INDEX('913'!$J$6:$J$1205,K499)^2),0)</f>
        <v>0</v>
      </c>
      <c r="AJ499" s="24">
        <f>IF(ISNUMBER(L499),SQRT(INDEX('913'!$I$6:$I$1205,L499)^2+INDEX('913'!$J$6:$J$1205,L499)^2),0)</f>
        <v>0</v>
      </c>
      <c r="AK499" s="24">
        <f>IF(ISNUMBER(M499),SQRT(INDEX('913'!$I$6:$I$1205,M499)^2+INDEX('913'!$J$6:$J$1205,M499)^2),0)</f>
        <v>0</v>
      </c>
      <c r="AL499" s="24">
        <f>IF(ISNUMBER(N499),SQRT(INDEX('913'!$I$6:$I$1205,N499)^2+INDEX('913'!$J$6:$J$1205,N499)^2),0)</f>
        <v>0</v>
      </c>
      <c r="AM499" s="24">
        <f>IF(ISNUMBER(O499),SQRT(INDEX('913'!$I$6:$I$1205,O499)^2+INDEX('913'!$J$6:$J$1205,O499)^2),0)</f>
        <v>0</v>
      </c>
      <c r="AN499" s="6">
        <f>IF(AF499+AG499+AH499+AI499+AJ499+AK499+AL499+AM499=0,IF(COUNT(H499,I499,J499,K499,L499,M499,N499,O499),(P499+Q499+R499+S499+T499+U499+V499+W499)/COUNT(H499,I499,J499,K499,L499,M499,N499,O499),0),(AF499*P499+AG499*Q499+AH499*R499+AI499*S499+AJ499*T499+AK499*U499+AL499*V499+AM499*W499)/(AF499+AG499+AH499+AI499+AJ499+AK499+AL499+AM499))</f>
        <v>0</v>
      </c>
      <c r="AO499" s="6">
        <f>IF(AF499+AG499+AH499+AI499+AJ499+AK499+AL499+AM499=0,IF(COUNT(H499,I499,J499,K499,L499,M499,N499,O499),(X499+Y499+Z499+AA499+AB499+AC499+AD499+AE499)/COUNT(H499,I499,J499,K499,L499,M499,N499,O499),0),(AF499*X499+AG499*Y499+AH499*Z499+AI499*AA499+AJ499*AB499+AK499*AC499+AL499*AD499+AM499*AE499)/(AF499+AG499+AH499+AI499+AJ499+AK499+AL499+AM499))</f>
        <v>0</v>
      </c>
      <c r="AP499" s="26">
        <f>-100*'935'!W442*(AN499+AO499)/'11'!D$17</f>
        <v>0</v>
      </c>
      <c r="AQ499" s="6">
        <f>IF(G499,(AP499*G499/(G499+C499)),0)</f>
        <v>0</v>
      </c>
      <c r="AR499" s="6">
        <f>ROUND(AQ499,3)</f>
        <v>0</v>
      </c>
      <c r="AS499" s="10"/>
    </row>
    <row r="500" spans="1:45">
      <c r="A500" s="21">
        <v>437</v>
      </c>
      <c r="B500" s="6">
        <f>OR('935'!E443&lt;&gt;"VOID",'935'!F443&lt;&gt;"VOID",'935'!G443&lt;&gt;"VOID")</f>
        <v>0</v>
      </c>
      <c r="C500" s="24">
        <f>IF('935'!D443="VOID",0,'935'!D443*(1-'935'!X443/'11'!B$17))</f>
        <v>0</v>
      </c>
      <c r="D500" s="24">
        <f>IF('935'!E443="VOID",0,'935'!E443*(1-'935'!X443/'11'!B$17))</f>
        <v>0</v>
      </c>
      <c r="E500" s="24">
        <f>IF('935'!F443="VOID",0,'935'!F443*(1-'935'!X443/'11'!B$17))</f>
        <v>0</v>
      </c>
      <c r="F500" s="24">
        <f>IF('935'!G443="VOID",0,'935'!G443*(1-'935'!X443/'11'!B$17))</f>
        <v>0</v>
      </c>
      <c r="G500" s="24">
        <f>D500+E500+F500</f>
        <v>0</v>
      </c>
      <c r="H500" s="25">
        <f>MATCH('935'!J443,'913'!$B$6:$B$1205,0)</f>
        <v>0</v>
      </c>
      <c r="I500" s="25">
        <f>MATCH(INDEX('913'!$D$6:$D$1205,H500),'913'!$B$6:$B$1205,0)</f>
        <v>0</v>
      </c>
      <c r="J500" s="25">
        <f>MATCH(INDEX('913'!$D$6:$D$1205,I500),'913'!$B$6:$B$1205,0)</f>
        <v>0</v>
      </c>
      <c r="K500" s="25">
        <f>MATCH(INDEX('913'!$D$6:$D$1205,J500),'913'!$B$6:$B$1205,0)</f>
        <v>0</v>
      </c>
      <c r="L500" s="25">
        <f>MATCH(INDEX('913'!$D$6:$D$1205,K500),'913'!$B$6:$B$1205,0)</f>
        <v>0</v>
      </c>
      <c r="M500" s="25">
        <f>MATCH(INDEX('913'!$D$6:$D$1205,L500),'913'!$B$6:$B$1205,0)</f>
        <v>0</v>
      </c>
      <c r="N500" s="25">
        <f>MATCH(INDEX('913'!$D$6:$D$1205,M500),'913'!$B$6:$B$1205,0)</f>
        <v>0</v>
      </c>
      <c r="O500" s="25">
        <f>MATCH(INDEX('913'!$D$6:$D$1205,N500),'913'!$B$6:$B$1205,0)</f>
        <v>0</v>
      </c>
      <c r="P500" s="6">
        <f>IF(ISNUMBER(H500),MAX(0,INDEX('913'!$E$6:$E$1205,H500)),0)</f>
        <v>0</v>
      </c>
      <c r="Q500" s="6">
        <f>IF(ISNUMBER(I500),MAX(0,INDEX('913'!$E$6:$E$1205,I500)),0)</f>
        <v>0</v>
      </c>
      <c r="R500" s="6">
        <f>IF(ISNUMBER(J500),MAX(0,INDEX('913'!$E$6:$E$1205,J500)),0)</f>
        <v>0</v>
      </c>
      <c r="S500" s="6">
        <f>IF(ISNUMBER(K500),MAX(0,INDEX('913'!$E$6:$E$1205,K500)),0)</f>
        <v>0</v>
      </c>
      <c r="T500" s="6">
        <f>IF(ISNUMBER(L500),MAX(0,INDEX('913'!$E$6:$E$1205,L500)),0)</f>
        <v>0</v>
      </c>
      <c r="U500" s="6">
        <f>IF(ISNUMBER(M500),MAX(0,INDEX('913'!$E$6:$E$1205,M500)),0)</f>
        <v>0</v>
      </c>
      <c r="V500" s="6">
        <f>IF(ISNUMBER(N500),MAX(0,INDEX('913'!$E$6:$E$1205,N500)),0)</f>
        <v>0</v>
      </c>
      <c r="W500" s="6">
        <f>IF(ISNUMBER(O500),MAX(0,INDEX('913'!$E$6:$E$1205,O500)),0)</f>
        <v>0</v>
      </c>
      <c r="X500" s="6">
        <f>IF(ISNUMBER(H500),MAX(0,INDEX('913'!$F$6:$F$1205,H500)),0)</f>
        <v>0</v>
      </c>
      <c r="Y500" s="6">
        <f>IF(ISNUMBER(I500),MAX(0,INDEX('913'!$F$6:$F$1205,I500)),0)</f>
        <v>0</v>
      </c>
      <c r="Z500" s="6">
        <f>IF(ISNUMBER(J500),MAX(0,INDEX('913'!$F$6:$F$1205,J500)),0)</f>
        <v>0</v>
      </c>
      <c r="AA500" s="6">
        <f>IF(ISNUMBER(K500),MAX(0,INDEX('913'!$F$6:$F$1205,K500)),0)</f>
        <v>0</v>
      </c>
      <c r="AB500" s="6">
        <f>IF(ISNUMBER(L500),MAX(0,INDEX('913'!$F$6:$F$1205,L500)),0)</f>
        <v>0</v>
      </c>
      <c r="AC500" s="6">
        <f>IF(ISNUMBER(M500),MAX(0,INDEX('913'!$F$6:$F$1205,M500)),0)</f>
        <v>0</v>
      </c>
      <c r="AD500" s="6">
        <f>IF(ISNUMBER(N500),MAX(0,INDEX('913'!$F$6:$F$1205,N500)),0)</f>
        <v>0</v>
      </c>
      <c r="AE500" s="6">
        <f>IF(ISNUMBER(O500),MAX(0,INDEX('913'!$F$6:$F$1205,O500)),0)</f>
        <v>0</v>
      </c>
      <c r="AF500" s="24">
        <f>IF(ISNUMBER(H500),SQRT(INDEX('913'!$I$6:$I$1205,H500)^2+INDEX('913'!$J$6:$J$1205,H500)^2),0)</f>
        <v>0</v>
      </c>
      <c r="AG500" s="24">
        <f>IF(ISNUMBER(I500),SQRT(INDEX('913'!$I$6:$I$1205,I500)^2+INDEX('913'!$J$6:$J$1205,I500)^2),0)</f>
        <v>0</v>
      </c>
      <c r="AH500" s="24">
        <f>IF(ISNUMBER(J500),SQRT(INDEX('913'!$I$6:$I$1205,J500)^2+INDEX('913'!$J$6:$J$1205,J500)^2),0)</f>
        <v>0</v>
      </c>
      <c r="AI500" s="24">
        <f>IF(ISNUMBER(K500),SQRT(INDEX('913'!$I$6:$I$1205,K500)^2+INDEX('913'!$J$6:$J$1205,K500)^2),0)</f>
        <v>0</v>
      </c>
      <c r="AJ500" s="24">
        <f>IF(ISNUMBER(L500),SQRT(INDEX('913'!$I$6:$I$1205,L500)^2+INDEX('913'!$J$6:$J$1205,L500)^2),0)</f>
        <v>0</v>
      </c>
      <c r="AK500" s="24">
        <f>IF(ISNUMBER(M500),SQRT(INDEX('913'!$I$6:$I$1205,M500)^2+INDEX('913'!$J$6:$J$1205,M500)^2),0)</f>
        <v>0</v>
      </c>
      <c r="AL500" s="24">
        <f>IF(ISNUMBER(N500),SQRT(INDEX('913'!$I$6:$I$1205,N500)^2+INDEX('913'!$J$6:$J$1205,N500)^2),0)</f>
        <v>0</v>
      </c>
      <c r="AM500" s="24">
        <f>IF(ISNUMBER(O500),SQRT(INDEX('913'!$I$6:$I$1205,O500)^2+INDEX('913'!$J$6:$J$1205,O500)^2),0)</f>
        <v>0</v>
      </c>
      <c r="AN500" s="6">
        <f>IF(AF500+AG500+AH500+AI500+AJ500+AK500+AL500+AM500=0,IF(COUNT(H500,I500,J500,K500,L500,M500,N500,O500),(P500+Q500+R500+S500+T500+U500+V500+W500)/COUNT(H500,I500,J500,K500,L500,M500,N500,O500),0),(AF500*P500+AG500*Q500+AH500*R500+AI500*S500+AJ500*T500+AK500*U500+AL500*V500+AM500*W500)/(AF500+AG500+AH500+AI500+AJ500+AK500+AL500+AM500))</f>
        <v>0</v>
      </c>
      <c r="AO500" s="6">
        <f>IF(AF500+AG500+AH500+AI500+AJ500+AK500+AL500+AM500=0,IF(COUNT(H500,I500,J500,K500,L500,M500,N500,O500),(X500+Y500+Z500+AA500+AB500+AC500+AD500+AE500)/COUNT(H500,I500,J500,K500,L500,M500,N500,O500),0),(AF500*X500+AG500*Y500+AH500*Z500+AI500*AA500+AJ500*AB500+AK500*AC500+AL500*AD500+AM500*AE500)/(AF500+AG500+AH500+AI500+AJ500+AK500+AL500+AM500))</f>
        <v>0</v>
      </c>
      <c r="AP500" s="26">
        <f>-100*'935'!W443*(AN500+AO500)/'11'!D$17</f>
        <v>0</v>
      </c>
      <c r="AQ500" s="6">
        <f>IF(G500,(AP500*G500/(G500+C500)),0)</f>
        <v>0</v>
      </c>
      <c r="AR500" s="6">
        <f>ROUND(AQ500,3)</f>
        <v>0</v>
      </c>
      <c r="AS500" s="10"/>
    </row>
    <row r="501" spans="1:45">
      <c r="A501" s="21">
        <v>438</v>
      </c>
      <c r="B501" s="6">
        <f>OR('935'!E444&lt;&gt;"VOID",'935'!F444&lt;&gt;"VOID",'935'!G444&lt;&gt;"VOID")</f>
        <v>0</v>
      </c>
      <c r="C501" s="24">
        <f>IF('935'!D444="VOID",0,'935'!D444*(1-'935'!X444/'11'!B$17))</f>
        <v>0</v>
      </c>
      <c r="D501" s="24">
        <f>IF('935'!E444="VOID",0,'935'!E444*(1-'935'!X444/'11'!B$17))</f>
        <v>0</v>
      </c>
      <c r="E501" s="24">
        <f>IF('935'!F444="VOID",0,'935'!F444*(1-'935'!X444/'11'!B$17))</f>
        <v>0</v>
      </c>
      <c r="F501" s="24">
        <f>IF('935'!G444="VOID",0,'935'!G444*(1-'935'!X444/'11'!B$17))</f>
        <v>0</v>
      </c>
      <c r="G501" s="24">
        <f>D501+E501+F501</f>
        <v>0</v>
      </c>
      <c r="H501" s="25">
        <f>MATCH('935'!J444,'913'!$B$6:$B$1205,0)</f>
        <v>0</v>
      </c>
      <c r="I501" s="25">
        <f>MATCH(INDEX('913'!$D$6:$D$1205,H501),'913'!$B$6:$B$1205,0)</f>
        <v>0</v>
      </c>
      <c r="J501" s="25">
        <f>MATCH(INDEX('913'!$D$6:$D$1205,I501),'913'!$B$6:$B$1205,0)</f>
        <v>0</v>
      </c>
      <c r="K501" s="25">
        <f>MATCH(INDEX('913'!$D$6:$D$1205,J501),'913'!$B$6:$B$1205,0)</f>
        <v>0</v>
      </c>
      <c r="L501" s="25">
        <f>MATCH(INDEX('913'!$D$6:$D$1205,K501),'913'!$B$6:$B$1205,0)</f>
        <v>0</v>
      </c>
      <c r="M501" s="25">
        <f>MATCH(INDEX('913'!$D$6:$D$1205,L501),'913'!$B$6:$B$1205,0)</f>
        <v>0</v>
      </c>
      <c r="N501" s="25">
        <f>MATCH(INDEX('913'!$D$6:$D$1205,M501),'913'!$B$6:$B$1205,0)</f>
        <v>0</v>
      </c>
      <c r="O501" s="25">
        <f>MATCH(INDEX('913'!$D$6:$D$1205,N501),'913'!$B$6:$B$1205,0)</f>
        <v>0</v>
      </c>
      <c r="P501" s="6">
        <f>IF(ISNUMBER(H501),MAX(0,INDEX('913'!$E$6:$E$1205,H501)),0)</f>
        <v>0</v>
      </c>
      <c r="Q501" s="6">
        <f>IF(ISNUMBER(I501),MAX(0,INDEX('913'!$E$6:$E$1205,I501)),0)</f>
        <v>0</v>
      </c>
      <c r="R501" s="6">
        <f>IF(ISNUMBER(J501),MAX(0,INDEX('913'!$E$6:$E$1205,J501)),0)</f>
        <v>0</v>
      </c>
      <c r="S501" s="6">
        <f>IF(ISNUMBER(K501),MAX(0,INDEX('913'!$E$6:$E$1205,K501)),0)</f>
        <v>0</v>
      </c>
      <c r="T501" s="6">
        <f>IF(ISNUMBER(L501),MAX(0,INDEX('913'!$E$6:$E$1205,L501)),0)</f>
        <v>0</v>
      </c>
      <c r="U501" s="6">
        <f>IF(ISNUMBER(M501),MAX(0,INDEX('913'!$E$6:$E$1205,M501)),0)</f>
        <v>0</v>
      </c>
      <c r="V501" s="6">
        <f>IF(ISNUMBER(N501),MAX(0,INDEX('913'!$E$6:$E$1205,N501)),0)</f>
        <v>0</v>
      </c>
      <c r="W501" s="6">
        <f>IF(ISNUMBER(O501),MAX(0,INDEX('913'!$E$6:$E$1205,O501)),0)</f>
        <v>0</v>
      </c>
      <c r="X501" s="6">
        <f>IF(ISNUMBER(H501),MAX(0,INDEX('913'!$F$6:$F$1205,H501)),0)</f>
        <v>0</v>
      </c>
      <c r="Y501" s="6">
        <f>IF(ISNUMBER(I501),MAX(0,INDEX('913'!$F$6:$F$1205,I501)),0)</f>
        <v>0</v>
      </c>
      <c r="Z501" s="6">
        <f>IF(ISNUMBER(J501),MAX(0,INDEX('913'!$F$6:$F$1205,J501)),0)</f>
        <v>0</v>
      </c>
      <c r="AA501" s="6">
        <f>IF(ISNUMBER(K501),MAX(0,INDEX('913'!$F$6:$F$1205,K501)),0)</f>
        <v>0</v>
      </c>
      <c r="AB501" s="6">
        <f>IF(ISNUMBER(L501),MAX(0,INDEX('913'!$F$6:$F$1205,L501)),0)</f>
        <v>0</v>
      </c>
      <c r="AC501" s="6">
        <f>IF(ISNUMBER(M501),MAX(0,INDEX('913'!$F$6:$F$1205,M501)),0)</f>
        <v>0</v>
      </c>
      <c r="AD501" s="6">
        <f>IF(ISNUMBER(N501),MAX(0,INDEX('913'!$F$6:$F$1205,N501)),0)</f>
        <v>0</v>
      </c>
      <c r="AE501" s="6">
        <f>IF(ISNUMBER(O501),MAX(0,INDEX('913'!$F$6:$F$1205,O501)),0)</f>
        <v>0</v>
      </c>
      <c r="AF501" s="24">
        <f>IF(ISNUMBER(H501),SQRT(INDEX('913'!$I$6:$I$1205,H501)^2+INDEX('913'!$J$6:$J$1205,H501)^2),0)</f>
        <v>0</v>
      </c>
      <c r="AG501" s="24">
        <f>IF(ISNUMBER(I501),SQRT(INDEX('913'!$I$6:$I$1205,I501)^2+INDEX('913'!$J$6:$J$1205,I501)^2),0)</f>
        <v>0</v>
      </c>
      <c r="AH501" s="24">
        <f>IF(ISNUMBER(J501),SQRT(INDEX('913'!$I$6:$I$1205,J501)^2+INDEX('913'!$J$6:$J$1205,J501)^2),0)</f>
        <v>0</v>
      </c>
      <c r="AI501" s="24">
        <f>IF(ISNUMBER(K501),SQRT(INDEX('913'!$I$6:$I$1205,K501)^2+INDEX('913'!$J$6:$J$1205,K501)^2),0)</f>
        <v>0</v>
      </c>
      <c r="AJ501" s="24">
        <f>IF(ISNUMBER(L501),SQRT(INDEX('913'!$I$6:$I$1205,L501)^2+INDEX('913'!$J$6:$J$1205,L501)^2),0)</f>
        <v>0</v>
      </c>
      <c r="AK501" s="24">
        <f>IF(ISNUMBER(M501),SQRT(INDEX('913'!$I$6:$I$1205,M501)^2+INDEX('913'!$J$6:$J$1205,M501)^2),0)</f>
        <v>0</v>
      </c>
      <c r="AL501" s="24">
        <f>IF(ISNUMBER(N501),SQRT(INDEX('913'!$I$6:$I$1205,N501)^2+INDEX('913'!$J$6:$J$1205,N501)^2),0)</f>
        <v>0</v>
      </c>
      <c r="AM501" s="24">
        <f>IF(ISNUMBER(O501),SQRT(INDEX('913'!$I$6:$I$1205,O501)^2+INDEX('913'!$J$6:$J$1205,O501)^2),0)</f>
        <v>0</v>
      </c>
      <c r="AN501" s="6">
        <f>IF(AF501+AG501+AH501+AI501+AJ501+AK501+AL501+AM501=0,IF(COUNT(H501,I501,J501,K501,L501,M501,N501,O501),(P501+Q501+R501+S501+T501+U501+V501+W501)/COUNT(H501,I501,J501,K501,L501,M501,N501,O501),0),(AF501*P501+AG501*Q501+AH501*R501+AI501*S501+AJ501*T501+AK501*U501+AL501*V501+AM501*W501)/(AF501+AG501+AH501+AI501+AJ501+AK501+AL501+AM501))</f>
        <v>0</v>
      </c>
      <c r="AO501" s="6">
        <f>IF(AF501+AG501+AH501+AI501+AJ501+AK501+AL501+AM501=0,IF(COUNT(H501,I501,J501,K501,L501,M501,N501,O501),(X501+Y501+Z501+AA501+AB501+AC501+AD501+AE501)/COUNT(H501,I501,J501,K501,L501,M501,N501,O501),0),(AF501*X501+AG501*Y501+AH501*Z501+AI501*AA501+AJ501*AB501+AK501*AC501+AL501*AD501+AM501*AE501)/(AF501+AG501+AH501+AI501+AJ501+AK501+AL501+AM501))</f>
        <v>0</v>
      </c>
      <c r="AP501" s="26">
        <f>-100*'935'!W444*(AN501+AO501)/'11'!D$17</f>
        <v>0</v>
      </c>
      <c r="AQ501" s="6">
        <f>IF(G501,(AP501*G501/(G501+C501)),0)</f>
        <v>0</v>
      </c>
      <c r="AR501" s="6">
        <f>ROUND(AQ501,3)</f>
        <v>0</v>
      </c>
      <c r="AS501" s="10"/>
    </row>
    <row r="502" spans="1:45">
      <c r="A502" s="21">
        <v>439</v>
      </c>
      <c r="B502" s="6">
        <f>OR('935'!E445&lt;&gt;"VOID",'935'!F445&lt;&gt;"VOID",'935'!G445&lt;&gt;"VOID")</f>
        <v>0</v>
      </c>
      <c r="C502" s="24">
        <f>IF('935'!D445="VOID",0,'935'!D445*(1-'935'!X445/'11'!B$17))</f>
        <v>0</v>
      </c>
      <c r="D502" s="24">
        <f>IF('935'!E445="VOID",0,'935'!E445*(1-'935'!X445/'11'!B$17))</f>
        <v>0</v>
      </c>
      <c r="E502" s="24">
        <f>IF('935'!F445="VOID",0,'935'!F445*(1-'935'!X445/'11'!B$17))</f>
        <v>0</v>
      </c>
      <c r="F502" s="24">
        <f>IF('935'!G445="VOID",0,'935'!G445*(1-'935'!X445/'11'!B$17))</f>
        <v>0</v>
      </c>
      <c r="G502" s="24">
        <f>D502+E502+F502</f>
        <v>0</v>
      </c>
      <c r="H502" s="25">
        <f>MATCH('935'!J445,'913'!$B$6:$B$1205,0)</f>
        <v>0</v>
      </c>
      <c r="I502" s="25">
        <f>MATCH(INDEX('913'!$D$6:$D$1205,H502),'913'!$B$6:$B$1205,0)</f>
        <v>0</v>
      </c>
      <c r="J502" s="25">
        <f>MATCH(INDEX('913'!$D$6:$D$1205,I502),'913'!$B$6:$B$1205,0)</f>
        <v>0</v>
      </c>
      <c r="K502" s="25">
        <f>MATCH(INDEX('913'!$D$6:$D$1205,J502),'913'!$B$6:$B$1205,0)</f>
        <v>0</v>
      </c>
      <c r="L502" s="25">
        <f>MATCH(INDEX('913'!$D$6:$D$1205,K502),'913'!$B$6:$B$1205,0)</f>
        <v>0</v>
      </c>
      <c r="M502" s="25">
        <f>MATCH(INDEX('913'!$D$6:$D$1205,L502),'913'!$B$6:$B$1205,0)</f>
        <v>0</v>
      </c>
      <c r="N502" s="25">
        <f>MATCH(INDEX('913'!$D$6:$D$1205,M502),'913'!$B$6:$B$1205,0)</f>
        <v>0</v>
      </c>
      <c r="O502" s="25">
        <f>MATCH(INDEX('913'!$D$6:$D$1205,N502),'913'!$B$6:$B$1205,0)</f>
        <v>0</v>
      </c>
      <c r="P502" s="6">
        <f>IF(ISNUMBER(H502),MAX(0,INDEX('913'!$E$6:$E$1205,H502)),0)</f>
        <v>0</v>
      </c>
      <c r="Q502" s="6">
        <f>IF(ISNUMBER(I502),MAX(0,INDEX('913'!$E$6:$E$1205,I502)),0)</f>
        <v>0</v>
      </c>
      <c r="R502" s="6">
        <f>IF(ISNUMBER(J502),MAX(0,INDEX('913'!$E$6:$E$1205,J502)),0)</f>
        <v>0</v>
      </c>
      <c r="S502" s="6">
        <f>IF(ISNUMBER(K502),MAX(0,INDEX('913'!$E$6:$E$1205,K502)),0)</f>
        <v>0</v>
      </c>
      <c r="T502" s="6">
        <f>IF(ISNUMBER(L502),MAX(0,INDEX('913'!$E$6:$E$1205,L502)),0)</f>
        <v>0</v>
      </c>
      <c r="U502" s="6">
        <f>IF(ISNUMBER(M502),MAX(0,INDEX('913'!$E$6:$E$1205,M502)),0)</f>
        <v>0</v>
      </c>
      <c r="V502" s="6">
        <f>IF(ISNUMBER(N502),MAX(0,INDEX('913'!$E$6:$E$1205,N502)),0)</f>
        <v>0</v>
      </c>
      <c r="W502" s="6">
        <f>IF(ISNUMBER(O502),MAX(0,INDEX('913'!$E$6:$E$1205,O502)),0)</f>
        <v>0</v>
      </c>
      <c r="X502" s="6">
        <f>IF(ISNUMBER(H502),MAX(0,INDEX('913'!$F$6:$F$1205,H502)),0)</f>
        <v>0</v>
      </c>
      <c r="Y502" s="6">
        <f>IF(ISNUMBER(I502),MAX(0,INDEX('913'!$F$6:$F$1205,I502)),0)</f>
        <v>0</v>
      </c>
      <c r="Z502" s="6">
        <f>IF(ISNUMBER(J502),MAX(0,INDEX('913'!$F$6:$F$1205,J502)),0)</f>
        <v>0</v>
      </c>
      <c r="AA502" s="6">
        <f>IF(ISNUMBER(K502),MAX(0,INDEX('913'!$F$6:$F$1205,K502)),0)</f>
        <v>0</v>
      </c>
      <c r="AB502" s="6">
        <f>IF(ISNUMBER(L502),MAX(0,INDEX('913'!$F$6:$F$1205,L502)),0)</f>
        <v>0</v>
      </c>
      <c r="AC502" s="6">
        <f>IF(ISNUMBER(M502),MAX(0,INDEX('913'!$F$6:$F$1205,M502)),0)</f>
        <v>0</v>
      </c>
      <c r="AD502" s="6">
        <f>IF(ISNUMBER(N502),MAX(0,INDEX('913'!$F$6:$F$1205,N502)),0)</f>
        <v>0</v>
      </c>
      <c r="AE502" s="6">
        <f>IF(ISNUMBER(O502),MAX(0,INDEX('913'!$F$6:$F$1205,O502)),0)</f>
        <v>0</v>
      </c>
      <c r="AF502" s="24">
        <f>IF(ISNUMBER(H502),SQRT(INDEX('913'!$I$6:$I$1205,H502)^2+INDEX('913'!$J$6:$J$1205,H502)^2),0)</f>
        <v>0</v>
      </c>
      <c r="AG502" s="24">
        <f>IF(ISNUMBER(I502),SQRT(INDEX('913'!$I$6:$I$1205,I502)^2+INDEX('913'!$J$6:$J$1205,I502)^2),0)</f>
        <v>0</v>
      </c>
      <c r="AH502" s="24">
        <f>IF(ISNUMBER(J502),SQRT(INDEX('913'!$I$6:$I$1205,J502)^2+INDEX('913'!$J$6:$J$1205,J502)^2),0)</f>
        <v>0</v>
      </c>
      <c r="AI502" s="24">
        <f>IF(ISNUMBER(K502),SQRT(INDEX('913'!$I$6:$I$1205,K502)^2+INDEX('913'!$J$6:$J$1205,K502)^2),0)</f>
        <v>0</v>
      </c>
      <c r="AJ502" s="24">
        <f>IF(ISNUMBER(L502),SQRT(INDEX('913'!$I$6:$I$1205,L502)^2+INDEX('913'!$J$6:$J$1205,L502)^2),0)</f>
        <v>0</v>
      </c>
      <c r="AK502" s="24">
        <f>IF(ISNUMBER(M502),SQRT(INDEX('913'!$I$6:$I$1205,M502)^2+INDEX('913'!$J$6:$J$1205,M502)^2),0)</f>
        <v>0</v>
      </c>
      <c r="AL502" s="24">
        <f>IF(ISNUMBER(N502),SQRT(INDEX('913'!$I$6:$I$1205,N502)^2+INDEX('913'!$J$6:$J$1205,N502)^2),0)</f>
        <v>0</v>
      </c>
      <c r="AM502" s="24">
        <f>IF(ISNUMBER(O502),SQRT(INDEX('913'!$I$6:$I$1205,O502)^2+INDEX('913'!$J$6:$J$1205,O502)^2),0)</f>
        <v>0</v>
      </c>
      <c r="AN502" s="6">
        <f>IF(AF502+AG502+AH502+AI502+AJ502+AK502+AL502+AM502=0,IF(COUNT(H502,I502,J502,K502,L502,M502,N502,O502),(P502+Q502+R502+S502+T502+U502+V502+W502)/COUNT(H502,I502,J502,K502,L502,M502,N502,O502),0),(AF502*P502+AG502*Q502+AH502*R502+AI502*S502+AJ502*T502+AK502*U502+AL502*V502+AM502*W502)/(AF502+AG502+AH502+AI502+AJ502+AK502+AL502+AM502))</f>
        <v>0</v>
      </c>
      <c r="AO502" s="6">
        <f>IF(AF502+AG502+AH502+AI502+AJ502+AK502+AL502+AM502=0,IF(COUNT(H502,I502,J502,K502,L502,M502,N502,O502),(X502+Y502+Z502+AA502+AB502+AC502+AD502+AE502)/COUNT(H502,I502,J502,K502,L502,M502,N502,O502),0),(AF502*X502+AG502*Y502+AH502*Z502+AI502*AA502+AJ502*AB502+AK502*AC502+AL502*AD502+AM502*AE502)/(AF502+AG502+AH502+AI502+AJ502+AK502+AL502+AM502))</f>
        <v>0</v>
      </c>
      <c r="AP502" s="26">
        <f>-100*'935'!W445*(AN502+AO502)/'11'!D$17</f>
        <v>0</v>
      </c>
      <c r="AQ502" s="6">
        <f>IF(G502,(AP502*G502/(G502+C502)),0)</f>
        <v>0</v>
      </c>
      <c r="AR502" s="6">
        <f>ROUND(AQ502,3)</f>
        <v>0</v>
      </c>
      <c r="AS502" s="10"/>
    </row>
    <row r="503" spans="1:45">
      <c r="A503" s="21">
        <v>440</v>
      </c>
      <c r="B503" s="6">
        <f>OR('935'!E446&lt;&gt;"VOID",'935'!F446&lt;&gt;"VOID",'935'!G446&lt;&gt;"VOID")</f>
        <v>0</v>
      </c>
      <c r="C503" s="24">
        <f>IF('935'!D446="VOID",0,'935'!D446*(1-'935'!X446/'11'!B$17))</f>
        <v>0</v>
      </c>
      <c r="D503" s="24">
        <f>IF('935'!E446="VOID",0,'935'!E446*(1-'935'!X446/'11'!B$17))</f>
        <v>0</v>
      </c>
      <c r="E503" s="24">
        <f>IF('935'!F446="VOID",0,'935'!F446*(1-'935'!X446/'11'!B$17))</f>
        <v>0</v>
      </c>
      <c r="F503" s="24">
        <f>IF('935'!G446="VOID",0,'935'!G446*(1-'935'!X446/'11'!B$17))</f>
        <v>0</v>
      </c>
      <c r="G503" s="24">
        <f>D503+E503+F503</f>
        <v>0</v>
      </c>
      <c r="H503" s="25">
        <f>MATCH('935'!J446,'913'!$B$6:$B$1205,0)</f>
        <v>0</v>
      </c>
      <c r="I503" s="25">
        <f>MATCH(INDEX('913'!$D$6:$D$1205,H503),'913'!$B$6:$B$1205,0)</f>
        <v>0</v>
      </c>
      <c r="J503" s="25">
        <f>MATCH(INDEX('913'!$D$6:$D$1205,I503),'913'!$B$6:$B$1205,0)</f>
        <v>0</v>
      </c>
      <c r="K503" s="25">
        <f>MATCH(INDEX('913'!$D$6:$D$1205,J503),'913'!$B$6:$B$1205,0)</f>
        <v>0</v>
      </c>
      <c r="L503" s="25">
        <f>MATCH(INDEX('913'!$D$6:$D$1205,K503),'913'!$B$6:$B$1205,0)</f>
        <v>0</v>
      </c>
      <c r="M503" s="25">
        <f>MATCH(INDEX('913'!$D$6:$D$1205,L503),'913'!$B$6:$B$1205,0)</f>
        <v>0</v>
      </c>
      <c r="N503" s="25">
        <f>MATCH(INDEX('913'!$D$6:$D$1205,M503),'913'!$B$6:$B$1205,0)</f>
        <v>0</v>
      </c>
      <c r="O503" s="25">
        <f>MATCH(INDEX('913'!$D$6:$D$1205,N503),'913'!$B$6:$B$1205,0)</f>
        <v>0</v>
      </c>
      <c r="P503" s="6">
        <f>IF(ISNUMBER(H503),MAX(0,INDEX('913'!$E$6:$E$1205,H503)),0)</f>
        <v>0</v>
      </c>
      <c r="Q503" s="6">
        <f>IF(ISNUMBER(I503),MAX(0,INDEX('913'!$E$6:$E$1205,I503)),0)</f>
        <v>0</v>
      </c>
      <c r="R503" s="6">
        <f>IF(ISNUMBER(J503),MAX(0,INDEX('913'!$E$6:$E$1205,J503)),0)</f>
        <v>0</v>
      </c>
      <c r="S503" s="6">
        <f>IF(ISNUMBER(K503),MAX(0,INDEX('913'!$E$6:$E$1205,K503)),0)</f>
        <v>0</v>
      </c>
      <c r="T503" s="6">
        <f>IF(ISNUMBER(L503),MAX(0,INDEX('913'!$E$6:$E$1205,L503)),0)</f>
        <v>0</v>
      </c>
      <c r="U503" s="6">
        <f>IF(ISNUMBER(M503),MAX(0,INDEX('913'!$E$6:$E$1205,M503)),0)</f>
        <v>0</v>
      </c>
      <c r="V503" s="6">
        <f>IF(ISNUMBER(N503),MAX(0,INDEX('913'!$E$6:$E$1205,N503)),0)</f>
        <v>0</v>
      </c>
      <c r="W503" s="6">
        <f>IF(ISNUMBER(O503),MAX(0,INDEX('913'!$E$6:$E$1205,O503)),0)</f>
        <v>0</v>
      </c>
      <c r="X503" s="6">
        <f>IF(ISNUMBER(H503),MAX(0,INDEX('913'!$F$6:$F$1205,H503)),0)</f>
        <v>0</v>
      </c>
      <c r="Y503" s="6">
        <f>IF(ISNUMBER(I503),MAX(0,INDEX('913'!$F$6:$F$1205,I503)),0)</f>
        <v>0</v>
      </c>
      <c r="Z503" s="6">
        <f>IF(ISNUMBER(J503),MAX(0,INDEX('913'!$F$6:$F$1205,J503)),0)</f>
        <v>0</v>
      </c>
      <c r="AA503" s="6">
        <f>IF(ISNUMBER(K503),MAX(0,INDEX('913'!$F$6:$F$1205,K503)),0)</f>
        <v>0</v>
      </c>
      <c r="AB503" s="6">
        <f>IF(ISNUMBER(L503),MAX(0,INDEX('913'!$F$6:$F$1205,L503)),0)</f>
        <v>0</v>
      </c>
      <c r="AC503" s="6">
        <f>IF(ISNUMBER(M503),MAX(0,INDEX('913'!$F$6:$F$1205,M503)),0)</f>
        <v>0</v>
      </c>
      <c r="AD503" s="6">
        <f>IF(ISNUMBER(N503),MAX(0,INDEX('913'!$F$6:$F$1205,N503)),0)</f>
        <v>0</v>
      </c>
      <c r="AE503" s="6">
        <f>IF(ISNUMBER(O503),MAX(0,INDEX('913'!$F$6:$F$1205,O503)),0)</f>
        <v>0</v>
      </c>
      <c r="AF503" s="24">
        <f>IF(ISNUMBER(H503),SQRT(INDEX('913'!$I$6:$I$1205,H503)^2+INDEX('913'!$J$6:$J$1205,H503)^2),0)</f>
        <v>0</v>
      </c>
      <c r="AG503" s="24">
        <f>IF(ISNUMBER(I503),SQRT(INDEX('913'!$I$6:$I$1205,I503)^2+INDEX('913'!$J$6:$J$1205,I503)^2),0)</f>
        <v>0</v>
      </c>
      <c r="AH503" s="24">
        <f>IF(ISNUMBER(J503),SQRT(INDEX('913'!$I$6:$I$1205,J503)^2+INDEX('913'!$J$6:$J$1205,J503)^2),0)</f>
        <v>0</v>
      </c>
      <c r="AI503" s="24">
        <f>IF(ISNUMBER(K503),SQRT(INDEX('913'!$I$6:$I$1205,K503)^2+INDEX('913'!$J$6:$J$1205,K503)^2),0)</f>
        <v>0</v>
      </c>
      <c r="AJ503" s="24">
        <f>IF(ISNUMBER(L503),SQRT(INDEX('913'!$I$6:$I$1205,L503)^2+INDEX('913'!$J$6:$J$1205,L503)^2),0)</f>
        <v>0</v>
      </c>
      <c r="AK503" s="24">
        <f>IF(ISNUMBER(M503),SQRT(INDEX('913'!$I$6:$I$1205,M503)^2+INDEX('913'!$J$6:$J$1205,M503)^2),0)</f>
        <v>0</v>
      </c>
      <c r="AL503" s="24">
        <f>IF(ISNUMBER(N503),SQRT(INDEX('913'!$I$6:$I$1205,N503)^2+INDEX('913'!$J$6:$J$1205,N503)^2),0)</f>
        <v>0</v>
      </c>
      <c r="AM503" s="24">
        <f>IF(ISNUMBER(O503),SQRT(INDEX('913'!$I$6:$I$1205,O503)^2+INDEX('913'!$J$6:$J$1205,O503)^2),0)</f>
        <v>0</v>
      </c>
      <c r="AN503" s="6">
        <f>IF(AF503+AG503+AH503+AI503+AJ503+AK503+AL503+AM503=0,IF(COUNT(H503,I503,J503,K503,L503,M503,N503,O503),(P503+Q503+R503+S503+T503+U503+V503+W503)/COUNT(H503,I503,J503,K503,L503,M503,N503,O503),0),(AF503*P503+AG503*Q503+AH503*R503+AI503*S503+AJ503*T503+AK503*U503+AL503*V503+AM503*W503)/(AF503+AG503+AH503+AI503+AJ503+AK503+AL503+AM503))</f>
        <v>0</v>
      </c>
      <c r="AO503" s="6">
        <f>IF(AF503+AG503+AH503+AI503+AJ503+AK503+AL503+AM503=0,IF(COUNT(H503,I503,J503,K503,L503,M503,N503,O503),(X503+Y503+Z503+AA503+AB503+AC503+AD503+AE503)/COUNT(H503,I503,J503,K503,L503,M503,N503,O503),0),(AF503*X503+AG503*Y503+AH503*Z503+AI503*AA503+AJ503*AB503+AK503*AC503+AL503*AD503+AM503*AE503)/(AF503+AG503+AH503+AI503+AJ503+AK503+AL503+AM503))</f>
        <v>0</v>
      </c>
      <c r="AP503" s="26">
        <f>-100*'935'!W446*(AN503+AO503)/'11'!D$17</f>
        <v>0</v>
      </c>
      <c r="AQ503" s="6">
        <f>IF(G503,(AP503*G503/(G503+C503)),0)</f>
        <v>0</v>
      </c>
      <c r="AR503" s="6">
        <f>ROUND(AQ503,3)</f>
        <v>0</v>
      </c>
      <c r="AS503" s="10"/>
    </row>
    <row r="504" spans="1:45">
      <c r="A504" s="21">
        <v>441</v>
      </c>
      <c r="B504" s="6">
        <f>OR('935'!E447&lt;&gt;"VOID",'935'!F447&lt;&gt;"VOID",'935'!G447&lt;&gt;"VOID")</f>
        <v>0</v>
      </c>
      <c r="C504" s="24">
        <f>IF('935'!D447="VOID",0,'935'!D447*(1-'935'!X447/'11'!B$17))</f>
        <v>0</v>
      </c>
      <c r="D504" s="24">
        <f>IF('935'!E447="VOID",0,'935'!E447*(1-'935'!X447/'11'!B$17))</f>
        <v>0</v>
      </c>
      <c r="E504" s="24">
        <f>IF('935'!F447="VOID",0,'935'!F447*(1-'935'!X447/'11'!B$17))</f>
        <v>0</v>
      </c>
      <c r="F504" s="24">
        <f>IF('935'!G447="VOID",0,'935'!G447*(1-'935'!X447/'11'!B$17))</f>
        <v>0</v>
      </c>
      <c r="G504" s="24">
        <f>D504+E504+F504</f>
        <v>0</v>
      </c>
      <c r="H504" s="25">
        <f>MATCH('935'!J447,'913'!$B$6:$B$1205,0)</f>
        <v>0</v>
      </c>
      <c r="I504" s="25">
        <f>MATCH(INDEX('913'!$D$6:$D$1205,H504),'913'!$B$6:$B$1205,0)</f>
        <v>0</v>
      </c>
      <c r="J504" s="25">
        <f>MATCH(INDEX('913'!$D$6:$D$1205,I504),'913'!$B$6:$B$1205,0)</f>
        <v>0</v>
      </c>
      <c r="K504" s="25">
        <f>MATCH(INDEX('913'!$D$6:$D$1205,J504),'913'!$B$6:$B$1205,0)</f>
        <v>0</v>
      </c>
      <c r="L504" s="25">
        <f>MATCH(INDEX('913'!$D$6:$D$1205,K504),'913'!$B$6:$B$1205,0)</f>
        <v>0</v>
      </c>
      <c r="M504" s="25">
        <f>MATCH(INDEX('913'!$D$6:$D$1205,L504),'913'!$B$6:$B$1205,0)</f>
        <v>0</v>
      </c>
      <c r="N504" s="25">
        <f>MATCH(INDEX('913'!$D$6:$D$1205,M504),'913'!$B$6:$B$1205,0)</f>
        <v>0</v>
      </c>
      <c r="O504" s="25">
        <f>MATCH(INDEX('913'!$D$6:$D$1205,N504),'913'!$B$6:$B$1205,0)</f>
        <v>0</v>
      </c>
      <c r="P504" s="6">
        <f>IF(ISNUMBER(H504),MAX(0,INDEX('913'!$E$6:$E$1205,H504)),0)</f>
        <v>0</v>
      </c>
      <c r="Q504" s="6">
        <f>IF(ISNUMBER(I504),MAX(0,INDEX('913'!$E$6:$E$1205,I504)),0)</f>
        <v>0</v>
      </c>
      <c r="R504" s="6">
        <f>IF(ISNUMBER(J504),MAX(0,INDEX('913'!$E$6:$E$1205,J504)),0)</f>
        <v>0</v>
      </c>
      <c r="S504" s="6">
        <f>IF(ISNUMBER(K504),MAX(0,INDEX('913'!$E$6:$E$1205,K504)),0)</f>
        <v>0</v>
      </c>
      <c r="T504" s="6">
        <f>IF(ISNUMBER(L504),MAX(0,INDEX('913'!$E$6:$E$1205,L504)),0)</f>
        <v>0</v>
      </c>
      <c r="U504" s="6">
        <f>IF(ISNUMBER(M504),MAX(0,INDEX('913'!$E$6:$E$1205,M504)),0)</f>
        <v>0</v>
      </c>
      <c r="V504" s="6">
        <f>IF(ISNUMBER(N504),MAX(0,INDEX('913'!$E$6:$E$1205,N504)),0)</f>
        <v>0</v>
      </c>
      <c r="W504" s="6">
        <f>IF(ISNUMBER(O504),MAX(0,INDEX('913'!$E$6:$E$1205,O504)),0)</f>
        <v>0</v>
      </c>
      <c r="X504" s="6">
        <f>IF(ISNUMBER(H504),MAX(0,INDEX('913'!$F$6:$F$1205,H504)),0)</f>
        <v>0</v>
      </c>
      <c r="Y504" s="6">
        <f>IF(ISNUMBER(I504),MAX(0,INDEX('913'!$F$6:$F$1205,I504)),0)</f>
        <v>0</v>
      </c>
      <c r="Z504" s="6">
        <f>IF(ISNUMBER(J504),MAX(0,INDEX('913'!$F$6:$F$1205,J504)),0)</f>
        <v>0</v>
      </c>
      <c r="AA504" s="6">
        <f>IF(ISNUMBER(K504),MAX(0,INDEX('913'!$F$6:$F$1205,K504)),0)</f>
        <v>0</v>
      </c>
      <c r="AB504" s="6">
        <f>IF(ISNUMBER(L504),MAX(0,INDEX('913'!$F$6:$F$1205,L504)),0)</f>
        <v>0</v>
      </c>
      <c r="AC504" s="6">
        <f>IF(ISNUMBER(M504),MAX(0,INDEX('913'!$F$6:$F$1205,M504)),0)</f>
        <v>0</v>
      </c>
      <c r="AD504" s="6">
        <f>IF(ISNUMBER(N504),MAX(0,INDEX('913'!$F$6:$F$1205,N504)),0)</f>
        <v>0</v>
      </c>
      <c r="AE504" s="6">
        <f>IF(ISNUMBER(O504),MAX(0,INDEX('913'!$F$6:$F$1205,O504)),0)</f>
        <v>0</v>
      </c>
      <c r="AF504" s="24">
        <f>IF(ISNUMBER(H504),SQRT(INDEX('913'!$I$6:$I$1205,H504)^2+INDEX('913'!$J$6:$J$1205,H504)^2),0)</f>
        <v>0</v>
      </c>
      <c r="AG504" s="24">
        <f>IF(ISNUMBER(I504),SQRT(INDEX('913'!$I$6:$I$1205,I504)^2+INDEX('913'!$J$6:$J$1205,I504)^2),0)</f>
        <v>0</v>
      </c>
      <c r="AH504" s="24">
        <f>IF(ISNUMBER(J504),SQRT(INDEX('913'!$I$6:$I$1205,J504)^2+INDEX('913'!$J$6:$J$1205,J504)^2),0)</f>
        <v>0</v>
      </c>
      <c r="AI504" s="24">
        <f>IF(ISNUMBER(K504),SQRT(INDEX('913'!$I$6:$I$1205,K504)^2+INDEX('913'!$J$6:$J$1205,K504)^2),0)</f>
        <v>0</v>
      </c>
      <c r="AJ504" s="24">
        <f>IF(ISNUMBER(L504),SQRT(INDEX('913'!$I$6:$I$1205,L504)^2+INDEX('913'!$J$6:$J$1205,L504)^2),0)</f>
        <v>0</v>
      </c>
      <c r="AK504" s="24">
        <f>IF(ISNUMBER(M504),SQRT(INDEX('913'!$I$6:$I$1205,M504)^2+INDEX('913'!$J$6:$J$1205,M504)^2),0)</f>
        <v>0</v>
      </c>
      <c r="AL504" s="24">
        <f>IF(ISNUMBER(N504),SQRT(INDEX('913'!$I$6:$I$1205,N504)^2+INDEX('913'!$J$6:$J$1205,N504)^2),0)</f>
        <v>0</v>
      </c>
      <c r="AM504" s="24">
        <f>IF(ISNUMBER(O504),SQRT(INDEX('913'!$I$6:$I$1205,O504)^2+INDEX('913'!$J$6:$J$1205,O504)^2),0)</f>
        <v>0</v>
      </c>
      <c r="AN504" s="6">
        <f>IF(AF504+AG504+AH504+AI504+AJ504+AK504+AL504+AM504=0,IF(COUNT(H504,I504,J504,K504,L504,M504,N504,O504),(P504+Q504+R504+S504+T504+U504+V504+W504)/COUNT(H504,I504,J504,K504,L504,M504,N504,O504),0),(AF504*P504+AG504*Q504+AH504*R504+AI504*S504+AJ504*T504+AK504*U504+AL504*V504+AM504*W504)/(AF504+AG504+AH504+AI504+AJ504+AK504+AL504+AM504))</f>
        <v>0</v>
      </c>
      <c r="AO504" s="6">
        <f>IF(AF504+AG504+AH504+AI504+AJ504+AK504+AL504+AM504=0,IF(COUNT(H504,I504,J504,K504,L504,M504,N504,O504),(X504+Y504+Z504+AA504+AB504+AC504+AD504+AE504)/COUNT(H504,I504,J504,K504,L504,M504,N504,O504),0),(AF504*X504+AG504*Y504+AH504*Z504+AI504*AA504+AJ504*AB504+AK504*AC504+AL504*AD504+AM504*AE504)/(AF504+AG504+AH504+AI504+AJ504+AK504+AL504+AM504))</f>
        <v>0</v>
      </c>
      <c r="AP504" s="26">
        <f>-100*'935'!W447*(AN504+AO504)/'11'!D$17</f>
        <v>0</v>
      </c>
      <c r="AQ504" s="6">
        <f>IF(G504,(AP504*G504/(G504+C504)),0)</f>
        <v>0</v>
      </c>
      <c r="AR504" s="6">
        <f>ROUND(AQ504,3)</f>
        <v>0</v>
      </c>
      <c r="AS504" s="10"/>
    </row>
    <row r="505" spans="1:45">
      <c r="A505" s="21">
        <v>442</v>
      </c>
      <c r="B505" s="6">
        <f>OR('935'!E448&lt;&gt;"VOID",'935'!F448&lt;&gt;"VOID",'935'!G448&lt;&gt;"VOID")</f>
        <v>0</v>
      </c>
      <c r="C505" s="24">
        <f>IF('935'!D448="VOID",0,'935'!D448*(1-'935'!X448/'11'!B$17))</f>
        <v>0</v>
      </c>
      <c r="D505" s="24">
        <f>IF('935'!E448="VOID",0,'935'!E448*(1-'935'!X448/'11'!B$17))</f>
        <v>0</v>
      </c>
      <c r="E505" s="24">
        <f>IF('935'!F448="VOID",0,'935'!F448*(1-'935'!X448/'11'!B$17))</f>
        <v>0</v>
      </c>
      <c r="F505" s="24">
        <f>IF('935'!G448="VOID",0,'935'!G448*(1-'935'!X448/'11'!B$17))</f>
        <v>0</v>
      </c>
      <c r="G505" s="24">
        <f>D505+E505+F505</f>
        <v>0</v>
      </c>
      <c r="H505" s="25">
        <f>MATCH('935'!J448,'913'!$B$6:$B$1205,0)</f>
        <v>0</v>
      </c>
      <c r="I505" s="25">
        <f>MATCH(INDEX('913'!$D$6:$D$1205,H505),'913'!$B$6:$B$1205,0)</f>
        <v>0</v>
      </c>
      <c r="J505" s="25">
        <f>MATCH(INDEX('913'!$D$6:$D$1205,I505),'913'!$B$6:$B$1205,0)</f>
        <v>0</v>
      </c>
      <c r="K505" s="25">
        <f>MATCH(INDEX('913'!$D$6:$D$1205,J505),'913'!$B$6:$B$1205,0)</f>
        <v>0</v>
      </c>
      <c r="L505" s="25">
        <f>MATCH(INDEX('913'!$D$6:$D$1205,K505),'913'!$B$6:$B$1205,0)</f>
        <v>0</v>
      </c>
      <c r="M505" s="25">
        <f>MATCH(INDEX('913'!$D$6:$D$1205,L505),'913'!$B$6:$B$1205,0)</f>
        <v>0</v>
      </c>
      <c r="N505" s="25">
        <f>MATCH(INDEX('913'!$D$6:$D$1205,M505),'913'!$B$6:$B$1205,0)</f>
        <v>0</v>
      </c>
      <c r="O505" s="25">
        <f>MATCH(INDEX('913'!$D$6:$D$1205,N505),'913'!$B$6:$B$1205,0)</f>
        <v>0</v>
      </c>
      <c r="P505" s="6">
        <f>IF(ISNUMBER(H505),MAX(0,INDEX('913'!$E$6:$E$1205,H505)),0)</f>
        <v>0</v>
      </c>
      <c r="Q505" s="6">
        <f>IF(ISNUMBER(I505),MAX(0,INDEX('913'!$E$6:$E$1205,I505)),0)</f>
        <v>0</v>
      </c>
      <c r="R505" s="6">
        <f>IF(ISNUMBER(J505),MAX(0,INDEX('913'!$E$6:$E$1205,J505)),0)</f>
        <v>0</v>
      </c>
      <c r="S505" s="6">
        <f>IF(ISNUMBER(K505),MAX(0,INDEX('913'!$E$6:$E$1205,K505)),0)</f>
        <v>0</v>
      </c>
      <c r="T505" s="6">
        <f>IF(ISNUMBER(L505),MAX(0,INDEX('913'!$E$6:$E$1205,L505)),0)</f>
        <v>0</v>
      </c>
      <c r="U505" s="6">
        <f>IF(ISNUMBER(M505),MAX(0,INDEX('913'!$E$6:$E$1205,M505)),0)</f>
        <v>0</v>
      </c>
      <c r="V505" s="6">
        <f>IF(ISNUMBER(N505),MAX(0,INDEX('913'!$E$6:$E$1205,N505)),0)</f>
        <v>0</v>
      </c>
      <c r="W505" s="6">
        <f>IF(ISNUMBER(O505),MAX(0,INDEX('913'!$E$6:$E$1205,O505)),0)</f>
        <v>0</v>
      </c>
      <c r="X505" s="6">
        <f>IF(ISNUMBER(H505),MAX(0,INDEX('913'!$F$6:$F$1205,H505)),0)</f>
        <v>0</v>
      </c>
      <c r="Y505" s="6">
        <f>IF(ISNUMBER(I505),MAX(0,INDEX('913'!$F$6:$F$1205,I505)),0)</f>
        <v>0</v>
      </c>
      <c r="Z505" s="6">
        <f>IF(ISNUMBER(J505),MAX(0,INDEX('913'!$F$6:$F$1205,J505)),0)</f>
        <v>0</v>
      </c>
      <c r="AA505" s="6">
        <f>IF(ISNUMBER(K505),MAX(0,INDEX('913'!$F$6:$F$1205,K505)),0)</f>
        <v>0</v>
      </c>
      <c r="AB505" s="6">
        <f>IF(ISNUMBER(L505),MAX(0,INDEX('913'!$F$6:$F$1205,L505)),0)</f>
        <v>0</v>
      </c>
      <c r="AC505" s="6">
        <f>IF(ISNUMBER(M505),MAX(0,INDEX('913'!$F$6:$F$1205,M505)),0)</f>
        <v>0</v>
      </c>
      <c r="AD505" s="6">
        <f>IF(ISNUMBER(N505),MAX(0,INDEX('913'!$F$6:$F$1205,N505)),0)</f>
        <v>0</v>
      </c>
      <c r="AE505" s="6">
        <f>IF(ISNUMBER(O505),MAX(0,INDEX('913'!$F$6:$F$1205,O505)),0)</f>
        <v>0</v>
      </c>
      <c r="AF505" s="24">
        <f>IF(ISNUMBER(H505),SQRT(INDEX('913'!$I$6:$I$1205,H505)^2+INDEX('913'!$J$6:$J$1205,H505)^2),0)</f>
        <v>0</v>
      </c>
      <c r="AG505" s="24">
        <f>IF(ISNUMBER(I505),SQRT(INDEX('913'!$I$6:$I$1205,I505)^2+INDEX('913'!$J$6:$J$1205,I505)^2),0)</f>
        <v>0</v>
      </c>
      <c r="AH505" s="24">
        <f>IF(ISNUMBER(J505),SQRT(INDEX('913'!$I$6:$I$1205,J505)^2+INDEX('913'!$J$6:$J$1205,J505)^2),0)</f>
        <v>0</v>
      </c>
      <c r="AI505" s="24">
        <f>IF(ISNUMBER(K505),SQRT(INDEX('913'!$I$6:$I$1205,K505)^2+INDEX('913'!$J$6:$J$1205,K505)^2),0)</f>
        <v>0</v>
      </c>
      <c r="AJ505" s="24">
        <f>IF(ISNUMBER(L505),SQRT(INDEX('913'!$I$6:$I$1205,L505)^2+INDEX('913'!$J$6:$J$1205,L505)^2),0)</f>
        <v>0</v>
      </c>
      <c r="AK505" s="24">
        <f>IF(ISNUMBER(M505),SQRT(INDEX('913'!$I$6:$I$1205,M505)^2+INDEX('913'!$J$6:$J$1205,M505)^2),0)</f>
        <v>0</v>
      </c>
      <c r="AL505" s="24">
        <f>IF(ISNUMBER(N505),SQRT(INDEX('913'!$I$6:$I$1205,N505)^2+INDEX('913'!$J$6:$J$1205,N505)^2),0)</f>
        <v>0</v>
      </c>
      <c r="AM505" s="24">
        <f>IF(ISNUMBER(O505),SQRT(INDEX('913'!$I$6:$I$1205,O505)^2+INDEX('913'!$J$6:$J$1205,O505)^2),0)</f>
        <v>0</v>
      </c>
      <c r="AN505" s="6">
        <f>IF(AF505+AG505+AH505+AI505+AJ505+AK505+AL505+AM505=0,IF(COUNT(H505,I505,J505,K505,L505,M505,N505,O505),(P505+Q505+R505+S505+T505+U505+V505+W505)/COUNT(H505,I505,J505,K505,L505,M505,N505,O505),0),(AF505*P505+AG505*Q505+AH505*R505+AI505*S505+AJ505*T505+AK505*U505+AL505*V505+AM505*W505)/(AF505+AG505+AH505+AI505+AJ505+AK505+AL505+AM505))</f>
        <v>0</v>
      </c>
      <c r="AO505" s="6">
        <f>IF(AF505+AG505+AH505+AI505+AJ505+AK505+AL505+AM505=0,IF(COUNT(H505,I505,J505,K505,L505,M505,N505,O505),(X505+Y505+Z505+AA505+AB505+AC505+AD505+AE505)/COUNT(H505,I505,J505,K505,L505,M505,N505,O505),0),(AF505*X505+AG505*Y505+AH505*Z505+AI505*AA505+AJ505*AB505+AK505*AC505+AL505*AD505+AM505*AE505)/(AF505+AG505+AH505+AI505+AJ505+AK505+AL505+AM505))</f>
        <v>0</v>
      </c>
      <c r="AP505" s="26">
        <f>-100*'935'!W448*(AN505+AO505)/'11'!D$17</f>
        <v>0</v>
      </c>
      <c r="AQ505" s="6">
        <f>IF(G505,(AP505*G505/(G505+C505)),0)</f>
        <v>0</v>
      </c>
      <c r="AR505" s="6">
        <f>ROUND(AQ505,3)</f>
        <v>0</v>
      </c>
      <c r="AS505" s="10"/>
    </row>
    <row r="506" spans="1:45">
      <c r="A506" s="21">
        <v>443</v>
      </c>
      <c r="B506" s="6">
        <f>OR('935'!E449&lt;&gt;"VOID",'935'!F449&lt;&gt;"VOID",'935'!G449&lt;&gt;"VOID")</f>
        <v>0</v>
      </c>
      <c r="C506" s="24">
        <f>IF('935'!D449="VOID",0,'935'!D449*(1-'935'!X449/'11'!B$17))</f>
        <v>0</v>
      </c>
      <c r="D506" s="24">
        <f>IF('935'!E449="VOID",0,'935'!E449*(1-'935'!X449/'11'!B$17))</f>
        <v>0</v>
      </c>
      <c r="E506" s="24">
        <f>IF('935'!F449="VOID",0,'935'!F449*(1-'935'!X449/'11'!B$17))</f>
        <v>0</v>
      </c>
      <c r="F506" s="24">
        <f>IF('935'!G449="VOID",0,'935'!G449*(1-'935'!X449/'11'!B$17))</f>
        <v>0</v>
      </c>
      <c r="G506" s="24">
        <f>D506+E506+F506</f>
        <v>0</v>
      </c>
      <c r="H506" s="25">
        <f>MATCH('935'!J449,'913'!$B$6:$B$1205,0)</f>
        <v>0</v>
      </c>
      <c r="I506" s="25">
        <f>MATCH(INDEX('913'!$D$6:$D$1205,H506),'913'!$B$6:$B$1205,0)</f>
        <v>0</v>
      </c>
      <c r="J506" s="25">
        <f>MATCH(INDEX('913'!$D$6:$D$1205,I506),'913'!$B$6:$B$1205,0)</f>
        <v>0</v>
      </c>
      <c r="K506" s="25">
        <f>MATCH(INDEX('913'!$D$6:$D$1205,J506),'913'!$B$6:$B$1205,0)</f>
        <v>0</v>
      </c>
      <c r="L506" s="25">
        <f>MATCH(INDEX('913'!$D$6:$D$1205,K506),'913'!$B$6:$B$1205,0)</f>
        <v>0</v>
      </c>
      <c r="M506" s="25">
        <f>MATCH(INDEX('913'!$D$6:$D$1205,L506),'913'!$B$6:$B$1205,0)</f>
        <v>0</v>
      </c>
      <c r="N506" s="25">
        <f>MATCH(INDEX('913'!$D$6:$D$1205,M506),'913'!$B$6:$B$1205,0)</f>
        <v>0</v>
      </c>
      <c r="O506" s="25">
        <f>MATCH(INDEX('913'!$D$6:$D$1205,N506),'913'!$B$6:$B$1205,0)</f>
        <v>0</v>
      </c>
      <c r="P506" s="6">
        <f>IF(ISNUMBER(H506),MAX(0,INDEX('913'!$E$6:$E$1205,H506)),0)</f>
        <v>0</v>
      </c>
      <c r="Q506" s="6">
        <f>IF(ISNUMBER(I506),MAX(0,INDEX('913'!$E$6:$E$1205,I506)),0)</f>
        <v>0</v>
      </c>
      <c r="R506" s="6">
        <f>IF(ISNUMBER(J506),MAX(0,INDEX('913'!$E$6:$E$1205,J506)),0)</f>
        <v>0</v>
      </c>
      <c r="S506" s="6">
        <f>IF(ISNUMBER(K506),MAX(0,INDEX('913'!$E$6:$E$1205,K506)),0)</f>
        <v>0</v>
      </c>
      <c r="T506" s="6">
        <f>IF(ISNUMBER(L506),MAX(0,INDEX('913'!$E$6:$E$1205,L506)),0)</f>
        <v>0</v>
      </c>
      <c r="U506" s="6">
        <f>IF(ISNUMBER(M506),MAX(0,INDEX('913'!$E$6:$E$1205,M506)),0)</f>
        <v>0</v>
      </c>
      <c r="V506" s="6">
        <f>IF(ISNUMBER(N506),MAX(0,INDEX('913'!$E$6:$E$1205,N506)),0)</f>
        <v>0</v>
      </c>
      <c r="W506" s="6">
        <f>IF(ISNUMBER(O506),MAX(0,INDEX('913'!$E$6:$E$1205,O506)),0)</f>
        <v>0</v>
      </c>
      <c r="X506" s="6">
        <f>IF(ISNUMBER(H506),MAX(0,INDEX('913'!$F$6:$F$1205,H506)),0)</f>
        <v>0</v>
      </c>
      <c r="Y506" s="6">
        <f>IF(ISNUMBER(I506),MAX(0,INDEX('913'!$F$6:$F$1205,I506)),0)</f>
        <v>0</v>
      </c>
      <c r="Z506" s="6">
        <f>IF(ISNUMBER(J506),MAX(0,INDEX('913'!$F$6:$F$1205,J506)),0)</f>
        <v>0</v>
      </c>
      <c r="AA506" s="6">
        <f>IF(ISNUMBER(K506),MAX(0,INDEX('913'!$F$6:$F$1205,K506)),0)</f>
        <v>0</v>
      </c>
      <c r="AB506" s="6">
        <f>IF(ISNUMBER(L506),MAX(0,INDEX('913'!$F$6:$F$1205,L506)),0)</f>
        <v>0</v>
      </c>
      <c r="AC506" s="6">
        <f>IF(ISNUMBER(M506),MAX(0,INDEX('913'!$F$6:$F$1205,M506)),0)</f>
        <v>0</v>
      </c>
      <c r="AD506" s="6">
        <f>IF(ISNUMBER(N506),MAX(0,INDEX('913'!$F$6:$F$1205,N506)),0)</f>
        <v>0</v>
      </c>
      <c r="AE506" s="6">
        <f>IF(ISNUMBER(O506),MAX(0,INDEX('913'!$F$6:$F$1205,O506)),0)</f>
        <v>0</v>
      </c>
      <c r="AF506" s="24">
        <f>IF(ISNUMBER(H506),SQRT(INDEX('913'!$I$6:$I$1205,H506)^2+INDEX('913'!$J$6:$J$1205,H506)^2),0)</f>
        <v>0</v>
      </c>
      <c r="AG506" s="24">
        <f>IF(ISNUMBER(I506),SQRT(INDEX('913'!$I$6:$I$1205,I506)^2+INDEX('913'!$J$6:$J$1205,I506)^2),0)</f>
        <v>0</v>
      </c>
      <c r="AH506" s="24">
        <f>IF(ISNUMBER(J506),SQRT(INDEX('913'!$I$6:$I$1205,J506)^2+INDEX('913'!$J$6:$J$1205,J506)^2),0)</f>
        <v>0</v>
      </c>
      <c r="AI506" s="24">
        <f>IF(ISNUMBER(K506),SQRT(INDEX('913'!$I$6:$I$1205,K506)^2+INDEX('913'!$J$6:$J$1205,K506)^2),0)</f>
        <v>0</v>
      </c>
      <c r="AJ506" s="24">
        <f>IF(ISNUMBER(L506),SQRT(INDEX('913'!$I$6:$I$1205,L506)^2+INDEX('913'!$J$6:$J$1205,L506)^2),0)</f>
        <v>0</v>
      </c>
      <c r="AK506" s="24">
        <f>IF(ISNUMBER(M506),SQRT(INDEX('913'!$I$6:$I$1205,M506)^2+INDEX('913'!$J$6:$J$1205,M506)^2),0)</f>
        <v>0</v>
      </c>
      <c r="AL506" s="24">
        <f>IF(ISNUMBER(N506),SQRT(INDEX('913'!$I$6:$I$1205,N506)^2+INDEX('913'!$J$6:$J$1205,N506)^2),0)</f>
        <v>0</v>
      </c>
      <c r="AM506" s="24">
        <f>IF(ISNUMBER(O506),SQRT(INDEX('913'!$I$6:$I$1205,O506)^2+INDEX('913'!$J$6:$J$1205,O506)^2),0)</f>
        <v>0</v>
      </c>
      <c r="AN506" s="6">
        <f>IF(AF506+AG506+AH506+AI506+AJ506+AK506+AL506+AM506=0,IF(COUNT(H506,I506,J506,K506,L506,M506,N506,O506),(P506+Q506+R506+S506+T506+U506+V506+W506)/COUNT(H506,I506,J506,K506,L506,M506,N506,O506),0),(AF506*P506+AG506*Q506+AH506*R506+AI506*S506+AJ506*T506+AK506*U506+AL506*V506+AM506*W506)/(AF506+AG506+AH506+AI506+AJ506+AK506+AL506+AM506))</f>
        <v>0</v>
      </c>
      <c r="AO506" s="6">
        <f>IF(AF506+AG506+AH506+AI506+AJ506+AK506+AL506+AM506=0,IF(COUNT(H506,I506,J506,K506,L506,M506,N506,O506),(X506+Y506+Z506+AA506+AB506+AC506+AD506+AE506)/COUNT(H506,I506,J506,K506,L506,M506,N506,O506),0),(AF506*X506+AG506*Y506+AH506*Z506+AI506*AA506+AJ506*AB506+AK506*AC506+AL506*AD506+AM506*AE506)/(AF506+AG506+AH506+AI506+AJ506+AK506+AL506+AM506))</f>
        <v>0</v>
      </c>
      <c r="AP506" s="26">
        <f>-100*'935'!W449*(AN506+AO506)/'11'!D$17</f>
        <v>0</v>
      </c>
      <c r="AQ506" s="6">
        <f>IF(G506,(AP506*G506/(G506+C506)),0)</f>
        <v>0</v>
      </c>
      <c r="AR506" s="6">
        <f>ROUND(AQ506,3)</f>
        <v>0</v>
      </c>
      <c r="AS506" s="10"/>
    </row>
    <row r="507" spans="1:45">
      <c r="A507" s="21">
        <v>444</v>
      </c>
      <c r="B507" s="6">
        <f>OR('935'!E450&lt;&gt;"VOID",'935'!F450&lt;&gt;"VOID",'935'!G450&lt;&gt;"VOID")</f>
        <v>0</v>
      </c>
      <c r="C507" s="24">
        <f>IF('935'!D450="VOID",0,'935'!D450*(1-'935'!X450/'11'!B$17))</f>
        <v>0</v>
      </c>
      <c r="D507" s="24">
        <f>IF('935'!E450="VOID",0,'935'!E450*(1-'935'!X450/'11'!B$17))</f>
        <v>0</v>
      </c>
      <c r="E507" s="24">
        <f>IF('935'!F450="VOID",0,'935'!F450*(1-'935'!X450/'11'!B$17))</f>
        <v>0</v>
      </c>
      <c r="F507" s="24">
        <f>IF('935'!G450="VOID",0,'935'!G450*(1-'935'!X450/'11'!B$17))</f>
        <v>0</v>
      </c>
      <c r="G507" s="24">
        <f>D507+E507+F507</f>
        <v>0</v>
      </c>
      <c r="H507" s="25">
        <f>MATCH('935'!J450,'913'!$B$6:$B$1205,0)</f>
        <v>0</v>
      </c>
      <c r="I507" s="25">
        <f>MATCH(INDEX('913'!$D$6:$D$1205,H507),'913'!$B$6:$B$1205,0)</f>
        <v>0</v>
      </c>
      <c r="J507" s="25">
        <f>MATCH(INDEX('913'!$D$6:$D$1205,I507),'913'!$B$6:$B$1205,0)</f>
        <v>0</v>
      </c>
      <c r="K507" s="25">
        <f>MATCH(INDEX('913'!$D$6:$D$1205,J507),'913'!$B$6:$B$1205,0)</f>
        <v>0</v>
      </c>
      <c r="L507" s="25">
        <f>MATCH(INDEX('913'!$D$6:$D$1205,K507),'913'!$B$6:$B$1205,0)</f>
        <v>0</v>
      </c>
      <c r="M507" s="25">
        <f>MATCH(INDEX('913'!$D$6:$D$1205,L507),'913'!$B$6:$B$1205,0)</f>
        <v>0</v>
      </c>
      <c r="N507" s="25">
        <f>MATCH(INDEX('913'!$D$6:$D$1205,M507),'913'!$B$6:$B$1205,0)</f>
        <v>0</v>
      </c>
      <c r="O507" s="25">
        <f>MATCH(INDEX('913'!$D$6:$D$1205,N507),'913'!$B$6:$B$1205,0)</f>
        <v>0</v>
      </c>
      <c r="P507" s="6">
        <f>IF(ISNUMBER(H507),MAX(0,INDEX('913'!$E$6:$E$1205,H507)),0)</f>
        <v>0</v>
      </c>
      <c r="Q507" s="6">
        <f>IF(ISNUMBER(I507),MAX(0,INDEX('913'!$E$6:$E$1205,I507)),0)</f>
        <v>0</v>
      </c>
      <c r="R507" s="6">
        <f>IF(ISNUMBER(J507),MAX(0,INDEX('913'!$E$6:$E$1205,J507)),0)</f>
        <v>0</v>
      </c>
      <c r="S507" s="6">
        <f>IF(ISNUMBER(K507),MAX(0,INDEX('913'!$E$6:$E$1205,K507)),0)</f>
        <v>0</v>
      </c>
      <c r="T507" s="6">
        <f>IF(ISNUMBER(L507),MAX(0,INDEX('913'!$E$6:$E$1205,L507)),0)</f>
        <v>0</v>
      </c>
      <c r="U507" s="6">
        <f>IF(ISNUMBER(M507),MAX(0,INDEX('913'!$E$6:$E$1205,M507)),0)</f>
        <v>0</v>
      </c>
      <c r="V507" s="6">
        <f>IF(ISNUMBER(N507),MAX(0,INDEX('913'!$E$6:$E$1205,N507)),0)</f>
        <v>0</v>
      </c>
      <c r="W507" s="6">
        <f>IF(ISNUMBER(O507),MAX(0,INDEX('913'!$E$6:$E$1205,O507)),0)</f>
        <v>0</v>
      </c>
      <c r="X507" s="6">
        <f>IF(ISNUMBER(H507),MAX(0,INDEX('913'!$F$6:$F$1205,H507)),0)</f>
        <v>0</v>
      </c>
      <c r="Y507" s="6">
        <f>IF(ISNUMBER(I507),MAX(0,INDEX('913'!$F$6:$F$1205,I507)),0)</f>
        <v>0</v>
      </c>
      <c r="Z507" s="6">
        <f>IF(ISNUMBER(J507),MAX(0,INDEX('913'!$F$6:$F$1205,J507)),0)</f>
        <v>0</v>
      </c>
      <c r="AA507" s="6">
        <f>IF(ISNUMBER(K507),MAX(0,INDEX('913'!$F$6:$F$1205,K507)),0)</f>
        <v>0</v>
      </c>
      <c r="AB507" s="6">
        <f>IF(ISNUMBER(L507),MAX(0,INDEX('913'!$F$6:$F$1205,L507)),0)</f>
        <v>0</v>
      </c>
      <c r="AC507" s="6">
        <f>IF(ISNUMBER(M507),MAX(0,INDEX('913'!$F$6:$F$1205,M507)),0)</f>
        <v>0</v>
      </c>
      <c r="AD507" s="6">
        <f>IF(ISNUMBER(N507),MAX(0,INDEX('913'!$F$6:$F$1205,N507)),0)</f>
        <v>0</v>
      </c>
      <c r="AE507" s="6">
        <f>IF(ISNUMBER(O507),MAX(0,INDEX('913'!$F$6:$F$1205,O507)),0)</f>
        <v>0</v>
      </c>
      <c r="AF507" s="24">
        <f>IF(ISNUMBER(H507),SQRT(INDEX('913'!$I$6:$I$1205,H507)^2+INDEX('913'!$J$6:$J$1205,H507)^2),0)</f>
        <v>0</v>
      </c>
      <c r="AG507" s="24">
        <f>IF(ISNUMBER(I507),SQRT(INDEX('913'!$I$6:$I$1205,I507)^2+INDEX('913'!$J$6:$J$1205,I507)^2),0)</f>
        <v>0</v>
      </c>
      <c r="AH507" s="24">
        <f>IF(ISNUMBER(J507),SQRT(INDEX('913'!$I$6:$I$1205,J507)^2+INDEX('913'!$J$6:$J$1205,J507)^2),0)</f>
        <v>0</v>
      </c>
      <c r="AI507" s="24">
        <f>IF(ISNUMBER(K507),SQRT(INDEX('913'!$I$6:$I$1205,K507)^2+INDEX('913'!$J$6:$J$1205,K507)^2),0)</f>
        <v>0</v>
      </c>
      <c r="AJ507" s="24">
        <f>IF(ISNUMBER(L507),SQRT(INDEX('913'!$I$6:$I$1205,L507)^2+INDEX('913'!$J$6:$J$1205,L507)^2),0)</f>
        <v>0</v>
      </c>
      <c r="AK507" s="24">
        <f>IF(ISNUMBER(M507),SQRT(INDEX('913'!$I$6:$I$1205,M507)^2+INDEX('913'!$J$6:$J$1205,M507)^2),0)</f>
        <v>0</v>
      </c>
      <c r="AL507" s="24">
        <f>IF(ISNUMBER(N507),SQRT(INDEX('913'!$I$6:$I$1205,N507)^2+INDEX('913'!$J$6:$J$1205,N507)^2),0)</f>
        <v>0</v>
      </c>
      <c r="AM507" s="24">
        <f>IF(ISNUMBER(O507),SQRT(INDEX('913'!$I$6:$I$1205,O507)^2+INDEX('913'!$J$6:$J$1205,O507)^2),0)</f>
        <v>0</v>
      </c>
      <c r="AN507" s="6">
        <f>IF(AF507+AG507+AH507+AI507+AJ507+AK507+AL507+AM507=0,IF(COUNT(H507,I507,J507,K507,L507,M507,N507,O507),(P507+Q507+R507+S507+T507+U507+V507+W507)/COUNT(H507,I507,J507,K507,L507,M507,N507,O507),0),(AF507*P507+AG507*Q507+AH507*R507+AI507*S507+AJ507*T507+AK507*U507+AL507*V507+AM507*W507)/(AF507+AG507+AH507+AI507+AJ507+AK507+AL507+AM507))</f>
        <v>0</v>
      </c>
      <c r="AO507" s="6">
        <f>IF(AF507+AG507+AH507+AI507+AJ507+AK507+AL507+AM507=0,IF(COUNT(H507,I507,J507,K507,L507,M507,N507,O507),(X507+Y507+Z507+AA507+AB507+AC507+AD507+AE507)/COUNT(H507,I507,J507,K507,L507,M507,N507,O507),0),(AF507*X507+AG507*Y507+AH507*Z507+AI507*AA507+AJ507*AB507+AK507*AC507+AL507*AD507+AM507*AE507)/(AF507+AG507+AH507+AI507+AJ507+AK507+AL507+AM507))</f>
        <v>0</v>
      </c>
      <c r="AP507" s="26">
        <f>-100*'935'!W450*(AN507+AO507)/'11'!D$17</f>
        <v>0</v>
      </c>
      <c r="AQ507" s="6">
        <f>IF(G507,(AP507*G507/(G507+C507)),0)</f>
        <v>0</v>
      </c>
      <c r="AR507" s="6">
        <f>ROUND(AQ507,3)</f>
        <v>0</v>
      </c>
      <c r="AS507" s="10"/>
    </row>
    <row r="508" spans="1:45">
      <c r="A508" s="21">
        <v>445</v>
      </c>
      <c r="B508" s="6">
        <f>OR('935'!E451&lt;&gt;"VOID",'935'!F451&lt;&gt;"VOID",'935'!G451&lt;&gt;"VOID")</f>
        <v>0</v>
      </c>
      <c r="C508" s="24">
        <f>IF('935'!D451="VOID",0,'935'!D451*(1-'935'!X451/'11'!B$17))</f>
        <v>0</v>
      </c>
      <c r="D508" s="24">
        <f>IF('935'!E451="VOID",0,'935'!E451*(1-'935'!X451/'11'!B$17))</f>
        <v>0</v>
      </c>
      <c r="E508" s="24">
        <f>IF('935'!F451="VOID",0,'935'!F451*(1-'935'!X451/'11'!B$17))</f>
        <v>0</v>
      </c>
      <c r="F508" s="24">
        <f>IF('935'!G451="VOID",0,'935'!G451*(1-'935'!X451/'11'!B$17))</f>
        <v>0</v>
      </c>
      <c r="G508" s="24">
        <f>D508+E508+F508</f>
        <v>0</v>
      </c>
      <c r="H508" s="25">
        <f>MATCH('935'!J451,'913'!$B$6:$B$1205,0)</f>
        <v>0</v>
      </c>
      <c r="I508" s="25">
        <f>MATCH(INDEX('913'!$D$6:$D$1205,H508),'913'!$B$6:$B$1205,0)</f>
        <v>0</v>
      </c>
      <c r="J508" s="25">
        <f>MATCH(INDEX('913'!$D$6:$D$1205,I508),'913'!$B$6:$B$1205,0)</f>
        <v>0</v>
      </c>
      <c r="K508" s="25">
        <f>MATCH(INDEX('913'!$D$6:$D$1205,J508),'913'!$B$6:$B$1205,0)</f>
        <v>0</v>
      </c>
      <c r="L508" s="25">
        <f>MATCH(INDEX('913'!$D$6:$D$1205,K508),'913'!$B$6:$B$1205,0)</f>
        <v>0</v>
      </c>
      <c r="M508" s="25">
        <f>MATCH(INDEX('913'!$D$6:$D$1205,L508),'913'!$B$6:$B$1205,0)</f>
        <v>0</v>
      </c>
      <c r="N508" s="25">
        <f>MATCH(INDEX('913'!$D$6:$D$1205,M508),'913'!$B$6:$B$1205,0)</f>
        <v>0</v>
      </c>
      <c r="O508" s="25">
        <f>MATCH(INDEX('913'!$D$6:$D$1205,N508),'913'!$B$6:$B$1205,0)</f>
        <v>0</v>
      </c>
      <c r="P508" s="6">
        <f>IF(ISNUMBER(H508),MAX(0,INDEX('913'!$E$6:$E$1205,H508)),0)</f>
        <v>0</v>
      </c>
      <c r="Q508" s="6">
        <f>IF(ISNUMBER(I508),MAX(0,INDEX('913'!$E$6:$E$1205,I508)),0)</f>
        <v>0</v>
      </c>
      <c r="R508" s="6">
        <f>IF(ISNUMBER(J508),MAX(0,INDEX('913'!$E$6:$E$1205,J508)),0)</f>
        <v>0</v>
      </c>
      <c r="S508" s="6">
        <f>IF(ISNUMBER(K508),MAX(0,INDEX('913'!$E$6:$E$1205,K508)),0)</f>
        <v>0</v>
      </c>
      <c r="T508" s="6">
        <f>IF(ISNUMBER(L508),MAX(0,INDEX('913'!$E$6:$E$1205,L508)),0)</f>
        <v>0</v>
      </c>
      <c r="U508" s="6">
        <f>IF(ISNUMBER(M508),MAX(0,INDEX('913'!$E$6:$E$1205,M508)),0)</f>
        <v>0</v>
      </c>
      <c r="V508" s="6">
        <f>IF(ISNUMBER(N508),MAX(0,INDEX('913'!$E$6:$E$1205,N508)),0)</f>
        <v>0</v>
      </c>
      <c r="W508" s="6">
        <f>IF(ISNUMBER(O508),MAX(0,INDEX('913'!$E$6:$E$1205,O508)),0)</f>
        <v>0</v>
      </c>
      <c r="X508" s="6">
        <f>IF(ISNUMBER(H508),MAX(0,INDEX('913'!$F$6:$F$1205,H508)),0)</f>
        <v>0</v>
      </c>
      <c r="Y508" s="6">
        <f>IF(ISNUMBER(I508),MAX(0,INDEX('913'!$F$6:$F$1205,I508)),0)</f>
        <v>0</v>
      </c>
      <c r="Z508" s="6">
        <f>IF(ISNUMBER(J508),MAX(0,INDEX('913'!$F$6:$F$1205,J508)),0)</f>
        <v>0</v>
      </c>
      <c r="AA508" s="6">
        <f>IF(ISNUMBER(K508),MAX(0,INDEX('913'!$F$6:$F$1205,K508)),0)</f>
        <v>0</v>
      </c>
      <c r="AB508" s="6">
        <f>IF(ISNUMBER(L508),MAX(0,INDEX('913'!$F$6:$F$1205,L508)),0)</f>
        <v>0</v>
      </c>
      <c r="AC508" s="6">
        <f>IF(ISNUMBER(M508),MAX(0,INDEX('913'!$F$6:$F$1205,M508)),0)</f>
        <v>0</v>
      </c>
      <c r="AD508" s="6">
        <f>IF(ISNUMBER(N508),MAX(0,INDEX('913'!$F$6:$F$1205,N508)),0)</f>
        <v>0</v>
      </c>
      <c r="AE508" s="6">
        <f>IF(ISNUMBER(O508),MAX(0,INDEX('913'!$F$6:$F$1205,O508)),0)</f>
        <v>0</v>
      </c>
      <c r="AF508" s="24">
        <f>IF(ISNUMBER(H508),SQRT(INDEX('913'!$I$6:$I$1205,H508)^2+INDEX('913'!$J$6:$J$1205,H508)^2),0)</f>
        <v>0</v>
      </c>
      <c r="AG508" s="24">
        <f>IF(ISNUMBER(I508),SQRT(INDEX('913'!$I$6:$I$1205,I508)^2+INDEX('913'!$J$6:$J$1205,I508)^2),0)</f>
        <v>0</v>
      </c>
      <c r="AH508" s="24">
        <f>IF(ISNUMBER(J508),SQRT(INDEX('913'!$I$6:$I$1205,J508)^2+INDEX('913'!$J$6:$J$1205,J508)^2),0)</f>
        <v>0</v>
      </c>
      <c r="AI508" s="24">
        <f>IF(ISNUMBER(K508),SQRT(INDEX('913'!$I$6:$I$1205,K508)^2+INDEX('913'!$J$6:$J$1205,K508)^2),0)</f>
        <v>0</v>
      </c>
      <c r="AJ508" s="24">
        <f>IF(ISNUMBER(L508),SQRT(INDEX('913'!$I$6:$I$1205,L508)^2+INDEX('913'!$J$6:$J$1205,L508)^2),0)</f>
        <v>0</v>
      </c>
      <c r="AK508" s="24">
        <f>IF(ISNUMBER(M508),SQRT(INDEX('913'!$I$6:$I$1205,M508)^2+INDEX('913'!$J$6:$J$1205,M508)^2),0)</f>
        <v>0</v>
      </c>
      <c r="AL508" s="24">
        <f>IF(ISNUMBER(N508),SQRT(INDEX('913'!$I$6:$I$1205,N508)^2+INDEX('913'!$J$6:$J$1205,N508)^2),0)</f>
        <v>0</v>
      </c>
      <c r="AM508" s="24">
        <f>IF(ISNUMBER(O508),SQRT(INDEX('913'!$I$6:$I$1205,O508)^2+INDEX('913'!$J$6:$J$1205,O508)^2),0)</f>
        <v>0</v>
      </c>
      <c r="AN508" s="6">
        <f>IF(AF508+AG508+AH508+AI508+AJ508+AK508+AL508+AM508=0,IF(COUNT(H508,I508,J508,K508,L508,M508,N508,O508),(P508+Q508+R508+S508+T508+U508+V508+W508)/COUNT(H508,I508,J508,K508,L508,M508,N508,O508),0),(AF508*P508+AG508*Q508+AH508*R508+AI508*S508+AJ508*T508+AK508*U508+AL508*V508+AM508*W508)/(AF508+AG508+AH508+AI508+AJ508+AK508+AL508+AM508))</f>
        <v>0</v>
      </c>
      <c r="AO508" s="6">
        <f>IF(AF508+AG508+AH508+AI508+AJ508+AK508+AL508+AM508=0,IF(COUNT(H508,I508,J508,K508,L508,M508,N508,O508),(X508+Y508+Z508+AA508+AB508+AC508+AD508+AE508)/COUNT(H508,I508,J508,K508,L508,M508,N508,O508),0),(AF508*X508+AG508*Y508+AH508*Z508+AI508*AA508+AJ508*AB508+AK508*AC508+AL508*AD508+AM508*AE508)/(AF508+AG508+AH508+AI508+AJ508+AK508+AL508+AM508))</f>
        <v>0</v>
      </c>
      <c r="AP508" s="26">
        <f>-100*'935'!W451*(AN508+AO508)/'11'!D$17</f>
        <v>0</v>
      </c>
      <c r="AQ508" s="6">
        <f>IF(G508,(AP508*G508/(G508+C508)),0)</f>
        <v>0</v>
      </c>
      <c r="AR508" s="6">
        <f>ROUND(AQ508,3)</f>
        <v>0</v>
      </c>
      <c r="AS508" s="10"/>
    </row>
    <row r="509" spans="1:45">
      <c r="A509" s="21">
        <v>446</v>
      </c>
      <c r="B509" s="6">
        <f>OR('935'!E452&lt;&gt;"VOID",'935'!F452&lt;&gt;"VOID",'935'!G452&lt;&gt;"VOID")</f>
        <v>0</v>
      </c>
      <c r="C509" s="24">
        <f>IF('935'!D452="VOID",0,'935'!D452*(1-'935'!X452/'11'!B$17))</f>
        <v>0</v>
      </c>
      <c r="D509" s="24">
        <f>IF('935'!E452="VOID",0,'935'!E452*(1-'935'!X452/'11'!B$17))</f>
        <v>0</v>
      </c>
      <c r="E509" s="24">
        <f>IF('935'!F452="VOID",0,'935'!F452*(1-'935'!X452/'11'!B$17))</f>
        <v>0</v>
      </c>
      <c r="F509" s="24">
        <f>IF('935'!G452="VOID",0,'935'!G452*(1-'935'!X452/'11'!B$17))</f>
        <v>0</v>
      </c>
      <c r="G509" s="24">
        <f>D509+E509+F509</f>
        <v>0</v>
      </c>
      <c r="H509" s="25">
        <f>MATCH('935'!J452,'913'!$B$6:$B$1205,0)</f>
        <v>0</v>
      </c>
      <c r="I509" s="25">
        <f>MATCH(INDEX('913'!$D$6:$D$1205,H509),'913'!$B$6:$B$1205,0)</f>
        <v>0</v>
      </c>
      <c r="J509" s="25">
        <f>MATCH(INDEX('913'!$D$6:$D$1205,I509),'913'!$B$6:$B$1205,0)</f>
        <v>0</v>
      </c>
      <c r="K509" s="25">
        <f>MATCH(INDEX('913'!$D$6:$D$1205,J509),'913'!$B$6:$B$1205,0)</f>
        <v>0</v>
      </c>
      <c r="L509" s="25">
        <f>MATCH(INDEX('913'!$D$6:$D$1205,K509),'913'!$B$6:$B$1205,0)</f>
        <v>0</v>
      </c>
      <c r="M509" s="25">
        <f>MATCH(INDEX('913'!$D$6:$D$1205,L509),'913'!$B$6:$B$1205,0)</f>
        <v>0</v>
      </c>
      <c r="N509" s="25">
        <f>MATCH(INDEX('913'!$D$6:$D$1205,M509),'913'!$B$6:$B$1205,0)</f>
        <v>0</v>
      </c>
      <c r="O509" s="25">
        <f>MATCH(INDEX('913'!$D$6:$D$1205,N509),'913'!$B$6:$B$1205,0)</f>
        <v>0</v>
      </c>
      <c r="P509" s="6">
        <f>IF(ISNUMBER(H509),MAX(0,INDEX('913'!$E$6:$E$1205,H509)),0)</f>
        <v>0</v>
      </c>
      <c r="Q509" s="6">
        <f>IF(ISNUMBER(I509),MAX(0,INDEX('913'!$E$6:$E$1205,I509)),0)</f>
        <v>0</v>
      </c>
      <c r="R509" s="6">
        <f>IF(ISNUMBER(J509),MAX(0,INDEX('913'!$E$6:$E$1205,J509)),0)</f>
        <v>0</v>
      </c>
      <c r="S509" s="6">
        <f>IF(ISNUMBER(K509),MAX(0,INDEX('913'!$E$6:$E$1205,K509)),0)</f>
        <v>0</v>
      </c>
      <c r="T509" s="6">
        <f>IF(ISNUMBER(L509),MAX(0,INDEX('913'!$E$6:$E$1205,L509)),0)</f>
        <v>0</v>
      </c>
      <c r="U509" s="6">
        <f>IF(ISNUMBER(M509),MAX(0,INDEX('913'!$E$6:$E$1205,M509)),0)</f>
        <v>0</v>
      </c>
      <c r="V509" s="6">
        <f>IF(ISNUMBER(N509),MAX(0,INDEX('913'!$E$6:$E$1205,N509)),0)</f>
        <v>0</v>
      </c>
      <c r="W509" s="6">
        <f>IF(ISNUMBER(O509),MAX(0,INDEX('913'!$E$6:$E$1205,O509)),0)</f>
        <v>0</v>
      </c>
      <c r="X509" s="6">
        <f>IF(ISNUMBER(H509),MAX(0,INDEX('913'!$F$6:$F$1205,H509)),0)</f>
        <v>0</v>
      </c>
      <c r="Y509" s="6">
        <f>IF(ISNUMBER(I509),MAX(0,INDEX('913'!$F$6:$F$1205,I509)),0)</f>
        <v>0</v>
      </c>
      <c r="Z509" s="6">
        <f>IF(ISNUMBER(J509),MAX(0,INDEX('913'!$F$6:$F$1205,J509)),0)</f>
        <v>0</v>
      </c>
      <c r="AA509" s="6">
        <f>IF(ISNUMBER(K509),MAX(0,INDEX('913'!$F$6:$F$1205,K509)),0)</f>
        <v>0</v>
      </c>
      <c r="AB509" s="6">
        <f>IF(ISNUMBER(L509),MAX(0,INDEX('913'!$F$6:$F$1205,L509)),0)</f>
        <v>0</v>
      </c>
      <c r="AC509" s="6">
        <f>IF(ISNUMBER(M509),MAX(0,INDEX('913'!$F$6:$F$1205,M509)),0)</f>
        <v>0</v>
      </c>
      <c r="AD509" s="6">
        <f>IF(ISNUMBER(N509),MAX(0,INDEX('913'!$F$6:$F$1205,N509)),0)</f>
        <v>0</v>
      </c>
      <c r="AE509" s="6">
        <f>IF(ISNUMBER(O509),MAX(0,INDEX('913'!$F$6:$F$1205,O509)),0)</f>
        <v>0</v>
      </c>
      <c r="AF509" s="24">
        <f>IF(ISNUMBER(H509),SQRT(INDEX('913'!$I$6:$I$1205,H509)^2+INDEX('913'!$J$6:$J$1205,H509)^2),0)</f>
        <v>0</v>
      </c>
      <c r="AG509" s="24">
        <f>IF(ISNUMBER(I509),SQRT(INDEX('913'!$I$6:$I$1205,I509)^2+INDEX('913'!$J$6:$J$1205,I509)^2),0)</f>
        <v>0</v>
      </c>
      <c r="AH509" s="24">
        <f>IF(ISNUMBER(J509),SQRT(INDEX('913'!$I$6:$I$1205,J509)^2+INDEX('913'!$J$6:$J$1205,J509)^2),0)</f>
        <v>0</v>
      </c>
      <c r="AI509" s="24">
        <f>IF(ISNUMBER(K509),SQRT(INDEX('913'!$I$6:$I$1205,K509)^2+INDEX('913'!$J$6:$J$1205,K509)^2),0)</f>
        <v>0</v>
      </c>
      <c r="AJ509" s="24">
        <f>IF(ISNUMBER(L509),SQRT(INDEX('913'!$I$6:$I$1205,L509)^2+INDEX('913'!$J$6:$J$1205,L509)^2),0)</f>
        <v>0</v>
      </c>
      <c r="AK509" s="24">
        <f>IF(ISNUMBER(M509),SQRT(INDEX('913'!$I$6:$I$1205,M509)^2+INDEX('913'!$J$6:$J$1205,M509)^2),0)</f>
        <v>0</v>
      </c>
      <c r="AL509" s="24">
        <f>IF(ISNUMBER(N509),SQRT(INDEX('913'!$I$6:$I$1205,N509)^2+INDEX('913'!$J$6:$J$1205,N509)^2),0)</f>
        <v>0</v>
      </c>
      <c r="AM509" s="24">
        <f>IF(ISNUMBER(O509),SQRT(INDEX('913'!$I$6:$I$1205,O509)^2+INDEX('913'!$J$6:$J$1205,O509)^2),0)</f>
        <v>0</v>
      </c>
      <c r="AN509" s="6">
        <f>IF(AF509+AG509+AH509+AI509+AJ509+AK509+AL509+AM509=0,IF(COUNT(H509,I509,J509,K509,L509,M509,N509,O509),(P509+Q509+R509+S509+T509+U509+V509+W509)/COUNT(H509,I509,J509,K509,L509,M509,N509,O509),0),(AF509*P509+AG509*Q509+AH509*R509+AI509*S509+AJ509*T509+AK509*U509+AL509*V509+AM509*W509)/(AF509+AG509+AH509+AI509+AJ509+AK509+AL509+AM509))</f>
        <v>0</v>
      </c>
      <c r="AO509" s="6">
        <f>IF(AF509+AG509+AH509+AI509+AJ509+AK509+AL509+AM509=0,IF(COUNT(H509,I509,J509,K509,L509,M509,N509,O509),(X509+Y509+Z509+AA509+AB509+AC509+AD509+AE509)/COUNT(H509,I509,J509,K509,L509,M509,N509,O509),0),(AF509*X509+AG509*Y509+AH509*Z509+AI509*AA509+AJ509*AB509+AK509*AC509+AL509*AD509+AM509*AE509)/(AF509+AG509+AH509+AI509+AJ509+AK509+AL509+AM509))</f>
        <v>0</v>
      </c>
      <c r="AP509" s="26">
        <f>-100*'935'!W452*(AN509+AO509)/'11'!D$17</f>
        <v>0</v>
      </c>
      <c r="AQ509" s="6">
        <f>IF(G509,(AP509*G509/(G509+C509)),0)</f>
        <v>0</v>
      </c>
      <c r="AR509" s="6">
        <f>ROUND(AQ509,3)</f>
        <v>0</v>
      </c>
      <c r="AS509" s="10"/>
    </row>
    <row r="510" spans="1:45">
      <c r="A510" s="21">
        <v>447</v>
      </c>
      <c r="B510" s="6">
        <f>OR('935'!E453&lt;&gt;"VOID",'935'!F453&lt;&gt;"VOID",'935'!G453&lt;&gt;"VOID")</f>
        <v>0</v>
      </c>
      <c r="C510" s="24">
        <f>IF('935'!D453="VOID",0,'935'!D453*(1-'935'!X453/'11'!B$17))</f>
        <v>0</v>
      </c>
      <c r="D510" s="24">
        <f>IF('935'!E453="VOID",0,'935'!E453*(1-'935'!X453/'11'!B$17))</f>
        <v>0</v>
      </c>
      <c r="E510" s="24">
        <f>IF('935'!F453="VOID",0,'935'!F453*(1-'935'!X453/'11'!B$17))</f>
        <v>0</v>
      </c>
      <c r="F510" s="24">
        <f>IF('935'!G453="VOID",0,'935'!G453*(1-'935'!X453/'11'!B$17))</f>
        <v>0</v>
      </c>
      <c r="G510" s="24">
        <f>D510+E510+F510</f>
        <v>0</v>
      </c>
      <c r="H510" s="25">
        <f>MATCH('935'!J453,'913'!$B$6:$B$1205,0)</f>
        <v>0</v>
      </c>
      <c r="I510" s="25">
        <f>MATCH(INDEX('913'!$D$6:$D$1205,H510),'913'!$B$6:$B$1205,0)</f>
        <v>0</v>
      </c>
      <c r="J510" s="25">
        <f>MATCH(INDEX('913'!$D$6:$D$1205,I510),'913'!$B$6:$B$1205,0)</f>
        <v>0</v>
      </c>
      <c r="K510" s="25">
        <f>MATCH(INDEX('913'!$D$6:$D$1205,J510),'913'!$B$6:$B$1205,0)</f>
        <v>0</v>
      </c>
      <c r="L510" s="25">
        <f>MATCH(INDEX('913'!$D$6:$D$1205,K510),'913'!$B$6:$B$1205,0)</f>
        <v>0</v>
      </c>
      <c r="M510" s="25">
        <f>MATCH(INDEX('913'!$D$6:$D$1205,L510),'913'!$B$6:$B$1205,0)</f>
        <v>0</v>
      </c>
      <c r="N510" s="25">
        <f>MATCH(INDEX('913'!$D$6:$D$1205,M510),'913'!$B$6:$B$1205,0)</f>
        <v>0</v>
      </c>
      <c r="O510" s="25">
        <f>MATCH(INDEX('913'!$D$6:$D$1205,N510),'913'!$B$6:$B$1205,0)</f>
        <v>0</v>
      </c>
      <c r="P510" s="6">
        <f>IF(ISNUMBER(H510),MAX(0,INDEX('913'!$E$6:$E$1205,H510)),0)</f>
        <v>0</v>
      </c>
      <c r="Q510" s="6">
        <f>IF(ISNUMBER(I510),MAX(0,INDEX('913'!$E$6:$E$1205,I510)),0)</f>
        <v>0</v>
      </c>
      <c r="R510" s="6">
        <f>IF(ISNUMBER(J510),MAX(0,INDEX('913'!$E$6:$E$1205,J510)),0)</f>
        <v>0</v>
      </c>
      <c r="S510" s="6">
        <f>IF(ISNUMBER(K510),MAX(0,INDEX('913'!$E$6:$E$1205,K510)),0)</f>
        <v>0</v>
      </c>
      <c r="T510" s="6">
        <f>IF(ISNUMBER(L510),MAX(0,INDEX('913'!$E$6:$E$1205,L510)),0)</f>
        <v>0</v>
      </c>
      <c r="U510" s="6">
        <f>IF(ISNUMBER(M510),MAX(0,INDEX('913'!$E$6:$E$1205,M510)),0)</f>
        <v>0</v>
      </c>
      <c r="V510" s="6">
        <f>IF(ISNUMBER(N510),MAX(0,INDEX('913'!$E$6:$E$1205,N510)),0)</f>
        <v>0</v>
      </c>
      <c r="W510" s="6">
        <f>IF(ISNUMBER(O510),MAX(0,INDEX('913'!$E$6:$E$1205,O510)),0)</f>
        <v>0</v>
      </c>
      <c r="X510" s="6">
        <f>IF(ISNUMBER(H510),MAX(0,INDEX('913'!$F$6:$F$1205,H510)),0)</f>
        <v>0</v>
      </c>
      <c r="Y510" s="6">
        <f>IF(ISNUMBER(I510),MAX(0,INDEX('913'!$F$6:$F$1205,I510)),0)</f>
        <v>0</v>
      </c>
      <c r="Z510" s="6">
        <f>IF(ISNUMBER(J510),MAX(0,INDEX('913'!$F$6:$F$1205,J510)),0)</f>
        <v>0</v>
      </c>
      <c r="AA510" s="6">
        <f>IF(ISNUMBER(K510),MAX(0,INDEX('913'!$F$6:$F$1205,K510)),0)</f>
        <v>0</v>
      </c>
      <c r="AB510" s="6">
        <f>IF(ISNUMBER(L510),MAX(0,INDEX('913'!$F$6:$F$1205,L510)),0)</f>
        <v>0</v>
      </c>
      <c r="AC510" s="6">
        <f>IF(ISNUMBER(M510),MAX(0,INDEX('913'!$F$6:$F$1205,M510)),0)</f>
        <v>0</v>
      </c>
      <c r="AD510" s="6">
        <f>IF(ISNUMBER(N510),MAX(0,INDEX('913'!$F$6:$F$1205,N510)),0)</f>
        <v>0</v>
      </c>
      <c r="AE510" s="6">
        <f>IF(ISNUMBER(O510),MAX(0,INDEX('913'!$F$6:$F$1205,O510)),0)</f>
        <v>0</v>
      </c>
      <c r="AF510" s="24">
        <f>IF(ISNUMBER(H510),SQRT(INDEX('913'!$I$6:$I$1205,H510)^2+INDEX('913'!$J$6:$J$1205,H510)^2),0)</f>
        <v>0</v>
      </c>
      <c r="AG510" s="24">
        <f>IF(ISNUMBER(I510),SQRT(INDEX('913'!$I$6:$I$1205,I510)^2+INDEX('913'!$J$6:$J$1205,I510)^2),0)</f>
        <v>0</v>
      </c>
      <c r="AH510" s="24">
        <f>IF(ISNUMBER(J510),SQRT(INDEX('913'!$I$6:$I$1205,J510)^2+INDEX('913'!$J$6:$J$1205,J510)^2),0)</f>
        <v>0</v>
      </c>
      <c r="AI510" s="24">
        <f>IF(ISNUMBER(K510),SQRT(INDEX('913'!$I$6:$I$1205,K510)^2+INDEX('913'!$J$6:$J$1205,K510)^2),0)</f>
        <v>0</v>
      </c>
      <c r="AJ510" s="24">
        <f>IF(ISNUMBER(L510),SQRT(INDEX('913'!$I$6:$I$1205,L510)^2+INDEX('913'!$J$6:$J$1205,L510)^2),0)</f>
        <v>0</v>
      </c>
      <c r="AK510" s="24">
        <f>IF(ISNUMBER(M510),SQRT(INDEX('913'!$I$6:$I$1205,M510)^2+INDEX('913'!$J$6:$J$1205,M510)^2),0)</f>
        <v>0</v>
      </c>
      <c r="AL510" s="24">
        <f>IF(ISNUMBER(N510),SQRT(INDEX('913'!$I$6:$I$1205,N510)^2+INDEX('913'!$J$6:$J$1205,N510)^2),0)</f>
        <v>0</v>
      </c>
      <c r="AM510" s="24">
        <f>IF(ISNUMBER(O510),SQRT(INDEX('913'!$I$6:$I$1205,O510)^2+INDEX('913'!$J$6:$J$1205,O510)^2),0)</f>
        <v>0</v>
      </c>
      <c r="AN510" s="6">
        <f>IF(AF510+AG510+AH510+AI510+AJ510+AK510+AL510+AM510=0,IF(COUNT(H510,I510,J510,K510,L510,M510,N510,O510),(P510+Q510+R510+S510+T510+U510+V510+W510)/COUNT(H510,I510,J510,K510,L510,M510,N510,O510),0),(AF510*P510+AG510*Q510+AH510*R510+AI510*S510+AJ510*T510+AK510*U510+AL510*V510+AM510*W510)/(AF510+AG510+AH510+AI510+AJ510+AK510+AL510+AM510))</f>
        <v>0</v>
      </c>
      <c r="AO510" s="6">
        <f>IF(AF510+AG510+AH510+AI510+AJ510+AK510+AL510+AM510=0,IF(COUNT(H510,I510,J510,K510,L510,M510,N510,O510),(X510+Y510+Z510+AA510+AB510+AC510+AD510+AE510)/COUNT(H510,I510,J510,K510,L510,M510,N510,O510),0),(AF510*X510+AG510*Y510+AH510*Z510+AI510*AA510+AJ510*AB510+AK510*AC510+AL510*AD510+AM510*AE510)/(AF510+AG510+AH510+AI510+AJ510+AK510+AL510+AM510))</f>
        <v>0</v>
      </c>
      <c r="AP510" s="26">
        <f>-100*'935'!W453*(AN510+AO510)/'11'!D$17</f>
        <v>0</v>
      </c>
      <c r="AQ510" s="6">
        <f>IF(G510,(AP510*G510/(G510+C510)),0)</f>
        <v>0</v>
      </c>
      <c r="AR510" s="6">
        <f>ROUND(AQ510,3)</f>
        <v>0</v>
      </c>
      <c r="AS510" s="10"/>
    </row>
    <row r="511" spans="1:45">
      <c r="A511" s="21">
        <v>448</v>
      </c>
      <c r="B511" s="6">
        <f>OR('935'!E454&lt;&gt;"VOID",'935'!F454&lt;&gt;"VOID",'935'!G454&lt;&gt;"VOID")</f>
        <v>0</v>
      </c>
      <c r="C511" s="24">
        <f>IF('935'!D454="VOID",0,'935'!D454*(1-'935'!X454/'11'!B$17))</f>
        <v>0</v>
      </c>
      <c r="D511" s="24">
        <f>IF('935'!E454="VOID",0,'935'!E454*(1-'935'!X454/'11'!B$17))</f>
        <v>0</v>
      </c>
      <c r="E511" s="24">
        <f>IF('935'!F454="VOID",0,'935'!F454*(1-'935'!X454/'11'!B$17))</f>
        <v>0</v>
      </c>
      <c r="F511" s="24">
        <f>IF('935'!G454="VOID",0,'935'!G454*(1-'935'!X454/'11'!B$17))</f>
        <v>0</v>
      </c>
      <c r="G511" s="24">
        <f>D511+E511+F511</f>
        <v>0</v>
      </c>
      <c r="H511" s="25">
        <f>MATCH('935'!J454,'913'!$B$6:$B$1205,0)</f>
        <v>0</v>
      </c>
      <c r="I511" s="25">
        <f>MATCH(INDEX('913'!$D$6:$D$1205,H511),'913'!$B$6:$B$1205,0)</f>
        <v>0</v>
      </c>
      <c r="J511" s="25">
        <f>MATCH(INDEX('913'!$D$6:$D$1205,I511),'913'!$B$6:$B$1205,0)</f>
        <v>0</v>
      </c>
      <c r="K511" s="25">
        <f>MATCH(INDEX('913'!$D$6:$D$1205,J511),'913'!$B$6:$B$1205,0)</f>
        <v>0</v>
      </c>
      <c r="L511" s="25">
        <f>MATCH(INDEX('913'!$D$6:$D$1205,K511),'913'!$B$6:$B$1205,0)</f>
        <v>0</v>
      </c>
      <c r="M511" s="25">
        <f>MATCH(INDEX('913'!$D$6:$D$1205,L511),'913'!$B$6:$B$1205,0)</f>
        <v>0</v>
      </c>
      <c r="N511" s="25">
        <f>MATCH(INDEX('913'!$D$6:$D$1205,M511),'913'!$B$6:$B$1205,0)</f>
        <v>0</v>
      </c>
      <c r="O511" s="25">
        <f>MATCH(INDEX('913'!$D$6:$D$1205,N511),'913'!$B$6:$B$1205,0)</f>
        <v>0</v>
      </c>
      <c r="P511" s="6">
        <f>IF(ISNUMBER(H511),MAX(0,INDEX('913'!$E$6:$E$1205,H511)),0)</f>
        <v>0</v>
      </c>
      <c r="Q511" s="6">
        <f>IF(ISNUMBER(I511),MAX(0,INDEX('913'!$E$6:$E$1205,I511)),0)</f>
        <v>0</v>
      </c>
      <c r="R511" s="6">
        <f>IF(ISNUMBER(J511),MAX(0,INDEX('913'!$E$6:$E$1205,J511)),0)</f>
        <v>0</v>
      </c>
      <c r="S511" s="6">
        <f>IF(ISNUMBER(K511),MAX(0,INDEX('913'!$E$6:$E$1205,K511)),0)</f>
        <v>0</v>
      </c>
      <c r="T511" s="6">
        <f>IF(ISNUMBER(L511),MAX(0,INDEX('913'!$E$6:$E$1205,L511)),0)</f>
        <v>0</v>
      </c>
      <c r="U511" s="6">
        <f>IF(ISNUMBER(M511),MAX(0,INDEX('913'!$E$6:$E$1205,M511)),0)</f>
        <v>0</v>
      </c>
      <c r="V511" s="6">
        <f>IF(ISNUMBER(N511),MAX(0,INDEX('913'!$E$6:$E$1205,N511)),0)</f>
        <v>0</v>
      </c>
      <c r="W511" s="6">
        <f>IF(ISNUMBER(O511),MAX(0,INDEX('913'!$E$6:$E$1205,O511)),0)</f>
        <v>0</v>
      </c>
      <c r="X511" s="6">
        <f>IF(ISNUMBER(H511),MAX(0,INDEX('913'!$F$6:$F$1205,H511)),0)</f>
        <v>0</v>
      </c>
      <c r="Y511" s="6">
        <f>IF(ISNUMBER(I511),MAX(0,INDEX('913'!$F$6:$F$1205,I511)),0)</f>
        <v>0</v>
      </c>
      <c r="Z511" s="6">
        <f>IF(ISNUMBER(J511),MAX(0,INDEX('913'!$F$6:$F$1205,J511)),0)</f>
        <v>0</v>
      </c>
      <c r="AA511" s="6">
        <f>IF(ISNUMBER(K511),MAX(0,INDEX('913'!$F$6:$F$1205,K511)),0)</f>
        <v>0</v>
      </c>
      <c r="AB511" s="6">
        <f>IF(ISNUMBER(L511),MAX(0,INDEX('913'!$F$6:$F$1205,L511)),0)</f>
        <v>0</v>
      </c>
      <c r="AC511" s="6">
        <f>IF(ISNUMBER(M511),MAX(0,INDEX('913'!$F$6:$F$1205,M511)),0)</f>
        <v>0</v>
      </c>
      <c r="AD511" s="6">
        <f>IF(ISNUMBER(N511),MAX(0,INDEX('913'!$F$6:$F$1205,N511)),0)</f>
        <v>0</v>
      </c>
      <c r="AE511" s="6">
        <f>IF(ISNUMBER(O511),MAX(0,INDEX('913'!$F$6:$F$1205,O511)),0)</f>
        <v>0</v>
      </c>
      <c r="AF511" s="24">
        <f>IF(ISNUMBER(H511),SQRT(INDEX('913'!$I$6:$I$1205,H511)^2+INDEX('913'!$J$6:$J$1205,H511)^2),0)</f>
        <v>0</v>
      </c>
      <c r="AG511" s="24">
        <f>IF(ISNUMBER(I511),SQRT(INDEX('913'!$I$6:$I$1205,I511)^2+INDEX('913'!$J$6:$J$1205,I511)^2),0)</f>
        <v>0</v>
      </c>
      <c r="AH511" s="24">
        <f>IF(ISNUMBER(J511),SQRT(INDEX('913'!$I$6:$I$1205,J511)^2+INDEX('913'!$J$6:$J$1205,J511)^2),0)</f>
        <v>0</v>
      </c>
      <c r="AI511" s="24">
        <f>IF(ISNUMBER(K511),SQRT(INDEX('913'!$I$6:$I$1205,K511)^2+INDEX('913'!$J$6:$J$1205,K511)^2),0)</f>
        <v>0</v>
      </c>
      <c r="AJ511" s="24">
        <f>IF(ISNUMBER(L511),SQRT(INDEX('913'!$I$6:$I$1205,L511)^2+INDEX('913'!$J$6:$J$1205,L511)^2),0)</f>
        <v>0</v>
      </c>
      <c r="AK511" s="24">
        <f>IF(ISNUMBER(M511),SQRT(INDEX('913'!$I$6:$I$1205,M511)^2+INDEX('913'!$J$6:$J$1205,M511)^2),0)</f>
        <v>0</v>
      </c>
      <c r="AL511" s="24">
        <f>IF(ISNUMBER(N511),SQRT(INDEX('913'!$I$6:$I$1205,N511)^2+INDEX('913'!$J$6:$J$1205,N511)^2),0)</f>
        <v>0</v>
      </c>
      <c r="AM511" s="24">
        <f>IF(ISNUMBER(O511),SQRT(INDEX('913'!$I$6:$I$1205,O511)^2+INDEX('913'!$J$6:$J$1205,O511)^2),0)</f>
        <v>0</v>
      </c>
      <c r="AN511" s="6">
        <f>IF(AF511+AG511+AH511+AI511+AJ511+AK511+AL511+AM511=0,IF(COUNT(H511,I511,J511,K511,L511,M511,N511,O511),(P511+Q511+R511+S511+T511+U511+V511+W511)/COUNT(H511,I511,J511,K511,L511,M511,N511,O511),0),(AF511*P511+AG511*Q511+AH511*R511+AI511*S511+AJ511*T511+AK511*U511+AL511*V511+AM511*W511)/(AF511+AG511+AH511+AI511+AJ511+AK511+AL511+AM511))</f>
        <v>0</v>
      </c>
      <c r="AO511" s="6">
        <f>IF(AF511+AG511+AH511+AI511+AJ511+AK511+AL511+AM511=0,IF(COUNT(H511,I511,J511,K511,L511,M511,N511,O511),(X511+Y511+Z511+AA511+AB511+AC511+AD511+AE511)/COUNT(H511,I511,J511,K511,L511,M511,N511,O511),0),(AF511*X511+AG511*Y511+AH511*Z511+AI511*AA511+AJ511*AB511+AK511*AC511+AL511*AD511+AM511*AE511)/(AF511+AG511+AH511+AI511+AJ511+AK511+AL511+AM511))</f>
        <v>0</v>
      </c>
      <c r="AP511" s="26">
        <f>-100*'935'!W454*(AN511+AO511)/'11'!D$17</f>
        <v>0</v>
      </c>
      <c r="AQ511" s="6">
        <f>IF(G511,(AP511*G511/(G511+C511)),0)</f>
        <v>0</v>
      </c>
      <c r="AR511" s="6">
        <f>ROUND(AQ511,3)</f>
        <v>0</v>
      </c>
      <c r="AS511" s="10"/>
    </row>
    <row r="512" spans="1:45">
      <c r="A512" s="21">
        <v>449</v>
      </c>
      <c r="B512" s="6">
        <f>OR('935'!E455&lt;&gt;"VOID",'935'!F455&lt;&gt;"VOID",'935'!G455&lt;&gt;"VOID")</f>
        <v>0</v>
      </c>
      <c r="C512" s="24">
        <f>IF('935'!D455="VOID",0,'935'!D455*(1-'935'!X455/'11'!B$17))</f>
        <v>0</v>
      </c>
      <c r="D512" s="24">
        <f>IF('935'!E455="VOID",0,'935'!E455*(1-'935'!X455/'11'!B$17))</f>
        <v>0</v>
      </c>
      <c r="E512" s="24">
        <f>IF('935'!F455="VOID",0,'935'!F455*(1-'935'!X455/'11'!B$17))</f>
        <v>0</v>
      </c>
      <c r="F512" s="24">
        <f>IF('935'!G455="VOID",0,'935'!G455*(1-'935'!X455/'11'!B$17))</f>
        <v>0</v>
      </c>
      <c r="G512" s="24">
        <f>D512+E512+F512</f>
        <v>0</v>
      </c>
      <c r="H512" s="25">
        <f>MATCH('935'!J455,'913'!$B$6:$B$1205,0)</f>
        <v>0</v>
      </c>
      <c r="I512" s="25">
        <f>MATCH(INDEX('913'!$D$6:$D$1205,H512),'913'!$B$6:$B$1205,0)</f>
        <v>0</v>
      </c>
      <c r="J512" s="25">
        <f>MATCH(INDEX('913'!$D$6:$D$1205,I512),'913'!$B$6:$B$1205,0)</f>
        <v>0</v>
      </c>
      <c r="K512" s="25">
        <f>MATCH(INDEX('913'!$D$6:$D$1205,J512),'913'!$B$6:$B$1205,0)</f>
        <v>0</v>
      </c>
      <c r="L512" s="25">
        <f>MATCH(INDEX('913'!$D$6:$D$1205,K512),'913'!$B$6:$B$1205,0)</f>
        <v>0</v>
      </c>
      <c r="M512" s="25">
        <f>MATCH(INDEX('913'!$D$6:$D$1205,L512),'913'!$B$6:$B$1205,0)</f>
        <v>0</v>
      </c>
      <c r="N512" s="25">
        <f>MATCH(INDEX('913'!$D$6:$D$1205,M512),'913'!$B$6:$B$1205,0)</f>
        <v>0</v>
      </c>
      <c r="O512" s="25">
        <f>MATCH(INDEX('913'!$D$6:$D$1205,N512),'913'!$B$6:$B$1205,0)</f>
        <v>0</v>
      </c>
      <c r="P512" s="6">
        <f>IF(ISNUMBER(H512),MAX(0,INDEX('913'!$E$6:$E$1205,H512)),0)</f>
        <v>0</v>
      </c>
      <c r="Q512" s="6">
        <f>IF(ISNUMBER(I512),MAX(0,INDEX('913'!$E$6:$E$1205,I512)),0)</f>
        <v>0</v>
      </c>
      <c r="R512" s="6">
        <f>IF(ISNUMBER(J512),MAX(0,INDEX('913'!$E$6:$E$1205,J512)),0)</f>
        <v>0</v>
      </c>
      <c r="S512" s="6">
        <f>IF(ISNUMBER(K512),MAX(0,INDEX('913'!$E$6:$E$1205,K512)),0)</f>
        <v>0</v>
      </c>
      <c r="T512" s="6">
        <f>IF(ISNUMBER(L512),MAX(0,INDEX('913'!$E$6:$E$1205,L512)),0)</f>
        <v>0</v>
      </c>
      <c r="U512" s="6">
        <f>IF(ISNUMBER(M512),MAX(0,INDEX('913'!$E$6:$E$1205,M512)),0)</f>
        <v>0</v>
      </c>
      <c r="V512" s="6">
        <f>IF(ISNUMBER(N512),MAX(0,INDEX('913'!$E$6:$E$1205,N512)),0)</f>
        <v>0</v>
      </c>
      <c r="W512" s="6">
        <f>IF(ISNUMBER(O512),MAX(0,INDEX('913'!$E$6:$E$1205,O512)),0)</f>
        <v>0</v>
      </c>
      <c r="X512" s="6">
        <f>IF(ISNUMBER(H512),MAX(0,INDEX('913'!$F$6:$F$1205,H512)),0)</f>
        <v>0</v>
      </c>
      <c r="Y512" s="6">
        <f>IF(ISNUMBER(I512),MAX(0,INDEX('913'!$F$6:$F$1205,I512)),0)</f>
        <v>0</v>
      </c>
      <c r="Z512" s="6">
        <f>IF(ISNUMBER(J512),MAX(0,INDEX('913'!$F$6:$F$1205,J512)),0)</f>
        <v>0</v>
      </c>
      <c r="AA512" s="6">
        <f>IF(ISNUMBER(K512),MAX(0,INDEX('913'!$F$6:$F$1205,K512)),0)</f>
        <v>0</v>
      </c>
      <c r="AB512" s="6">
        <f>IF(ISNUMBER(L512),MAX(0,INDEX('913'!$F$6:$F$1205,L512)),0)</f>
        <v>0</v>
      </c>
      <c r="AC512" s="6">
        <f>IF(ISNUMBER(M512),MAX(0,INDEX('913'!$F$6:$F$1205,M512)),0)</f>
        <v>0</v>
      </c>
      <c r="AD512" s="6">
        <f>IF(ISNUMBER(N512),MAX(0,INDEX('913'!$F$6:$F$1205,N512)),0)</f>
        <v>0</v>
      </c>
      <c r="AE512" s="6">
        <f>IF(ISNUMBER(O512),MAX(0,INDEX('913'!$F$6:$F$1205,O512)),0)</f>
        <v>0</v>
      </c>
      <c r="AF512" s="24">
        <f>IF(ISNUMBER(H512),SQRT(INDEX('913'!$I$6:$I$1205,H512)^2+INDEX('913'!$J$6:$J$1205,H512)^2),0)</f>
        <v>0</v>
      </c>
      <c r="AG512" s="24">
        <f>IF(ISNUMBER(I512),SQRT(INDEX('913'!$I$6:$I$1205,I512)^2+INDEX('913'!$J$6:$J$1205,I512)^2),0)</f>
        <v>0</v>
      </c>
      <c r="AH512" s="24">
        <f>IF(ISNUMBER(J512),SQRT(INDEX('913'!$I$6:$I$1205,J512)^2+INDEX('913'!$J$6:$J$1205,J512)^2),0)</f>
        <v>0</v>
      </c>
      <c r="AI512" s="24">
        <f>IF(ISNUMBER(K512),SQRT(INDEX('913'!$I$6:$I$1205,K512)^2+INDEX('913'!$J$6:$J$1205,K512)^2),0)</f>
        <v>0</v>
      </c>
      <c r="AJ512" s="24">
        <f>IF(ISNUMBER(L512),SQRT(INDEX('913'!$I$6:$I$1205,L512)^2+INDEX('913'!$J$6:$J$1205,L512)^2),0)</f>
        <v>0</v>
      </c>
      <c r="AK512" s="24">
        <f>IF(ISNUMBER(M512),SQRT(INDEX('913'!$I$6:$I$1205,M512)^2+INDEX('913'!$J$6:$J$1205,M512)^2),0)</f>
        <v>0</v>
      </c>
      <c r="AL512" s="24">
        <f>IF(ISNUMBER(N512),SQRT(INDEX('913'!$I$6:$I$1205,N512)^2+INDEX('913'!$J$6:$J$1205,N512)^2),0)</f>
        <v>0</v>
      </c>
      <c r="AM512" s="24">
        <f>IF(ISNUMBER(O512),SQRT(INDEX('913'!$I$6:$I$1205,O512)^2+INDEX('913'!$J$6:$J$1205,O512)^2),0)</f>
        <v>0</v>
      </c>
      <c r="AN512" s="6">
        <f>IF(AF512+AG512+AH512+AI512+AJ512+AK512+AL512+AM512=0,IF(COUNT(H512,I512,J512,K512,L512,M512,N512,O512),(P512+Q512+R512+S512+T512+U512+V512+W512)/COUNT(H512,I512,J512,K512,L512,M512,N512,O512),0),(AF512*P512+AG512*Q512+AH512*R512+AI512*S512+AJ512*T512+AK512*U512+AL512*V512+AM512*W512)/(AF512+AG512+AH512+AI512+AJ512+AK512+AL512+AM512))</f>
        <v>0</v>
      </c>
      <c r="AO512" s="6">
        <f>IF(AF512+AG512+AH512+AI512+AJ512+AK512+AL512+AM512=0,IF(COUNT(H512,I512,J512,K512,L512,M512,N512,O512),(X512+Y512+Z512+AA512+AB512+AC512+AD512+AE512)/COUNT(H512,I512,J512,K512,L512,M512,N512,O512),0),(AF512*X512+AG512*Y512+AH512*Z512+AI512*AA512+AJ512*AB512+AK512*AC512+AL512*AD512+AM512*AE512)/(AF512+AG512+AH512+AI512+AJ512+AK512+AL512+AM512))</f>
        <v>0</v>
      </c>
      <c r="AP512" s="26">
        <f>-100*'935'!W455*(AN512+AO512)/'11'!D$17</f>
        <v>0</v>
      </c>
      <c r="AQ512" s="6">
        <f>IF(G512,(AP512*G512/(G512+C512)),0)</f>
        <v>0</v>
      </c>
      <c r="AR512" s="6">
        <f>ROUND(AQ512,3)</f>
        <v>0</v>
      </c>
      <c r="AS512" s="10"/>
    </row>
    <row r="513" spans="1:45">
      <c r="A513" s="21">
        <v>450</v>
      </c>
      <c r="B513" s="6">
        <f>OR('935'!E456&lt;&gt;"VOID",'935'!F456&lt;&gt;"VOID",'935'!G456&lt;&gt;"VOID")</f>
        <v>0</v>
      </c>
      <c r="C513" s="24">
        <f>IF('935'!D456="VOID",0,'935'!D456*(1-'935'!X456/'11'!B$17))</f>
        <v>0</v>
      </c>
      <c r="D513" s="24">
        <f>IF('935'!E456="VOID",0,'935'!E456*(1-'935'!X456/'11'!B$17))</f>
        <v>0</v>
      </c>
      <c r="E513" s="24">
        <f>IF('935'!F456="VOID",0,'935'!F456*(1-'935'!X456/'11'!B$17))</f>
        <v>0</v>
      </c>
      <c r="F513" s="24">
        <f>IF('935'!G456="VOID",0,'935'!G456*(1-'935'!X456/'11'!B$17))</f>
        <v>0</v>
      </c>
      <c r="G513" s="24">
        <f>D513+E513+F513</f>
        <v>0</v>
      </c>
      <c r="H513" s="25">
        <f>MATCH('935'!J456,'913'!$B$6:$B$1205,0)</f>
        <v>0</v>
      </c>
      <c r="I513" s="25">
        <f>MATCH(INDEX('913'!$D$6:$D$1205,H513),'913'!$B$6:$B$1205,0)</f>
        <v>0</v>
      </c>
      <c r="J513" s="25">
        <f>MATCH(INDEX('913'!$D$6:$D$1205,I513),'913'!$B$6:$B$1205,0)</f>
        <v>0</v>
      </c>
      <c r="K513" s="25">
        <f>MATCH(INDEX('913'!$D$6:$D$1205,J513),'913'!$B$6:$B$1205,0)</f>
        <v>0</v>
      </c>
      <c r="L513" s="25">
        <f>MATCH(INDEX('913'!$D$6:$D$1205,K513),'913'!$B$6:$B$1205,0)</f>
        <v>0</v>
      </c>
      <c r="M513" s="25">
        <f>MATCH(INDEX('913'!$D$6:$D$1205,L513),'913'!$B$6:$B$1205,0)</f>
        <v>0</v>
      </c>
      <c r="N513" s="25">
        <f>MATCH(INDEX('913'!$D$6:$D$1205,M513),'913'!$B$6:$B$1205,0)</f>
        <v>0</v>
      </c>
      <c r="O513" s="25">
        <f>MATCH(INDEX('913'!$D$6:$D$1205,N513),'913'!$B$6:$B$1205,0)</f>
        <v>0</v>
      </c>
      <c r="P513" s="6">
        <f>IF(ISNUMBER(H513),MAX(0,INDEX('913'!$E$6:$E$1205,H513)),0)</f>
        <v>0</v>
      </c>
      <c r="Q513" s="6">
        <f>IF(ISNUMBER(I513),MAX(0,INDEX('913'!$E$6:$E$1205,I513)),0)</f>
        <v>0</v>
      </c>
      <c r="R513" s="6">
        <f>IF(ISNUMBER(J513),MAX(0,INDEX('913'!$E$6:$E$1205,J513)),0)</f>
        <v>0</v>
      </c>
      <c r="S513" s="6">
        <f>IF(ISNUMBER(K513),MAX(0,INDEX('913'!$E$6:$E$1205,K513)),0)</f>
        <v>0</v>
      </c>
      <c r="T513" s="6">
        <f>IF(ISNUMBER(L513),MAX(0,INDEX('913'!$E$6:$E$1205,L513)),0)</f>
        <v>0</v>
      </c>
      <c r="U513" s="6">
        <f>IF(ISNUMBER(M513),MAX(0,INDEX('913'!$E$6:$E$1205,M513)),0)</f>
        <v>0</v>
      </c>
      <c r="V513" s="6">
        <f>IF(ISNUMBER(N513),MAX(0,INDEX('913'!$E$6:$E$1205,N513)),0)</f>
        <v>0</v>
      </c>
      <c r="W513" s="6">
        <f>IF(ISNUMBER(O513),MAX(0,INDEX('913'!$E$6:$E$1205,O513)),0)</f>
        <v>0</v>
      </c>
      <c r="X513" s="6">
        <f>IF(ISNUMBER(H513),MAX(0,INDEX('913'!$F$6:$F$1205,H513)),0)</f>
        <v>0</v>
      </c>
      <c r="Y513" s="6">
        <f>IF(ISNUMBER(I513),MAX(0,INDEX('913'!$F$6:$F$1205,I513)),0)</f>
        <v>0</v>
      </c>
      <c r="Z513" s="6">
        <f>IF(ISNUMBER(J513),MAX(0,INDEX('913'!$F$6:$F$1205,J513)),0)</f>
        <v>0</v>
      </c>
      <c r="AA513" s="6">
        <f>IF(ISNUMBER(K513),MAX(0,INDEX('913'!$F$6:$F$1205,K513)),0)</f>
        <v>0</v>
      </c>
      <c r="AB513" s="6">
        <f>IF(ISNUMBER(L513),MAX(0,INDEX('913'!$F$6:$F$1205,L513)),0)</f>
        <v>0</v>
      </c>
      <c r="AC513" s="6">
        <f>IF(ISNUMBER(M513),MAX(0,INDEX('913'!$F$6:$F$1205,M513)),0)</f>
        <v>0</v>
      </c>
      <c r="AD513" s="6">
        <f>IF(ISNUMBER(N513),MAX(0,INDEX('913'!$F$6:$F$1205,N513)),0)</f>
        <v>0</v>
      </c>
      <c r="AE513" s="6">
        <f>IF(ISNUMBER(O513),MAX(0,INDEX('913'!$F$6:$F$1205,O513)),0)</f>
        <v>0</v>
      </c>
      <c r="AF513" s="24">
        <f>IF(ISNUMBER(H513),SQRT(INDEX('913'!$I$6:$I$1205,H513)^2+INDEX('913'!$J$6:$J$1205,H513)^2),0)</f>
        <v>0</v>
      </c>
      <c r="AG513" s="24">
        <f>IF(ISNUMBER(I513),SQRT(INDEX('913'!$I$6:$I$1205,I513)^2+INDEX('913'!$J$6:$J$1205,I513)^2),0)</f>
        <v>0</v>
      </c>
      <c r="AH513" s="24">
        <f>IF(ISNUMBER(J513),SQRT(INDEX('913'!$I$6:$I$1205,J513)^2+INDEX('913'!$J$6:$J$1205,J513)^2),0)</f>
        <v>0</v>
      </c>
      <c r="AI513" s="24">
        <f>IF(ISNUMBER(K513),SQRT(INDEX('913'!$I$6:$I$1205,K513)^2+INDEX('913'!$J$6:$J$1205,K513)^2),0)</f>
        <v>0</v>
      </c>
      <c r="AJ513" s="24">
        <f>IF(ISNUMBER(L513),SQRT(INDEX('913'!$I$6:$I$1205,L513)^2+INDEX('913'!$J$6:$J$1205,L513)^2),0)</f>
        <v>0</v>
      </c>
      <c r="AK513" s="24">
        <f>IF(ISNUMBER(M513),SQRT(INDEX('913'!$I$6:$I$1205,M513)^2+INDEX('913'!$J$6:$J$1205,M513)^2),0)</f>
        <v>0</v>
      </c>
      <c r="AL513" s="24">
        <f>IF(ISNUMBER(N513),SQRT(INDEX('913'!$I$6:$I$1205,N513)^2+INDEX('913'!$J$6:$J$1205,N513)^2),0)</f>
        <v>0</v>
      </c>
      <c r="AM513" s="24">
        <f>IF(ISNUMBER(O513),SQRT(INDEX('913'!$I$6:$I$1205,O513)^2+INDEX('913'!$J$6:$J$1205,O513)^2),0)</f>
        <v>0</v>
      </c>
      <c r="AN513" s="6">
        <f>IF(AF513+AG513+AH513+AI513+AJ513+AK513+AL513+AM513=0,IF(COUNT(H513,I513,J513,K513,L513,M513,N513,O513),(P513+Q513+R513+S513+T513+U513+V513+W513)/COUNT(H513,I513,J513,K513,L513,M513,N513,O513),0),(AF513*P513+AG513*Q513+AH513*R513+AI513*S513+AJ513*T513+AK513*U513+AL513*V513+AM513*W513)/(AF513+AG513+AH513+AI513+AJ513+AK513+AL513+AM513))</f>
        <v>0</v>
      </c>
      <c r="AO513" s="6">
        <f>IF(AF513+AG513+AH513+AI513+AJ513+AK513+AL513+AM513=0,IF(COUNT(H513,I513,J513,K513,L513,M513,N513,O513),(X513+Y513+Z513+AA513+AB513+AC513+AD513+AE513)/COUNT(H513,I513,J513,K513,L513,M513,N513,O513),0),(AF513*X513+AG513*Y513+AH513*Z513+AI513*AA513+AJ513*AB513+AK513*AC513+AL513*AD513+AM513*AE513)/(AF513+AG513+AH513+AI513+AJ513+AK513+AL513+AM513))</f>
        <v>0</v>
      </c>
      <c r="AP513" s="26">
        <f>-100*'935'!W456*(AN513+AO513)/'11'!D$17</f>
        <v>0</v>
      </c>
      <c r="AQ513" s="6">
        <f>IF(G513,(AP513*G513/(G513+C513)),0)</f>
        <v>0</v>
      </c>
      <c r="AR513" s="6">
        <f>ROUND(AQ513,3)</f>
        <v>0</v>
      </c>
      <c r="AS513" s="10"/>
    </row>
    <row r="514" spans="1:45">
      <c r="A514" s="21">
        <v>451</v>
      </c>
      <c r="B514" s="6">
        <f>OR('935'!E457&lt;&gt;"VOID",'935'!F457&lt;&gt;"VOID",'935'!G457&lt;&gt;"VOID")</f>
        <v>0</v>
      </c>
      <c r="C514" s="24">
        <f>IF('935'!D457="VOID",0,'935'!D457*(1-'935'!X457/'11'!B$17))</f>
        <v>0</v>
      </c>
      <c r="D514" s="24">
        <f>IF('935'!E457="VOID",0,'935'!E457*(1-'935'!X457/'11'!B$17))</f>
        <v>0</v>
      </c>
      <c r="E514" s="24">
        <f>IF('935'!F457="VOID",0,'935'!F457*(1-'935'!X457/'11'!B$17))</f>
        <v>0</v>
      </c>
      <c r="F514" s="24">
        <f>IF('935'!G457="VOID",0,'935'!G457*(1-'935'!X457/'11'!B$17))</f>
        <v>0</v>
      </c>
      <c r="G514" s="24">
        <f>D514+E514+F514</f>
        <v>0</v>
      </c>
      <c r="H514" s="25">
        <f>MATCH('935'!J457,'913'!$B$6:$B$1205,0)</f>
        <v>0</v>
      </c>
      <c r="I514" s="25">
        <f>MATCH(INDEX('913'!$D$6:$D$1205,H514),'913'!$B$6:$B$1205,0)</f>
        <v>0</v>
      </c>
      <c r="J514" s="25">
        <f>MATCH(INDEX('913'!$D$6:$D$1205,I514),'913'!$B$6:$B$1205,0)</f>
        <v>0</v>
      </c>
      <c r="K514" s="25">
        <f>MATCH(INDEX('913'!$D$6:$D$1205,J514),'913'!$B$6:$B$1205,0)</f>
        <v>0</v>
      </c>
      <c r="L514" s="25">
        <f>MATCH(INDEX('913'!$D$6:$D$1205,K514),'913'!$B$6:$B$1205,0)</f>
        <v>0</v>
      </c>
      <c r="M514" s="25">
        <f>MATCH(INDEX('913'!$D$6:$D$1205,L514),'913'!$B$6:$B$1205,0)</f>
        <v>0</v>
      </c>
      <c r="N514" s="25">
        <f>MATCH(INDEX('913'!$D$6:$D$1205,M514),'913'!$B$6:$B$1205,0)</f>
        <v>0</v>
      </c>
      <c r="O514" s="25">
        <f>MATCH(INDEX('913'!$D$6:$D$1205,N514),'913'!$B$6:$B$1205,0)</f>
        <v>0</v>
      </c>
      <c r="P514" s="6">
        <f>IF(ISNUMBER(H514),MAX(0,INDEX('913'!$E$6:$E$1205,H514)),0)</f>
        <v>0</v>
      </c>
      <c r="Q514" s="6">
        <f>IF(ISNUMBER(I514),MAX(0,INDEX('913'!$E$6:$E$1205,I514)),0)</f>
        <v>0</v>
      </c>
      <c r="R514" s="6">
        <f>IF(ISNUMBER(J514),MAX(0,INDEX('913'!$E$6:$E$1205,J514)),0)</f>
        <v>0</v>
      </c>
      <c r="S514" s="6">
        <f>IF(ISNUMBER(K514),MAX(0,INDEX('913'!$E$6:$E$1205,K514)),0)</f>
        <v>0</v>
      </c>
      <c r="T514" s="6">
        <f>IF(ISNUMBER(L514),MAX(0,INDEX('913'!$E$6:$E$1205,L514)),0)</f>
        <v>0</v>
      </c>
      <c r="U514" s="6">
        <f>IF(ISNUMBER(M514),MAX(0,INDEX('913'!$E$6:$E$1205,M514)),0)</f>
        <v>0</v>
      </c>
      <c r="V514" s="6">
        <f>IF(ISNUMBER(N514),MAX(0,INDEX('913'!$E$6:$E$1205,N514)),0)</f>
        <v>0</v>
      </c>
      <c r="W514" s="6">
        <f>IF(ISNUMBER(O514),MAX(0,INDEX('913'!$E$6:$E$1205,O514)),0)</f>
        <v>0</v>
      </c>
      <c r="X514" s="6">
        <f>IF(ISNUMBER(H514),MAX(0,INDEX('913'!$F$6:$F$1205,H514)),0)</f>
        <v>0</v>
      </c>
      <c r="Y514" s="6">
        <f>IF(ISNUMBER(I514),MAX(0,INDEX('913'!$F$6:$F$1205,I514)),0)</f>
        <v>0</v>
      </c>
      <c r="Z514" s="6">
        <f>IF(ISNUMBER(J514),MAX(0,INDEX('913'!$F$6:$F$1205,J514)),0)</f>
        <v>0</v>
      </c>
      <c r="AA514" s="6">
        <f>IF(ISNUMBER(K514),MAX(0,INDEX('913'!$F$6:$F$1205,K514)),0)</f>
        <v>0</v>
      </c>
      <c r="AB514" s="6">
        <f>IF(ISNUMBER(L514),MAX(0,INDEX('913'!$F$6:$F$1205,L514)),0)</f>
        <v>0</v>
      </c>
      <c r="AC514" s="6">
        <f>IF(ISNUMBER(M514),MAX(0,INDEX('913'!$F$6:$F$1205,M514)),0)</f>
        <v>0</v>
      </c>
      <c r="AD514" s="6">
        <f>IF(ISNUMBER(N514),MAX(0,INDEX('913'!$F$6:$F$1205,N514)),0)</f>
        <v>0</v>
      </c>
      <c r="AE514" s="6">
        <f>IF(ISNUMBER(O514),MAX(0,INDEX('913'!$F$6:$F$1205,O514)),0)</f>
        <v>0</v>
      </c>
      <c r="AF514" s="24">
        <f>IF(ISNUMBER(H514),SQRT(INDEX('913'!$I$6:$I$1205,H514)^2+INDEX('913'!$J$6:$J$1205,H514)^2),0)</f>
        <v>0</v>
      </c>
      <c r="AG514" s="24">
        <f>IF(ISNUMBER(I514),SQRT(INDEX('913'!$I$6:$I$1205,I514)^2+INDEX('913'!$J$6:$J$1205,I514)^2),0)</f>
        <v>0</v>
      </c>
      <c r="AH514" s="24">
        <f>IF(ISNUMBER(J514),SQRT(INDEX('913'!$I$6:$I$1205,J514)^2+INDEX('913'!$J$6:$J$1205,J514)^2),0)</f>
        <v>0</v>
      </c>
      <c r="AI514" s="24">
        <f>IF(ISNUMBER(K514),SQRT(INDEX('913'!$I$6:$I$1205,K514)^2+INDEX('913'!$J$6:$J$1205,K514)^2),0)</f>
        <v>0</v>
      </c>
      <c r="AJ514" s="24">
        <f>IF(ISNUMBER(L514),SQRT(INDEX('913'!$I$6:$I$1205,L514)^2+INDEX('913'!$J$6:$J$1205,L514)^2),0)</f>
        <v>0</v>
      </c>
      <c r="AK514" s="24">
        <f>IF(ISNUMBER(M514),SQRT(INDEX('913'!$I$6:$I$1205,M514)^2+INDEX('913'!$J$6:$J$1205,M514)^2),0)</f>
        <v>0</v>
      </c>
      <c r="AL514" s="24">
        <f>IF(ISNUMBER(N514),SQRT(INDEX('913'!$I$6:$I$1205,N514)^2+INDEX('913'!$J$6:$J$1205,N514)^2),0)</f>
        <v>0</v>
      </c>
      <c r="AM514" s="24">
        <f>IF(ISNUMBER(O514),SQRT(INDEX('913'!$I$6:$I$1205,O514)^2+INDEX('913'!$J$6:$J$1205,O514)^2),0)</f>
        <v>0</v>
      </c>
      <c r="AN514" s="6">
        <f>IF(AF514+AG514+AH514+AI514+AJ514+AK514+AL514+AM514=0,IF(COUNT(H514,I514,J514,K514,L514,M514,N514,O514),(P514+Q514+R514+S514+T514+U514+V514+W514)/COUNT(H514,I514,J514,K514,L514,M514,N514,O514),0),(AF514*P514+AG514*Q514+AH514*R514+AI514*S514+AJ514*T514+AK514*U514+AL514*V514+AM514*W514)/(AF514+AG514+AH514+AI514+AJ514+AK514+AL514+AM514))</f>
        <v>0</v>
      </c>
      <c r="AO514" s="6">
        <f>IF(AF514+AG514+AH514+AI514+AJ514+AK514+AL514+AM514=0,IF(COUNT(H514,I514,J514,K514,L514,M514,N514,O514),(X514+Y514+Z514+AA514+AB514+AC514+AD514+AE514)/COUNT(H514,I514,J514,K514,L514,M514,N514,O514),0),(AF514*X514+AG514*Y514+AH514*Z514+AI514*AA514+AJ514*AB514+AK514*AC514+AL514*AD514+AM514*AE514)/(AF514+AG514+AH514+AI514+AJ514+AK514+AL514+AM514))</f>
        <v>0</v>
      </c>
      <c r="AP514" s="26">
        <f>-100*'935'!W457*(AN514+AO514)/'11'!D$17</f>
        <v>0</v>
      </c>
      <c r="AQ514" s="6">
        <f>IF(G514,(AP514*G514/(G514+C514)),0)</f>
        <v>0</v>
      </c>
      <c r="AR514" s="6">
        <f>ROUND(AQ514,3)</f>
        <v>0</v>
      </c>
      <c r="AS514" s="10"/>
    </row>
    <row r="515" spans="1:45">
      <c r="A515" s="21">
        <v>452</v>
      </c>
      <c r="B515" s="6">
        <f>OR('935'!E458&lt;&gt;"VOID",'935'!F458&lt;&gt;"VOID",'935'!G458&lt;&gt;"VOID")</f>
        <v>0</v>
      </c>
      <c r="C515" s="24">
        <f>IF('935'!D458="VOID",0,'935'!D458*(1-'935'!X458/'11'!B$17))</f>
        <v>0</v>
      </c>
      <c r="D515" s="24">
        <f>IF('935'!E458="VOID",0,'935'!E458*(1-'935'!X458/'11'!B$17))</f>
        <v>0</v>
      </c>
      <c r="E515" s="24">
        <f>IF('935'!F458="VOID",0,'935'!F458*(1-'935'!X458/'11'!B$17))</f>
        <v>0</v>
      </c>
      <c r="F515" s="24">
        <f>IF('935'!G458="VOID",0,'935'!G458*(1-'935'!X458/'11'!B$17))</f>
        <v>0</v>
      </c>
      <c r="G515" s="24">
        <f>D515+E515+F515</f>
        <v>0</v>
      </c>
      <c r="H515" s="25">
        <f>MATCH('935'!J458,'913'!$B$6:$B$1205,0)</f>
        <v>0</v>
      </c>
      <c r="I515" s="25">
        <f>MATCH(INDEX('913'!$D$6:$D$1205,H515),'913'!$B$6:$B$1205,0)</f>
        <v>0</v>
      </c>
      <c r="J515" s="25">
        <f>MATCH(INDEX('913'!$D$6:$D$1205,I515),'913'!$B$6:$B$1205,0)</f>
        <v>0</v>
      </c>
      <c r="K515" s="25">
        <f>MATCH(INDEX('913'!$D$6:$D$1205,J515),'913'!$B$6:$B$1205,0)</f>
        <v>0</v>
      </c>
      <c r="L515" s="25">
        <f>MATCH(INDEX('913'!$D$6:$D$1205,K515),'913'!$B$6:$B$1205,0)</f>
        <v>0</v>
      </c>
      <c r="M515" s="25">
        <f>MATCH(INDEX('913'!$D$6:$D$1205,L515),'913'!$B$6:$B$1205,0)</f>
        <v>0</v>
      </c>
      <c r="N515" s="25">
        <f>MATCH(INDEX('913'!$D$6:$D$1205,M515),'913'!$B$6:$B$1205,0)</f>
        <v>0</v>
      </c>
      <c r="O515" s="25">
        <f>MATCH(INDEX('913'!$D$6:$D$1205,N515),'913'!$B$6:$B$1205,0)</f>
        <v>0</v>
      </c>
      <c r="P515" s="6">
        <f>IF(ISNUMBER(H515),MAX(0,INDEX('913'!$E$6:$E$1205,H515)),0)</f>
        <v>0</v>
      </c>
      <c r="Q515" s="6">
        <f>IF(ISNUMBER(I515),MAX(0,INDEX('913'!$E$6:$E$1205,I515)),0)</f>
        <v>0</v>
      </c>
      <c r="R515" s="6">
        <f>IF(ISNUMBER(J515),MAX(0,INDEX('913'!$E$6:$E$1205,J515)),0)</f>
        <v>0</v>
      </c>
      <c r="S515" s="6">
        <f>IF(ISNUMBER(K515),MAX(0,INDEX('913'!$E$6:$E$1205,K515)),0)</f>
        <v>0</v>
      </c>
      <c r="T515" s="6">
        <f>IF(ISNUMBER(L515),MAX(0,INDEX('913'!$E$6:$E$1205,L515)),0)</f>
        <v>0</v>
      </c>
      <c r="U515" s="6">
        <f>IF(ISNUMBER(M515),MAX(0,INDEX('913'!$E$6:$E$1205,M515)),0)</f>
        <v>0</v>
      </c>
      <c r="V515" s="6">
        <f>IF(ISNUMBER(N515),MAX(0,INDEX('913'!$E$6:$E$1205,N515)),0)</f>
        <v>0</v>
      </c>
      <c r="W515" s="6">
        <f>IF(ISNUMBER(O515),MAX(0,INDEX('913'!$E$6:$E$1205,O515)),0)</f>
        <v>0</v>
      </c>
      <c r="X515" s="6">
        <f>IF(ISNUMBER(H515),MAX(0,INDEX('913'!$F$6:$F$1205,H515)),0)</f>
        <v>0</v>
      </c>
      <c r="Y515" s="6">
        <f>IF(ISNUMBER(I515),MAX(0,INDEX('913'!$F$6:$F$1205,I515)),0)</f>
        <v>0</v>
      </c>
      <c r="Z515" s="6">
        <f>IF(ISNUMBER(J515),MAX(0,INDEX('913'!$F$6:$F$1205,J515)),0)</f>
        <v>0</v>
      </c>
      <c r="AA515" s="6">
        <f>IF(ISNUMBER(K515),MAX(0,INDEX('913'!$F$6:$F$1205,K515)),0)</f>
        <v>0</v>
      </c>
      <c r="AB515" s="6">
        <f>IF(ISNUMBER(L515),MAX(0,INDEX('913'!$F$6:$F$1205,L515)),0)</f>
        <v>0</v>
      </c>
      <c r="AC515" s="6">
        <f>IF(ISNUMBER(M515),MAX(0,INDEX('913'!$F$6:$F$1205,M515)),0)</f>
        <v>0</v>
      </c>
      <c r="AD515" s="6">
        <f>IF(ISNUMBER(N515),MAX(0,INDEX('913'!$F$6:$F$1205,N515)),0)</f>
        <v>0</v>
      </c>
      <c r="AE515" s="6">
        <f>IF(ISNUMBER(O515),MAX(0,INDEX('913'!$F$6:$F$1205,O515)),0)</f>
        <v>0</v>
      </c>
      <c r="AF515" s="24">
        <f>IF(ISNUMBER(H515),SQRT(INDEX('913'!$I$6:$I$1205,H515)^2+INDEX('913'!$J$6:$J$1205,H515)^2),0)</f>
        <v>0</v>
      </c>
      <c r="AG515" s="24">
        <f>IF(ISNUMBER(I515),SQRT(INDEX('913'!$I$6:$I$1205,I515)^2+INDEX('913'!$J$6:$J$1205,I515)^2),0)</f>
        <v>0</v>
      </c>
      <c r="AH515" s="24">
        <f>IF(ISNUMBER(J515),SQRT(INDEX('913'!$I$6:$I$1205,J515)^2+INDEX('913'!$J$6:$J$1205,J515)^2),0)</f>
        <v>0</v>
      </c>
      <c r="AI515" s="24">
        <f>IF(ISNUMBER(K515),SQRT(INDEX('913'!$I$6:$I$1205,K515)^2+INDEX('913'!$J$6:$J$1205,K515)^2),0)</f>
        <v>0</v>
      </c>
      <c r="AJ515" s="24">
        <f>IF(ISNUMBER(L515),SQRT(INDEX('913'!$I$6:$I$1205,L515)^2+INDEX('913'!$J$6:$J$1205,L515)^2),0)</f>
        <v>0</v>
      </c>
      <c r="AK515" s="24">
        <f>IF(ISNUMBER(M515),SQRT(INDEX('913'!$I$6:$I$1205,M515)^2+INDEX('913'!$J$6:$J$1205,M515)^2),0)</f>
        <v>0</v>
      </c>
      <c r="AL515" s="24">
        <f>IF(ISNUMBER(N515),SQRT(INDEX('913'!$I$6:$I$1205,N515)^2+INDEX('913'!$J$6:$J$1205,N515)^2),0)</f>
        <v>0</v>
      </c>
      <c r="AM515" s="24">
        <f>IF(ISNUMBER(O515),SQRT(INDEX('913'!$I$6:$I$1205,O515)^2+INDEX('913'!$J$6:$J$1205,O515)^2),0)</f>
        <v>0</v>
      </c>
      <c r="AN515" s="6">
        <f>IF(AF515+AG515+AH515+AI515+AJ515+AK515+AL515+AM515=0,IF(COUNT(H515,I515,J515,K515,L515,M515,N515,O515),(P515+Q515+R515+S515+T515+U515+V515+W515)/COUNT(H515,I515,J515,K515,L515,M515,N515,O515),0),(AF515*P515+AG515*Q515+AH515*R515+AI515*S515+AJ515*T515+AK515*U515+AL515*V515+AM515*W515)/(AF515+AG515+AH515+AI515+AJ515+AK515+AL515+AM515))</f>
        <v>0</v>
      </c>
      <c r="AO515" s="6">
        <f>IF(AF515+AG515+AH515+AI515+AJ515+AK515+AL515+AM515=0,IF(COUNT(H515,I515,J515,K515,L515,M515,N515,O515),(X515+Y515+Z515+AA515+AB515+AC515+AD515+AE515)/COUNT(H515,I515,J515,K515,L515,M515,N515,O515),0),(AF515*X515+AG515*Y515+AH515*Z515+AI515*AA515+AJ515*AB515+AK515*AC515+AL515*AD515+AM515*AE515)/(AF515+AG515+AH515+AI515+AJ515+AK515+AL515+AM515))</f>
        <v>0</v>
      </c>
      <c r="AP515" s="26">
        <f>-100*'935'!W458*(AN515+AO515)/'11'!D$17</f>
        <v>0</v>
      </c>
      <c r="AQ515" s="6">
        <f>IF(G515,(AP515*G515/(G515+C515)),0)</f>
        <v>0</v>
      </c>
      <c r="AR515" s="6">
        <f>ROUND(AQ515,3)</f>
        <v>0</v>
      </c>
      <c r="AS515" s="10"/>
    </row>
    <row r="516" spans="1:45">
      <c r="A516" s="21">
        <v>453</v>
      </c>
      <c r="B516" s="6">
        <f>OR('935'!E459&lt;&gt;"VOID",'935'!F459&lt;&gt;"VOID",'935'!G459&lt;&gt;"VOID")</f>
        <v>0</v>
      </c>
      <c r="C516" s="24">
        <f>IF('935'!D459="VOID",0,'935'!D459*(1-'935'!X459/'11'!B$17))</f>
        <v>0</v>
      </c>
      <c r="D516" s="24">
        <f>IF('935'!E459="VOID",0,'935'!E459*(1-'935'!X459/'11'!B$17))</f>
        <v>0</v>
      </c>
      <c r="E516" s="24">
        <f>IF('935'!F459="VOID",0,'935'!F459*(1-'935'!X459/'11'!B$17))</f>
        <v>0</v>
      </c>
      <c r="F516" s="24">
        <f>IF('935'!G459="VOID",0,'935'!G459*(1-'935'!X459/'11'!B$17))</f>
        <v>0</v>
      </c>
      <c r="G516" s="24">
        <f>D516+E516+F516</f>
        <v>0</v>
      </c>
      <c r="H516" s="25">
        <f>MATCH('935'!J459,'913'!$B$6:$B$1205,0)</f>
        <v>0</v>
      </c>
      <c r="I516" s="25">
        <f>MATCH(INDEX('913'!$D$6:$D$1205,H516),'913'!$B$6:$B$1205,0)</f>
        <v>0</v>
      </c>
      <c r="J516" s="25">
        <f>MATCH(INDEX('913'!$D$6:$D$1205,I516),'913'!$B$6:$B$1205,0)</f>
        <v>0</v>
      </c>
      <c r="K516" s="25">
        <f>MATCH(INDEX('913'!$D$6:$D$1205,J516),'913'!$B$6:$B$1205,0)</f>
        <v>0</v>
      </c>
      <c r="L516" s="25">
        <f>MATCH(INDEX('913'!$D$6:$D$1205,K516),'913'!$B$6:$B$1205,0)</f>
        <v>0</v>
      </c>
      <c r="M516" s="25">
        <f>MATCH(INDEX('913'!$D$6:$D$1205,L516),'913'!$B$6:$B$1205,0)</f>
        <v>0</v>
      </c>
      <c r="N516" s="25">
        <f>MATCH(INDEX('913'!$D$6:$D$1205,M516),'913'!$B$6:$B$1205,0)</f>
        <v>0</v>
      </c>
      <c r="O516" s="25">
        <f>MATCH(INDEX('913'!$D$6:$D$1205,N516),'913'!$B$6:$B$1205,0)</f>
        <v>0</v>
      </c>
      <c r="P516" s="6">
        <f>IF(ISNUMBER(H516),MAX(0,INDEX('913'!$E$6:$E$1205,H516)),0)</f>
        <v>0</v>
      </c>
      <c r="Q516" s="6">
        <f>IF(ISNUMBER(I516),MAX(0,INDEX('913'!$E$6:$E$1205,I516)),0)</f>
        <v>0</v>
      </c>
      <c r="R516" s="6">
        <f>IF(ISNUMBER(J516),MAX(0,INDEX('913'!$E$6:$E$1205,J516)),0)</f>
        <v>0</v>
      </c>
      <c r="S516" s="6">
        <f>IF(ISNUMBER(K516),MAX(0,INDEX('913'!$E$6:$E$1205,K516)),0)</f>
        <v>0</v>
      </c>
      <c r="T516" s="6">
        <f>IF(ISNUMBER(L516),MAX(0,INDEX('913'!$E$6:$E$1205,L516)),0)</f>
        <v>0</v>
      </c>
      <c r="U516" s="6">
        <f>IF(ISNUMBER(M516),MAX(0,INDEX('913'!$E$6:$E$1205,M516)),0)</f>
        <v>0</v>
      </c>
      <c r="V516" s="6">
        <f>IF(ISNUMBER(N516),MAX(0,INDEX('913'!$E$6:$E$1205,N516)),0)</f>
        <v>0</v>
      </c>
      <c r="W516" s="6">
        <f>IF(ISNUMBER(O516),MAX(0,INDEX('913'!$E$6:$E$1205,O516)),0)</f>
        <v>0</v>
      </c>
      <c r="X516" s="6">
        <f>IF(ISNUMBER(H516),MAX(0,INDEX('913'!$F$6:$F$1205,H516)),0)</f>
        <v>0</v>
      </c>
      <c r="Y516" s="6">
        <f>IF(ISNUMBER(I516),MAX(0,INDEX('913'!$F$6:$F$1205,I516)),0)</f>
        <v>0</v>
      </c>
      <c r="Z516" s="6">
        <f>IF(ISNUMBER(J516),MAX(0,INDEX('913'!$F$6:$F$1205,J516)),0)</f>
        <v>0</v>
      </c>
      <c r="AA516" s="6">
        <f>IF(ISNUMBER(K516),MAX(0,INDEX('913'!$F$6:$F$1205,K516)),0)</f>
        <v>0</v>
      </c>
      <c r="AB516" s="6">
        <f>IF(ISNUMBER(L516),MAX(0,INDEX('913'!$F$6:$F$1205,L516)),0)</f>
        <v>0</v>
      </c>
      <c r="AC516" s="6">
        <f>IF(ISNUMBER(M516),MAX(0,INDEX('913'!$F$6:$F$1205,M516)),0)</f>
        <v>0</v>
      </c>
      <c r="AD516" s="6">
        <f>IF(ISNUMBER(N516),MAX(0,INDEX('913'!$F$6:$F$1205,N516)),0)</f>
        <v>0</v>
      </c>
      <c r="AE516" s="6">
        <f>IF(ISNUMBER(O516),MAX(0,INDEX('913'!$F$6:$F$1205,O516)),0)</f>
        <v>0</v>
      </c>
      <c r="AF516" s="24">
        <f>IF(ISNUMBER(H516),SQRT(INDEX('913'!$I$6:$I$1205,H516)^2+INDEX('913'!$J$6:$J$1205,H516)^2),0)</f>
        <v>0</v>
      </c>
      <c r="AG516" s="24">
        <f>IF(ISNUMBER(I516),SQRT(INDEX('913'!$I$6:$I$1205,I516)^2+INDEX('913'!$J$6:$J$1205,I516)^2),0)</f>
        <v>0</v>
      </c>
      <c r="AH516" s="24">
        <f>IF(ISNUMBER(J516),SQRT(INDEX('913'!$I$6:$I$1205,J516)^2+INDEX('913'!$J$6:$J$1205,J516)^2),0)</f>
        <v>0</v>
      </c>
      <c r="AI516" s="24">
        <f>IF(ISNUMBER(K516),SQRT(INDEX('913'!$I$6:$I$1205,K516)^2+INDEX('913'!$J$6:$J$1205,K516)^2),0)</f>
        <v>0</v>
      </c>
      <c r="AJ516" s="24">
        <f>IF(ISNUMBER(L516),SQRT(INDEX('913'!$I$6:$I$1205,L516)^2+INDEX('913'!$J$6:$J$1205,L516)^2),0)</f>
        <v>0</v>
      </c>
      <c r="AK516" s="24">
        <f>IF(ISNUMBER(M516),SQRT(INDEX('913'!$I$6:$I$1205,M516)^2+INDEX('913'!$J$6:$J$1205,M516)^2),0)</f>
        <v>0</v>
      </c>
      <c r="AL516" s="24">
        <f>IF(ISNUMBER(N516),SQRT(INDEX('913'!$I$6:$I$1205,N516)^2+INDEX('913'!$J$6:$J$1205,N516)^2),0)</f>
        <v>0</v>
      </c>
      <c r="AM516" s="24">
        <f>IF(ISNUMBER(O516),SQRT(INDEX('913'!$I$6:$I$1205,O516)^2+INDEX('913'!$J$6:$J$1205,O516)^2),0)</f>
        <v>0</v>
      </c>
      <c r="AN516" s="6">
        <f>IF(AF516+AG516+AH516+AI516+AJ516+AK516+AL516+AM516=0,IF(COUNT(H516,I516,J516,K516,L516,M516,N516,O516),(P516+Q516+R516+S516+T516+U516+V516+W516)/COUNT(H516,I516,J516,K516,L516,M516,N516,O516),0),(AF516*P516+AG516*Q516+AH516*R516+AI516*S516+AJ516*T516+AK516*U516+AL516*V516+AM516*W516)/(AF516+AG516+AH516+AI516+AJ516+AK516+AL516+AM516))</f>
        <v>0</v>
      </c>
      <c r="AO516" s="6">
        <f>IF(AF516+AG516+AH516+AI516+AJ516+AK516+AL516+AM516=0,IF(COUNT(H516,I516,J516,K516,L516,M516,N516,O516),(X516+Y516+Z516+AA516+AB516+AC516+AD516+AE516)/COUNT(H516,I516,J516,K516,L516,M516,N516,O516),0),(AF516*X516+AG516*Y516+AH516*Z516+AI516*AA516+AJ516*AB516+AK516*AC516+AL516*AD516+AM516*AE516)/(AF516+AG516+AH516+AI516+AJ516+AK516+AL516+AM516))</f>
        <v>0</v>
      </c>
      <c r="AP516" s="26">
        <f>-100*'935'!W459*(AN516+AO516)/'11'!D$17</f>
        <v>0</v>
      </c>
      <c r="AQ516" s="6">
        <f>IF(G516,(AP516*G516/(G516+C516)),0)</f>
        <v>0</v>
      </c>
      <c r="AR516" s="6">
        <f>ROUND(AQ516,3)</f>
        <v>0</v>
      </c>
      <c r="AS516" s="10"/>
    </row>
    <row r="517" spans="1:45">
      <c r="A517" s="21">
        <v>454</v>
      </c>
      <c r="B517" s="6">
        <f>OR('935'!E460&lt;&gt;"VOID",'935'!F460&lt;&gt;"VOID",'935'!G460&lt;&gt;"VOID")</f>
        <v>0</v>
      </c>
      <c r="C517" s="24">
        <f>IF('935'!D460="VOID",0,'935'!D460*(1-'935'!X460/'11'!B$17))</f>
        <v>0</v>
      </c>
      <c r="D517" s="24">
        <f>IF('935'!E460="VOID",0,'935'!E460*(1-'935'!X460/'11'!B$17))</f>
        <v>0</v>
      </c>
      <c r="E517" s="24">
        <f>IF('935'!F460="VOID",0,'935'!F460*(1-'935'!X460/'11'!B$17))</f>
        <v>0</v>
      </c>
      <c r="F517" s="24">
        <f>IF('935'!G460="VOID",0,'935'!G460*(1-'935'!X460/'11'!B$17))</f>
        <v>0</v>
      </c>
      <c r="G517" s="24">
        <f>D517+E517+F517</f>
        <v>0</v>
      </c>
      <c r="H517" s="25">
        <f>MATCH('935'!J460,'913'!$B$6:$B$1205,0)</f>
        <v>0</v>
      </c>
      <c r="I517" s="25">
        <f>MATCH(INDEX('913'!$D$6:$D$1205,H517),'913'!$B$6:$B$1205,0)</f>
        <v>0</v>
      </c>
      <c r="J517" s="25">
        <f>MATCH(INDEX('913'!$D$6:$D$1205,I517),'913'!$B$6:$B$1205,0)</f>
        <v>0</v>
      </c>
      <c r="K517" s="25">
        <f>MATCH(INDEX('913'!$D$6:$D$1205,J517),'913'!$B$6:$B$1205,0)</f>
        <v>0</v>
      </c>
      <c r="L517" s="25">
        <f>MATCH(INDEX('913'!$D$6:$D$1205,K517),'913'!$B$6:$B$1205,0)</f>
        <v>0</v>
      </c>
      <c r="M517" s="25">
        <f>MATCH(INDEX('913'!$D$6:$D$1205,L517),'913'!$B$6:$B$1205,0)</f>
        <v>0</v>
      </c>
      <c r="N517" s="25">
        <f>MATCH(INDEX('913'!$D$6:$D$1205,M517),'913'!$B$6:$B$1205,0)</f>
        <v>0</v>
      </c>
      <c r="O517" s="25">
        <f>MATCH(INDEX('913'!$D$6:$D$1205,N517),'913'!$B$6:$B$1205,0)</f>
        <v>0</v>
      </c>
      <c r="P517" s="6">
        <f>IF(ISNUMBER(H517),MAX(0,INDEX('913'!$E$6:$E$1205,H517)),0)</f>
        <v>0</v>
      </c>
      <c r="Q517" s="6">
        <f>IF(ISNUMBER(I517),MAX(0,INDEX('913'!$E$6:$E$1205,I517)),0)</f>
        <v>0</v>
      </c>
      <c r="R517" s="6">
        <f>IF(ISNUMBER(J517),MAX(0,INDEX('913'!$E$6:$E$1205,J517)),0)</f>
        <v>0</v>
      </c>
      <c r="S517" s="6">
        <f>IF(ISNUMBER(K517),MAX(0,INDEX('913'!$E$6:$E$1205,K517)),0)</f>
        <v>0</v>
      </c>
      <c r="T517" s="6">
        <f>IF(ISNUMBER(L517),MAX(0,INDEX('913'!$E$6:$E$1205,L517)),0)</f>
        <v>0</v>
      </c>
      <c r="U517" s="6">
        <f>IF(ISNUMBER(M517),MAX(0,INDEX('913'!$E$6:$E$1205,M517)),0)</f>
        <v>0</v>
      </c>
      <c r="V517" s="6">
        <f>IF(ISNUMBER(N517),MAX(0,INDEX('913'!$E$6:$E$1205,N517)),0)</f>
        <v>0</v>
      </c>
      <c r="W517" s="6">
        <f>IF(ISNUMBER(O517),MAX(0,INDEX('913'!$E$6:$E$1205,O517)),0)</f>
        <v>0</v>
      </c>
      <c r="X517" s="6">
        <f>IF(ISNUMBER(H517),MAX(0,INDEX('913'!$F$6:$F$1205,H517)),0)</f>
        <v>0</v>
      </c>
      <c r="Y517" s="6">
        <f>IF(ISNUMBER(I517),MAX(0,INDEX('913'!$F$6:$F$1205,I517)),0)</f>
        <v>0</v>
      </c>
      <c r="Z517" s="6">
        <f>IF(ISNUMBER(J517),MAX(0,INDEX('913'!$F$6:$F$1205,J517)),0)</f>
        <v>0</v>
      </c>
      <c r="AA517" s="6">
        <f>IF(ISNUMBER(K517),MAX(0,INDEX('913'!$F$6:$F$1205,K517)),0)</f>
        <v>0</v>
      </c>
      <c r="AB517" s="6">
        <f>IF(ISNUMBER(L517),MAX(0,INDEX('913'!$F$6:$F$1205,L517)),0)</f>
        <v>0</v>
      </c>
      <c r="AC517" s="6">
        <f>IF(ISNUMBER(M517),MAX(0,INDEX('913'!$F$6:$F$1205,M517)),0)</f>
        <v>0</v>
      </c>
      <c r="AD517" s="6">
        <f>IF(ISNUMBER(N517),MAX(0,INDEX('913'!$F$6:$F$1205,N517)),0)</f>
        <v>0</v>
      </c>
      <c r="AE517" s="6">
        <f>IF(ISNUMBER(O517),MAX(0,INDEX('913'!$F$6:$F$1205,O517)),0)</f>
        <v>0</v>
      </c>
      <c r="AF517" s="24">
        <f>IF(ISNUMBER(H517),SQRT(INDEX('913'!$I$6:$I$1205,H517)^2+INDEX('913'!$J$6:$J$1205,H517)^2),0)</f>
        <v>0</v>
      </c>
      <c r="AG517" s="24">
        <f>IF(ISNUMBER(I517),SQRT(INDEX('913'!$I$6:$I$1205,I517)^2+INDEX('913'!$J$6:$J$1205,I517)^2),0)</f>
        <v>0</v>
      </c>
      <c r="AH517" s="24">
        <f>IF(ISNUMBER(J517),SQRT(INDEX('913'!$I$6:$I$1205,J517)^2+INDEX('913'!$J$6:$J$1205,J517)^2),0)</f>
        <v>0</v>
      </c>
      <c r="AI517" s="24">
        <f>IF(ISNUMBER(K517),SQRT(INDEX('913'!$I$6:$I$1205,K517)^2+INDEX('913'!$J$6:$J$1205,K517)^2),0)</f>
        <v>0</v>
      </c>
      <c r="AJ517" s="24">
        <f>IF(ISNUMBER(L517),SQRT(INDEX('913'!$I$6:$I$1205,L517)^2+INDEX('913'!$J$6:$J$1205,L517)^2),0)</f>
        <v>0</v>
      </c>
      <c r="AK517" s="24">
        <f>IF(ISNUMBER(M517),SQRT(INDEX('913'!$I$6:$I$1205,M517)^2+INDEX('913'!$J$6:$J$1205,M517)^2),0)</f>
        <v>0</v>
      </c>
      <c r="AL517" s="24">
        <f>IF(ISNUMBER(N517),SQRT(INDEX('913'!$I$6:$I$1205,N517)^2+INDEX('913'!$J$6:$J$1205,N517)^2),0)</f>
        <v>0</v>
      </c>
      <c r="AM517" s="24">
        <f>IF(ISNUMBER(O517),SQRT(INDEX('913'!$I$6:$I$1205,O517)^2+INDEX('913'!$J$6:$J$1205,O517)^2),0)</f>
        <v>0</v>
      </c>
      <c r="AN517" s="6">
        <f>IF(AF517+AG517+AH517+AI517+AJ517+AK517+AL517+AM517=0,IF(COUNT(H517,I517,J517,K517,L517,M517,N517,O517),(P517+Q517+R517+S517+T517+U517+V517+W517)/COUNT(H517,I517,J517,K517,L517,M517,N517,O517),0),(AF517*P517+AG517*Q517+AH517*R517+AI517*S517+AJ517*T517+AK517*U517+AL517*V517+AM517*W517)/(AF517+AG517+AH517+AI517+AJ517+AK517+AL517+AM517))</f>
        <v>0</v>
      </c>
      <c r="AO517" s="6">
        <f>IF(AF517+AG517+AH517+AI517+AJ517+AK517+AL517+AM517=0,IF(COUNT(H517,I517,J517,K517,L517,M517,N517,O517),(X517+Y517+Z517+AA517+AB517+AC517+AD517+AE517)/COUNT(H517,I517,J517,K517,L517,M517,N517,O517),0),(AF517*X517+AG517*Y517+AH517*Z517+AI517*AA517+AJ517*AB517+AK517*AC517+AL517*AD517+AM517*AE517)/(AF517+AG517+AH517+AI517+AJ517+AK517+AL517+AM517))</f>
        <v>0</v>
      </c>
      <c r="AP517" s="26">
        <f>-100*'935'!W460*(AN517+AO517)/'11'!D$17</f>
        <v>0</v>
      </c>
      <c r="AQ517" s="6">
        <f>IF(G517,(AP517*G517/(G517+C517)),0)</f>
        <v>0</v>
      </c>
      <c r="AR517" s="6">
        <f>ROUND(AQ517,3)</f>
        <v>0</v>
      </c>
      <c r="AS517" s="10"/>
    </row>
    <row r="518" spans="1:45">
      <c r="A518" s="21">
        <v>455</v>
      </c>
      <c r="B518" s="6">
        <f>OR('935'!E461&lt;&gt;"VOID",'935'!F461&lt;&gt;"VOID",'935'!G461&lt;&gt;"VOID")</f>
        <v>0</v>
      </c>
      <c r="C518" s="24">
        <f>IF('935'!D461="VOID",0,'935'!D461*(1-'935'!X461/'11'!B$17))</f>
        <v>0</v>
      </c>
      <c r="D518" s="24">
        <f>IF('935'!E461="VOID",0,'935'!E461*(1-'935'!X461/'11'!B$17))</f>
        <v>0</v>
      </c>
      <c r="E518" s="24">
        <f>IF('935'!F461="VOID",0,'935'!F461*(1-'935'!X461/'11'!B$17))</f>
        <v>0</v>
      </c>
      <c r="F518" s="24">
        <f>IF('935'!G461="VOID",0,'935'!G461*(1-'935'!X461/'11'!B$17))</f>
        <v>0</v>
      </c>
      <c r="G518" s="24">
        <f>D518+E518+F518</f>
        <v>0</v>
      </c>
      <c r="H518" s="25">
        <f>MATCH('935'!J461,'913'!$B$6:$B$1205,0)</f>
        <v>0</v>
      </c>
      <c r="I518" s="25">
        <f>MATCH(INDEX('913'!$D$6:$D$1205,H518),'913'!$B$6:$B$1205,0)</f>
        <v>0</v>
      </c>
      <c r="J518" s="25">
        <f>MATCH(INDEX('913'!$D$6:$D$1205,I518),'913'!$B$6:$B$1205,0)</f>
        <v>0</v>
      </c>
      <c r="K518" s="25">
        <f>MATCH(INDEX('913'!$D$6:$D$1205,J518),'913'!$B$6:$B$1205,0)</f>
        <v>0</v>
      </c>
      <c r="L518" s="25">
        <f>MATCH(INDEX('913'!$D$6:$D$1205,K518),'913'!$B$6:$B$1205,0)</f>
        <v>0</v>
      </c>
      <c r="M518" s="25">
        <f>MATCH(INDEX('913'!$D$6:$D$1205,L518),'913'!$B$6:$B$1205,0)</f>
        <v>0</v>
      </c>
      <c r="N518" s="25">
        <f>MATCH(INDEX('913'!$D$6:$D$1205,M518),'913'!$B$6:$B$1205,0)</f>
        <v>0</v>
      </c>
      <c r="O518" s="25">
        <f>MATCH(INDEX('913'!$D$6:$D$1205,N518),'913'!$B$6:$B$1205,0)</f>
        <v>0</v>
      </c>
      <c r="P518" s="6">
        <f>IF(ISNUMBER(H518),MAX(0,INDEX('913'!$E$6:$E$1205,H518)),0)</f>
        <v>0</v>
      </c>
      <c r="Q518" s="6">
        <f>IF(ISNUMBER(I518),MAX(0,INDEX('913'!$E$6:$E$1205,I518)),0)</f>
        <v>0</v>
      </c>
      <c r="R518" s="6">
        <f>IF(ISNUMBER(J518),MAX(0,INDEX('913'!$E$6:$E$1205,J518)),0)</f>
        <v>0</v>
      </c>
      <c r="S518" s="6">
        <f>IF(ISNUMBER(K518),MAX(0,INDEX('913'!$E$6:$E$1205,K518)),0)</f>
        <v>0</v>
      </c>
      <c r="T518" s="6">
        <f>IF(ISNUMBER(L518),MAX(0,INDEX('913'!$E$6:$E$1205,L518)),0)</f>
        <v>0</v>
      </c>
      <c r="U518" s="6">
        <f>IF(ISNUMBER(M518),MAX(0,INDEX('913'!$E$6:$E$1205,M518)),0)</f>
        <v>0</v>
      </c>
      <c r="V518" s="6">
        <f>IF(ISNUMBER(N518),MAX(0,INDEX('913'!$E$6:$E$1205,N518)),0)</f>
        <v>0</v>
      </c>
      <c r="W518" s="6">
        <f>IF(ISNUMBER(O518),MAX(0,INDEX('913'!$E$6:$E$1205,O518)),0)</f>
        <v>0</v>
      </c>
      <c r="X518" s="6">
        <f>IF(ISNUMBER(H518),MAX(0,INDEX('913'!$F$6:$F$1205,H518)),0)</f>
        <v>0</v>
      </c>
      <c r="Y518" s="6">
        <f>IF(ISNUMBER(I518),MAX(0,INDEX('913'!$F$6:$F$1205,I518)),0)</f>
        <v>0</v>
      </c>
      <c r="Z518" s="6">
        <f>IF(ISNUMBER(J518),MAX(0,INDEX('913'!$F$6:$F$1205,J518)),0)</f>
        <v>0</v>
      </c>
      <c r="AA518" s="6">
        <f>IF(ISNUMBER(K518),MAX(0,INDEX('913'!$F$6:$F$1205,K518)),0)</f>
        <v>0</v>
      </c>
      <c r="AB518" s="6">
        <f>IF(ISNUMBER(L518),MAX(0,INDEX('913'!$F$6:$F$1205,L518)),0)</f>
        <v>0</v>
      </c>
      <c r="AC518" s="6">
        <f>IF(ISNUMBER(M518),MAX(0,INDEX('913'!$F$6:$F$1205,M518)),0)</f>
        <v>0</v>
      </c>
      <c r="AD518" s="6">
        <f>IF(ISNUMBER(N518),MAX(0,INDEX('913'!$F$6:$F$1205,N518)),0)</f>
        <v>0</v>
      </c>
      <c r="AE518" s="6">
        <f>IF(ISNUMBER(O518),MAX(0,INDEX('913'!$F$6:$F$1205,O518)),0)</f>
        <v>0</v>
      </c>
      <c r="AF518" s="24">
        <f>IF(ISNUMBER(H518),SQRT(INDEX('913'!$I$6:$I$1205,H518)^2+INDEX('913'!$J$6:$J$1205,H518)^2),0)</f>
        <v>0</v>
      </c>
      <c r="AG518" s="24">
        <f>IF(ISNUMBER(I518),SQRT(INDEX('913'!$I$6:$I$1205,I518)^2+INDEX('913'!$J$6:$J$1205,I518)^2),0)</f>
        <v>0</v>
      </c>
      <c r="AH518" s="24">
        <f>IF(ISNUMBER(J518),SQRT(INDEX('913'!$I$6:$I$1205,J518)^2+INDEX('913'!$J$6:$J$1205,J518)^2),0)</f>
        <v>0</v>
      </c>
      <c r="AI518" s="24">
        <f>IF(ISNUMBER(K518),SQRT(INDEX('913'!$I$6:$I$1205,K518)^2+INDEX('913'!$J$6:$J$1205,K518)^2),0)</f>
        <v>0</v>
      </c>
      <c r="AJ518" s="24">
        <f>IF(ISNUMBER(L518),SQRT(INDEX('913'!$I$6:$I$1205,L518)^2+INDEX('913'!$J$6:$J$1205,L518)^2),0)</f>
        <v>0</v>
      </c>
      <c r="AK518" s="24">
        <f>IF(ISNUMBER(M518),SQRT(INDEX('913'!$I$6:$I$1205,M518)^2+INDEX('913'!$J$6:$J$1205,M518)^2),0)</f>
        <v>0</v>
      </c>
      <c r="AL518" s="24">
        <f>IF(ISNUMBER(N518),SQRT(INDEX('913'!$I$6:$I$1205,N518)^2+INDEX('913'!$J$6:$J$1205,N518)^2),0)</f>
        <v>0</v>
      </c>
      <c r="AM518" s="24">
        <f>IF(ISNUMBER(O518),SQRT(INDEX('913'!$I$6:$I$1205,O518)^2+INDEX('913'!$J$6:$J$1205,O518)^2),0)</f>
        <v>0</v>
      </c>
      <c r="AN518" s="6">
        <f>IF(AF518+AG518+AH518+AI518+AJ518+AK518+AL518+AM518=0,IF(COUNT(H518,I518,J518,K518,L518,M518,N518,O518),(P518+Q518+R518+S518+T518+U518+V518+W518)/COUNT(H518,I518,J518,K518,L518,M518,N518,O518),0),(AF518*P518+AG518*Q518+AH518*R518+AI518*S518+AJ518*T518+AK518*U518+AL518*V518+AM518*W518)/(AF518+AG518+AH518+AI518+AJ518+AK518+AL518+AM518))</f>
        <v>0</v>
      </c>
      <c r="AO518" s="6">
        <f>IF(AF518+AG518+AH518+AI518+AJ518+AK518+AL518+AM518=0,IF(COUNT(H518,I518,J518,K518,L518,M518,N518,O518),(X518+Y518+Z518+AA518+AB518+AC518+AD518+AE518)/COUNT(H518,I518,J518,K518,L518,M518,N518,O518),0),(AF518*X518+AG518*Y518+AH518*Z518+AI518*AA518+AJ518*AB518+AK518*AC518+AL518*AD518+AM518*AE518)/(AF518+AG518+AH518+AI518+AJ518+AK518+AL518+AM518))</f>
        <v>0</v>
      </c>
      <c r="AP518" s="26">
        <f>-100*'935'!W461*(AN518+AO518)/'11'!D$17</f>
        <v>0</v>
      </c>
      <c r="AQ518" s="6">
        <f>IF(G518,(AP518*G518/(G518+C518)),0)</f>
        <v>0</v>
      </c>
      <c r="AR518" s="6">
        <f>ROUND(AQ518,3)</f>
        <v>0</v>
      </c>
      <c r="AS518" s="10"/>
    </row>
    <row r="519" spans="1:45">
      <c r="A519" s="21">
        <v>456</v>
      </c>
      <c r="B519" s="6">
        <f>OR('935'!E462&lt;&gt;"VOID",'935'!F462&lt;&gt;"VOID",'935'!G462&lt;&gt;"VOID")</f>
        <v>0</v>
      </c>
      <c r="C519" s="24">
        <f>IF('935'!D462="VOID",0,'935'!D462*(1-'935'!X462/'11'!B$17))</f>
        <v>0</v>
      </c>
      <c r="D519" s="24">
        <f>IF('935'!E462="VOID",0,'935'!E462*(1-'935'!X462/'11'!B$17))</f>
        <v>0</v>
      </c>
      <c r="E519" s="24">
        <f>IF('935'!F462="VOID",0,'935'!F462*(1-'935'!X462/'11'!B$17))</f>
        <v>0</v>
      </c>
      <c r="F519" s="24">
        <f>IF('935'!G462="VOID",0,'935'!G462*(1-'935'!X462/'11'!B$17))</f>
        <v>0</v>
      </c>
      <c r="G519" s="24">
        <f>D519+E519+F519</f>
        <v>0</v>
      </c>
      <c r="H519" s="25">
        <f>MATCH('935'!J462,'913'!$B$6:$B$1205,0)</f>
        <v>0</v>
      </c>
      <c r="I519" s="25">
        <f>MATCH(INDEX('913'!$D$6:$D$1205,H519),'913'!$B$6:$B$1205,0)</f>
        <v>0</v>
      </c>
      <c r="J519" s="25">
        <f>MATCH(INDEX('913'!$D$6:$D$1205,I519),'913'!$B$6:$B$1205,0)</f>
        <v>0</v>
      </c>
      <c r="K519" s="25">
        <f>MATCH(INDEX('913'!$D$6:$D$1205,J519),'913'!$B$6:$B$1205,0)</f>
        <v>0</v>
      </c>
      <c r="L519" s="25">
        <f>MATCH(INDEX('913'!$D$6:$D$1205,K519),'913'!$B$6:$B$1205,0)</f>
        <v>0</v>
      </c>
      <c r="M519" s="25">
        <f>MATCH(INDEX('913'!$D$6:$D$1205,L519),'913'!$B$6:$B$1205,0)</f>
        <v>0</v>
      </c>
      <c r="N519" s="25">
        <f>MATCH(INDEX('913'!$D$6:$D$1205,M519),'913'!$B$6:$B$1205,0)</f>
        <v>0</v>
      </c>
      <c r="O519" s="25">
        <f>MATCH(INDEX('913'!$D$6:$D$1205,N519),'913'!$B$6:$B$1205,0)</f>
        <v>0</v>
      </c>
      <c r="P519" s="6">
        <f>IF(ISNUMBER(H519),MAX(0,INDEX('913'!$E$6:$E$1205,H519)),0)</f>
        <v>0</v>
      </c>
      <c r="Q519" s="6">
        <f>IF(ISNUMBER(I519),MAX(0,INDEX('913'!$E$6:$E$1205,I519)),0)</f>
        <v>0</v>
      </c>
      <c r="R519" s="6">
        <f>IF(ISNUMBER(J519),MAX(0,INDEX('913'!$E$6:$E$1205,J519)),0)</f>
        <v>0</v>
      </c>
      <c r="S519" s="6">
        <f>IF(ISNUMBER(K519),MAX(0,INDEX('913'!$E$6:$E$1205,K519)),0)</f>
        <v>0</v>
      </c>
      <c r="T519" s="6">
        <f>IF(ISNUMBER(L519),MAX(0,INDEX('913'!$E$6:$E$1205,L519)),0)</f>
        <v>0</v>
      </c>
      <c r="U519" s="6">
        <f>IF(ISNUMBER(M519),MAX(0,INDEX('913'!$E$6:$E$1205,M519)),0)</f>
        <v>0</v>
      </c>
      <c r="V519" s="6">
        <f>IF(ISNUMBER(N519),MAX(0,INDEX('913'!$E$6:$E$1205,N519)),0)</f>
        <v>0</v>
      </c>
      <c r="W519" s="6">
        <f>IF(ISNUMBER(O519),MAX(0,INDEX('913'!$E$6:$E$1205,O519)),0)</f>
        <v>0</v>
      </c>
      <c r="X519" s="6">
        <f>IF(ISNUMBER(H519),MAX(0,INDEX('913'!$F$6:$F$1205,H519)),0)</f>
        <v>0</v>
      </c>
      <c r="Y519" s="6">
        <f>IF(ISNUMBER(I519),MAX(0,INDEX('913'!$F$6:$F$1205,I519)),0)</f>
        <v>0</v>
      </c>
      <c r="Z519" s="6">
        <f>IF(ISNUMBER(J519),MAX(0,INDEX('913'!$F$6:$F$1205,J519)),0)</f>
        <v>0</v>
      </c>
      <c r="AA519" s="6">
        <f>IF(ISNUMBER(K519),MAX(0,INDEX('913'!$F$6:$F$1205,K519)),0)</f>
        <v>0</v>
      </c>
      <c r="AB519" s="6">
        <f>IF(ISNUMBER(L519),MAX(0,INDEX('913'!$F$6:$F$1205,L519)),0)</f>
        <v>0</v>
      </c>
      <c r="AC519" s="6">
        <f>IF(ISNUMBER(M519),MAX(0,INDEX('913'!$F$6:$F$1205,M519)),0)</f>
        <v>0</v>
      </c>
      <c r="AD519" s="6">
        <f>IF(ISNUMBER(N519),MAX(0,INDEX('913'!$F$6:$F$1205,N519)),0)</f>
        <v>0</v>
      </c>
      <c r="AE519" s="6">
        <f>IF(ISNUMBER(O519),MAX(0,INDEX('913'!$F$6:$F$1205,O519)),0)</f>
        <v>0</v>
      </c>
      <c r="AF519" s="24">
        <f>IF(ISNUMBER(H519),SQRT(INDEX('913'!$I$6:$I$1205,H519)^2+INDEX('913'!$J$6:$J$1205,H519)^2),0)</f>
        <v>0</v>
      </c>
      <c r="AG519" s="24">
        <f>IF(ISNUMBER(I519),SQRT(INDEX('913'!$I$6:$I$1205,I519)^2+INDEX('913'!$J$6:$J$1205,I519)^2),0)</f>
        <v>0</v>
      </c>
      <c r="AH519" s="24">
        <f>IF(ISNUMBER(J519),SQRT(INDEX('913'!$I$6:$I$1205,J519)^2+INDEX('913'!$J$6:$J$1205,J519)^2),0)</f>
        <v>0</v>
      </c>
      <c r="AI519" s="24">
        <f>IF(ISNUMBER(K519),SQRT(INDEX('913'!$I$6:$I$1205,K519)^2+INDEX('913'!$J$6:$J$1205,K519)^2),0)</f>
        <v>0</v>
      </c>
      <c r="AJ519" s="24">
        <f>IF(ISNUMBER(L519),SQRT(INDEX('913'!$I$6:$I$1205,L519)^2+INDEX('913'!$J$6:$J$1205,L519)^2),0)</f>
        <v>0</v>
      </c>
      <c r="AK519" s="24">
        <f>IF(ISNUMBER(M519),SQRT(INDEX('913'!$I$6:$I$1205,M519)^2+INDEX('913'!$J$6:$J$1205,M519)^2),0)</f>
        <v>0</v>
      </c>
      <c r="AL519" s="24">
        <f>IF(ISNUMBER(N519),SQRT(INDEX('913'!$I$6:$I$1205,N519)^2+INDEX('913'!$J$6:$J$1205,N519)^2),0)</f>
        <v>0</v>
      </c>
      <c r="AM519" s="24">
        <f>IF(ISNUMBER(O519),SQRT(INDEX('913'!$I$6:$I$1205,O519)^2+INDEX('913'!$J$6:$J$1205,O519)^2),0)</f>
        <v>0</v>
      </c>
      <c r="AN519" s="6">
        <f>IF(AF519+AG519+AH519+AI519+AJ519+AK519+AL519+AM519=0,IF(COUNT(H519,I519,J519,K519,L519,M519,N519,O519),(P519+Q519+R519+S519+T519+U519+V519+W519)/COUNT(H519,I519,J519,K519,L519,M519,N519,O519),0),(AF519*P519+AG519*Q519+AH519*R519+AI519*S519+AJ519*T519+AK519*U519+AL519*V519+AM519*W519)/(AF519+AG519+AH519+AI519+AJ519+AK519+AL519+AM519))</f>
        <v>0</v>
      </c>
      <c r="AO519" s="6">
        <f>IF(AF519+AG519+AH519+AI519+AJ519+AK519+AL519+AM519=0,IF(COUNT(H519,I519,J519,K519,L519,M519,N519,O519),(X519+Y519+Z519+AA519+AB519+AC519+AD519+AE519)/COUNT(H519,I519,J519,K519,L519,M519,N519,O519),0),(AF519*X519+AG519*Y519+AH519*Z519+AI519*AA519+AJ519*AB519+AK519*AC519+AL519*AD519+AM519*AE519)/(AF519+AG519+AH519+AI519+AJ519+AK519+AL519+AM519))</f>
        <v>0</v>
      </c>
      <c r="AP519" s="26">
        <f>-100*'935'!W462*(AN519+AO519)/'11'!D$17</f>
        <v>0</v>
      </c>
      <c r="AQ519" s="6">
        <f>IF(G519,(AP519*G519/(G519+C519)),0)</f>
        <v>0</v>
      </c>
      <c r="AR519" s="6">
        <f>ROUND(AQ519,3)</f>
        <v>0</v>
      </c>
      <c r="AS519" s="10"/>
    </row>
    <row r="520" spans="1:45">
      <c r="A520" s="21">
        <v>457</v>
      </c>
      <c r="B520" s="6">
        <f>OR('935'!E463&lt;&gt;"VOID",'935'!F463&lt;&gt;"VOID",'935'!G463&lt;&gt;"VOID")</f>
        <v>0</v>
      </c>
      <c r="C520" s="24">
        <f>IF('935'!D463="VOID",0,'935'!D463*(1-'935'!X463/'11'!B$17))</f>
        <v>0</v>
      </c>
      <c r="D520" s="24">
        <f>IF('935'!E463="VOID",0,'935'!E463*(1-'935'!X463/'11'!B$17))</f>
        <v>0</v>
      </c>
      <c r="E520" s="24">
        <f>IF('935'!F463="VOID",0,'935'!F463*(1-'935'!X463/'11'!B$17))</f>
        <v>0</v>
      </c>
      <c r="F520" s="24">
        <f>IF('935'!G463="VOID",0,'935'!G463*(1-'935'!X463/'11'!B$17))</f>
        <v>0</v>
      </c>
      <c r="G520" s="24">
        <f>D520+E520+F520</f>
        <v>0</v>
      </c>
      <c r="H520" s="25">
        <f>MATCH('935'!J463,'913'!$B$6:$B$1205,0)</f>
        <v>0</v>
      </c>
      <c r="I520" s="25">
        <f>MATCH(INDEX('913'!$D$6:$D$1205,H520),'913'!$B$6:$B$1205,0)</f>
        <v>0</v>
      </c>
      <c r="J520" s="25">
        <f>MATCH(INDEX('913'!$D$6:$D$1205,I520),'913'!$B$6:$B$1205,0)</f>
        <v>0</v>
      </c>
      <c r="K520" s="25">
        <f>MATCH(INDEX('913'!$D$6:$D$1205,J520),'913'!$B$6:$B$1205,0)</f>
        <v>0</v>
      </c>
      <c r="L520" s="25">
        <f>MATCH(INDEX('913'!$D$6:$D$1205,K520),'913'!$B$6:$B$1205,0)</f>
        <v>0</v>
      </c>
      <c r="M520" s="25">
        <f>MATCH(INDEX('913'!$D$6:$D$1205,L520),'913'!$B$6:$B$1205,0)</f>
        <v>0</v>
      </c>
      <c r="N520" s="25">
        <f>MATCH(INDEX('913'!$D$6:$D$1205,M520),'913'!$B$6:$B$1205,0)</f>
        <v>0</v>
      </c>
      <c r="O520" s="25">
        <f>MATCH(INDEX('913'!$D$6:$D$1205,N520),'913'!$B$6:$B$1205,0)</f>
        <v>0</v>
      </c>
      <c r="P520" s="6">
        <f>IF(ISNUMBER(H520),MAX(0,INDEX('913'!$E$6:$E$1205,H520)),0)</f>
        <v>0</v>
      </c>
      <c r="Q520" s="6">
        <f>IF(ISNUMBER(I520),MAX(0,INDEX('913'!$E$6:$E$1205,I520)),0)</f>
        <v>0</v>
      </c>
      <c r="R520" s="6">
        <f>IF(ISNUMBER(J520),MAX(0,INDEX('913'!$E$6:$E$1205,J520)),0)</f>
        <v>0</v>
      </c>
      <c r="S520" s="6">
        <f>IF(ISNUMBER(K520),MAX(0,INDEX('913'!$E$6:$E$1205,K520)),0)</f>
        <v>0</v>
      </c>
      <c r="T520" s="6">
        <f>IF(ISNUMBER(L520),MAX(0,INDEX('913'!$E$6:$E$1205,L520)),0)</f>
        <v>0</v>
      </c>
      <c r="U520" s="6">
        <f>IF(ISNUMBER(M520),MAX(0,INDEX('913'!$E$6:$E$1205,M520)),0)</f>
        <v>0</v>
      </c>
      <c r="V520" s="6">
        <f>IF(ISNUMBER(N520),MAX(0,INDEX('913'!$E$6:$E$1205,N520)),0)</f>
        <v>0</v>
      </c>
      <c r="W520" s="6">
        <f>IF(ISNUMBER(O520),MAX(0,INDEX('913'!$E$6:$E$1205,O520)),0)</f>
        <v>0</v>
      </c>
      <c r="X520" s="6">
        <f>IF(ISNUMBER(H520),MAX(0,INDEX('913'!$F$6:$F$1205,H520)),0)</f>
        <v>0</v>
      </c>
      <c r="Y520" s="6">
        <f>IF(ISNUMBER(I520),MAX(0,INDEX('913'!$F$6:$F$1205,I520)),0)</f>
        <v>0</v>
      </c>
      <c r="Z520" s="6">
        <f>IF(ISNUMBER(J520),MAX(0,INDEX('913'!$F$6:$F$1205,J520)),0)</f>
        <v>0</v>
      </c>
      <c r="AA520" s="6">
        <f>IF(ISNUMBER(K520),MAX(0,INDEX('913'!$F$6:$F$1205,K520)),0)</f>
        <v>0</v>
      </c>
      <c r="AB520" s="6">
        <f>IF(ISNUMBER(L520),MAX(0,INDEX('913'!$F$6:$F$1205,L520)),0)</f>
        <v>0</v>
      </c>
      <c r="AC520" s="6">
        <f>IF(ISNUMBER(M520),MAX(0,INDEX('913'!$F$6:$F$1205,M520)),0)</f>
        <v>0</v>
      </c>
      <c r="AD520" s="6">
        <f>IF(ISNUMBER(N520),MAX(0,INDEX('913'!$F$6:$F$1205,N520)),0)</f>
        <v>0</v>
      </c>
      <c r="AE520" s="6">
        <f>IF(ISNUMBER(O520),MAX(0,INDEX('913'!$F$6:$F$1205,O520)),0)</f>
        <v>0</v>
      </c>
      <c r="AF520" s="24">
        <f>IF(ISNUMBER(H520),SQRT(INDEX('913'!$I$6:$I$1205,H520)^2+INDEX('913'!$J$6:$J$1205,H520)^2),0)</f>
        <v>0</v>
      </c>
      <c r="AG520" s="24">
        <f>IF(ISNUMBER(I520),SQRT(INDEX('913'!$I$6:$I$1205,I520)^2+INDEX('913'!$J$6:$J$1205,I520)^2),0)</f>
        <v>0</v>
      </c>
      <c r="AH520" s="24">
        <f>IF(ISNUMBER(J520),SQRT(INDEX('913'!$I$6:$I$1205,J520)^2+INDEX('913'!$J$6:$J$1205,J520)^2),0)</f>
        <v>0</v>
      </c>
      <c r="AI520" s="24">
        <f>IF(ISNUMBER(K520),SQRT(INDEX('913'!$I$6:$I$1205,K520)^2+INDEX('913'!$J$6:$J$1205,K520)^2),0)</f>
        <v>0</v>
      </c>
      <c r="AJ520" s="24">
        <f>IF(ISNUMBER(L520),SQRT(INDEX('913'!$I$6:$I$1205,L520)^2+INDEX('913'!$J$6:$J$1205,L520)^2),0)</f>
        <v>0</v>
      </c>
      <c r="AK520" s="24">
        <f>IF(ISNUMBER(M520),SQRT(INDEX('913'!$I$6:$I$1205,M520)^2+INDEX('913'!$J$6:$J$1205,M520)^2),0)</f>
        <v>0</v>
      </c>
      <c r="AL520" s="24">
        <f>IF(ISNUMBER(N520),SQRT(INDEX('913'!$I$6:$I$1205,N520)^2+INDEX('913'!$J$6:$J$1205,N520)^2),0)</f>
        <v>0</v>
      </c>
      <c r="AM520" s="24">
        <f>IF(ISNUMBER(O520),SQRT(INDEX('913'!$I$6:$I$1205,O520)^2+INDEX('913'!$J$6:$J$1205,O520)^2),0)</f>
        <v>0</v>
      </c>
      <c r="AN520" s="6">
        <f>IF(AF520+AG520+AH520+AI520+AJ520+AK520+AL520+AM520=0,IF(COUNT(H520,I520,J520,K520,L520,M520,N520,O520),(P520+Q520+R520+S520+T520+U520+V520+W520)/COUNT(H520,I520,J520,K520,L520,M520,N520,O520),0),(AF520*P520+AG520*Q520+AH520*R520+AI520*S520+AJ520*T520+AK520*U520+AL520*V520+AM520*W520)/(AF520+AG520+AH520+AI520+AJ520+AK520+AL520+AM520))</f>
        <v>0</v>
      </c>
      <c r="AO520" s="6">
        <f>IF(AF520+AG520+AH520+AI520+AJ520+AK520+AL520+AM520=0,IF(COUNT(H520,I520,J520,K520,L520,M520,N520,O520),(X520+Y520+Z520+AA520+AB520+AC520+AD520+AE520)/COUNT(H520,I520,J520,K520,L520,M520,N520,O520),0),(AF520*X520+AG520*Y520+AH520*Z520+AI520*AA520+AJ520*AB520+AK520*AC520+AL520*AD520+AM520*AE520)/(AF520+AG520+AH520+AI520+AJ520+AK520+AL520+AM520))</f>
        <v>0</v>
      </c>
      <c r="AP520" s="26">
        <f>-100*'935'!W463*(AN520+AO520)/'11'!D$17</f>
        <v>0</v>
      </c>
      <c r="AQ520" s="6">
        <f>IF(G520,(AP520*G520/(G520+C520)),0)</f>
        <v>0</v>
      </c>
      <c r="AR520" s="6">
        <f>ROUND(AQ520,3)</f>
        <v>0</v>
      </c>
      <c r="AS520" s="10"/>
    </row>
    <row r="521" spans="1:45">
      <c r="A521" s="21">
        <v>458</v>
      </c>
      <c r="B521" s="6">
        <f>OR('935'!E464&lt;&gt;"VOID",'935'!F464&lt;&gt;"VOID",'935'!G464&lt;&gt;"VOID")</f>
        <v>0</v>
      </c>
      <c r="C521" s="24">
        <f>IF('935'!D464="VOID",0,'935'!D464*(1-'935'!X464/'11'!B$17))</f>
        <v>0</v>
      </c>
      <c r="D521" s="24">
        <f>IF('935'!E464="VOID",0,'935'!E464*(1-'935'!X464/'11'!B$17))</f>
        <v>0</v>
      </c>
      <c r="E521" s="24">
        <f>IF('935'!F464="VOID",0,'935'!F464*(1-'935'!X464/'11'!B$17))</f>
        <v>0</v>
      </c>
      <c r="F521" s="24">
        <f>IF('935'!G464="VOID",0,'935'!G464*(1-'935'!X464/'11'!B$17))</f>
        <v>0</v>
      </c>
      <c r="G521" s="24">
        <f>D521+E521+F521</f>
        <v>0</v>
      </c>
      <c r="H521" s="25">
        <f>MATCH('935'!J464,'913'!$B$6:$B$1205,0)</f>
        <v>0</v>
      </c>
      <c r="I521" s="25">
        <f>MATCH(INDEX('913'!$D$6:$D$1205,H521),'913'!$B$6:$B$1205,0)</f>
        <v>0</v>
      </c>
      <c r="J521" s="25">
        <f>MATCH(INDEX('913'!$D$6:$D$1205,I521),'913'!$B$6:$B$1205,0)</f>
        <v>0</v>
      </c>
      <c r="K521" s="25">
        <f>MATCH(INDEX('913'!$D$6:$D$1205,J521),'913'!$B$6:$B$1205,0)</f>
        <v>0</v>
      </c>
      <c r="L521" s="25">
        <f>MATCH(INDEX('913'!$D$6:$D$1205,K521),'913'!$B$6:$B$1205,0)</f>
        <v>0</v>
      </c>
      <c r="M521" s="25">
        <f>MATCH(INDEX('913'!$D$6:$D$1205,L521),'913'!$B$6:$B$1205,0)</f>
        <v>0</v>
      </c>
      <c r="N521" s="25">
        <f>MATCH(INDEX('913'!$D$6:$D$1205,M521),'913'!$B$6:$B$1205,0)</f>
        <v>0</v>
      </c>
      <c r="O521" s="25">
        <f>MATCH(INDEX('913'!$D$6:$D$1205,N521),'913'!$B$6:$B$1205,0)</f>
        <v>0</v>
      </c>
      <c r="P521" s="6">
        <f>IF(ISNUMBER(H521),MAX(0,INDEX('913'!$E$6:$E$1205,H521)),0)</f>
        <v>0</v>
      </c>
      <c r="Q521" s="6">
        <f>IF(ISNUMBER(I521),MAX(0,INDEX('913'!$E$6:$E$1205,I521)),0)</f>
        <v>0</v>
      </c>
      <c r="R521" s="6">
        <f>IF(ISNUMBER(J521),MAX(0,INDEX('913'!$E$6:$E$1205,J521)),0)</f>
        <v>0</v>
      </c>
      <c r="S521" s="6">
        <f>IF(ISNUMBER(K521),MAX(0,INDEX('913'!$E$6:$E$1205,K521)),0)</f>
        <v>0</v>
      </c>
      <c r="T521" s="6">
        <f>IF(ISNUMBER(L521),MAX(0,INDEX('913'!$E$6:$E$1205,L521)),0)</f>
        <v>0</v>
      </c>
      <c r="U521" s="6">
        <f>IF(ISNUMBER(M521),MAX(0,INDEX('913'!$E$6:$E$1205,M521)),0)</f>
        <v>0</v>
      </c>
      <c r="V521" s="6">
        <f>IF(ISNUMBER(N521),MAX(0,INDEX('913'!$E$6:$E$1205,N521)),0)</f>
        <v>0</v>
      </c>
      <c r="W521" s="6">
        <f>IF(ISNUMBER(O521),MAX(0,INDEX('913'!$E$6:$E$1205,O521)),0)</f>
        <v>0</v>
      </c>
      <c r="X521" s="6">
        <f>IF(ISNUMBER(H521),MAX(0,INDEX('913'!$F$6:$F$1205,H521)),0)</f>
        <v>0</v>
      </c>
      <c r="Y521" s="6">
        <f>IF(ISNUMBER(I521),MAX(0,INDEX('913'!$F$6:$F$1205,I521)),0)</f>
        <v>0</v>
      </c>
      <c r="Z521" s="6">
        <f>IF(ISNUMBER(J521),MAX(0,INDEX('913'!$F$6:$F$1205,J521)),0)</f>
        <v>0</v>
      </c>
      <c r="AA521" s="6">
        <f>IF(ISNUMBER(K521),MAX(0,INDEX('913'!$F$6:$F$1205,K521)),0)</f>
        <v>0</v>
      </c>
      <c r="AB521" s="6">
        <f>IF(ISNUMBER(L521),MAX(0,INDEX('913'!$F$6:$F$1205,L521)),0)</f>
        <v>0</v>
      </c>
      <c r="AC521" s="6">
        <f>IF(ISNUMBER(M521),MAX(0,INDEX('913'!$F$6:$F$1205,M521)),0)</f>
        <v>0</v>
      </c>
      <c r="AD521" s="6">
        <f>IF(ISNUMBER(N521),MAX(0,INDEX('913'!$F$6:$F$1205,N521)),0)</f>
        <v>0</v>
      </c>
      <c r="AE521" s="6">
        <f>IF(ISNUMBER(O521),MAX(0,INDEX('913'!$F$6:$F$1205,O521)),0)</f>
        <v>0</v>
      </c>
      <c r="AF521" s="24">
        <f>IF(ISNUMBER(H521),SQRT(INDEX('913'!$I$6:$I$1205,H521)^2+INDEX('913'!$J$6:$J$1205,H521)^2),0)</f>
        <v>0</v>
      </c>
      <c r="AG521" s="24">
        <f>IF(ISNUMBER(I521),SQRT(INDEX('913'!$I$6:$I$1205,I521)^2+INDEX('913'!$J$6:$J$1205,I521)^2),0)</f>
        <v>0</v>
      </c>
      <c r="AH521" s="24">
        <f>IF(ISNUMBER(J521),SQRT(INDEX('913'!$I$6:$I$1205,J521)^2+INDEX('913'!$J$6:$J$1205,J521)^2),0)</f>
        <v>0</v>
      </c>
      <c r="AI521" s="24">
        <f>IF(ISNUMBER(K521),SQRT(INDEX('913'!$I$6:$I$1205,K521)^2+INDEX('913'!$J$6:$J$1205,K521)^2),0)</f>
        <v>0</v>
      </c>
      <c r="AJ521" s="24">
        <f>IF(ISNUMBER(L521),SQRT(INDEX('913'!$I$6:$I$1205,L521)^2+INDEX('913'!$J$6:$J$1205,L521)^2),0)</f>
        <v>0</v>
      </c>
      <c r="AK521" s="24">
        <f>IF(ISNUMBER(M521),SQRT(INDEX('913'!$I$6:$I$1205,M521)^2+INDEX('913'!$J$6:$J$1205,M521)^2),0)</f>
        <v>0</v>
      </c>
      <c r="AL521" s="24">
        <f>IF(ISNUMBER(N521),SQRT(INDEX('913'!$I$6:$I$1205,N521)^2+INDEX('913'!$J$6:$J$1205,N521)^2),0)</f>
        <v>0</v>
      </c>
      <c r="AM521" s="24">
        <f>IF(ISNUMBER(O521),SQRT(INDEX('913'!$I$6:$I$1205,O521)^2+INDEX('913'!$J$6:$J$1205,O521)^2),0)</f>
        <v>0</v>
      </c>
      <c r="AN521" s="6">
        <f>IF(AF521+AG521+AH521+AI521+AJ521+AK521+AL521+AM521=0,IF(COUNT(H521,I521,J521,K521,L521,M521,N521,O521),(P521+Q521+R521+S521+T521+U521+V521+W521)/COUNT(H521,I521,J521,K521,L521,M521,N521,O521),0),(AF521*P521+AG521*Q521+AH521*R521+AI521*S521+AJ521*T521+AK521*U521+AL521*V521+AM521*W521)/(AF521+AG521+AH521+AI521+AJ521+AK521+AL521+AM521))</f>
        <v>0</v>
      </c>
      <c r="AO521" s="6">
        <f>IF(AF521+AG521+AH521+AI521+AJ521+AK521+AL521+AM521=0,IF(COUNT(H521,I521,J521,K521,L521,M521,N521,O521),(X521+Y521+Z521+AA521+AB521+AC521+AD521+AE521)/COUNT(H521,I521,J521,K521,L521,M521,N521,O521),0),(AF521*X521+AG521*Y521+AH521*Z521+AI521*AA521+AJ521*AB521+AK521*AC521+AL521*AD521+AM521*AE521)/(AF521+AG521+AH521+AI521+AJ521+AK521+AL521+AM521))</f>
        <v>0</v>
      </c>
      <c r="AP521" s="26">
        <f>-100*'935'!W464*(AN521+AO521)/'11'!D$17</f>
        <v>0</v>
      </c>
      <c r="AQ521" s="6">
        <f>IF(G521,(AP521*G521/(G521+C521)),0)</f>
        <v>0</v>
      </c>
      <c r="AR521" s="6">
        <f>ROUND(AQ521,3)</f>
        <v>0</v>
      </c>
      <c r="AS521" s="10"/>
    </row>
    <row r="522" spans="1:45">
      <c r="A522" s="21">
        <v>459</v>
      </c>
      <c r="B522" s="6">
        <f>OR('935'!E465&lt;&gt;"VOID",'935'!F465&lt;&gt;"VOID",'935'!G465&lt;&gt;"VOID")</f>
        <v>0</v>
      </c>
      <c r="C522" s="24">
        <f>IF('935'!D465="VOID",0,'935'!D465*(1-'935'!X465/'11'!B$17))</f>
        <v>0</v>
      </c>
      <c r="D522" s="24">
        <f>IF('935'!E465="VOID",0,'935'!E465*(1-'935'!X465/'11'!B$17))</f>
        <v>0</v>
      </c>
      <c r="E522" s="24">
        <f>IF('935'!F465="VOID",0,'935'!F465*(1-'935'!X465/'11'!B$17))</f>
        <v>0</v>
      </c>
      <c r="F522" s="24">
        <f>IF('935'!G465="VOID",0,'935'!G465*(1-'935'!X465/'11'!B$17))</f>
        <v>0</v>
      </c>
      <c r="G522" s="24">
        <f>D522+E522+F522</f>
        <v>0</v>
      </c>
      <c r="H522" s="25">
        <f>MATCH('935'!J465,'913'!$B$6:$B$1205,0)</f>
        <v>0</v>
      </c>
      <c r="I522" s="25">
        <f>MATCH(INDEX('913'!$D$6:$D$1205,H522),'913'!$B$6:$B$1205,0)</f>
        <v>0</v>
      </c>
      <c r="J522" s="25">
        <f>MATCH(INDEX('913'!$D$6:$D$1205,I522),'913'!$B$6:$B$1205,0)</f>
        <v>0</v>
      </c>
      <c r="K522" s="25">
        <f>MATCH(INDEX('913'!$D$6:$D$1205,J522),'913'!$B$6:$B$1205,0)</f>
        <v>0</v>
      </c>
      <c r="L522" s="25">
        <f>MATCH(INDEX('913'!$D$6:$D$1205,K522),'913'!$B$6:$B$1205,0)</f>
        <v>0</v>
      </c>
      <c r="M522" s="25">
        <f>MATCH(INDEX('913'!$D$6:$D$1205,L522),'913'!$B$6:$B$1205,0)</f>
        <v>0</v>
      </c>
      <c r="N522" s="25">
        <f>MATCH(INDEX('913'!$D$6:$D$1205,M522),'913'!$B$6:$B$1205,0)</f>
        <v>0</v>
      </c>
      <c r="O522" s="25">
        <f>MATCH(INDEX('913'!$D$6:$D$1205,N522),'913'!$B$6:$B$1205,0)</f>
        <v>0</v>
      </c>
      <c r="P522" s="6">
        <f>IF(ISNUMBER(H522),MAX(0,INDEX('913'!$E$6:$E$1205,H522)),0)</f>
        <v>0</v>
      </c>
      <c r="Q522" s="6">
        <f>IF(ISNUMBER(I522),MAX(0,INDEX('913'!$E$6:$E$1205,I522)),0)</f>
        <v>0</v>
      </c>
      <c r="R522" s="6">
        <f>IF(ISNUMBER(J522),MAX(0,INDEX('913'!$E$6:$E$1205,J522)),0)</f>
        <v>0</v>
      </c>
      <c r="S522" s="6">
        <f>IF(ISNUMBER(K522),MAX(0,INDEX('913'!$E$6:$E$1205,K522)),0)</f>
        <v>0</v>
      </c>
      <c r="T522" s="6">
        <f>IF(ISNUMBER(L522),MAX(0,INDEX('913'!$E$6:$E$1205,L522)),0)</f>
        <v>0</v>
      </c>
      <c r="U522" s="6">
        <f>IF(ISNUMBER(M522),MAX(0,INDEX('913'!$E$6:$E$1205,M522)),0)</f>
        <v>0</v>
      </c>
      <c r="V522" s="6">
        <f>IF(ISNUMBER(N522),MAX(0,INDEX('913'!$E$6:$E$1205,N522)),0)</f>
        <v>0</v>
      </c>
      <c r="W522" s="6">
        <f>IF(ISNUMBER(O522),MAX(0,INDEX('913'!$E$6:$E$1205,O522)),0)</f>
        <v>0</v>
      </c>
      <c r="X522" s="6">
        <f>IF(ISNUMBER(H522),MAX(0,INDEX('913'!$F$6:$F$1205,H522)),0)</f>
        <v>0</v>
      </c>
      <c r="Y522" s="6">
        <f>IF(ISNUMBER(I522),MAX(0,INDEX('913'!$F$6:$F$1205,I522)),0)</f>
        <v>0</v>
      </c>
      <c r="Z522" s="6">
        <f>IF(ISNUMBER(J522),MAX(0,INDEX('913'!$F$6:$F$1205,J522)),0)</f>
        <v>0</v>
      </c>
      <c r="AA522" s="6">
        <f>IF(ISNUMBER(K522),MAX(0,INDEX('913'!$F$6:$F$1205,K522)),0)</f>
        <v>0</v>
      </c>
      <c r="AB522" s="6">
        <f>IF(ISNUMBER(L522),MAX(0,INDEX('913'!$F$6:$F$1205,L522)),0)</f>
        <v>0</v>
      </c>
      <c r="AC522" s="6">
        <f>IF(ISNUMBER(M522),MAX(0,INDEX('913'!$F$6:$F$1205,M522)),0)</f>
        <v>0</v>
      </c>
      <c r="AD522" s="6">
        <f>IF(ISNUMBER(N522),MAX(0,INDEX('913'!$F$6:$F$1205,N522)),0)</f>
        <v>0</v>
      </c>
      <c r="AE522" s="6">
        <f>IF(ISNUMBER(O522),MAX(0,INDEX('913'!$F$6:$F$1205,O522)),0)</f>
        <v>0</v>
      </c>
      <c r="AF522" s="24">
        <f>IF(ISNUMBER(H522),SQRT(INDEX('913'!$I$6:$I$1205,H522)^2+INDEX('913'!$J$6:$J$1205,H522)^2),0)</f>
        <v>0</v>
      </c>
      <c r="AG522" s="24">
        <f>IF(ISNUMBER(I522),SQRT(INDEX('913'!$I$6:$I$1205,I522)^2+INDEX('913'!$J$6:$J$1205,I522)^2),0)</f>
        <v>0</v>
      </c>
      <c r="AH522" s="24">
        <f>IF(ISNUMBER(J522),SQRT(INDEX('913'!$I$6:$I$1205,J522)^2+INDEX('913'!$J$6:$J$1205,J522)^2),0)</f>
        <v>0</v>
      </c>
      <c r="AI522" s="24">
        <f>IF(ISNUMBER(K522),SQRT(INDEX('913'!$I$6:$I$1205,K522)^2+INDEX('913'!$J$6:$J$1205,K522)^2),0)</f>
        <v>0</v>
      </c>
      <c r="AJ522" s="24">
        <f>IF(ISNUMBER(L522),SQRT(INDEX('913'!$I$6:$I$1205,L522)^2+INDEX('913'!$J$6:$J$1205,L522)^2),0)</f>
        <v>0</v>
      </c>
      <c r="AK522" s="24">
        <f>IF(ISNUMBER(M522),SQRT(INDEX('913'!$I$6:$I$1205,M522)^2+INDEX('913'!$J$6:$J$1205,M522)^2),0)</f>
        <v>0</v>
      </c>
      <c r="AL522" s="24">
        <f>IF(ISNUMBER(N522),SQRT(INDEX('913'!$I$6:$I$1205,N522)^2+INDEX('913'!$J$6:$J$1205,N522)^2),0)</f>
        <v>0</v>
      </c>
      <c r="AM522" s="24">
        <f>IF(ISNUMBER(O522),SQRT(INDEX('913'!$I$6:$I$1205,O522)^2+INDEX('913'!$J$6:$J$1205,O522)^2),0)</f>
        <v>0</v>
      </c>
      <c r="AN522" s="6">
        <f>IF(AF522+AG522+AH522+AI522+AJ522+AK522+AL522+AM522=0,IF(COUNT(H522,I522,J522,K522,L522,M522,N522,O522),(P522+Q522+R522+S522+T522+U522+V522+W522)/COUNT(H522,I522,J522,K522,L522,M522,N522,O522),0),(AF522*P522+AG522*Q522+AH522*R522+AI522*S522+AJ522*T522+AK522*U522+AL522*V522+AM522*W522)/(AF522+AG522+AH522+AI522+AJ522+AK522+AL522+AM522))</f>
        <v>0</v>
      </c>
      <c r="AO522" s="6">
        <f>IF(AF522+AG522+AH522+AI522+AJ522+AK522+AL522+AM522=0,IF(COUNT(H522,I522,J522,K522,L522,M522,N522,O522),(X522+Y522+Z522+AA522+AB522+AC522+AD522+AE522)/COUNT(H522,I522,J522,K522,L522,M522,N522,O522),0),(AF522*X522+AG522*Y522+AH522*Z522+AI522*AA522+AJ522*AB522+AK522*AC522+AL522*AD522+AM522*AE522)/(AF522+AG522+AH522+AI522+AJ522+AK522+AL522+AM522))</f>
        <v>0</v>
      </c>
      <c r="AP522" s="26">
        <f>-100*'935'!W465*(AN522+AO522)/'11'!D$17</f>
        <v>0</v>
      </c>
      <c r="AQ522" s="6">
        <f>IF(G522,(AP522*G522/(G522+C522)),0)</f>
        <v>0</v>
      </c>
      <c r="AR522" s="6">
        <f>ROUND(AQ522,3)</f>
        <v>0</v>
      </c>
      <c r="AS522" s="10"/>
    </row>
    <row r="523" spans="1:45">
      <c r="A523" s="21">
        <v>460</v>
      </c>
      <c r="B523" s="6">
        <f>OR('935'!E466&lt;&gt;"VOID",'935'!F466&lt;&gt;"VOID",'935'!G466&lt;&gt;"VOID")</f>
        <v>0</v>
      </c>
      <c r="C523" s="24">
        <f>IF('935'!D466="VOID",0,'935'!D466*(1-'935'!X466/'11'!B$17))</f>
        <v>0</v>
      </c>
      <c r="D523" s="24">
        <f>IF('935'!E466="VOID",0,'935'!E466*(1-'935'!X466/'11'!B$17))</f>
        <v>0</v>
      </c>
      <c r="E523" s="24">
        <f>IF('935'!F466="VOID",0,'935'!F466*(1-'935'!X466/'11'!B$17))</f>
        <v>0</v>
      </c>
      <c r="F523" s="24">
        <f>IF('935'!G466="VOID",0,'935'!G466*(1-'935'!X466/'11'!B$17))</f>
        <v>0</v>
      </c>
      <c r="G523" s="24">
        <f>D523+E523+F523</f>
        <v>0</v>
      </c>
      <c r="H523" s="25">
        <f>MATCH('935'!J466,'913'!$B$6:$B$1205,0)</f>
        <v>0</v>
      </c>
      <c r="I523" s="25">
        <f>MATCH(INDEX('913'!$D$6:$D$1205,H523),'913'!$B$6:$B$1205,0)</f>
        <v>0</v>
      </c>
      <c r="J523" s="25">
        <f>MATCH(INDEX('913'!$D$6:$D$1205,I523),'913'!$B$6:$B$1205,0)</f>
        <v>0</v>
      </c>
      <c r="K523" s="25">
        <f>MATCH(INDEX('913'!$D$6:$D$1205,J523),'913'!$B$6:$B$1205,0)</f>
        <v>0</v>
      </c>
      <c r="L523" s="25">
        <f>MATCH(INDEX('913'!$D$6:$D$1205,K523),'913'!$B$6:$B$1205,0)</f>
        <v>0</v>
      </c>
      <c r="M523" s="25">
        <f>MATCH(INDEX('913'!$D$6:$D$1205,L523),'913'!$B$6:$B$1205,0)</f>
        <v>0</v>
      </c>
      <c r="N523" s="25">
        <f>MATCH(INDEX('913'!$D$6:$D$1205,M523),'913'!$B$6:$B$1205,0)</f>
        <v>0</v>
      </c>
      <c r="O523" s="25">
        <f>MATCH(INDEX('913'!$D$6:$D$1205,N523),'913'!$B$6:$B$1205,0)</f>
        <v>0</v>
      </c>
      <c r="P523" s="6">
        <f>IF(ISNUMBER(H523),MAX(0,INDEX('913'!$E$6:$E$1205,H523)),0)</f>
        <v>0</v>
      </c>
      <c r="Q523" s="6">
        <f>IF(ISNUMBER(I523),MAX(0,INDEX('913'!$E$6:$E$1205,I523)),0)</f>
        <v>0</v>
      </c>
      <c r="R523" s="6">
        <f>IF(ISNUMBER(J523),MAX(0,INDEX('913'!$E$6:$E$1205,J523)),0)</f>
        <v>0</v>
      </c>
      <c r="S523" s="6">
        <f>IF(ISNUMBER(K523),MAX(0,INDEX('913'!$E$6:$E$1205,K523)),0)</f>
        <v>0</v>
      </c>
      <c r="T523" s="6">
        <f>IF(ISNUMBER(L523),MAX(0,INDEX('913'!$E$6:$E$1205,L523)),0)</f>
        <v>0</v>
      </c>
      <c r="U523" s="6">
        <f>IF(ISNUMBER(M523),MAX(0,INDEX('913'!$E$6:$E$1205,M523)),0)</f>
        <v>0</v>
      </c>
      <c r="V523" s="6">
        <f>IF(ISNUMBER(N523),MAX(0,INDEX('913'!$E$6:$E$1205,N523)),0)</f>
        <v>0</v>
      </c>
      <c r="W523" s="6">
        <f>IF(ISNUMBER(O523),MAX(0,INDEX('913'!$E$6:$E$1205,O523)),0)</f>
        <v>0</v>
      </c>
      <c r="X523" s="6">
        <f>IF(ISNUMBER(H523),MAX(0,INDEX('913'!$F$6:$F$1205,H523)),0)</f>
        <v>0</v>
      </c>
      <c r="Y523" s="6">
        <f>IF(ISNUMBER(I523),MAX(0,INDEX('913'!$F$6:$F$1205,I523)),0)</f>
        <v>0</v>
      </c>
      <c r="Z523" s="6">
        <f>IF(ISNUMBER(J523),MAX(0,INDEX('913'!$F$6:$F$1205,J523)),0)</f>
        <v>0</v>
      </c>
      <c r="AA523" s="6">
        <f>IF(ISNUMBER(K523),MAX(0,INDEX('913'!$F$6:$F$1205,K523)),0)</f>
        <v>0</v>
      </c>
      <c r="AB523" s="6">
        <f>IF(ISNUMBER(L523),MAX(0,INDEX('913'!$F$6:$F$1205,L523)),0)</f>
        <v>0</v>
      </c>
      <c r="AC523" s="6">
        <f>IF(ISNUMBER(M523),MAX(0,INDEX('913'!$F$6:$F$1205,M523)),0)</f>
        <v>0</v>
      </c>
      <c r="AD523" s="6">
        <f>IF(ISNUMBER(N523),MAX(0,INDEX('913'!$F$6:$F$1205,N523)),0)</f>
        <v>0</v>
      </c>
      <c r="AE523" s="6">
        <f>IF(ISNUMBER(O523),MAX(0,INDEX('913'!$F$6:$F$1205,O523)),0)</f>
        <v>0</v>
      </c>
      <c r="AF523" s="24">
        <f>IF(ISNUMBER(H523),SQRT(INDEX('913'!$I$6:$I$1205,H523)^2+INDEX('913'!$J$6:$J$1205,H523)^2),0)</f>
        <v>0</v>
      </c>
      <c r="AG523" s="24">
        <f>IF(ISNUMBER(I523),SQRT(INDEX('913'!$I$6:$I$1205,I523)^2+INDEX('913'!$J$6:$J$1205,I523)^2),0)</f>
        <v>0</v>
      </c>
      <c r="AH523" s="24">
        <f>IF(ISNUMBER(J523),SQRT(INDEX('913'!$I$6:$I$1205,J523)^2+INDEX('913'!$J$6:$J$1205,J523)^2),0)</f>
        <v>0</v>
      </c>
      <c r="AI523" s="24">
        <f>IF(ISNUMBER(K523),SQRT(INDEX('913'!$I$6:$I$1205,K523)^2+INDEX('913'!$J$6:$J$1205,K523)^2),0)</f>
        <v>0</v>
      </c>
      <c r="AJ523" s="24">
        <f>IF(ISNUMBER(L523),SQRT(INDEX('913'!$I$6:$I$1205,L523)^2+INDEX('913'!$J$6:$J$1205,L523)^2),0)</f>
        <v>0</v>
      </c>
      <c r="AK523" s="24">
        <f>IF(ISNUMBER(M523),SQRT(INDEX('913'!$I$6:$I$1205,M523)^2+INDEX('913'!$J$6:$J$1205,M523)^2),0)</f>
        <v>0</v>
      </c>
      <c r="AL523" s="24">
        <f>IF(ISNUMBER(N523),SQRT(INDEX('913'!$I$6:$I$1205,N523)^2+INDEX('913'!$J$6:$J$1205,N523)^2),0)</f>
        <v>0</v>
      </c>
      <c r="AM523" s="24">
        <f>IF(ISNUMBER(O523),SQRT(INDEX('913'!$I$6:$I$1205,O523)^2+INDEX('913'!$J$6:$J$1205,O523)^2),0)</f>
        <v>0</v>
      </c>
      <c r="AN523" s="6">
        <f>IF(AF523+AG523+AH523+AI523+AJ523+AK523+AL523+AM523=0,IF(COUNT(H523,I523,J523,K523,L523,M523,N523,O523),(P523+Q523+R523+S523+T523+U523+V523+W523)/COUNT(H523,I523,J523,K523,L523,M523,N523,O523),0),(AF523*P523+AG523*Q523+AH523*R523+AI523*S523+AJ523*T523+AK523*U523+AL523*V523+AM523*W523)/(AF523+AG523+AH523+AI523+AJ523+AK523+AL523+AM523))</f>
        <v>0</v>
      </c>
      <c r="AO523" s="6">
        <f>IF(AF523+AG523+AH523+AI523+AJ523+AK523+AL523+AM523=0,IF(COUNT(H523,I523,J523,K523,L523,M523,N523,O523),(X523+Y523+Z523+AA523+AB523+AC523+AD523+AE523)/COUNT(H523,I523,J523,K523,L523,M523,N523,O523),0),(AF523*X523+AG523*Y523+AH523*Z523+AI523*AA523+AJ523*AB523+AK523*AC523+AL523*AD523+AM523*AE523)/(AF523+AG523+AH523+AI523+AJ523+AK523+AL523+AM523))</f>
        <v>0</v>
      </c>
      <c r="AP523" s="26">
        <f>-100*'935'!W466*(AN523+AO523)/'11'!D$17</f>
        <v>0</v>
      </c>
      <c r="AQ523" s="6">
        <f>IF(G523,(AP523*G523/(G523+C523)),0)</f>
        <v>0</v>
      </c>
      <c r="AR523" s="6">
        <f>ROUND(AQ523,3)</f>
        <v>0</v>
      </c>
      <c r="AS523" s="10"/>
    </row>
    <row r="524" spans="1:45">
      <c r="A524" s="21">
        <v>461</v>
      </c>
      <c r="B524" s="6">
        <f>OR('935'!E467&lt;&gt;"VOID",'935'!F467&lt;&gt;"VOID",'935'!G467&lt;&gt;"VOID")</f>
        <v>0</v>
      </c>
      <c r="C524" s="24">
        <f>IF('935'!D467="VOID",0,'935'!D467*(1-'935'!X467/'11'!B$17))</f>
        <v>0</v>
      </c>
      <c r="D524" s="24">
        <f>IF('935'!E467="VOID",0,'935'!E467*(1-'935'!X467/'11'!B$17))</f>
        <v>0</v>
      </c>
      <c r="E524" s="24">
        <f>IF('935'!F467="VOID",0,'935'!F467*(1-'935'!X467/'11'!B$17))</f>
        <v>0</v>
      </c>
      <c r="F524" s="24">
        <f>IF('935'!G467="VOID",0,'935'!G467*(1-'935'!X467/'11'!B$17))</f>
        <v>0</v>
      </c>
      <c r="G524" s="24">
        <f>D524+E524+F524</f>
        <v>0</v>
      </c>
      <c r="H524" s="25">
        <f>MATCH('935'!J467,'913'!$B$6:$B$1205,0)</f>
        <v>0</v>
      </c>
      <c r="I524" s="25">
        <f>MATCH(INDEX('913'!$D$6:$D$1205,H524),'913'!$B$6:$B$1205,0)</f>
        <v>0</v>
      </c>
      <c r="J524" s="25">
        <f>MATCH(INDEX('913'!$D$6:$D$1205,I524),'913'!$B$6:$B$1205,0)</f>
        <v>0</v>
      </c>
      <c r="K524" s="25">
        <f>MATCH(INDEX('913'!$D$6:$D$1205,J524),'913'!$B$6:$B$1205,0)</f>
        <v>0</v>
      </c>
      <c r="L524" s="25">
        <f>MATCH(INDEX('913'!$D$6:$D$1205,K524),'913'!$B$6:$B$1205,0)</f>
        <v>0</v>
      </c>
      <c r="M524" s="25">
        <f>MATCH(INDEX('913'!$D$6:$D$1205,L524),'913'!$B$6:$B$1205,0)</f>
        <v>0</v>
      </c>
      <c r="N524" s="25">
        <f>MATCH(INDEX('913'!$D$6:$D$1205,M524),'913'!$B$6:$B$1205,0)</f>
        <v>0</v>
      </c>
      <c r="O524" s="25">
        <f>MATCH(INDEX('913'!$D$6:$D$1205,N524),'913'!$B$6:$B$1205,0)</f>
        <v>0</v>
      </c>
      <c r="P524" s="6">
        <f>IF(ISNUMBER(H524),MAX(0,INDEX('913'!$E$6:$E$1205,H524)),0)</f>
        <v>0</v>
      </c>
      <c r="Q524" s="6">
        <f>IF(ISNUMBER(I524),MAX(0,INDEX('913'!$E$6:$E$1205,I524)),0)</f>
        <v>0</v>
      </c>
      <c r="R524" s="6">
        <f>IF(ISNUMBER(J524),MAX(0,INDEX('913'!$E$6:$E$1205,J524)),0)</f>
        <v>0</v>
      </c>
      <c r="S524" s="6">
        <f>IF(ISNUMBER(K524),MAX(0,INDEX('913'!$E$6:$E$1205,K524)),0)</f>
        <v>0</v>
      </c>
      <c r="T524" s="6">
        <f>IF(ISNUMBER(L524),MAX(0,INDEX('913'!$E$6:$E$1205,L524)),0)</f>
        <v>0</v>
      </c>
      <c r="U524" s="6">
        <f>IF(ISNUMBER(M524),MAX(0,INDEX('913'!$E$6:$E$1205,M524)),0)</f>
        <v>0</v>
      </c>
      <c r="V524" s="6">
        <f>IF(ISNUMBER(N524),MAX(0,INDEX('913'!$E$6:$E$1205,N524)),0)</f>
        <v>0</v>
      </c>
      <c r="W524" s="6">
        <f>IF(ISNUMBER(O524),MAX(0,INDEX('913'!$E$6:$E$1205,O524)),0)</f>
        <v>0</v>
      </c>
      <c r="X524" s="6">
        <f>IF(ISNUMBER(H524),MAX(0,INDEX('913'!$F$6:$F$1205,H524)),0)</f>
        <v>0</v>
      </c>
      <c r="Y524" s="6">
        <f>IF(ISNUMBER(I524),MAX(0,INDEX('913'!$F$6:$F$1205,I524)),0)</f>
        <v>0</v>
      </c>
      <c r="Z524" s="6">
        <f>IF(ISNUMBER(J524),MAX(0,INDEX('913'!$F$6:$F$1205,J524)),0)</f>
        <v>0</v>
      </c>
      <c r="AA524" s="6">
        <f>IF(ISNUMBER(K524),MAX(0,INDEX('913'!$F$6:$F$1205,K524)),0)</f>
        <v>0</v>
      </c>
      <c r="AB524" s="6">
        <f>IF(ISNUMBER(L524),MAX(0,INDEX('913'!$F$6:$F$1205,L524)),0)</f>
        <v>0</v>
      </c>
      <c r="AC524" s="6">
        <f>IF(ISNUMBER(M524),MAX(0,INDEX('913'!$F$6:$F$1205,M524)),0)</f>
        <v>0</v>
      </c>
      <c r="AD524" s="6">
        <f>IF(ISNUMBER(N524),MAX(0,INDEX('913'!$F$6:$F$1205,N524)),0)</f>
        <v>0</v>
      </c>
      <c r="AE524" s="6">
        <f>IF(ISNUMBER(O524),MAX(0,INDEX('913'!$F$6:$F$1205,O524)),0)</f>
        <v>0</v>
      </c>
      <c r="AF524" s="24">
        <f>IF(ISNUMBER(H524),SQRT(INDEX('913'!$I$6:$I$1205,H524)^2+INDEX('913'!$J$6:$J$1205,H524)^2),0)</f>
        <v>0</v>
      </c>
      <c r="AG524" s="24">
        <f>IF(ISNUMBER(I524),SQRT(INDEX('913'!$I$6:$I$1205,I524)^2+INDEX('913'!$J$6:$J$1205,I524)^2),0)</f>
        <v>0</v>
      </c>
      <c r="AH524" s="24">
        <f>IF(ISNUMBER(J524),SQRT(INDEX('913'!$I$6:$I$1205,J524)^2+INDEX('913'!$J$6:$J$1205,J524)^2),0)</f>
        <v>0</v>
      </c>
      <c r="AI524" s="24">
        <f>IF(ISNUMBER(K524),SQRT(INDEX('913'!$I$6:$I$1205,K524)^2+INDEX('913'!$J$6:$J$1205,K524)^2),0)</f>
        <v>0</v>
      </c>
      <c r="AJ524" s="24">
        <f>IF(ISNUMBER(L524),SQRT(INDEX('913'!$I$6:$I$1205,L524)^2+INDEX('913'!$J$6:$J$1205,L524)^2),0)</f>
        <v>0</v>
      </c>
      <c r="AK524" s="24">
        <f>IF(ISNUMBER(M524),SQRT(INDEX('913'!$I$6:$I$1205,M524)^2+INDEX('913'!$J$6:$J$1205,M524)^2),0)</f>
        <v>0</v>
      </c>
      <c r="AL524" s="24">
        <f>IF(ISNUMBER(N524),SQRT(INDEX('913'!$I$6:$I$1205,N524)^2+INDEX('913'!$J$6:$J$1205,N524)^2),0)</f>
        <v>0</v>
      </c>
      <c r="AM524" s="24">
        <f>IF(ISNUMBER(O524),SQRT(INDEX('913'!$I$6:$I$1205,O524)^2+INDEX('913'!$J$6:$J$1205,O524)^2),0)</f>
        <v>0</v>
      </c>
      <c r="AN524" s="6">
        <f>IF(AF524+AG524+AH524+AI524+AJ524+AK524+AL524+AM524=0,IF(COUNT(H524,I524,J524,K524,L524,M524,N524,O524),(P524+Q524+R524+S524+T524+U524+V524+W524)/COUNT(H524,I524,J524,K524,L524,M524,N524,O524),0),(AF524*P524+AG524*Q524+AH524*R524+AI524*S524+AJ524*T524+AK524*U524+AL524*V524+AM524*W524)/(AF524+AG524+AH524+AI524+AJ524+AK524+AL524+AM524))</f>
        <v>0</v>
      </c>
      <c r="AO524" s="6">
        <f>IF(AF524+AG524+AH524+AI524+AJ524+AK524+AL524+AM524=0,IF(COUNT(H524,I524,J524,K524,L524,M524,N524,O524),(X524+Y524+Z524+AA524+AB524+AC524+AD524+AE524)/COUNT(H524,I524,J524,K524,L524,M524,N524,O524),0),(AF524*X524+AG524*Y524+AH524*Z524+AI524*AA524+AJ524*AB524+AK524*AC524+AL524*AD524+AM524*AE524)/(AF524+AG524+AH524+AI524+AJ524+AK524+AL524+AM524))</f>
        <v>0</v>
      </c>
      <c r="AP524" s="26">
        <f>-100*'935'!W467*(AN524+AO524)/'11'!D$17</f>
        <v>0</v>
      </c>
      <c r="AQ524" s="6">
        <f>IF(G524,(AP524*G524/(G524+C524)),0)</f>
        <v>0</v>
      </c>
      <c r="AR524" s="6">
        <f>ROUND(AQ524,3)</f>
        <v>0</v>
      </c>
      <c r="AS524" s="10"/>
    </row>
    <row r="525" spans="1:45">
      <c r="A525" s="21">
        <v>462</v>
      </c>
      <c r="B525" s="6">
        <f>OR('935'!E468&lt;&gt;"VOID",'935'!F468&lt;&gt;"VOID",'935'!G468&lt;&gt;"VOID")</f>
        <v>0</v>
      </c>
      <c r="C525" s="24">
        <f>IF('935'!D468="VOID",0,'935'!D468*(1-'935'!X468/'11'!B$17))</f>
        <v>0</v>
      </c>
      <c r="D525" s="24">
        <f>IF('935'!E468="VOID",0,'935'!E468*(1-'935'!X468/'11'!B$17))</f>
        <v>0</v>
      </c>
      <c r="E525" s="24">
        <f>IF('935'!F468="VOID",0,'935'!F468*(1-'935'!X468/'11'!B$17))</f>
        <v>0</v>
      </c>
      <c r="F525" s="24">
        <f>IF('935'!G468="VOID",0,'935'!G468*(1-'935'!X468/'11'!B$17))</f>
        <v>0</v>
      </c>
      <c r="G525" s="24">
        <f>D525+E525+F525</f>
        <v>0</v>
      </c>
      <c r="H525" s="25">
        <f>MATCH('935'!J468,'913'!$B$6:$B$1205,0)</f>
        <v>0</v>
      </c>
      <c r="I525" s="25">
        <f>MATCH(INDEX('913'!$D$6:$D$1205,H525),'913'!$B$6:$B$1205,0)</f>
        <v>0</v>
      </c>
      <c r="J525" s="25">
        <f>MATCH(INDEX('913'!$D$6:$D$1205,I525),'913'!$B$6:$B$1205,0)</f>
        <v>0</v>
      </c>
      <c r="K525" s="25">
        <f>MATCH(INDEX('913'!$D$6:$D$1205,J525),'913'!$B$6:$B$1205,0)</f>
        <v>0</v>
      </c>
      <c r="L525" s="25">
        <f>MATCH(INDEX('913'!$D$6:$D$1205,K525),'913'!$B$6:$B$1205,0)</f>
        <v>0</v>
      </c>
      <c r="M525" s="25">
        <f>MATCH(INDEX('913'!$D$6:$D$1205,L525),'913'!$B$6:$B$1205,0)</f>
        <v>0</v>
      </c>
      <c r="N525" s="25">
        <f>MATCH(INDEX('913'!$D$6:$D$1205,M525),'913'!$B$6:$B$1205,0)</f>
        <v>0</v>
      </c>
      <c r="O525" s="25">
        <f>MATCH(INDEX('913'!$D$6:$D$1205,N525),'913'!$B$6:$B$1205,0)</f>
        <v>0</v>
      </c>
      <c r="P525" s="6">
        <f>IF(ISNUMBER(H525),MAX(0,INDEX('913'!$E$6:$E$1205,H525)),0)</f>
        <v>0</v>
      </c>
      <c r="Q525" s="6">
        <f>IF(ISNUMBER(I525),MAX(0,INDEX('913'!$E$6:$E$1205,I525)),0)</f>
        <v>0</v>
      </c>
      <c r="R525" s="6">
        <f>IF(ISNUMBER(J525),MAX(0,INDEX('913'!$E$6:$E$1205,J525)),0)</f>
        <v>0</v>
      </c>
      <c r="S525" s="6">
        <f>IF(ISNUMBER(K525),MAX(0,INDEX('913'!$E$6:$E$1205,K525)),0)</f>
        <v>0</v>
      </c>
      <c r="T525" s="6">
        <f>IF(ISNUMBER(L525),MAX(0,INDEX('913'!$E$6:$E$1205,L525)),0)</f>
        <v>0</v>
      </c>
      <c r="U525" s="6">
        <f>IF(ISNUMBER(M525),MAX(0,INDEX('913'!$E$6:$E$1205,M525)),0)</f>
        <v>0</v>
      </c>
      <c r="V525" s="6">
        <f>IF(ISNUMBER(N525),MAX(0,INDEX('913'!$E$6:$E$1205,N525)),0)</f>
        <v>0</v>
      </c>
      <c r="W525" s="6">
        <f>IF(ISNUMBER(O525),MAX(0,INDEX('913'!$E$6:$E$1205,O525)),0)</f>
        <v>0</v>
      </c>
      <c r="X525" s="6">
        <f>IF(ISNUMBER(H525),MAX(0,INDEX('913'!$F$6:$F$1205,H525)),0)</f>
        <v>0</v>
      </c>
      <c r="Y525" s="6">
        <f>IF(ISNUMBER(I525),MAX(0,INDEX('913'!$F$6:$F$1205,I525)),0)</f>
        <v>0</v>
      </c>
      <c r="Z525" s="6">
        <f>IF(ISNUMBER(J525),MAX(0,INDEX('913'!$F$6:$F$1205,J525)),0)</f>
        <v>0</v>
      </c>
      <c r="AA525" s="6">
        <f>IF(ISNUMBER(K525),MAX(0,INDEX('913'!$F$6:$F$1205,K525)),0)</f>
        <v>0</v>
      </c>
      <c r="AB525" s="6">
        <f>IF(ISNUMBER(L525),MAX(0,INDEX('913'!$F$6:$F$1205,L525)),0)</f>
        <v>0</v>
      </c>
      <c r="AC525" s="6">
        <f>IF(ISNUMBER(M525),MAX(0,INDEX('913'!$F$6:$F$1205,M525)),0)</f>
        <v>0</v>
      </c>
      <c r="AD525" s="6">
        <f>IF(ISNUMBER(N525),MAX(0,INDEX('913'!$F$6:$F$1205,N525)),0)</f>
        <v>0</v>
      </c>
      <c r="AE525" s="6">
        <f>IF(ISNUMBER(O525),MAX(0,INDEX('913'!$F$6:$F$1205,O525)),0)</f>
        <v>0</v>
      </c>
      <c r="AF525" s="24">
        <f>IF(ISNUMBER(H525),SQRT(INDEX('913'!$I$6:$I$1205,H525)^2+INDEX('913'!$J$6:$J$1205,H525)^2),0)</f>
        <v>0</v>
      </c>
      <c r="AG525" s="24">
        <f>IF(ISNUMBER(I525),SQRT(INDEX('913'!$I$6:$I$1205,I525)^2+INDEX('913'!$J$6:$J$1205,I525)^2),0)</f>
        <v>0</v>
      </c>
      <c r="AH525" s="24">
        <f>IF(ISNUMBER(J525),SQRT(INDEX('913'!$I$6:$I$1205,J525)^2+INDEX('913'!$J$6:$J$1205,J525)^2),0)</f>
        <v>0</v>
      </c>
      <c r="AI525" s="24">
        <f>IF(ISNUMBER(K525),SQRT(INDEX('913'!$I$6:$I$1205,K525)^2+INDEX('913'!$J$6:$J$1205,K525)^2),0)</f>
        <v>0</v>
      </c>
      <c r="AJ525" s="24">
        <f>IF(ISNUMBER(L525),SQRT(INDEX('913'!$I$6:$I$1205,L525)^2+INDEX('913'!$J$6:$J$1205,L525)^2),0)</f>
        <v>0</v>
      </c>
      <c r="AK525" s="24">
        <f>IF(ISNUMBER(M525),SQRT(INDEX('913'!$I$6:$I$1205,M525)^2+INDEX('913'!$J$6:$J$1205,M525)^2),0)</f>
        <v>0</v>
      </c>
      <c r="AL525" s="24">
        <f>IF(ISNUMBER(N525),SQRT(INDEX('913'!$I$6:$I$1205,N525)^2+INDEX('913'!$J$6:$J$1205,N525)^2),0)</f>
        <v>0</v>
      </c>
      <c r="AM525" s="24">
        <f>IF(ISNUMBER(O525),SQRT(INDEX('913'!$I$6:$I$1205,O525)^2+INDEX('913'!$J$6:$J$1205,O525)^2),0)</f>
        <v>0</v>
      </c>
      <c r="AN525" s="6">
        <f>IF(AF525+AG525+AH525+AI525+AJ525+AK525+AL525+AM525=0,IF(COUNT(H525,I525,J525,K525,L525,M525,N525,O525),(P525+Q525+R525+S525+T525+U525+V525+W525)/COUNT(H525,I525,J525,K525,L525,M525,N525,O525),0),(AF525*P525+AG525*Q525+AH525*R525+AI525*S525+AJ525*T525+AK525*U525+AL525*V525+AM525*W525)/(AF525+AG525+AH525+AI525+AJ525+AK525+AL525+AM525))</f>
        <v>0</v>
      </c>
      <c r="AO525" s="6">
        <f>IF(AF525+AG525+AH525+AI525+AJ525+AK525+AL525+AM525=0,IF(COUNT(H525,I525,J525,K525,L525,M525,N525,O525),(X525+Y525+Z525+AA525+AB525+AC525+AD525+AE525)/COUNT(H525,I525,J525,K525,L525,M525,N525,O525),0),(AF525*X525+AG525*Y525+AH525*Z525+AI525*AA525+AJ525*AB525+AK525*AC525+AL525*AD525+AM525*AE525)/(AF525+AG525+AH525+AI525+AJ525+AK525+AL525+AM525))</f>
        <v>0</v>
      </c>
      <c r="AP525" s="26">
        <f>-100*'935'!W468*(AN525+AO525)/'11'!D$17</f>
        <v>0</v>
      </c>
      <c r="AQ525" s="6">
        <f>IF(G525,(AP525*G525/(G525+C525)),0)</f>
        <v>0</v>
      </c>
      <c r="AR525" s="6">
        <f>ROUND(AQ525,3)</f>
        <v>0</v>
      </c>
      <c r="AS525" s="10"/>
    </row>
    <row r="526" spans="1:45">
      <c r="A526" s="21">
        <v>463</v>
      </c>
      <c r="B526" s="6">
        <f>OR('935'!E469&lt;&gt;"VOID",'935'!F469&lt;&gt;"VOID",'935'!G469&lt;&gt;"VOID")</f>
        <v>0</v>
      </c>
      <c r="C526" s="24">
        <f>IF('935'!D469="VOID",0,'935'!D469*(1-'935'!X469/'11'!B$17))</f>
        <v>0</v>
      </c>
      <c r="D526" s="24">
        <f>IF('935'!E469="VOID",0,'935'!E469*(1-'935'!X469/'11'!B$17))</f>
        <v>0</v>
      </c>
      <c r="E526" s="24">
        <f>IF('935'!F469="VOID",0,'935'!F469*(1-'935'!X469/'11'!B$17))</f>
        <v>0</v>
      </c>
      <c r="F526" s="24">
        <f>IF('935'!G469="VOID",0,'935'!G469*(1-'935'!X469/'11'!B$17))</f>
        <v>0</v>
      </c>
      <c r="G526" s="24">
        <f>D526+E526+F526</f>
        <v>0</v>
      </c>
      <c r="H526" s="25">
        <f>MATCH('935'!J469,'913'!$B$6:$B$1205,0)</f>
        <v>0</v>
      </c>
      <c r="I526" s="25">
        <f>MATCH(INDEX('913'!$D$6:$D$1205,H526),'913'!$B$6:$B$1205,0)</f>
        <v>0</v>
      </c>
      <c r="J526" s="25">
        <f>MATCH(INDEX('913'!$D$6:$D$1205,I526),'913'!$B$6:$B$1205,0)</f>
        <v>0</v>
      </c>
      <c r="K526" s="25">
        <f>MATCH(INDEX('913'!$D$6:$D$1205,J526),'913'!$B$6:$B$1205,0)</f>
        <v>0</v>
      </c>
      <c r="L526" s="25">
        <f>MATCH(INDEX('913'!$D$6:$D$1205,K526),'913'!$B$6:$B$1205,0)</f>
        <v>0</v>
      </c>
      <c r="M526" s="25">
        <f>MATCH(INDEX('913'!$D$6:$D$1205,L526),'913'!$B$6:$B$1205,0)</f>
        <v>0</v>
      </c>
      <c r="N526" s="25">
        <f>MATCH(INDEX('913'!$D$6:$D$1205,M526),'913'!$B$6:$B$1205,0)</f>
        <v>0</v>
      </c>
      <c r="O526" s="25">
        <f>MATCH(INDEX('913'!$D$6:$D$1205,N526),'913'!$B$6:$B$1205,0)</f>
        <v>0</v>
      </c>
      <c r="P526" s="6">
        <f>IF(ISNUMBER(H526),MAX(0,INDEX('913'!$E$6:$E$1205,H526)),0)</f>
        <v>0</v>
      </c>
      <c r="Q526" s="6">
        <f>IF(ISNUMBER(I526),MAX(0,INDEX('913'!$E$6:$E$1205,I526)),0)</f>
        <v>0</v>
      </c>
      <c r="R526" s="6">
        <f>IF(ISNUMBER(J526),MAX(0,INDEX('913'!$E$6:$E$1205,J526)),0)</f>
        <v>0</v>
      </c>
      <c r="S526" s="6">
        <f>IF(ISNUMBER(K526),MAX(0,INDEX('913'!$E$6:$E$1205,K526)),0)</f>
        <v>0</v>
      </c>
      <c r="T526" s="6">
        <f>IF(ISNUMBER(L526),MAX(0,INDEX('913'!$E$6:$E$1205,L526)),0)</f>
        <v>0</v>
      </c>
      <c r="U526" s="6">
        <f>IF(ISNUMBER(M526),MAX(0,INDEX('913'!$E$6:$E$1205,M526)),0)</f>
        <v>0</v>
      </c>
      <c r="V526" s="6">
        <f>IF(ISNUMBER(N526),MAX(0,INDEX('913'!$E$6:$E$1205,N526)),0)</f>
        <v>0</v>
      </c>
      <c r="W526" s="6">
        <f>IF(ISNUMBER(O526),MAX(0,INDEX('913'!$E$6:$E$1205,O526)),0)</f>
        <v>0</v>
      </c>
      <c r="X526" s="6">
        <f>IF(ISNUMBER(H526),MAX(0,INDEX('913'!$F$6:$F$1205,H526)),0)</f>
        <v>0</v>
      </c>
      <c r="Y526" s="6">
        <f>IF(ISNUMBER(I526),MAX(0,INDEX('913'!$F$6:$F$1205,I526)),0)</f>
        <v>0</v>
      </c>
      <c r="Z526" s="6">
        <f>IF(ISNUMBER(J526),MAX(0,INDEX('913'!$F$6:$F$1205,J526)),0)</f>
        <v>0</v>
      </c>
      <c r="AA526" s="6">
        <f>IF(ISNUMBER(K526),MAX(0,INDEX('913'!$F$6:$F$1205,K526)),0)</f>
        <v>0</v>
      </c>
      <c r="AB526" s="6">
        <f>IF(ISNUMBER(L526),MAX(0,INDEX('913'!$F$6:$F$1205,L526)),0)</f>
        <v>0</v>
      </c>
      <c r="AC526" s="6">
        <f>IF(ISNUMBER(M526),MAX(0,INDEX('913'!$F$6:$F$1205,M526)),0)</f>
        <v>0</v>
      </c>
      <c r="AD526" s="6">
        <f>IF(ISNUMBER(N526),MAX(0,INDEX('913'!$F$6:$F$1205,N526)),0)</f>
        <v>0</v>
      </c>
      <c r="AE526" s="6">
        <f>IF(ISNUMBER(O526),MAX(0,INDEX('913'!$F$6:$F$1205,O526)),0)</f>
        <v>0</v>
      </c>
      <c r="AF526" s="24">
        <f>IF(ISNUMBER(H526),SQRT(INDEX('913'!$I$6:$I$1205,H526)^2+INDEX('913'!$J$6:$J$1205,H526)^2),0)</f>
        <v>0</v>
      </c>
      <c r="AG526" s="24">
        <f>IF(ISNUMBER(I526),SQRT(INDEX('913'!$I$6:$I$1205,I526)^2+INDEX('913'!$J$6:$J$1205,I526)^2),0)</f>
        <v>0</v>
      </c>
      <c r="AH526" s="24">
        <f>IF(ISNUMBER(J526),SQRT(INDEX('913'!$I$6:$I$1205,J526)^2+INDEX('913'!$J$6:$J$1205,J526)^2),0)</f>
        <v>0</v>
      </c>
      <c r="AI526" s="24">
        <f>IF(ISNUMBER(K526),SQRT(INDEX('913'!$I$6:$I$1205,K526)^2+INDEX('913'!$J$6:$J$1205,K526)^2),0)</f>
        <v>0</v>
      </c>
      <c r="AJ526" s="24">
        <f>IF(ISNUMBER(L526),SQRT(INDEX('913'!$I$6:$I$1205,L526)^2+INDEX('913'!$J$6:$J$1205,L526)^2),0)</f>
        <v>0</v>
      </c>
      <c r="AK526" s="24">
        <f>IF(ISNUMBER(M526),SQRT(INDEX('913'!$I$6:$I$1205,M526)^2+INDEX('913'!$J$6:$J$1205,M526)^2),0)</f>
        <v>0</v>
      </c>
      <c r="AL526" s="24">
        <f>IF(ISNUMBER(N526),SQRT(INDEX('913'!$I$6:$I$1205,N526)^2+INDEX('913'!$J$6:$J$1205,N526)^2),0)</f>
        <v>0</v>
      </c>
      <c r="AM526" s="24">
        <f>IF(ISNUMBER(O526),SQRT(INDEX('913'!$I$6:$I$1205,O526)^2+INDEX('913'!$J$6:$J$1205,O526)^2),0)</f>
        <v>0</v>
      </c>
      <c r="AN526" s="6">
        <f>IF(AF526+AG526+AH526+AI526+AJ526+AK526+AL526+AM526=0,IF(COUNT(H526,I526,J526,K526,L526,M526,N526,O526),(P526+Q526+R526+S526+T526+U526+V526+W526)/COUNT(H526,I526,J526,K526,L526,M526,N526,O526),0),(AF526*P526+AG526*Q526+AH526*R526+AI526*S526+AJ526*T526+AK526*U526+AL526*V526+AM526*W526)/(AF526+AG526+AH526+AI526+AJ526+AK526+AL526+AM526))</f>
        <v>0</v>
      </c>
      <c r="AO526" s="6">
        <f>IF(AF526+AG526+AH526+AI526+AJ526+AK526+AL526+AM526=0,IF(COUNT(H526,I526,J526,K526,L526,M526,N526,O526),(X526+Y526+Z526+AA526+AB526+AC526+AD526+AE526)/COUNT(H526,I526,J526,K526,L526,M526,N526,O526),0),(AF526*X526+AG526*Y526+AH526*Z526+AI526*AA526+AJ526*AB526+AK526*AC526+AL526*AD526+AM526*AE526)/(AF526+AG526+AH526+AI526+AJ526+AK526+AL526+AM526))</f>
        <v>0</v>
      </c>
      <c r="AP526" s="26">
        <f>-100*'935'!W469*(AN526+AO526)/'11'!D$17</f>
        <v>0</v>
      </c>
      <c r="AQ526" s="6">
        <f>IF(G526,(AP526*G526/(G526+C526)),0)</f>
        <v>0</v>
      </c>
      <c r="AR526" s="6">
        <f>ROUND(AQ526,3)</f>
        <v>0</v>
      </c>
      <c r="AS526" s="10"/>
    </row>
    <row r="527" spans="1:45">
      <c r="A527" s="21">
        <v>464</v>
      </c>
      <c r="B527" s="6">
        <f>OR('935'!E470&lt;&gt;"VOID",'935'!F470&lt;&gt;"VOID",'935'!G470&lt;&gt;"VOID")</f>
        <v>0</v>
      </c>
      <c r="C527" s="24">
        <f>IF('935'!D470="VOID",0,'935'!D470*(1-'935'!X470/'11'!B$17))</f>
        <v>0</v>
      </c>
      <c r="D527" s="24">
        <f>IF('935'!E470="VOID",0,'935'!E470*(1-'935'!X470/'11'!B$17))</f>
        <v>0</v>
      </c>
      <c r="E527" s="24">
        <f>IF('935'!F470="VOID",0,'935'!F470*(1-'935'!X470/'11'!B$17))</f>
        <v>0</v>
      </c>
      <c r="F527" s="24">
        <f>IF('935'!G470="VOID",0,'935'!G470*(1-'935'!X470/'11'!B$17))</f>
        <v>0</v>
      </c>
      <c r="G527" s="24">
        <f>D527+E527+F527</f>
        <v>0</v>
      </c>
      <c r="H527" s="25">
        <f>MATCH('935'!J470,'913'!$B$6:$B$1205,0)</f>
        <v>0</v>
      </c>
      <c r="I527" s="25">
        <f>MATCH(INDEX('913'!$D$6:$D$1205,H527),'913'!$B$6:$B$1205,0)</f>
        <v>0</v>
      </c>
      <c r="J527" s="25">
        <f>MATCH(INDEX('913'!$D$6:$D$1205,I527),'913'!$B$6:$B$1205,0)</f>
        <v>0</v>
      </c>
      <c r="K527" s="25">
        <f>MATCH(INDEX('913'!$D$6:$D$1205,J527),'913'!$B$6:$B$1205,0)</f>
        <v>0</v>
      </c>
      <c r="L527" s="25">
        <f>MATCH(INDEX('913'!$D$6:$D$1205,K527),'913'!$B$6:$B$1205,0)</f>
        <v>0</v>
      </c>
      <c r="M527" s="25">
        <f>MATCH(INDEX('913'!$D$6:$D$1205,L527),'913'!$B$6:$B$1205,0)</f>
        <v>0</v>
      </c>
      <c r="N527" s="25">
        <f>MATCH(INDEX('913'!$D$6:$D$1205,M527),'913'!$B$6:$B$1205,0)</f>
        <v>0</v>
      </c>
      <c r="O527" s="25">
        <f>MATCH(INDEX('913'!$D$6:$D$1205,N527),'913'!$B$6:$B$1205,0)</f>
        <v>0</v>
      </c>
      <c r="P527" s="6">
        <f>IF(ISNUMBER(H527),MAX(0,INDEX('913'!$E$6:$E$1205,H527)),0)</f>
        <v>0</v>
      </c>
      <c r="Q527" s="6">
        <f>IF(ISNUMBER(I527),MAX(0,INDEX('913'!$E$6:$E$1205,I527)),0)</f>
        <v>0</v>
      </c>
      <c r="R527" s="6">
        <f>IF(ISNUMBER(J527),MAX(0,INDEX('913'!$E$6:$E$1205,J527)),0)</f>
        <v>0</v>
      </c>
      <c r="S527" s="6">
        <f>IF(ISNUMBER(K527),MAX(0,INDEX('913'!$E$6:$E$1205,K527)),0)</f>
        <v>0</v>
      </c>
      <c r="T527" s="6">
        <f>IF(ISNUMBER(L527),MAX(0,INDEX('913'!$E$6:$E$1205,L527)),0)</f>
        <v>0</v>
      </c>
      <c r="U527" s="6">
        <f>IF(ISNUMBER(M527),MAX(0,INDEX('913'!$E$6:$E$1205,M527)),0)</f>
        <v>0</v>
      </c>
      <c r="V527" s="6">
        <f>IF(ISNUMBER(N527),MAX(0,INDEX('913'!$E$6:$E$1205,N527)),0)</f>
        <v>0</v>
      </c>
      <c r="W527" s="6">
        <f>IF(ISNUMBER(O527),MAX(0,INDEX('913'!$E$6:$E$1205,O527)),0)</f>
        <v>0</v>
      </c>
      <c r="X527" s="6">
        <f>IF(ISNUMBER(H527),MAX(0,INDEX('913'!$F$6:$F$1205,H527)),0)</f>
        <v>0</v>
      </c>
      <c r="Y527" s="6">
        <f>IF(ISNUMBER(I527),MAX(0,INDEX('913'!$F$6:$F$1205,I527)),0)</f>
        <v>0</v>
      </c>
      <c r="Z527" s="6">
        <f>IF(ISNUMBER(J527),MAX(0,INDEX('913'!$F$6:$F$1205,J527)),0)</f>
        <v>0</v>
      </c>
      <c r="AA527" s="6">
        <f>IF(ISNUMBER(K527),MAX(0,INDEX('913'!$F$6:$F$1205,K527)),0)</f>
        <v>0</v>
      </c>
      <c r="AB527" s="6">
        <f>IF(ISNUMBER(L527),MAX(0,INDEX('913'!$F$6:$F$1205,L527)),0)</f>
        <v>0</v>
      </c>
      <c r="AC527" s="6">
        <f>IF(ISNUMBER(M527),MAX(0,INDEX('913'!$F$6:$F$1205,M527)),0)</f>
        <v>0</v>
      </c>
      <c r="AD527" s="6">
        <f>IF(ISNUMBER(N527),MAX(0,INDEX('913'!$F$6:$F$1205,N527)),0)</f>
        <v>0</v>
      </c>
      <c r="AE527" s="6">
        <f>IF(ISNUMBER(O527),MAX(0,INDEX('913'!$F$6:$F$1205,O527)),0)</f>
        <v>0</v>
      </c>
      <c r="AF527" s="24">
        <f>IF(ISNUMBER(H527),SQRT(INDEX('913'!$I$6:$I$1205,H527)^2+INDEX('913'!$J$6:$J$1205,H527)^2),0)</f>
        <v>0</v>
      </c>
      <c r="AG527" s="24">
        <f>IF(ISNUMBER(I527),SQRT(INDEX('913'!$I$6:$I$1205,I527)^2+INDEX('913'!$J$6:$J$1205,I527)^2),0)</f>
        <v>0</v>
      </c>
      <c r="AH527" s="24">
        <f>IF(ISNUMBER(J527),SQRT(INDEX('913'!$I$6:$I$1205,J527)^2+INDEX('913'!$J$6:$J$1205,J527)^2),0)</f>
        <v>0</v>
      </c>
      <c r="AI527" s="24">
        <f>IF(ISNUMBER(K527),SQRT(INDEX('913'!$I$6:$I$1205,K527)^2+INDEX('913'!$J$6:$J$1205,K527)^2),0)</f>
        <v>0</v>
      </c>
      <c r="AJ527" s="24">
        <f>IF(ISNUMBER(L527),SQRT(INDEX('913'!$I$6:$I$1205,L527)^2+INDEX('913'!$J$6:$J$1205,L527)^2),0)</f>
        <v>0</v>
      </c>
      <c r="AK527" s="24">
        <f>IF(ISNUMBER(M527),SQRT(INDEX('913'!$I$6:$I$1205,M527)^2+INDEX('913'!$J$6:$J$1205,M527)^2),0)</f>
        <v>0</v>
      </c>
      <c r="AL527" s="24">
        <f>IF(ISNUMBER(N527),SQRT(INDEX('913'!$I$6:$I$1205,N527)^2+INDEX('913'!$J$6:$J$1205,N527)^2),0)</f>
        <v>0</v>
      </c>
      <c r="AM527" s="24">
        <f>IF(ISNUMBER(O527),SQRT(INDEX('913'!$I$6:$I$1205,O527)^2+INDEX('913'!$J$6:$J$1205,O527)^2),0)</f>
        <v>0</v>
      </c>
      <c r="AN527" s="6">
        <f>IF(AF527+AG527+AH527+AI527+AJ527+AK527+AL527+AM527=0,IF(COUNT(H527,I527,J527,K527,L527,M527,N527,O527),(P527+Q527+R527+S527+T527+U527+V527+W527)/COUNT(H527,I527,J527,K527,L527,M527,N527,O527),0),(AF527*P527+AG527*Q527+AH527*R527+AI527*S527+AJ527*T527+AK527*U527+AL527*V527+AM527*W527)/(AF527+AG527+AH527+AI527+AJ527+AK527+AL527+AM527))</f>
        <v>0</v>
      </c>
      <c r="AO527" s="6">
        <f>IF(AF527+AG527+AH527+AI527+AJ527+AK527+AL527+AM527=0,IF(COUNT(H527,I527,J527,K527,L527,M527,N527,O527),(X527+Y527+Z527+AA527+AB527+AC527+AD527+AE527)/COUNT(H527,I527,J527,K527,L527,M527,N527,O527),0),(AF527*X527+AG527*Y527+AH527*Z527+AI527*AA527+AJ527*AB527+AK527*AC527+AL527*AD527+AM527*AE527)/(AF527+AG527+AH527+AI527+AJ527+AK527+AL527+AM527))</f>
        <v>0</v>
      </c>
      <c r="AP527" s="26">
        <f>-100*'935'!W470*(AN527+AO527)/'11'!D$17</f>
        <v>0</v>
      </c>
      <c r="AQ527" s="6">
        <f>IF(G527,(AP527*G527/(G527+C527)),0)</f>
        <v>0</v>
      </c>
      <c r="AR527" s="6">
        <f>ROUND(AQ527,3)</f>
        <v>0</v>
      </c>
      <c r="AS527" s="10"/>
    </row>
    <row r="528" spans="1:45">
      <c r="A528" s="21">
        <v>465</v>
      </c>
      <c r="B528" s="6">
        <f>OR('935'!E471&lt;&gt;"VOID",'935'!F471&lt;&gt;"VOID",'935'!G471&lt;&gt;"VOID")</f>
        <v>0</v>
      </c>
      <c r="C528" s="24">
        <f>IF('935'!D471="VOID",0,'935'!D471*(1-'935'!X471/'11'!B$17))</f>
        <v>0</v>
      </c>
      <c r="D528" s="24">
        <f>IF('935'!E471="VOID",0,'935'!E471*(1-'935'!X471/'11'!B$17))</f>
        <v>0</v>
      </c>
      <c r="E528" s="24">
        <f>IF('935'!F471="VOID",0,'935'!F471*(1-'935'!X471/'11'!B$17))</f>
        <v>0</v>
      </c>
      <c r="F528" s="24">
        <f>IF('935'!G471="VOID",0,'935'!G471*(1-'935'!X471/'11'!B$17))</f>
        <v>0</v>
      </c>
      <c r="G528" s="24">
        <f>D528+E528+F528</f>
        <v>0</v>
      </c>
      <c r="H528" s="25">
        <f>MATCH('935'!J471,'913'!$B$6:$B$1205,0)</f>
        <v>0</v>
      </c>
      <c r="I528" s="25">
        <f>MATCH(INDEX('913'!$D$6:$D$1205,H528),'913'!$B$6:$B$1205,0)</f>
        <v>0</v>
      </c>
      <c r="J528" s="25">
        <f>MATCH(INDEX('913'!$D$6:$D$1205,I528),'913'!$B$6:$B$1205,0)</f>
        <v>0</v>
      </c>
      <c r="K528" s="25">
        <f>MATCH(INDEX('913'!$D$6:$D$1205,J528),'913'!$B$6:$B$1205,0)</f>
        <v>0</v>
      </c>
      <c r="L528" s="25">
        <f>MATCH(INDEX('913'!$D$6:$D$1205,K528),'913'!$B$6:$B$1205,0)</f>
        <v>0</v>
      </c>
      <c r="M528" s="25">
        <f>MATCH(INDEX('913'!$D$6:$D$1205,L528),'913'!$B$6:$B$1205,0)</f>
        <v>0</v>
      </c>
      <c r="N528" s="25">
        <f>MATCH(INDEX('913'!$D$6:$D$1205,M528),'913'!$B$6:$B$1205,0)</f>
        <v>0</v>
      </c>
      <c r="O528" s="25">
        <f>MATCH(INDEX('913'!$D$6:$D$1205,N528),'913'!$B$6:$B$1205,0)</f>
        <v>0</v>
      </c>
      <c r="P528" s="6">
        <f>IF(ISNUMBER(H528),MAX(0,INDEX('913'!$E$6:$E$1205,H528)),0)</f>
        <v>0</v>
      </c>
      <c r="Q528" s="6">
        <f>IF(ISNUMBER(I528),MAX(0,INDEX('913'!$E$6:$E$1205,I528)),0)</f>
        <v>0</v>
      </c>
      <c r="R528" s="6">
        <f>IF(ISNUMBER(J528),MAX(0,INDEX('913'!$E$6:$E$1205,J528)),0)</f>
        <v>0</v>
      </c>
      <c r="S528" s="6">
        <f>IF(ISNUMBER(K528),MAX(0,INDEX('913'!$E$6:$E$1205,K528)),0)</f>
        <v>0</v>
      </c>
      <c r="T528" s="6">
        <f>IF(ISNUMBER(L528),MAX(0,INDEX('913'!$E$6:$E$1205,L528)),0)</f>
        <v>0</v>
      </c>
      <c r="U528" s="6">
        <f>IF(ISNUMBER(M528),MAX(0,INDEX('913'!$E$6:$E$1205,M528)),0)</f>
        <v>0</v>
      </c>
      <c r="V528" s="6">
        <f>IF(ISNUMBER(N528),MAX(0,INDEX('913'!$E$6:$E$1205,N528)),0)</f>
        <v>0</v>
      </c>
      <c r="W528" s="6">
        <f>IF(ISNUMBER(O528),MAX(0,INDEX('913'!$E$6:$E$1205,O528)),0)</f>
        <v>0</v>
      </c>
      <c r="X528" s="6">
        <f>IF(ISNUMBER(H528),MAX(0,INDEX('913'!$F$6:$F$1205,H528)),0)</f>
        <v>0</v>
      </c>
      <c r="Y528" s="6">
        <f>IF(ISNUMBER(I528),MAX(0,INDEX('913'!$F$6:$F$1205,I528)),0)</f>
        <v>0</v>
      </c>
      <c r="Z528" s="6">
        <f>IF(ISNUMBER(J528),MAX(0,INDEX('913'!$F$6:$F$1205,J528)),0)</f>
        <v>0</v>
      </c>
      <c r="AA528" s="6">
        <f>IF(ISNUMBER(K528),MAX(0,INDEX('913'!$F$6:$F$1205,K528)),0)</f>
        <v>0</v>
      </c>
      <c r="AB528" s="6">
        <f>IF(ISNUMBER(L528),MAX(0,INDEX('913'!$F$6:$F$1205,L528)),0)</f>
        <v>0</v>
      </c>
      <c r="AC528" s="6">
        <f>IF(ISNUMBER(M528),MAX(0,INDEX('913'!$F$6:$F$1205,M528)),0)</f>
        <v>0</v>
      </c>
      <c r="AD528" s="6">
        <f>IF(ISNUMBER(N528),MAX(0,INDEX('913'!$F$6:$F$1205,N528)),0)</f>
        <v>0</v>
      </c>
      <c r="AE528" s="6">
        <f>IF(ISNUMBER(O528),MAX(0,INDEX('913'!$F$6:$F$1205,O528)),0)</f>
        <v>0</v>
      </c>
      <c r="AF528" s="24">
        <f>IF(ISNUMBER(H528),SQRT(INDEX('913'!$I$6:$I$1205,H528)^2+INDEX('913'!$J$6:$J$1205,H528)^2),0)</f>
        <v>0</v>
      </c>
      <c r="AG528" s="24">
        <f>IF(ISNUMBER(I528),SQRT(INDEX('913'!$I$6:$I$1205,I528)^2+INDEX('913'!$J$6:$J$1205,I528)^2),0)</f>
        <v>0</v>
      </c>
      <c r="AH528" s="24">
        <f>IF(ISNUMBER(J528),SQRT(INDEX('913'!$I$6:$I$1205,J528)^2+INDEX('913'!$J$6:$J$1205,J528)^2),0)</f>
        <v>0</v>
      </c>
      <c r="AI528" s="24">
        <f>IF(ISNUMBER(K528),SQRT(INDEX('913'!$I$6:$I$1205,K528)^2+INDEX('913'!$J$6:$J$1205,K528)^2),0)</f>
        <v>0</v>
      </c>
      <c r="AJ528" s="24">
        <f>IF(ISNUMBER(L528),SQRT(INDEX('913'!$I$6:$I$1205,L528)^2+INDEX('913'!$J$6:$J$1205,L528)^2),0)</f>
        <v>0</v>
      </c>
      <c r="AK528" s="24">
        <f>IF(ISNUMBER(M528),SQRT(INDEX('913'!$I$6:$I$1205,M528)^2+INDEX('913'!$J$6:$J$1205,M528)^2),0)</f>
        <v>0</v>
      </c>
      <c r="AL528" s="24">
        <f>IF(ISNUMBER(N528),SQRT(INDEX('913'!$I$6:$I$1205,N528)^2+INDEX('913'!$J$6:$J$1205,N528)^2),0)</f>
        <v>0</v>
      </c>
      <c r="AM528" s="24">
        <f>IF(ISNUMBER(O528),SQRT(INDEX('913'!$I$6:$I$1205,O528)^2+INDEX('913'!$J$6:$J$1205,O528)^2),0)</f>
        <v>0</v>
      </c>
      <c r="AN528" s="6">
        <f>IF(AF528+AG528+AH528+AI528+AJ528+AK528+AL528+AM528=0,IF(COUNT(H528,I528,J528,K528,L528,M528,N528,O528),(P528+Q528+R528+S528+T528+U528+V528+W528)/COUNT(H528,I528,J528,K528,L528,M528,N528,O528),0),(AF528*P528+AG528*Q528+AH528*R528+AI528*S528+AJ528*T528+AK528*U528+AL528*V528+AM528*W528)/(AF528+AG528+AH528+AI528+AJ528+AK528+AL528+AM528))</f>
        <v>0</v>
      </c>
      <c r="AO528" s="6">
        <f>IF(AF528+AG528+AH528+AI528+AJ528+AK528+AL528+AM528=0,IF(COUNT(H528,I528,J528,K528,L528,M528,N528,O528),(X528+Y528+Z528+AA528+AB528+AC528+AD528+AE528)/COUNT(H528,I528,J528,K528,L528,M528,N528,O528),0),(AF528*X528+AG528*Y528+AH528*Z528+AI528*AA528+AJ528*AB528+AK528*AC528+AL528*AD528+AM528*AE528)/(AF528+AG528+AH528+AI528+AJ528+AK528+AL528+AM528))</f>
        <v>0</v>
      </c>
      <c r="AP528" s="26">
        <f>-100*'935'!W471*(AN528+AO528)/'11'!D$17</f>
        <v>0</v>
      </c>
      <c r="AQ528" s="6">
        <f>IF(G528,(AP528*G528/(G528+C528)),0)</f>
        <v>0</v>
      </c>
      <c r="AR528" s="6">
        <f>ROUND(AQ528,3)</f>
        <v>0</v>
      </c>
      <c r="AS528" s="10"/>
    </row>
    <row r="529" spans="1:45">
      <c r="A529" s="21">
        <v>466</v>
      </c>
      <c r="B529" s="6">
        <f>OR('935'!E472&lt;&gt;"VOID",'935'!F472&lt;&gt;"VOID",'935'!G472&lt;&gt;"VOID")</f>
        <v>0</v>
      </c>
      <c r="C529" s="24">
        <f>IF('935'!D472="VOID",0,'935'!D472*(1-'935'!X472/'11'!B$17))</f>
        <v>0</v>
      </c>
      <c r="D529" s="24">
        <f>IF('935'!E472="VOID",0,'935'!E472*(1-'935'!X472/'11'!B$17))</f>
        <v>0</v>
      </c>
      <c r="E529" s="24">
        <f>IF('935'!F472="VOID",0,'935'!F472*(1-'935'!X472/'11'!B$17))</f>
        <v>0</v>
      </c>
      <c r="F529" s="24">
        <f>IF('935'!G472="VOID",0,'935'!G472*(1-'935'!X472/'11'!B$17))</f>
        <v>0</v>
      </c>
      <c r="G529" s="24">
        <f>D529+E529+F529</f>
        <v>0</v>
      </c>
      <c r="H529" s="25">
        <f>MATCH('935'!J472,'913'!$B$6:$B$1205,0)</f>
        <v>0</v>
      </c>
      <c r="I529" s="25">
        <f>MATCH(INDEX('913'!$D$6:$D$1205,H529),'913'!$B$6:$B$1205,0)</f>
        <v>0</v>
      </c>
      <c r="J529" s="25">
        <f>MATCH(INDEX('913'!$D$6:$D$1205,I529),'913'!$B$6:$B$1205,0)</f>
        <v>0</v>
      </c>
      <c r="K529" s="25">
        <f>MATCH(INDEX('913'!$D$6:$D$1205,J529),'913'!$B$6:$B$1205,0)</f>
        <v>0</v>
      </c>
      <c r="L529" s="25">
        <f>MATCH(INDEX('913'!$D$6:$D$1205,K529),'913'!$B$6:$B$1205,0)</f>
        <v>0</v>
      </c>
      <c r="M529" s="25">
        <f>MATCH(INDEX('913'!$D$6:$D$1205,L529),'913'!$B$6:$B$1205,0)</f>
        <v>0</v>
      </c>
      <c r="N529" s="25">
        <f>MATCH(INDEX('913'!$D$6:$D$1205,M529),'913'!$B$6:$B$1205,0)</f>
        <v>0</v>
      </c>
      <c r="O529" s="25">
        <f>MATCH(INDEX('913'!$D$6:$D$1205,N529),'913'!$B$6:$B$1205,0)</f>
        <v>0</v>
      </c>
      <c r="P529" s="6">
        <f>IF(ISNUMBER(H529),MAX(0,INDEX('913'!$E$6:$E$1205,H529)),0)</f>
        <v>0</v>
      </c>
      <c r="Q529" s="6">
        <f>IF(ISNUMBER(I529),MAX(0,INDEX('913'!$E$6:$E$1205,I529)),0)</f>
        <v>0</v>
      </c>
      <c r="R529" s="6">
        <f>IF(ISNUMBER(J529),MAX(0,INDEX('913'!$E$6:$E$1205,J529)),0)</f>
        <v>0</v>
      </c>
      <c r="S529" s="6">
        <f>IF(ISNUMBER(K529),MAX(0,INDEX('913'!$E$6:$E$1205,K529)),0)</f>
        <v>0</v>
      </c>
      <c r="T529" s="6">
        <f>IF(ISNUMBER(L529),MAX(0,INDEX('913'!$E$6:$E$1205,L529)),0)</f>
        <v>0</v>
      </c>
      <c r="U529" s="6">
        <f>IF(ISNUMBER(M529),MAX(0,INDEX('913'!$E$6:$E$1205,M529)),0)</f>
        <v>0</v>
      </c>
      <c r="V529" s="6">
        <f>IF(ISNUMBER(N529),MAX(0,INDEX('913'!$E$6:$E$1205,N529)),0)</f>
        <v>0</v>
      </c>
      <c r="W529" s="6">
        <f>IF(ISNUMBER(O529),MAX(0,INDEX('913'!$E$6:$E$1205,O529)),0)</f>
        <v>0</v>
      </c>
      <c r="X529" s="6">
        <f>IF(ISNUMBER(H529),MAX(0,INDEX('913'!$F$6:$F$1205,H529)),0)</f>
        <v>0</v>
      </c>
      <c r="Y529" s="6">
        <f>IF(ISNUMBER(I529),MAX(0,INDEX('913'!$F$6:$F$1205,I529)),0)</f>
        <v>0</v>
      </c>
      <c r="Z529" s="6">
        <f>IF(ISNUMBER(J529),MAX(0,INDEX('913'!$F$6:$F$1205,J529)),0)</f>
        <v>0</v>
      </c>
      <c r="AA529" s="6">
        <f>IF(ISNUMBER(K529),MAX(0,INDEX('913'!$F$6:$F$1205,K529)),0)</f>
        <v>0</v>
      </c>
      <c r="AB529" s="6">
        <f>IF(ISNUMBER(L529),MAX(0,INDEX('913'!$F$6:$F$1205,L529)),0)</f>
        <v>0</v>
      </c>
      <c r="AC529" s="6">
        <f>IF(ISNUMBER(M529),MAX(0,INDEX('913'!$F$6:$F$1205,M529)),0)</f>
        <v>0</v>
      </c>
      <c r="AD529" s="6">
        <f>IF(ISNUMBER(N529),MAX(0,INDEX('913'!$F$6:$F$1205,N529)),0)</f>
        <v>0</v>
      </c>
      <c r="AE529" s="6">
        <f>IF(ISNUMBER(O529),MAX(0,INDEX('913'!$F$6:$F$1205,O529)),0)</f>
        <v>0</v>
      </c>
      <c r="AF529" s="24">
        <f>IF(ISNUMBER(H529),SQRT(INDEX('913'!$I$6:$I$1205,H529)^2+INDEX('913'!$J$6:$J$1205,H529)^2),0)</f>
        <v>0</v>
      </c>
      <c r="AG529" s="24">
        <f>IF(ISNUMBER(I529),SQRT(INDEX('913'!$I$6:$I$1205,I529)^2+INDEX('913'!$J$6:$J$1205,I529)^2),0)</f>
        <v>0</v>
      </c>
      <c r="AH529" s="24">
        <f>IF(ISNUMBER(J529),SQRT(INDEX('913'!$I$6:$I$1205,J529)^2+INDEX('913'!$J$6:$J$1205,J529)^2),0)</f>
        <v>0</v>
      </c>
      <c r="AI529" s="24">
        <f>IF(ISNUMBER(K529),SQRT(INDEX('913'!$I$6:$I$1205,K529)^2+INDEX('913'!$J$6:$J$1205,K529)^2),0)</f>
        <v>0</v>
      </c>
      <c r="AJ529" s="24">
        <f>IF(ISNUMBER(L529),SQRT(INDEX('913'!$I$6:$I$1205,L529)^2+INDEX('913'!$J$6:$J$1205,L529)^2),0)</f>
        <v>0</v>
      </c>
      <c r="AK529" s="24">
        <f>IF(ISNUMBER(M529),SQRT(INDEX('913'!$I$6:$I$1205,M529)^2+INDEX('913'!$J$6:$J$1205,M529)^2),0)</f>
        <v>0</v>
      </c>
      <c r="AL529" s="24">
        <f>IF(ISNUMBER(N529),SQRT(INDEX('913'!$I$6:$I$1205,N529)^2+INDEX('913'!$J$6:$J$1205,N529)^2),0)</f>
        <v>0</v>
      </c>
      <c r="AM529" s="24">
        <f>IF(ISNUMBER(O529),SQRT(INDEX('913'!$I$6:$I$1205,O529)^2+INDEX('913'!$J$6:$J$1205,O529)^2),0)</f>
        <v>0</v>
      </c>
      <c r="AN529" s="6">
        <f>IF(AF529+AG529+AH529+AI529+AJ529+AK529+AL529+AM529=0,IF(COUNT(H529,I529,J529,K529,L529,M529,N529,O529),(P529+Q529+R529+S529+T529+U529+V529+W529)/COUNT(H529,I529,J529,K529,L529,M529,N529,O529),0),(AF529*P529+AG529*Q529+AH529*R529+AI529*S529+AJ529*T529+AK529*U529+AL529*V529+AM529*W529)/(AF529+AG529+AH529+AI529+AJ529+AK529+AL529+AM529))</f>
        <v>0</v>
      </c>
      <c r="AO529" s="6">
        <f>IF(AF529+AG529+AH529+AI529+AJ529+AK529+AL529+AM529=0,IF(COUNT(H529,I529,J529,K529,L529,M529,N529,O529),(X529+Y529+Z529+AA529+AB529+AC529+AD529+AE529)/COUNT(H529,I529,J529,K529,L529,M529,N529,O529),0),(AF529*X529+AG529*Y529+AH529*Z529+AI529*AA529+AJ529*AB529+AK529*AC529+AL529*AD529+AM529*AE529)/(AF529+AG529+AH529+AI529+AJ529+AK529+AL529+AM529))</f>
        <v>0</v>
      </c>
      <c r="AP529" s="26">
        <f>-100*'935'!W472*(AN529+AO529)/'11'!D$17</f>
        <v>0</v>
      </c>
      <c r="AQ529" s="6">
        <f>IF(G529,(AP529*G529/(G529+C529)),0)</f>
        <v>0</v>
      </c>
      <c r="AR529" s="6">
        <f>ROUND(AQ529,3)</f>
        <v>0</v>
      </c>
      <c r="AS529" s="10"/>
    </row>
    <row r="530" spans="1:45">
      <c r="A530" s="21">
        <v>467</v>
      </c>
      <c r="B530" s="6">
        <f>OR('935'!E473&lt;&gt;"VOID",'935'!F473&lt;&gt;"VOID",'935'!G473&lt;&gt;"VOID")</f>
        <v>0</v>
      </c>
      <c r="C530" s="24">
        <f>IF('935'!D473="VOID",0,'935'!D473*(1-'935'!X473/'11'!B$17))</f>
        <v>0</v>
      </c>
      <c r="D530" s="24">
        <f>IF('935'!E473="VOID",0,'935'!E473*(1-'935'!X473/'11'!B$17))</f>
        <v>0</v>
      </c>
      <c r="E530" s="24">
        <f>IF('935'!F473="VOID",0,'935'!F473*(1-'935'!X473/'11'!B$17))</f>
        <v>0</v>
      </c>
      <c r="F530" s="24">
        <f>IF('935'!G473="VOID",0,'935'!G473*(1-'935'!X473/'11'!B$17))</f>
        <v>0</v>
      </c>
      <c r="G530" s="24">
        <f>D530+E530+F530</f>
        <v>0</v>
      </c>
      <c r="H530" s="25">
        <f>MATCH('935'!J473,'913'!$B$6:$B$1205,0)</f>
        <v>0</v>
      </c>
      <c r="I530" s="25">
        <f>MATCH(INDEX('913'!$D$6:$D$1205,H530),'913'!$B$6:$B$1205,0)</f>
        <v>0</v>
      </c>
      <c r="J530" s="25">
        <f>MATCH(INDEX('913'!$D$6:$D$1205,I530),'913'!$B$6:$B$1205,0)</f>
        <v>0</v>
      </c>
      <c r="K530" s="25">
        <f>MATCH(INDEX('913'!$D$6:$D$1205,J530),'913'!$B$6:$B$1205,0)</f>
        <v>0</v>
      </c>
      <c r="L530" s="25">
        <f>MATCH(INDEX('913'!$D$6:$D$1205,K530),'913'!$B$6:$B$1205,0)</f>
        <v>0</v>
      </c>
      <c r="M530" s="25">
        <f>MATCH(INDEX('913'!$D$6:$D$1205,L530),'913'!$B$6:$B$1205,0)</f>
        <v>0</v>
      </c>
      <c r="N530" s="25">
        <f>MATCH(INDEX('913'!$D$6:$D$1205,M530),'913'!$B$6:$B$1205,0)</f>
        <v>0</v>
      </c>
      <c r="O530" s="25">
        <f>MATCH(INDEX('913'!$D$6:$D$1205,N530),'913'!$B$6:$B$1205,0)</f>
        <v>0</v>
      </c>
      <c r="P530" s="6">
        <f>IF(ISNUMBER(H530),MAX(0,INDEX('913'!$E$6:$E$1205,H530)),0)</f>
        <v>0</v>
      </c>
      <c r="Q530" s="6">
        <f>IF(ISNUMBER(I530),MAX(0,INDEX('913'!$E$6:$E$1205,I530)),0)</f>
        <v>0</v>
      </c>
      <c r="R530" s="6">
        <f>IF(ISNUMBER(J530),MAX(0,INDEX('913'!$E$6:$E$1205,J530)),0)</f>
        <v>0</v>
      </c>
      <c r="S530" s="6">
        <f>IF(ISNUMBER(K530),MAX(0,INDEX('913'!$E$6:$E$1205,K530)),0)</f>
        <v>0</v>
      </c>
      <c r="T530" s="6">
        <f>IF(ISNUMBER(L530),MAX(0,INDEX('913'!$E$6:$E$1205,L530)),0)</f>
        <v>0</v>
      </c>
      <c r="U530" s="6">
        <f>IF(ISNUMBER(M530),MAX(0,INDEX('913'!$E$6:$E$1205,M530)),0)</f>
        <v>0</v>
      </c>
      <c r="V530" s="6">
        <f>IF(ISNUMBER(N530),MAX(0,INDEX('913'!$E$6:$E$1205,N530)),0)</f>
        <v>0</v>
      </c>
      <c r="W530" s="6">
        <f>IF(ISNUMBER(O530),MAX(0,INDEX('913'!$E$6:$E$1205,O530)),0)</f>
        <v>0</v>
      </c>
      <c r="X530" s="6">
        <f>IF(ISNUMBER(H530),MAX(0,INDEX('913'!$F$6:$F$1205,H530)),0)</f>
        <v>0</v>
      </c>
      <c r="Y530" s="6">
        <f>IF(ISNUMBER(I530),MAX(0,INDEX('913'!$F$6:$F$1205,I530)),0)</f>
        <v>0</v>
      </c>
      <c r="Z530" s="6">
        <f>IF(ISNUMBER(J530),MAX(0,INDEX('913'!$F$6:$F$1205,J530)),0)</f>
        <v>0</v>
      </c>
      <c r="AA530" s="6">
        <f>IF(ISNUMBER(K530),MAX(0,INDEX('913'!$F$6:$F$1205,K530)),0)</f>
        <v>0</v>
      </c>
      <c r="AB530" s="6">
        <f>IF(ISNUMBER(L530),MAX(0,INDEX('913'!$F$6:$F$1205,L530)),0)</f>
        <v>0</v>
      </c>
      <c r="AC530" s="6">
        <f>IF(ISNUMBER(M530),MAX(0,INDEX('913'!$F$6:$F$1205,M530)),0)</f>
        <v>0</v>
      </c>
      <c r="AD530" s="6">
        <f>IF(ISNUMBER(N530),MAX(0,INDEX('913'!$F$6:$F$1205,N530)),0)</f>
        <v>0</v>
      </c>
      <c r="AE530" s="6">
        <f>IF(ISNUMBER(O530),MAX(0,INDEX('913'!$F$6:$F$1205,O530)),0)</f>
        <v>0</v>
      </c>
      <c r="AF530" s="24">
        <f>IF(ISNUMBER(H530),SQRT(INDEX('913'!$I$6:$I$1205,H530)^2+INDEX('913'!$J$6:$J$1205,H530)^2),0)</f>
        <v>0</v>
      </c>
      <c r="AG530" s="24">
        <f>IF(ISNUMBER(I530),SQRT(INDEX('913'!$I$6:$I$1205,I530)^2+INDEX('913'!$J$6:$J$1205,I530)^2),0)</f>
        <v>0</v>
      </c>
      <c r="AH530" s="24">
        <f>IF(ISNUMBER(J530),SQRT(INDEX('913'!$I$6:$I$1205,J530)^2+INDEX('913'!$J$6:$J$1205,J530)^2),0)</f>
        <v>0</v>
      </c>
      <c r="AI530" s="24">
        <f>IF(ISNUMBER(K530),SQRT(INDEX('913'!$I$6:$I$1205,K530)^2+INDEX('913'!$J$6:$J$1205,K530)^2),0)</f>
        <v>0</v>
      </c>
      <c r="AJ530" s="24">
        <f>IF(ISNUMBER(L530),SQRT(INDEX('913'!$I$6:$I$1205,L530)^2+INDEX('913'!$J$6:$J$1205,L530)^2),0)</f>
        <v>0</v>
      </c>
      <c r="AK530" s="24">
        <f>IF(ISNUMBER(M530),SQRT(INDEX('913'!$I$6:$I$1205,M530)^2+INDEX('913'!$J$6:$J$1205,M530)^2),0)</f>
        <v>0</v>
      </c>
      <c r="AL530" s="24">
        <f>IF(ISNUMBER(N530),SQRT(INDEX('913'!$I$6:$I$1205,N530)^2+INDEX('913'!$J$6:$J$1205,N530)^2),0)</f>
        <v>0</v>
      </c>
      <c r="AM530" s="24">
        <f>IF(ISNUMBER(O530),SQRT(INDEX('913'!$I$6:$I$1205,O530)^2+INDEX('913'!$J$6:$J$1205,O530)^2),0)</f>
        <v>0</v>
      </c>
      <c r="AN530" s="6">
        <f>IF(AF530+AG530+AH530+AI530+AJ530+AK530+AL530+AM530=0,IF(COUNT(H530,I530,J530,K530,L530,M530,N530,O530),(P530+Q530+R530+S530+T530+U530+V530+W530)/COUNT(H530,I530,J530,K530,L530,M530,N530,O530),0),(AF530*P530+AG530*Q530+AH530*R530+AI530*S530+AJ530*T530+AK530*U530+AL530*V530+AM530*W530)/(AF530+AG530+AH530+AI530+AJ530+AK530+AL530+AM530))</f>
        <v>0</v>
      </c>
      <c r="AO530" s="6">
        <f>IF(AF530+AG530+AH530+AI530+AJ530+AK530+AL530+AM530=0,IF(COUNT(H530,I530,J530,K530,L530,M530,N530,O530),(X530+Y530+Z530+AA530+AB530+AC530+AD530+AE530)/COUNT(H530,I530,J530,K530,L530,M530,N530,O530),0),(AF530*X530+AG530*Y530+AH530*Z530+AI530*AA530+AJ530*AB530+AK530*AC530+AL530*AD530+AM530*AE530)/(AF530+AG530+AH530+AI530+AJ530+AK530+AL530+AM530))</f>
        <v>0</v>
      </c>
      <c r="AP530" s="26">
        <f>-100*'935'!W473*(AN530+AO530)/'11'!D$17</f>
        <v>0</v>
      </c>
      <c r="AQ530" s="6">
        <f>IF(G530,(AP530*G530/(G530+C530)),0)</f>
        <v>0</v>
      </c>
      <c r="AR530" s="6">
        <f>ROUND(AQ530,3)</f>
        <v>0</v>
      </c>
      <c r="AS530" s="10"/>
    </row>
    <row r="531" spans="1:45">
      <c r="A531" s="21">
        <v>468</v>
      </c>
      <c r="B531" s="6">
        <f>OR('935'!E474&lt;&gt;"VOID",'935'!F474&lt;&gt;"VOID",'935'!G474&lt;&gt;"VOID")</f>
        <v>0</v>
      </c>
      <c r="C531" s="24">
        <f>IF('935'!D474="VOID",0,'935'!D474*(1-'935'!X474/'11'!B$17))</f>
        <v>0</v>
      </c>
      <c r="D531" s="24">
        <f>IF('935'!E474="VOID",0,'935'!E474*(1-'935'!X474/'11'!B$17))</f>
        <v>0</v>
      </c>
      <c r="E531" s="24">
        <f>IF('935'!F474="VOID",0,'935'!F474*(1-'935'!X474/'11'!B$17))</f>
        <v>0</v>
      </c>
      <c r="F531" s="24">
        <f>IF('935'!G474="VOID",0,'935'!G474*(1-'935'!X474/'11'!B$17))</f>
        <v>0</v>
      </c>
      <c r="G531" s="24">
        <f>D531+E531+F531</f>
        <v>0</v>
      </c>
      <c r="H531" s="25">
        <f>MATCH('935'!J474,'913'!$B$6:$B$1205,0)</f>
        <v>0</v>
      </c>
      <c r="I531" s="25">
        <f>MATCH(INDEX('913'!$D$6:$D$1205,H531),'913'!$B$6:$B$1205,0)</f>
        <v>0</v>
      </c>
      <c r="J531" s="25">
        <f>MATCH(INDEX('913'!$D$6:$D$1205,I531),'913'!$B$6:$B$1205,0)</f>
        <v>0</v>
      </c>
      <c r="K531" s="25">
        <f>MATCH(INDEX('913'!$D$6:$D$1205,J531),'913'!$B$6:$B$1205,0)</f>
        <v>0</v>
      </c>
      <c r="L531" s="25">
        <f>MATCH(INDEX('913'!$D$6:$D$1205,K531),'913'!$B$6:$B$1205,0)</f>
        <v>0</v>
      </c>
      <c r="M531" s="25">
        <f>MATCH(INDEX('913'!$D$6:$D$1205,L531),'913'!$B$6:$B$1205,0)</f>
        <v>0</v>
      </c>
      <c r="N531" s="25">
        <f>MATCH(INDEX('913'!$D$6:$D$1205,M531),'913'!$B$6:$B$1205,0)</f>
        <v>0</v>
      </c>
      <c r="O531" s="25">
        <f>MATCH(INDEX('913'!$D$6:$D$1205,N531),'913'!$B$6:$B$1205,0)</f>
        <v>0</v>
      </c>
      <c r="P531" s="6">
        <f>IF(ISNUMBER(H531),MAX(0,INDEX('913'!$E$6:$E$1205,H531)),0)</f>
        <v>0</v>
      </c>
      <c r="Q531" s="6">
        <f>IF(ISNUMBER(I531),MAX(0,INDEX('913'!$E$6:$E$1205,I531)),0)</f>
        <v>0</v>
      </c>
      <c r="R531" s="6">
        <f>IF(ISNUMBER(J531),MAX(0,INDEX('913'!$E$6:$E$1205,J531)),0)</f>
        <v>0</v>
      </c>
      <c r="S531" s="6">
        <f>IF(ISNUMBER(K531),MAX(0,INDEX('913'!$E$6:$E$1205,K531)),0)</f>
        <v>0</v>
      </c>
      <c r="T531" s="6">
        <f>IF(ISNUMBER(L531),MAX(0,INDEX('913'!$E$6:$E$1205,L531)),0)</f>
        <v>0</v>
      </c>
      <c r="U531" s="6">
        <f>IF(ISNUMBER(M531),MAX(0,INDEX('913'!$E$6:$E$1205,M531)),0)</f>
        <v>0</v>
      </c>
      <c r="V531" s="6">
        <f>IF(ISNUMBER(N531),MAX(0,INDEX('913'!$E$6:$E$1205,N531)),0)</f>
        <v>0</v>
      </c>
      <c r="W531" s="6">
        <f>IF(ISNUMBER(O531),MAX(0,INDEX('913'!$E$6:$E$1205,O531)),0)</f>
        <v>0</v>
      </c>
      <c r="X531" s="6">
        <f>IF(ISNUMBER(H531),MAX(0,INDEX('913'!$F$6:$F$1205,H531)),0)</f>
        <v>0</v>
      </c>
      <c r="Y531" s="6">
        <f>IF(ISNUMBER(I531),MAX(0,INDEX('913'!$F$6:$F$1205,I531)),0)</f>
        <v>0</v>
      </c>
      <c r="Z531" s="6">
        <f>IF(ISNUMBER(J531),MAX(0,INDEX('913'!$F$6:$F$1205,J531)),0)</f>
        <v>0</v>
      </c>
      <c r="AA531" s="6">
        <f>IF(ISNUMBER(K531),MAX(0,INDEX('913'!$F$6:$F$1205,K531)),0)</f>
        <v>0</v>
      </c>
      <c r="AB531" s="6">
        <f>IF(ISNUMBER(L531),MAX(0,INDEX('913'!$F$6:$F$1205,L531)),0)</f>
        <v>0</v>
      </c>
      <c r="AC531" s="6">
        <f>IF(ISNUMBER(M531),MAX(0,INDEX('913'!$F$6:$F$1205,M531)),0)</f>
        <v>0</v>
      </c>
      <c r="AD531" s="6">
        <f>IF(ISNUMBER(N531),MAX(0,INDEX('913'!$F$6:$F$1205,N531)),0)</f>
        <v>0</v>
      </c>
      <c r="AE531" s="6">
        <f>IF(ISNUMBER(O531),MAX(0,INDEX('913'!$F$6:$F$1205,O531)),0)</f>
        <v>0</v>
      </c>
      <c r="AF531" s="24">
        <f>IF(ISNUMBER(H531),SQRT(INDEX('913'!$I$6:$I$1205,H531)^2+INDEX('913'!$J$6:$J$1205,H531)^2),0)</f>
        <v>0</v>
      </c>
      <c r="AG531" s="24">
        <f>IF(ISNUMBER(I531),SQRT(INDEX('913'!$I$6:$I$1205,I531)^2+INDEX('913'!$J$6:$J$1205,I531)^2),0)</f>
        <v>0</v>
      </c>
      <c r="AH531" s="24">
        <f>IF(ISNUMBER(J531),SQRT(INDEX('913'!$I$6:$I$1205,J531)^2+INDEX('913'!$J$6:$J$1205,J531)^2),0)</f>
        <v>0</v>
      </c>
      <c r="AI531" s="24">
        <f>IF(ISNUMBER(K531),SQRT(INDEX('913'!$I$6:$I$1205,K531)^2+INDEX('913'!$J$6:$J$1205,K531)^2),0)</f>
        <v>0</v>
      </c>
      <c r="AJ531" s="24">
        <f>IF(ISNUMBER(L531),SQRT(INDEX('913'!$I$6:$I$1205,L531)^2+INDEX('913'!$J$6:$J$1205,L531)^2),0)</f>
        <v>0</v>
      </c>
      <c r="AK531" s="24">
        <f>IF(ISNUMBER(M531),SQRT(INDEX('913'!$I$6:$I$1205,M531)^2+INDEX('913'!$J$6:$J$1205,M531)^2),0)</f>
        <v>0</v>
      </c>
      <c r="AL531" s="24">
        <f>IF(ISNUMBER(N531),SQRT(INDEX('913'!$I$6:$I$1205,N531)^2+INDEX('913'!$J$6:$J$1205,N531)^2),0)</f>
        <v>0</v>
      </c>
      <c r="AM531" s="24">
        <f>IF(ISNUMBER(O531),SQRT(INDEX('913'!$I$6:$I$1205,O531)^2+INDEX('913'!$J$6:$J$1205,O531)^2),0)</f>
        <v>0</v>
      </c>
      <c r="AN531" s="6">
        <f>IF(AF531+AG531+AH531+AI531+AJ531+AK531+AL531+AM531=0,IF(COUNT(H531,I531,J531,K531,L531,M531,N531,O531),(P531+Q531+R531+S531+T531+U531+V531+W531)/COUNT(H531,I531,J531,K531,L531,M531,N531,O531),0),(AF531*P531+AG531*Q531+AH531*R531+AI531*S531+AJ531*T531+AK531*U531+AL531*V531+AM531*W531)/(AF531+AG531+AH531+AI531+AJ531+AK531+AL531+AM531))</f>
        <v>0</v>
      </c>
      <c r="AO531" s="6">
        <f>IF(AF531+AG531+AH531+AI531+AJ531+AK531+AL531+AM531=0,IF(COUNT(H531,I531,J531,K531,L531,M531,N531,O531),(X531+Y531+Z531+AA531+AB531+AC531+AD531+AE531)/COUNT(H531,I531,J531,K531,L531,M531,N531,O531),0),(AF531*X531+AG531*Y531+AH531*Z531+AI531*AA531+AJ531*AB531+AK531*AC531+AL531*AD531+AM531*AE531)/(AF531+AG531+AH531+AI531+AJ531+AK531+AL531+AM531))</f>
        <v>0</v>
      </c>
      <c r="AP531" s="26">
        <f>-100*'935'!W474*(AN531+AO531)/'11'!D$17</f>
        <v>0</v>
      </c>
      <c r="AQ531" s="6">
        <f>IF(G531,(AP531*G531/(G531+C531)),0)</f>
        <v>0</v>
      </c>
      <c r="AR531" s="6">
        <f>ROUND(AQ531,3)</f>
        <v>0</v>
      </c>
      <c r="AS531" s="10"/>
    </row>
    <row r="532" spans="1:45">
      <c r="A532" s="21">
        <v>469</v>
      </c>
      <c r="B532" s="6">
        <f>OR('935'!E475&lt;&gt;"VOID",'935'!F475&lt;&gt;"VOID",'935'!G475&lt;&gt;"VOID")</f>
        <v>0</v>
      </c>
      <c r="C532" s="24">
        <f>IF('935'!D475="VOID",0,'935'!D475*(1-'935'!X475/'11'!B$17))</f>
        <v>0</v>
      </c>
      <c r="D532" s="24">
        <f>IF('935'!E475="VOID",0,'935'!E475*(1-'935'!X475/'11'!B$17))</f>
        <v>0</v>
      </c>
      <c r="E532" s="24">
        <f>IF('935'!F475="VOID",0,'935'!F475*(1-'935'!X475/'11'!B$17))</f>
        <v>0</v>
      </c>
      <c r="F532" s="24">
        <f>IF('935'!G475="VOID",0,'935'!G475*(1-'935'!X475/'11'!B$17))</f>
        <v>0</v>
      </c>
      <c r="G532" s="24">
        <f>D532+E532+F532</f>
        <v>0</v>
      </c>
      <c r="H532" s="25">
        <f>MATCH('935'!J475,'913'!$B$6:$B$1205,0)</f>
        <v>0</v>
      </c>
      <c r="I532" s="25">
        <f>MATCH(INDEX('913'!$D$6:$D$1205,H532),'913'!$B$6:$B$1205,0)</f>
        <v>0</v>
      </c>
      <c r="J532" s="25">
        <f>MATCH(INDEX('913'!$D$6:$D$1205,I532),'913'!$B$6:$B$1205,0)</f>
        <v>0</v>
      </c>
      <c r="K532" s="25">
        <f>MATCH(INDEX('913'!$D$6:$D$1205,J532),'913'!$B$6:$B$1205,0)</f>
        <v>0</v>
      </c>
      <c r="L532" s="25">
        <f>MATCH(INDEX('913'!$D$6:$D$1205,K532),'913'!$B$6:$B$1205,0)</f>
        <v>0</v>
      </c>
      <c r="M532" s="25">
        <f>MATCH(INDEX('913'!$D$6:$D$1205,L532),'913'!$B$6:$B$1205,0)</f>
        <v>0</v>
      </c>
      <c r="N532" s="25">
        <f>MATCH(INDEX('913'!$D$6:$D$1205,M532),'913'!$B$6:$B$1205,0)</f>
        <v>0</v>
      </c>
      <c r="O532" s="25">
        <f>MATCH(INDEX('913'!$D$6:$D$1205,N532),'913'!$B$6:$B$1205,0)</f>
        <v>0</v>
      </c>
      <c r="P532" s="6">
        <f>IF(ISNUMBER(H532),MAX(0,INDEX('913'!$E$6:$E$1205,H532)),0)</f>
        <v>0</v>
      </c>
      <c r="Q532" s="6">
        <f>IF(ISNUMBER(I532),MAX(0,INDEX('913'!$E$6:$E$1205,I532)),0)</f>
        <v>0</v>
      </c>
      <c r="R532" s="6">
        <f>IF(ISNUMBER(J532),MAX(0,INDEX('913'!$E$6:$E$1205,J532)),0)</f>
        <v>0</v>
      </c>
      <c r="S532" s="6">
        <f>IF(ISNUMBER(K532),MAX(0,INDEX('913'!$E$6:$E$1205,K532)),0)</f>
        <v>0</v>
      </c>
      <c r="T532" s="6">
        <f>IF(ISNUMBER(L532),MAX(0,INDEX('913'!$E$6:$E$1205,L532)),0)</f>
        <v>0</v>
      </c>
      <c r="U532" s="6">
        <f>IF(ISNUMBER(M532),MAX(0,INDEX('913'!$E$6:$E$1205,M532)),0)</f>
        <v>0</v>
      </c>
      <c r="V532" s="6">
        <f>IF(ISNUMBER(N532),MAX(0,INDEX('913'!$E$6:$E$1205,N532)),0)</f>
        <v>0</v>
      </c>
      <c r="W532" s="6">
        <f>IF(ISNUMBER(O532),MAX(0,INDEX('913'!$E$6:$E$1205,O532)),0)</f>
        <v>0</v>
      </c>
      <c r="X532" s="6">
        <f>IF(ISNUMBER(H532),MAX(0,INDEX('913'!$F$6:$F$1205,H532)),0)</f>
        <v>0</v>
      </c>
      <c r="Y532" s="6">
        <f>IF(ISNUMBER(I532),MAX(0,INDEX('913'!$F$6:$F$1205,I532)),0)</f>
        <v>0</v>
      </c>
      <c r="Z532" s="6">
        <f>IF(ISNUMBER(J532),MAX(0,INDEX('913'!$F$6:$F$1205,J532)),0)</f>
        <v>0</v>
      </c>
      <c r="AA532" s="6">
        <f>IF(ISNUMBER(K532),MAX(0,INDEX('913'!$F$6:$F$1205,K532)),0)</f>
        <v>0</v>
      </c>
      <c r="AB532" s="6">
        <f>IF(ISNUMBER(L532),MAX(0,INDEX('913'!$F$6:$F$1205,L532)),0)</f>
        <v>0</v>
      </c>
      <c r="AC532" s="6">
        <f>IF(ISNUMBER(M532),MAX(0,INDEX('913'!$F$6:$F$1205,M532)),0)</f>
        <v>0</v>
      </c>
      <c r="AD532" s="6">
        <f>IF(ISNUMBER(N532),MAX(0,INDEX('913'!$F$6:$F$1205,N532)),0)</f>
        <v>0</v>
      </c>
      <c r="AE532" s="6">
        <f>IF(ISNUMBER(O532),MAX(0,INDEX('913'!$F$6:$F$1205,O532)),0)</f>
        <v>0</v>
      </c>
      <c r="AF532" s="24">
        <f>IF(ISNUMBER(H532),SQRT(INDEX('913'!$I$6:$I$1205,H532)^2+INDEX('913'!$J$6:$J$1205,H532)^2),0)</f>
        <v>0</v>
      </c>
      <c r="AG532" s="24">
        <f>IF(ISNUMBER(I532),SQRT(INDEX('913'!$I$6:$I$1205,I532)^2+INDEX('913'!$J$6:$J$1205,I532)^2),0)</f>
        <v>0</v>
      </c>
      <c r="AH532" s="24">
        <f>IF(ISNUMBER(J532),SQRT(INDEX('913'!$I$6:$I$1205,J532)^2+INDEX('913'!$J$6:$J$1205,J532)^2),0)</f>
        <v>0</v>
      </c>
      <c r="AI532" s="24">
        <f>IF(ISNUMBER(K532),SQRT(INDEX('913'!$I$6:$I$1205,K532)^2+INDEX('913'!$J$6:$J$1205,K532)^2),0)</f>
        <v>0</v>
      </c>
      <c r="AJ532" s="24">
        <f>IF(ISNUMBER(L532),SQRT(INDEX('913'!$I$6:$I$1205,L532)^2+INDEX('913'!$J$6:$J$1205,L532)^2),0)</f>
        <v>0</v>
      </c>
      <c r="AK532" s="24">
        <f>IF(ISNUMBER(M532),SQRT(INDEX('913'!$I$6:$I$1205,M532)^2+INDEX('913'!$J$6:$J$1205,M532)^2),0)</f>
        <v>0</v>
      </c>
      <c r="AL532" s="24">
        <f>IF(ISNUMBER(N532),SQRT(INDEX('913'!$I$6:$I$1205,N532)^2+INDEX('913'!$J$6:$J$1205,N532)^2),0)</f>
        <v>0</v>
      </c>
      <c r="AM532" s="24">
        <f>IF(ISNUMBER(O532),SQRT(INDEX('913'!$I$6:$I$1205,O532)^2+INDEX('913'!$J$6:$J$1205,O532)^2),0)</f>
        <v>0</v>
      </c>
      <c r="AN532" s="6">
        <f>IF(AF532+AG532+AH532+AI532+AJ532+AK532+AL532+AM532=0,IF(COUNT(H532,I532,J532,K532,L532,M532,N532,O532),(P532+Q532+R532+S532+T532+U532+V532+W532)/COUNT(H532,I532,J532,K532,L532,M532,N532,O532),0),(AF532*P532+AG532*Q532+AH532*R532+AI532*S532+AJ532*T532+AK532*U532+AL532*V532+AM532*W532)/(AF532+AG532+AH532+AI532+AJ532+AK532+AL532+AM532))</f>
        <v>0</v>
      </c>
      <c r="AO532" s="6">
        <f>IF(AF532+AG532+AH532+AI532+AJ532+AK532+AL532+AM532=0,IF(COUNT(H532,I532,J532,K532,L532,M532,N532,O532),(X532+Y532+Z532+AA532+AB532+AC532+AD532+AE532)/COUNT(H532,I532,J532,K532,L532,M532,N532,O532),0),(AF532*X532+AG532*Y532+AH532*Z532+AI532*AA532+AJ532*AB532+AK532*AC532+AL532*AD532+AM532*AE532)/(AF532+AG532+AH532+AI532+AJ532+AK532+AL532+AM532))</f>
        <v>0</v>
      </c>
      <c r="AP532" s="26">
        <f>-100*'935'!W475*(AN532+AO532)/'11'!D$17</f>
        <v>0</v>
      </c>
      <c r="AQ532" s="6">
        <f>IF(G532,(AP532*G532/(G532+C532)),0)</f>
        <v>0</v>
      </c>
      <c r="AR532" s="6">
        <f>ROUND(AQ532,3)</f>
        <v>0</v>
      </c>
      <c r="AS532" s="10"/>
    </row>
    <row r="533" spans="1:45">
      <c r="A533" s="21">
        <v>470</v>
      </c>
      <c r="B533" s="6">
        <f>OR('935'!E476&lt;&gt;"VOID",'935'!F476&lt;&gt;"VOID",'935'!G476&lt;&gt;"VOID")</f>
        <v>0</v>
      </c>
      <c r="C533" s="24">
        <f>IF('935'!D476="VOID",0,'935'!D476*(1-'935'!X476/'11'!B$17))</f>
        <v>0</v>
      </c>
      <c r="D533" s="24">
        <f>IF('935'!E476="VOID",0,'935'!E476*(1-'935'!X476/'11'!B$17))</f>
        <v>0</v>
      </c>
      <c r="E533" s="24">
        <f>IF('935'!F476="VOID",0,'935'!F476*(1-'935'!X476/'11'!B$17))</f>
        <v>0</v>
      </c>
      <c r="F533" s="24">
        <f>IF('935'!G476="VOID",0,'935'!G476*(1-'935'!X476/'11'!B$17))</f>
        <v>0</v>
      </c>
      <c r="G533" s="24">
        <f>D533+E533+F533</f>
        <v>0</v>
      </c>
      <c r="H533" s="25">
        <f>MATCH('935'!J476,'913'!$B$6:$B$1205,0)</f>
        <v>0</v>
      </c>
      <c r="I533" s="25">
        <f>MATCH(INDEX('913'!$D$6:$D$1205,H533),'913'!$B$6:$B$1205,0)</f>
        <v>0</v>
      </c>
      <c r="J533" s="25">
        <f>MATCH(INDEX('913'!$D$6:$D$1205,I533),'913'!$B$6:$B$1205,0)</f>
        <v>0</v>
      </c>
      <c r="K533" s="25">
        <f>MATCH(INDEX('913'!$D$6:$D$1205,J533),'913'!$B$6:$B$1205,0)</f>
        <v>0</v>
      </c>
      <c r="L533" s="25">
        <f>MATCH(INDEX('913'!$D$6:$D$1205,K533),'913'!$B$6:$B$1205,0)</f>
        <v>0</v>
      </c>
      <c r="M533" s="25">
        <f>MATCH(INDEX('913'!$D$6:$D$1205,L533),'913'!$B$6:$B$1205,0)</f>
        <v>0</v>
      </c>
      <c r="N533" s="25">
        <f>MATCH(INDEX('913'!$D$6:$D$1205,M533),'913'!$B$6:$B$1205,0)</f>
        <v>0</v>
      </c>
      <c r="O533" s="25">
        <f>MATCH(INDEX('913'!$D$6:$D$1205,N533),'913'!$B$6:$B$1205,0)</f>
        <v>0</v>
      </c>
      <c r="P533" s="6">
        <f>IF(ISNUMBER(H533),MAX(0,INDEX('913'!$E$6:$E$1205,H533)),0)</f>
        <v>0</v>
      </c>
      <c r="Q533" s="6">
        <f>IF(ISNUMBER(I533),MAX(0,INDEX('913'!$E$6:$E$1205,I533)),0)</f>
        <v>0</v>
      </c>
      <c r="R533" s="6">
        <f>IF(ISNUMBER(J533),MAX(0,INDEX('913'!$E$6:$E$1205,J533)),0)</f>
        <v>0</v>
      </c>
      <c r="S533" s="6">
        <f>IF(ISNUMBER(K533),MAX(0,INDEX('913'!$E$6:$E$1205,K533)),0)</f>
        <v>0</v>
      </c>
      <c r="T533" s="6">
        <f>IF(ISNUMBER(L533),MAX(0,INDEX('913'!$E$6:$E$1205,L533)),0)</f>
        <v>0</v>
      </c>
      <c r="U533" s="6">
        <f>IF(ISNUMBER(M533),MAX(0,INDEX('913'!$E$6:$E$1205,M533)),0)</f>
        <v>0</v>
      </c>
      <c r="V533" s="6">
        <f>IF(ISNUMBER(N533),MAX(0,INDEX('913'!$E$6:$E$1205,N533)),0)</f>
        <v>0</v>
      </c>
      <c r="W533" s="6">
        <f>IF(ISNUMBER(O533),MAX(0,INDEX('913'!$E$6:$E$1205,O533)),0)</f>
        <v>0</v>
      </c>
      <c r="X533" s="6">
        <f>IF(ISNUMBER(H533),MAX(0,INDEX('913'!$F$6:$F$1205,H533)),0)</f>
        <v>0</v>
      </c>
      <c r="Y533" s="6">
        <f>IF(ISNUMBER(I533),MAX(0,INDEX('913'!$F$6:$F$1205,I533)),0)</f>
        <v>0</v>
      </c>
      <c r="Z533" s="6">
        <f>IF(ISNUMBER(J533),MAX(0,INDEX('913'!$F$6:$F$1205,J533)),0)</f>
        <v>0</v>
      </c>
      <c r="AA533" s="6">
        <f>IF(ISNUMBER(K533),MAX(0,INDEX('913'!$F$6:$F$1205,K533)),0)</f>
        <v>0</v>
      </c>
      <c r="AB533" s="6">
        <f>IF(ISNUMBER(L533),MAX(0,INDEX('913'!$F$6:$F$1205,L533)),0)</f>
        <v>0</v>
      </c>
      <c r="AC533" s="6">
        <f>IF(ISNUMBER(M533),MAX(0,INDEX('913'!$F$6:$F$1205,M533)),0)</f>
        <v>0</v>
      </c>
      <c r="AD533" s="6">
        <f>IF(ISNUMBER(N533),MAX(0,INDEX('913'!$F$6:$F$1205,N533)),0)</f>
        <v>0</v>
      </c>
      <c r="AE533" s="6">
        <f>IF(ISNUMBER(O533),MAX(0,INDEX('913'!$F$6:$F$1205,O533)),0)</f>
        <v>0</v>
      </c>
      <c r="AF533" s="24">
        <f>IF(ISNUMBER(H533),SQRT(INDEX('913'!$I$6:$I$1205,H533)^2+INDEX('913'!$J$6:$J$1205,H533)^2),0)</f>
        <v>0</v>
      </c>
      <c r="AG533" s="24">
        <f>IF(ISNUMBER(I533),SQRT(INDEX('913'!$I$6:$I$1205,I533)^2+INDEX('913'!$J$6:$J$1205,I533)^2),0)</f>
        <v>0</v>
      </c>
      <c r="AH533" s="24">
        <f>IF(ISNUMBER(J533),SQRT(INDEX('913'!$I$6:$I$1205,J533)^2+INDEX('913'!$J$6:$J$1205,J533)^2),0)</f>
        <v>0</v>
      </c>
      <c r="AI533" s="24">
        <f>IF(ISNUMBER(K533),SQRT(INDEX('913'!$I$6:$I$1205,K533)^2+INDEX('913'!$J$6:$J$1205,K533)^2),0)</f>
        <v>0</v>
      </c>
      <c r="AJ533" s="24">
        <f>IF(ISNUMBER(L533),SQRT(INDEX('913'!$I$6:$I$1205,L533)^2+INDEX('913'!$J$6:$J$1205,L533)^2),0)</f>
        <v>0</v>
      </c>
      <c r="AK533" s="24">
        <f>IF(ISNUMBER(M533),SQRT(INDEX('913'!$I$6:$I$1205,M533)^2+INDEX('913'!$J$6:$J$1205,M533)^2),0)</f>
        <v>0</v>
      </c>
      <c r="AL533" s="24">
        <f>IF(ISNUMBER(N533),SQRT(INDEX('913'!$I$6:$I$1205,N533)^2+INDEX('913'!$J$6:$J$1205,N533)^2),0)</f>
        <v>0</v>
      </c>
      <c r="AM533" s="24">
        <f>IF(ISNUMBER(O533),SQRT(INDEX('913'!$I$6:$I$1205,O533)^2+INDEX('913'!$J$6:$J$1205,O533)^2),0)</f>
        <v>0</v>
      </c>
      <c r="AN533" s="6">
        <f>IF(AF533+AG533+AH533+AI533+AJ533+AK533+AL533+AM533=0,IF(COUNT(H533,I533,J533,K533,L533,M533,N533,O533),(P533+Q533+R533+S533+T533+U533+V533+W533)/COUNT(H533,I533,J533,K533,L533,M533,N533,O533),0),(AF533*P533+AG533*Q533+AH533*R533+AI533*S533+AJ533*T533+AK533*U533+AL533*V533+AM533*W533)/(AF533+AG533+AH533+AI533+AJ533+AK533+AL533+AM533))</f>
        <v>0</v>
      </c>
      <c r="AO533" s="6">
        <f>IF(AF533+AG533+AH533+AI533+AJ533+AK533+AL533+AM533=0,IF(COUNT(H533,I533,J533,K533,L533,M533,N533,O533),(X533+Y533+Z533+AA533+AB533+AC533+AD533+AE533)/COUNT(H533,I533,J533,K533,L533,M533,N533,O533),0),(AF533*X533+AG533*Y533+AH533*Z533+AI533*AA533+AJ533*AB533+AK533*AC533+AL533*AD533+AM533*AE533)/(AF533+AG533+AH533+AI533+AJ533+AK533+AL533+AM533))</f>
        <v>0</v>
      </c>
      <c r="AP533" s="26">
        <f>-100*'935'!W476*(AN533+AO533)/'11'!D$17</f>
        <v>0</v>
      </c>
      <c r="AQ533" s="6">
        <f>IF(G533,(AP533*G533/(G533+C533)),0)</f>
        <v>0</v>
      </c>
      <c r="AR533" s="6">
        <f>ROUND(AQ533,3)</f>
        <v>0</v>
      </c>
      <c r="AS533" s="10"/>
    </row>
    <row r="534" spans="1:45">
      <c r="A534" s="21">
        <v>471</v>
      </c>
      <c r="B534" s="6">
        <f>OR('935'!E477&lt;&gt;"VOID",'935'!F477&lt;&gt;"VOID",'935'!G477&lt;&gt;"VOID")</f>
        <v>0</v>
      </c>
      <c r="C534" s="24">
        <f>IF('935'!D477="VOID",0,'935'!D477*(1-'935'!X477/'11'!B$17))</f>
        <v>0</v>
      </c>
      <c r="D534" s="24">
        <f>IF('935'!E477="VOID",0,'935'!E477*(1-'935'!X477/'11'!B$17))</f>
        <v>0</v>
      </c>
      <c r="E534" s="24">
        <f>IF('935'!F477="VOID",0,'935'!F477*(1-'935'!X477/'11'!B$17))</f>
        <v>0</v>
      </c>
      <c r="F534" s="24">
        <f>IF('935'!G477="VOID",0,'935'!G477*(1-'935'!X477/'11'!B$17))</f>
        <v>0</v>
      </c>
      <c r="G534" s="24">
        <f>D534+E534+F534</f>
        <v>0</v>
      </c>
      <c r="H534" s="25">
        <f>MATCH('935'!J477,'913'!$B$6:$B$1205,0)</f>
        <v>0</v>
      </c>
      <c r="I534" s="25">
        <f>MATCH(INDEX('913'!$D$6:$D$1205,H534),'913'!$B$6:$B$1205,0)</f>
        <v>0</v>
      </c>
      <c r="J534" s="25">
        <f>MATCH(INDEX('913'!$D$6:$D$1205,I534),'913'!$B$6:$B$1205,0)</f>
        <v>0</v>
      </c>
      <c r="K534" s="25">
        <f>MATCH(INDEX('913'!$D$6:$D$1205,J534),'913'!$B$6:$B$1205,0)</f>
        <v>0</v>
      </c>
      <c r="L534" s="25">
        <f>MATCH(INDEX('913'!$D$6:$D$1205,K534),'913'!$B$6:$B$1205,0)</f>
        <v>0</v>
      </c>
      <c r="M534" s="25">
        <f>MATCH(INDEX('913'!$D$6:$D$1205,L534),'913'!$B$6:$B$1205,0)</f>
        <v>0</v>
      </c>
      <c r="N534" s="25">
        <f>MATCH(INDEX('913'!$D$6:$D$1205,M534),'913'!$B$6:$B$1205,0)</f>
        <v>0</v>
      </c>
      <c r="O534" s="25">
        <f>MATCH(INDEX('913'!$D$6:$D$1205,N534),'913'!$B$6:$B$1205,0)</f>
        <v>0</v>
      </c>
      <c r="P534" s="6">
        <f>IF(ISNUMBER(H534),MAX(0,INDEX('913'!$E$6:$E$1205,H534)),0)</f>
        <v>0</v>
      </c>
      <c r="Q534" s="6">
        <f>IF(ISNUMBER(I534),MAX(0,INDEX('913'!$E$6:$E$1205,I534)),0)</f>
        <v>0</v>
      </c>
      <c r="R534" s="6">
        <f>IF(ISNUMBER(J534),MAX(0,INDEX('913'!$E$6:$E$1205,J534)),0)</f>
        <v>0</v>
      </c>
      <c r="S534" s="6">
        <f>IF(ISNUMBER(K534),MAX(0,INDEX('913'!$E$6:$E$1205,K534)),0)</f>
        <v>0</v>
      </c>
      <c r="T534" s="6">
        <f>IF(ISNUMBER(L534),MAX(0,INDEX('913'!$E$6:$E$1205,L534)),0)</f>
        <v>0</v>
      </c>
      <c r="U534" s="6">
        <f>IF(ISNUMBER(M534),MAX(0,INDEX('913'!$E$6:$E$1205,M534)),0)</f>
        <v>0</v>
      </c>
      <c r="V534" s="6">
        <f>IF(ISNUMBER(N534),MAX(0,INDEX('913'!$E$6:$E$1205,N534)),0)</f>
        <v>0</v>
      </c>
      <c r="W534" s="6">
        <f>IF(ISNUMBER(O534),MAX(0,INDEX('913'!$E$6:$E$1205,O534)),0)</f>
        <v>0</v>
      </c>
      <c r="X534" s="6">
        <f>IF(ISNUMBER(H534),MAX(0,INDEX('913'!$F$6:$F$1205,H534)),0)</f>
        <v>0</v>
      </c>
      <c r="Y534" s="6">
        <f>IF(ISNUMBER(I534),MAX(0,INDEX('913'!$F$6:$F$1205,I534)),0)</f>
        <v>0</v>
      </c>
      <c r="Z534" s="6">
        <f>IF(ISNUMBER(J534),MAX(0,INDEX('913'!$F$6:$F$1205,J534)),0)</f>
        <v>0</v>
      </c>
      <c r="AA534" s="6">
        <f>IF(ISNUMBER(K534),MAX(0,INDEX('913'!$F$6:$F$1205,K534)),0)</f>
        <v>0</v>
      </c>
      <c r="AB534" s="6">
        <f>IF(ISNUMBER(L534),MAX(0,INDEX('913'!$F$6:$F$1205,L534)),0)</f>
        <v>0</v>
      </c>
      <c r="AC534" s="6">
        <f>IF(ISNUMBER(M534),MAX(0,INDEX('913'!$F$6:$F$1205,M534)),0)</f>
        <v>0</v>
      </c>
      <c r="AD534" s="6">
        <f>IF(ISNUMBER(N534),MAX(0,INDEX('913'!$F$6:$F$1205,N534)),0)</f>
        <v>0</v>
      </c>
      <c r="AE534" s="6">
        <f>IF(ISNUMBER(O534),MAX(0,INDEX('913'!$F$6:$F$1205,O534)),0)</f>
        <v>0</v>
      </c>
      <c r="AF534" s="24">
        <f>IF(ISNUMBER(H534),SQRT(INDEX('913'!$I$6:$I$1205,H534)^2+INDEX('913'!$J$6:$J$1205,H534)^2),0)</f>
        <v>0</v>
      </c>
      <c r="AG534" s="24">
        <f>IF(ISNUMBER(I534),SQRT(INDEX('913'!$I$6:$I$1205,I534)^2+INDEX('913'!$J$6:$J$1205,I534)^2),0)</f>
        <v>0</v>
      </c>
      <c r="AH534" s="24">
        <f>IF(ISNUMBER(J534),SQRT(INDEX('913'!$I$6:$I$1205,J534)^2+INDEX('913'!$J$6:$J$1205,J534)^2),0)</f>
        <v>0</v>
      </c>
      <c r="AI534" s="24">
        <f>IF(ISNUMBER(K534),SQRT(INDEX('913'!$I$6:$I$1205,K534)^2+INDEX('913'!$J$6:$J$1205,K534)^2),0)</f>
        <v>0</v>
      </c>
      <c r="AJ534" s="24">
        <f>IF(ISNUMBER(L534),SQRT(INDEX('913'!$I$6:$I$1205,L534)^2+INDEX('913'!$J$6:$J$1205,L534)^2),0)</f>
        <v>0</v>
      </c>
      <c r="AK534" s="24">
        <f>IF(ISNUMBER(M534),SQRT(INDEX('913'!$I$6:$I$1205,M534)^2+INDEX('913'!$J$6:$J$1205,M534)^2),0)</f>
        <v>0</v>
      </c>
      <c r="AL534" s="24">
        <f>IF(ISNUMBER(N534),SQRT(INDEX('913'!$I$6:$I$1205,N534)^2+INDEX('913'!$J$6:$J$1205,N534)^2),0)</f>
        <v>0</v>
      </c>
      <c r="AM534" s="24">
        <f>IF(ISNUMBER(O534),SQRT(INDEX('913'!$I$6:$I$1205,O534)^2+INDEX('913'!$J$6:$J$1205,O534)^2),0)</f>
        <v>0</v>
      </c>
      <c r="AN534" s="6">
        <f>IF(AF534+AG534+AH534+AI534+AJ534+AK534+AL534+AM534=0,IF(COUNT(H534,I534,J534,K534,L534,M534,N534,O534),(P534+Q534+R534+S534+T534+U534+V534+W534)/COUNT(H534,I534,J534,K534,L534,M534,N534,O534),0),(AF534*P534+AG534*Q534+AH534*R534+AI534*S534+AJ534*T534+AK534*U534+AL534*V534+AM534*W534)/(AF534+AG534+AH534+AI534+AJ534+AK534+AL534+AM534))</f>
        <v>0</v>
      </c>
      <c r="AO534" s="6">
        <f>IF(AF534+AG534+AH534+AI534+AJ534+AK534+AL534+AM534=0,IF(COUNT(H534,I534,J534,K534,L534,M534,N534,O534),(X534+Y534+Z534+AA534+AB534+AC534+AD534+AE534)/COUNT(H534,I534,J534,K534,L534,M534,N534,O534),0),(AF534*X534+AG534*Y534+AH534*Z534+AI534*AA534+AJ534*AB534+AK534*AC534+AL534*AD534+AM534*AE534)/(AF534+AG534+AH534+AI534+AJ534+AK534+AL534+AM534))</f>
        <v>0</v>
      </c>
      <c r="AP534" s="26">
        <f>-100*'935'!W477*(AN534+AO534)/'11'!D$17</f>
        <v>0</v>
      </c>
      <c r="AQ534" s="6">
        <f>IF(G534,(AP534*G534/(G534+C534)),0)</f>
        <v>0</v>
      </c>
      <c r="AR534" s="6">
        <f>ROUND(AQ534,3)</f>
        <v>0</v>
      </c>
      <c r="AS534" s="10"/>
    </row>
    <row r="535" spans="1:45">
      <c r="A535" s="21">
        <v>472</v>
      </c>
      <c r="B535" s="6">
        <f>OR('935'!E478&lt;&gt;"VOID",'935'!F478&lt;&gt;"VOID",'935'!G478&lt;&gt;"VOID")</f>
        <v>0</v>
      </c>
      <c r="C535" s="24">
        <f>IF('935'!D478="VOID",0,'935'!D478*(1-'935'!X478/'11'!B$17))</f>
        <v>0</v>
      </c>
      <c r="D535" s="24">
        <f>IF('935'!E478="VOID",0,'935'!E478*(1-'935'!X478/'11'!B$17))</f>
        <v>0</v>
      </c>
      <c r="E535" s="24">
        <f>IF('935'!F478="VOID",0,'935'!F478*(1-'935'!X478/'11'!B$17))</f>
        <v>0</v>
      </c>
      <c r="F535" s="24">
        <f>IF('935'!G478="VOID",0,'935'!G478*(1-'935'!X478/'11'!B$17))</f>
        <v>0</v>
      </c>
      <c r="G535" s="24">
        <f>D535+E535+F535</f>
        <v>0</v>
      </c>
      <c r="H535" s="25">
        <f>MATCH('935'!J478,'913'!$B$6:$B$1205,0)</f>
        <v>0</v>
      </c>
      <c r="I535" s="25">
        <f>MATCH(INDEX('913'!$D$6:$D$1205,H535),'913'!$B$6:$B$1205,0)</f>
        <v>0</v>
      </c>
      <c r="J535" s="25">
        <f>MATCH(INDEX('913'!$D$6:$D$1205,I535),'913'!$B$6:$B$1205,0)</f>
        <v>0</v>
      </c>
      <c r="K535" s="25">
        <f>MATCH(INDEX('913'!$D$6:$D$1205,J535),'913'!$B$6:$B$1205,0)</f>
        <v>0</v>
      </c>
      <c r="L535" s="25">
        <f>MATCH(INDEX('913'!$D$6:$D$1205,K535),'913'!$B$6:$B$1205,0)</f>
        <v>0</v>
      </c>
      <c r="M535" s="25">
        <f>MATCH(INDEX('913'!$D$6:$D$1205,L535),'913'!$B$6:$B$1205,0)</f>
        <v>0</v>
      </c>
      <c r="N535" s="25">
        <f>MATCH(INDEX('913'!$D$6:$D$1205,M535),'913'!$B$6:$B$1205,0)</f>
        <v>0</v>
      </c>
      <c r="O535" s="25">
        <f>MATCH(INDEX('913'!$D$6:$D$1205,N535),'913'!$B$6:$B$1205,0)</f>
        <v>0</v>
      </c>
      <c r="P535" s="6">
        <f>IF(ISNUMBER(H535),MAX(0,INDEX('913'!$E$6:$E$1205,H535)),0)</f>
        <v>0</v>
      </c>
      <c r="Q535" s="6">
        <f>IF(ISNUMBER(I535),MAX(0,INDEX('913'!$E$6:$E$1205,I535)),0)</f>
        <v>0</v>
      </c>
      <c r="R535" s="6">
        <f>IF(ISNUMBER(J535),MAX(0,INDEX('913'!$E$6:$E$1205,J535)),0)</f>
        <v>0</v>
      </c>
      <c r="S535" s="6">
        <f>IF(ISNUMBER(K535),MAX(0,INDEX('913'!$E$6:$E$1205,K535)),0)</f>
        <v>0</v>
      </c>
      <c r="T535" s="6">
        <f>IF(ISNUMBER(L535),MAX(0,INDEX('913'!$E$6:$E$1205,L535)),0)</f>
        <v>0</v>
      </c>
      <c r="U535" s="6">
        <f>IF(ISNUMBER(M535),MAX(0,INDEX('913'!$E$6:$E$1205,M535)),0)</f>
        <v>0</v>
      </c>
      <c r="V535" s="6">
        <f>IF(ISNUMBER(N535),MAX(0,INDEX('913'!$E$6:$E$1205,N535)),0)</f>
        <v>0</v>
      </c>
      <c r="W535" s="6">
        <f>IF(ISNUMBER(O535),MAX(0,INDEX('913'!$E$6:$E$1205,O535)),0)</f>
        <v>0</v>
      </c>
      <c r="X535" s="6">
        <f>IF(ISNUMBER(H535),MAX(0,INDEX('913'!$F$6:$F$1205,H535)),0)</f>
        <v>0</v>
      </c>
      <c r="Y535" s="6">
        <f>IF(ISNUMBER(I535),MAX(0,INDEX('913'!$F$6:$F$1205,I535)),0)</f>
        <v>0</v>
      </c>
      <c r="Z535" s="6">
        <f>IF(ISNUMBER(J535),MAX(0,INDEX('913'!$F$6:$F$1205,J535)),0)</f>
        <v>0</v>
      </c>
      <c r="AA535" s="6">
        <f>IF(ISNUMBER(K535),MAX(0,INDEX('913'!$F$6:$F$1205,K535)),0)</f>
        <v>0</v>
      </c>
      <c r="AB535" s="6">
        <f>IF(ISNUMBER(L535),MAX(0,INDEX('913'!$F$6:$F$1205,L535)),0)</f>
        <v>0</v>
      </c>
      <c r="AC535" s="6">
        <f>IF(ISNUMBER(M535),MAX(0,INDEX('913'!$F$6:$F$1205,M535)),0)</f>
        <v>0</v>
      </c>
      <c r="AD535" s="6">
        <f>IF(ISNUMBER(N535),MAX(0,INDEX('913'!$F$6:$F$1205,N535)),0)</f>
        <v>0</v>
      </c>
      <c r="AE535" s="6">
        <f>IF(ISNUMBER(O535),MAX(0,INDEX('913'!$F$6:$F$1205,O535)),0)</f>
        <v>0</v>
      </c>
      <c r="AF535" s="24">
        <f>IF(ISNUMBER(H535),SQRT(INDEX('913'!$I$6:$I$1205,H535)^2+INDEX('913'!$J$6:$J$1205,H535)^2),0)</f>
        <v>0</v>
      </c>
      <c r="AG535" s="24">
        <f>IF(ISNUMBER(I535),SQRT(INDEX('913'!$I$6:$I$1205,I535)^2+INDEX('913'!$J$6:$J$1205,I535)^2),0)</f>
        <v>0</v>
      </c>
      <c r="AH535" s="24">
        <f>IF(ISNUMBER(J535),SQRT(INDEX('913'!$I$6:$I$1205,J535)^2+INDEX('913'!$J$6:$J$1205,J535)^2),0)</f>
        <v>0</v>
      </c>
      <c r="AI535" s="24">
        <f>IF(ISNUMBER(K535),SQRT(INDEX('913'!$I$6:$I$1205,K535)^2+INDEX('913'!$J$6:$J$1205,K535)^2),0)</f>
        <v>0</v>
      </c>
      <c r="AJ535" s="24">
        <f>IF(ISNUMBER(L535),SQRT(INDEX('913'!$I$6:$I$1205,L535)^2+INDEX('913'!$J$6:$J$1205,L535)^2),0)</f>
        <v>0</v>
      </c>
      <c r="AK535" s="24">
        <f>IF(ISNUMBER(M535),SQRT(INDEX('913'!$I$6:$I$1205,M535)^2+INDEX('913'!$J$6:$J$1205,M535)^2),0)</f>
        <v>0</v>
      </c>
      <c r="AL535" s="24">
        <f>IF(ISNUMBER(N535),SQRT(INDEX('913'!$I$6:$I$1205,N535)^2+INDEX('913'!$J$6:$J$1205,N535)^2),0)</f>
        <v>0</v>
      </c>
      <c r="AM535" s="24">
        <f>IF(ISNUMBER(O535),SQRT(INDEX('913'!$I$6:$I$1205,O535)^2+INDEX('913'!$J$6:$J$1205,O535)^2),0)</f>
        <v>0</v>
      </c>
      <c r="AN535" s="6">
        <f>IF(AF535+AG535+AH535+AI535+AJ535+AK535+AL535+AM535=0,IF(COUNT(H535,I535,J535,K535,L535,M535,N535,O535),(P535+Q535+R535+S535+T535+U535+V535+W535)/COUNT(H535,I535,J535,K535,L535,M535,N535,O535),0),(AF535*P535+AG535*Q535+AH535*R535+AI535*S535+AJ535*T535+AK535*U535+AL535*V535+AM535*W535)/(AF535+AG535+AH535+AI535+AJ535+AK535+AL535+AM535))</f>
        <v>0</v>
      </c>
      <c r="AO535" s="6">
        <f>IF(AF535+AG535+AH535+AI535+AJ535+AK535+AL535+AM535=0,IF(COUNT(H535,I535,J535,K535,L535,M535,N535,O535),(X535+Y535+Z535+AA535+AB535+AC535+AD535+AE535)/COUNT(H535,I535,J535,K535,L535,M535,N535,O535),0),(AF535*X535+AG535*Y535+AH535*Z535+AI535*AA535+AJ535*AB535+AK535*AC535+AL535*AD535+AM535*AE535)/(AF535+AG535+AH535+AI535+AJ535+AK535+AL535+AM535))</f>
        <v>0</v>
      </c>
      <c r="AP535" s="26">
        <f>-100*'935'!W478*(AN535+AO535)/'11'!D$17</f>
        <v>0</v>
      </c>
      <c r="AQ535" s="6">
        <f>IF(G535,(AP535*G535/(G535+C535)),0)</f>
        <v>0</v>
      </c>
      <c r="AR535" s="6">
        <f>ROUND(AQ535,3)</f>
        <v>0</v>
      </c>
      <c r="AS535" s="10"/>
    </row>
    <row r="536" spans="1:45">
      <c r="A536" s="21">
        <v>473</v>
      </c>
      <c r="B536" s="6">
        <f>OR('935'!E479&lt;&gt;"VOID",'935'!F479&lt;&gt;"VOID",'935'!G479&lt;&gt;"VOID")</f>
        <v>0</v>
      </c>
      <c r="C536" s="24">
        <f>IF('935'!D479="VOID",0,'935'!D479*(1-'935'!X479/'11'!B$17))</f>
        <v>0</v>
      </c>
      <c r="D536" s="24">
        <f>IF('935'!E479="VOID",0,'935'!E479*(1-'935'!X479/'11'!B$17))</f>
        <v>0</v>
      </c>
      <c r="E536" s="24">
        <f>IF('935'!F479="VOID",0,'935'!F479*(1-'935'!X479/'11'!B$17))</f>
        <v>0</v>
      </c>
      <c r="F536" s="24">
        <f>IF('935'!G479="VOID",0,'935'!G479*(1-'935'!X479/'11'!B$17))</f>
        <v>0</v>
      </c>
      <c r="G536" s="24">
        <f>D536+E536+F536</f>
        <v>0</v>
      </c>
      <c r="H536" s="25">
        <f>MATCH('935'!J479,'913'!$B$6:$B$1205,0)</f>
        <v>0</v>
      </c>
      <c r="I536" s="25">
        <f>MATCH(INDEX('913'!$D$6:$D$1205,H536),'913'!$B$6:$B$1205,0)</f>
        <v>0</v>
      </c>
      <c r="J536" s="25">
        <f>MATCH(INDEX('913'!$D$6:$D$1205,I536),'913'!$B$6:$B$1205,0)</f>
        <v>0</v>
      </c>
      <c r="K536" s="25">
        <f>MATCH(INDEX('913'!$D$6:$D$1205,J536),'913'!$B$6:$B$1205,0)</f>
        <v>0</v>
      </c>
      <c r="L536" s="25">
        <f>MATCH(INDEX('913'!$D$6:$D$1205,K536),'913'!$B$6:$B$1205,0)</f>
        <v>0</v>
      </c>
      <c r="M536" s="25">
        <f>MATCH(INDEX('913'!$D$6:$D$1205,L536),'913'!$B$6:$B$1205,0)</f>
        <v>0</v>
      </c>
      <c r="N536" s="25">
        <f>MATCH(INDEX('913'!$D$6:$D$1205,M536),'913'!$B$6:$B$1205,0)</f>
        <v>0</v>
      </c>
      <c r="O536" s="25">
        <f>MATCH(INDEX('913'!$D$6:$D$1205,N536),'913'!$B$6:$B$1205,0)</f>
        <v>0</v>
      </c>
      <c r="P536" s="6">
        <f>IF(ISNUMBER(H536),MAX(0,INDEX('913'!$E$6:$E$1205,H536)),0)</f>
        <v>0</v>
      </c>
      <c r="Q536" s="6">
        <f>IF(ISNUMBER(I536),MAX(0,INDEX('913'!$E$6:$E$1205,I536)),0)</f>
        <v>0</v>
      </c>
      <c r="R536" s="6">
        <f>IF(ISNUMBER(J536),MAX(0,INDEX('913'!$E$6:$E$1205,J536)),0)</f>
        <v>0</v>
      </c>
      <c r="S536" s="6">
        <f>IF(ISNUMBER(K536),MAX(0,INDEX('913'!$E$6:$E$1205,K536)),0)</f>
        <v>0</v>
      </c>
      <c r="T536" s="6">
        <f>IF(ISNUMBER(L536),MAX(0,INDEX('913'!$E$6:$E$1205,L536)),0)</f>
        <v>0</v>
      </c>
      <c r="U536" s="6">
        <f>IF(ISNUMBER(M536),MAX(0,INDEX('913'!$E$6:$E$1205,M536)),0)</f>
        <v>0</v>
      </c>
      <c r="V536" s="6">
        <f>IF(ISNUMBER(N536),MAX(0,INDEX('913'!$E$6:$E$1205,N536)),0)</f>
        <v>0</v>
      </c>
      <c r="W536" s="6">
        <f>IF(ISNUMBER(O536),MAX(0,INDEX('913'!$E$6:$E$1205,O536)),0)</f>
        <v>0</v>
      </c>
      <c r="X536" s="6">
        <f>IF(ISNUMBER(H536),MAX(0,INDEX('913'!$F$6:$F$1205,H536)),0)</f>
        <v>0</v>
      </c>
      <c r="Y536" s="6">
        <f>IF(ISNUMBER(I536),MAX(0,INDEX('913'!$F$6:$F$1205,I536)),0)</f>
        <v>0</v>
      </c>
      <c r="Z536" s="6">
        <f>IF(ISNUMBER(J536),MAX(0,INDEX('913'!$F$6:$F$1205,J536)),0)</f>
        <v>0</v>
      </c>
      <c r="AA536" s="6">
        <f>IF(ISNUMBER(K536),MAX(0,INDEX('913'!$F$6:$F$1205,K536)),0)</f>
        <v>0</v>
      </c>
      <c r="AB536" s="6">
        <f>IF(ISNUMBER(L536),MAX(0,INDEX('913'!$F$6:$F$1205,L536)),0)</f>
        <v>0</v>
      </c>
      <c r="AC536" s="6">
        <f>IF(ISNUMBER(M536),MAX(0,INDEX('913'!$F$6:$F$1205,M536)),0)</f>
        <v>0</v>
      </c>
      <c r="AD536" s="6">
        <f>IF(ISNUMBER(N536),MAX(0,INDEX('913'!$F$6:$F$1205,N536)),0)</f>
        <v>0</v>
      </c>
      <c r="AE536" s="6">
        <f>IF(ISNUMBER(O536),MAX(0,INDEX('913'!$F$6:$F$1205,O536)),0)</f>
        <v>0</v>
      </c>
      <c r="AF536" s="24">
        <f>IF(ISNUMBER(H536),SQRT(INDEX('913'!$I$6:$I$1205,H536)^2+INDEX('913'!$J$6:$J$1205,H536)^2),0)</f>
        <v>0</v>
      </c>
      <c r="AG536" s="24">
        <f>IF(ISNUMBER(I536),SQRT(INDEX('913'!$I$6:$I$1205,I536)^2+INDEX('913'!$J$6:$J$1205,I536)^2),0)</f>
        <v>0</v>
      </c>
      <c r="AH536" s="24">
        <f>IF(ISNUMBER(J536),SQRT(INDEX('913'!$I$6:$I$1205,J536)^2+INDEX('913'!$J$6:$J$1205,J536)^2),0)</f>
        <v>0</v>
      </c>
      <c r="AI536" s="24">
        <f>IF(ISNUMBER(K536),SQRT(INDEX('913'!$I$6:$I$1205,K536)^2+INDEX('913'!$J$6:$J$1205,K536)^2),0)</f>
        <v>0</v>
      </c>
      <c r="AJ536" s="24">
        <f>IF(ISNUMBER(L536),SQRT(INDEX('913'!$I$6:$I$1205,L536)^2+INDEX('913'!$J$6:$J$1205,L536)^2),0)</f>
        <v>0</v>
      </c>
      <c r="AK536" s="24">
        <f>IF(ISNUMBER(M536),SQRT(INDEX('913'!$I$6:$I$1205,M536)^2+INDEX('913'!$J$6:$J$1205,M536)^2),0)</f>
        <v>0</v>
      </c>
      <c r="AL536" s="24">
        <f>IF(ISNUMBER(N536),SQRT(INDEX('913'!$I$6:$I$1205,N536)^2+INDEX('913'!$J$6:$J$1205,N536)^2),0)</f>
        <v>0</v>
      </c>
      <c r="AM536" s="24">
        <f>IF(ISNUMBER(O536),SQRT(INDEX('913'!$I$6:$I$1205,O536)^2+INDEX('913'!$J$6:$J$1205,O536)^2),0)</f>
        <v>0</v>
      </c>
      <c r="AN536" s="6">
        <f>IF(AF536+AG536+AH536+AI536+AJ536+AK536+AL536+AM536=0,IF(COUNT(H536,I536,J536,K536,L536,M536,N536,O536),(P536+Q536+R536+S536+T536+U536+V536+W536)/COUNT(H536,I536,J536,K536,L536,M536,N536,O536),0),(AF536*P536+AG536*Q536+AH536*R536+AI536*S536+AJ536*T536+AK536*U536+AL536*V536+AM536*W536)/(AF536+AG536+AH536+AI536+AJ536+AK536+AL536+AM536))</f>
        <v>0</v>
      </c>
      <c r="AO536" s="6">
        <f>IF(AF536+AG536+AH536+AI536+AJ536+AK536+AL536+AM536=0,IF(COUNT(H536,I536,J536,K536,L536,M536,N536,O536),(X536+Y536+Z536+AA536+AB536+AC536+AD536+AE536)/COUNT(H536,I536,J536,K536,L536,M536,N536,O536),0),(AF536*X536+AG536*Y536+AH536*Z536+AI536*AA536+AJ536*AB536+AK536*AC536+AL536*AD536+AM536*AE536)/(AF536+AG536+AH536+AI536+AJ536+AK536+AL536+AM536))</f>
        <v>0</v>
      </c>
      <c r="AP536" s="26">
        <f>-100*'935'!W479*(AN536+AO536)/'11'!D$17</f>
        <v>0</v>
      </c>
      <c r="AQ536" s="6">
        <f>IF(G536,(AP536*G536/(G536+C536)),0)</f>
        <v>0</v>
      </c>
      <c r="AR536" s="6">
        <f>ROUND(AQ536,3)</f>
        <v>0</v>
      </c>
      <c r="AS536" s="10"/>
    </row>
    <row r="537" spans="1:45">
      <c r="A537" s="21">
        <v>474</v>
      </c>
      <c r="B537" s="6">
        <f>OR('935'!E480&lt;&gt;"VOID",'935'!F480&lt;&gt;"VOID",'935'!G480&lt;&gt;"VOID")</f>
        <v>0</v>
      </c>
      <c r="C537" s="24">
        <f>IF('935'!D480="VOID",0,'935'!D480*(1-'935'!X480/'11'!B$17))</f>
        <v>0</v>
      </c>
      <c r="D537" s="24">
        <f>IF('935'!E480="VOID",0,'935'!E480*(1-'935'!X480/'11'!B$17))</f>
        <v>0</v>
      </c>
      <c r="E537" s="24">
        <f>IF('935'!F480="VOID",0,'935'!F480*(1-'935'!X480/'11'!B$17))</f>
        <v>0</v>
      </c>
      <c r="F537" s="24">
        <f>IF('935'!G480="VOID",0,'935'!G480*(1-'935'!X480/'11'!B$17))</f>
        <v>0</v>
      </c>
      <c r="G537" s="24">
        <f>D537+E537+F537</f>
        <v>0</v>
      </c>
      <c r="H537" s="25">
        <f>MATCH('935'!J480,'913'!$B$6:$B$1205,0)</f>
        <v>0</v>
      </c>
      <c r="I537" s="25">
        <f>MATCH(INDEX('913'!$D$6:$D$1205,H537),'913'!$B$6:$B$1205,0)</f>
        <v>0</v>
      </c>
      <c r="J537" s="25">
        <f>MATCH(INDEX('913'!$D$6:$D$1205,I537),'913'!$B$6:$B$1205,0)</f>
        <v>0</v>
      </c>
      <c r="K537" s="25">
        <f>MATCH(INDEX('913'!$D$6:$D$1205,J537),'913'!$B$6:$B$1205,0)</f>
        <v>0</v>
      </c>
      <c r="L537" s="25">
        <f>MATCH(INDEX('913'!$D$6:$D$1205,K537),'913'!$B$6:$B$1205,0)</f>
        <v>0</v>
      </c>
      <c r="M537" s="25">
        <f>MATCH(INDEX('913'!$D$6:$D$1205,L537),'913'!$B$6:$B$1205,0)</f>
        <v>0</v>
      </c>
      <c r="N537" s="25">
        <f>MATCH(INDEX('913'!$D$6:$D$1205,M537),'913'!$B$6:$B$1205,0)</f>
        <v>0</v>
      </c>
      <c r="O537" s="25">
        <f>MATCH(INDEX('913'!$D$6:$D$1205,N537),'913'!$B$6:$B$1205,0)</f>
        <v>0</v>
      </c>
      <c r="P537" s="6">
        <f>IF(ISNUMBER(H537),MAX(0,INDEX('913'!$E$6:$E$1205,H537)),0)</f>
        <v>0</v>
      </c>
      <c r="Q537" s="6">
        <f>IF(ISNUMBER(I537),MAX(0,INDEX('913'!$E$6:$E$1205,I537)),0)</f>
        <v>0</v>
      </c>
      <c r="R537" s="6">
        <f>IF(ISNUMBER(J537),MAX(0,INDEX('913'!$E$6:$E$1205,J537)),0)</f>
        <v>0</v>
      </c>
      <c r="S537" s="6">
        <f>IF(ISNUMBER(K537),MAX(0,INDEX('913'!$E$6:$E$1205,K537)),0)</f>
        <v>0</v>
      </c>
      <c r="T537" s="6">
        <f>IF(ISNUMBER(L537),MAX(0,INDEX('913'!$E$6:$E$1205,L537)),0)</f>
        <v>0</v>
      </c>
      <c r="U537" s="6">
        <f>IF(ISNUMBER(M537),MAX(0,INDEX('913'!$E$6:$E$1205,M537)),0)</f>
        <v>0</v>
      </c>
      <c r="V537" s="6">
        <f>IF(ISNUMBER(N537),MAX(0,INDEX('913'!$E$6:$E$1205,N537)),0)</f>
        <v>0</v>
      </c>
      <c r="W537" s="6">
        <f>IF(ISNUMBER(O537),MAX(0,INDEX('913'!$E$6:$E$1205,O537)),0)</f>
        <v>0</v>
      </c>
      <c r="X537" s="6">
        <f>IF(ISNUMBER(H537),MAX(0,INDEX('913'!$F$6:$F$1205,H537)),0)</f>
        <v>0</v>
      </c>
      <c r="Y537" s="6">
        <f>IF(ISNUMBER(I537),MAX(0,INDEX('913'!$F$6:$F$1205,I537)),0)</f>
        <v>0</v>
      </c>
      <c r="Z537" s="6">
        <f>IF(ISNUMBER(J537),MAX(0,INDEX('913'!$F$6:$F$1205,J537)),0)</f>
        <v>0</v>
      </c>
      <c r="AA537" s="6">
        <f>IF(ISNUMBER(K537),MAX(0,INDEX('913'!$F$6:$F$1205,K537)),0)</f>
        <v>0</v>
      </c>
      <c r="AB537" s="6">
        <f>IF(ISNUMBER(L537),MAX(0,INDEX('913'!$F$6:$F$1205,L537)),0)</f>
        <v>0</v>
      </c>
      <c r="AC537" s="6">
        <f>IF(ISNUMBER(M537),MAX(0,INDEX('913'!$F$6:$F$1205,M537)),0)</f>
        <v>0</v>
      </c>
      <c r="AD537" s="6">
        <f>IF(ISNUMBER(N537),MAX(0,INDEX('913'!$F$6:$F$1205,N537)),0)</f>
        <v>0</v>
      </c>
      <c r="AE537" s="6">
        <f>IF(ISNUMBER(O537),MAX(0,INDEX('913'!$F$6:$F$1205,O537)),0)</f>
        <v>0</v>
      </c>
      <c r="AF537" s="24">
        <f>IF(ISNUMBER(H537),SQRT(INDEX('913'!$I$6:$I$1205,H537)^2+INDEX('913'!$J$6:$J$1205,H537)^2),0)</f>
        <v>0</v>
      </c>
      <c r="AG537" s="24">
        <f>IF(ISNUMBER(I537),SQRT(INDEX('913'!$I$6:$I$1205,I537)^2+INDEX('913'!$J$6:$J$1205,I537)^2),0)</f>
        <v>0</v>
      </c>
      <c r="AH537" s="24">
        <f>IF(ISNUMBER(J537),SQRT(INDEX('913'!$I$6:$I$1205,J537)^2+INDEX('913'!$J$6:$J$1205,J537)^2),0)</f>
        <v>0</v>
      </c>
      <c r="AI537" s="24">
        <f>IF(ISNUMBER(K537),SQRT(INDEX('913'!$I$6:$I$1205,K537)^2+INDEX('913'!$J$6:$J$1205,K537)^2),0)</f>
        <v>0</v>
      </c>
      <c r="AJ537" s="24">
        <f>IF(ISNUMBER(L537),SQRT(INDEX('913'!$I$6:$I$1205,L537)^2+INDEX('913'!$J$6:$J$1205,L537)^2),0)</f>
        <v>0</v>
      </c>
      <c r="AK537" s="24">
        <f>IF(ISNUMBER(M537),SQRT(INDEX('913'!$I$6:$I$1205,M537)^2+INDEX('913'!$J$6:$J$1205,M537)^2),0)</f>
        <v>0</v>
      </c>
      <c r="AL537" s="24">
        <f>IF(ISNUMBER(N537),SQRT(INDEX('913'!$I$6:$I$1205,N537)^2+INDEX('913'!$J$6:$J$1205,N537)^2),0)</f>
        <v>0</v>
      </c>
      <c r="AM537" s="24">
        <f>IF(ISNUMBER(O537),SQRT(INDEX('913'!$I$6:$I$1205,O537)^2+INDEX('913'!$J$6:$J$1205,O537)^2),0)</f>
        <v>0</v>
      </c>
      <c r="AN537" s="6">
        <f>IF(AF537+AG537+AH537+AI537+AJ537+AK537+AL537+AM537=0,IF(COUNT(H537,I537,J537,K537,L537,M537,N537,O537),(P537+Q537+R537+S537+T537+U537+V537+W537)/COUNT(H537,I537,J537,K537,L537,M537,N537,O537),0),(AF537*P537+AG537*Q537+AH537*R537+AI537*S537+AJ537*T537+AK537*U537+AL537*V537+AM537*W537)/(AF537+AG537+AH537+AI537+AJ537+AK537+AL537+AM537))</f>
        <v>0</v>
      </c>
      <c r="AO537" s="6">
        <f>IF(AF537+AG537+AH537+AI537+AJ537+AK537+AL537+AM537=0,IF(COUNT(H537,I537,J537,K537,L537,M537,N537,O537),(X537+Y537+Z537+AA537+AB537+AC537+AD537+AE537)/COUNT(H537,I537,J537,K537,L537,M537,N537,O537),0),(AF537*X537+AG537*Y537+AH537*Z537+AI537*AA537+AJ537*AB537+AK537*AC537+AL537*AD537+AM537*AE537)/(AF537+AG537+AH537+AI537+AJ537+AK537+AL537+AM537))</f>
        <v>0</v>
      </c>
      <c r="AP537" s="26">
        <f>-100*'935'!W480*(AN537+AO537)/'11'!D$17</f>
        <v>0</v>
      </c>
      <c r="AQ537" s="6">
        <f>IF(G537,(AP537*G537/(G537+C537)),0)</f>
        <v>0</v>
      </c>
      <c r="AR537" s="6">
        <f>ROUND(AQ537,3)</f>
        <v>0</v>
      </c>
      <c r="AS537" s="10"/>
    </row>
    <row r="538" spans="1:45">
      <c r="A538" s="21">
        <v>475</v>
      </c>
      <c r="B538" s="6">
        <f>OR('935'!E481&lt;&gt;"VOID",'935'!F481&lt;&gt;"VOID",'935'!G481&lt;&gt;"VOID")</f>
        <v>0</v>
      </c>
      <c r="C538" s="24">
        <f>IF('935'!D481="VOID",0,'935'!D481*(1-'935'!X481/'11'!B$17))</f>
        <v>0</v>
      </c>
      <c r="D538" s="24">
        <f>IF('935'!E481="VOID",0,'935'!E481*(1-'935'!X481/'11'!B$17))</f>
        <v>0</v>
      </c>
      <c r="E538" s="24">
        <f>IF('935'!F481="VOID",0,'935'!F481*(1-'935'!X481/'11'!B$17))</f>
        <v>0</v>
      </c>
      <c r="F538" s="24">
        <f>IF('935'!G481="VOID",0,'935'!G481*(1-'935'!X481/'11'!B$17))</f>
        <v>0</v>
      </c>
      <c r="G538" s="24">
        <f>D538+E538+F538</f>
        <v>0</v>
      </c>
      <c r="H538" s="25">
        <f>MATCH('935'!J481,'913'!$B$6:$B$1205,0)</f>
        <v>0</v>
      </c>
      <c r="I538" s="25">
        <f>MATCH(INDEX('913'!$D$6:$D$1205,H538),'913'!$B$6:$B$1205,0)</f>
        <v>0</v>
      </c>
      <c r="J538" s="25">
        <f>MATCH(INDEX('913'!$D$6:$D$1205,I538),'913'!$B$6:$B$1205,0)</f>
        <v>0</v>
      </c>
      <c r="K538" s="25">
        <f>MATCH(INDEX('913'!$D$6:$D$1205,J538),'913'!$B$6:$B$1205,0)</f>
        <v>0</v>
      </c>
      <c r="L538" s="25">
        <f>MATCH(INDEX('913'!$D$6:$D$1205,K538),'913'!$B$6:$B$1205,0)</f>
        <v>0</v>
      </c>
      <c r="M538" s="25">
        <f>MATCH(INDEX('913'!$D$6:$D$1205,L538),'913'!$B$6:$B$1205,0)</f>
        <v>0</v>
      </c>
      <c r="N538" s="25">
        <f>MATCH(INDEX('913'!$D$6:$D$1205,M538),'913'!$B$6:$B$1205,0)</f>
        <v>0</v>
      </c>
      <c r="O538" s="25">
        <f>MATCH(INDEX('913'!$D$6:$D$1205,N538),'913'!$B$6:$B$1205,0)</f>
        <v>0</v>
      </c>
      <c r="P538" s="6">
        <f>IF(ISNUMBER(H538),MAX(0,INDEX('913'!$E$6:$E$1205,H538)),0)</f>
        <v>0</v>
      </c>
      <c r="Q538" s="6">
        <f>IF(ISNUMBER(I538),MAX(0,INDEX('913'!$E$6:$E$1205,I538)),0)</f>
        <v>0</v>
      </c>
      <c r="R538" s="6">
        <f>IF(ISNUMBER(J538),MAX(0,INDEX('913'!$E$6:$E$1205,J538)),0)</f>
        <v>0</v>
      </c>
      <c r="S538" s="6">
        <f>IF(ISNUMBER(K538),MAX(0,INDEX('913'!$E$6:$E$1205,K538)),0)</f>
        <v>0</v>
      </c>
      <c r="T538" s="6">
        <f>IF(ISNUMBER(L538),MAX(0,INDEX('913'!$E$6:$E$1205,L538)),0)</f>
        <v>0</v>
      </c>
      <c r="U538" s="6">
        <f>IF(ISNUMBER(M538),MAX(0,INDEX('913'!$E$6:$E$1205,M538)),0)</f>
        <v>0</v>
      </c>
      <c r="V538" s="6">
        <f>IF(ISNUMBER(N538),MAX(0,INDEX('913'!$E$6:$E$1205,N538)),0)</f>
        <v>0</v>
      </c>
      <c r="W538" s="6">
        <f>IF(ISNUMBER(O538),MAX(0,INDEX('913'!$E$6:$E$1205,O538)),0)</f>
        <v>0</v>
      </c>
      <c r="X538" s="6">
        <f>IF(ISNUMBER(H538),MAX(0,INDEX('913'!$F$6:$F$1205,H538)),0)</f>
        <v>0</v>
      </c>
      <c r="Y538" s="6">
        <f>IF(ISNUMBER(I538),MAX(0,INDEX('913'!$F$6:$F$1205,I538)),0)</f>
        <v>0</v>
      </c>
      <c r="Z538" s="6">
        <f>IF(ISNUMBER(J538),MAX(0,INDEX('913'!$F$6:$F$1205,J538)),0)</f>
        <v>0</v>
      </c>
      <c r="AA538" s="6">
        <f>IF(ISNUMBER(K538),MAX(0,INDEX('913'!$F$6:$F$1205,K538)),0)</f>
        <v>0</v>
      </c>
      <c r="AB538" s="6">
        <f>IF(ISNUMBER(L538),MAX(0,INDEX('913'!$F$6:$F$1205,L538)),0)</f>
        <v>0</v>
      </c>
      <c r="AC538" s="6">
        <f>IF(ISNUMBER(M538),MAX(0,INDEX('913'!$F$6:$F$1205,M538)),0)</f>
        <v>0</v>
      </c>
      <c r="AD538" s="6">
        <f>IF(ISNUMBER(N538),MAX(0,INDEX('913'!$F$6:$F$1205,N538)),0)</f>
        <v>0</v>
      </c>
      <c r="AE538" s="6">
        <f>IF(ISNUMBER(O538),MAX(0,INDEX('913'!$F$6:$F$1205,O538)),0)</f>
        <v>0</v>
      </c>
      <c r="AF538" s="24">
        <f>IF(ISNUMBER(H538),SQRT(INDEX('913'!$I$6:$I$1205,H538)^2+INDEX('913'!$J$6:$J$1205,H538)^2),0)</f>
        <v>0</v>
      </c>
      <c r="AG538" s="24">
        <f>IF(ISNUMBER(I538),SQRT(INDEX('913'!$I$6:$I$1205,I538)^2+INDEX('913'!$J$6:$J$1205,I538)^2),0)</f>
        <v>0</v>
      </c>
      <c r="AH538" s="24">
        <f>IF(ISNUMBER(J538),SQRT(INDEX('913'!$I$6:$I$1205,J538)^2+INDEX('913'!$J$6:$J$1205,J538)^2),0)</f>
        <v>0</v>
      </c>
      <c r="AI538" s="24">
        <f>IF(ISNUMBER(K538),SQRT(INDEX('913'!$I$6:$I$1205,K538)^2+INDEX('913'!$J$6:$J$1205,K538)^2),0)</f>
        <v>0</v>
      </c>
      <c r="AJ538" s="24">
        <f>IF(ISNUMBER(L538),SQRT(INDEX('913'!$I$6:$I$1205,L538)^2+INDEX('913'!$J$6:$J$1205,L538)^2),0)</f>
        <v>0</v>
      </c>
      <c r="AK538" s="24">
        <f>IF(ISNUMBER(M538),SQRT(INDEX('913'!$I$6:$I$1205,M538)^2+INDEX('913'!$J$6:$J$1205,M538)^2),0)</f>
        <v>0</v>
      </c>
      <c r="AL538" s="24">
        <f>IF(ISNUMBER(N538),SQRT(INDEX('913'!$I$6:$I$1205,N538)^2+INDEX('913'!$J$6:$J$1205,N538)^2),0)</f>
        <v>0</v>
      </c>
      <c r="AM538" s="24">
        <f>IF(ISNUMBER(O538),SQRT(INDEX('913'!$I$6:$I$1205,O538)^2+INDEX('913'!$J$6:$J$1205,O538)^2),0)</f>
        <v>0</v>
      </c>
      <c r="AN538" s="6">
        <f>IF(AF538+AG538+AH538+AI538+AJ538+AK538+AL538+AM538=0,IF(COUNT(H538,I538,J538,K538,L538,M538,N538,O538),(P538+Q538+R538+S538+T538+U538+V538+W538)/COUNT(H538,I538,J538,K538,L538,M538,N538,O538),0),(AF538*P538+AG538*Q538+AH538*R538+AI538*S538+AJ538*T538+AK538*U538+AL538*V538+AM538*W538)/(AF538+AG538+AH538+AI538+AJ538+AK538+AL538+AM538))</f>
        <v>0</v>
      </c>
      <c r="AO538" s="6">
        <f>IF(AF538+AG538+AH538+AI538+AJ538+AK538+AL538+AM538=0,IF(COUNT(H538,I538,J538,K538,L538,M538,N538,O538),(X538+Y538+Z538+AA538+AB538+AC538+AD538+AE538)/COUNT(H538,I538,J538,K538,L538,M538,N538,O538),0),(AF538*X538+AG538*Y538+AH538*Z538+AI538*AA538+AJ538*AB538+AK538*AC538+AL538*AD538+AM538*AE538)/(AF538+AG538+AH538+AI538+AJ538+AK538+AL538+AM538))</f>
        <v>0</v>
      </c>
      <c r="AP538" s="26">
        <f>-100*'935'!W481*(AN538+AO538)/'11'!D$17</f>
        <v>0</v>
      </c>
      <c r="AQ538" s="6">
        <f>IF(G538,(AP538*G538/(G538+C538)),0)</f>
        <v>0</v>
      </c>
      <c r="AR538" s="6">
        <f>ROUND(AQ538,3)</f>
        <v>0</v>
      </c>
      <c r="AS538" s="10"/>
    </row>
    <row r="539" spans="1:45">
      <c r="A539" s="21">
        <v>476</v>
      </c>
      <c r="B539" s="6">
        <f>OR('935'!E482&lt;&gt;"VOID",'935'!F482&lt;&gt;"VOID",'935'!G482&lt;&gt;"VOID")</f>
        <v>0</v>
      </c>
      <c r="C539" s="24">
        <f>IF('935'!D482="VOID",0,'935'!D482*(1-'935'!X482/'11'!B$17))</f>
        <v>0</v>
      </c>
      <c r="D539" s="24">
        <f>IF('935'!E482="VOID",0,'935'!E482*(1-'935'!X482/'11'!B$17))</f>
        <v>0</v>
      </c>
      <c r="E539" s="24">
        <f>IF('935'!F482="VOID",0,'935'!F482*(1-'935'!X482/'11'!B$17))</f>
        <v>0</v>
      </c>
      <c r="F539" s="24">
        <f>IF('935'!G482="VOID",0,'935'!G482*(1-'935'!X482/'11'!B$17))</f>
        <v>0</v>
      </c>
      <c r="G539" s="24">
        <f>D539+E539+F539</f>
        <v>0</v>
      </c>
      <c r="H539" s="25">
        <f>MATCH('935'!J482,'913'!$B$6:$B$1205,0)</f>
        <v>0</v>
      </c>
      <c r="I539" s="25">
        <f>MATCH(INDEX('913'!$D$6:$D$1205,H539),'913'!$B$6:$B$1205,0)</f>
        <v>0</v>
      </c>
      <c r="J539" s="25">
        <f>MATCH(INDEX('913'!$D$6:$D$1205,I539),'913'!$B$6:$B$1205,0)</f>
        <v>0</v>
      </c>
      <c r="K539" s="25">
        <f>MATCH(INDEX('913'!$D$6:$D$1205,J539),'913'!$B$6:$B$1205,0)</f>
        <v>0</v>
      </c>
      <c r="L539" s="25">
        <f>MATCH(INDEX('913'!$D$6:$D$1205,K539),'913'!$B$6:$B$1205,0)</f>
        <v>0</v>
      </c>
      <c r="M539" s="25">
        <f>MATCH(INDEX('913'!$D$6:$D$1205,L539),'913'!$B$6:$B$1205,0)</f>
        <v>0</v>
      </c>
      <c r="N539" s="25">
        <f>MATCH(INDEX('913'!$D$6:$D$1205,M539),'913'!$B$6:$B$1205,0)</f>
        <v>0</v>
      </c>
      <c r="O539" s="25">
        <f>MATCH(INDEX('913'!$D$6:$D$1205,N539),'913'!$B$6:$B$1205,0)</f>
        <v>0</v>
      </c>
      <c r="P539" s="6">
        <f>IF(ISNUMBER(H539),MAX(0,INDEX('913'!$E$6:$E$1205,H539)),0)</f>
        <v>0</v>
      </c>
      <c r="Q539" s="6">
        <f>IF(ISNUMBER(I539),MAX(0,INDEX('913'!$E$6:$E$1205,I539)),0)</f>
        <v>0</v>
      </c>
      <c r="R539" s="6">
        <f>IF(ISNUMBER(J539),MAX(0,INDEX('913'!$E$6:$E$1205,J539)),0)</f>
        <v>0</v>
      </c>
      <c r="S539" s="6">
        <f>IF(ISNUMBER(K539),MAX(0,INDEX('913'!$E$6:$E$1205,K539)),0)</f>
        <v>0</v>
      </c>
      <c r="T539" s="6">
        <f>IF(ISNUMBER(L539),MAX(0,INDEX('913'!$E$6:$E$1205,L539)),0)</f>
        <v>0</v>
      </c>
      <c r="U539" s="6">
        <f>IF(ISNUMBER(M539),MAX(0,INDEX('913'!$E$6:$E$1205,M539)),0)</f>
        <v>0</v>
      </c>
      <c r="V539" s="6">
        <f>IF(ISNUMBER(N539),MAX(0,INDEX('913'!$E$6:$E$1205,N539)),0)</f>
        <v>0</v>
      </c>
      <c r="W539" s="6">
        <f>IF(ISNUMBER(O539),MAX(0,INDEX('913'!$E$6:$E$1205,O539)),0)</f>
        <v>0</v>
      </c>
      <c r="X539" s="6">
        <f>IF(ISNUMBER(H539),MAX(0,INDEX('913'!$F$6:$F$1205,H539)),0)</f>
        <v>0</v>
      </c>
      <c r="Y539" s="6">
        <f>IF(ISNUMBER(I539),MAX(0,INDEX('913'!$F$6:$F$1205,I539)),0)</f>
        <v>0</v>
      </c>
      <c r="Z539" s="6">
        <f>IF(ISNUMBER(J539),MAX(0,INDEX('913'!$F$6:$F$1205,J539)),0)</f>
        <v>0</v>
      </c>
      <c r="AA539" s="6">
        <f>IF(ISNUMBER(K539),MAX(0,INDEX('913'!$F$6:$F$1205,K539)),0)</f>
        <v>0</v>
      </c>
      <c r="AB539" s="6">
        <f>IF(ISNUMBER(L539),MAX(0,INDEX('913'!$F$6:$F$1205,L539)),0)</f>
        <v>0</v>
      </c>
      <c r="AC539" s="6">
        <f>IF(ISNUMBER(M539),MAX(0,INDEX('913'!$F$6:$F$1205,M539)),0)</f>
        <v>0</v>
      </c>
      <c r="AD539" s="6">
        <f>IF(ISNUMBER(N539),MAX(0,INDEX('913'!$F$6:$F$1205,N539)),0)</f>
        <v>0</v>
      </c>
      <c r="AE539" s="6">
        <f>IF(ISNUMBER(O539),MAX(0,INDEX('913'!$F$6:$F$1205,O539)),0)</f>
        <v>0</v>
      </c>
      <c r="AF539" s="24">
        <f>IF(ISNUMBER(H539),SQRT(INDEX('913'!$I$6:$I$1205,H539)^2+INDEX('913'!$J$6:$J$1205,H539)^2),0)</f>
        <v>0</v>
      </c>
      <c r="AG539" s="24">
        <f>IF(ISNUMBER(I539),SQRT(INDEX('913'!$I$6:$I$1205,I539)^2+INDEX('913'!$J$6:$J$1205,I539)^2),0)</f>
        <v>0</v>
      </c>
      <c r="AH539" s="24">
        <f>IF(ISNUMBER(J539),SQRT(INDEX('913'!$I$6:$I$1205,J539)^2+INDEX('913'!$J$6:$J$1205,J539)^2),0)</f>
        <v>0</v>
      </c>
      <c r="AI539" s="24">
        <f>IF(ISNUMBER(K539),SQRT(INDEX('913'!$I$6:$I$1205,K539)^2+INDEX('913'!$J$6:$J$1205,K539)^2),0)</f>
        <v>0</v>
      </c>
      <c r="AJ539" s="24">
        <f>IF(ISNUMBER(L539),SQRT(INDEX('913'!$I$6:$I$1205,L539)^2+INDEX('913'!$J$6:$J$1205,L539)^2),0)</f>
        <v>0</v>
      </c>
      <c r="AK539" s="24">
        <f>IF(ISNUMBER(M539),SQRT(INDEX('913'!$I$6:$I$1205,M539)^2+INDEX('913'!$J$6:$J$1205,M539)^2),0)</f>
        <v>0</v>
      </c>
      <c r="AL539" s="24">
        <f>IF(ISNUMBER(N539),SQRT(INDEX('913'!$I$6:$I$1205,N539)^2+INDEX('913'!$J$6:$J$1205,N539)^2),0)</f>
        <v>0</v>
      </c>
      <c r="AM539" s="24">
        <f>IF(ISNUMBER(O539),SQRT(INDEX('913'!$I$6:$I$1205,O539)^2+INDEX('913'!$J$6:$J$1205,O539)^2),0)</f>
        <v>0</v>
      </c>
      <c r="AN539" s="6">
        <f>IF(AF539+AG539+AH539+AI539+AJ539+AK539+AL539+AM539=0,IF(COUNT(H539,I539,J539,K539,L539,M539,N539,O539),(P539+Q539+R539+S539+T539+U539+V539+W539)/COUNT(H539,I539,J539,K539,L539,M539,N539,O539),0),(AF539*P539+AG539*Q539+AH539*R539+AI539*S539+AJ539*T539+AK539*U539+AL539*V539+AM539*W539)/(AF539+AG539+AH539+AI539+AJ539+AK539+AL539+AM539))</f>
        <v>0</v>
      </c>
      <c r="AO539" s="6">
        <f>IF(AF539+AG539+AH539+AI539+AJ539+AK539+AL539+AM539=0,IF(COUNT(H539,I539,J539,K539,L539,M539,N539,O539),(X539+Y539+Z539+AA539+AB539+AC539+AD539+AE539)/COUNT(H539,I539,J539,K539,L539,M539,N539,O539),0),(AF539*X539+AG539*Y539+AH539*Z539+AI539*AA539+AJ539*AB539+AK539*AC539+AL539*AD539+AM539*AE539)/(AF539+AG539+AH539+AI539+AJ539+AK539+AL539+AM539))</f>
        <v>0</v>
      </c>
      <c r="AP539" s="26">
        <f>-100*'935'!W482*(AN539+AO539)/'11'!D$17</f>
        <v>0</v>
      </c>
      <c r="AQ539" s="6">
        <f>IF(G539,(AP539*G539/(G539+C539)),0)</f>
        <v>0</v>
      </c>
      <c r="AR539" s="6">
        <f>ROUND(AQ539,3)</f>
        <v>0</v>
      </c>
      <c r="AS539" s="10"/>
    </row>
    <row r="540" spans="1:45">
      <c r="A540" s="21">
        <v>477</v>
      </c>
      <c r="B540" s="6">
        <f>OR('935'!E483&lt;&gt;"VOID",'935'!F483&lt;&gt;"VOID",'935'!G483&lt;&gt;"VOID")</f>
        <v>0</v>
      </c>
      <c r="C540" s="24">
        <f>IF('935'!D483="VOID",0,'935'!D483*(1-'935'!X483/'11'!B$17))</f>
        <v>0</v>
      </c>
      <c r="D540" s="24">
        <f>IF('935'!E483="VOID",0,'935'!E483*(1-'935'!X483/'11'!B$17))</f>
        <v>0</v>
      </c>
      <c r="E540" s="24">
        <f>IF('935'!F483="VOID",0,'935'!F483*(1-'935'!X483/'11'!B$17))</f>
        <v>0</v>
      </c>
      <c r="F540" s="24">
        <f>IF('935'!G483="VOID",0,'935'!G483*(1-'935'!X483/'11'!B$17))</f>
        <v>0</v>
      </c>
      <c r="G540" s="24">
        <f>D540+E540+F540</f>
        <v>0</v>
      </c>
      <c r="H540" s="25">
        <f>MATCH('935'!J483,'913'!$B$6:$B$1205,0)</f>
        <v>0</v>
      </c>
      <c r="I540" s="25">
        <f>MATCH(INDEX('913'!$D$6:$D$1205,H540),'913'!$B$6:$B$1205,0)</f>
        <v>0</v>
      </c>
      <c r="J540" s="25">
        <f>MATCH(INDEX('913'!$D$6:$D$1205,I540),'913'!$B$6:$B$1205,0)</f>
        <v>0</v>
      </c>
      <c r="K540" s="25">
        <f>MATCH(INDEX('913'!$D$6:$D$1205,J540),'913'!$B$6:$B$1205,0)</f>
        <v>0</v>
      </c>
      <c r="L540" s="25">
        <f>MATCH(INDEX('913'!$D$6:$D$1205,K540),'913'!$B$6:$B$1205,0)</f>
        <v>0</v>
      </c>
      <c r="M540" s="25">
        <f>MATCH(INDEX('913'!$D$6:$D$1205,L540),'913'!$B$6:$B$1205,0)</f>
        <v>0</v>
      </c>
      <c r="N540" s="25">
        <f>MATCH(INDEX('913'!$D$6:$D$1205,M540),'913'!$B$6:$B$1205,0)</f>
        <v>0</v>
      </c>
      <c r="O540" s="25">
        <f>MATCH(INDEX('913'!$D$6:$D$1205,N540),'913'!$B$6:$B$1205,0)</f>
        <v>0</v>
      </c>
      <c r="P540" s="6">
        <f>IF(ISNUMBER(H540),MAX(0,INDEX('913'!$E$6:$E$1205,H540)),0)</f>
        <v>0</v>
      </c>
      <c r="Q540" s="6">
        <f>IF(ISNUMBER(I540),MAX(0,INDEX('913'!$E$6:$E$1205,I540)),0)</f>
        <v>0</v>
      </c>
      <c r="R540" s="6">
        <f>IF(ISNUMBER(J540),MAX(0,INDEX('913'!$E$6:$E$1205,J540)),0)</f>
        <v>0</v>
      </c>
      <c r="S540" s="6">
        <f>IF(ISNUMBER(K540),MAX(0,INDEX('913'!$E$6:$E$1205,K540)),0)</f>
        <v>0</v>
      </c>
      <c r="T540" s="6">
        <f>IF(ISNUMBER(L540),MAX(0,INDEX('913'!$E$6:$E$1205,L540)),0)</f>
        <v>0</v>
      </c>
      <c r="U540" s="6">
        <f>IF(ISNUMBER(M540),MAX(0,INDEX('913'!$E$6:$E$1205,M540)),0)</f>
        <v>0</v>
      </c>
      <c r="V540" s="6">
        <f>IF(ISNUMBER(N540),MAX(0,INDEX('913'!$E$6:$E$1205,N540)),0)</f>
        <v>0</v>
      </c>
      <c r="W540" s="6">
        <f>IF(ISNUMBER(O540),MAX(0,INDEX('913'!$E$6:$E$1205,O540)),0)</f>
        <v>0</v>
      </c>
      <c r="X540" s="6">
        <f>IF(ISNUMBER(H540),MAX(0,INDEX('913'!$F$6:$F$1205,H540)),0)</f>
        <v>0</v>
      </c>
      <c r="Y540" s="6">
        <f>IF(ISNUMBER(I540),MAX(0,INDEX('913'!$F$6:$F$1205,I540)),0)</f>
        <v>0</v>
      </c>
      <c r="Z540" s="6">
        <f>IF(ISNUMBER(J540),MAX(0,INDEX('913'!$F$6:$F$1205,J540)),0)</f>
        <v>0</v>
      </c>
      <c r="AA540" s="6">
        <f>IF(ISNUMBER(K540),MAX(0,INDEX('913'!$F$6:$F$1205,K540)),0)</f>
        <v>0</v>
      </c>
      <c r="AB540" s="6">
        <f>IF(ISNUMBER(L540),MAX(0,INDEX('913'!$F$6:$F$1205,L540)),0)</f>
        <v>0</v>
      </c>
      <c r="AC540" s="6">
        <f>IF(ISNUMBER(M540),MAX(0,INDEX('913'!$F$6:$F$1205,M540)),0)</f>
        <v>0</v>
      </c>
      <c r="AD540" s="6">
        <f>IF(ISNUMBER(N540),MAX(0,INDEX('913'!$F$6:$F$1205,N540)),0)</f>
        <v>0</v>
      </c>
      <c r="AE540" s="6">
        <f>IF(ISNUMBER(O540),MAX(0,INDEX('913'!$F$6:$F$1205,O540)),0)</f>
        <v>0</v>
      </c>
      <c r="AF540" s="24">
        <f>IF(ISNUMBER(H540),SQRT(INDEX('913'!$I$6:$I$1205,H540)^2+INDEX('913'!$J$6:$J$1205,H540)^2),0)</f>
        <v>0</v>
      </c>
      <c r="AG540" s="24">
        <f>IF(ISNUMBER(I540),SQRT(INDEX('913'!$I$6:$I$1205,I540)^2+INDEX('913'!$J$6:$J$1205,I540)^2),0)</f>
        <v>0</v>
      </c>
      <c r="AH540" s="24">
        <f>IF(ISNUMBER(J540),SQRT(INDEX('913'!$I$6:$I$1205,J540)^2+INDEX('913'!$J$6:$J$1205,J540)^2),0)</f>
        <v>0</v>
      </c>
      <c r="AI540" s="24">
        <f>IF(ISNUMBER(K540),SQRT(INDEX('913'!$I$6:$I$1205,K540)^2+INDEX('913'!$J$6:$J$1205,K540)^2),0)</f>
        <v>0</v>
      </c>
      <c r="AJ540" s="24">
        <f>IF(ISNUMBER(L540),SQRT(INDEX('913'!$I$6:$I$1205,L540)^2+INDEX('913'!$J$6:$J$1205,L540)^2),0)</f>
        <v>0</v>
      </c>
      <c r="AK540" s="24">
        <f>IF(ISNUMBER(M540),SQRT(INDEX('913'!$I$6:$I$1205,M540)^2+INDEX('913'!$J$6:$J$1205,M540)^2),0)</f>
        <v>0</v>
      </c>
      <c r="AL540" s="24">
        <f>IF(ISNUMBER(N540),SQRT(INDEX('913'!$I$6:$I$1205,N540)^2+INDEX('913'!$J$6:$J$1205,N540)^2),0)</f>
        <v>0</v>
      </c>
      <c r="AM540" s="24">
        <f>IF(ISNUMBER(O540),SQRT(INDEX('913'!$I$6:$I$1205,O540)^2+INDEX('913'!$J$6:$J$1205,O540)^2),0)</f>
        <v>0</v>
      </c>
      <c r="AN540" s="6">
        <f>IF(AF540+AG540+AH540+AI540+AJ540+AK540+AL540+AM540=0,IF(COUNT(H540,I540,J540,K540,L540,M540,N540,O540),(P540+Q540+R540+S540+T540+U540+V540+W540)/COUNT(H540,I540,J540,K540,L540,M540,N540,O540),0),(AF540*P540+AG540*Q540+AH540*R540+AI540*S540+AJ540*T540+AK540*U540+AL540*V540+AM540*W540)/(AF540+AG540+AH540+AI540+AJ540+AK540+AL540+AM540))</f>
        <v>0</v>
      </c>
      <c r="AO540" s="6">
        <f>IF(AF540+AG540+AH540+AI540+AJ540+AK540+AL540+AM540=0,IF(COUNT(H540,I540,J540,K540,L540,M540,N540,O540),(X540+Y540+Z540+AA540+AB540+AC540+AD540+AE540)/COUNT(H540,I540,J540,K540,L540,M540,N540,O540),0),(AF540*X540+AG540*Y540+AH540*Z540+AI540*AA540+AJ540*AB540+AK540*AC540+AL540*AD540+AM540*AE540)/(AF540+AG540+AH540+AI540+AJ540+AK540+AL540+AM540))</f>
        <v>0</v>
      </c>
      <c r="AP540" s="26">
        <f>-100*'935'!W483*(AN540+AO540)/'11'!D$17</f>
        <v>0</v>
      </c>
      <c r="AQ540" s="6">
        <f>IF(G540,(AP540*G540/(G540+C540)),0)</f>
        <v>0</v>
      </c>
      <c r="AR540" s="6">
        <f>ROUND(AQ540,3)</f>
        <v>0</v>
      </c>
      <c r="AS540" s="10"/>
    </row>
    <row r="541" spans="1:45">
      <c r="A541" s="21">
        <v>478</v>
      </c>
      <c r="B541" s="6">
        <f>OR('935'!E484&lt;&gt;"VOID",'935'!F484&lt;&gt;"VOID",'935'!G484&lt;&gt;"VOID")</f>
        <v>0</v>
      </c>
      <c r="C541" s="24">
        <f>IF('935'!D484="VOID",0,'935'!D484*(1-'935'!X484/'11'!B$17))</f>
        <v>0</v>
      </c>
      <c r="D541" s="24">
        <f>IF('935'!E484="VOID",0,'935'!E484*(1-'935'!X484/'11'!B$17))</f>
        <v>0</v>
      </c>
      <c r="E541" s="24">
        <f>IF('935'!F484="VOID",0,'935'!F484*(1-'935'!X484/'11'!B$17))</f>
        <v>0</v>
      </c>
      <c r="F541" s="24">
        <f>IF('935'!G484="VOID",0,'935'!G484*(1-'935'!X484/'11'!B$17))</f>
        <v>0</v>
      </c>
      <c r="G541" s="24">
        <f>D541+E541+F541</f>
        <v>0</v>
      </c>
      <c r="H541" s="25">
        <f>MATCH('935'!J484,'913'!$B$6:$B$1205,0)</f>
        <v>0</v>
      </c>
      <c r="I541" s="25">
        <f>MATCH(INDEX('913'!$D$6:$D$1205,H541),'913'!$B$6:$B$1205,0)</f>
        <v>0</v>
      </c>
      <c r="J541" s="25">
        <f>MATCH(INDEX('913'!$D$6:$D$1205,I541),'913'!$B$6:$B$1205,0)</f>
        <v>0</v>
      </c>
      <c r="K541" s="25">
        <f>MATCH(INDEX('913'!$D$6:$D$1205,J541),'913'!$B$6:$B$1205,0)</f>
        <v>0</v>
      </c>
      <c r="L541" s="25">
        <f>MATCH(INDEX('913'!$D$6:$D$1205,K541),'913'!$B$6:$B$1205,0)</f>
        <v>0</v>
      </c>
      <c r="M541" s="25">
        <f>MATCH(INDEX('913'!$D$6:$D$1205,L541),'913'!$B$6:$B$1205,0)</f>
        <v>0</v>
      </c>
      <c r="N541" s="25">
        <f>MATCH(INDEX('913'!$D$6:$D$1205,M541),'913'!$B$6:$B$1205,0)</f>
        <v>0</v>
      </c>
      <c r="O541" s="25">
        <f>MATCH(INDEX('913'!$D$6:$D$1205,N541),'913'!$B$6:$B$1205,0)</f>
        <v>0</v>
      </c>
      <c r="P541" s="6">
        <f>IF(ISNUMBER(H541),MAX(0,INDEX('913'!$E$6:$E$1205,H541)),0)</f>
        <v>0</v>
      </c>
      <c r="Q541" s="6">
        <f>IF(ISNUMBER(I541),MAX(0,INDEX('913'!$E$6:$E$1205,I541)),0)</f>
        <v>0</v>
      </c>
      <c r="R541" s="6">
        <f>IF(ISNUMBER(J541),MAX(0,INDEX('913'!$E$6:$E$1205,J541)),0)</f>
        <v>0</v>
      </c>
      <c r="S541" s="6">
        <f>IF(ISNUMBER(K541),MAX(0,INDEX('913'!$E$6:$E$1205,K541)),0)</f>
        <v>0</v>
      </c>
      <c r="T541" s="6">
        <f>IF(ISNUMBER(L541),MAX(0,INDEX('913'!$E$6:$E$1205,L541)),0)</f>
        <v>0</v>
      </c>
      <c r="U541" s="6">
        <f>IF(ISNUMBER(M541),MAX(0,INDEX('913'!$E$6:$E$1205,M541)),0)</f>
        <v>0</v>
      </c>
      <c r="V541" s="6">
        <f>IF(ISNUMBER(N541),MAX(0,INDEX('913'!$E$6:$E$1205,N541)),0)</f>
        <v>0</v>
      </c>
      <c r="W541" s="6">
        <f>IF(ISNUMBER(O541),MAX(0,INDEX('913'!$E$6:$E$1205,O541)),0)</f>
        <v>0</v>
      </c>
      <c r="X541" s="6">
        <f>IF(ISNUMBER(H541),MAX(0,INDEX('913'!$F$6:$F$1205,H541)),0)</f>
        <v>0</v>
      </c>
      <c r="Y541" s="6">
        <f>IF(ISNUMBER(I541),MAX(0,INDEX('913'!$F$6:$F$1205,I541)),0)</f>
        <v>0</v>
      </c>
      <c r="Z541" s="6">
        <f>IF(ISNUMBER(J541),MAX(0,INDEX('913'!$F$6:$F$1205,J541)),0)</f>
        <v>0</v>
      </c>
      <c r="AA541" s="6">
        <f>IF(ISNUMBER(K541),MAX(0,INDEX('913'!$F$6:$F$1205,K541)),0)</f>
        <v>0</v>
      </c>
      <c r="AB541" s="6">
        <f>IF(ISNUMBER(L541),MAX(0,INDEX('913'!$F$6:$F$1205,L541)),0)</f>
        <v>0</v>
      </c>
      <c r="AC541" s="6">
        <f>IF(ISNUMBER(M541),MAX(0,INDEX('913'!$F$6:$F$1205,M541)),0)</f>
        <v>0</v>
      </c>
      <c r="AD541" s="6">
        <f>IF(ISNUMBER(N541),MAX(0,INDEX('913'!$F$6:$F$1205,N541)),0)</f>
        <v>0</v>
      </c>
      <c r="AE541" s="6">
        <f>IF(ISNUMBER(O541),MAX(0,INDEX('913'!$F$6:$F$1205,O541)),0)</f>
        <v>0</v>
      </c>
      <c r="AF541" s="24">
        <f>IF(ISNUMBER(H541),SQRT(INDEX('913'!$I$6:$I$1205,H541)^2+INDEX('913'!$J$6:$J$1205,H541)^2),0)</f>
        <v>0</v>
      </c>
      <c r="AG541" s="24">
        <f>IF(ISNUMBER(I541),SQRT(INDEX('913'!$I$6:$I$1205,I541)^2+INDEX('913'!$J$6:$J$1205,I541)^2),0)</f>
        <v>0</v>
      </c>
      <c r="AH541" s="24">
        <f>IF(ISNUMBER(J541),SQRT(INDEX('913'!$I$6:$I$1205,J541)^2+INDEX('913'!$J$6:$J$1205,J541)^2),0)</f>
        <v>0</v>
      </c>
      <c r="AI541" s="24">
        <f>IF(ISNUMBER(K541),SQRT(INDEX('913'!$I$6:$I$1205,K541)^2+INDEX('913'!$J$6:$J$1205,K541)^2),0)</f>
        <v>0</v>
      </c>
      <c r="AJ541" s="24">
        <f>IF(ISNUMBER(L541),SQRT(INDEX('913'!$I$6:$I$1205,L541)^2+INDEX('913'!$J$6:$J$1205,L541)^2),0)</f>
        <v>0</v>
      </c>
      <c r="AK541" s="24">
        <f>IF(ISNUMBER(M541),SQRT(INDEX('913'!$I$6:$I$1205,M541)^2+INDEX('913'!$J$6:$J$1205,M541)^2),0)</f>
        <v>0</v>
      </c>
      <c r="AL541" s="24">
        <f>IF(ISNUMBER(N541),SQRT(INDEX('913'!$I$6:$I$1205,N541)^2+INDEX('913'!$J$6:$J$1205,N541)^2),0)</f>
        <v>0</v>
      </c>
      <c r="AM541" s="24">
        <f>IF(ISNUMBER(O541),SQRT(INDEX('913'!$I$6:$I$1205,O541)^2+INDEX('913'!$J$6:$J$1205,O541)^2),0)</f>
        <v>0</v>
      </c>
      <c r="AN541" s="6">
        <f>IF(AF541+AG541+AH541+AI541+AJ541+AK541+AL541+AM541=0,IF(COUNT(H541,I541,J541,K541,L541,M541,N541,O541),(P541+Q541+R541+S541+T541+U541+V541+W541)/COUNT(H541,I541,J541,K541,L541,M541,N541,O541),0),(AF541*P541+AG541*Q541+AH541*R541+AI541*S541+AJ541*T541+AK541*U541+AL541*V541+AM541*W541)/(AF541+AG541+AH541+AI541+AJ541+AK541+AL541+AM541))</f>
        <v>0</v>
      </c>
      <c r="AO541" s="6">
        <f>IF(AF541+AG541+AH541+AI541+AJ541+AK541+AL541+AM541=0,IF(COUNT(H541,I541,J541,K541,L541,M541,N541,O541),(X541+Y541+Z541+AA541+AB541+AC541+AD541+AE541)/COUNT(H541,I541,J541,K541,L541,M541,N541,O541),0),(AF541*X541+AG541*Y541+AH541*Z541+AI541*AA541+AJ541*AB541+AK541*AC541+AL541*AD541+AM541*AE541)/(AF541+AG541+AH541+AI541+AJ541+AK541+AL541+AM541))</f>
        <v>0</v>
      </c>
      <c r="AP541" s="26">
        <f>-100*'935'!W484*(AN541+AO541)/'11'!D$17</f>
        <v>0</v>
      </c>
      <c r="AQ541" s="6">
        <f>IF(G541,(AP541*G541/(G541+C541)),0)</f>
        <v>0</v>
      </c>
      <c r="AR541" s="6">
        <f>ROUND(AQ541,3)</f>
        <v>0</v>
      </c>
      <c r="AS541" s="10"/>
    </row>
    <row r="542" spans="1:45">
      <c r="A542" s="21">
        <v>479</v>
      </c>
      <c r="B542" s="6">
        <f>OR('935'!E485&lt;&gt;"VOID",'935'!F485&lt;&gt;"VOID",'935'!G485&lt;&gt;"VOID")</f>
        <v>0</v>
      </c>
      <c r="C542" s="24">
        <f>IF('935'!D485="VOID",0,'935'!D485*(1-'935'!X485/'11'!B$17))</f>
        <v>0</v>
      </c>
      <c r="D542" s="24">
        <f>IF('935'!E485="VOID",0,'935'!E485*(1-'935'!X485/'11'!B$17))</f>
        <v>0</v>
      </c>
      <c r="E542" s="24">
        <f>IF('935'!F485="VOID",0,'935'!F485*(1-'935'!X485/'11'!B$17))</f>
        <v>0</v>
      </c>
      <c r="F542" s="24">
        <f>IF('935'!G485="VOID",0,'935'!G485*(1-'935'!X485/'11'!B$17))</f>
        <v>0</v>
      </c>
      <c r="G542" s="24">
        <f>D542+E542+F542</f>
        <v>0</v>
      </c>
      <c r="H542" s="25">
        <f>MATCH('935'!J485,'913'!$B$6:$B$1205,0)</f>
        <v>0</v>
      </c>
      <c r="I542" s="25">
        <f>MATCH(INDEX('913'!$D$6:$D$1205,H542),'913'!$B$6:$B$1205,0)</f>
        <v>0</v>
      </c>
      <c r="J542" s="25">
        <f>MATCH(INDEX('913'!$D$6:$D$1205,I542),'913'!$B$6:$B$1205,0)</f>
        <v>0</v>
      </c>
      <c r="K542" s="25">
        <f>MATCH(INDEX('913'!$D$6:$D$1205,J542),'913'!$B$6:$B$1205,0)</f>
        <v>0</v>
      </c>
      <c r="L542" s="25">
        <f>MATCH(INDEX('913'!$D$6:$D$1205,K542),'913'!$B$6:$B$1205,0)</f>
        <v>0</v>
      </c>
      <c r="M542" s="25">
        <f>MATCH(INDEX('913'!$D$6:$D$1205,L542),'913'!$B$6:$B$1205,0)</f>
        <v>0</v>
      </c>
      <c r="N542" s="25">
        <f>MATCH(INDEX('913'!$D$6:$D$1205,M542),'913'!$B$6:$B$1205,0)</f>
        <v>0</v>
      </c>
      <c r="O542" s="25">
        <f>MATCH(INDEX('913'!$D$6:$D$1205,N542),'913'!$B$6:$B$1205,0)</f>
        <v>0</v>
      </c>
      <c r="P542" s="6">
        <f>IF(ISNUMBER(H542),MAX(0,INDEX('913'!$E$6:$E$1205,H542)),0)</f>
        <v>0</v>
      </c>
      <c r="Q542" s="6">
        <f>IF(ISNUMBER(I542),MAX(0,INDEX('913'!$E$6:$E$1205,I542)),0)</f>
        <v>0</v>
      </c>
      <c r="R542" s="6">
        <f>IF(ISNUMBER(J542),MAX(0,INDEX('913'!$E$6:$E$1205,J542)),0)</f>
        <v>0</v>
      </c>
      <c r="S542" s="6">
        <f>IF(ISNUMBER(K542),MAX(0,INDEX('913'!$E$6:$E$1205,K542)),0)</f>
        <v>0</v>
      </c>
      <c r="T542" s="6">
        <f>IF(ISNUMBER(L542),MAX(0,INDEX('913'!$E$6:$E$1205,L542)),0)</f>
        <v>0</v>
      </c>
      <c r="U542" s="6">
        <f>IF(ISNUMBER(M542),MAX(0,INDEX('913'!$E$6:$E$1205,M542)),0)</f>
        <v>0</v>
      </c>
      <c r="V542" s="6">
        <f>IF(ISNUMBER(N542),MAX(0,INDEX('913'!$E$6:$E$1205,N542)),0)</f>
        <v>0</v>
      </c>
      <c r="W542" s="6">
        <f>IF(ISNUMBER(O542),MAX(0,INDEX('913'!$E$6:$E$1205,O542)),0)</f>
        <v>0</v>
      </c>
      <c r="X542" s="6">
        <f>IF(ISNUMBER(H542),MAX(0,INDEX('913'!$F$6:$F$1205,H542)),0)</f>
        <v>0</v>
      </c>
      <c r="Y542" s="6">
        <f>IF(ISNUMBER(I542),MAX(0,INDEX('913'!$F$6:$F$1205,I542)),0)</f>
        <v>0</v>
      </c>
      <c r="Z542" s="6">
        <f>IF(ISNUMBER(J542),MAX(0,INDEX('913'!$F$6:$F$1205,J542)),0)</f>
        <v>0</v>
      </c>
      <c r="AA542" s="6">
        <f>IF(ISNUMBER(K542),MAX(0,INDEX('913'!$F$6:$F$1205,K542)),0)</f>
        <v>0</v>
      </c>
      <c r="AB542" s="6">
        <f>IF(ISNUMBER(L542),MAX(0,INDEX('913'!$F$6:$F$1205,L542)),0)</f>
        <v>0</v>
      </c>
      <c r="AC542" s="6">
        <f>IF(ISNUMBER(M542),MAX(0,INDEX('913'!$F$6:$F$1205,M542)),0)</f>
        <v>0</v>
      </c>
      <c r="AD542" s="6">
        <f>IF(ISNUMBER(N542),MAX(0,INDEX('913'!$F$6:$F$1205,N542)),0)</f>
        <v>0</v>
      </c>
      <c r="AE542" s="6">
        <f>IF(ISNUMBER(O542),MAX(0,INDEX('913'!$F$6:$F$1205,O542)),0)</f>
        <v>0</v>
      </c>
      <c r="AF542" s="24">
        <f>IF(ISNUMBER(H542),SQRT(INDEX('913'!$I$6:$I$1205,H542)^2+INDEX('913'!$J$6:$J$1205,H542)^2),0)</f>
        <v>0</v>
      </c>
      <c r="AG542" s="24">
        <f>IF(ISNUMBER(I542),SQRT(INDEX('913'!$I$6:$I$1205,I542)^2+INDEX('913'!$J$6:$J$1205,I542)^2),0)</f>
        <v>0</v>
      </c>
      <c r="AH542" s="24">
        <f>IF(ISNUMBER(J542),SQRT(INDEX('913'!$I$6:$I$1205,J542)^2+INDEX('913'!$J$6:$J$1205,J542)^2),0)</f>
        <v>0</v>
      </c>
      <c r="AI542" s="24">
        <f>IF(ISNUMBER(K542),SQRT(INDEX('913'!$I$6:$I$1205,K542)^2+INDEX('913'!$J$6:$J$1205,K542)^2),0)</f>
        <v>0</v>
      </c>
      <c r="AJ542" s="24">
        <f>IF(ISNUMBER(L542),SQRT(INDEX('913'!$I$6:$I$1205,L542)^2+INDEX('913'!$J$6:$J$1205,L542)^2),0)</f>
        <v>0</v>
      </c>
      <c r="AK542" s="24">
        <f>IF(ISNUMBER(M542),SQRT(INDEX('913'!$I$6:$I$1205,M542)^2+INDEX('913'!$J$6:$J$1205,M542)^2),0)</f>
        <v>0</v>
      </c>
      <c r="AL542" s="24">
        <f>IF(ISNUMBER(N542),SQRT(INDEX('913'!$I$6:$I$1205,N542)^2+INDEX('913'!$J$6:$J$1205,N542)^2),0)</f>
        <v>0</v>
      </c>
      <c r="AM542" s="24">
        <f>IF(ISNUMBER(O542),SQRT(INDEX('913'!$I$6:$I$1205,O542)^2+INDEX('913'!$J$6:$J$1205,O542)^2),0)</f>
        <v>0</v>
      </c>
      <c r="AN542" s="6">
        <f>IF(AF542+AG542+AH542+AI542+AJ542+AK542+AL542+AM542=0,IF(COUNT(H542,I542,J542,K542,L542,M542,N542,O542),(P542+Q542+R542+S542+T542+U542+V542+W542)/COUNT(H542,I542,J542,K542,L542,M542,N542,O542),0),(AF542*P542+AG542*Q542+AH542*R542+AI542*S542+AJ542*T542+AK542*U542+AL542*V542+AM542*W542)/(AF542+AG542+AH542+AI542+AJ542+AK542+AL542+AM542))</f>
        <v>0</v>
      </c>
      <c r="AO542" s="6">
        <f>IF(AF542+AG542+AH542+AI542+AJ542+AK542+AL542+AM542=0,IF(COUNT(H542,I542,J542,K542,L542,M542,N542,O542),(X542+Y542+Z542+AA542+AB542+AC542+AD542+AE542)/COUNT(H542,I542,J542,K542,L542,M542,N542,O542),0),(AF542*X542+AG542*Y542+AH542*Z542+AI542*AA542+AJ542*AB542+AK542*AC542+AL542*AD542+AM542*AE542)/(AF542+AG542+AH542+AI542+AJ542+AK542+AL542+AM542))</f>
        <v>0</v>
      </c>
      <c r="AP542" s="26">
        <f>-100*'935'!W485*(AN542+AO542)/'11'!D$17</f>
        <v>0</v>
      </c>
      <c r="AQ542" s="6">
        <f>IF(G542,(AP542*G542/(G542+C542)),0)</f>
        <v>0</v>
      </c>
      <c r="AR542" s="6">
        <f>ROUND(AQ542,3)</f>
        <v>0</v>
      </c>
      <c r="AS542" s="10"/>
    </row>
    <row r="543" spans="1:45">
      <c r="A543" s="21">
        <v>480</v>
      </c>
      <c r="B543" s="6">
        <f>OR('935'!E486&lt;&gt;"VOID",'935'!F486&lt;&gt;"VOID",'935'!G486&lt;&gt;"VOID")</f>
        <v>0</v>
      </c>
      <c r="C543" s="24">
        <f>IF('935'!D486="VOID",0,'935'!D486*(1-'935'!X486/'11'!B$17))</f>
        <v>0</v>
      </c>
      <c r="D543" s="24">
        <f>IF('935'!E486="VOID",0,'935'!E486*(1-'935'!X486/'11'!B$17))</f>
        <v>0</v>
      </c>
      <c r="E543" s="24">
        <f>IF('935'!F486="VOID",0,'935'!F486*(1-'935'!X486/'11'!B$17))</f>
        <v>0</v>
      </c>
      <c r="F543" s="24">
        <f>IF('935'!G486="VOID",0,'935'!G486*(1-'935'!X486/'11'!B$17))</f>
        <v>0</v>
      </c>
      <c r="G543" s="24">
        <f>D543+E543+F543</f>
        <v>0</v>
      </c>
      <c r="H543" s="25">
        <f>MATCH('935'!J486,'913'!$B$6:$B$1205,0)</f>
        <v>0</v>
      </c>
      <c r="I543" s="25">
        <f>MATCH(INDEX('913'!$D$6:$D$1205,H543),'913'!$B$6:$B$1205,0)</f>
        <v>0</v>
      </c>
      <c r="J543" s="25">
        <f>MATCH(INDEX('913'!$D$6:$D$1205,I543),'913'!$B$6:$B$1205,0)</f>
        <v>0</v>
      </c>
      <c r="K543" s="25">
        <f>MATCH(INDEX('913'!$D$6:$D$1205,J543),'913'!$B$6:$B$1205,0)</f>
        <v>0</v>
      </c>
      <c r="L543" s="25">
        <f>MATCH(INDEX('913'!$D$6:$D$1205,K543),'913'!$B$6:$B$1205,0)</f>
        <v>0</v>
      </c>
      <c r="M543" s="25">
        <f>MATCH(INDEX('913'!$D$6:$D$1205,L543),'913'!$B$6:$B$1205,0)</f>
        <v>0</v>
      </c>
      <c r="N543" s="25">
        <f>MATCH(INDEX('913'!$D$6:$D$1205,M543),'913'!$B$6:$B$1205,0)</f>
        <v>0</v>
      </c>
      <c r="O543" s="25">
        <f>MATCH(INDEX('913'!$D$6:$D$1205,N543),'913'!$B$6:$B$1205,0)</f>
        <v>0</v>
      </c>
      <c r="P543" s="6">
        <f>IF(ISNUMBER(H543),MAX(0,INDEX('913'!$E$6:$E$1205,H543)),0)</f>
        <v>0</v>
      </c>
      <c r="Q543" s="6">
        <f>IF(ISNUMBER(I543),MAX(0,INDEX('913'!$E$6:$E$1205,I543)),0)</f>
        <v>0</v>
      </c>
      <c r="R543" s="6">
        <f>IF(ISNUMBER(J543),MAX(0,INDEX('913'!$E$6:$E$1205,J543)),0)</f>
        <v>0</v>
      </c>
      <c r="S543" s="6">
        <f>IF(ISNUMBER(K543),MAX(0,INDEX('913'!$E$6:$E$1205,K543)),0)</f>
        <v>0</v>
      </c>
      <c r="T543" s="6">
        <f>IF(ISNUMBER(L543),MAX(0,INDEX('913'!$E$6:$E$1205,L543)),0)</f>
        <v>0</v>
      </c>
      <c r="U543" s="6">
        <f>IF(ISNUMBER(M543),MAX(0,INDEX('913'!$E$6:$E$1205,M543)),0)</f>
        <v>0</v>
      </c>
      <c r="V543" s="6">
        <f>IF(ISNUMBER(N543),MAX(0,INDEX('913'!$E$6:$E$1205,N543)),0)</f>
        <v>0</v>
      </c>
      <c r="W543" s="6">
        <f>IF(ISNUMBER(O543),MAX(0,INDEX('913'!$E$6:$E$1205,O543)),0)</f>
        <v>0</v>
      </c>
      <c r="X543" s="6">
        <f>IF(ISNUMBER(H543),MAX(0,INDEX('913'!$F$6:$F$1205,H543)),0)</f>
        <v>0</v>
      </c>
      <c r="Y543" s="6">
        <f>IF(ISNUMBER(I543),MAX(0,INDEX('913'!$F$6:$F$1205,I543)),0)</f>
        <v>0</v>
      </c>
      <c r="Z543" s="6">
        <f>IF(ISNUMBER(J543),MAX(0,INDEX('913'!$F$6:$F$1205,J543)),0)</f>
        <v>0</v>
      </c>
      <c r="AA543" s="6">
        <f>IF(ISNUMBER(K543),MAX(0,INDEX('913'!$F$6:$F$1205,K543)),0)</f>
        <v>0</v>
      </c>
      <c r="AB543" s="6">
        <f>IF(ISNUMBER(L543),MAX(0,INDEX('913'!$F$6:$F$1205,L543)),0)</f>
        <v>0</v>
      </c>
      <c r="AC543" s="6">
        <f>IF(ISNUMBER(M543),MAX(0,INDEX('913'!$F$6:$F$1205,M543)),0)</f>
        <v>0</v>
      </c>
      <c r="AD543" s="6">
        <f>IF(ISNUMBER(N543),MAX(0,INDEX('913'!$F$6:$F$1205,N543)),0)</f>
        <v>0</v>
      </c>
      <c r="AE543" s="6">
        <f>IF(ISNUMBER(O543),MAX(0,INDEX('913'!$F$6:$F$1205,O543)),0)</f>
        <v>0</v>
      </c>
      <c r="AF543" s="24">
        <f>IF(ISNUMBER(H543),SQRT(INDEX('913'!$I$6:$I$1205,H543)^2+INDEX('913'!$J$6:$J$1205,H543)^2),0)</f>
        <v>0</v>
      </c>
      <c r="AG543" s="24">
        <f>IF(ISNUMBER(I543),SQRT(INDEX('913'!$I$6:$I$1205,I543)^2+INDEX('913'!$J$6:$J$1205,I543)^2),0)</f>
        <v>0</v>
      </c>
      <c r="AH543" s="24">
        <f>IF(ISNUMBER(J543),SQRT(INDEX('913'!$I$6:$I$1205,J543)^2+INDEX('913'!$J$6:$J$1205,J543)^2),0)</f>
        <v>0</v>
      </c>
      <c r="AI543" s="24">
        <f>IF(ISNUMBER(K543),SQRT(INDEX('913'!$I$6:$I$1205,K543)^2+INDEX('913'!$J$6:$J$1205,K543)^2),0)</f>
        <v>0</v>
      </c>
      <c r="AJ543" s="24">
        <f>IF(ISNUMBER(L543),SQRT(INDEX('913'!$I$6:$I$1205,L543)^2+INDEX('913'!$J$6:$J$1205,L543)^2),0)</f>
        <v>0</v>
      </c>
      <c r="AK543" s="24">
        <f>IF(ISNUMBER(M543),SQRT(INDEX('913'!$I$6:$I$1205,M543)^2+INDEX('913'!$J$6:$J$1205,M543)^2),0)</f>
        <v>0</v>
      </c>
      <c r="AL543" s="24">
        <f>IF(ISNUMBER(N543),SQRT(INDEX('913'!$I$6:$I$1205,N543)^2+INDEX('913'!$J$6:$J$1205,N543)^2),0)</f>
        <v>0</v>
      </c>
      <c r="AM543" s="24">
        <f>IF(ISNUMBER(O543),SQRT(INDEX('913'!$I$6:$I$1205,O543)^2+INDEX('913'!$J$6:$J$1205,O543)^2),0)</f>
        <v>0</v>
      </c>
      <c r="AN543" s="6">
        <f>IF(AF543+AG543+AH543+AI543+AJ543+AK543+AL543+AM543=0,IF(COUNT(H543,I543,J543,K543,L543,M543,N543,O543),(P543+Q543+R543+S543+T543+U543+V543+W543)/COUNT(H543,I543,J543,K543,L543,M543,N543,O543),0),(AF543*P543+AG543*Q543+AH543*R543+AI543*S543+AJ543*T543+AK543*U543+AL543*V543+AM543*W543)/(AF543+AG543+AH543+AI543+AJ543+AK543+AL543+AM543))</f>
        <v>0</v>
      </c>
      <c r="AO543" s="6">
        <f>IF(AF543+AG543+AH543+AI543+AJ543+AK543+AL543+AM543=0,IF(COUNT(H543,I543,J543,K543,L543,M543,N543,O543),(X543+Y543+Z543+AA543+AB543+AC543+AD543+AE543)/COUNT(H543,I543,J543,K543,L543,M543,N543,O543),0),(AF543*X543+AG543*Y543+AH543*Z543+AI543*AA543+AJ543*AB543+AK543*AC543+AL543*AD543+AM543*AE543)/(AF543+AG543+AH543+AI543+AJ543+AK543+AL543+AM543))</f>
        <v>0</v>
      </c>
      <c r="AP543" s="26">
        <f>-100*'935'!W486*(AN543+AO543)/'11'!D$17</f>
        <v>0</v>
      </c>
      <c r="AQ543" s="6">
        <f>IF(G543,(AP543*G543/(G543+C543)),0)</f>
        <v>0</v>
      </c>
      <c r="AR543" s="6">
        <f>ROUND(AQ543,3)</f>
        <v>0</v>
      </c>
      <c r="AS543" s="10"/>
    </row>
    <row r="544" spans="1:45">
      <c r="A544" s="21">
        <v>481</v>
      </c>
      <c r="B544" s="6">
        <f>OR('935'!E487&lt;&gt;"VOID",'935'!F487&lt;&gt;"VOID",'935'!G487&lt;&gt;"VOID")</f>
        <v>0</v>
      </c>
      <c r="C544" s="24">
        <f>IF('935'!D487="VOID",0,'935'!D487*(1-'935'!X487/'11'!B$17))</f>
        <v>0</v>
      </c>
      <c r="D544" s="24">
        <f>IF('935'!E487="VOID",0,'935'!E487*(1-'935'!X487/'11'!B$17))</f>
        <v>0</v>
      </c>
      <c r="E544" s="24">
        <f>IF('935'!F487="VOID",0,'935'!F487*(1-'935'!X487/'11'!B$17))</f>
        <v>0</v>
      </c>
      <c r="F544" s="24">
        <f>IF('935'!G487="VOID",0,'935'!G487*(1-'935'!X487/'11'!B$17))</f>
        <v>0</v>
      </c>
      <c r="G544" s="24">
        <f>D544+E544+F544</f>
        <v>0</v>
      </c>
      <c r="H544" s="25">
        <f>MATCH('935'!J487,'913'!$B$6:$B$1205,0)</f>
        <v>0</v>
      </c>
      <c r="I544" s="25">
        <f>MATCH(INDEX('913'!$D$6:$D$1205,H544),'913'!$B$6:$B$1205,0)</f>
        <v>0</v>
      </c>
      <c r="J544" s="25">
        <f>MATCH(INDEX('913'!$D$6:$D$1205,I544),'913'!$B$6:$B$1205,0)</f>
        <v>0</v>
      </c>
      <c r="K544" s="25">
        <f>MATCH(INDEX('913'!$D$6:$D$1205,J544),'913'!$B$6:$B$1205,0)</f>
        <v>0</v>
      </c>
      <c r="L544" s="25">
        <f>MATCH(INDEX('913'!$D$6:$D$1205,K544),'913'!$B$6:$B$1205,0)</f>
        <v>0</v>
      </c>
      <c r="M544" s="25">
        <f>MATCH(INDEX('913'!$D$6:$D$1205,L544),'913'!$B$6:$B$1205,0)</f>
        <v>0</v>
      </c>
      <c r="N544" s="25">
        <f>MATCH(INDEX('913'!$D$6:$D$1205,M544),'913'!$B$6:$B$1205,0)</f>
        <v>0</v>
      </c>
      <c r="O544" s="25">
        <f>MATCH(INDEX('913'!$D$6:$D$1205,N544),'913'!$B$6:$B$1205,0)</f>
        <v>0</v>
      </c>
      <c r="P544" s="6">
        <f>IF(ISNUMBER(H544),MAX(0,INDEX('913'!$E$6:$E$1205,H544)),0)</f>
        <v>0</v>
      </c>
      <c r="Q544" s="6">
        <f>IF(ISNUMBER(I544),MAX(0,INDEX('913'!$E$6:$E$1205,I544)),0)</f>
        <v>0</v>
      </c>
      <c r="R544" s="6">
        <f>IF(ISNUMBER(J544),MAX(0,INDEX('913'!$E$6:$E$1205,J544)),0)</f>
        <v>0</v>
      </c>
      <c r="S544" s="6">
        <f>IF(ISNUMBER(K544),MAX(0,INDEX('913'!$E$6:$E$1205,K544)),0)</f>
        <v>0</v>
      </c>
      <c r="T544" s="6">
        <f>IF(ISNUMBER(L544),MAX(0,INDEX('913'!$E$6:$E$1205,L544)),0)</f>
        <v>0</v>
      </c>
      <c r="U544" s="6">
        <f>IF(ISNUMBER(M544),MAX(0,INDEX('913'!$E$6:$E$1205,M544)),0)</f>
        <v>0</v>
      </c>
      <c r="V544" s="6">
        <f>IF(ISNUMBER(N544),MAX(0,INDEX('913'!$E$6:$E$1205,N544)),0)</f>
        <v>0</v>
      </c>
      <c r="W544" s="6">
        <f>IF(ISNUMBER(O544),MAX(0,INDEX('913'!$E$6:$E$1205,O544)),0)</f>
        <v>0</v>
      </c>
      <c r="X544" s="6">
        <f>IF(ISNUMBER(H544),MAX(0,INDEX('913'!$F$6:$F$1205,H544)),0)</f>
        <v>0</v>
      </c>
      <c r="Y544" s="6">
        <f>IF(ISNUMBER(I544),MAX(0,INDEX('913'!$F$6:$F$1205,I544)),0)</f>
        <v>0</v>
      </c>
      <c r="Z544" s="6">
        <f>IF(ISNUMBER(J544),MAX(0,INDEX('913'!$F$6:$F$1205,J544)),0)</f>
        <v>0</v>
      </c>
      <c r="AA544" s="6">
        <f>IF(ISNUMBER(K544),MAX(0,INDEX('913'!$F$6:$F$1205,K544)),0)</f>
        <v>0</v>
      </c>
      <c r="AB544" s="6">
        <f>IF(ISNUMBER(L544),MAX(0,INDEX('913'!$F$6:$F$1205,L544)),0)</f>
        <v>0</v>
      </c>
      <c r="AC544" s="6">
        <f>IF(ISNUMBER(M544),MAX(0,INDEX('913'!$F$6:$F$1205,M544)),0)</f>
        <v>0</v>
      </c>
      <c r="AD544" s="6">
        <f>IF(ISNUMBER(N544),MAX(0,INDEX('913'!$F$6:$F$1205,N544)),0)</f>
        <v>0</v>
      </c>
      <c r="AE544" s="6">
        <f>IF(ISNUMBER(O544),MAX(0,INDEX('913'!$F$6:$F$1205,O544)),0)</f>
        <v>0</v>
      </c>
      <c r="AF544" s="24">
        <f>IF(ISNUMBER(H544),SQRT(INDEX('913'!$I$6:$I$1205,H544)^2+INDEX('913'!$J$6:$J$1205,H544)^2),0)</f>
        <v>0</v>
      </c>
      <c r="AG544" s="24">
        <f>IF(ISNUMBER(I544),SQRT(INDEX('913'!$I$6:$I$1205,I544)^2+INDEX('913'!$J$6:$J$1205,I544)^2),0)</f>
        <v>0</v>
      </c>
      <c r="AH544" s="24">
        <f>IF(ISNUMBER(J544),SQRT(INDEX('913'!$I$6:$I$1205,J544)^2+INDEX('913'!$J$6:$J$1205,J544)^2),0)</f>
        <v>0</v>
      </c>
      <c r="AI544" s="24">
        <f>IF(ISNUMBER(K544),SQRT(INDEX('913'!$I$6:$I$1205,K544)^2+INDEX('913'!$J$6:$J$1205,K544)^2),0)</f>
        <v>0</v>
      </c>
      <c r="AJ544" s="24">
        <f>IF(ISNUMBER(L544),SQRT(INDEX('913'!$I$6:$I$1205,L544)^2+INDEX('913'!$J$6:$J$1205,L544)^2),0)</f>
        <v>0</v>
      </c>
      <c r="AK544" s="24">
        <f>IF(ISNUMBER(M544),SQRT(INDEX('913'!$I$6:$I$1205,M544)^2+INDEX('913'!$J$6:$J$1205,M544)^2),0)</f>
        <v>0</v>
      </c>
      <c r="AL544" s="24">
        <f>IF(ISNUMBER(N544),SQRT(INDEX('913'!$I$6:$I$1205,N544)^2+INDEX('913'!$J$6:$J$1205,N544)^2),0)</f>
        <v>0</v>
      </c>
      <c r="AM544" s="24">
        <f>IF(ISNUMBER(O544),SQRT(INDEX('913'!$I$6:$I$1205,O544)^2+INDEX('913'!$J$6:$J$1205,O544)^2),0)</f>
        <v>0</v>
      </c>
      <c r="AN544" s="6">
        <f>IF(AF544+AG544+AH544+AI544+AJ544+AK544+AL544+AM544=0,IF(COUNT(H544,I544,J544,K544,L544,M544,N544,O544),(P544+Q544+R544+S544+T544+U544+V544+W544)/COUNT(H544,I544,J544,K544,L544,M544,N544,O544),0),(AF544*P544+AG544*Q544+AH544*R544+AI544*S544+AJ544*T544+AK544*U544+AL544*V544+AM544*W544)/(AF544+AG544+AH544+AI544+AJ544+AK544+AL544+AM544))</f>
        <v>0</v>
      </c>
      <c r="AO544" s="6">
        <f>IF(AF544+AG544+AH544+AI544+AJ544+AK544+AL544+AM544=0,IF(COUNT(H544,I544,J544,K544,L544,M544,N544,O544),(X544+Y544+Z544+AA544+AB544+AC544+AD544+AE544)/COUNT(H544,I544,J544,K544,L544,M544,N544,O544),0),(AF544*X544+AG544*Y544+AH544*Z544+AI544*AA544+AJ544*AB544+AK544*AC544+AL544*AD544+AM544*AE544)/(AF544+AG544+AH544+AI544+AJ544+AK544+AL544+AM544))</f>
        <v>0</v>
      </c>
      <c r="AP544" s="26">
        <f>-100*'935'!W487*(AN544+AO544)/'11'!D$17</f>
        <v>0</v>
      </c>
      <c r="AQ544" s="6">
        <f>IF(G544,(AP544*G544/(G544+C544)),0)</f>
        <v>0</v>
      </c>
      <c r="AR544" s="6">
        <f>ROUND(AQ544,3)</f>
        <v>0</v>
      </c>
      <c r="AS544" s="10"/>
    </row>
    <row r="545" spans="1:45">
      <c r="A545" s="21">
        <v>482</v>
      </c>
      <c r="B545" s="6">
        <f>OR('935'!E488&lt;&gt;"VOID",'935'!F488&lt;&gt;"VOID",'935'!G488&lt;&gt;"VOID")</f>
        <v>0</v>
      </c>
      <c r="C545" s="24">
        <f>IF('935'!D488="VOID",0,'935'!D488*(1-'935'!X488/'11'!B$17))</f>
        <v>0</v>
      </c>
      <c r="D545" s="24">
        <f>IF('935'!E488="VOID",0,'935'!E488*(1-'935'!X488/'11'!B$17))</f>
        <v>0</v>
      </c>
      <c r="E545" s="24">
        <f>IF('935'!F488="VOID",0,'935'!F488*(1-'935'!X488/'11'!B$17))</f>
        <v>0</v>
      </c>
      <c r="F545" s="24">
        <f>IF('935'!G488="VOID",0,'935'!G488*(1-'935'!X488/'11'!B$17))</f>
        <v>0</v>
      </c>
      <c r="G545" s="24">
        <f>D545+E545+F545</f>
        <v>0</v>
      </c>
      <c r="H545" s="25">
        <f>MATCH('935'!J488,'913'!$B$6:$B$1205,0)</f>
        <v>0</v>
      </c>
      <c r="I545" s="25">
        <f>MATCH(INDEX('913'!$D$6:$D$1205,H545),'913'!$B$6:$B$1205,0)</f>
        <v>0</v>
      </c>
      <c r="J545" s="25">
        <f>MATCH(INDEX('913'!$D$6:$D$1205,I545),'913'!$B$6:$B$1205,0)</f>
        <v>0</v>
      </c>
      <c r="K545" s="25">
        <f>MATCH(INDEX('913'!$D$6:$D$1205,J545),'913'!$B$6:$B$1205,0)</f>
        <v>0</v>
      </c>
      <c r="L545" s="25">
        <f>MATCH(INDEX('913'!$D$6:$D$1205,K545),'913'!$B$6:$B$1205,0)</f>
        <v>0</v>
      </c>
      <c r="M545" s="25">
        <f>MATCH(INDEX('913'!$D$6:$D$1205,L545),'913'!$B$6:$B$1205,0)</f>
        <v>0</v>
      </c>
      <c r="N545" s="25">
        <f>MATCH(INDEX('913'!$D$6:$D$1205,M545),'913'!$B$6:$B$1205,0)</f>
        <v>0</v>
      </c>
      <c r="O545" s="25">
        <f>MATCH(INDEX('913'!$D$6:$D$1205,N545),'913'!$B$6:$B$1205,0)</f>
        <v>0</v>
      </c>
      <c r="P545" s="6">
        <f>IF(ISNUMBER(H545),MAX(0,INDEX('913'!$E$6:$E$1205,H545)),0)</f>
        <v>0</v>
      </c>
      <c r="Q545" s="6">
        <f>IF(ISNUMBER(I545),MAX(0,INDEX('913'!$E$6:$E$1205,I545)),0)</f>
        <v>0</v>
      </c>
      <c r="R545" s="6">
        <f>IF(ISNUMBER(J545),MAX(0,INDEX('913'!$E$6:$E$1205,J545)),0)</f>
        <v>0</v>
      </c>
      <c r="S545" s="6">
        <f>IF(ISNUMBER(K545),MAX(0,INDEX('913'!$E$6:$E$1205,K545)),0)</f>
        <v>0</v>
      </c>
      <c r="T545" s="6">
        <f>IF(ISNUMBER(L545),MAX(0,INDEX('913'!$E$6:$E$1205,L545)),0)</f>
        <v>0</v>
      </c>
      <c r="U545" s="6">
        <f>IF(ISNUMBER(M545),MAX(0,INDEX('913'!$E$6:$E$1205,M545)),0)</f>
        <v>0</v>
      </c>
      <c r="V545" s="6">
        <f>IF(ISNUMBER(N545),MAX(0,INDEX('913'!$E$6:$E$1205,N545)),0)</f>
        <v>0</v>
      </c>
      <c r="W545" s="6">
        <f>IF(ISNUMBER(O545),MAX(0,INDEX('913'!$E$6:$E$1205,O545)),0)</f>
        <v>0</v>
      </c>
      <c r="X545" s="6">
        <f>IF(ISNUMBER(H545),MAX(0,INDEX('913'!$F$6:$F$1205,H545)),0)</f>
        <v>0</v>
      </c>
      <c r="Y545" s="6">
        <f>IF(ISNUMBER(I545),MAX(0,INDEX('913'!$F$6:$F$1205,I545)),0)</f>
        <v>0</v>
      </c>
      <c r="Z545" s="6">
        <f>IF(ISNUMBER(J545),MAX(0,INDEX('913'!$F$6:$F$1205,J545)),0)</f>
        <v>0</v>
      </c>
      <c r="AA545" s="6">
        <f>IF(ISNUMBER(K545),MAX(0,INDEX('913'!$F$6:$F$1205,K545)),0)</f>
        <v>0</v>
      </c>
      <c r="AB545" s="6">
        <f>IF(ISNUMBER(L545),MAX(0,INDEX('913'!$F$6:$F$1205,L545)),0)</f>
        <v>0</v>
      </c>
      <c r="AC545" s="6">
        <f>IF(ISNUMBER(M545),MAX(0,INDEX('913'!$F$6:$F$1205,M545)),0)</f>
        <v>0</v>
      </c>
      <c r="AD545" s="6">
        <f>IF(ISNUMBER(N545),MAX(0,INDEX('913'!$F$6:$F$1205,N545)),0)</f>
        <v>0</v>
      </c>
      <c r="AE545" s="6">
        <f>IF(ISNUMBER(O545),MAX(0,INDEX('913'!$F$6:$F$1205,O545)),0)</f>
        <v>0</v>
      </c>
      <c r="AF545" s="24">
        <f>IF(ISNUMBER(H545),SQRT(INDEX('913'!$I$6:$I$1205,H545)^2+INDEX('913'!$J$6:$J$1205,H545)^2),0)</f>
        <v>0</v>
      </c>
      <c r="AG545" s="24">
        <f>IF(ISNUMBER(I545),SQRT(INDEX('913'!$I$6:$I$1205,I545)^2+INDEX('913'!$J$6:$J$1205,I545)^2),0)</f>
        <v>0</v>
      </c>
      <c r="AH545" s="24">
        <f>IF(ISNUMBER(J545),SQRT(INDEX('913'!$I$6:$I$1205,J545)^2+INDEX('913'!$J$6:$J$1205,J545)^2),0)</f>
        <v>0</v>
      </c>
      <c r="AI545" s="24">
        <f>IF(ISNUMBER(K545),SQRT(INDEX('913'!$I$6:$I$1205,K545)^2+INDEX('913'!$J$6:$J$1205,K545)^2),0)</f>
        <v>0</v>
      </c>
      <c r="AJ545" s="24">
        <f>IF(ISNUMBER(L545),SQRT(INDEX('913'!$I$6:$I$1205,L545)^2+INDEX('913'!$J$6:$J$1205,L545)^2),0)</f>
        <v>0</v>
      </c>
      <c r="AK545" s="24">
        <f>IF(ISNUMBER(M545),SQRT(INDEX('913'!$I$6:$I$1205,M545)^2+INDEX('913'!$J$6:$J$1205,M545)^2),0)</f>
        <v>0</v>
      </c>
      <c r="AL545" s="24">
        <f>IF(ISNUMBER(N545),SQRT(INDEX('913'!$I$6:$I$1205,N545)^2+INDEX('913'!$J$6:$J$1205,N545)^2),0)</f>
        <v>0</v>
      </c>
      <c r="AM545" s="24">
        <f>IF(ISNUMBER(O545),SQRT(INDEX('913'!$I$6:$I$1205,O545)^2+INDEX('913'!$J$6:$J$1205,O545)^2),0)</f>
        <v>0</v>
      </c>
      <c r="AN545" s="6">
        <f>IF(AF545+AG545+AH545+AI545+AJ545+AK545+AL545+AM545=0,IF(COUNT(H545,I545,J545,K545,L545,M545,N545,O545),(P545+Q545+R545+S545+T545+U545+V545+W545)/COUNT(H545,I545,J545,K545,L545,M545,N545,O545),0),(AF545*P545+AG545*Q545+AH545*R545+AI545*S545+AJ545*T545+AK545*U545+AL545*V545+AM545*W545)/(AF545+AG545+AH545+AI545+AJ545+AK545+AL545+AM545))</f>
        <v>0</v>
      </c>
      <c r="AO545" s="6">
        <f>IF(AF545+AG545+AH545+AI545+AJ545+AK545+AL545+AM545=0,IF(COUNT(H545,I545,J545,K545,L545,M545,N545,O545),(X545+Y545+Z545+AA545+AB545+AC545+AD545+AE545)/COUNT(H545,I545,J545,K545,L545,M545,N545,O545),0),(AF545*X545+AG545*Y545+AH545*Z545+AI545*AA545+AJ545*AB545+AK545*AC545+AL545*AD545+AM545*AE545)/(AF545+AG545+AH545+AI545+AJ545+AK545+AL545+AM545))</f>
        <v>0</v>
      </c>
      <c r="AP545" s="26">
        <f>-100*'935'!W488*(AN545+AO545)/'11'!D$17</f>
        <v>0</v>
      </c>
      <c r="AQ545" s="6">
        <f>IF(G545,(AP545*G545/(G545+C545)),0)</f>
        <v>0</v>
      </c>
      <c r="AR545" s="6">
        <f>ROUND(AQ545,3)</f>
        <v>0</v>
      </c>
      <c r="AS545" s="10"/>
    </row>
    <row r="546" spans="1:45">
      <c r="A546" s="21">
        <v>483</v>
      </c>
      <c r="B546" s="6">
        <f>OR('935'!E489&lt;&gt;"VOID",'935'!F489&lt;&gt;"VOID",'935'!G489&lt;&gt;"VOID")</f>
        <v>0</v>
      </c>
      <c r="C546" s="24">
        <f>IF('935'!D489="VOID",0,'935'!D489*(1-'935'!X489/'11'!B$17))</f>
        <v>0</v>
      </c>
      <c r="D546" s="24">
        <f>IF('935'!E489="VOID",0,'935'!E489*(1-'935'!X489/'11'!B$17))</f>
        <v>0</v>
      </c>
      <c r="E546" s="24">
        <f>IF('935'!F489="VOID",0,'935'!F489*(1-'935'!X489/'11'!B$17))</f>
        <v>0</v>
      </c>
      <c r="F546" s="24">
        <f>IF('935'!G489="VOID",0,'935'!G489*(1-'935'!X489/'11'!B$17))</f>
        <v>0</v>
      </c>
      <c r="G546" s="24">
        <f>D546+E546+F546</f>
        <v>0</v>
      </c>
      <c r="H546" s="25">
        <f>MATCH('935'!J489,'913'!$B$6:$B$1205,0)</f>
        <v>0</v>
      </c>
      <c r="I546" s="25">
        <f>MATCH(INDEX('913'!$D$6:$D$1205,H546),'913'!$B$6:$B$1205,0)</f>
        <v>0</v>
      </c>
      <c r="J546" s="25">
        <f>MATCH(INDEX('913'!$D$6:$D$1205,I546),'913'!$B$6:$B$1205,0)</f>
        <v>0</v>
      </c>
      <c r="K546" s="25">
        <f>MATCH(INDEX('913'!$D$6:$D$1205,J546),'913'!$B$6:$B$1205,0)</f>
        <v>0</v>
      </c>
      <c r="L546" s="25">
        <f>MATCH(INDEX('913'!$D$6:$D$1205,K546),'913'!$B$6:$B$1205,0)</f>
        <v>0</v>
      </c>
      <c r="M546" s="25">
        <f>MATCH(INDEX('913'!$D$6:$D$1205,L546),'913'!$B$6:$B$1205,0)</f>
        <v>0</v>
      </c>
      <c r="N546" s="25">
        <f>MATCH(INDEX('913'!$D$6:$D$1205,M546),'913'!$B$6:$B$1205,0)</f>
        <v>0</v>
      </c>
      <c r="O546" s="25">
        <f>MATCH(INDEX('913'!$D$6:$D$1205,N546),'913'!$B$6:$B$1205,0)</f>
        <v>0</v>
      </c>
      <c r="P546" s="6">
        <f>IF(ISNUMBER(H546),MAX(0,INDEX('913'!$E$6:$E$1205,H546)),0)</f>
        <v>0</v>
      </c>
      <c r="Q546" s="6">
        <f>IF(ISNUMBER(I546),MAX(0,INDEX('913'!$E$6:$E$1205,I546)),0)</f>
        <v>0</v>
      </c>
      <c r="R546" s="6">
        <f>IF(ISNUMBER(J546),MAX(0,INDEX('913'!$E$6:$E$1205,J546)),0)</f>
        <v>0</v>
      </c>
      <c r="S546" s="6">
        <f>IF(ISNUMBER(K546),MAX(0,INDEX('913'!$E$6:$E$1205,K546)),0)</f>
        <v>0</v>
      </c>
      <c r="T546" s="6">
        <f>IF(ISNUMBER(L546),MAX(0,INDEX('913'!$E$6:$E$1205,L546)),0)</f>
        <v>0</v>
      </c>
      <c r="U546" s="6">
        <f>IF(ISNUMBER(M546),MAX(0,INDEX('913'!$E$6:$E$1205,M546)),0)</f>
        <v>0</v>
      </c>
      <c r="V546" s="6">
        <f>IF(ISNUMBER(N546),MAX(0,INDEX('913'!$E$6:$E$1205,N546)),0)</f>
        <v>0</v>
      </c>
      <c r="W546" s="6">
        <f>IF(ISNUMBER(O546),MAX(0,INDEX('913'!$E$6:$E$1205,O546)),0)</f>
        <v>0</v>
      </c>
      <c r="X546" s="6">
        <f>IF(ISNUMBER(H546),MAX(0,INDEX('913'!$F$6:$F$1205,H546)),0)</f>
        <v>0</v>
      </c>
      <c r="Y546" s="6">
        <f>IF(ISNUMBER(I546),MAX(0,INDEX('913'!$F$6:$F$1205,I546)),0)</f>
        <v>0</v>
      </c>
      <c r="Z546" s="6">
        <f>IF(ISNUMBER(J546),MAX(0,INDEX('913'!$F$6:$F$1205,J546)),0)</f>
        <v>0</v>
      </c>
      <c r="AA546" s="6">
        <f>IF(ISNUMBER(K546),MAX(0,INDEX('913'!$F$6:$F$1205,K546)),0)</f>
        <v>0</v>
      </c>
      <c r="AB546" s="6">
        <f>IF(ISNUMBER(L546),MAX(0,INDEX('913'!$F$6:$F$1205,L546)),0)</f>
        <v>0</v>
      </c>
      <c r="AC546" s="6">
        <f>IF(ISNUMBER(M546),MAX(0,INDEX('913'!$F$6:$F$1205,M546)),0)</f>
        <v>0</v>
      </c>
      <c r="AD546" s="6">
        <f>IF(ISNUMBER(N546),MAX(0,INDEX('913'!$F$6:$F$1205,N546)),0)</f>
        <v>0</v>
      </c>
      <c r="AE546" s="6">
        <f>IF(ISNUMBER(O546),MAX(0,INDEX('913'!$F$6:$F$1205,O546)),0)</f>
        <v>0</v>
      </c>
      <c r="AF546" s="24">
        <f>IF(ISNUMBER(H546),SQRT(INDEX('913'!$I$6:$I$1205,H546)^2+INDEX('913'!$J$6:$J$1205,H546)^2),0)</f>
        <v>0</v>
      </c>
      <c r="AG546" s="24">
        <f>IF(ISNUMBER(I546),SQRT(INDEX('913'!$I$6:$I$1205,I546)^2+INDEX('913'!$J$6:$J$1205,I546)^2),0)</f>
        <v>0</v>
      </c>
      <c r="AH546" s="24">
        <f>IF(ISNUMBER(J546),SQRT(INDEX('913'!$I$6:$I$1205,J546)^2+INDEX('913'!$J$6:$J$1205,J546)^2),0)</f>
        <v>0</v>
      </c>
      <c r="AI546" s="24">
        <f>IF(ISNUMBER(K546),SQRT(INDEX('913'!$I$6:$I$1205,K546)^2+INDEX('913'!$J$6:$J$1205,K546)^2),0)</f>
        <v>0</v>
      </c>
      <c r="AJ546" s="24">
        <f>IF(ISNUMBER(L546),SQRT(INDEX('913'!$I$6:$I$1205,L546)^2+INDEX('913'!$J$6:$J$1205,L546)^2),0)</f>
        <v>0</v>
      </c>
      <c r="AK546" s="24">
        <f>IF(ISNUMBER(M546),SQRT(INDEX('913'!$I$6:$I$1205,M546)^2+INDEX('913'!$J$6:$J$1205,M546)^2),0)</f>
        <v>0</v>
      </c>
      <c r="AL546" s="24">
        <f>IF(ISNUMBER(N546),SQRT(INDEX('913'!$I$6:$I$1205,N546)^2+INDEX('913'!$J$6:$J$1205,N546)^2),0)</f>
        <v>0</v>
      </c>
      <c r="AM546" s="24">
        <f>IF(ISNUMBER(O546),SQRT(INDEX('913'!$I$6:$I$1205,O546)^2+INDEX('913'!$J$6:$J$1205,O546)^2),0)</f>
        <v>0</v>
      </c>
      <c r="AN546" s="6">
        <f>IF(AF546+AG546+AH546+AI546+AJ546+AK546+AL546+AM546=0,IF(COUNT(H546,I546,J546,K546,L546,M546,N546,O546),(P546+Q546+R546+S546+T546+U546+V546+W546)/COUNT(H546,I546,J546,K546,L546,M546,N546,O546),0),(AF546*P546+AG546*Q546+AH546*R546+AI546*S546+AJ546*T546+AK546*U546+AL546*V546+AM546*W546)/(AF546+AG546+AH546+AI546+AJ546+AK546+AL546+AM546))</f>
        <v>0</v>
      </c>
      <c r="AO546" s="6">
        <f>IF(AF546+AG546+AH546+AI546+AJ546+AK546+AL546+AM546=0,IF(COUNT(H546,I546,J546,K546,L546,M546,N546,O546),(X546+Y546+Z546+AA546+AB546+AC546+AD546+AE546)/COUNT(H546,I546,J546,K546,L546,M546,N546,O546),0),(AF546*X546+AG546*Y546+AH546*Z546+AI546*AA546+AJ546*AB546+AK546*AC546+AL546*AD546+AM546*AE546)/(AF546+AG546+AH546+AI546+AJ546+AK546+AL546+AM546))</f>
        <v>0</v>
      </c>
      <c r="AP546" s="26">
        <f>-100*'935'!W489*(AN546+AO546)/'11'!D$17</f>
        <v>0</v>
      </c>
      <c r="AQ546" s="6">
        <f>IF(G546,(AP546*G546/(G546+C546)),0)</f>
        <v>0</v>
      </c>
      <c r="AR546" s="6">
        <f>ROUND(AQ546,3)</f>
        <v>0</v>
      </c>
      <c r="AS546" s="10"/>
    </row>
    <row r="547" spans="1:45">
      <c r="A547" s="21">
        <v>484</v>
      </c>
      <c r="B547" s="6">
        <f>OR('935'!E490&lt;&gt;"VOID",'935'!F490&lt;&gt;"VOID",'935'!G490&lt;&gt;"VOID")</f>
        <v>0</v>
      </c>
      <c r="C547" s="24">
        <f>IF('935'!D490="VOID",0,'935'!D490*(1-'935'!X490/'11'!B$17))</f>
        <v>0</v>
      </c>
      <c r="D547" s="24">
        <f>IF('935'!E490="VOID",0,'935'!E490*(1-'935'!X490/'11'!B$17))</f>
        <v>0</v>
      </c>
      <c r="E547" s="24">
        <f>IF('935'!F490="VOID",0,'935'!F490*(1-'935'!X490/'11'!B$17))</f>
        <v>0</v>
      </c>
      <c r="F547" s="24">
        <f>IF('935'!G490="VOID",0,'935'!G490*(1-'935'!X490/'11'!B$17))</f>
        <v>0</v>
      </c>
      <c r="G547" s="24">
        <f>D547+E547+F547</f>
        <v>0</v>
      </c>
      <c r="H547" s="25">
        <f>MATCH('935'!J490,'913'!$B$6:$B$1205,0)</f>
        <v>0</v>
      </c>
      <c r="I547" s="25">
        <f>MATCH(INDEX('913'!$D$6:$D$1205,H547),'913'!$B$6:$B$1205,0)</f>
        <v>0</v>
      </c>
      <c r="J547" s="25">
        <f>MATCH(INDEX('913'!$D$6:$D$1205,I547),'913'!$B$6:$B$1205,0)</f>
        <v>0</v>
      </c>
      <c r="K547" s="25">
        <f>MATCH(INDEX('913'!$D$6:$D$1205,J547),'913'!$B$6:$B$1205,0)</f>
        <v>0</v>
      </c>
      <c r="L547" s="25">
        <f>MATCH(INDEX('913'!$D$6:$D$1205,K547),'913'!$B$6:$B$1205,0)</f>
        <v>0</v>
      </c>
      <c r="M547" s="25">
        <f>MATCH(INDEX('913'!$D$6:$D$1205,L547),'913'!$B$6:$B$1205,0)</f>
        <v>0</v>
      </c>
      <c r="N547" s="25">
        <f>MATCH(INDEX('913'!$D$6:$D$1205,M547),'913'!$B$6:$B$1205,0)</f>
        <v>0</v>
      </c>
      <c r="O547" s="25">
        <f>MATCH(INDEX('913'!$D$6:$D$1205,N547),'913'!$B$6:$B$1205,0)</f>
        <v>0</v>
      </c>
      <c r="P547" s="6">
        <f>IF(ISNUMBER(H547),MAX(0,INDEX('913'!$E$6:$E$1205,H547)),0)</f>
        <v>0</v>
      </c>
      <c r="Q547" s="6">
        <f>IF(ISNUMBER(I547),MAX(0,INDEX('913'!$E$6:$E$1205,I547)),0)</f>
        <v>0</v>
      </c>
      <c r="R547" s="6">
        <f>IF(ISNUMBER(J547),MAX(0,INDEX('913'!$E$6:$E$1205,J547)),0)</f>
        <v>0</v>
      </c>
      <c r="S547" s="6">
        <f>IF(ISNUMBER(K547),MAX(0,INDEX('913'!$E$6:$E$1205,K547)),0)</f>
        <v>0</v>
      </c>
      <c r="T547" s="6">
        <f>IF(ISNUMBER(L547),MAX(0,INDEX('913'!$E$6:$E$1205,L547)),0)</f>
        <v>0</v>
      </c>
      <c r="U547" s="6">
        <f>IF(ISNUMBER(M547),MAX(0,INDEX('913'!$E$6:$E$1205,M547)),0)</f>
        <v>0</v>
      </c>
      <c r="V547" s="6">
        <f>IF(ISNUMBER(N547),MAX(0,INDEX('913'!$E$6:$E$1205,N547)),0)</f>
        <v>0</v>
      </c>
      <c r="W547" s="6">
        <f>IF(ISNUMBER(O547),MAX(0,INDEX('913'!$E$6:$E$1205,O547)),0)</f>
        <v>0</v>
      </c>
      <c r="X547" s="6">
        <f>IF(ISNUMBER(H547),MAX(0,INDEX('913'!$F$6:$F$1205,H547)),0)</f>
        <v>0</v>
      </c>
      <c r="Y547" s="6">
        <f>IF(ISNUMBER(I547),MAX(0,INDEX('913'!$F$6:$F$1205,I547)),0)</f>
        <v>0</v>
      </c>
      <c r="Z547" s="6">
        <f>IF(ISNUMBER(J547),MAX(0,INDEX('913'!$F$6:$F$1205,J547)),0)</f>
        <v>0</v>
      </c>
      <c r="AA547" s="6">
        <f>IF(ISNUMBER(K547),MAX(0,INDEX('913'!$F$6:$F$1205,K547)),0)</f>
        <v>0</v>
      </c>
      <c r="AB547" s="6">
        <f>IF(ISNUMBER(L547),MAX(0,INDEX('913'!$F$6:$F$1205,L547)),0)</f>
        <v>0</v>
      </c>
      <c r="AC547" s="6">
        <f>IF(ISNUMBER(M547),MAX(0,INDEX('913'!$F$6:$F$1205,M547)),0)</f>
        <v>0</v>
      </c>
      <c r="AD547" s="6">
        <f>IF(ISNUMBER(N547),MAX(0,INDEX('913'!$F$6:$F$1205,N547)),0)</f>
        <v>0</v>
      </c>
      <c r="AE547" s="6">
        <f>IF(ISNUMBER(O547),MAX(0,INDEX('913'!$F$6:$F$1205,O547)),0)</f>
        <v>0</v>
      </c>
      <c r="AF547" s="24">
        <f>IF(ISNUMBER(H547),SQRT(INDEX('913'!$I$6:$I$1205,H547)^2+INDEX('913'!$J$6:$J$1205,H547)^2),0)</f>
        <v>0</v>
      </c>
      <c r="AG547" s="24">
        <f>IF(ISNUMBER(I547),SQRT(INDEX('913'!$I$6:$I$1205,I547)^2+INDEX('913'!$J$6:$J$1205,I547)^2),0)</f>
        <v>0</v>
      </c>
      <c r="AH547" s="24">
        <f>IF(ISNUMBER(J547),SQRT(INDEX('913'!$I$6:$I$1205,J547)^2+INDEX('913'!$J$6:$J$1205,J547)^2),0)</f>
        <v>0</v>
      </c>
      <c r="AI547" s="24">
        <f>IF(ISNUMBER(K547),SQRT(INDEX('913'!$I$6:$I$1205,K547)^2+INDEX('913'!$J$6:$J$1205,K547)^2),0)</f>
        <v>0</v>
      </c>
      <c r="AJ547" s="24">
        <f>IF(ISNUMBER(L547),SQRT(INDEX('913'!$I$6:$I$1205,L547)^2+INDEX('913'!$J$6:$J$1205,L547)^2),0)</f>
        <v>0</v>
      </c>
      <c r="AK547" s="24">
        <f>IF(ISNUMBER(M547),SQRT(INDEX('913'!$I$6:$I$1205,M547)^2+INDEX('913'!$J$6:$J$1205,M547)^2),0)</f>
        <v>0</v>
      </c>
      <c r="AL547" s="24">
        <f>IF(ISNUMBER(N547),SQRT(INDEX('913'!$I$6:$I$1205,N547)^2+INDEX('913'!$J$6:$J$1205,N547)^2),0)</f>
        <v>0</v>
      </c>
      <c r="AM547" s="24">
        <f>IF(ISNUMBER(O547),SQRT(INDEX('913'!$I$6:$I$1205,O547)^2+INDEX('913'!$J$6:$J$1205,O547)^2),0)</f>
        <v>0</v>
      </c>
      <c r="AN547" s="6">
        <f>IF(AF547+AG547+AH547+AI547+AJ547+AK547+AL547+AM547=0,IF(COUNT(H547,I547,J547,K547,L547,M547,N547,O547),(P547+Q547+R547+S547+T547+U547+V547+W547)/COUNT(H547,I547,J547,K547,L547,M547,N547,O547),0),(AF547*P547+AG547*Q547+AH547*R547+AI547*S547+AJ547*T547+AK547*U547+AL547*V547+AM547*W547)/(AF547+AG547+AH547+AI547+AJ547+AK547+AL547+AM547))</f>
        <v>0</v>
      </c>
      <c r="AO547" s="6">
        <f>IF(AF547+AG547+AH547+AI547+AJ547+AK547+AL547+AM547=0,IF(COUNT(H547,I547,J547,K547,L547,M547,N547,O547),(X547+Y547+Z547+AA547+AB547+AC547+AD547+AE547)/COUNT(H547,I547,J547,K547,L547,M547,N547,O547),0),(AF547*X547+AG547*Y547+AH547*Z547+AI547*AA547+AJ547*AB547+AK547*AC547+AL547*AD547+AM547*AE547)/(AF547+AG547+AH547+AI547+AJ547+AK547+AL547+AM547))</f>
        <v>0</v>
      </c>
      <c r="AP547" s="26">
        <f>-100*'935'!W490*(AN547+AO547)/'11'!D$17</f>
        <v>0</v>
      </c>
      <c r="AQ547" s="6">
        <f>IF(G547,(AP547*G547/(G547+C547)),0)</f>
        <v>0</v>
      </c>
      <c r="AR547" s="6">
        <f>ROUND(AQ547,3)</f>
        <v>0</v>
      </c>
      <c r="AS547" s="10"/>
    </row>
    <row r="548" spans="1:45">
      <c r="A548" s="21">
        <v>485</v>
      </c>
      <c r="B548" s="6">
        <f>OR('935'!E491&lt;&gt;"VOID",'935'!F491&lt;&gt;"VOID",'935'!G491&lt;&gt;"VOID")</f>
        <v>0</v>
      </c>
      <c r="C548" s="24">
        <f>IF('935'!D491="VOID",0,'935'!D491*(1-'935'!X491/'11'!B$17))</f>
        <v>0</v>
      </c>
      <c r="D548" s="24">
        <f>IF('935'!E491="VOID",0,'935'!E491*(1-'935'!X491/'11'!B$17))</f>
        <v>0</v>
      </c>
      <c r="E548" s="24">
        <f>IF('935'!F491="VOID",0,'935'!F491*(1-'935'!X491/'11'!B$17))</f>
        <v>0</v>
      </c>
      <c r="F548" s="24">
        <f>IF('935'!G491="VOID",0,'935'!G491*(1-'935'!X491/'11'!B$17))</f>
        <v>0</v>
      </c>
      <c r="G548" s="24">
        <f>D548+E548+F548</f>
        <v>0</v>
      </c>
      <c r="H548" s="25">
        <f>MATCH('935'!J491,'913'!$B$6:$B$1205,0)</f>
        <v>0</v>
      </c>
      <c r="I548" s="25">
        <f>MATCH(INDEX('913'!$D$6:$D$1205,H548),'913'!$B$6:$B$1205,0)</f>
        <v>0</v>
      </c>
      <c r="J548" s="25">
        <f>MATCH(INDEX('913'!$D$6:$D$1205,I548),'913'!$B$6:$B$1205,0)</f>
        <v>0</v>
      </c>
      <c r="K548" s="25">
        <f>MATCH(INDEX('913'!$D$6:$D$1205,J548),'913'!$B$6:$B$1205,0)</f>
        <v>0</v>
      </c>
      <c r="L548" s="25">
        <f>MATCH(INDEX('913'!$D$6:$D$1205,K548),'913'!$B$6:$B$1205,0)</f>
        <v>0</v>
      </c>
      <c r="M548" s="25">
        <f>MATCH(INDEX('913'!$D$6:$D$1205,L548),'913'!$B$6:$B$1205,0)</f>
        <v>0</v>
      </c>
      <c r="N548" s="25">
        <f>MATCH(INDEX('913'!$D$6:$D$1205,M548),'913'!$B$6:$B$1205,0)</f>
        <v>0</v>
      </c>
      <c r="O548" s="25">
        <f>MATCH(INDEX('913'!$D$6:$D$1205,N548),'913'!$B$6:$B$1205,0)</f>
        <v>0</v>
      </c>
      <c r="P548" s="6">
        <f>IF(ISNUMBER(H548),MAX(0,INDEX('913'!$E$6:$E$1205,H548)),0)</f>
        <v>0</v>
      </c>
      <c r="Q548" s="6">
        <f>IF(ISNUMBER(I548),MAX(0,INDEX('913'!$E$6:$E$1205,I548)),0)</f>
        <v>0</v>
      </c>
      <c r="R548" s="6">
        <f>IF(ISNUMBER(J548),MAX(0,INDEX('913'!$E$6:$E$1205,J548)),0)</f>
        <v>0</v>
      </c>
      <c r="S548" s="6">
        <f>IF(ISNUMBER(K548),MAX(0,INDEX('913'!$E$6:$E$1205,K548)),0)</f>
        <v>0</v>
      </c>
      <c r="T548" s="6">
        <f>IF(ISNUMBER(L548),MAX(0,INDEX('913'!$E$6:$E$1205,L548)),0)</f>
        <v>0</v>
      </c>
      <c r="U548" s="6">
        <f>IF(ISNUMBER(M548),MAX(0,INDEX('913'!$E$6:$E$1205,M548)),0)</f>
        <v>0</v>
      </c>
      <c r="V548" s="6">
        <f>IF(ISNUMBER(N548),MAX(0,INDEX('913'!$E$6:$E$1205,N548)),0)</f>
        <v>0</v>
      </c>
      <c r="W548" s="6">
        <f>IF(ISNUMBER(O548),MAX(0,INDEX('913'!$E$6:$E$1205,O548)),0)</f>
        <v>0</v>
      </c>
      <c r="X548" s="6">
        <f>IF(ISNUMBER(H548),MAX(0,INDEX('913'!$F$6:$F$1205,H548)),0)</f>
        <v>0</v>
      </c>
      <c r="Y548" s="6">
        <f>IF(ISNUMBER(I548),MAX(0,INDEX('913'!$F$6:$F$1205,I548)),0)</f>
        <v>0</v>
      </c>
      <c r="Z548" s="6">
        <f>IF(ISNUMBER(J548),MAX(0,INDEX('913'!$F$6:$F$1205,J548)),0)</f>
        <v>0</v>
      </c>
      <c r="AA548" s="6">
        <f>IF(ISNUMBER(K548),MAX(0,INDEX('913'!$F$6:$F$1205,K548)),0)</f>
        <v>0</v>
      </c>
      <c r="AB548" s="6">
        <f>IF(ISNUMBER(L548),MAX(0,INDEX('913'!$F$6:$F$1205,L548)),0)</f>
        <v>0</v>
      </c>
      <c r="AC548" s="6">
        <f>IF(ISNUMBER(M548),MAX(0,INDEX('913'!$F$6:$F$1205,M548)),0)</f>
        <v>0</v>
      </c>
      <c r="AD548" s="6">
        <f>IF(ISNUMBER(N548),MAX(0,INDEX('913'!$F$6:$F$1205,N548)),0)</f>
        <v>0</v>
      </c>
      <c r="AE548" s="6">
        <f>IF(ISNUMBER(O548),MAX(0,INDEX('913'!$F$6:$F$1205,O548)),0)</f>
        <v>0</v>
      </c>
      <c r="AF548" s="24">
        <f>IF(ISNUMBER(H548),SQRT(INDEX('913'!$I$6:$I$1205,H548)^2+INDEX('913'!$J$6:$J$1205,H548)^2),0)</f>
        <v>0</v>
      </c>
      <c r="AG548" s="24">
        <f>IF(ISNUMBER(I548),SQRT(INDEX('913'!$I$6:$I$1205,I548)^2+INDEX('913'!$J$6:$J$1205,I548)^2),0)</f>
        <v>0</v>
      </c>
      <c r="AH548" s="24">
        <f>IF(ISNUMBER(J548),SQRT(INDEX('913'!$I$6:$I$1205,J548)^2+INDEX('913'!$J$6:$J$1205,J548)^2),0)</f>
        <v>0</v>
      </c>
      <c r="AI548" s="24">
        <f>IF(ISNUMBER(K548),SQRT(INDEX('913'!$I$6:$I$1205,K548)^2+INDEX('913'!$J$6:$J$1205,K548)^2),0)</f>
        <v>0</v>
      </c>
      <c r="AJ548" s="24">
        <f>IF(ISNUMBER(L548),SQRT(INDEX('913'!$I$6:$I$1205,L548)^2+INDEX('913'!$J$6:$J$1205,L548)^2),0)</f>
        <v>0</v>
      </c>
      <c r="AK548" s="24">
        <f>IF(ISNUMBER(M548),SQRT(INDEX('913'!$I$6:$I$1205,M548)^2+INDEX('913'!$J$6:$J$1205,M548)^2),0)</f>
        <v>0</v>
      </c>
      <c r="AL548" s="24">
        <f>IF(ISNUMBER(N548),SQRT(INDEX('913'!$I$6:$I$1205,N548)^2+INDEX('913'!$J$6:$J$1205,N548)^2),0)</f>
        <v>0</v>
      </c>
      <c r="AM548" s="24">
        <f>IF(ISNUMBER(O548),SQRT(INDEX('913'!$I$6:$I$1205,O548)^2+INDEX('913'!$J$6:$J$1205,O548)^2),0)</f>
        <v>0</v>
      </c>
      <c r="AN548" s="6">
        <f>IF(AF548+AG548+AH548+AI548+AJ548+AK548+AL548+AM548=0,IF(COUNT(H548,I548,J548,K548,L548,M548,N548,O548),(P548+Q548+R548+S548+T548+U548+V548+W548)/COUNT(H548,I548,J548,K548,L548,M548,N548,O548),0),(AF548*P548+AG548*Q548+AH548*R548+AI548*S548+AJ548*T548+AK548*U548+AL548*V548+AM548*W548)/(AF548+AG548+AH548+AI548+AJ548+AK548+AL548+AM548))</f>
        <v>0</v>
      </c>
      <c r="AO548" s="6">
        <f>IF(AF548+AG548+AH548+AI548+AJ548+AK548+AL548+AM548=0,IF(COUNT(H548,I548,J548,K548,L548,M548,N548,O548),(X548+Y548+Z548+AA548+AB548+AC548+AD548+AE548)/COUNT(H548,I548,J548,K548,L548,M548,N548,O548),0),(AF548*X548+AG548*Y548+AH548*Z548+AI548*AA548+AJ548*AB548+AK548*AC548+AL548*AD548+AM548*AE548)/(AF548+AG548+AH548+AI548+AJ548+AK548+AL548+AM548))</f>
        <v>0</v>
      </c>
      <c r="AP548" s="26">
        <f>-100*'935'!W491*(AN548+AO548)/'11'!D$17</f>
        <v>0</v>
      </c>
      <c r="AQ548" s="6">
        <f>IF(G548,(AP548*G548/(G548+C548)),0)</f>
        <v>0</v>
      </c>
      <c r="AR548" s="6">
        <f>ROUND(AQ548,3)</f>
        <v>0</v>
      </c>
      <c r="AS548" s="10"/>
    </row>
    <row r="549" spans="1:45">
      <c r="A549" s="21">
        <v>486</v>
      </c>
      <c r="B549" s="6">
        <f>OR('935'!E492&lt;&gt;"VOID",'935'!F492&lt;&gt;"VOID",'935'!G492&lt;&gt;"VOID")</f>
        <v>0</v>
      </c>
      <c r="C549" s="24">
        <f>IF('935'!D492="VOID",0,'935'!D492*(1-'935'!X492/'11'!B$17))</f>
        <v>0</v>
      </c>
      <c r="D549" s="24">
        <f>IF('935'!E492="VOID",0,'935'!E492*(1-'935'!X492/'11'!B$17))</f>
        <v>0</v>
      </c>
      <c r="E549" s="24">
        <f>IF('935'!F492="VOID",0,'935'!F492*(1-'935'!X492/'11'!B$17))</f>
        <v>0</v>
      </c>
      <c r="F549" s="24">
        <f>IF('935'!G492="VOID",0,'935'!G492*(1-'935'!X492/'11'!B$17))</f>
        <v>0</v>
      </c>
      <c r="G549" s="24">
        <f>D549+E549+F549</f>
        <v>0</v>
      </c>
      <c r="H549" s="25">
        <f>MATCH('935'!J492,'913'!$B$6:$B$1205,0)</f>
        <v>0</v>
      </c>
      <c r="I549" s="25">
        <f>MATCH(INDEX('913'!$D$6:$D$1205,H549),'913'!$B$6:$B$1205,0)</f>
        <v>0</v>
      </c>
      <c r="J549" s="25">
        <f>MATCH(INDEX('913'!$D$6:$D$1205,I549),'913'!$B$6:$B$1205,0)</f>
        <v>0</v>
      </c>
      <c r="K549" s="25">
        <f>MATCH(INDEX('913'!$D$6:$D$1205,J549),'913'!$B$6:$B$1205,0)</f>
        <v>0</v>
      </c>
      <c r="L549" s="25">
        <f>MATCH(INDEX('913'!$D$6:$D$1205,K549),'913'!$B$6:$B$1205,0)</f>
        <v>0</v>
      </c>
      <c r="M549" s="25">
        <f>MATCH(INDEX('913'!$D$6:$D$1205,L549),'913'!$B$6:$B$1205,0)</f>
        <v>0</v>
      </c>
      <c r="N549" s="25">
        <f>MATCH(INDEX('913'!$D$6:$D$1205,M549),'913'!$B$6:$B$1205,0)</f>
        <v>0</v>
      </c>
      <c r="O549" s="25">
        <f>MATCH(INDEX('913'!$D$6:$D$1205,N549),'913'!$B$6:$B$1205,0)</f>
        <v>0</v>
      </c>
      <c r="P549" s="6">
        <f>IF(ISNUMBER(H549),MAX(0,INDEX('913'!$E$6:$E$1205,H549)),0)</f>
        <v>0</v>
      </c>
      <c r="Q549" s="6">
        <f>IF(ISNUMBER(I549),MAX(0,INDEX('913'!$E$6:$E$1205,I549)),0)</f>
        <v>0</v>
      </c>
      <c r="R549" s="6">
        <f>IF(ISNUMBER(J549),MAX(0,INDEX('913'!$E$6:$E$1205,J549)),0)</f>
        <v>0</v>
      </c>
      <c r="S549" s="6">
        <f>IF(ISNUMBER(K549),MAX(0,INDEX('913'!$E$6:$E$1205,K549)),0)</f>
        <v>0</v>
      </c>
      <c r="T549" s="6">
        <f>IF(ISNUMBER(L549),MAX(0,INDEX('913'!$E$6:$E$1205,L549)),0)</f>
        <v>0</v>
      </c>
      <c r="U549" s="6">
        <f>IF(ISNUMBER(M549),MAX(0,INDEX('913'!$E$6:$E$1205,M549)),0)</f>
        <v>0</v>
      </c>
      <c r="V549" s="6">
        <f>IF(ISNUMBER(N549),MAX(0,INDEX('913'!$E$6:$E$1205,N549)),0)</f>
        <v>0</v>
      </c>
      <c r="W549" s="6">
        <f>IF(ISNUMBER(O549),MAX(0,INDEX('913'!$E$6:$E$1205,O549)),0)</f>
        <v>0</v>
      </c>
      <c r="X549" s="6">
        <f>IF(ISNUMBER(H549),MAX(0,INDEX('913'!$F$6:$F$1205,H549)),0)</f>
        <v>0</v>
      </c>
      <c r="Y549" s="6">
        <f>IF(ISNUMBER(I549),MAX(0,INDEX('913'!$F$6:$F$1205,I549)),0)</f>
        <v>0</v>
      </c>
      <c r="Z549" s="6">
        <f>IF(ISNUMBER(J549),MAX(0,INDEX('913'!$F$6:$F$1205,J549)),0)</f>
        <v>0</v>
      </c>
      <c r="AA549" s="6">
        <f>IF(ISNUMBER(K549),MAX(0,INDEX('913'!$F$6:$F$1205,K549)),0)</f>
        <v>0</v>
      </c>
      <c r="AB549" s="6">
        <f>IF(ISNUMBER(L549),MAX(0,INDEX('913'!$F$6:$F$1205,L549)),0)</f>
        <v>0</v>
      </c>
      <c r="AC549" s="6">
        <f>IF(ISNUMBER(M549),MAX(0,INDEX('913'!$F$6:$F$1205,M549)),0)</f>
        <v>0</v>
      </c>
      <c r="AD549" s="6">
        <f>IF(ISNUMBER(N549),MAX(0,INDEX('913'!$F$6:$F$1205,N549)),0)</f>
        <v>0</v>
      </c>
      <c r="AE549" s="6">
        <f>IF(ISNUMBER(O549),MAX(0,INDEX('913'!$F$6:$F$1205,O549)),0)</f>
        <v>0</v>
      </c>
      <c r="AF549" s="24">
        <f>IF(ISNUMBER(H549),SQRT(INDEX('913'!$I$6:$I$1205,H549)^2+INDEX('913'!$J$6:$J$1205,H549)^2),0)</f>
        <v>0</v>
      </c>
      <c r="AG549" s="24">
        <f>IF(ISNUMBER(I549),SQRT(INDEX('913'!$I$6:$I$1205,I549)^2+INDEX('913'!$J$6:$J$1205,I549)^2),0)</f>
        <v>0</v>
      </c>
      <c r="AH549" s="24">
        <f>IF(ISNUMBER(J549),SQRT(INDEX('913'!$I$6:$I$1205,J549)^2+INDEX('913'!$J$6:$J$1205,J549)^2),0)</f>
        <v>0</v>
      </c>
      <c r="AI549" s="24">
        <f>IF(ISNUMBER(K549),SQRT(INDEX('913'!$I$6:$I$1205,K549)^2+INDEX('913'!$J$6:$J$1205,K549)^2),0)</f>
        <v>0</v>
      </c>
      <c r="AJ549" s="24">
        <f>IF(ISNUMBER(L549),SQRT(INDEX('913'!$I$6:$I$1205,L549)^2+INDEX('913'!$J$6:$J$1205,L549)^2),0)</f>
        <v>0</v>
      </c>
      <c r="AK549" s="24">
        <f>IF(ISNUMBER(M549),SQRT(INDEX('913'!$I$6:$I$1205,M549)^2+INDEX('913'!$J$6:$J$1205,M549)^2),0)</f>
        <v>0</v>
      </c>
      <c r="AL549" s="24">
        <f>IF(ISNUMBER(N549),SQRT(INDEX('913'!$I$6:$I$1205,N549)^2+INDEX('913'!$J$6:$J$1205,N549)^2),0)</f>
        <v>0</v>
      </c>
      <c r="AM549" s="24">
        <f>IF(ISNUMBER(O549),SQRT(INDEX('913'!$I$6:$I$1205,O549)^2+INDEX('913'!$J$6:$J$1205,O549)^2),0)</f>
        <v>0</v>
      </c>
      <c r="AN549" s="6">
        <f>IF(AF549+AG549+AH549+AI549+AJ549+AK549+AL549+AM549=0,IF(COUNT(H549,I549,J549,K549,L549,M549,N549,O549),(P549+Q549+R549+S549+T549+U549+V549+W549)/COUNT(H549,I549,J549,K549,L549,M549,N549,O549),0),(AF549*P549+AG549*Q549+AH549*R549+AI549*S549+AJ549*T549+AK549*U549+AL549*V549+AM549*W549)/(AF549+AG549+AH549+AI549+AJ549+AK549+AL549+AM549))</f>
        <v>0</v>
      </c>
      <c r="AO549" s="6">
        <f>IF(AF549+AG549+AH549+AI549+AJ549+AK549+AL549+AM549=0,IF(COUNT(H549,I549,J549,K549,L549,M549,N549,O549),(X549+Y549+Z549+AA549+AB549+AC549+AD549+AE549)/COUNT(H549,I549,J549,K549,L549,M549,N549,O549),0),(AF549*X549+AG549*Y549+AH549*Z549+AI549*AA549+AJ549*AB549+AK549*AC549+AL549*AD549+AM549*AE549)/(AF549+AG549+AH549+AI549+AJ549+AK549+AL549+AM549))</f>
        <v>0</v>
      </c>
      <c r="AP549" s="26">
        <f>-100*'935'!W492*(AN549+AO549)/'11'!D$17</f>
        <v>0</v>
      </c>
      <c r="AQ549" s="6">
        <f>IF(G549,(AP549*G549/(G549+C549)),0)</f>
        <v>0</v>
      </c>
      <c r="AR549" s="6">
        <f>ROUND(AQ549,3)</f>
        <v>0</v>
      </c>
      <c r="AS549" s="10"/>
    </row>
    <row r="550" spans="1:45">
      <c r="A550" s="21">
        <v>487</v>
      </c>
      <c r="B550" s="6">
        <f>OR('935'!E493&lt;&gt;"VOID",'935'!F493&lt;&gt;"VOID",'935'!G493&lt;&gt;"VOID")</f>
        <v>0</v>
      </c>
      <c r="C550" s="24">
        <f>IF('935'!D493="VOID",0,'935'!D493*(1-'935'!X493/'11'!B$17))</f>
        <v>0</v>
      </c>
      <c r="D550" s="24">
        <f>IF('935'!E493="VOID",0,'935'!E493*(1-'935'!X493/'11'!B$17))</f>
        <v>0</v>
      </c>
      <c r="E550" s="24">
        <f>IF('935'!F493="VOID",0,'935'!F493*(1-'935'!X493/'11'!B$17))</f>
        <v>0</v>
      </c>
      <c r="F550" s="24">
        <f>IF('935'!G493="VOID",0,'935'!G493*(1-'935'!X493/'11'!B$17))</f>
        <v>0</v>
      </c>
      <c r="G550" s="24">
        <f>D550+E550+F550</f>
        <v>0</v>
      </c>
      <c r="H550" s="25">
        <f>MATCH('935'!J493,'913'!$B$6:$B$1205,0)</f>
        <v>0</v>
      </c>
      <c r="I550" s="25">
        <f>MATCH(INDEX('913'!$D$6:$D$1205,H550),'913'!$B$6:$B$1205,0)</f>
        <v>0</v>
      </c>
      <c r="J550" s="25">
        <f>MATCH(INDEX('913'!$D$6:$D$1205,I550),'913'!$B$6:$B$1205,0)</f>
        <v>0</v>
      </c>
      <c r="K550" s="25">
        <f>MATCH(INDEX('913'!$D$6:$D$1205,J550),'913'!$B$6:$B$1205,0)</f>
        <v>0</v>
      </c>
      <c r="L550" s="25">
        <f>MATCH(INDEX('913'!$D$6:$D$1205,K550),'913'!$B$6:$B$1205,0)</f>
        <v>0</v>
      </c>
      <c r="M550" s="25">
        <f>MATCH(INDEX('913'!$D$6:$D$1205,L550),'913'!$B$6:$B$1205,0)</f>
        <v>0</v>
      </c>
      <c r="N550" s="25">
        <f>MATCH(INDEX('913'!$D$6:$D$1205,M550),'913'!$B$6:$B$1205,0)</f>
        <v>0</v>
      </c>
      <c r="O550" s="25">
        <f>MATCH(INDEX('913'!$D$6:$D$1205,N550),'913'!$B$6:$B$1205,0)</f>
        <v>0</v>
      </c>
      <c r="P550" s="6">
        <f>IF(ISNUMBER(H550),MAX(0,INDEX('913'!$E$6:$E$1205,H550)),0)</f>
        <v>0</v>
      </c>
      <c r="Q550" s="6">
        <f>IF(ISNUMBER(I550),MAX(0,INDEX('913'!$E$6:$E$1205,I550)),0)</f>
        <v>0</v>
      </c>
      <c r="R550" s="6">
        <f>IF(ISNUMBER(J550),MAX(0,INDEX('913'!$E$6:$E$1205,J550)),0)</f>
        <v>0</v>
      </c>
      <c r="S550" s="6">
        <f>IF(ISNUMBER(K550),MAX(0,INDEX('913'!$E$6:$E$1205,K550)),0)</f>
        <v>0</v>
      </c>
      <c r="T550" s="6">
        <f>IF(ISNUMBER(L550),MAX(0,INDEX('913'!$E$6:$E$1205,L550)),0)</f>
        <v>0</v>
      </c>
      <c r="U550" s="6">
        <f>IF(ISNUMBER(M550),MAX(0,INDEX('913'!$E$6:$E$1205,M550)),0)</f>
        <v>0</v>
      </c>
      <c r="V550" s="6">
        <f>IF(ISNUMBER(N550),MAX(0,INDEX('913'!$E$6:$E$1205,N550)),0)</f>
        <v>0</v>
      </c>
      <c r="W550" s="6">
        <f>IF(ISNUMBER(O550),MAX(0,INDEX('913'!$E$6:$E$1205,O550)),0)</f>
        <v>0</v>
      </c>
      <c r="X550" s="6">
        <f>IF(ISNUMBER(H550),MAX(0,INDEX('913'!$F$6:$F$1205,H550)),0)</f>
        <v>0</v>
      </c>
      <c r="Y550" s="6">
        <f>IF(ISNUMBER(I550),MAX(0,INDEX('913'!$F$6:$F$1205,I550)),0)</f>
        <v>0</v>
      </c>
      <c r="Z550" s="6">
        <f>IF(ISNUMBER(J550),MAX(0,INDEX('913'!$F$6:$F$1205,J550)),0)</f>
        <v>0</v>
      </c>
      <c r="AA550" s="6">
        <f>IF(ISNUMBER(K550),MAX(0,INDEX('913'!$F$6:$F$1205,K550)),0)</f>
        <v>0</v>
      </c>
      <c r="AB550" s="6">
        <f>IF(ISNUMBER(L550),MAX(0,INDEX('913'!$F$6:$F$1205,L550)),0)</f>
        <v>0</v>
      </c>
      <c r="AC550" s="6">
        <f>IF(ISNUMBER(M550),MAX(0,INDEX('913'!$F$6:$F$1205,M550)),0)</f>
        <v>0</v>
      </c>
      <c r="AD550" s="6">
        <f>IF(ISNUMBER(N550),MAX(0,INDEX('913'!$F$6:$F$1205,N550)),0)</f>
        <v>0</v>
      </c>
      <c r="AE550" s="6">
        <f>IF(ISNUMBER(O550),MAX(0,INDEX('913'!$F$6:$F$1205,O550)),0)</f>
        <v>0</v>
      </c>
      <c r="AF550" s="24">
        <f>IF(ISNUMBER(H550),SQRT(INDEX('913'!$I$6:$I$1205,H550)^2+INDEX('913'!$J$6:$J$1205,H550)^2),0)</f>
        <v>0</v>
      </c>
      <c r="AG550" s="24">
        <f>IF(ISNUMBER(I550),SQRT(INDEX('913'!$I$6:$I$1205,I550)^2+INDEX('913'!$J$6:$J$1205,I550)^2),0)</f>
        <v>0</v>
      </c>
      <c r="AH550" s="24">
        <f>IF(ISNUMBER(J550),SQRT(INDEX('913'!$I$6:$I$1205,J550)^2+INDEX('913'!$J$6:$J$1205,J550)^2),0)</f>
        <v>0</v>
      </c>
      <c r="AI550" s="24">
        <f>IF(ISNUMBER(K550),SQRT(INDEX('913'!$I$6:$I$1205,K550)^2+INDEX('913'!$J$6:$J$1205,K550)^2),0)</f>
        <v>0</v>
      </c>
      <c r="AJ550" s="24">
        <f>IF(ISNUMBER(L550),SQRT(INDEX('913'!$I$6:$I$1205,L550)^2+INDEX('913'!$J$6:$J$1205,L550)^2),0)</f>
        <v>0</v>
      </c>
      <c r="AK550" s="24">
        <f>IF(ISNUMBER(M550),SQRT(INDEX('913'!$I$6:$I$1205,M550)^2+INDEX('913'!$J$6:$J$1205,M550)^2),0)</f>
        <v>0</v>
      </c>
      <c r="AL550" s="24">
        <f>IF(ISNUMBER(N550),SQRT(INDEX('913'!$I$6:$I$1205,N550)^2+INDEX('913'!$J$6:$J$1205,N550)^2),0)</f>
        <v>0</v>
      </c>
      <c r="AM550" s="24">
        <f>IF(ISNUMBER(O550),SQRT(INDEX('913'!$I$6:$I$1205,O550)^2+INDEX('913'!$J$6:$J$1205,O550)^2),0)</f>
        <v>0</v>
      </c>
      <c r="AN550" s="6">
        <f>IF(AF550+AG550+AH550+AI550+AJ550+AK550+AL550+AM550=0,IF(COUNT(H550,I550,J550,K550,L550,M550,N550,O550),(P550+Q550+R550+S550+T550+U550+V550+W550)/COUNT(H550,I550,J550,K550,L550,M550,N550,O550),0),(AF550*P550+AG550*Q550+AH550*R550+AI550*S550+AJ550*T550+AK550*U550+AL550*V550+AM550*W550)/(AF550+AG550+AH550+AI550+AJ550+AK550+AL550+AM550))</f>
        <v>0</v>
      </c>
      <c r="AO550" s="6">
        <f>IF(AF550+AG550+AH550+AI550+AJ550+AK550+AL550+AM550=0,IF(COUNT(H550,I550,J550,K550,L550,M550,N550,O550),(X550+Y550+Z550+AA550+AB550+AC550+AD550+AE550)/COUNT(H550,I550,J550,K550,L550,M550,N550,O550),0),(AF550*X550+AG550*Y550+AH550*Z550+AI550*AA550+AJ550*AB550+AK550*AC550+AL550*AD550+AM550*AE550)/(AF550+AG550+AH550+AI550+AJ550+AK550+AL550+AM550))</f>
        <v>0</v>
      </c>
      <c r="AP550" s="26">
        <f>-100*'935'!W493*(AN550+AO550)/'11'!D$17</f>
        <v>0</v>
      </c>
      <c r="AQ550" s="6">
        <f>IF(G550,(AP550*G550/(G550+C550)),0)</f>
        <v>0</v>
      </c>
      <c r="AR550" s="6">
        <f>ROUND(AQ550,3)</f>
        <v>0</v>
      </c>
      <c r="AS550" s="10"/>
    </row>
    <row r="551" spans="1:45">
      <c r="A551" s="21">
        <v>488</v>
      </c>
      <c r="B551" s="6">
        <f>OR('935'!E494&lt;&gt;"VOID",'935'!F494&lt;&gt;"VOID",'935'!G494&lt;&gt;"VOID")</f>
        <v>0</v>
      </c>
      <c r="C551" s="24">
        <f>IF('935'!D494="VOID",0,'935'!D494*(1-'935'!X494/'11'!B$17))</f>
        <v>0</v>
      </c>
      <c r="D551" s="24">
        <f>IF('935'!E494="VOID",0,'935'!E494*(1-'935'!X494/'11'!B$17))</f>
        <v>0</v>
      </c>
      <c r="E551" s="24">
        <f>IF('935'!F494="VOID",0,'935'!F494*(1-'935'!X494/'11'!B$17))</f>
        <v>0</v>
      </c>
      <c r="F551" s="24">
        <f>IF('935'!G494="VOID",0,'935'!G494*(1-'935'!X494/'11'!B$17))</f>
        <v>0</v>
      </c>
      <c r="G551" s="24">
        <f>D551+E551+F551</f>
        <v>0</v>
      </c>
      <c r="H551" s="25">
        <f>MATCH('935'!J494,'913'!$B$6:$B$1205,0)</f>
        <v>0</v>
      </c>
      <c r="I551" s="25">
        <f>MATCH(INDEX('913'!$D$6:$D$1205,H551),'913'!$B$6:$B$1205,0)</f>
        <v>0</v>
      </c>
      <c r="J551" s="25">
        <f>MATCH(INDEX('913'!$D$6:$D$1205,I551),'913'!$B$6:$B$1205,0)</f>
        <v>0</v>
      </c>
      <c r="K551" s="25">
        <f>MATCH(INDEX('913'!$D$6:$D$1205,J551),'913'!$B$6:$B$1205,0)</f>
        <v>0</v>
      </c>
      <c r="L551" s="25">
        <f>MATCH(INDEX('913'!$D$6:$D$1205,K551),'913'!$B$6:$B$1205,0)</f>
        <v>0</v>
      </c>
      <c r="M551" s="25">
        <f>MATCH(INDEX('913'!$D$6:$D$1205,L551),'913'!$B$6:$B$1205,0)</f>
        <v>0</v>
      </c>
      <c r="N551" s="25">
        <f>MATCH(INDEX('913'!$D$6:$D$1205,M551),'913'!$B$6:$B$1205,0)</f>
        <v>0</v>
      </c>
      <c r="O551" s="25">
        <f>MATCH(INDEX('913'!$D$6:$D$1205,N551),'913'!$B$6:$B$1205,0)</f>
        <v>0</v>
      </c>
      <c r="P551" s="6">
        <f>IF(ISNUMBER(H551),MAX(0,INDEX('913'!$E$6:$E$1205,H551)),0)</f>
        <v>0</v>
      </c>
      <c r="Q551" s="6">
        <f>IF(ISNUMBER(I551),MAX(0,INDEX('913'!$E$6:$E$1205,I551)),0)</f>
        <v>0</v>
      </c>
      <c r="R551" s="6">
        <f>IF(ISNUMBER(J551),MAX(0,INDEX('913'!$E$6:$E$1205,J551)),0)</f>
        <v>0</v>
      </c>
      <c r="S551" s="6">
        <f>IF(ISNUMBER(K551),MAX(0,INDEX('913'!$E$6:$E$1205,K551)),0)</f>
        <v>0</v>
      </c>
      <c r="T551" s="6">
        <f>IF(ISNUMBER(L551),MAX(0,INDEX('913'!$E$6:$E$1205,L551)),0)</f>
        <v>0</v>
      </c>
      <c r="U551" s="6">
        <f>IF(ISNUMBER(M551),MAX(0,INDEX('913'!$E$6:$E$1205,M551)),0)</f>
        <v>0</v>
      </c>
      <c r="V551" s="6">
        <f>IF(ISNUMBER(N551),MAX(0,INDEX('913'!$E$6:$E$1205,N551)),0)</f>
        <v>0</v>
      </c>
      <c r="W551" s="6">
        <f>IF(ISNUMBER(O551),MAX(0,INDEX('913'!$E$6:$E$1205,O551)),0)</f>
        <v>0</v>
      </c>
      <c r="X551" s="6">
        <f>IF(ISNUMBER(H551),MAX(0,INDEX('913'!$F$6:$F$1205,H551)),0)</f>
        <v>0</v>
      </c>
      <c r="Y551" s="6">
        <f>IF(ISNUMBER(I551),MAX(0,INDEX('913'!$F$6:$F$1205,I551)),0)</f>
        <v>0</v>
      </c>
      <c r="Z551" s="6">
        <f>IF(ISNUMBER(J551),MAX(0,INDEX('913'!$F$6:$F$1205,J551)),0)</f>
        <v>0</v>
      </c>
      <c r="AA551" s="6">
        <f>IF(ISNUMBER(K551),MAX(0,INDEX('913'!$F$6:$F$1205,K551)),0)</f>
        <v>0</v>
      </c>
      <c r="AB551" s="6">
        <f>IF(ISNUMBER(L551),MAX(0,INDEX('913'!$F$6:$F$1205,L551)),0)</f>
        <v>0</v>
      </c>
      <c r="AC551" s="6">
        <f>IF(ISNUMBER(M551),MAX(0,INDEX('913'!$F$6:$F$1205,M551)),0)</f>
        <v>0</v>
      </c>
      <c r="AD551" s="6">
        <f>IF(ISNUMBER(N551),MAX(0,INDEX('913'!$F$6:$F$1205,N551)),0)</f>
        <v>0</v>
      </c>
      <c r="AE551" s="6">
        <f>IF(ISNUMBER(O551),MAX(0,INDEX('913'!$F$6:$F$1205,O551)),0)</f>
        <v>0</v>
      </c>
      <c r="AF551" s="24">
        <f>IF(ISNUMBER(H551),SQRT(INDEX('913'!$I$6:$I$1205,H551)^2+INDEX('913'!$J$6:$J$1205,H551)^2),0)</f>
        <v>0</v>
      </c>
      <c r="AG551" s="24">
        <f>IF(ISNUMBER(I551),SQRT(INDEX('913'!$I$6:$I$1205,I551)^2+INDEX('913'!$J$6:$J$1205,I551)^2),0)</f>
        <v>0</v>
      </c>
      <c r="AH551" s="24">
        <f>IF(ISNUMBER(J551),SQRT(INDEX('913'!$I$6:$I$1205,J551)^2+INDEX('913'!$J$6:$J$1205,J551)^2),0)</f>
        <v>0</v>
      </c>
      <c r="AI551" s="24">
        <f>IF(ISNUMBER(K551),SQRT(INDEX('913'!$I$6:$I$1205,K551)^2+INDEX('913'!$J$6:$J$1205,K551)^2),0)</f>
        <v>0</v>
      </c>
      <c r="AJ551" s="24">
        <f>IF(ISNUMBER(L551),SQRT(INDEX('913'!$I$6:$I$1205,L551)^2+INDEX('913'!$J$6:$J$1205,L551)^2),0)</f>
        <v>0</v>
      </c>
      <c r="AK551" s="24">
        <f>IF(ISNUMBER(M551),SQRT(INDEX('913'!$I$6:$I$1205,M551)^2+INDEX('913'!$J$6:$J$1205,M551)^2),0)</f>
        <v>0</v>
      </c>
      <c r="AL551" s="24">
        <f>IF(ISNUMBER(N551),SQRT(INDEX('913'!$I$6:$I$1205,N551)^2+INDEX('913'!$J$6:$J$1205,N551)^2),0)</f>
        <v>0</v>
      </c>
      <c r="AM551" s="24">
        <f>IF(ISNUMBER(O551),SQRT(INDEX('913'!$I$6:$I$1205,O551)^2+INDEX('913'!$J$6:$J$1205,O551)^2),0)</f>
        <v>0</v>
      </c>
      <c r="AN551" s="6">
        <f>IF(AF551+AG551+AH551+AI551+AJ551+AK551+AL551+AM551=0,IF(COUNT(H551,I551,J551,K551,L551,M551,N551,O551),(P551+Q551+R551+S551+T551+U551+V551+W551)/COUNT(H551,I551,J551,K551,L551,M551,N551,O551),0),(AF551*P551+AG551*Q551+AH551*R551+AI551*S551+AJ551*T551+AK551*U551+AL551*V551+AM551*W551)/(AF551+AG551+AH551+AI551+AJ551+AK551+AL551+AM551))</f>
        <v>0</v>
      </c>
      <c r="AO551" s="6">
        <f>IF(AF551+AG551+AH551+AI551+AJ551+AK551+AL551+AM551=0,IF(COUNT(H551,I551,J551,K551,L551,M551,N551,O551),(X551+Y551+Z551+AA551+AB551+AC551+AD551+AE551)/COUNT(H551,I551,J551,K551,L551,M551,N551,O551),0),(AF551*X551+AG551*Y551+AH551*Z551+AI551*AA551+AJ551*AB551+AK551*AC551+AL551*AD551+AM551*AE551)/(AF551+AG551+AH551+AI551+AJ551+AK551+AL551+AM551))</f>
        <v>0</v>
      </c>
      <c r="AP551" s="26">
        <f>-100*'935'!W494*(AN551+AO551)/'11'!D$17</f>
        <v>0</v>
      </c>
      <c r="AQ551" s="6">
        <f>IF(G551,(AP551*G551/(G551+C551)),0)</f>
        <v>0</v>
      </c>
      <c r="AR551" s="6">
        <f>ROUND(AQ551,3)</f>
        <v>0</v>
      </c>
      <c r="AS551" s="10"/>
    </row>
    <row r="552" spans="1:45">
      <c r="A552" s="21">
        <v>489</v>
      </c>
      <c r="B552" s="6">
        <f>OR('935'!E495&lt;&gt;"VOID",'935'!F495&lt;&gt;"VOID",'935'!G495&lt;&gt;"VOID")</f>
        <v>0</v>
      </c>
      <c r="C552" s="24">
        <f>IF('935'!D495="VOID",0,'935'!D495*(1-'935'!X495/'11'!B$17))</f>
        <v>0</v>
      </c>
      <c r="D552" s="24">
        <f>IF('935'!E495="VOID",0,'935'!E495*(1-'935'!X495/'11'!B$17))</f>
        <v>0</v>
      </c>
      <c r="E552" s="24">
        <f>IF('935'!F495="VOID",0,'935'!F495*(1-'935'!X495/'11'!B$17))</f>
        <v>0</v>
      </c>
      <c r="F552" s="24">
        <f>IF('935'!G495="VOID",0,'935'!G495*(1-'935'!X495/'11'!B$17))</f>
        <v>0</v>
      </c>
      <c r="G552" s="24">
        <f>D552+E552+F552</f>
        <v>0</v>
      </c>
      <c r="H552" s="25">
        <f>MATCH('935'!J495,'913'!$B$6:$B$1205,0)</f>
        <v>0</v>
      </c>
      <c r="I552" s="25">
        <f>MATCH(INDEX('913'!$D$6:$D$1205,H552),'913'!$B$6:$B$1205,0)</f>
        <v>0</v>
      </c>
      <c r="J552" s="25">
        <f>MATCH(INDEX('913'!$D$6:$D$1205,I552),'913'!$B$6:$B$1205,0)</f>
        <v>0</v>
      </c>
      <c r="K552" s="25">
        <f>MATCH(INDEX('913'!$D$6:$D$1205,J552),'913'!$B$6:$B$1205,0)</f>
        <v>0</v>
      </c>
      <c r="L552" s="25">
        <f>MATCH(INDEX('913'!$D$6:$D$1205,K552),'913'!$B$6:$B$1205,0)</f>
        <v>0</v>
      </c>
      <c r="M552" s="25">
        <f>MATCH(INDEX('913'!$D$6:$D$1205,L552),'913'!$B$6:$B$1205,0)</f>
        <v>0</v>
      </c>
      <c r="N552" s="25">
        <f>MATCH(INDEX('913'!$D$6:$D$1205,M552),'913'!$B$6:$B$1205,0)</f>
        <v>0</v>
      </c>
      <c r="O552" s="25">
        <f>MATCH(INDEX('913'!$D$6:$D$1205,N552),'913'!$B$6:$B$1205,0)</f>
        <v>0</v>
      </c>
      <c r="P552" s="6">
        <f>IF(ISNUMBER(H552),MAX(0,INDEX('913'!$E$6:$E$1205,H552)),0)</f>
        <v>0</v>
      </c>
      <c r="Q552" s="6">
        <f>IF(ISNUMBER(I552),MAX(0,INDEX('913'!$E$6:$E$1205,I552)),0)</f>
        <v>0</v>
      </c>
      <c r="R552" s="6">
        <f>IF(ISNUMBER(J552),MAX(0,INDEX('913'!$E$6:$E$1205,J552)),0)</f>
        <v>0</v>
      </c>
      <c r="S552" s="6">
        <f>IF(ISNUMBER(K552),MAX(0,INDEX('913'!$E$6:$E$1205,K552)),0)</f>
        <v>0</v>
      </c>
      <c r="T552" s="6">
        <f>IF(ISNUMBER(L552),MAX(0,INDEX('913'!$E$6:$E$1205,L552)),0)</f>
        <v>0</v>
      </c>
      <c r="U552" s="6">
        <f>IF(ISNUMBER(M552),MAX(0,INDEX('913'!$E$6:$E$1205,M552)),0)</f>
        <v>0</v>
      </c>
      <c r="V552" s="6">
        <f>IF(ISNUMBER(N552),MAX(0,INDEX('913'!$E$6:$E$1205,N552)),0)</f>
        <v>0</v>
      </c>
      <c r="W552" s="6">
        <f>IF(ISNUMBER(O552),MAX(0,INDEX('913'!$E$6:$E$1205,O552)),0)</f>
        <v>0</v>
      </c>
      <c r="X552" s="6">
        <f>IF(ISNUMBER(H552),MAX(0,INDEX('913'!$F$6:$F$1205,H552)),0)</f>
        <v>0</v>
      </c>
      <c r="Y552" s="6">
        <f>IF(ISNUMBER(I552),MAX(0,INDEX('913'!$F$6:$F$1205,I552)),0)</f>
        <v>0</v>
      </c>
      <c r="Z552" s="6">
        <f>IF(ISNUMBER(J552),MAX(0,INDEX('913'!$F$6:$F$1205,J552)),0)</f>
        <v>0</v>
      </c>
      <c r="AA552" s="6">
        <f>IF(ISNUMBER(K552),MAX(0,INDEX('913'!$F$6:$F$1205,K552)),0)</f>
        <v>0</v>
      </c>
      <c r="AB552" s="6">
        <f>IF(ISNUMBER(L552),MAX(0,INDEX('913'!$F$6:$F$1205,L552)),0)</f>
        <v>0</v>
      </c>
      <c r="AC552" s="6">
        <f>IF(ISNUMBER(M552),MAX(0,INDEX('913'!$F$6:$F$1205,M552)),0)</f>
        <v>0</v>
      </c>
      <c r="AD552" s="6">
        <f>IF(ISNUMBER(N552),MAX(0,INDEX('913'!$F$6:$F$1205,N552)),0)</f>
        <v>0</v>
      </c>
      <c r="AE552" s="6">
        <f>IF(ISNUMBER(O552),MAX(0,INDEX('913'!$F$6:$F$1205,O552)),0)</f>
        <v>0</v>
      </c>
      <c r="AF552" s="24">
        <f>IF(ISNUMBER(H552),SQRT(INDEX('913'!$I$6:$I$1205,H552)^2+INDEX('913'!$J$6:$J$1205,H552)^2),0)</f>
        <v>0</v>
      </c>
      <c r="AG552" s="24">
        <f>IF(ISNUMBER(I552),SQRT(INDEX('913'!$I$6:$I$1205,I552)^2+INDEX('913'!$J$6:$J$1205,I552)^2),0)</f>
        <v>0</v>
      </c>
      <c r="AH552" s="24">
        <f>IF(ISNUMBER(J552),SQRT(INDEX('913'!$I$6:$I$1205,J552)^2+INDEX('913'!$J$6:$J$1205,J552)^2),0)</f>
        <v>0</v>
      </c>
      <c r="AI552" s="24">
        <f>IF(ISNUMBER(K552),SQRT(INDEX('913'!$I$6:$I$1205,K552)^2+INDEX('913'!$J$6:$J$1205,K552)^2),0)</f>
        <v>0</v>
      </c>
      <c r="AJ552" s="24">
        <f>IF(ISNUMBER(L552),SQRT(INDEX('913'!$I$6:$I$1205,L552)^2+INDEX('913'!$J$6:$J$1205,L552)^2),0)</f>
        <v>0</v>
      </c>
      <c r="AK552" s="24">
        <f>IF(ISNUMBER(M552),SQRT(INDEX('913'!$I$6:$I$1205,M552)^2+INDEX('913'!$J$6:$J$1205,M552)^2),0)</f>
        <v>0</v>
      </c>
      <c r="AL552" s="24">
        <f>IF(ISNUMBER(N552),SQRT(INDEX('913'!$I$6:$I$1205,N552)^2+INDEX('913'!$J$6:$J$1205,N552)^2),0)</f>
        <v>0</v>
      </c>
      <c r="AM552" s="24">
        <f>IF(ISNUMBER(O552),SQRT(INDEX('913'!$I$6:$I$1205,O552)^2+INDEX('913'!$J$6:$J$1205,O552)^2),0)</f>
        <v>0</v>
      </c>
      <c r="AN552" s="6">
        <f>IF(AF552+AG552+AH552+AI552+AJ552+AK552+AL552+AM552=0,IF(COUNT(H552,I552,J552,K552,L552,M552,N552,O552),(P552+Q552+R552+S552+T552+U552+V552+W552)/COUNT(H552,I552,J552,K552,L552,M552,N552,O552),0),(AF552*P552+AG552*Q552+AH552*R552+AI552*S552+AJ552*T552+AK552*U552+AL552*V552+AM552*W552)/(AF552+AG552+AH552+AI552+AJ552+AK552+AL552+AM552))</f>
        <v>0</v>
      </c>
      <c r="AO552" s="6">
        <f>IF(AF552+AG552+AH552+AI552+AJ552+AK552+AL552+AM552=0,IF(COUNT(H552,I552,J552,K552,L552,M552,N552,O552),(X552+Y552+Z552+AA552+AB552+AC552+AD552+AE552)/COUNT(H552,I552,J552,K552,L552,M552,N552,O552),0),(AF552*X552+AG552*Y552+AH552*Z552+AI552*AA552+AJ552*AB552+AK552*AC552+AL552*AD552+AM552*AE552)/(AF552+AG552+AH552+AI552+AJ552+AK552+AL552+AM552))</f>
        <v>0</v>
      </c>
      <c r="AP552" s="26">
        <f>-100*'935'!W495*(AN552+AO552)/'11'!D$17</f>
        <v>0</v>
      </c>
      <c r="AQ552" s="6">
        <f>IF(G552,(AP552*G552/(G552+C552)),0)</f>
        <v>0</v>
      </c>
      <c r="AR552" s="6">
        <f>ROUND(AQ552,3)</f>
        <v>0</v>
      </c>
      <c r="AS552" s="10"/>
    </row>
    <row r="553" spans="1:45">
      <c r="A553" s="21">
        <v>490</v>
      </c>
      <c r="B553" s="6">
        <f>OR('935'!E496&lt;&gt;"VOID",'935'!F496&lt;&gt;"VOID",'935'!G496&lt;&gt;"VOID")</f>
        <v>0</v>
      </c>
      <c r="C553" s="24">
        <f>IF('935'!D496="VOID",0,'935'!D496*(1-'935'!X496/'11'!B$17))</f>
        <v>0</v>
      </c>
      <c r="D553" s="24">
        <f>IF('935'!E496="VOID",0,'935'!E496*(1-'935'!X496/'11'!B$17))</f>
        <v>0</v>
      </c>
      <c r="E553" s="24">
        <f>IF('935'!F496="VOID",0,'935'!F496*(1-'935'!X496/'11'!B$17))</f>
        <v>0</v>
      </c>
      <c r="F553" s="24">
        <f>IF('935'!G496="VOID",0,'935'!G496*(1-'935'!X496/'11'!B$17))</f>
        <v>0</v>
      </c>
      <c r="G553" s="24">
        <f>D553+E553+F553</f>
        <v>0</v>
      </c>
      <c r="H553" s="25">
        <f>MATCH('935'!J496,'913'!$B$6:$B$1205,0)</f>
        <v>0</v>
      </c>
      <c r="I553" s="25">
        <f>MATCH(INDEX('913'!$D$6:$D$1205,H553),'913'!$B$6:$B$1205,0)</f>
        <v>0</v>
      </c>
      <c r="J553" s="25">
        <f>MATCH(INDEX('913'!$D$6:$D$1205,I553),'913'!$B$6:$B$1205,0)</f>
        <v>0</v>
      </c>
      <c r="K553" s="25">
        <f>MATCH(INDEX('913'!$D$6:$D$1205,J553),'913'!$B$6:$B$1205,0)</f>
        <v>0</v>
      </c>
      <c r="L553" s="25">
        <f>MATCH(INDEX('913'!$D$6:$D$1205,K553),'913'!$B$6:$B$1205,0)</f>
        <v>0</v>
      </c>
      <c r="M553" s="25">
        <f>MATCH(INDEX('913'!$D$6:$D$1205,L553),'913'!$B$6:$B$1205,0)</f>
        <v>0</v>
      </c>
      <c r="N553" s="25">
        <f>MATCH(INDEX('913'!$D$6:$D$1205,M553),'913'!$B$6:$B$1205,0)</f>
        <v>0</v>
      </c>
      <c r="O553" s="25">
        <f>MATCH(INDEX('913'!$D$6:$D$1205,N553),'913'!$B$6:$B$1205,0)</f>
        <v>0</v>
      </c>
      <c r="P553" s="6">
        <f>IF(ISNUMBER(H553),MAX(0,INDEX('913'!$E$6:$E$1205,H553)),0)</f>
        <v>0</v>
      </c>
      <c r="Q553" s="6">
        <f>IF(ISNUMBER(I553),MAX(0,INDEX('913'!$E$6:$E$1205,I553)),0)</f>
        <v>0</v>
      </c>
      <c r="R553" s="6">
        <f>IF(ISNUMBER(J553),MAX(0,INDEX('913'!$E$6:$E$1205,J553)),0)</f>
        <v>0</v>
      </c>
      <c r="S553" s="6">
        <f>IF(ISNUMBER(K553),MAX(0,INDEX('913'!$E$6:$E$1205,K553)),0)</f>
        <v>0</v>
      </c>
      <c r="T553" s="6">
        <f>IF(ISNUMBER(L553),MAX(0,INDEX('913'!$E$6:$E$1205,L553)),0)</f>
        <v>0</v>
      </c>
      <c r="U553" s="6">
        <f>IF(ISNUMBER(M553),MAX(0,INDEX('913'!$E$6:$E$1205,M553)),0)</f>
        <v>0</v>
      </c>
      <c r="V553" s="6">
        <f>IF(ISNUMBER(N553),MAX(0,INDEX('913'!$E$6:$E$1205,N553)),0)</f>
        <v>0</v>
      </c>
      <c r="W553" s="6">
        <f>IF(ISNUMBER(O553),MAX(0,INDEX('913'!$E$6:$E$1205,O553)),0)</f>
        <v>0</v>
      </c>
      <c r="X553" s="6">
        <f>IF(ISNUMBER(H553),MAX(0,INDEX('913'!$F$6:$F$1205,H553)),0)</f>
        <v>0</v>
      </c>
      <c r="Y553" s="6">
        <f>IF(ISNUMBER(I553),MAX(0,INDEX('913'!$F$6:$F$1205,I553)),0)</f>
        <v>0</v>
      </c>
      <c r="Z553" s="6">
        <f>IF(ISNUMBER(J553),MAX(0,INDEX('913'!$F$6:$F$1205,J553)),0)</f>
        <v>0</v>
      </c>
      <c r="AA553" s="6">
        <f>IF(ISNUMBER(K553),MAX(0,INDEX('913'!$F$6:$F$1205,K553)),0)</f>
        <v>0</v>
      </c>
      <c r="AB553" s="6">
        <f>IF(ISNUMBER(L553),MAX(0,INDEX('913'!$F$6:$F$1205,L553)),0)</f>
        <v>0</v>
      </c>
      <c r="AC553" s="6">
        <f>IF(ISNUMBER(M553),MAX(0,INDEX('913'!$F$6:$F$1205,M553)),0)</f>
        <v>0</v>
      </c>
      <c r="AD553" s="6">
        <f>IF(ISNUMBER(N553),MAX(0,INDEX('913'!$F$6:$F$1205,N553)),0)</f>
        <v>0</v>
      </c>
      <c r="AE553" s="6">
        <f>IF(ISNUMBER(O553),MAX(0,INDEX('913'!$F$6:$F$1205,O553)),0)</f>
        <v>0</v>
      </c>
      <c r="AF553" s="24">
        <f>IF(ISNUMBER(H553),SQRT(INDEX('913'!$I$6:$I$1205,H553)^2+INDEX('913'!$J$6:$J$1205,H553)^2),0)</f>
        <v>0</v>
      </c>
      <c r="AG553" s="24">
        <f>IF(ISNUMBER(I553),SQRT(INDEX('913'!$I$6:$I$1205,I553)^2+INDEX('913'!$J$6:$J$1205,I553)^2),0)</f>
        <v>0</v>
      </c>
      <c r="AH553" s="24">
        <f>IF(ISNUMBER(J553),SQRT(INDEX('913'!$I$6:$I$1205,J553)^2+INDEX('913'!$J$6:$J$1205,J553)^2),0)</f>
        <v>0</v>
      </c>
      <c r="AI553" s="24">
        <f>IF(ISNUMBER(K553),SQRT(INDEX('913'!$I$6:$I$1205,K553)^2+INDEX('913'!$J$6:$J$1205,K553)^2),0)</f>
        <v>0</v>
      </c>
      <c r="AJ553" s="24">
        <f>IF(ISNUMBER(L553),SQRT(INDEX('913'!$I$6:$I$1205,L553)^2+INDEX('913'!$J$6:$J$1205,L553)^2),0)</f>
        <v>0</v>
      </c>
      <c r="AK553" s="24">
        <f>IF(ISNUMBER(M553),SQRT(INDEX('913'!$I$6:$I$1205,M553)^2+INDEX('913'!$J$6:$J$1205,M553)^2),0)</f>
        <v>0</v>
      </c>
      <c r="AL553" s="24">
        <f>IF(ISNUMBER(N553),SQRT(INDEX('913'!$I$6:$I$1205,N553)^2+INDEX('913'!$J$6:$J$1205,N553)^2),0)</f>
        <v>0</v>
      </c>
      <c r="AM553" s="24">
        <f>IF(ISNUMBER(O553),SQRT(INDEX('913'!$I$6:$I$1205,O553)^2+INDEX('913'!$J$6:$J$1205,O553)^2),0)</f>
        <v>0</v>
      </c>
      <c r="AN553" s="6">
        <f>IF(AF553+AG553+AH553+AI553+AJ553+AK553+AL553+AM553=0,IF(COUNT(H553,I553,J553,K553,L553,M553,N553,O553),(P553+Q553+R553+S553+T553+U553+V553+W553)/COUNT(H553,I553,J553,K553,L553,M553,N553,O553),0),(AF553*P553+AG553*Q553+AH553*R553+AI553*S553+AJ553*T553+AK553*U553+AL553*V553+AM553*W553)/(AF553+AG553+AH553+AI553+AJ553+AK553+AL553+AM553))</f>
        <v>0</v>
      </c>
      <c r="AO553" s="6">
        <f>IF(AF553+AG553+AH553+AI553+AJ553+AK553+AL553+AM553=0,IF(COUNT(H553,I553,J553,K553,L553,M553,N553,O553),(X553+Y553+Z553+AA553+AB553+AC553+AD553+AE553)/COUNT(H553,I553,J553,K553,L553,M553,N553,O553),0),(AF553*X553+AG553*Y553+AH553*Z553+AI553*AA553+AJ553*AB553+AK553*AC553+AL553*AD553+AM553*AE553)/(AF553+AG553+AH553+AI553+AJ553+AK553+AL553+AM553))</f>
        <v>0</v>
      </c>
      <c r="AP553" s="26">
        <f>-100*'935'!W496*(AN553+AO553)/'11'!D$17</f>
        <v>0</v>
      </c>
      <c r="AQ553" s="6">
        <f>IF(G553,(AP553*G553/(G553+C553)),0)</f>
        <v>0</v>
      </c>
      <c r="AR553" s="6">
        <f>ROUND(AQ553,3)</f>
        <v>0</v>
      </c>
      <c r="AS553" s="10"/>
    </row>
    <row r="554" spans="1:45">
      <c r="A554" s="21">
        <v>491</v>
      </c>
      <c r="B554" s="6">
        <f>OR('935'!E497&lt;&gt;"VOID",'935'!F497&lt;&gt;"VOID",'935'!G497&lt;&gt;"VOID")</f>
        <v>0</v>
      </c>
      <c r="C554" s="24">
        <f>IF('935'!D497="VOID",0,'935'!D497*(1-'935'!X497/'11'!B$17))</f>
        <v>0</v>
      </c>
      <c r="D554" s="24">
        <f>IF('935'!E497="VOID",0,'935'!E497*(1-'935'!X497/'11'!B$17))</f>
        <v>0</v>
      </c>
      <c r="E554" s="24">
        <f>IF('935'!F497="VOID",0,'935'!F497*(1-'935'!X497/'11'!B$17))</f>
        <v>0</v>
      </c>
      <c r="F554" s="24">
        <f>IF('935'!G497="VOID",0,'935'!G497*(1-'935'!X497/'11'!B$17))</f>
        <v>0</v>
      </c>
      <c r="G554" s="24">
        <f>D554+E554+F554</f>
        <v>0</v>
      </c>
      <c r="H554" s="25">
        <f>MATCH('935'!J497,'913'!$B$6:$B$1205,0)</f>
        <v>0</v>
      </c>
      <c r="I554" s="25">
        <f>MATCH(INDEX('913'!$D$6:$D$1205,H554),'913'!$B$6:$B$1205,0)</f>
        <v>0</v>
      </c>
      <c r="J554" s="25">
        <f>MATCH(INDEX('913'!$D$6:$D$1205,I554),'913'!$B$6:$B$1205,0)</f>
        <v>0</v>
      </c>
      <c r="K554" s="25">
        <f>MATCH(INDEX('913'!$D$6:$D$1205,J554),'913'!$B$6:$B$1205,0)</f>
        <v>0</v>
      </c>
      <c r="L554" s="25">
        <f>MATCH(INDEX('913'!$D$6:$D$1205,K554),'913'!$B$6:$B$1205,0)</f>
        <v>0</v>
      </c>
      <c r="M554" s="25">
        <f>MATCH(INDEX('913'!$D$6:$D$1205,L554),'913'!$B$6:$B$1205,0)</f>
        <v>0</v>
      </c>
      <c r="N554" s="25">
        <f>MATCH(INDEX('913'!$D$6:$D$1205,M554),'913'!$B$6:$B$1205,0)</f>
        <v>0</v>
      </c>
      <c r="O554" s="25">
        <f>MATCH(INDEX('913'!$D$6:$D$1205,N554),'913'!$B$6:$B$1205,0)</f>
        <v>0</v>
      </c>
      <c r="P554" s="6">
        <f>IF(ISNUMBER(H554),MAX(0,INDEX('913'!$E$6:$E$1205,H554)),0)</f>
        <v>0</v>
      </c>
      <c r="Q554" s="6">
        <f>IF(ISNUMBER(I554),MAX(0,INDEX('913'!$E$6:$E$1205,I554)),0)</f>
        <v>0</v>
      </c>
      <c r="R554" s="6">
        <f>IF(ISNUMBER(J554),MAX(0,INDEX('913'!$E$6:$E$1205,J554)),0)</f>
        <v>0</v>
      </c>
      <c r="S554" s="6">
        <f>IF(ISNUMBER(K554),MAX(0,INDEX('913'!$E$6:$E$1205,K554)),0)</f>
        <v>0</v>
      </c>
      <c r="T554" s="6">
        <f>IF(ISNUMBER(L554),MAX(0,INDEX('913'!$E$6:$E$1205,L554)),0)</f>
        <v>0</v>
      </c>
      <c r="U554" s="6">
        <f>IF(ISNUMBER(M554),MAX(0,INDEX('913'!$E$6:$E$1205,M554)),0)</f>
        <v>0</v>
      </c>
      <c r="V554" s="6">
        <f>IF(ISNUMBER(N554),MAX(0,INDEX('913'!$E$6:$E$1205,N554)),0)</f>
        <v>0</v>
      </c>
      <c r="W554" s="6">
        <f>IF(ISNUMBER(O554),MAX(0,INDEX('913'!$E$6:$E$1205,O554)),0)</f>
        <v>0</v>
      </c>
      <c r="X554" s="6">
        <f>IF(ISNUMBER(H554),MAX(0,INDEX('913'!$F$6:$F$1205,H554)),0)</f>
        <v>0</v>
      </c>
      <c r="Y554" s="6">
        <f>IF(ISNUMBER(I554),MAX(0,INDEX('913'!$F$6:$F$1205,I554)),0)</f>
        <v>0</v>
      </c>
      <c r="Z554" s="6">
        <f>IF(ISNUMBER(J554),MAX(0,INDEX('913'!$F$6:$F$1205,J554)),0)</f>
        <v>0</v>
      </c>
      <c r="AA554" s="6">
        <f>IF(ISNUMBER(K554),MAX(0,INDEX('913'!$F$6:$F$1205,K554)),0)</f>
        <v>0</v>
      </c>
      <c r="AB554" s="6">
        <f>IF(ISNUMBER(L554),MAX(0,INDEX('913'!$F$6:$F$1205,L554)),0)</f>
        <v>0</v>
      </c>
      <c r="AC554" s="6">
        <f>IF(ISNUMBER(M554),MAX(0,INDEX('913'!$F$6:$F$1205,M554)),0)</f>
        <v>0</v>
      </c>
      <c r="AD554" s="6">
        <f>IF(ISNUMBER(N554),MAX(0,INDEX('913'!$F$6:$F$1205,N554)),0)</f>
        <v>0</v>
      </c>
      <c r="AE554" s="6">
        <f>IF(ISNUMBER(O554),MAX(0,INDEX('913'!$F$6:$F$1205,O554)),0)</f>
        <v>0</v>
      </c>
      <c r="AF554" s="24">
        <f>IF(ISNUMBER(H554),SQRT(INDEX('913'!$I$6:$I$1205,H554)^2+INDEX('913'!$J$6:$J$1205,H554)^2),0)</f>
        <v>0</v>
      </c>
      <c r="AG554" s="24">
        <f>IF(ISNUMBER(I554),SQRT(INDEX('913'!$I$6:$I$1205,I554)^2+INDEX('913'!$J$6:$J$1205,I554)^2),0)</f>
        <v>0</v>
      </c>
      <c r="AH554" s="24">
        <f>IF(ISNUMBER(J554),SQRT(INDEX('913'!$I$6:$I$1205,J554)^2+INDEX('913'!$J$6:$J$1205,J554)^2),0)</f>
        <v>0</v>
      </c>
      <c r="AI554" s="24">
        <f>IF(ISNUMBER(K554),SQRT(INDEX('913'!$I$6:$I$1205,K554)^2+INDEX('913'!$J$6:$J$1205,K554)^2),0)</f>
        <v>0</v>
      </c>
      <c r="AJ554" s="24">
        <f>IF(ISNUMBER(L554),SQRT(INDEX('913'!$I$6:$I$1205,L554)^2+INDEX('913'!$J$6:$J$1205,L554)^2),0)</f>
        <v>0</v>
      </c>
      <c r="AK554" s="24">
        <f>IF(ISNUMBER(M554),SQRT(INDEX('913'!$I$6:$I$1205,M554)^2+INDEX('913'!$J$6:$J$1205,M554)^2),0)</f>
        <v>0</v>
      </c>
      <c r="AL554" s="24">
        <f>IF(ISNUMBER(N554),SQRT(INDEX('913'!$I$6:$I$1205,N554)^2+INDEX('913'!$J$6:$J$1205,N554)^2),0)</f>
        <v>0</v>
      </c>
      <c r="AM554" s="24">
        <f>IF(ISNUMBER(O554),SQRT(INDEX('913'!$I$6:$I$1205,O554)^2+INDEX('913'!$J$6:$J$1205,O554)^2),0)</f>
        <v>0</v>
      </c>
      <c r="AN554" s="6">
        <f>IF(AF554+AG554+AH554+AI554+AJ554+AK554+AL554+AM554=0,IF(COUNT(H554,I554,J554,K554,L554,M554,N554,O554),(P554+Q554+R554+S554+T554+U554+V554+W554)/COUNT(H554,I554,J554,K554,L554,M554,N554,O554),0),(AF554*P554+AG554*Q554+AH554*R554+AI554*S554+AJ554*T554+AK554*U554+AL554*V554+AM554*W554)/(AF554+AG554+AH554+AI554+AJ554+AK554+AL554+AM554))</f>
        <v>0</v>
      </c>
      <c r="AO554" s="6">
        <f>IF(AF554+AG554+AH554+AI554+AJ554+AK554+AL554+AM554=0,IF(COUNT(H554,I554,J554,K554,L554,M554,N554,O554),(X554+Y554+Z554+AA554+AB554+AC554+AD554+AE554)/COUNT(H554,I554,J554,K554,L554,M554,N554,O554),0),(AF554*X554+AG554*Y554+AH554*Z554+AI554*AA554+AJ554*AB554+AK554*AC554+AL554*AD554+AM554*AE554)/(AF554+AG554+AH554+AI554+AJ554+AK554+AL554+AM554))</f>
        <v>0</v>
      </c>
      <c r="AP554" s="26">
        <f>-100*'935'!W497*(AN554+AO554)/'11'!D$17</f>
        <v>0</v>
      </c>
      <c r="AQ554" s="6">
        <f>IF(G554,(AP554*G554/(G554+C554)),0)</f>
        <v>0</v>
      </c>
      <c r="AR554" s="6">
        <f>ROUND(AQ554,3)</f>
        <v>0</v>
      </c>
      <c r="AS554" s="10"/>
    </row>
    <row r="555" spans="1:45">
      <c r="A555" s="21">
        <v>492</v>
      </c>
      <c r="B555" s="6">
        <f>OR('935'!E498&lt;&gt;"VOID",'935'!F498&lt;&gt;"VOID",'935'!G498&lt;&gt;"VOID")</f>
        <v>0</v>
      </c>
      <c r="C555" s="24">
        <f>IF('935'!D498="VOID",0,'935'!D498*(1-'935'!X498/'11'!B$17))</f>
        <v>0</v>
      </c>
      <c r="D555" s="24">
        <f>IF('935'!E498="VOID",0,'935'!E498*(1-'935'!X498/'11'!B$17))</f>
        <v>0</v>
      </c>
      <c r="E555" s="24">
        <f>IF('935'!F498="VOID",0,'935'!F498*(1-'935'!X498/'11'!B$17))</f>
        <v>0</v>
      </c>
      <c r="F555" s="24">
        <f>IF('935'!G498="VOID",0,'935'!G498*(1-'935'!X498/'11'!B$17))</f>
        <v>0</v>
      </c>
      <c r="G555" s="24">
        <f>D555+E555+F555</f>
        <v>0</v>
      </c>
      <c r="H555" s="25">
        <f>MATCH('935'!J498,'913'!$B$6:$B$1205,0)</f>
        <v>0</v>
      </c>
      <c r="I555" s="25">
        <f>MATCH(INDEX('913'!$D$6:$D$1205,H555),'913'!$B$6:$B$1205,0)</f>
        <v>0</v>
      </c>
      <c r="J555" s="25">
        <f>MATCH(INDEX('913'!$D$6:$D$1205,I555),'913'!$B$6:$B$1205,0)</f>
        <v>0</v>
      </c>
      <c r="K555" s="25">
        <f>MATCH(INDEX('913'!$D$6:$D$1205,J555),'913'!$B$6:$B$1205,0)</f>
        <v>0</v>
      </c>
      <c r="L555" s="25">
        <f>MATCH(INDEX('913'!$D$6:$D$1205,K555),'913'!$B$6:$B$1205,0)</f>
        <v>0</v>
      </c>
      <c r="M555" s="25">
        <f>MATCH(INDEX('913'!$D$6:$D$1205,L555),'913'!$B$6:$B$1205,0)</f>
        <v>0</v>
      </c>
      <c r="N555" s="25">
        <f>MATCH(INDEX('913'!$D$6:$D$1205,M555),'913'!$B$6:$B$1205,0)</f>
        <v>0</v>
      </c>
      <c r="O555" s="25">
        <f>MATCH(INDEX('913'!$D$6:$D$1205,N555),'913'!$B$6:$B$1205,0)</f>
        <v>0</v>
      </c>
      <c r="P555" s="6">
        <f>IF(ISNUMBER(H555),MAX(0,INDEX('913'!$E$6:$E$1205,H555)),0)</f>
        <v>0</v>
      </c>
      <c r="Q555" s="6">
        <f>IF(ISNUMBER(I555),MAX(0,INDEX('913'!$E$6:$E$1205,I555)),0)</f>
        <v>0</v>
      </c>
      <c r="R555" s="6">
        <f>IF(ISNUMBER(J555),MAX(0,INDEX('913'!$E$6:$E$1205,J555)),0)</f>
        <v>0</v>
      </c>
      <c r="S555" s="6">
        <f>IF(ISNUMBER(K555),MAX(0,INDEX('913'!$E$6:$E$1205,K555)),0)</f>
        <v>0</v>
      </c>
      <c r="T555" s="6">
        <f>IF(ISNUMBER(L555),MAX(0,INDEX('913'!$E$6:$E$1205,L555)),0)</f>
        <v>0</v>
      </c>
      <c r="U555" s="6">
        <f>IF(ISNUMBER(M555),MAX(0,INDEX('913'!$E$6:$E$1205,M555)),0)</f>
        <v>0</v>
      </c>
      <c r="V555" s="6">
        <f>IF(ISNUMBER(N555),MAX(0,INDEX('913'!$E$6:$E$1205,N555)),0)</f>
        <v>0</v>
      </c>
      <c r="W555" s="6">
        <f>IF(ISNUMBER(O555),MAX(0,INDEX('913'!$E$6:$E$1205,O555)),0)</f>
        <v>0</v>
      </c>
      <c r="X555" s="6">
        <f>IF(ISNUMBER(H555),MAX(0,INDEX('913'!$F$6:$F$1205,H555)),0)</f>
        <v>0</v>
      </c>
      <c r="Y555" s="6">
        <f>IF(ISNUMBER(I555),MAX(0,INDEX('913'!$F$6:$F$1205,I555)),0)</f>
        <v>0</v>
      </c>
      <c r="Z555" s="6">
        <f>IF(ISNUMBER(J555),MAX(0,INDEX('913'!$F$6:$F$1205,J555)),0)</f>
        <v>0</v>
      </c>
      <c r="AA555" s="6">
        <f>IF(ISNUMBER(K555),MAX(0,INDEX('913'!$F$6:$F$1205,K555)),0)</f>
        <v>0</v>
      </c>
      <c r="AB555" s="6">
        <f>IF(ISNUMBER(L555),MAX(0,INDEX('913'!$F$6:$F$1205,L555)),0)</f>
        <v>0</v>
      </c>
      <c r="AC555" s="6">
        <f>IF(ISNUMBER(M555),MAX(0,INDEX('913'!$F$6:$F$1205,M555)),0)</f>
        <v>0</v>
      </c>
      <c r="AD555" s="6">
        <f>IF(ISNUMBER(N555),MAX(0,INDEX('913'!$F$6:$F$1205,N555)),0)</f>
        <v>0</v>
      </c>
      <c r="AE555" s="6">
        <f>IF(ISNUMBER(O555),MAX(0,INDEX('913'!$F$6:$F$1205,O555)),0)</f>
        <v>0</v>
      </c>
      <c r="AF555" s="24">
        <f>IF(ISNUMBER(H555),SQRT(INDEX('913'!$I$6:$I$1205,H555)^2+INDEX('913'!$J$6:$J$1205,H555)^2),0)</f>
        <v>0</v>
      </c>
      <c r="AG555" s="24">
        <f>IF(ISNUMBER(I555),SQRT(INDEX('913'!$I$6:$I$1205,I555)^2+INDEX('913'!$J$6:$J$1205,I555)^2),0)</f>
        <v>0</v>
      </c>
      <c r="AH555" s="24">
        <f>IF(ISNUMBER(J555),SQRT(INDEX('913'!$I$6:$I$1205,J555)^2+INDEX('913'!$J$6:$J$1205,J555)^2),0)</f>
        <v>0</v>
      </c>
      <c r="AI555" s="24">
        <f>IF(ISNUMBER(K555),SQRT(INDEX('913'!$I$6:$I$1205,K555)^2+INDEX('913'!$J$6:$J$1205,K555)^2),0)</f>
        <v>0</v>
      </c>
      <c r="AJ555" s="24">
        <f>IF(ISNUMBER(L555),SQRT(INDEX('913'!$I$6:$I$1205,L555)^2+INDEX('913'!$J$6:$J$1205,L555)^2),0)</f>
        <v>0</v>
      </c>
      <c r="AK555" s="24">
        <f>IF(ISNUMBER(M555),SQRT(INDEX('913'!$I$6:$I$1205,M555)^2+INDEX('913'!$J$6:$J$1205,M555)^2),0)</f>
        <v>0</v>
      </c>
      <c r="AL555" s="24">
        <f>IF(ISNUMBER(N555),SQRT(INDEX('913'!$I$6:$I$1205,N555)^2+INDEX('913'!$J$6:$J$1205,N555)^2),0)</f>
        <v>0</v>
      </c>
      <c r="AM555" s="24">
        <f>IF(ISNUMBER(O555),SQRT(INDEX('913'!$I$6:$I$1205,O555)^2+INDEX('913'!$J$6:$J$1205,O555)^2),0)</f>
        <v>0</v>
      </c>
      <c r="AN555" s="6">
        <f>IF(AF555+AG555+AH555+AI555+AJ555+AK555+AL555+AM555=0,IF(COUNT(H555,I555,J555,K555,L555,M555,N555,O555),(P555+Q555+R555+S555+T555+U555+V555+W555)/COUNT(H555,I555,J555,K555,L555,M555,N555,O555),0),(AF555*P555+AG555*Q555+AH555*R555+AI555*S555+AJ555*T555+AK555*U555+AL555*V555+AM555*W555)/(AF555+AG555+AH555+AI555+AJ555+AK555+AL555+AM555))</f>
        <v>0</v>
      </c>
      <c r="AO555" s="6">
        <f>IF(AF555+AG555+AH555+AI555+AJ555+AK555+AL555+AM555=0,IF(COUNT(H555,I555,J555,K555,L555,M555,N555,O555),(X555+Y555+Z555+AA555+AB555+AC555+AD555+AE555)/COUNT(H555,I555,J555,K555,L555,M555,N555,O555),0),(AF555*X555+AG555*Y555+AH555*Z555+AI555*AA555+AJ555*AB555+AK555*AC555+AL555*AD555+AM555*AE555)/(AF555+AG555+AH555+AI555+AJ555+AK555+AL555+AM555))</f>
        <v>0</v>
      </c>
      <c r="AP555" s="26">
        <f>-100*'935'!W498*(AN555+AO555)/'11'!D$17</f>
        <v>0</v>
      </c>
      <c r="AQ555" s="6">
        <f>IF(G555,(AP555*G555/(G555+C555)),0)</f>
        <v>0</v>
      </c>
      <c r="AR555" s="6">
        <f>ROUND(AQ555,3)</f>
        <v>0</v>
      </c>
      <c r="AS555" s="10"/>
    </row>
    <row r="556" spans="1:45">
      <c r="A556" s="21">
        <v>493</v>
      </c>
      <c r="B556" s="6">
        <f>OR('935'!E499&lt;&gt;"VOID",'935'!F499&lt;&gt;"VOID",'935'!G499&lt;&gt;"VOID")</f>
        <v>0</v>
      </c>
      <c r="C556" s="24">
        <f>IF('935'!D499="VOID",0,'935'!D499*(1-'935'!X499/'11'!B$17))</f>
        <v>0</v>
      </c>
      <c r="D556" s="24">
        <f>IF('935'!E499="VOID",0,'935'!E499*(1-'935'!X499/'11'!B$17))</f>
        <v>0</v>
      </c>
      <c r="E556" s="24">
        <f>IF('935'!F499="VOID",0,'935'!F499*(1-'935'!X499/'11'!B$17))</f>
        <v>0</v>
      </c>
      <c r="F556" s="24">
        <f>IF('935'!G499="VOID",0,'935'!G499*(1-'935'!X499/'11'!B$17))</f>
        <v>0</v>
      </c>
      <c r="G556" s="24">
        <f>D556+E556+F556</f>
        <v>0</v>
      </c>
      <c r="H556" s="25">
        <f>MATCH('935'!J499,'913'!$B$6:$B$1205,0)</f>
        <v>0</v>
      </c>
      <c r="I556" s="25">
        <f>MATCH(INDEX('913'!$D$6:$D$1205,H556),'913'!$B$6:$B$1205,0)</f>
        <v>0</v>
      </c>
      <c r="J556" s="25">
        <f>MATCH(INDEX('913'!$D$6:$D$1205,I556),'913'!$B$6:$B$1205,0)</f>
        <v>0</v>
      </c>
      <c r="K556" s="25">
        <f>MATCH(INDEX('913'!$D$6:$D$1205,J556),'913'!$B$6:$B$1205,0)</f>
        <v>0</v>
      </c>
      <c r="L556" s="25">
        <f>MATCH(INDEX('913'!$D$6:$D$1205,K556),'913'!$B$6:$B$1205,0)</f>
        <v>0</v>
      </c>
      <c r="M556" s="25">
        <f>MATCH(INDEX('913'!$D$6:$D$1205,L556),'913'!$B$6:$B$1205,0)</f>
        <v>0</v>
      </c>
      <c r="N556" s="25">
        <f>MATCH(INDEX('913'!$D$6:$D$1205,M556),'913'!$B$6:$B$1205,0)</f>
        <v>0</v>
      </c>
      <c r="O556" s="25">
        <f>MATCH(INDEX('913'!$D$6:$D$1205,N556),'913'!$B$6:$B$1205,0)</f>
        <v>0</v>
      </c>
      <c r="P556" s="6">
        <f>IF(ISNUMBER(H556),MAX(0,INDEX('913'!$E$6:$E$1205,H556)),0)</f>
        <v>0</v>
      </c>
      <c r="Q556" s="6">
        <f>IF(ISNUMBER(I556),MAX(0,INDEX('913'!$E$6:$E$1205,I556)),0)</f>
        <v>0</v>
      </c>
      <c r="R556" s="6">
        <f>IF(ISNUMBER(J556),MAX(0,INDEX('913'!$E$6:$E$1205,J556)),0)</f>
        <v>0</v>
      </c>
      <c r="S556" s="6">
        <f>IF(ISNUMBER(K556),MAX(0,INDEX('913'!$E$6:$E$1205,K556)),0)</f>
        <v>0</v>
      </c>
      <c r="T556" s="6">
        <f>IF(ISNUMBER(L556),MAX(0,INDEX('913'!$E$6:$E$1205,L556)),0)</f>
        <v>0</v>
      </c>
      <c r="U556" s="6">
        <f>IF(ISNUMBER(M556),MAX(0,INDEX('913'!$E$6:$E$1205,M556)),0)</f>
        <v>0</v>
      </c>
      <c r="V556" s="6">
        <f>IF(ISNUMBER(N556),MAX(0,INDEX('913'!$E$6:$E$1205,N556)),0)</f>
        <v>0</v>
      </c>
      <c r="W556" s="6">
        <f>IF(ISNUMBER(O556),MAX(0,INDEX('913'!$E$6:$E$1205,O556)),0)</f>
        <v>0</v>
      </c>
      <c r="X556" s="6">
        <f>IF(ISNUMBER(H556),MAX(0,INDEX('913'!$F$6:$F$1205,H556)),0)</f>
        <v>0</v>
      </c>
      <c r="Y556" s="6">
        <f>IF(ISNUMBER(I556),MAX(0,INDEX('913'!$F$6:$F$1205,I556)),0)</f>
        <v>0</v>
      </c>
      <c r="Z556" s="6">
        <f>IF(ISNUMBER(J556),MAX(0,INDEX('913'!$F$6:$F$1205,J556)),0)</f>
        <v>0</v>
      </c>
      <c r="AA556" s="6">
        <f>IF(ISNUMBER(K556),MAX(0,INDEX('913'!$F$6:$F$1205,K556)),0)</f>
        <v>0</v>
      </c>
      <c r="AB556" s="6">
        <f>IF(ISNUMBER(L556),MAX(0,INDEX('913'!$F$6:$F$1205,L556)),0)</f>
        <v>0</v>
      </c>
      <c r="AC556" s="6">
        <f>IF(ISNUMBER(M556),MAX(0,INDEX('913'!$F$6:$F$1205,M556)),0)</f>
        <v>0</v>
      </c>
      <c r="AD556" s="6">
        <f>IF(ISNUMBER(N556),MAX(0,INDEX('913'!$F$6:$F$1205,N556)),0)</f>
        <v>0</v>
      </c>
      <c r="AE556" s="6">
        <f>IF(ISNUMBER(O556),MAX(0,INDEX('913'!$F$6:$F$1205,O556)),0)</f>
        <v>0</v>
      </c>
      <c r="AF556" s="24">
        <f>IF(ISNUMBER(H556),SQRT(INDEX('913'!$I$6:$I$1205,H556)^2+INDEX('913'!$J$6:$J$1205,H556)^2),0)</f>
        <v>0</v>
      </c>
      <c r="AG556" s="24">
        <f>IF(ISNUMBER(I556),SQRT(INDEX('913'!$I$6:$I$1205,I556)^2+INDEX('913'!$J$6:$J$1205,I556)^2),0)</f>
        <v>0</v>
      </c>
      <c r="AH556" s="24">
        <f>IF(ISNUMBER(J556),SQRT(INDEX('913'!$I$6:$I$1205,J556)^2+INDEX('913'!$J$6:$J$1205,J556)^2),0)</f>
        <v>0</v>
      </c>
      <c r="AI556" s="24">
        <f>IF(ISNUMBER(K556),SQRT(INDEX('913'!$I$6:$I$1205,K556)^2+INDEX('913'!$J$6:$J$1205,K556)^2),0)</f>
        <v>0</v>
      </c>
      <c r="AJ556" s="24">
        <f>IF(ISNUMBER(L556),SQRT(INDEX('913'!$I$6:$I$1205,L556)^2+INDEX('913'!$J$6:$J$1205,L556)^2),0)</f>
        <v>0</v>
      </c>
      <c r="AK556" s="24">
        <f>IF(ISNUMBER(M556),SQRT(INDEX('913'!$I$6:$I$1205,M556)^2+INDEX('913'!$J$6:$J$1205,M556)^2),0)</f>
        <v>0</v>
      </c>
      <c r="AL556" s="24">
        <f>IF(ISNUMBER(N556),SQRT(INDEX('913'!$I$6:$I$1205,N556)^2+INDEX('913'!$J$6:$J$1205,N556)^2),0)</f>
        <v>0</v>
      </c>
      <c r="AM556" s="24">
        <f>IF(ISNUMBER(O556),SQRT(INDEX('913'!$I$6:$I$1205,O556)^2+INDEX('913'!$J$6:$J$1205,O556)^2),0)</f>
        <v>0</v>
      </c>
      <c r="AN556" s="6">
        <f>IF(AF556+AG556+AH556+AI556+AJ556+AK556+AL556+AM556=0,IF(COUNT(H556,I556,J556,K556,L556,M556,N556,O556),(P556+Q556+R556+S556+T556+U556+V556+W556)/COUNT(H556,I556,J556,K556,L556,M556,N556,O556),0),(AF556*P556+AG556*Q556+AH556*R556+AI556*S556+AJ556*T556+AK556*U556+AL556*V556+AM556*W556)/(AF556+AG556+AH556+AI556+AJ556+AK556+AL556+AM556))</f>
        <v>0</v>
      </c>
      <c r="AO556" s="6">
        <f>IF(AF556+AG556+AH556+AI556+AJ556+AK556+AL556+AM556=0,IF(COUNT(H556,I556,J556,K556,L556,M556,N556,O556),(X556+Y556+Z556+AA556+AB556+AC556+AD556+AE556)/COUNT(H556,I556,J556,K556,L556,M556,N556,O556),0),(AF556*X556+AG556*Y556+AH556*Z556+AI556*AA556+AJ556*AB556+AK556*AC556+AL556*AD556+AM556*AE556)/(AF556+AG556+AH556+AI556+AJ556+AK556+AL556+AM556))</f>
        <v>0</v>
      </c>
      <c r="AP556" s="26">
        <f>-100*'935'!W499*(AN556+AO556)/'11'!D$17</f>
        <v>0</v>
      </c>
      <c r="AQ556" s="6">
        <f>IF(G556,(AP556*G556/(G556+C556)),0)</f>
        <v>0</v>
      </c>
      <c r="AR556" s="6">
        <f>ROUND(AQ556,3)</f>
        <v>0</v>
      </c>
      <c r="AS556" s="10"/>
    </row>
    <row r="557" spans="1:45">
      <c r="A557" s="21">
        <v>494</v>
      </c>
      <c r="B557" s="6">
        <f>OR('935'!E500&lt;&gt;"VOID",'935'!F500&lt;&gt;"VOID",'935'!G500&lt;&gt;"VOID")</f>
        <v>0</v>
      </c>
      <c r="C557" s="24">
        <f>IF('935'!D500="VOID",0,'935'!D500*(1-'935'!X500/'11'!B$17))</f>
        <v>0</v>
      </c>
      <c r="D557" s="24">
        <f>IF('935'!E500="VOID",0,'935'!E500*(1-'935'!X500/'11'!B$17))</f>
        <v>0</v>
      </c>
      <c r="E557" s="24">
        <f>IF('935'!F500="VOID",0,'935'!F500*(1-'935'!X500/'11'!B$17))</f>
        <v>0</v>
      </c>
      <c r="F557" s="24">
        <f>IF('935'!G500="VOID",0,'935'!G500*(1-'935'!X500/'11'!B$17))</f>
        <v>0</v>
      </c>
      <c r="G557" s="24">
        <f>D557+E557+F557</f>
        <v>0</v>
      </c>
      <c r="H557" s="25">
        <f>MATCH('935'!J500,'913'!$B$6:$B$1205,0)</f>
        <v>0</v>
      </c>
      <c r="I557" s="25">
        <f>MATCH(INDEX('913'!$D$6:$D$1205,H557),'913'!$B$6:$B$1205,0)</f>
        <v>0</v>
      </c>
      <c r="J557" s="25">
        <f>MATCH(INDEX('913'!$D$6:$D$1205,I557),'913'!$B$6:$B$1205,0)</f>
        <v>0</v>
      </c>
      <c r="K557" s="25">
        <f>MATCH(INDEX('913'!$D$6:$D$1205,J557),'913'!$B$6:$B$1205,0)</f>
        <v>0</v>
      </c>
      <c r="L557" s="25">
        <f>MATCH(INDEX('913'!$D$6:$D$1205,K557),'913'!$B$6:$B$1205,0)</f>
        <v>0</v>
      </c>
      <c r="M557" s="25">
        <f>MATCH(INDEX('913'!$D$6:$D$1205,L557),'913'!$B$6:$B$1205,0)</f>
        <v>0</v>
      </c>
      <c r="N557" s="25">
        <f>MATCH(INDEX('913'!$D$6:$D$1205,M557),'913'!$B$6:$B$1205,0)</f>
        <v>0</v>
      </c>
      <c r="O557" s="25">
        <f>MATCH(INDEX('913'!$D$6:$D$1205,N557),'913'!$B$6:$B$1205,0)</f>
        <v>0</v>
      </c>
      <c r="P557" s="6">
        <f>IF(ISNUMBER(H557),MAX(0,INDEX('913'!$E$6:$E$1205,H557)),0)</f>
        <v>0</v>
      </c>
      <c r="Q557" s="6">
        <f>IF(ISNUMBER(I557),MAX(0,INDEX('913'!$E$6:$E$1205,I557)),0)</f>
        <v>0</v>
      </c>
      <c r="R557" s="6">
        <f>IF(ISNUMBER(J557),MAX(0,INDEX('913'!$E$6:$E$1205,J557)),0)</f>
        <v>0</v>
      </c>
      <c r="S557" s="6">
        <f>IF(ISNUMBER(K557),MAX(0,INDEX('913'!$E$6:$E$1205,K557)),0)</f>
        <v>0</v>
      </c>
      <c r="T557" s="6">
        <f>IF(ISNUMBER(L557),MAX(0,INDEX('913'!$E$6:$E$1205,L557)),0)</f>
        <v>0</v>
      </c>
      <c r="U557" s="6">
        <f>IF(ISNUMBER(M557),MAX(0,INDEX('913'!$E$6:$E$1205,M557)),0)</f>
        <v>0</v>
      </c>
      <c r="V557" s="6">
        <f>IF(ISNUMBER(N557),MAX(0,INDEX('913'!$E$6:$E$1205,N557)),0)</f>
        <v>0</v>
      </c>
      <c r="W557" s="6">
        <f>IF(ISNUMBER(O557),MAX(0,INDEX('913'!$E$6:$E$1205,O557)),0)</f>
        <v>0</v>
      </c>
      <c r="X557" s="6">
        <f>IF(ISNUMBER(H557),MAX(0,INDEX('913'!$F$6:$F$1205,H557)),0)</f>
        <v>0</v>
      </c>
      <c r="Y557" s="6">
        <f>IF(ISNUMBER(I557),MAX(0,INDEX('913'!$F$6:$F$1205,I557)),0)</f>
        <v>0</v>
      </c>
      <c r="Z557" s="6">
        <f>IF(ISNUMBER(J557),MAX(0,INDEX('913'!$F$6:$F$1205,J557)),0)</f>
        <v>0</v>
      </c>
      <c r="AA557" s="6">
        <f>IF(ISNUMBER(K557),MAX(0,INDEX('913'!$F$6:$F$1205,K557)),0)</f>
        <v>0</v>
      </c>
      <c r="AB557" s="6">
        <f>IF(ISNUMBER(L557),MAX(0,INDEX('913'!$F$6:$F$1205,L557)),0)</f>
        <v>0</v>
      </c>
      <c r="AC557" s="6">
        <f>IF(ISNUMBER(M557),MAX(0,INDEX('913'!$F$6:$F$1205,M557)),0)</f>
        <v>0</v>
      </c>
      <c r="AD557" s="6">
        <f>IF(ISNUMBER(N557),MAX(0,INDEX('913'!$F$6:$F$1205,N557)),0)</f>
        <v>0</v>
      </c>
      <c r="AE557" s="6">
        <f>IF(ISNUMBER(O557),MAX(0,INDEX('913'!$F$6:$F$1205,O557)),0)</f>
        <v>0</v>
      </c>
      <c r="AF557" s="24">
        <f>IF(ISNUMBER(H557),SQRT(INDEX('913'!$I$6:$I$1205,H557)^2+INDEX('913'!$J$6:$J$1205,H557)^2),0)</f>
        <v>0</v>
      </c>
      <c r="AG557" s="24">
        <f>IF(ISNUMBER(I557),SQRT(INDEX('913'!$I$6:$I$1205,I557)^2+INDEX('913'!$J$6:$J$1205,I557)^2),0)</f>
        <v>0</v>
      </c>
      <c r="AH557" s="24">
        <f>IF(ISNUMBER(J557),SQRT(INDEX('913'!$I$6:$I$1205,J557)^2+INDEX('913'!$J$6:$J$1205,J557)^2),0)</f>
        <v>0</v>
      </c>
      <c r="AI557" s="24">
        <f>IF(ISNUMBER(K557),SQRT(INDEX('913'!$I$6:$I$1205,K557)^2+INDEX('913'!$J$6:$J$1205,K557)^2),0)</f>
        <v>0</v>
      </c>
      <c r="AJ557" s="24">
        <f>IF(ISNUMBER(L557),SQRT(INDEX('913'!$I$6:$I$1205,L557)^2+INDEX('913'!$J$6:$J$1205,L557)^2),0)</f>
        <v>0</v>
      </c>
      <c r="AK557" s="24">
        <f>IF(ISNUMBER(M557),SQRT(INDEX('913'!$I$6:$I$1205,M557)^2+INDEX('913'!$J$6:$J$1205,M557)^2),0)</f>
        <v>0</v>
      </c>
      <c r="AL557" s="24">
        <f>IF(ISNUMBER(N557),SQRT(INDEX('913'!$I$6:$I$1205,N557)^2+INDEX('913'!$J$6:$J$1205,N557)^2),0)</f>
        <v>0</v>
      </c>
      <c r="AM557" s="24">
        <f>IF(ISNUMBER(O557),SQRT(INDEX('913'!$I$6:$I$1205,O557)^2+INDEX('913'!$J$6:$J$1205,O557)^2),0)</f>
        <v>0</v>
      </c>
      <c r="AN557" s="6">
        <f>IF(AF557+AG557+AH557+AI557+AJ557+AK557+AL557+AM557=0,IF(COUNT(H557,I557,J557,K557,L557,M557,N557,O557),(P557+Q557+R557+S557+T557+U557+V557+W557)/COUNT(H557,I557,J557,K557,L557,M557,N557,O557),0),(AF557*P557+AG557*Q557+AH557*R557+AI557*S557+AJ557*T557+AK557*U557+AL557*V557+AM557*W557)/(AF557+AG557+AH557+AI557+AJ557+AK557+AL557+AM557))</f>
        <v>0</v>
      </c>
      <c r="AO557" s="6">
        <f>IF(AF557+AG557+AH557+AI557+AJ557+AK557+AL557+AM557=0,IF(COUNT(H557,I557,J557,K557,L557,M557,N557,O557),(X557+Y557+Z557+AA557+AB557+AC557+AD557+AE557)/COUNT(H557,I557,J557,K557,L557,M557,N557,O557),0),(AF557*X557+AG557*Y557+AH557*Z557+AI557*AA557+AJ557*AB557+AK557*AC557+AL557*AD557+AM557*AE557)/(AF557+AG557+AH557+AI557+AJ557+AK557+AL557+AM557))</f>
        <v>0</v>
      </c>
      <c r="AP557" s="26">
        <f>-100*'935'!W500*(AN557+AO557)/'11'!D$17</f>
        <v>0</v>
      </c>
      <c r="AQ557" s="6">
        <f>IF(G557,(AP557*G557/(G557+C557)),0)</f>
        <v>0</v>
      </c>
      <c r="AR557" s="6">
        <f>ROUND(AQ557,3)</f>
        <v>0</v>
      </c>
      <c r="AS557" s="10"/>
    </row>
    <row r="558" spans="1:45">
      <c r="A558" s="21">
        <v>495</v>
      </c>
      <c r="B558" s="6">
        <f>OR('935'!E501&lt;&gt;"VOID",'935'!F501&lt;&gt;"VOID",'935'!G501&lt;&gt;"VOID")</f>
        <v>0</v>
      </c>
      <c r="C558" s="24">
        <f>IF('935'!D501="VOID",0,'935'!D501*(1-'935'!X501/'11'!B$17))</f>
        <v>0</v>
      </c>
      <c r="D558" s="24">
        <f>IF('935'!E501="VOID",0,'935'!E501*(1-'935'!X501/'11'!B$17))</f>
        <v>0</v>
      </c>
      <c r="E558" s="24">
        <f>IF('935'!F501="VOID",0,'935'!F501*(1-'935'!X501/'11'!B$17))</f>
        <v>0</v>
      </c>
      <c r="F558" s="24">
        <f>IF('935'!G501="VOID",0,'935'!G501*(1-'935'!X501/'11'!B$17))</f>
        <v>0</v>
      </c>
      <c r="G558" s="24">
        <f>D558+E558+F558</f>
        <v>0</v>
      </c>
      <c r="H558" s="25">
        <f>MATCH('935'!J501,'913'!$B$6:$B$1205,0)</f>
        <v>0</v>
      </c>
      <c r="I558" s="25">
        <f>MATCH(INDEX('913'!$D$6:$D$1205,H558),'913'!$B$6:$B$1205,0)</f>
        <v>0</v>
      </c>
      <c r="J558" s="25">
        <f>MATCH(INDEX('913'!$D$6:$D$1205,I558),'913'!$B$6:$B$1205,0)</f>
        <v>0</v>
      </c>
      <c r="K558" s="25">
        <f>MATCH(INDEX('913'!$D$6:$D$1205,J558),'913'!$B$6:$B$1205,0)</f>
        <v>0</v>
      </c>
      <c r="L558" s="25">
        <f>MATCH(INDEX('913'!$D$6:$D$1205,K558),'913'!$B$6:$B$1205,0)</f>
        <v>0</v>
      </c>
      <c r="M558" s="25">
        <f>MATCH(INDEX('913'!$D$6:$D$1205,L558),'913'!$B$6:$B$1205,0)</f>
        <v>0</v>
      </c>
      <c r="N558" s="25">
        <f>MATCH(INDEX('913'!$D$6:$D$1205,M558),'913'!$B$6:$B$1205,0)</f>
        <v>0</v>
      </c>
      <c r="O558" s="25">
        <f>MATCH(INDEX('913'!$D$6:$D$1205,N558),'913'!$B$6:$B$1205,0)</f>
        <v>0</v>
      </c>
      <c r="P558" s="6">
        <f>IF(ISNUMBER(H558),MAX(0,INDEX('913'!$E$6:$E$1205,H558)),0)</f>
        <v>0</v>
      </c>
      <c r="Q558" s="6">
        <f>IF(ISNUMBER(I558),MAX(0,INDEX('913'!$E$6:$E$1205,I558)),0)</f>
        <v>0</v>
      </c>
      <c r="R558" s="6">
        <f>IF(ISNUMBER(J558),MAX(0,INDEX('913'!$E$6:$E$1205,J558)),0)</f>
        <v>0</v>
      </c>
      <c r="S558" s="6">
        <f>IF(ISNUMBER(K558),MAX(0,INDEX('913'!$E$6:$E$1205,K558)),0)</f>
        <v>0</v>
      </c>
      <c r="T558" s="6">
        <f>IF(ISNUMBER(L558),MAX(0,INDEX('913'!$E$6:$E$1205,L558)),0)</f>
        <v>0</v>
      </c>
      <c r="U558" s="6">
        <f>IF(ISNUMBER(M558),MAX(0,INDEX('913'!$E$6:$E$1205,M558)),0)</f>
        <v>0</v>
      </c>
      <c r="V558" s="6">
        <f>IF(ISNUMBER(N558),MAX(0,INDEX('913'!$E$6:$E$1205,N558)),0)</f>
        <v>0</v>
      </c>
      <c r="W558" s="6">
        <f>IF(ISNUMBER(O558),MAX(0,INDEX('913'!$E$6:$E$1205,O558)),0)</f>
        <v>0</v>
      </c>
      <c r="X558" s="6">
        <f>IF(ISNUMBER(H558),MAX(0,INDEX('913'!$F$6:$F$1205,H558)),0)</f>
        <v>0</v>
      </c>
      <c r="Y558" s="6">
        <f>IF(ISNUMBER(I558),MAX(0,INDEX('913'!$F$6:$F$1205,I558)),0)</f>
        <v>0</v>
      </c>
      <c r="Z558" s="6">
        <f>IF(ISNUMBER(J558),MAX(0,INDEX('913'!$F$6:$F$1205,J558)),0)</f>
        <v>0</v>
      </c>
      <c r="AA558" s="6">
        <f>IF(ISNUMBER(K558),MAX(0,INDEX('913'!$F$6:$F$1205,K558)),0)</f>
        <v>0</v>
      </c>
      <c r="AB558" s="6">
        <f>IF(ISNUMBER(L558),MAX(0,INDEX('913'!$F$6:$F$1205,L558)),0)</f>
        <v>0</v>
      </c>
      <c r="AC558" s="6">
        <f>IF(ISNUMBER(M558),MAX(0,INDEX('913'!$F$6:$F$1205,M558)),0)</f>
        <v>0</v>
      </c>
      <c r="AD558" s="6">
        <f>IF(ISNUMBER(N558),MAX(0,INDEX('913'!$F$6:$F$1205,N558)),0)</f>
        <v>0</v>
      </c>
      <c r="AE558" s="6">
        <f>IF(ISNUMBER(O558),MAX(0,INDEX('913'!$F$6:$F$1205,O558)),0)</f>
        <v>0</v>
      </c>
      <c r="AF558" s="24">
        <f>IF(ISNUMBER(H558),SQRT(INDEX('913'!$I$6:$I$1205,H558)^2+INDEX('913'!$J$6:$J$1205,H558)^2),0)</f>
        <v>0</v>
      </c>
      <c r="AG558" s="24">
        <f>IF(ISNUMBER(I558),SQRT(INDEX('913'!$I$6:$I$1205,I558)^2+INDEX('913'!$J$6:$J$1205,I558)^2),0)</f>
        <v>0</v>
      </c>
      <c r="AH558" s="24">
        <f>IF(ISNUMBER(J558),SQRT(INDEX('913'!$I$6:$I$1205,J558)^2+INDEX('913'!$J$6:$J$1205,J558)^2),0)</f>
        <v>0</v>
      </c>
      <c r="AI558" s="24">
        <f>IF(ISNUMBER(K558),SQRT(INDEX('913'!$I$6:$I$1205,K558)^2+INDEX('913'!$J$6:$J$1205,K558)^2),0)</f>
        <v>0</v>
      </c>
      <c r="AJ558" s="24">
        <f>IF(ISNUMBER(L558),SQRT(INDEX('913'!$I$6:$I$1205,L558)^2+INDEX('913'!$J$6:$J$1205,L558)^2),0)</f>
        <v>0</v>
      </c>
      <c r="AK558" s="24">
        <f>IF(ISNUMBER(M558),SQRT(INDEX('913'!$I$6:$I$1205,M558)^2+INDEX('913'!$J$6:$J$1205,M558)^2),0)</f>
        <v>0</v>
      </c>
      <c r="AL558" s="24">
        <f>IF(ISNUMBER(N558),SQRT(INDEX('913'!$I$6:$I$1205,N558)^2+INDEX('913'!$J$6:$J$1205,N558)^2),0)</f>
        <v>0</v>
      </c>
      <c r="AM558" s="24">
        <f>IF(ISNUMBER(O558),SQRT(INDEX('913'!$I$6:$I$1205,O558)^2+INDEX('913'!$J$6:$J$1205,O558)^2),0)</f>
        <v>0</v>
      </c>
      <c r="AN558" s="6">
        <f>IF(AF558+AG558+AH558+AI558+AJ558+AK558+AL558+AM558=0,IF(COUNT(H558,I558,J558,K558,L558,M558,N558,O558),(P558+Q558+R558+S558+T558+U558+V558+W558)/COUNT(H558,I558,J558,K558,L558,M558,N558,O558),0),(AF558*P558+AG558*Q558+AH558*R558+AI558*S558+AJ558*T558+AK558*U558+AL558*V558+AM558*W558)/(AF558+AG558+AH558+AI558+AJ558+AK558+AL558+AM558))</f>
        <v>0</v>
      </c>
      <c r="AO558" s="6">
        <f>IF(AF558+AG558+AH558+AI558+AJ558+AK558+AL558+AM558=0,IF(COUNT(H558,I558,J558,K558,L558,M558,N558,O558),(X558+Y558+Z558+AA558+AB558+AC558+AD558+AE558)/COUNT(H558,I558,J558,K558,L558,M558,N558,O558),0),(AF558*X558+AG558*Y558+AH558*Z558+AI558*AA558+AJ558*AB558+AK558*AC558+AL558*AD558+AM558*AE558)/(AF558+AG558+AH558+AI558+AJ558+AK558+AL558+AM558))</f>
        <v>0</v>
      </c>
      <c r="AP558" s="26">
        <f>-100*'935'!W501*(AN558+AO558)/'11'!D$17</f>
        <v>0</v>
      </c>
      <c r="AQ558" s="6">
        <f>IF(G558,(AP558*G558/(G558+C558)),0)</f>
        <v>0</v>
      </c>
      <c r="AR558" s="6">
        <f>ROUND(AQ558,3)</f>
        <v>0</v>
      </c>
      <c r="AS558" s="10"/>
    </row>
    <row r="559" spans="1:45">
      <c r="A559" s="21">
        <v>496</v>
      </c>
      <c r="B559" s="6">
        <f>OR('935'!E502&lt;&gt;"VOID",'935'!F502&lt;&gt;"VOID",'935'!G502&lt;&gt;"VOID")</f>
        <v>0</v>
      </c>
      <c r="C559" s="24">
        <f>IF('935'!D502="VOID",0,'935'!D502*(1-'935'!X502/'11'!B$17))</f>
        <v>0</v>
      </c>
      <c r="D559" s="24">
        <f>IF('935'!E502="VOID",0,'935'!E502*(1-'935'!X502/'11'!B$17))</f>
        <v>0</v>
      </c>
      <c r="E559" s="24">
        <f>IF('935'!F502="VOID",0,'935'!F502*(1-'935'!X502/'11'!B$17))</f>
        <v>0</v>
      </c>
      <c r="F559" s="24">
        <f>IF('935'!G502="VOID",0,'935'!G502*(1-'935'!X502/'11'!B$17))</f>
        <v>0</v>
      </c>
      <c r="G559" s="24">
        <f>D559+E559+F559</f>
        <v>0</v>
      </c>
      <c r="H559" s="25">
        <f>MATCH('935'!J502,'913'!$B$6:$B$1205,0)</f>
        <v>0</v>
      </c>
      <c r="I559" s="25">
        <f>MATCH(INDEX('913'!$D$6:$D$1205,H559),'913'!$B$6:$B$1205,0)</f>
        <v>0</v>
      </c>
      <c r="J559" s="25">
        <f>MATCH(INDEX('913'!$D$6:$D$1205,I559),'913'!$B$6:$B$1205,0)</f>
        <v>0</v>
      </c>
      <c r="K559" s="25">
        <f>MATCH(INDEX('913'!$D$6:$D$1205,J559),'913'!$B$6:$B$1205,0)</f>
        <v>0</v>
      </c>
      <c r="L559" s="25">
        <f>MATCH(INDEX('913'!$D$6:$D$1205,K559),'913'!$B$6:$B$1205,0)</f>
        <v>0</v>
      </c>
      <c r="M559" s="25">
        <f>MATCH(INDEX('913'!$D$6:$D$1205,L559),'913'!$B$6:$B$1205,0)</f>
        <v>0</v>
      </c>
      <c r="N559" s="25">
        <f>MATCH(INDEX('913'!$D$6:$D$1205,M559),'913'!$B$6:$B$1205,0)</f>
        <v>0</v>
      </c>
      <c r="O559" s="25">
        <f>MATCH(INDEX('913'!$D$6:$D$1205,N559),'913'!$B$6:$B$1205,0)</f>
        <v>0</v>
      </c>
      <c r="P559" s="6">
        <f>IF(ISNUMBER(H559),MAX(0,INDEX('913'!$E$6:$E$1205,H559)),0)</f>
        <v>0</v>
      </c>
      <c r="Q559" s="6">
        <f>IF(ISNUMBER(I559),MAX(0,INDEX('913'!$E$6:$E$1205,I559)),0)</f>
        <v>0</v>
      </c>
      <c r="R559" s="6">
        <f>IF(ISNUMBER(J559),MAX(0,INDEX('913'!$E$6:$E$1205,J559)),0)</f>
        <v>0</v>
      </c>
      <c r="S559" s="6">
        <f>IF(ISNUMBER(K559),MAX(0,INDEX('913'!$E$6:$E$1205,K559)),0)</f>
        <v>0</v>
      </c>
      <c r="T559" s="6">
        <f>IF(ISNUMBER(L559),MAX(0,INDEX('913'!$E$6:$E$1205,L559)),0)</f>
        <v>0</v>
      </c>
      <c r="U559" s="6">
        <f>IF(ISNUMBER(M559),MAX(0,INDEX('913'!$E$6:$E$1205,M559)),0)</f>
        <v>0</v>
      </c>
      <c r="V559" s="6">
        <f>IF(ISNUMBER(N559),MAX(0,INDEX('913'!$E$6:$E$1205,N559)),0)</f>
        <v>0</v>
      </c>
      <c r="W559" s="6">
        <f>IF(ISNUMBER(O559),MAX(0,INDEX('913'!$E$6:$E$1205,O559)),0)</f>
        <v>0</v>
      </c>
      <c r="X559" s="6">
        <f>IF(ISNUMBER(H559),MAX(0,INDEX('913'!$F$6:$F$1205,H559)),0)</f>
        <v>0</v>
      </c>
      <c r="Y559" s="6">
        <f>IF(ISNUMBER(I559),MAX(0,INDEX('913'!$F$6:$F$1205,I559)),0)</f>
        <v>0</v>
      </c>
      <c r="Z559" s="6">
        <f>IF(ISNUMBER(J559),MAX(0,INDEX('913'!$F$6:$F$1205,J559)),0)</f>
        <v>0</v>
      </c>
      <c r="AA559" s="6">
        <f>IF(ISNUMBER(K559),MAX(0,INDEX('913'!$F$6:$F$1205,K559)),0)</f>
        <v>0</v>
      </c>
      <c r="AB559" s="6">
        <f>IF(ISNUMBER(L559),MAX(0,INDEX('913'!$F$6:$F$1205,L559)),0)</f>
        <v>0</v>
      </c>
      <c r="AC559" s="6">
        <f>IF(ISNUMBER(M559),MAX(0,INDEX('913'!$F$6:$F$1205,M559)),0)</f>
        <v>0</v>
      </c>
      <c r="AD559" s="6">
        <f>IF(ISNUMBER(N559),MAX(0,INDEX('913'!$F$6:$F$1205,N559)),0)</f>
        <v>0</v>
      </c>
      <c r="AE559" s="6">
        <f>IF(ISNUMBER(O559),MAX(0,INDEX('913'!$F$6:$F$1205,O559)),0)</f>
        <v>0</v>
      </c>
      <c r="AF559" s="24">
        <f>IF(ISNUMBER(H559),SQRT(INDEX('913'!$I$6:$I$1205,H559)^2+INDEX('913'!$J$6:$J$1205,H559)^2),0)</f>
        <v>0</v>
      </c>
      <c r="AG559" s="24">
        <f>IF(ISNUMBER(I559),SQRT(INDEX('913'!$I$6:$I$1205,I559)^2+INDEX('913'!$J$6:$J$1205,I559)^2),0)</f>
        <v>0</v>
      </c>
      <c r="AH559" s="24">
        <f>IF(ISNUMBER(J559),SQRT(INDEX('913'!$I$6:$I$1205,J559)^2+INDEX('913'!$J$6:$J$1205,J559)^2),0)</f>
        <v>0</v>
      </c>
      <c r="AI559" s="24">
        <f>IF(ISNUMBER(K559),SQRT(INDEX('913'!$I$6:$I$1205,K559)^2+INDEX('913'!$J$6:$J$1205,K559)^2),0)</f>
        <v>0</v>
      </c>
      <c r="AJ559" s="24">
        <f>IF(ISNUMBER(L559),SQRT(INDEX('913'!$I$6:$I$1205,L559)^2+INDEX('913'!$J$6:$J$1205,L559)^2),0)</f>
        <v>0</v>
      </c>
      <c r="AK559" s="24">
        <f>IF(ISNUMBER(M559),SQRT(INDEX('913'!$I$6:$I$1205,M559)^2+INDEX('913'!$J$6:$J$1205,M559)^2),0)</f>
        <v>0</v>
      </c>
      <c r="AL559" s="24">
        <f>IF(ISNUMBER(N559),SQRT(INDEX('913'!$I$6:$I$1205,N559)^2+INDEX('913'!$J$6:$J$1205,N559)^2),0)</f>
        <v>0</v>
      </c>
      <c r="AM559" s="24">
        <f>IF(ISNUMBER(O559),SQRT(INDEX('913'!$I$6:$I$1205,O559)^2+INDEX('913'!$J$6:$J$1205,O559)^2),0)</f>
        <v>0</v>
      </c>
      <c r="AN559" s="6">
        <f>IF(AF559+AG559+AH559+AI559+AJ559+AK559+AL559+AM559=0,IF(COUNT(H559,I559,J559,K559,L559,M559,N559,O559),(P559+Q559+R559+S559+T559+U559+V559+W559)/COUNT(H559,I559,J559,K559,L559,M559,N559,O559),0),(AF559*P559+AG559*Q559+AH559*R559+AI559*S559+AJ559*T559+AK559*U559+AL559*V559+AM559*W559)/(AF559+AG559+AH559+AI559+AJ559+AK559+AL559+AM559))</f>
        <v>0</v>
      </c>
      <c r="AO559" s="6">
        <f>IF(AF559+AG559+AH559+AI559+AJ559+AK559+AL559+AM559=0,IF(COUNT(H559,I559,J559,K559,L559,M559,N559,O559),(X559+Y559+Z559+AA559+AB559+AC559+AD559+AE559)/COUNT(H559,I559,J559,K559,L559,M559,N559,O559),0),(AF559*X559+AG559*Y559+AH559*Z559+AI559*AA559+AJ559*AB559+AK559*AC559+AL559*AD559+AM559*AE559)/(AF559+AG559+AH559+AI559+AJ559+AK559+AL559+AM559))</f>
        <v>0</v>
      </c>
      <c r="AP559" s="26">
        <f>-100*'935'!W502*(AN559+AO559)/'11'!D$17</f>
        <v>0</v>
      </c>
      <c r="AQ559" s="6">
        <f>IF(G559,(AP559*G559/(G559+C559)),0)</f>
        <v>0</v>
      </c>
      <c r="AR559" s="6">
        <f>ROUND(AQ559,3)</f>
        <v>0</v>
      </c>
      <c r="AS559" s="10"/>
    </row>
    <row r="560" spans="1:45">
      <c r="A560" s="21">
        <v>497</v>
      </c>
      <c r="B560" s="6">
        <f>OR('935'!E503&lt;&gt;"VOID",'935'!F503&lt;&gt;"VOID",'935'!G503&lt;&gt;"VOID")</f>
        <v>0</v>
      </c>
      <c r="C560" s="24">
        <f>IF('935'!D503="VOID",0,'935'!D503*(1-'935'!X503/'11'!B$17))</f>
        <v>0</v>
      </c>
      <c r="D560" s="24">
        <f>IF('935'!E503="VOID",0,'935'!E503*(1-'935'!X503/'11'!B$17))</f>
        <v>0</v>
      </c>
      <c r="E560" s="24">
        <f>IF('935'!F503="VOID",0,'935'!F503*(1-'935'!X503/'11'!B$17))</f>
        <v>0</v>
      </c>
      <c r="F560" s="24">
        <f>IF('935'!G503="VOID",0,'935'!G503*(1-'935'!X503/'11'!B$17))</f>
        <v>0</v>
      </c>
      <c r="G560" s="24">
        <f>D560+E560+F560</f>
        <v>0</v>
      </c>
      <c r="H560" s="25">
        <f>MATCH('935'!J503,'913'!$B$6:$B$1205,0)</f>
        <v>0</v>
      </c>
      <c r="I560" s="25">
        <f>MATCH(INDEX('913'!$D$6:$D$1205,H560),'913'!$B$6:$B$1205,0)</f>
        <v>0</v>
      </c>
      <c r="J560" s="25">
        <f>MATCH(INDEX('913'!$D$6:$D$1205,I560),'913'!$B$6:$B$1205,0)</f>
        <v>0</v>
      </c>
      <c r="K560" s="25">
        <f>MATCH(INDEX('913'!$D$6:$D$1205,J560),'913'!$B$6:$B$1205,0)</f>
        <v>0</v>
      </c>
      <c r="L560" s="25">
        <f>MATCH(INDEX('913'!$D$6:$D$1205,K560),'913'!$B$6:$B$1205,0)</f>
        <v>0</v>
      </c>
      <c r="M560" s="25">
        <f>MATCH(INDEX('913'!$D$6:$D$1205,L560),'913'!$B$6:$B$1205,0)</f>
        <v>0</v>
      </c>
      <c r="N560" s="25">
        <f>MATCH(INDEX('913'!$D$6:$D$1205,M560),'913'!$B$6:$B$1205,0)</f>
        <v>0</v>
      </c>
      <c r="O560" s="25">
        <f>MATCH(INDEX('913'!$D$6:$D$1205,N560),'913'!$B$6:$B$1205,0)</f>
        <v>0</v>
      </c>
      <c r="P560" s="6">
        <f>IF(ISNUMBER(H560),MAX(0,INDEX('913'!$E$6:$E$1205,H560)),0)</f>
        <v>0</v>
      </c>
      <c r="Q560" s="6">
        <f>IF(ISNUMBER(I560),MAX(0,INDEX('913'!$E$6:$E$1205,I560)),0)</f>
        <v>0</v>
      </c>
      <c r="R560" s="6">
        <f>IF(ISNUMBER(J560),MAX(0,INDEX('913'!$E$6:$E$1205,J560)),0)</f>
        <v>0</v>
      </c>
      <c r="S560" s="6">
        <f>IF(ISNUMBER(K560),MAX(0,INDEX('913'!$E$6:$E$1205,K560)),0)</f>
        <v>0</v>
      </c>
      <c r="T560" s="6">
        <f>IF(ISNUMBER(L560),MAX(0,INDEX('913'!$E$6:$E$1205,L560)),0)</f>
        <v>0</v>
      </c>
      <c r="U560" s="6">
        <f>IF(ISNUMBER(M560),MAX(0,INDEX('913'!$E$6:$E$1205,M560)),0)</f>
        <v>0</v>
      </c>
      <c r="V560" s="6">
        <f>IF(ISNUMBER(N560),MAX(0,INDEX('913'!$E$6:$E$1205,N560)),0)</f>
        <v>0</v>
      </c>
      <c r="W560" s="6">
        <f>IF(ISNUMBER(O560),MAX(0,INDEX('913'!$E$6:$E$1205,O560)),0)</f>
        <v>0</v>
      </c>
      <c r="X560" s="6">
        <f>IF(ISNUMBER(H560),MAX(0,INDEX('913'!$F$6:$F$1205,H560)),0)</f>
        <v>0</v>
      </c>
      <c r="Y560" s="6">
        <f>IF(ISNUMBER(I560),MAX(0,INDEX('913'!$F$6:$F$1205,I560)),0)</f>
        <v>0</v>
      </c>
      <c r="Z560" s="6">
        <f>IF(ISNUMBER(J560),MAX(0,INDEX('913'!$F$6:$F$1205,J560)),0)</f>
        <v>0</v>
      </c>
      <c r="AA560" s="6">
        <f>IF(ISNUMBER(K560),MAX(0,INDEX('913'!$F$6:$F$1205,K560)),0)</f>
        <v>0</v>
      </c>
      <c r="AB560" s="6">
        <f>IF(ISNUMBER(L560),MAX(0,INDEX('913'!$F$6:$F$1205,L560)),0)</f>
        <v>0</v>
      </c>
      <c r="AC560" s="6">
        <f>IF(ISNUMBER(M560),MAX(0,INDEX('913'!$F$6:$F$1205,M560)),0)</f>
        <v>0</v>
      </c>
      <c r="AD560" s="6">
        <f>IF(ISNUMBER(N560),MAX(0,INDEX('913'!$F$6:$F$1205,N560)),0)</f>
        <v>0</v>
      </c>
      <c r="AE560" s="6">
        <f>IF(ISNUMBER(O560),MAX(0,INDEX('913'!$F$6:$F$1205,O560)),0)</f>
        <v>0</v>
      </c>
      <c r="AF560" s="24">
        <f>IF(ISNUMBER(H560),SQRT(INDEX('913'!$I$6:$I$1205,H560)^2+INDEX('913'!$J$6:$J$1205,H560)^2),0)</f>
        <v>0</v>
      </c>
      <c r="AG560" s="24">
        <f>IF(ISNUMBER(I560),SQRT(INDEX('913'!$I$6:$I$1205,I560)^2+INDEX('913'!$J$6:$J$1205,I560)^2),0)</f>
        <v>0</v>
      </c>
      <c r="AH560" s="24">
        <f>IF(ISNUMBER(J560),SQRT(INDEX('913'!$I$6:$I$1205,J560)^2+INDEX('913'!$J$6:$J$1205,J560)^2),0)</f>
        <v>0</v>
      </c>
      <c r="AI560" s="24">
        <f>IF(ISNUMBER(K560),SQRT(INDEX('913'!$I$6:$I$1205,K560)^2+INDEX('913'!$J$6:$J$1205,K560)^2),0)</f>
        <v>0</v>
      </c>
      <c r="AJ560" s="24">
        <f>IF(ISNUMBER(L560),SQRT(INDEX('913'!$I$6:$I$1205,L560)^2+INDEX('913'!$J$6:$J$1205,L560)^2),0)</f>
        <v>0</v>
      </c>
      <c r="AK560" s="24">
        <f>IF(ISNUMBER(M560),SQRT(INDEX('913'!$I$6:$I$1205,M560)^2+INDEX('913'!$J$6:$J$1205,M560)^2),0)</f>
        <v>0</v>
      </c>
      <c r="AL560" s="24">
        <f>IF(ISNUMBER(N560),SQRT(INDEX('913'!$I$6:$I$1205,N560)^2+INDEX('913'!$J$6:$J$1205,N560)^2),0)</f>
        <v>0</v>
      </c>
      <c r="AM560" s="24">
        <f>IF(ISNUMBER(O560),SQRT(INDEX('913'!$I$6:$I$1205,O560)^2+INDEX('913'!$J$6:$J$1205,O560)^2),0)</f>
        <v>0</v>
      </c>
      <c r="AN560" s="6">
        <f>IF(AF560+AG560+AH560+AI560+AJ560+AK560+AL560+AM560=0,IF(COUNT(H560,I560,J560,K560,L560,M560,N560,O560),(P560+Q560+R560+S560+T560+U560+V560+W560)/COUNT(H560,I560,J560,K560,L560,M560,N560,O560),0),(AF560*P560+AG560*Q560+AH560*R560+AI560*S560+AJ560*T560+AK560*U560+AL560*V560+AM560*W560)/(AF560+AG560+AH560+AI560+AJ560+AK560+AL560+AM560))</f>
        <v>0</v>
      </c>
      <c r="AO560" s="6">
        <f>IF(AF560+AG560+AH560+AI560+AJ560+AK560+AL560+AM560=0,IF(COUNT(H560,I560,J560,K560,L560,M560,N560,O560),(X560+Y560+Z560+AA560+AB560+AC560+AD560+AE560)/COUNT(H560,I560,J560,K560,L560,M560,N560,O560),0),(AF560*X560+AG560*Y560+AH560*Z560+AI560*AA560+AJ560*AB560+AK560*AC560+AL560*AD560+AM560*AE560)/(AF560+AG560+AH560+AI560+AJ560+AK560+AL560+AM560))</f>
        <v>0</v>
      </c>
      <c r="AP560" s="26">
        <f>-100*'935'!W503*(AN560+AO560)/'11'!D$17</f>
        <v>0</v>
      </c>
      <c r="AQ560" s="6">
        <f>IF(G560,(AP560*G560/(G560+C560)),0)</f>
        <v>0</v>
      </c>
      <c r="AR560" s="6">
        <f>ROUND(AQ560,3)</f>
        <v>0</v>
      </c>
      <c r="AS560" s="10"/>
    </row>
    <row r="561" spans="1:45">
      <c r="A561" s="21">
        <v>498</v>
      </c>
      <c r="B561" s="6">
        <f>OR('935'!E504&lt;&gt;"VOID",'935'!F504&lt;&gt;"VOID",'935'!G504&lt;&gt;"VOID")</f>
        <v>0</v>
      </c>
      <c r="C561" s="24">
        <f>IF('935'!D504="VOID",0,'935'!D504*(1-'935'!X504/'11'!B$17))</f>
        <v>0</v>
      </c>
      <c r="D561" s="24">
        <f>IF('935'!E504="VOID",0,'935'!E504*(1-'935'!X504/'11'!B$17))</f>
        <v>0</v>
      </c>
      <c r="E561" s="24">
        <f>IF('935'!F504="VOID",0,'935'!F504*(1-'935'!X504/'11'!B$17))</f>
        <v>0</v>
      </c>
      <c r="F561" s="24">
        <f>IF('935'!G504="VOID",0,'935'!G504*(1-'935'!X504/'11'!B$17))</f>
        <v>0</v>
      </c>
      <c r="G561" s="24">
        <f>D561+E561+F561</f>
        <v>0</v>
      </c>
      <c r="H561" s="25">
        <f>MATCH('935'!J504,'913'!$B$6:$B$1205,0)</f>
        <v>0</v>
      </c>
      <c r="I561" s="25">
        <f>MATCH(INDEX('913'!$D$6:$D$1205,H561),'913'!$B$6:$B$1205,0)</f>
        <v>0</v>
      </c>
      <c r="J561" s="25">
        <f>MATCH(INDEX('913'!$D$6:$D$1205,I561),'913'!$B$6:$B$1205,0)</f>
        <v>0</v>
      </c>
      <c r="K561" s="25">
        <f>MATCH(INDEX('913'!$D$6:$D$1205,J561),'913'!$B$6:$B$1205,0)</f>
        <v>0</v>
      </c>
      <c r="L561" s="25">
        <f>MATCH(INDEX('913'!$D$6:$D$1205,K561),'913'!$B$6:$B$1205,0)</f>
        <v>0</v>
      </c>
      <c r="M561" s="25">
        <f>MATCH(INDEX('913'!$D$6:$D$1205,L561),'913'!$B$6:$B$1205,0)</f>
        <v>0</v>
      </c>
      <c r="N561" s="25">
        <f>MATCH(INDEX('913'!$D$6:$D$1205,M561),'913'!$B$6:$B$1205,0)</f>
        <v>0</v>
      </c>
      <c r="O561" s="25">
        <f>MATCH(INDEX('913'!$D$6:$D$1205,N561),'913'!$B$6:$B$1205,0)</f>
        <v>0</v>
      </c>
      <c r="P561" s="6">
        <f>IF(ISNUMBER(H561),MAX(0,INDEX('913'!$E$6:$E$1205,H561)),0)</f>
        <v>0</v>
      </c>
      <c r="Q561" s="6">
        <f>IF(ISNUMBER(I561),MAX(0,INDEX('913'!$E$6:$E$1205,I561)),0)</f>
        <v>0</v>
      </c>
      <c r="R561" s="6">
        <f>IF(ISNUMBER(J561),MAX(0,INDEX('913'!$E$6:$E$1205,J561)),0)</f>
        <v>0</v>
      </c>
      <c r="S561" s="6">
        <f>IF(ISNUMBER(K561),MAX(0,INDEX('913'!$E$6:$E$1205,K561)),0)</f>
        <v>0</v>
      </c>
      <c r="T561" s="6">
        <f>IF(ISNUMBER(L561),MAX(0,INDEX('913'!$E$6:$E$1205,L561)),0)</f>
        <v>0</v>
      </c>
      <c r="U561" s="6">
        <f>IF(ISNUMBER(M561),MAX(0,INDEX('913'!$E$6:$E$1205,M561)),0)</f>
        <v>0</v>
      </c>
      <c r="V561" s="6">
        <f>IF(ISNUMBER(N561),MAX(0,INDEX('913'!$E$6:$E$1205,N561)),0)</f>
        <v>0</v>
      </c>
      <c r="W561" s="6">
        <f>IF(ISNUMBER(O561),MAX(0,INDEX('913'!$E$6:$E$1205,O561)),0)</f>
        <v>0</v>
      </c>
      <c r="X561" s="6">
        <f>IF(ISNUMBER(H561),MAX(0,INDEX('913'!$F$6:$F$1205,H561)),0)</f>
        <v>0</v>
      </c>
      <c r="Y561" s="6">
        <f>IF(ISNUMBER(I561),MAX(0,INDEX('913'!$F$6:$F$1205,I561)),0)</f>
        <v>0</v>
      </c>
      <c r="Z561" s="6">
        <f>IF(ISNUMBER(J561),MAX(0,INDEX('913'!$F$6:$F$1205,J561)),0)</f>
        <v>0</v>
      </c>
      <c r="AA561" s="6">
        <f>IF(ISNUMBER(K561),MAX(0,INDEX('913'!$F$6:$F$1205,K561)),0)</f>
        <v>0</v>
      </c>
      <c r="AB561" s="6">
        <f>IF(ISNUMBER(L561),MAX(0,INDEX('913'!$F$6:$F$1205,L561)),0)</f>
        <v>0</v>
      </c>
      <c r="AC561" s="6">
        <f>IF(ISNUMBER(M561),MAX(0,INDEX('913'!$F$6:$F$1205,M561)),0)</f>
        <v>0</v>
      </c>
      <c r="AD561" s="6">
        <f>IF(ISNUMBER(N561),MAX(0,INDEX('913'!$F$6:$F$1205,N561)),0)</f>
        <v>0</v>
      </c>
      <c r="AE561" s="6">
        <f>IF(ISNUMBER(O561),MAX(0,INDEX('913'!$F$6:$F$1205,O561)),0)</f>
        <v>0</v>
      </c>
      <c r="AF561" s="24">
        <f>IF(ISNUMBER(H561),SQRT(INDEX('913'!$I$6:$I$1205,H561)^2+INDEX('913'!$J$6:$J$1205,H561)^2),0)</f>
        <v>0</v>
      </c>
      <c r="AG561" s="24">
        <f>IF(ISNUMBER(I561),SQRT(INDEX('913'!$I$6:$I$1205,I561)^2+INDEX('913'!$J$6:$J$1205,I561)^2),0)</f>
        <v>0</v>
      </c>
      <c r="AH561" s="24">
        <f>IF(ISNUMBER(J561),SQRT(INDEX('913'!$I$6:$I$1205,J561)^2+INDEX('913'!$J$6:$J$1205,J561)^2),0)</f>
        <v>0</v>
      </c>
      <c r="AI561" s="24">
        <f>IF(ISNUMBER(K561),SQRT(INDEX('913'!$I$6:$I$1205,K561)^2+INDEX('913'!$J$6:$J$1205,K561)^2),0)</f>
        <v>0</v>
      </c>
      <c r="AJ561" s="24">
        <f>IF(ISNUMBER(L561),SQRT(INDEX('913'!$I$6:$I$1205,L561)^2+INDEX('913'!$J$6:$J$1205,L561)^2),0)</f>
        <v>0</v>
      </c>
      <c r="AK561" s="24">
        <f>IF(ISNUMBER(M561),SQRT(INDEX('913'!$I$6:$I$1205,M561)^2+INDEX('913'!$J$6:$J$1205,M561)^2),0)</f>
        <v>0</v>
      </c>
      <c r="AL561" s="24">
        <f>IF(ISNUMBER(N561),SQRT(INDEX('913'!$I$6:$I$1205,N561)^2+INDEX('913'!$J$6:$J$1205,N561)^2),0)</f>
        <v>0</v>
      </c>
      <c r="AM561" s="24">
        <f>IF(ISNUMBER(O561),SQRT(INDEX('913'!$I$6:$I$1205,O561)^2+INDEX('913'!$J$6:$J$1205,O561)^2),0)</f>
        <v>0</v>
      </c>
      <c r="AN561" s="6">
        <f>IF(AF561+AG561+AH561+AI561+AJ561+AK561+AL561+AM561=0,IF(COUNT(H561,I561,J561,K561,L561,M561,N561,O561),(P561+Q561+R561+S561+T561+U561+V561+W561)/COUNT(H561,I561,J561,K561,L561,M561,N561,O561),0),(AF561*P561+AG561*Q561+AH561*R561+AI561*S561+AJ561*T561+AK561*U561+AL561*V561+AM561*W561)/(AF561+AG561+AH561+AI561+AJ561+AK561+AL561+AM561))</f>
        <v>0</v>
      </c>
      <c r="AO561" s="6">
        <f>IF(AF561+AG561+AH561+AI561+AJ561+AK561+AL561+AM561=0,IF(COUNT(H561,I561,J561,K561,L561,M561,N561,O561),(X561+Y561+Z561+AA561+AB561+AC561+AD561+AE561)/COUNT(H561,I561,J561,K561,L561,M561,N561,O561),0),(AF561*X561+AG561*Y561+AH561*Z561+AI561*AA561+AJ561*AB561+AK561*AC561+AL561*AD561+AM561*AE561)/(AF561+AG561+AH561+AI561+AJ561+AK561+AL561+AM561))</f>
        <v>0</v>
      </c>
      <c r="AP561" s="26">
        <f>-100*'935'!W504*(AN561+AO561)/'11'!D$17</f>
        <v>0</v>
      </c>
      <c r="AQ561" s="6">
        <f>IF(G561,(AP561*G561/(G561+C561)),0)</f>
        <v>0</v>
      </c>
      <c r="AR561" s="6">
        <f>ROUND(AQ561,3)</f>
        <v>0</v>
      </c>
      <c r="AS561" s="10"/>
    </row>
    <row r="562" spans="1:45">
      <c r="A562" s="21">
        <v>499</v>
      </c>
      <c r="B562" s="6">
        <f>OR('935'!E505&lt;&gt;"VOID",'935'!F505&lt;&gt;"VOID",'935'!G505&lt;&gt;"VOID")</f>
        <v>0</v>
      </c>
      <c r="C562" s="24">
        <f>IF('935'!D505="VOID",0,'935'!D505*(1-'935'!X505/'11'!B$17))</f>
        <v>0</v>
      </c>
      <c r="D562" s="24">
        <f>IF('935'!E505="VOID",0,'935'!E505*(1-'935'!X505/'11'!B$17))</f>
        <v>0</v>
      </c>
      <c r="E562" s="24">
        <f>IF('935'!F505="VOID",0,'935'!F505*(1-'935'!X505/'11'!B$17))</f>
        <v>0</v>
      </c>
      <c r="F562" s="24">
        <f>IF('935'!G505="VOID",0,'935'!G505*(1-'935'!X505/'11'!B$17))</f>
        <v>0</v>
      </c>
      <c r="G562" s="24">
        <f>D562+E562+F562</f>
        <v>0</v>
      </c>
      <c r="H562" s="25">
        <f>MATCH('935'!J505,'913'!$B$6:$B$1205,0)</f>
        <v>0</v>
      </c>
      <c r="I562" s="25">
        <f>MATCH(INDEX('913'!$D$6:$D$1205,H562),'913'!$B$6:$B$1205,0)</f>
        <v>0</v>
      </c>
      <c r="J562" s="25">
        <f>MATCH(INDEX('913'!$D$6:$D$1205,I562),'913'!$B$6:$B$1205,0)</f>
        <v>0</v>
      </c>
      <c r="K562" s="25">
        <f>MATCH(INDEX('913'!$D$6:$D$1205,J562),'913'!$B$6:$B$1205,0)</f>
        <v>0</v>
      </c>
      <c r="L562" s="25">
        <f>MATCH(INDEX('913'!$D$6:$D$1205,K562),'913'!$B$6:$B$1205,0)</f>
        <v>0</v>
      </c>
      <c r="M562" s="25">
        <f>MATCH(INDEX('913'!$D$6:$D$1205,L562),'913'!$B$6:$B$1205,0)</f>
        <v>0</v>
      </c>
      <c r="N562" s="25">
        <f>MATCH(INDEX('913'!$D$6:$D$1205,M562),'913'!$B$6:$B$1205,0)</f>
        <v>0</v>
      </c>
      <c r="O562" s="25">
        <f>MATCH(INDEX('913'!$D$6:$D$1205,N562),'913'!$B$6:$B$1205,0)</f>
        <v>0</v>
      </c>
      <c r="P562" s="6">
        <f>IF(ISNUMBER(H562),MAX(0,INDEX('913'!$E$6:$E$1205,H562)),0)</f>
        <v>0</v>
      </c>
      <c r="Q562" s="6">
        <f>IF(ISNUMBER(I562),MAX(0,INDEX('913'!$E$6:$E$1205,I562)),0)</f>
        <v>0</v>
      </c>
      <c r="R562" s="6">
        <f>IF(ISNUMBER(J562),MAX(0,INDEX('913'!$E$6:$E$1205,J562)),0)</f>
        <v>0</v>
      </c>
      <c r="S562" s="6">
        <f>IF(ISNUMBER(K562),MAX(0,INDEX('913'!$E$6:$E$1205,K562)),0)</f>
        <v>0</v>
      </c>
      <c r="T562" s="6">
        <f>IF(ISNUMBER(L562),MAX(0,INDEX('913'!$E$6:$E$1205,L562)),0)</f>
        <v>0</v>
      </c>
      <c r="U562" s="6">
        <f>IF(ISNUMBER(M562),MAX(0,INDEX('913'!$E$6:$E$1205,M562)),0)</f>
        <v>0</v>
      </c>
      <c r="V562" s="6">
        <f>IF(ISNUMBER(N562),MAX(0,INDEX('913'!$E$6:$E$1205,N562)),0)</f>
        <v>0</v>
      </c>
      <c r="W562" s="6">
        <f>IF(ISNUMBER(O562),MAX(0,INDEX('913'!$E$6:$E$1205,O562)),0)</f>
        <v>0</v>
      </c>
      <c r="X562" s="6">
        <f>IF(ISNUMBER(H562),MAX(0,INDEX('913'!$F$6:$F$1205,H562)),0)</f>
        <v>0</v>
      </c>
      <c r="Y562" s="6">
        <f>IF(ISNUMBER(I562),MAX(0,INDEX('913'!$F$6:$F$1205,I562)),0)</f>
        <v>0</v>
      </c>
      <c r="Z562" s="6">
        <f>IF(ISNUMBER(J562),MAX(0,INDEX('913'!$F$6:$F$1205,J562)),0)</f>
        <v>0</v>
      </c>
      <c r="AA562" s="6">
        <f>IF(ISNUMBER(K562),MAX(0,INDEX('913'!$F$6:$F$1205,K562)),0)</f>
        <v>0</v>
      </c>
      <c r="AB562" s="6">
        <f>IF(ISNUMBER(L562),MAX(0,INDEX('913'!$F$6:$F$1205,L562)),0)</f>
        <v>0</v>
      </c>
      <c r="AC562" s="6">
        <f>IF(ISNUMBER(M562),MAX(0,INDEX('913'!$F$6:$F$1205,M562)),0)</f>
        <v>0</v>
      </c>
      <c r="AD562" s="6">
        <f>IF(ISNUMBER(N562),MAX(0,INDEX('913'!$F$6:$F$1205,N562)),0)</f>
        <v>0</v>
      </c>
      <c r="AE562" s="6">
        <f>IF(ISNUMBER(O562),MAX(0,INDEX('913'!$F$6:$F$1205,O562)),0)</f>
        <v>0</v>
      </c>
      <c r="AF562" s="24">
        <f>IF(ISNUMBER(H562),SQRT(INDEX('913'!$I$6:$I$1205,H562)^2+INDEX('913'!$J$6:$J$1205,H562)^2),0)</f>
        <v>0</v>
      </c>
      <c r="AG562" s="24">
        <f>IF(ISNUMBER(I562),SQRT(INDEX('913'!$I$6:$I$1205,I562)^2+INDEX('913'!$J$6:$J$1205,I562)^2),0)</f>
        <v>0</v>
      </c>
      <c r="AH562" s="24">
        <f>IF(ISNUMBER(J562),SQRT(INDEX('913'!$I$6:$I$1205,J562)^2+INDEX('913'!$J$6:$J$1205,J562)^2),0)</f>
        <v>0</v>
      </c>
      <c r="AI562" s="24">
        <f>IF(ISNUMBER(K562),SQRT(INDEX('913'!$I$6:$I$1205,K562)^2+INDEX('913'!$J$6:$J$1205,K562)^2),0)</f>
        <v>0</v>
      </c>
      <c r="AJ562" s="24">
        <f>IF(ISNUMBER(L562),SQRT(INDEX('913'!$I$6:$I$1205,L562)^2+INDEX('913'!$J$6:$J$1205,L562)^2),0)</f>
        <v>0</v>
      </c>
      <c r="AK562" s="24">
        <f>IF(ISNUMBER(M562),SQRT(INDEX('913'!$I$6:$I$1205,M562)^2+INDEX('913'!$J$6:$J$1205,M562)^2),0)</f>
        <v>0</v>
      </c>
      <c r="AL562" s="24">
        <f>IF(ISNUMBER(N562),SQRT(INDEX('913'!$I$6:$I$1205,N562)^2+INDEX('913'!$J$6:$J$1205,N562)^2),0)</f>
        <v>0</v>
      </c>
      <c r="AM562" s="24">
        <f>IF(ISNUMBER(O562),SQRT(INDEX('913'!$I$6:$I$1205,O562)^2+INDEX('913'!$J$6:$J$1205,O562)^2),0)</f>
        <v>0</v>
      </c>
      <c r="AN562" s="6">
        <f>IF(AF562+AG562+AH562+AI562+AJ562+AK562+AL562+AM562=0,IF(COUNT(H562,I562,J562,K562,L562,M562,N562,O562),(P562+Q562+R562+S562+T562+U562+V562+W562)/COUNT(H562,I562,J562,K562,L562,M562,N562,O562),0),(AF562*P562+AG562*Q562+AH562*R562+AI562*S562+AJ562*T562+AK562*U562+AL562*V562+AM562*W562)/(AF562+AG562+AH562+AI562+AJ562+AK562+AL562+AM562))</f>
        <v>0</v>
      </c>
      <c r="AO562" s="6">
        <f>IF(AF562+AG562+AH562+AI562+AJ562+AK562+AL562+AM562=0,IF(COUNT(H562,I562,J562,K562,L562,M562,N562,O562),(X562+Y562+Z562+AA562+AB562+AC562+AD562+AE562)/COUNT(H562,I562,J562,K562,L562,M562,N562,O562),0),(AF562*X562+AG562*Y562+AH562*Z562+AI562*AA562+AJ562*AB562+AK562*AC562+AL562*AD562+AM562*AE562)/(AF562+AG562+AH562+AI562+AJ562+AK562+AL562+AM562))</f>
        <v>0</v>
      </c>
      <c r="AP562" s="26">
        <f>-100*'935'!W505*(AN562+AO562)/'11'!D$17</f>
        <v>0</v>
      </c>
      <c r="AQ562" s="6">
        <f>IF(G562,(AP562*G562/(G562+C562)),0)</f>
        <v>0</v>
      </c>
      <c r="AR562" s="6">
        <f>ROUND(AQ562,3)</f>
        <v>0</v>
      </c>
      <c r="AS562" s="10"/>
    </row>
    <row r="563" spans="1:45">
      <c r="A563" s="21">
        <v>500</v>
      </c>
      <c r="B563" s="6">
        <f>OR('935'!E506&lt;&gt;"VOID",'935'!F506&lt;&gt;"VOID",'935'!G506&lt;&gt;"VOID")</f>
        <v>0</v>
      </c>
      <c r="C563" s="24">
        <f>IF('935'!D506="VOID",0,'935'!D506*(1-'935'!X506/'11'!B$17))</f>
        <v>0</v>
      </c>
      <c r="D563" s="24">
        <f>IF('935'!E506="VOID",0,'935'!E506*(1-'935'!X506/'11'!B$17))</f>
        <v>0</v>
      </c>
      <c r="E563" s="24">
        <f>IF('935'!F506="VOID",0,'935'!F506*(1-'935'!X506/'11'!B$17))</f>
        <v>0</v>
      </c>
      <c r="F563" s="24">
        <f>IF('935'!G506="VOID",0,'935'!G506*(1-'935'!X506/'11'!B$17))</f>
        <v>0</v>
      </c>
      <c r="G563" s="24">
        <f>D563+E563+F563</f>
        <v>0</v>
      </c>
      <c r="H563" s="25">
        <f>MATCH('935'!J506,'913'!$B$6:$B$1205,0)</f>
        <v>0</v>
      </c>
      <c r="I563" s="25">
        <f>MATCH(INDEX('913'!$D$6:$D$1205,H563),'913'!$B$6:$B$1205,0)</f>
        <v>0</v>
      </c>
      <c r="J563" s="25">
        <f>MATCH(INDEX('913'!$D$6:$D$1205,I563),'913'!$B$6:$B$1205,0)</f>
        <v>0</v>
      </c>
      <c r="K563" s="25">
        <f>MATCH(INDEX('913'!$D$6:$D$1205,J563),'913'!$B$6:$B$1205,0)</f>
        <v>0</v>
      </c>
      <c r="L563" s="25">
        <f>MATCH(INDEX('913'!$D$6:$D$1205,K563),'913'!$B$6:$B$1205,0)</f>
        <v>0</v>
      </c>
      <c r="M563" s="25">
        <f>MATCH(INDEX('913'!$D$6:$D$1205,L563),'913'!$B$6:$B$1205,0)</f>
        <v>0</v>
      </c>
      <c r="N563" s="25">
        <f>MATCH(INDEX('913'!$D$6:$D$1205,M563),'913'!$B$6:$B$1205,0)</f>
        <v>0</v>
      </c>
      <c r="O563" s="25">
        <f>MATCH(INDEX('913'!$D$6:$D$1205,N563),'913'!$B$6:$B$1205,0)</f>
        <v>0</v>
      </c>
      <c r="P563" s="6">
        <f>IF(ISNUMBER(H563),MAX(0,INDEX('913'!$E$6:$E$1205,H563)),0)</f>
        <v>0</v>
      </c>
      <c r="Q563" s="6">
        <f>IF(ISNUMBER(I563),MAX(0,INDEX('913'!$E$6:$E$1205,I563)),0)</f>
        <v>0</v>
      </c>
      <c r="R563" s="6">
        <f>IF(ISNUMBER(J563),MAX(0,INDEX('913'!$E$6:$E$1205,J563)),0)</f>
        <v>0</v>
      </c>
      <c r="S563" s="6">
        <f>IF(ISNUMBER(K563),MAX(0,INDEX('913'!$E$6:$E$1205,K563)),0)</f>
        <v>0</v>
      </c>
      <c r="T563" s="6">
        <f>IF(ISNUMBER(L563),MAX(0,INDEX('913'!$E$6:$E$1205,L563)),0)</f>
        <v>0</v>
      </c>
      <c r="U563" s="6">
        <f>IF(ISNUMBER(M563),MAX(0,INDEX('913'!$E$6:$E$1205,M563)),0)</f>
        <v>0</v>
      </c>
      <c r="V563" s="6">
        <f>IF(ISNUMBER(N563),MAX(0,INDEX('913'!$E$6:$E$1205,N563)),0)</f>
        <v>0</v>
      </c>
      <c r="W563" s="6">
        <f>IF(ISNUMBER(O563),MAX(0,INDEX('913'!$E$6:$E$1205,O563)),0)</f>
        <v>0</v>
      </c>
      <c r="X563" s="6">
        <f>IF(ISNUMBER(H563),MAX(0,INDEX('913'!$F$6:$F$1205,H563)),0)</f>
        <v>0</v>
      </c>
      <c r="Y563" s="6">
        <f>IF(ISNUMBER(I563),MAX(0,INDEX('913'!$F$6:$F$1205,I563)),0)</f>
        <v>0</v>
      </c>
      <c r="Z563" s="6">
        <f>IF(ISNUMBER(J563),MAX(0,INDEX('913'!$F$6:$F$1205,J563)),0)</f>
        <v>0</v>
      </c>
      <c r="AA563" s="6">
        <f>IF(ISNUMBER(K563),MAX(0,INDEX('913'!$F$6:$F$1205,K563)),0)</f>
        <v>0</v>
      </c>
      <c r="AB563" s="6">
        <f>IF(ISNUMBER(L563),MAX(0,INDEX('913'!$F$6:$F$1205,L563)),0)</f>
        <v>0</v>
      </c>
      <c r="AC563" s="6">
        <f>IF(ISNUMBER(M563),MAX(0,INDEX('913'!$F$6:$F$1205,M563)),0)</f>
        <v>0</v>
      </c>
      <c r="AD563" s="6">
        <f>IF(ISNUMBER(N563),MAX(0,INDEX('913'!$F$6:$F$1205,N563)),0)</f>
        <v>0</v>
      </c>
      <c r="AE563" s="6">
        <f>IF(ISNUMBER(O563),MAX(0,INDEX('913'!$F$6:$F$1205,O563)),0)</f>
        <v>0</v>
      </c>
      <c r="AF563" s="24">
        <f>IF(ISNUMBER(H563),SQRT(INDEX('913'!$I$6:$I$1205,H563)^2+INDEX('913'!$J$6:$J$1205,H563)^2),0)</f>
        <v>0</v>
      </c>
      <c r="AG563" s="24">
        <f>IF(ISNUMBER(I563),SQRT(INDEX('913'!$I$6:$I$1205,I563)^2+INDEX('913'!$J$6:$J$1205,I563)^2),0)</f>
        <v>0</v>
      </c>
      <c r="AH563" s="24">
        <f>IF(ISNUMBER(J563),SQRT(INDEX('913'!$I$6:$I$1205,J563)^2+INDEX('913'!$J$6:$J$1205,J563)^2),0)</f>
        <v>0</v>
      </c>
      <c r="AI563" s="24">
        <f>IF(ISNUMBER(K563),SQRT(INDEX('913'!$I$6:$I$1205,K563)^2+INDEX('913'!$J$6:$J$1205,K563)^2),0)</f>
        <v>0</v>
      </c>
      <c r="AJ563" s="24">
        <f>IF(ISNUMBER(L563),SQRT(INDEX('913'!$I$6:$I$1205,L563)^2+INDEX('913'!$J$6:$J$1205,L563)^2),0)</f>
        <v>0</v>
      </c>
      <c r="AK563" s="24">
        <f>IF(ISNUMBER(M563),SQRT(INDEX('913'!$I$6:$I$1205,M563)^2+INDEX('913'!$J$6:$J$1205,M563)^2),0)</f>
        <v>0</v>
      </c>
      <c r="AL563" s="24">
        <f>IF(ISNUMBER(N563),SQRT(INDEX('913'!$I$6:$I$1205,N563)^2+INDEX('913'!$J$6:$J$1205,N563)^2),0)</f>
        <v>0</v>
      </c>
      <c r="AM563" s="24">
        <f>IF(ISNUMBER(O563),SQRT(INDEX('913'!$I$6:$I$1205,O563)^2+INDEX('913'!$J$6:$J$1205,O563)^2),0)</f>
        <v>0</v>
      </c>
      <c r="AN563" s="6">
        <f>IF(AF563+AG563+AH563+AI563+AJ563+AK563+AL563+AM563=0,IF(COUNT(H563,I563,J563,K563,L563,M563,N563,O563),(P563+Q563+R563+S563+T563+U563+V563+W563)/COUNT(H563,I563,J563,K563,L563,M563,N563,O563),0),(AF563*P563+AG563*Q563+AH563*R563+AI563*S563+AJ563*T563+AK563*U563+AL563*V563+AM563*W563)/(AF563+AG563+AH563+AI563+AJ563+AK563+AL563+AM563))</f>
        <v>0</v>
      </c>
      <c r="AO563" s="6">
        <f>IF(AF563+AG563+AH563+AI563+AJ563+AK563+AL563+AM563=0,IF(COUNT(H563,I563,J563,K563,L563,M563,N563,O563),(X563+Y563+Z563+AA563+AB563+AC563+AD563+AE563)/COUNT(H563,I563,J563,K563,L563,M563,N563,O563),0),(AF563*X563+AG563*Y563+AH563*Z563+AI563*AA563+AJ563*AB563+AK563*AC563+AL563*AD563+AM563*AE563)/(AF563+AG563+AH563+AI563+AJ563+AK563+AL563+AM563))</f>
        <v>0</v>
      </c>
      <c r="AP563" s="26">
        <f>-100*'935'!W506*(AN563+AO563)/'11'!D$17</f>
        <v>0</v>
      </c>
      <c r="AQ563" s="6">
        <f>IF(G563,(AP563*G563/(G563+C563)),0)</f>
        <v>0</v>
      </c>
      <c r="AR563" s="6">
        <f>ROUND(AQ563,3)</f>
        <v>0</v>
      </c>
      <c r="AS563" s="10"/>
    </row>
    <row r="564" spans="1:45">
      <c r="A564" s="21">
        <v>501</v>
      </c>
      <c r="B564" s="6">
        <f>OR('935'!E507&lt;&gt;"VOID",'935'!F507&lt;&gt;"VOID",'935'!G507&lt;&gt;"VOID")</f>
        <v>0</v>
      </c>
      <c r="C564" s="24">
        <f>IF('935'!D507="VOID",0,'935'!D507*(1-'935'!X507/'11'!B$17))</f>
        <v>0</v>
      </c>
      <c r="D564" s="24">
        <f>IF('935'!E507="VOID",0,'935'!E507*(1-'935'!X507/'11'!B$17))</f>
        <v>0</v>
      </c>
      <c r="E564" s="24">
        <f>IF('935'!F507="VOID",0,'935'!F507*(1-'935'!X507/'11'!B$17))</f>
        <v>0</v>
      </c>
      <c r="F564" s="24">
        <f>IF('935'!G507="VOID",0,'935'!G507*(1-'935'!X507/'11'!B$17))</f>
        <v>0</v>
      </c>
      <c r="G564" s="24">
        <f>D564+E564+F564</f>
        <v>0</v>
      </c>
      <c r="H564" s="25">
        <f>MATCH('935'!J507,'913'!$B$6:$B$1205,0)</f>
        <v>0</v>
      </c>
      <c r="I564" s="25">
        <f>MATCH(INDEX('913'!$D$6:$D$1205,H564),'913'!$B$6:$B$1205,0)</f>
        <v>0</v>
      </c>
      <c r="J564" s="25">
        <f>MATCH(INDEX('913'!$D$6:$D$1205,I564),'913'!$B$6:$B$1205,0)</f>
        <v>0</v>
      </c>
      <c r="K564" s="25">
        <f>MATCH(INDEX('913'!$D$6:$D$1205,J564),'913'!$B$6:$B$1205,0)</f>
        <v>0</v>
      </c>
      <c r="L564" s="25">
        <f>MATCH(INDEX('913'!$D$6:$D$1205,K564),'913'!$B$6:$B$1205,0)</f>
        <v>0</v>
      </c>
      <c r="M564" s="25">
        <f>MATCH(INDEX('913'!$D$6:$D$1205,L564),'913'!$B$6:$B$1205,0)</f>
        <v>0</v>
      </c>
      <c r="N564" s="25">
        <f>MATCH(INDEX('913'!$D$6:$D$1205,M564),'913'!$B$6:$B$1205,0)</f>
        <v>0</v>
      </c>
      <c r="O564" s="25">
        <f>MATCH(INDEX('913'!$D$6:$D$1205,N564),'913'!$B$6:$B$1205,0)</f>
        <v>0</v>
      </c>
      <c r="P564" s="6">
        <f>IF(ISNUMBER(H564),MAX(0,INDEX('913'!$E$6:$E$1205,H564)),0)</f>
        <v>0</v>
      </c>
      <c r="Q564" s="6">
        <f>IF(ISNUMBER(I564),MAX(0,INDEX('913'!$E$6:$E$1205,I564)),0)</f>
        <v>0</v>
      </c>
      <c r="R564" s="6">
        <f>IF(ISNUMBER(J564),MAX(0,INDEX('913'!$E$6:$E$1205,J564)),0)</f>
        <v>0</v>
      </c>
      <c r="S564" s="6">
        <f>IF(ISNUMBER(K564),MAX(0,INDEX('913'!$E$6:$E$1205,K564)),0)</f>
        <v>0</v>
      </c>
      <c r="T564" s="6">
        <f>IF(ISNUMBER(L564),MAX(0,INDEX('913'!$E$6:$E$1205,L564)),0)</f>
        <v>0</v>
      </c>
      <c r="U564" s="6">
        <f>IF(ISNUMBER(M564),MAX(0,INDEX('913'!$E$6:$E$1205,M564)),0)</f>
        <v>0</v>
      </c>
      <c r="V564" s="6">
        <f>IF(ISNUMBER(N564),MAX(0,INDEX('913'!$E$6:$E$1205,N564)),0)</f>
        <v>0</v>
      </c>
      <c r="W564" s="6">
        <f>IF(ISNUMBER(O564),MAX(0,INDEX('913'!$E$6:$E$1205,O564)),0)</f>
        <v>0</v>
      </c>
      <c r="X564" s="6">
        <f>IF(ISNUMBER(H564),MAX(0,INDEX('913'!$F$6:$F$1205,H564)),0)</f>
        <v>0</v>
      </c>
      <c r="Y564" s="6">
        <f>IF(ISNUMBER(I564),MAX(0,INDEX('913'!$F$6:$F$1205,I564)),0)</f>
        <v>0</v>
      </c>
      <c r="Z564" s="6">
        <f>IF(ISNUMBER(J564),MAX(0,INDEX('913'!$F$6:$F$1205,J564)),0)</f>
        <v>0</v>
      </c>
      <c r="AA564" s="6">
        <f>IF(ISNUMBER(K564),MAX(0,INDEX('913'!$F$6:$F$1205,K564)),0)</f>
        <v>0</v>
      </c>
      <c r="AB564" s="6">
        <f>IF(ISNUMBER(L564),MAX(0,INDEX('913'!$F$6:$F$1205,L564)),0)</f>
        <v>0</v>
      </c>
      <c r="AC564" s="6">
        <f>IF(ISNUMBER(M564),MAX(0,INDEX('913'!$F$6:$F$1205,M564)),0)</f>
        <v>0</v>
      </c>
      <c r="AD564" s="6">
        <f>IF(ISNUMBER(N564),MAX(0,INDEX('913'!$F$6:$F$1205,N564)),0)</f>
        <v>0</v>
      </c>
      <c r="AE564" s="6">
        <f>IF(ISNUMBER(O564),MAX(0,INDEX('913'!$F$6:$F$1205,O564)),0)</f>
        <v>0</v>
      </c>
      <c r="AF564" s="24">
        <f>IF(ISNUMBER(H564),SQRT(INDEX('913'!$I$6:$I$1205,H564)^2+INDEX('913'!$J$6:$J$1205,H564)^2),0)</f>
        <v>0</v>
      </c>
      <c r="AG564" s="24">
        <f>IF(ISNUMBER(I564),SQRT(INDEX('913'!$I$6:$I$1205,I564)^2+INDEX('913'!$J$6:$J$1205,I564)^2),0)</f>
        <v>0</v>
      </c>
      <c r="AH564" s="24">
        <f>IF(ISNUMBER(J564),SQRT(INDEX('913'!$I$6:$I$1205,J564)^2+INDEX('913'!$J$6:$J$1205,J564)^2),0)</f>
        <v>0</v>
      </c>
      <c r="AI564" s="24">
        <f>IF(ISNUMBER(K564),SQRT(INDEX('913'!$I$6:$I$1205,K564)^2+INDEX('913'!$J$6:$J$1205,K564)^2),0)</f>
        <v>0</v>
      </c>
      <c r="AJ564" s="24">
        <f>IF(ISNUMBER(L564),SQRT(INDEX('913'!$I$6:$I$1205,L564)^2+INDEX('913'!$J$6:$J$1205,L564)^2),0)</f>
        <v>0</v>
      </c>
      <c r="AK564" s="24">
        <f>IF(ISNUMBER(M564),SQRT(INDEX('913'!$I$6:$I$1205,M564)^2+INDEX('913'!$J$6:$J$1205,M564)^2),0)</f>
        <v>0</v>
      </c>
      <c r="AL564" s="24">
        <f>IF(ISNUMBER(N564),SQRT(INDEX('913'!$I$6:$I$1205,N564)^2+INDEX('913'!$J$6:$J$1205,N564)^2),0)</f>
        <v>0</v>
      </c>
      <c r="AM564" s="24">
        <f>IF(ISNUMBER(O564),SQRT(INDEX('913'!$I$6:$I$1205,O564)^2+INDEX('913'!$J$6:$J$1205,O564)^2),0)</f>
        <v>0</v>
      </c>
      <c r="AN564" s="6">
        <f>IF(AF564+AG564+AH564+AI564+AJ564+AK564+AL564+AM564=0,IF(COUNT(H564,I564,J564,K564,L564,M564,N564,O564),(P564+Q564+R564+S564+T564+U564+V564+W564)/COUNT(H564,I564,J564,K564,L564,M564,N564,O564),0),(AF564*P564+AG564*Q564+AH564*R564+AI564*S564+AJ564*T564+AK564*U564+AL564*V564+AM564*W564)/(AF564+AG564+AH564+AI564+AJ564+AK564+AL564+AM564))</f>
        <v>0</v>
      </c>
      <c r="AO564" s="6">
        <f>IF(AF564+AG564+AH564+AI564+AJ564+AK564+AL564+AM564=0,IF(COUNT(H564,I564,J564,K564,L564,M564,N564,O564),(X564+Y564+Z564+AA564+AB564+AC564+AD564+AE564)/COUNT(H564,I564,J564,K564,L564,M564,N564,O564),0),(AF564*X564+AG564*Y564+AH564*Z564+AI564*AA564+AJ564*AB564+AK564*AC564+AL564*AD564+AM564*AE564)/(AF564+AG564+AH564+AI564+AJ564+AK564+AL564+AM564))</f>
        <v>0</v>
      </c>
      <c r="AP564" s="26">
        <f>-100*'935'!W507*(AN564+AO564)/'11'!D$17</f>
        <v>0</v>
      </c>
      <c r="AQ564" s="6">
        <f>IF(G564,(AP564*G564/(G564+C564)),0)</f>
        <v>0</v>
      </c>
      <c r="AR564" s="6">
        <f>ROUND(AQ564,3)</f>
        <v>0</v>
      </c>
      <c r="AS564" s="10"/>
    </row>
    <row r="565" spans="1:45">
      <c r="A565" s="21">
        <v>502</v>
      </c>
      <c r="B565" s="6">
        <f>OR('935'!E508&lt;&gt;"VOID",'935'!F508&lt;&gt;"VOID",'935'!G508&lt;&gt;"VOID")</f>
        <v>0</v>
      </c>
      <c r="C565" s="24">
        <f>IF('935'!D508="VOID",0,'935'!D508*(1-'935'!X508/'11'!B$17))</f>
        <v>0</v>
      </c>
      <c r="D565" s="24">
        <f>IF('935'!E508="VOID",0,'935'!E508*(1-'935'!X508/'11'!B$17))</f>
        <v>0</v>
      </c>
      <c r="E565" s="24">
        <f>IF('935'!F508="VOID",0,'935'!F508*(1-'935'!X508/'11'!B$17))</f>
        <v>0</v>
      </c>
      <c r="F565" s="24">
        <f>IF('935'!G508="VOID",0,'935'!G508*(1-'935'!X508/'11'!B$17))</f>
        <v>0</v>
      </c>
      <c r="G565" s="24">
        <f>D565+E565+F565</f>
        <v>0</v>
      </c>
      <c r="H565" s="25">
        <f>MATCH('935'!J508,'913'!$B$6:$B$1205,0)</f>
        <v>0</v>
      </c>
      <c r="I565" s="25">
        <f>MATCH(INDEX('913'!$D$6:$D$1205,H565),'913'!$B$6:$B$1205,0)</f>
        <v>0</v>
      </c>
      <c r="J565" s="25">
        <f>MATCH(INDEX('913'!$D$6:$D$1205,I565),'913'!$B$6:$B$1205,0)</f>
        <v>0</v>
      </c>
      <c r="K565" s="25">
        <f>MATCH(INDEX('913'!$D$6:$D$1205,J565),'913'!$B$6:$B$1205,0)</f>
        <v>0</v>
      </c>
      <c r="L565" s="25">
        <f>MATCH(INDEX('913'!$D$6:$D$1205,K565),'913'!$B$6:$B$1205,0)</f>
        <v>0</v>
      </c>
      <c r="M565" s="25">
        <f>MATCH(INDEX('913'!$D$6:$D$1205,L565),'913'!$B$6:$B$1205,0)</f>
        <v>0</v>
      </c>
      <c r="N565" s="25">
        <f>MATCH(INDEX('913'!$D$6:$D$1205,M565),'913'!$B$6:$B$1205,0)</f>
        <v>0</v>
      </c>
      <c r="O565" s="25">
        <f>MATCH(INDEX('913'!$D$6:$D$1205,N565),'913'!$B$6:$B$1205,0)</f>
        <v>0</v>
      </c>
      <c r="P565" s="6">
        <f>IF(ISNUMBER(H565),MAX(0,INDEX('913'!$E$6:$E$1205,H565)),0)</f>
        <v>0</v>
      </c>
      <c r="Q565" s="6">
        <f>IF(ISNUMBER(I565),MAX(0,INDEX('913'!$E$6:$E$1205,I565)),0)</f>
        <v>0</v>
      </c>
      <c r="R565" s="6">
        <f>IF(ISNUMBER(J565),MAX(0,INDEX('913'!$E$6:$E$1205,J565)),0)</f>
        <v>0</v>
      </c>
      <c r="S565" s="6">
        <f>IF(ISNUMBER(K565),MAX(0,INDEX('913'!$E$6:$E$1205,K565)),0)</f>
        <v>0</v>
      </c>
      <c r="T565" s="6">
        <f>IF(ISNUMBER(L565),MAX(0,INDEX('913'!$E$6:$E$1205,L565)),0)</f>
        <v>0</v>
      </c>
      <c r="U565" s="6">
        <f>IF(ISNUMBER(M565),MAX(0,INDEX('913'!$E$6:$E$1205,M565)),0)</f>
        <v>0</v>
      </c>
      <c r="V565" s="6">
        <f>IF(ISNUMBER(N565),MAX(0,INDEX('913'!$E$6:$E$1205,N565)),0)</f>
        <v>0</v>
      </c>
      <c r="W565" s="6">
        <f>IF(ISNUMBER(O565),MAX(0,INDEX('913'!$E$6:$E$1205,O565)),0)</f>
        <v>0</v>
      </c>
      <c r="X565" s="6">
        <f>IF(ISNUMBER(H565),MAX(0,INDEX('913'!$F$6:$F$1205,H565)),0)</f>
        <v>0</v>
      </c>
      <c r="Y565" s="6">
        <f>IF(ISNUMBER(I565),MAX(0,INDEX('913'!$F$6:$F$1205,I565)),0)</f>
        <v>0</v>
      </c>
      <c r="Z565" s="6">
        <f>IF(ISNUMBER(J565),MAX(0,INDEX('913'!$F$6:$F$1205,J565)),0)</f>
        <v>0</v>
      </c>
      <c r="AA565" s="6">
        <f>IF(ISNUMBER(K565),MAX(0,INDEX('913'!$F$6:$F$1205,K565)),0)</f>
        <v>0</v>
      </c>
      <c r="AB565" s="6">
        <f>IF(ISNUMBER(L565),MAX(0,INDEX('913'!$F$6:$F$1205,L565)),0)</f>
        <v>0</v>
      </c>
      <c r="AC565" s="6">
        <f>IF(ISNUMBER(M565),MAX(0,INDEX('913'!$F$6:$F$1205,M565)),0)</f>
        <v>0</v>
      </c>
      <c r="AD565" s="6">
        <f>IF(ISNUMBER(N565),MAX(0,INDEX('913'!$F$6:$F$1205,N565)),0)</f>
        <v>0</v>
      </c>
      <c r="AE565" s="6">
        <f>IF(ISNUMBER(O565),MAX(0,INDEX('913'!$F$6:$F$1205,O565)),0)</f>
        <v>0</v>
      </c>
      <c r="AF565" s="24">
        <f>IF(ISNUMBER(H565),SQRT(INDEX('913'!$I$6:$I$1205,H565)^2+INDEX('913'!$J$6:$J$1205,H565)^2),0)</f>
        <v>0</v>
      </c>
      <c r="AG565" s="24">
        <f>IF(ISNUMBER(I565),SQRT(INDEX('913'!$I$6:$I$1205,I565)^2+INDEX('913'!$J$6:$J$1205,I565)^2),0)</f>
        <v>0</v>
      </c>
      <c r="AH565" s="24">
        <f>IF(ISNUMBER(J565),SQRT(INDEX('913'!$I$6:$I$1205,J565)^2+INDEX('913'!$J$6:$J$1205,J565)^2),0)</f>
        <v>0</v>
      </c>
      <c r="AI565" s="24">
        <f>IF(ISNUMBER(K565),SQRT(INDEX('913'!$I$6:$I$1205,K565)^2+INDEX('913'!$J$6:$J$1205,K565)^2),0)</f>
        <v>0</v>
      </c>
      <c r="AJ565" s="24">
        <f>IF(ISNUMBER(L565),SQRT(INDEX('913'!$I$6:$I$1205,L565)^2+INDEX('913'!$J$6:$J$1205,L565)^2),0)</f>
        <v>0</v>
      </c>
      <c r="AK565" s="24">
        <f>IF(ISNUMBER(M565),SQRT(INDEX('913'!$I$6:$I$1205,M565)^2+INDEX('913'!$J$6:$J$1205,M565)^2),0)</f>
        <v>0</v>
      </c>
      <c r="AL565" s="24">
        <f>IF(ISNUMBER(N565),SQRT(INDEX('913'!$I$6:$I$1205,N565)^2+INDEX('913'!$J$6:$J$1205,N565)^2),0)</f>
        <v>0</v>
      </c>
      <c r="AM565" s="24">
        <f>IF(ISNUMBER(O565),SQRT(INDEX('913'!$I$6:$I$1205,O565)^2+INDEX('913'!$J$6:$J$1205,O565)^2),0)</f>
        <v>0</v>
      </c>
      <c r="AN565" s="6">
        <f>IF(AF565+AG565+AH565+AI565+AJ565+AK565+AL565+AM565=0,IF(COUNT(H565,I565,J565,K565,L565,M565,N565,O565),(P565+Q565+R565+S565+T565+U565+V565+W565)/COUNT(H565,I565,J565,K565,L565,M565,N565,O565),0),(AF565*P565+AG565*Q565+AH565*R565+AI565*S565+AJ565*T565+AK565*U565+AL565*V565+AM565*W565)/(AF565+AG565+AH565+AI565+AJ565+AK565+AL565+AM565))</f>
        <v>0</v>
      </c>
      <c r="AO565" s="6">
        <f>IF(AF565+AG565+AH565+AI565+AJ565+AK565+AL565+AM565=0,IF(COUNT(H565,I565,J565,K565,L565,M565,N565,O565),(X565+Y565+Z565+AA565+AB565+AC565+AD565+AE565)/COUNT(H565,I565,J565,K565,L565,M565,N565,O565),0),(AF565*X565+AG565*Y565+AH565*Z565+AI565*AA565+AJ565*AB565+AK565*AC565+AL565*AD565+AM565*AE565)/(AF565+AG565+AH565+AI565+AJ565+AK565+AL565+AM565))</f>
        <v>0</v>
      </c>
      <c r="AP565" s="26">
        <f>-100*'935'!W508*(AN565+AO565)/'11'!D$17</f>
        <v>0</v>
      </c>
      <c r="AQ565" s="6">
        <f>IF(G565,(AP565*G565/(G565+C565)),0)</f>
        <v>0</v>
      </c>
      <c r="AR565" s="6">
        <f>ROUND(AQ565,3)</f>
        <v>0</v>
      </c>
      <c r="AS565" s="10"/>
    </row>
    <row r="566" spans="1:45">
      <c r="A566" s="21">
        <v>503</v>
      </c>
      <c r="B566" s="6">
        <f>OR('935'!E509&lt;&gt;"VOID",'935'!F509&lt;&gt;"VOID",'935'!G509&lt;&gt;"VOID")</f>
        <v>0</v>
      </c>
      <c r="C566" s="24">
        <f>IF('935'!D509="VOID",0,'935'!D509*(1-'935'!X509/'11'!B$17))</f>
        <v>0</v>
      </c>
      <c r="D566" s="24">
        <f>IF('935'!E509="VOID",0,'935'!E509*(1-'935'!X509/'11'!B$17))</f>
        <v>0</v>
      </c>
      <c r="E566" s="24">
        <f>IF('935'!F509="VOID",0,'935'!F509*(1-'935'!X509/'11'!B$17))</f>
        <v>0</v>
      </c>
      <c r="F566" s="24">
        <f>IF('935'!G509="VOID",0,'935'!G509*(1-'935'!X509/'11'!B$17))</f>
        <v>0</v>
      </c>
      <c r="G566" s="24">
        <f>D566+E566+F566</f>
        <v>0</v>
      </c>
      <c r="H566" s="25">
        <f>MATCH('935'!J509,'913'!$B$6:$B$1205,0)</f>
        <v>0</v>
      </c>
      <c r="I566" s="25">
        <f>MATCH(INDEX('913'!$D$6:$D$1205,H566),'913'!$B$6:$B$1205,0)</f>
        <v>0</v>
      </c>
      <c r="J566" s="25">
        <f>MATCH(INDEX('913'!$D$6:$D$1205,I566),'913'!$B$6:$B$1205,0)</f>
        <v>0</v>
      </c>
      <c r="K566" s="25">
        <f>MATCH(INDEX('913'!$D$6:$D$1205,J566),'913'!$B$6:$B$1205,0)</f>
        <v>0</v>
      </c>
      <c r="L566" s="25">
        <f>MATCH(INDEX('913'!$D$6:$D$1205,K566),'913'!$B$6:$B$1205,0)</f>
        <v>0</v>
      </c>
      <c r="M566" s="25">
        <f>MATCH(INDEX('913'!$D$6:$D$1205,L566),'913'!$B$6:$B$1205,0)</f>
        <v>0</v>
      </c>
      <c r="N566" s="25">
        <f>MATCH(INDEX('913'!$D$6:$D$1205,M566),'913'!$B$6:$B$1205,0)</f>
        <v>0</v>
      </c>
      <c r="O566" s="25">
        <f>MATCH(INDEX('913'!$D$6:$D$1205,N566),'913'!$B$6:$B$1205,0)</f>
        <v>0</v>
      </c>
      <c r="P566" s="6">
        <f>IF(ISNUMBER(H566),MAX(0,INDEX('913'!$E$6:$E$1205,H566)),0)</f>
        <v>0</v>
      </c>
      <c r="Q566" s="6">
        <f>IF(ISNUMBER(I566),MAX(0,INDEX('913'!$E$6:$E$1205,I566)),0)</f>
        <v>0</v>
      </c>
      <c r="R566" s="6">
        <f>IF(ISNUMBER(J566),MAX(0,INDEX('913'!$E$6:$E$1205,J566)),0)</f>
        <v>0</v>
      </c>
      <c r="S566" s="6">
        <f>IF(ISNUMBER(K566),MAX(0,INDEX('913'!$E$6:$E$1205,K566)),0)</f>
        <v>0</v>
      </c>
      <c r="T566" s="6">
        <f>IF(ISNUMBER(L566),MAX(0,INDEX('913'!$E$6:$E$1205,L566)),0)</f>
        <v>0</v>
      </c>
      <c r="U566" s="6">
        <f>IF(ISNUMBER(M566),MAX(0,INDEX('913'!$E$6:$E$1205,M566)),0)</f>
        <v>0</v>
      </c>
      <c r="V566" s="6">
        <f>IF(ISNUMBER(N566),MAX(0,INDEX('913'!$E$6:$E$1205,N566)),0)</f>
        <v>0</v>
      </c>
      <c r="W566" s="6">
        <f>IF(ISNUMBER(O566),MAX(0,INDEX('913'!$E$6:$E$1205,O566)),0)</f>
        <v>0</v>
      </c>
      <c r="X566" s="6">
        <f>IF(ISNUMBER(H566),MAX(0,INDEX('913'!$F$6:$F$1205,H566)),0)</f>
        <v>0</v>
      </c>
      <c r="Y566" s="6">
        <f>IF(ISNUMBER(I566),MAX(0,INDEX('913'!$F$6:$F$1205,I566)),0)</f>
        <v>0</v>
      </c>
      <c r="Z566" s="6">
        <f>IF(ISNUMBER(J566),MAX(0,INDEX('913'!$F$6:$F$1205,J566)),0)</f>
        <v>0</v>
      </c>
      <c r="AA566" s="6">
        <f>IF(ISNUMBER(K566),MAX(0,INDEX('913'!$F$6:$F$1205,K566)),0)</f>
        <v>0</v>
      </c>
      <c r="AB566" s="6">
        <f>IF(ISNUMBER(L566),MAX(0,INDEX('913'!$F$6:$F$1205,L566)),0)</f>
        <v>0</v>
      </c>
      <c r="AC566" s="6">
        <f>IF(ISNUMBER(M566),MAX(0,INDEX('913'!$F$6:$F$1205,M566)),0)</f>
        <v>0</v>
      </c>
      <c r="AD566" s="6">
        <f>IF(ISNUMBER(N566),MAX(0,INDEX('913'!$F$6:$F$1205,N566)),0)</f>
        <v>0</v>
      </c>
      <c r="AE566" s="6">
        <f>IF(ISNUMBER(O566),MAX(0,INDEX('913'!$F$6:$F$1205,O566)),0)</f>
        <v>0</v>
      </c>
      <c r="AF566" s="24">
        <f>IF(ISNUMBER(H566),SQRT(INDEX('913'!$I$6:$I$1205,H566)^2+INDEX('913'!$J$6:$J$1205,H566)^2),0)</f>
        <v>0</v>
      </c>
      <c r="AG566" s="24">
        <f>IF(ISNUMBER(I566),SQRT(INDEX('913'!$I$6:$I$1205,I566)^2+INDEX('913'!$J$6:$J$1205,I566)^2),0)</f>
        <v>0</v>
      </c>
      <c r="AH566" s="24">
        <f>IF(ISNUMBER(J566),SQRT(INDEX('913'!$I$6:$I$1205,J566)^2+INDEX('913'!$J$6:$J$1205,J566)^2),0)</f>
        <v>0</v>
      </c>
      <c r="AI566" s="24">
        <f>IF(ISNUMBER(K566),SQRT(INDEX('913'!$I$6:$I$1205,K566)^2+INDEX('913'!$J$6:$J$1205,K566)^2),0)</f>
        <v>0</v>
      </c>
      <c r="AJ566" s="24">
        <f>IF(ISNUMBER(L566),SQRT(INDEX('913'!$I$6:$I$1205,L566)^2+INDEX('913'!$J$6:$J$1205,L566)^2),0)</f>
        <v>0</v>
      </c>
      <c r="AK566" s="24">
        <f>IF(ISNUMBER(M566),SQRT(INDEX('913'!$I$6:$I$1205,M566)^2+INDEX('913'!$J$6:$J$1205,M566)^2),0)</f>
        <v>0</v>
      </c>
      <c r="AL566" s="24">
        <f>IF(ISNUMBER(N566),SQRT(INDEX('913'!$I$6:$I$1205,N566)^2+INDEX('913'!$J$6:$J$1205,N566)^2),0)</f>
        <v>0</v>
      </c>
      <c r="AM566" s="24">
        <f>IF(ISNUMBER(O566),SQRT(INDEX('913'!$I$6:$I$1205,O566)^2+INDEX('913'!$J$6:$J$1205,O566)^2),0)</f>
        <v>0</v>
      </c>
      <c r="AN566" s="6">
        <f>IF(AF566+AG566+AH566+AI566+AJ566+AK566+AL566+AM566=0,IF(COUNT(H566,I566,J566,K566,L566,M566,N566,O566),(P566+Q566+R566+S566+T566+U566+V566+W566)/COUNT(H566,I566,J566,K566,L566,M566,N566,O566),0),(AF566*P566+AG566*Q566+AH566*R566+AI566*S566+AJ566*T566+AK566*U566+AL566*V566+AM566*W566)/(AF566+AG566+AH566+AI566+AJ566+AK566+AL566+AM566))</f>
        <v>0</v>
      </c>
      <c r="AO566" s="6">
        <f>IF(AF566+AG566+AH566+AI566+AJ566+AK566+AL566+AM566=0,IF(COUNT(H566,I566,J566,K566,L566,M566,N566,O566),(X566+Y566+Z566+AA566+AB566+AC566+AD566+AE566)/COUNT(H566,I566,J566,K566,L566,M566,N566,O566),0),(AF566*X566+AG566*Y566+AH566*Z566+AI566*AA566+AJ566*AB566+AK566*AC566+AL566*AD566+AM566*AE566)/(AF566+AG566+AH566+AI566+AJ566+AK566+AL566+AM566))</f>
        <v>0</v>
      </c>
      <c r="AP566" s="26">
        <f>-100*'935'!W509*(AN566+AO566)/'11'!D$17</f>
        <v>0</v>
      </c>
      <c r="AQ566" s="6">
        <f>IF(G566,(AP566*G566/(G566+C566)),0)</f>
        <v>0</v>
      </c>
      <c r="AR566" s="6">
        <f>ROUND(AQ566,3)</f>
        <v>0</v>
      </c>
      <c r="AS566" s="10"/>
    </row>
    <row r="567" spans="1:45">
      <c r="A567" s="21">
        <v>504</v>
      </c>
      <c r="B567" s="6">
        <f>OR('935'!E510&lt;&gt;"VOID",'935'!F510&lt;&gt;"VOID",'935'!G510&lt;&gt;"VOID")</f>
        <v>0</v>
      </c>
      <c r="C567" s="24">
        <f>IF('935'!D510="VOID",0,'935'!D510*(1-'935'!X510/'11'!B$17))</f>
        <v>0</v>
      </c>
      <c r="D567" s="24">
        <f>IF('935'!E510="VOID",0,'935'!E510*(1-'935'!X510/'11'!B$17))</f>
        <v>0</v>
      </c>
      <c r="E567" s="24">
        <f>IF('935'!F510="VOID",0,'935'!F510*(1-'935'!X510/'11'!B$17))</f>
        <v>0</v>
      </c>
      <c r="F567" s="24">
        <f>IF('935'!G510="VOID",0,'935'!G510*(1-'935'!X510/'11'!B$17))</f>
        <v>0</v>
      </c>
      <c r="G567" s="24">
        <f>D567+E567+F567</f>
        <v>0</v>
      </c>
      <c r="H567" s="25">
        <f>MATCH('935'!J510,'913'!$B$6:$B$1205,0)</f>
        <v>0</v>
      </c>
      <c r="I567" s="25">
        <f>MATCH(INDEX('913'!$D$6:$D$1205,H567),'913'!$B$6:$B$1205,0)</f>
        <v>0</v>
      </c>
      <c r="J567" s="25">
        <f>MATCH(INDEX('913'!$D$6:$D$1205,I567),'913'!$B$6:$B$1205,0)</f>
        <v>0</v>
      </c>
      <c r="K567" s="25">
        <f>MATCH(INDEX('913'!$D$6:$D$1205,J567),'913'!$B$6:$B$1205,0)</f>
        <v>0</v>
      </c>
      <c r="L567" s="25">
        <f>MATCH(INDEX('913'!$D$6:$D$1205,K567),'913'!$B$6:$B$1205,0)</f>
        <v>0</v>
      </c>
      <c r="M567" s="25">
        <f>MATCH(INDEX('913'!$D$6:$D$1205,L567),'913'!$B$6:$B$1205,0)</f>
        <v>0</v>
      </c>
      <c r="N567" s="25">
        <f>MATCH(INDEX('913'!$D$6:$D$1205,M567),'913'!$B$6:$B$1205,0)</f>
        <v>0</v>
      </c>
      <c r="O567" s="25">
        <f>MATCH(INDEX('913'!$D$6:$D$1205,N567),'913'!$B$6:$B$1205,0)</f>
        <v>0</v>
      </c>
      <c r="P567" s="6">
        <f>IF(ISNUMBER(H567),MAX(0,INDEX('913'!$E$6:$E$1205,H567)),0)</f>
        <v>0</v>
      </c>
      <c r="Q567" s="6">
        <f>IF(ISNUMBER(I567),MAX(0,INDEX('913'!$E$6:$E$1205,I567)),0)</f>
        <v>0</v>
      </c>
      <c r="R567" s="6">
        <f>IF(ISNUMBER(J567),MAX(0,INDEX('913'!$E$6:$E$1205,J567)),0)</f>
        <v>0</v>
      </c>
      <c r="S567" s="6">
        <f>IF(ISNUMBER(K567),MAX(0,INDEX('913'!$E$6:$E$1205,K567)),0)</f>
        <v>0</v>
      </c>
      <c r="T567" s="6">
        <f>IF(ISNUMBER(L567),MAX(0,INDEX('913'!$E$6:$E$1205,L567)),0)</f>
        <v>0</v>
      </c>
      <c r="U567" s="6">
        <f>IF(ISNUMBER(M567),MAX(0,INDEX('913'!$E$6:$E$1205,M567)),0)</f>
        <v>0</v>
      </c>
      <c r="V567" s="6">
        <f>IF(ISNUMBER(N567),MAX(0,INDEX('913'!$E$6:$E$1205,N567)),0)</f>
        <v>0</v>
      </c>
      <c r="W567" s="6">
        <f>IF(ISNUMBER(O567),MAX(0,INDEX('913'!$E$6:$E$1205,O567)),0)</f>
        <v>0</v>
      </c>
      <c r="X567" s="6">
        <f>IF(ISNUMBER(H567),MAX(0,INDEX('913'!$F$6:$F$1205,H567)),0)</f>
        <v>0</v>
      </c>
      <c r="Y567" s="6">
        <f>IF(ISNUMBER(I567),MAX(0,INDEX('913'!$F$6:$F$1205,I567)),0)</f>
        <v>0</v>
      </c>
      <c r="Z567" s="6">
        <f>IF(ISNUMBER(J567),MAX(0,INDEX('913'!$F$6:$F$1205,J567)),0)</f>
        <v>0</v>
      </c>
      <c r="AA567" s="6">
        <f>IF(ISNUMBER(K567),MAX(0,INDEX('913'!$F$6:$F$1205,K567)),0)</f>
        <v>0</v>
      </c>
      <c r="AB567" s="6">
        <f>IF(ISNUMBER(L567),MAX(0,INDEX('913'!$F$6:$F$1205,L567)),0)</f>
        <v>0</v>
      </c>
      <c r="AC567" s="6">
        <f>IF(ISNUMBER(M567),MAX(0,INDEX('913'!$F$6:$F$1205,M567)),0)</f>
        <v>0</v>
      </c>
      <c r="AD567" s="6">
        <f>IF(ISNUMBER(N567),MAX(0,INDEX('913'!$F$6:$F$1205,N567)),0)</f>
        <v>0</v>
      </c>
      <c r="AE567" s="6">
        <f>IF(ISNUMBER(O567),MAX(0,INDEX('913'!$F$6:$F$1205,O567)),0)</f>
        <v>0</v>
      </c>
      <c r="AF567" s="24">
        <f>IF(ISNUMBER(H567),SQRT(INDEX('913'!$I$6:$I$1205,H567)^2+INDEX('913'!$J$6:$J$1205,H567)^2),0)</f>
        <v>0</v>
      </c>
      <c r="AG567" s="24">
        <f>IF(ISNUMBER(I567),SQRT(INDEX('913'!$I$6:$I$1205,I567)^2+INDEX('913'!$J$6:$J$1205,I567)^2),0)</f>
        <v>0</v>
      </c>
      <c r="AH567" s="24">
        <f>IF(ISNUMBER(J567),SQRT(INDEX('913'!$I$6:$I$1205,J567)^2+INDEX('913'!$J$6:$J$1205,J567)^2),0)</f>
        <v>0</v>
      </c>
      <c r="AI567" s="24">
        <f>IF(ISNUMBER(K567),SQRT(INDEX('913'!$I$6:$I$1205,K567)^2+INDEX('913'!$J$6:$J$1205,K567)^2),0)</f>
        <v>0</v>
      </c>
      <c r="AJ567" s="24">
        <f>IF(ISNUMBER(L567),SQRT(INDEX('913'!$I$6:$I$1205,L567)^2+INDEX('913'!$J$6:$J$1205,L567)^2),0)</f>
        <v>0</v>
      </c>
      <c r="AK567" s="24">
        <f>IF(ISNUMBER(M567),SQRT(INDEX('913'!$I$6:$I$1205,M567)^2+INDEX('913'!$J$6:$J$1205,M567)^2),0)</f>
        <v>0</v>
      </c>
      <c r="AL567" s="24">
        <f>IF(ISNUMBER(N567),SQRT(INDEX('913'!$I$6:$I$1205,N567)^2+INDEX('913'!$J$6:$J$1205,N567)^2),0)</f>
        <v>0</v>
      </c>
      <c r="AM567" s="24">
        <f>IF(ISNUMBER(O567),SQRT(INDEX('913'!$I$6:$I$1205,O567)^2+INDEX('913'!$J$6:$J$1205,O567)^2),0)</f>
        <v>0</v>
      </c>
      <c r="AN567" s="6">
        <f>IF(AF567+AG567+AH567+AI567+AJ567+AK567+AL567+AM567=0,IF(COUNT(H567,I567,J567,K567,L567,M567,N567,O567),(P567+Q567+R567+S567+T567+U567+V567+W567)/COUNT(H567,I567,J567,K567,L567,M567,N567,O567),0),(AF567*P567+AG567*Q567+AH567*R567+AI567*S567+AJ567*T567+AK567*U567+AL567*V567+AM567*W567)/(AF567+AG567+AH567+AI567+AJ567+AK567+AL567+AM567))</f>
        <v>0</v>
      </c>
      <c r="AO567" s="6">
        <f>IF(AF567+AG567+AH567+AI567+AJ567+AK567+AL567+AM567=0,IF(COUNT(H567,I567,J567,K567,L567,M567,N567,O567),(X567+Y567+Z567+AA567+AB567+AC567+AD567+AE567)/COUNT(H567,I567,J567,K567,L567,M567,N567,O567),0),(AF567*X567+AG567*Y567+AH567*Z567+AI567*AA567+AJ567*AB567+AK567*AC567+AL567*AD567+AM567*AE567)/(AF567+AG567+AH567+AI567+AJ567+AK567+AL567+AM567))</f>
        <v>0</v>
      </c>
      <c r="AP567" s="26">
        <f>-100*'935'!W510*(AN567+AO567)/'11'!D$17</f>
        <v>0</v>
      </c>
      <c r="AQ567" s="6">
        <f>IF(G567,(AP567*G567/(G567+C567)),0)</f>
        <v>0</v>
      </c>
      <c r="AR567" s="6">
        <f>ROUND(AQ567,3)</f>
        <v>0</v>
      </c>
      <c r="AS567" s="10"/>
    </row>
    <row r="568" spans="1:45">
      <c r="A568" s="21">
        <v>505</v>
      </c>
      <c r="B568" s="6">
        <f>OR('935'!E511&lt;&gt;"VOID",'935'!F511&lt;&gt;"VOID",'935'!G511&lt;&gt;"VOID")</f>
        <v>0</v>
      </c>
      <c r="C568" s="24">
        <f>IF('935'!D511="VOID",0,'935'!D511*(1-'935'!X511/'11'!B$17))</f>
        <v>0</v>
      </c>
      <c r="D568" s="24">
        <f>IF('935'!E511="VOID",0,'935'!E511*(1-'935'!X511/'11'!B$17))</f>
        <v>0</v>
      </c>
      <c r="E568" s="24">
        <f>IF('935'!F511="VOID",0,'935'!F511*(1-'935'!X511/'11'!B$17))</f>
        <v>0</v>
      </c>
      <c r="F568" s="24">
        <f>IF('935'!G511="VOID",0,'935'!G511*(1-'935'!X511/'11'!B$17))</f>
        <v>0</v>
      </c>
      <c r="G568" s="24">
        <f>D568+E568+F568</f>
        <v>0</v>
      </c>
      <c r="H568" s="25">
        <f>MATCH('935'!J511,'913'!$B$6:$B$1205,0)</f>
        <v>0</v>
      </c>
      <c r="I568" s="25">
        <f>MATCH(INDEX('913'!$D$6:$D$1205,H568),'913'!$B$6:$B$1205,0)</f>
        <v>0</v>
      </c>
      <c r="J568" s="25">
        <f>MATCH(INDEX('913'!$D$6:$D$1205,I568),'913'!$B$6:$B$1205,0)</f>
        <v>0</v>
      </c>
      <c r="K568" s="25">
        <f>MATCH(INDEX('913'!$D$6:$D$1205,J568),'913'!$B$6:$B$1205,0)</f>
        <v>0</v>
      </c>
      <c r="L568" s="25">
        <f>MATCH(INDEX('913'!$D$6:$D$1205,K568),'913'!$B$6:$B$1205,0)</f>
        <v>0</v>
      </c>
      <c r="M568" s="25">
        <f>MATCH(INDEX('913'!$D$6:$D$1205,L568),'913'!$B$6:$B$1205,0)</f>
        <v>0</v>
      </c>
      <c r="N568" s="25">
        <f>MATCH(INDEX('913'!$D$6:$D$1205,M568),'913'!$B$6:$B$1205,0)</f>
        <v>0</v>
      </c>
      <c r="O568" s="25">
        <f>MATCH(INDEX('913'!$D$6:$D$1205,N568),'913'!$B$6:$B$1205,0)</f>
        <v>0</v>
      </c>
      <c r="P568" s="6">
        <f>IF(ISNUMBER(H568),MAX(0,INDEX('913'!$E$6:$E$1205,H568)),0)</f>
        <v>0</v>
      </c>
      <c r="Q568" s="6">
        <f>IF(ISNUMBER(I568),MAX(0,INDEX('913'!$E$6:$E$1205,I568)),0)</f>
        <v>0</v>
      </c>
      <c r="R568" s="6">
        <f>IF(ISNUMBER(J568),MAX(0,INDEX('913'!$E$6:$E$1205,J568)),0)</f>
        <v>0</v>
      </c>
      <c r="S568" s="6">
        <f>IF(ISNUMBER(K568),MAX(0,INDEX('913'!$E$6:$E$1205,K568)),0)</f>
        <v>0</v>
      </c>
      <c r="T568" s="6">
        <f>IF(ISNUMBER(L568),MAX(0,INDEX('913'!$E$6:$E$1205,L568)),0)</f>
        <v>0</v>
      </c>
      <c r="U568" s="6">
        <f>IF(ISNUMBER(M568),MAX(0,INDEX('913'!$E$6:$E$1205,M568)),0)</f>
        <v>0</v>
      </c>
      <c r="V568" s="6">
        <f>IF(ISNUMBER(N568),MAX(0,INDEX('913'!$E$6:$E$1205,N568)),0)</f>
        <v>0</v>
      </c>
      <c r="W568" s="6">
        <f>IF(ISNUMBER(O568),MAX(0,INDEX('913'!$E$6:$E$1205,O568)),0)</f>
        <v>0</v>
      </c>
      <c r="X568" s="6">
        <f>IF(ISNUMBER(H568),MAX(0,INDEX('913'!$F$6:$F$1205,H568)),0)</f>
        <v>0</v>
      </c>
      <c r="Y568" s="6">
        <f>IF(ISNUMBER(I568),MAX(0,INDEX('913'!$F$6:$F$1205,I568)),0)</f>
        <v>0</v>
      </c>
      <c r="Z568" s="6">
        <f>IF(ISNUMBER(J568),MAX(0,INDEX('913'!$F$6:$F$1205,J568)),0)</f>
        <v>0</v>
      </c>
      <c r="AA568" s="6">
        <f>IF(ISNUMBER(K568),MAX(0,INDEX('913'!$F$6:$F$1205,K568)),0)</f>
        <v>0</v>
      </c>
      <c r="AB568" s="6">
        <f>IF(ISNUMBER(L568),MAX(0,INDEX('913'!$F$6:$F$1205,L568)),0)</f>
        <v>0</v>
      </c>
      <c r="AC568" s="6">
        <f>IF(ISNUMBER(M568),MAX(0,INDEX('913'!$F$6:$F$1205,M568)),0)</f>
        <v>0</v>
      </c>
      <c r="AD568" s="6">
        <f>IF(ISNUMBER(N568),MAX(0,INDEX('913'!$F$6:$F$1205,N568)),0)</f>
        <v>0</v>
      </c>
      <c r="AE568" s="6">
        <f>IF(ISNUMBER(O568),MAX(0,INDEX('913'!$F$6:$F$1205,O568)),0)</f>
        <v>0</v>
      </c>
      <c r="AF568" s="24">
        <f>IF(ISNUMBER(H568),SQRT(INDEX('913'!$I$6:$I$1205,H568)^2+INDEX('913'!$J$6:$J$1205,H568)^2),0)</f>
        <v>0</v>
      </c>
      <c r="AG568" s="24">
        <f>IF(ISNUMBER(I568),SQRT(INDEX('913'!$I$6:$I$1205,I568)^2+INDEX('913'!$J$6:$J$1205,I568)^2),0)</f>
        <v>0</v>
      </c>
      <c r="AH568" s="24">
        <f>IF(ISNUMBER(J568),SQRT(INDEX('913'!$I$6:$I$1205,J568)^2+INDEX('913'!$J$6:$J$1205,J568)^2),0)</f>
        <v>0</v>
      </c>
      <c r="AI568" s="24">
        <f>IF(ISNUMBER(K568),SQRT(INDEX('913'!$I$6:$I$1205,K568)^2+INDEX('913'!$J$6:$J$1205,K568)^2),0)</f>
        <v>0</v>
      </c>
      <c r="AJ568" s="24">
        <f>IF(ISNUMBER(L568),SQRT(INDEX('913'!$I$6:$I$1205,L568)^2+INDEX('913'!$J$6:$J$1205,L568)^2),0)</f>
        <v>0</v>
      </c>
      <c r="AK568" s="24">
        <f>IF(ISNUMBER(M568),SQRT(INDEX('913'!$I$6:$I$1205,M568)^2+INDEX('913'!$J$6:$J$1205,M568)^2),0)</f>
        <v>0</v>
      </c>
      <c r="AL568" s="24">
        <f>IF(ISNUMBER(N568),SQRT(INDEX('913'!$I$6:$I$1205,N568)^2+INDEX('913'!$J$6:$J$1205,N568)^2),0)</f>
        <v>0</v>
      </c>
      <c r="AM568" s="24">
        <f>IF(ISNUMBER(O568),SQRT(INDEX('913'!$I$6:$I$1205,O568)^2+INDEX('913'!$J$6:$J$1205,O568)^2),0)</f>
        <v>0</v>
      </c>
      <c r="AN568" s="6">
        <f>IF(AF568+AG568+AH568+AI568+AJ568+AK568+AL568+AM568=0,IF(COUNT(H568,I568,J568,K568,L568,M568,N568,O568),(P568+Q568+R568+S568+T568+U568+V568+W568)/COUNT(H568,I568,J568,K568,L568,M568,N568,O568),0),(AF568*P568+AG568*Q568+AH568*R568+AI568*S568+AJ568*T568+AK568*U568+AL568*V568+AM568*W568)/(AF568+AG568+AH568+AI568+AJ568+AK568+AL568+AM568))</f>
        <v>0</v>
      </c>
      <c r="AO568" s="6">
        <f>IF(AF568+AG568+AH568+AI568+AJ568+AK568+AL568+AM568=0,IF(COUNT(H568,I568,J568,K568,L568,M568,N568,O568),(X568+Y568+Z568+AA568+AB568+AC568+AD568+AE568)/COUNT(H568,I568,J568,K568,L568,M568,N568,O568),0),(AF568*X568+AG568*Y568+AH568*Z568+AI568*AA568+AJ568*AB568+AK568*AC568+AL568*AD568+AM568*AE568)/(AF568+AG568+AH568+AI568+AJ568+AK568+AL568+AM568))</f>
        <v>0</v>
      </c>
      <c r="AP568" s="26">
        <f>-100*'935'!W511*(AN568+AO568)/'11'!D$17</f>
        <v>0</v>
      </c>
      <c r="AQ568" s="6">
        <f>IF(G568,(AP568*G568/(G568+C568)),0)</f>
        <v>0</v>
      </c>
      <c r="AR568" s="6">
        <f>ROUND(AQ568,3)</f>
        <v>0</v>
      </c>
      <c r="AS568" s="10"/>
    </row>
    <row r="569" spans="1:45">
      <c r="A569" s="21">
        <v>506</v>
      </c>
      <c r="B569" s="6">
        <f>OR('935'!E512&lt;&gt;"VOID",'935'!F512&lt;&gt;"VOID",'935'!G512&lt;&gt;"VOID")</f>
        <v>0</v>
      </c>
      <c r="C569" s="24">
        <f>IF('935'!D512="VOID",0,'935'!D512*(1-'935'!X512/'11'!B$17))</f>
        <v>0</v>
      </c>
      <c r="D569" s="24">
        <f>IF('935'!E512="VOID",0,'935'!E512*(1-'935'!X512/'11'!B$17))</f>
        <v>0</v>
      </c>
      <c r="E569" s="24">
        <f>IF('935'!F512="VOID",0,'935'!F512*(1-'935'!X512/'11'!B$17))</f>
        <v>0</v>
      </c>
      <c r="F569" s="24">
        <f>IF('935'!G512="VOID",0,'935'!G512*(1-'935'!X512/'11'!B$17))</f>
        <v>0</v>
      </c>
      <c r="G569" s="24">
        <f>D569+E569+F569</f>
        <v>0</v>
      </c>
      <c r="H569" s="25">
        <f>MATCH('935'!J512,'913'!$B$6:$B$1205,0)</f>
        <v>0</v>
      </c>
      <c r="I569" s="25">
        <f>MATCH(INDEX('913'!$D$6:$D$1205,H569),'913'!$B$6:$B$1205,0)</f>
        <v>0</v>
      </c>
      <c r="J569" s="25">
        <f>MATCH(INDEX('913'!$D$6:$D$1205,I569),'913'!$B$6:$B$1205,0)</f>
        <v>0</v>
      </c>
      <c r="K569" s="25">
        <f>MATCH(INDEX('913'!$D$6:$D$1205,J569),'913'!$B$6:$B$1205,0)</f>
        <v>0</v>
      </c>
      <c r="L569" s="25">
        <f>MATCH(INDEX('913'!$D$6:$D$1205,K569),'913'!$B$6:$B$1205,0)</f>
        <v>0</v>
      </c>
      <c r="M569" s="25">
        <f>MATCH(INDEX('913'!$D$6:$D$1205,L569),'913'!$B$6:$B$1205,0)</f>
        <v>0</v>
      </c>
      <c r="N569" s="25">
        <f>MATCH(INDEX('913'!$D$6:$D$1205,M569),'913'!$B$6:$B$1205,0)</f>
        <v>0</v>
      </c>
      <c r="O569" s="25">
        <f>MATCH(INDEX('913'!$D$6:$D$1205,N569),'913'!$B$6:$B$1205,0)</f>
        <v>0</v>
      </c>
      <c r="P569" s="6">
        <f>IF(ISNUMBER(H569),MAX(0,INDEX('913'!$E$6:$E$1205,H569)),0)</f>
        <v>0</v>
      </c>
      <c r="Q569" s="6">
        <f>IF(ISNUMBER(I569),MAX(0,INDEX('913'!$E$6:$E$1205,I569)),0)</f>
        <v>0</v>
      </c>
      <c r="R569" s="6">
        <f>IF(ISNUMBER(J569),MAX(0,INDEX('913'!$E$6:$E$1205,J569)),0)</f>
        <v>0</v>
      </c>
      <c r="S569" s="6">
        <f>IF(ISNUMBER(K569),MAX(0,INDEX('913'!$E$6:$E$1205,K569)),0)</f>
        <v>0</v>
      </c>
      <c r="T569" s="6">
        <f>IF(ISNUMBER(L569),MAX(0,INDEX('913'!$E$6:$E$1205,L569)),0)</f>
        <v>0</v>
      </c>
      <c r="U569" s="6">
        <f>IF(ISNUMBER(M569),MAX(0,INDEX('913'!$E$6:$E$1205,M569)),0)</f>
        <v>0</v>
      </c>
      <c r="V569" s="6">
        <f>IF(ISNUMBER(N569),MAX(0,INDEX('913'!$E$6:$E$1205,N569)),0)</f>
        <v>0</v>
      </c>
      <c r="W569" s="6">
        <f>IF(ISNUMBER(O569),MAX(0,INDEX('913'!$E$6:$E$1205,O569)),0)</f>
        <v>0</v>
      </c>
      <c r="X569" s="6">
        <f>IF(ISNUMBER(H569),MAX(0,INDEX('913'!$F$6:$F$1205,H569)),0)</f>
        <v>0</v>
      </c>
      <c r="Y569" s="6">
        <f>IF(ISNUMBER(I569),MAX(0,INDEX('913'!$F$6:$F$1205,I569)),0)</f>
        <v>0</v>
      </c>
      <c r="Z569" s="6">
        <f>IF(ISNUMBER(J569),MAX(0,INDEX('913'!$F$6:$F$1205,J569)),0)</f>
        <v>0</v>
      </c>
      <c r="AA569" s="6">
        <f>IF(ISNUMBER(K569),MAX(0,INDEX('913'!$F$6:$F$1205,K569)),0)</f>
        <v>0</v>
      </c>
      <c r="AB569" s="6">
        <f>IF(ISNUMBER(L569),MAX(0,INDEX('913'!$F$6:$F$1205,L569)),0)</f>
        <v>0</v>
      </c>
      <c r="AC569" s="6">
        <f>IF(ISNUMBER(M569),MAX(0,INDEX('913'!$F$6:$F$1205,M569)),0)</f>
        <v>0</v>
      </c>
      <c r="AD569" s="6">
        <f>IF(ISNUMBER(N569),MAX(0,INDEX('913'!$F$6:$F$1205,N569)),0)</f>
        <v>0</v>
      </c>
      <c r="AE569" s="6">
        <f>IF(ISNUMBER(O569),MAX(0,INDEX('913'!$F$6:$F$1205,O569)),0)</f>
        <v>0</v>
      </c>
      <c r="AF569" s="24">
        <f>IF(ISNUMBER(H569),SQRT(INDEX('913'!$I$6:$I$1205,H569)^2+INDEX('913'!$J$6:$J$1205,H569)^2),0)</f>
        <v>0</v>
      </c>
      <c r="AG569" s="24">
        <f>IF(ISNUMBER(I569),SQRT(INDEX('913'!$I$6:$I$1205,I569)^2+INDEX('913'!$J$6:$J$1205,I569)^2),0)</f>
        <v>0</v>
      </c>
      <c r="AH569" s="24">
        <f>IF(ISNUMBER(J569),SQRT(INDEX('913'!$I$6:$I$1205,J569)^2+INDEX('913'!$J$6:$J$1205,J569)^2),0)</f>
        <v>0</v>
      </c>
      <c r="AI569" s="24">
        <f>IF(ISNUMBER(K569),SQRT(INDEX('913'!$I$6:$I$1205,K569)^2+INDEX('913'!$J$6:$J$1205,K569)^2),0)</f>
        <v>0</v>
      </c>
      <c r="AJ569" s="24">
        <f>IF(ISNUMBER(L569),SQRT(INDEX('913'!$I$6:$I$1205,L569)^2+INDEX('913'!$J$6:$J$1205,L569)^2),0)</f>
        <v>0</v>
      </c>
      <c r="AK569" s="24">
        <f>IF(ISNUMBER(M569),SQRT(INDEX('913'!$I$6:$I$1205,M569)^2+INDEX('913'!$J$6:$J$1205,M569)^2),0)</f>
        <v>0</v>
      </c>
      <c r="AL569" s="24">
        <f>IF(ISNUMBER(N569),SQRT(INDEX('913'!$I$6:$I$1205,N569)^2+INDEX('913'!$J$6:$J$1205,N569)^2),0)</f>
        <v>0</v>
      </c>
      <c r="AM569" s="24">
        <f>IF(ISNUMBER(O569),SQRT(INDEX('913'!$I$6:$I$1205,O569)^2+INDEX('913'!$J$6:$J$1205,O569)^2),0)</f>
        <v>0</v>
      </c>
      <c r="AN569" s="6">
        <f>IF(AF569+AG569+AH569+AI569+AJ569+AK569+AL569+AM569=0,IF(COUNT(H569,I569,J569,K569,L569,M569,N569,O569),(P569+Q569+R569+S569+T569+U569+V569+W569)/COUNT(H569,I569,J569,K569,L569,M569,N569,O569),0),(AF569*P569+AG569*Q569+AH569*R569+AI569*S569+AJ569*T569+AK569*U569+AL569*V569+AM569*W569)/(AF569+AG569+AH569+AI569+AJ569+AK569+AL569+AM569))</f>
        <v>0</v>
      </c>
      <c r="AO569" s="6">
        <f>IF(AF569+AG569+AH569+AI569+AJ569+AK569+AL569+AM569=0,IF(COUNT(H569,I569,J569,K569,L569,M569,N569,O569),(X569+Y569+Z569+AA569+AB569+AC569+AD569+AE569)/COUNT(H569,I569,J569,K569,L569,M569,N569,O569),0),(AF569*X569+AG569*Y569+AH569*Z569+AI569*AA569+AJ569*AB569+AK569*AC569+AL569*AD569+AM569*AE569)/(AF569+AG569+AH569+AI569+AJ569+AK569+AL569+AM569))</f>
        <v>0</v>
      </c>
      <c r="AP569" s="26">
        <f>-100*'935'!W512*(AN569+AO569)/'11'!D$17</f>
        <v>0</v>
      </c>
      <c r="AQ569" s="6">
        <f>IF(G569,(AP569*G569/(G569+C569)),0)</f>
        <v>0</v>
      </c>
      <c r="AR569" s="6">
        <f>ROUND(AQ569,3)</f>
        <v>0</v>
      </c>
      <c r="AS569" s="10"/>
    </row>
    <row r="570" spans="1:45">
      <c r="A570" s="21">
        <v>507</v>
      </c>
      <c r="B570" s="6">
        <f>OR('935'!E513&lt;&gt;"VOID",'935'!F513&lt;&gt;"VOID",'935'!G513&lt;&gt;"VOID")</f>
        <v>0</v>
      </c>
      <c r="C570" s="24">
        <f>IF('935'!D513="VOID",0,'935'!D513*(1-'935'!X513/'11'!B$17))</f>
        <v>0</v>
      </c>
      <c r="D570" s="24">
        <f>IF('935'!E513="VOID",0,'935'!E513*(1-'935'!X513/'11'!B$17))</f>
        <v>0</v>
      </c>
      <c r="E570" s="24">
        <f>IF('935'!F513="VOID",0,'935'!F513*(1-'935'!X513/'11'!B$17))</f>
        <v>0</v>
      </c>
      <c r="F570" s="24">
        <f>IF('935'!G513="VOID",0,'935'!G513*(1-'935'!X513/'11'!B$17))</f>
        <v>0</v>
      </c>
      <c r="G570" s="24">
        <f>D570+E570+F570</f>
        <v>0</v>
      </c>
      <c r="H570" s="25">
        <f>MATCH('935'!J513,'913'!$B$6:$B$1205,0)</f>
        <v>0</v>
      </c>
      <c r="I570" s="25">
        <f>MATCH(INDEX('913'!$D$6:$D$1205,H570),'913'!$B$6:$B$1205,0)</f>
        <v>0</v>
      </c>
      <c r="J570" s="25">
        <f>MATCH(INDEX('913'!$D$6:$D$1205,I570),'913'!$B$6:$B$1205,0)</f>
        <v>0</v>
      </c>
      <c r="K570" s="25">
        <f>MATCH(INDEX('913'!$D$6:$D$1205,J570),'913'!$B$6:$B$1205,0)</f>
        <v>0</v>
      </c>
      <c r="L570" s="25">
        <f>MATCH(INDEX('913'!$D$6:$D$1205,K570),'913'!$B$6:$B$1205,0)</f>
        <v>0</v>
      </c>
      <c r="M570" s="25">
        <f>MATCH(INDEX('913'!$D$6:$D$1205,L570),'913'!$B$6:$B$1205,0)</f>
        <v>0</v>
      </c>
      <c r="N570" s="25">
        <f>MATCH(INDEX('913'!$D$6:$D$1205,M570),'913'!$B$6:$B$1205,0)</f>
        <v>0</v>
      </c>
      <c r="O570" s="25">
        <f>MATCH(INDEX('913'!$D$6:$D$1205,N570),'913'!$B$6:$B$1205,0)</f>
        <v>0</v>
      </c>
      <c r="P570" s="6">
        <f>IF(ISNUMBER(H570),MAX(0,INDEX('913'!$E$6:$E$1205,H570)),0)</f>
        <v>0</v>
      </c>
      <c r="Q570" s="6">
        <f>IF(ISNUMBER(I570),MAX(0,INDEX('913'!$E$6:$E$1205,I570)),0)</f>
        <v>0</v>
      </c>
      <c r="R570" s="6">
        <f>IF(ISNUMBER(J570),MAX(0,INDEX('913'!$E$6:$E$1205,J570)),0)</f>
        <v>0</v>
      </c>
      <c r="S570" s="6">
        <f>IF(ISNUMBER(K570),MAX(0,INDEX('913'!$E$6:$E$1205,K570)),0)</f>
        <v>0</v>
      </c>
      <c r="T570" s="6">
        <f>IF(ISNUMBER(L570),MAX(0,INDEX('913'!$E$6:$E$1205,L570)),0)</f>
        <v>0</v>
      </c>
      <c r="U570" s="6">
        <f>IF(ISNUMBER(M570),MAX(0,INDEX('913'!$E$6:$E$1205,M570)),0)</f>
        <v>0</v>
      </c>
      <c r="V570" s="6">
        <f>IF(ISNUMBER(N570),MAX(0,INDEX('913'!$E$6:$E$1205,N570)),0)</f>
        <v>0</v>
      </c>
      <c r="W570" s="6">
        <f>IF(ISNUMBER(O570),MAX(0,INDEX('913'!$E$6:$E$1205,O570)),0)</f>
        <v>0</v>
      </c>
      <c r="X570" s="6">
        <f>IF(ISNUMBER(H570),MAX(0,INDEX('913'!$F$6:$F$1205,H570)),0)</f>
        <v>0</v>
      </c>
      <c r="Y570" s="6">
        <f>IF(ISNUMBER(I570),MAX(0,INDEX('913'!$F$6:$F$1205,I570)),0)</f>
        <v>0</v>
      </c>
      <c r="Z570" s="6">
        <f>IF(ISNUMBER(J570),MAX(0,INDEX('913'!$F$6:$F$1205,J570)),0)</f>
        <v>0</v>
      </c>
      <c r="AA570" s="6">
        <f>IF(ISNUMBER(K570),MAX(0,INDEX('913'!$F$6:$F$1205,K570)),0)</f>
        <v>0</v>
      </c>
      <c r="AB570" s="6">
        <f>IF(ISNUMBER(L570),MAX(0,INDEX('913'!$F$6:$F$1205,L570)),0)</f>
        <v>0</v>
      </c>
      <c r="AC570" s="6">
        <f>IF(ISNUMBER(M570),MAX(0,INDEX('913'!$F$6:$F$1205,M570)),0)</f>
        <v>0</v>
      </c>
      <c r="AD570" s="6">
        <f>IF(ISNUMBER(N570),MAX(0,INDEX('913'!$F$6:$F$1205,N570)),0)</f>
        <v>0</v>
      </c>
      <c r="AE570" s="6">
        <f>IF(ISNUMBER(O570),MAX(0,INDEX('913'!$F$6:$F$1205,O570)),0)</f>
        <v>0</v>
      </c>
      <c r="AF570" s="24">
        <f>IF(ISNUMBER(H570),SQRT(INDEX('913'!$I$6:$I$1205,H570)^2+INDEX('913'!$J$6:$J$1205,H570)^2),0)</f>
        <v>0</v>
      </c>
      <c r="AG570" s="24">
        <f>IF(ISNUMBER(I570),SQRT(INDEX('913'!$I$6:$I$1205,I570)^2+INDEX('913'!$J$6:$J$1205,I570)^2),0)</f>
        <v>0</v>
      </c>
      <c r="AH570" s="24">
        <f>IF(ISNUMBER(J570),SQRT(INDEX('913'!$I$6:$I$1205,J570)^2+INDEX('913'!$J$6:$J$1205,J570)^2),0)</f>
        <v>0</v>
      </c>
      <c r="AI570" s="24">
        <f>IF(ISNUMBER(K570),SQRT(INDEX('913'!$I$6:$I$1205,K570)^2+INDEX('913'!$J$6:$J$1205,K570)^2),0)</f>
        <v>0</v>
      </c>
      <c r="AJ570" s="24">
        <f>IF(ISNUMBER(L570),SQRT(INDEX('913'!$I$6:$I$1205,L570)^2+INDEX('913'!$J$6:$J$1205,L570)^2),0)</f>
        <v>0</v>
      </c>
      <c r="AK570" s="24">
        <f>IF(ISNUMBER(M570),SQRT(INDEX('913'!$I$6:$I$1205,M570)^2+INDEX('913'!$J$6:$J$1205,M570)^2),0)</f>
        <v>0</v>
      </c>
      <c r="AL570" s="24">
        <f>IF(ISNUMBER(N570),SQRT(INDEX('913'!$I$6:$I$1205,N570)^2+INDEX('913'!$J$6:$J$1205,N570)^2),0)</f>
        <v>0</v>
      </c>
      <c r="AM570" s="24">
        <f>IF(ISNUMBER(O570),SQRT(INDEX('913'!$I$6:$I$1205,O570)^2+INDEX('913'!$J$6:$J$1205,O570)^2),0)</f>
        <v>0</v>
      </c>
      <c r="AN570" s="6">
        <f>IF(AF570+AG570+AH570+AI570+AJ570+AK570+AL570+AM570=0,IF(COUNT(H570,I570,J570,K570,L570,M570,N570,O570),(P570+Q570+R570+S570+T570+U570+V570+W570)/COUNT(H570,I570,J570,K570,L570,M570,N570,O570),0),(AF570*P570+AG570*Q570+AH570*R570+AI570*S570+AJ570*T570+AK570*U570+AL570*V570+AM570*W570)/(AF570+AG570+AH570+AI570+AJ570+AK570+AL570+AM570))</f>
        <v>0</v>
      </c>
      <c r="AO570" s="6">
        <f>IF(AF570+AG570+AH570+AI570+AJ570+AK570+AL570+AM570=0,IF(COUNT(H570,I570,J570,K570,L570,M570,N570,O570),(X570+Y570+Z570+AA570+AB570+AC570+AD570+AE570)/COUNT(H570,I570,J570,K570,L570,M570,N570,O570),0),(AF570*X570+AG570*Y570+AH570*Z570+AI570*AA570+AJ570*AB570+AK570*AC570+AL570*AD570+AM570*AE570)/(AF570+AG570+AH570+AI570+AJ570+AK570+AL570+AM570))</f>
        <v>0</v>
      </c>
      <c r="AP570" s="26">
        <f>-100*'935'!W513*(AN570+AO570)/'11'!D$17</f>
        <v>0</v>
      </c>
      <c r="AQ570" s="6">
        <f>IF(G570,(AP570*G570/(G570+C570)),0)</f>
        <v>0</v>
      </c>
      <c r="AR570" s="6">
        <f>ROUND(AQ570,3)</f>
        <v>0</v>
      </c>
      <c r="AS570" s="10"/>
    </row>
    <row r="571" spans="1:45">
      <c r="A571" s="21">
        <v>508</v>
      </c>
      <c r="B571" s="6">
        <f>OR('935'!E514&lt;&gt;"VOID",'935'!F514&lt;&gt;"VOID",'935'!G514&lt;&gt;"VOID")</f>
        <v>0</v>
      </c>
      <c r="C571" s="24">
        <f>IF('935'!D514="VOID",0,'935'!D514*(1-'935'!X514/'11'!B$17))</f>
        <v>0</v>
      </c>
      <c r="D571" s="24">
        <f>IF('935'!E514="VOID",0,'935'!E514*(1-'935'!X514/'11'!B$17))</f>
        <v>0</v>
      </c>
      <c r="E571" s="24">
        <f>IF('935'!F514="VOID",0,'935'!F514*(1-'935'!X514/'11'!B$17))</f>
        <v>0</v>
      </c>
      <c r="F571" s="24">
        <f>IF('935'!G514="VOID",0,'935'!G514*(1-'935'!X514/'11'!B$17))</f>
        <v>0</v>
      </c>
      <c r="G571" s="24">
        <f>D571+E571+F571</f>
        <v>0</v>
      </c>
      <c r="H571" s="25">
        <f>MATCH('935'!J514,'913'!$B$6:$B$1205,0)</f>
        <v>0</v>
      </c>
      <c r="I571" s="25">
        <f>MATCH(INDEX('913'!$D$6:$D$1205,H571),'913'!$B$6:$B$1205,0)</f>
        <v>0</v>
      </c>
      <c r="J571" s="25">
        <f>MATCH(INDEX('913'!$D$6:$D$1205,I571),'913'!$B$6:$B$1205,0)</f>
        <v>0</v>
      </c>
      <c r="K571" s="25">
        <f>MATCH(INDEX('913'!$D$6:$D$1205,J571),'913'!$B$6:$B$1205,0)</f>
        <v>0</v>
      </c>
      <c r="L571" s="25">
        <f>MATCH(INDEX('913'!$D$6:$D$1205,K571),'913'!$B$6:$B$1205,0)</f>
        <v>0</v>
      </c>
      <c r="M571" s="25">
        <f>MATCH(INDEX('913'!$D$6:$D$1205,L571),'913'!$B$6:$B$1205,0)</f>
        <v>0</v>
      </c>
      <c r="N571" s="25">
        <f>MATCH(INDEX('913'!$D$6:$D$1205,M571),'913'!$B$6:$B$1205,0)</f>
        <v>0</v>
      </c>
      <c r="O571" s="25">
        <f>MATCH(INDEX('913'!$D$6:$D$1205,N571),'913'!$B$6:$B$1205,0)</f>
        <v>0</v>
      </c>
      <c r="P571" s="6">
        <f>IF(ISNUMBER(H571),MAX(0,INDEX('913'!$E$6:$E$1205,H571)),0)</f>
        <v>0</v>
      </c>
      <c r="Q571" s="6">
        <f>IF(ISNUMBER(I571),MAX(0,INDEX('913'!$E$6:$E$1205,I571)),0)</f>
        <v>0</v>
      </c>
      <c r="R571" s="6">
        <f>IF(ISNUMBER(J571),MAX(0,INDEX('913'!$E$6:$E$1205,J571)),0)</f>
        <v>0</v>
      </c>
      <c r="S571" s="6">
        <f>IF(ISNUMBER(K571),MAX(0,INDEX('913'!$E$6:$E$1205,K571)),0)</f>
        <v>0</v>
      </c>
      <c r="T571" s="6">
        <f>IF(ISNUMBER(L571),MAX(0,INDEX('913'!$E$6:$E$1205,L571)),0)</f>
        <v>0</v>
      </c>
      <c r="U571" s="6">
        <f>IF(ISNUMBER(M571),MAX(0,INDEX('913'!$E$6:$E$1205,M571)),0)</f>
        <v>0</v>
      </c>
      <c r="V571" s="6">
        <f>IF(ISNUMBER(N571),MAX(0,INDEX('913'!$E$6:$E$1205,N571)),0)</f>
        <v>0</v>
      </c>
      <c r="W571" s="6">
        <f>IF(ISNUMBER(O571),MAX(0,INDEX('913'!$E$6:$E$1205,O571)),0)</f>
        <v>0</v>
      </c>
      <c r="X571" s="6">
        <f>IF(ISNUMBER(H571),MAX(0,INDEX('913'!$F$6:$F$1205,H571)),0)</f>
        <v>0</v>
      </c>
      <c r="Y571" s="6">
        <f>IF(ISNUMBER(I571),MAX(0,INDEX('913'!$F$6:$F$1205,I571)),0)</f>
        <v>0</v>
      </c>
      <c r="Z571" s="6">
        <f>IF(ISNUMBER(J571),MAX(0,INDEX('913'!$F$6:$F$1205,J571)),0)</f>
        <v>0</v>
      </c>
      <c r="AA571" s="6">
        <f>IF(ISNUMBER(K571),MAX(0,INDEX('913'!$F$6:$F$1205,K571)),0)</f>
        <v>0</v>
      </c>
      <c r="AB571" s="6">
        <f>IF(ISNUMBER(L571),MAX(0,INDEX('913'!$F$6:$F$1205,L571)),0)</f>
        <v>0</v>
      </c>
      <c r="AC571" s="6">
        <f>IF(ISNUMBER(M571),MAX(0,INDEX('913'!$F$6:$F$1205,M571)),0)</f>
        <v>0</v>
      </c>
      <c r="AD571" s="6">
        <f>IF(ISNUMBER(N571),MAX(0,INDEX('913'!$F$6:$F$1205,N571)),0)</f>
        <v>0</v>
      </c>
      <c r="AE571" s="6">
        <f>IF(ISNUMBER(O571),MAX(0,INDEX('913'!$F$6:$F$1205,O571)),0)</f>
        <v>0</v>
      </c>
      <c r="AF571" s="24">
        <f>IF(ISNUMBER(H571),SQRT(INDEX('913'!$I$6:$I$1205,H571)^2+INDEX('913'!$J$6:$J$1205,H571)^2),0)</f>
        <v>0</v>
      </c>
      <c r="AG571" s="24">
        <f>IF(ISNUMBER(I571),SQRT(INDEX('913'!$I$6:$I$1205,I571)^2+INDEX('913'!$J$6:$J$1205,I571)^2),0)</f>
        <v>0</v>
      </c>
      <c r="AH571" s="24">
        <f>IF(ISNUMBER(J571),SQRT(INDEX('913'!$I$6:$I$1205,J571)^2+INDEX('913'!$J$6:$J$1205,J571)^2),0)</f>
        <v>0</v>
      </c>
      <c r="AI571" s="24">
        <f>IF(ISNUMBER(K571),SQRT(INDEX('913'!$I$6:$I$1205,K571)^2+INDEX('913'!$J$6:$J$1205,K571)^2),0)</f>
        <v>0</v>
      </c>
      <c r="AJ571" s="24">
        <f>IF(ISNUMBER(L571),SQRT(INDEX('913'!$I$6:$I$1205,L571)^2+INDEX('913'!$J$6:$J$1205,L571)^2),0)</f>
        <v>0</v>
      </c>
      <c r="AK571" s="24">
        <f>IF(ISNUMBER(M571),SQRT(INDEX('913'!$I$6:$I$1205,M571)^2+INDEX('913'!$J$6:$J$1205,M571)^2),0)</f>
        <v>0</v>
      </c>
      <c r="AL571" s="24">
        <f>IF(ISNUMBER(N571),SQRT(INDEX('913'!$I$6:$I$1205,N571)^2+INDEX('913'!$J$6:$J$1205,N571)^2),0)</f>
        <v>0</v>
      </c>
      <c r="AM571" s="24">
        <f>IF(ISNUMBER(O571),SQRT(INDEX('913'!$I$6:$I$1205,O571)^2+INDEX('913'!$J$6:$J$1205,O571)^2),0)</f>
        <v>0</v>
      </c>
      <c r="AN571" s="6">
        <f>IF(AF571+AG571+AH571+AI571+AJ571+AK571+AL571+AM571=0,IF(COUNT(H571,I571,J571,K571,L571,M571,N571,O571),(P571+Q571+R571+S571+T571+U571+V571+W571)/COUNT(H571,I571,J571,K571,L571,M571,N571,O571),0),(AF571*P571+AG571*Q571+AH571*R571+AI571*S571+AJ571*T571+AK571*U571+AL571*V571+AM571*W571)/(AF571+AG571+AH571+AI571+AJ571+AK571+AL571+AM571))</f>
        <v>0</v>
      </c>
      <c r="AO571" s="6">
        <f>IF(AF571+AG571+AH571+AI571+AJ571+AK571+AL571+AM571=0,IF(COUNT(H571,I571,J571,K571,L571,M571,N571,O571),(X571+Y571+Z571+AA571+AB571+AC571+AD571+AE571)/COUNT(H571,I571,J571,K571,L571,M571,N571,O571),0),(AF571*X571+AG571*Y571+AH571*Z571+AI571*AA571+AJ571*AB571+AK571*AC571+AL571*AD571+AM571*AE571)/(AF571+AG571+AH571+AI571+AJ571+AK571+AL571+AM571))</f>
        <v>0</v>
      </c>
      <c r="AP571" s="26">
        <f>-100*'935'!W514*(AN571+AO571)/'11'!D$17</f>
        <v>0</v>
      </c>
      <c r="AQ571" s="6">
        <f>IF(G571,(AP571*G571/(G571+C571)),0)</f>
        <v>0</v>
      </c>
      <c r="AR571" s="6">
        <f>ROUND(AQ571,3)</f>
        <v>0</v>
      </c>
      <c r="AS571" s="10"/>
    </row>
    <row r="572" spans="1:45">
      <c r="A572" s="21">
        <v>509</v>
      </c>
      <c r="B572" s="6">
        <f>OR('935'!E515&lt;&gt;"VOID",'935'!F515&lt;&gt;"VOID",'935'!G515&lt;&gt;"VOID")</f>
        <v>0</v>
      </c>
      <c r="C572" s="24">
        <f>IF('935'!D515="VOID",0,'935'!D515*(1-'935'!X515/'11'!B$17))</f>
        <v>0</v>
      </c>
      <c r="D572" s="24">
        <f>IF('935'!E515="VOID",0,'935'!E515*(1-'935'!X515/'11'!B$17))</f>
        <v>0</v>
      </c>
      <c r="E572" s="24">
        <f>IF('935'!F515="VOID",0,'935'!F515*(1-'935'!X515/'11'!B$17))</f>
        <v>0</v>
      </c>
      <c r="F572" s="24">
        <f>IF('935'!G515="VOID",0,'935'!G515*(1-'935'!X515/'11'!B$17))</f>
        <v>0</v>
      </c>
      <c r="G572" s="24">
        <f>D572+E572+F572</f>
        <v>0</v>
      </c>
      <c r="H572" s="25">
        <f>MATCH('935'!J515,'913'!$B$6:$B$1205,0)</f>
        <v>0</v>
      </c>
      <c r="I572" s="25">
        <f>MATCH(INDEX('913'!$D$6:$D$1205,H572),'913'!$B$6:$B$1205,0)</f>
        <v>0</v>
      </c>
      <c r="J572" s="25">
        <f>MATCH(INDEX('913'!$D$6:$D$1205,I572),'913'!$B$6:$B$1205,0)</f>
        <v>0</v>
      </c>
      <c r="K572" s="25">
        <f>MATCH(INDEX('913'!$D$6:$D$1205,J572),'913'!$B$6:$B$1205,0)</f>
        <v>0</v>
      </c>
      <c r="L572" s="25">
        <f>MATCH(INDEX('913'!$D$6:$D$1205,K572),'913'!$B$6:$B$1205,0)</f>
        <v>0</v>
      </c>
      <c r="M572" s="25">
        <f>MATCH(INDEX('913'!$D$6:$D$1205,L572),'913'!$B$6:$B$1205,0)</f>
        <v>0</v>
      </c>
      <c r="N572" s="25">
        <f>MATCH(INDEX('913'!$D$6:$D$1205,M572),'913'!$B$6:$B$1205,0)</f>
        <v>0</v>
      </c>
      <c r="O572" s="25">
        <f>MATCH(INDEX('913'!$D$6:$D$1205,N572),'913'!$B$6:$B$1205,0)</f>
        <v>0</v>
      </c>
      <c r="P572" s="6">
        <f>IF(ISNUMBER(H572),MAX(0,INDEX('913'!$E$6:$E$1205,H572)),0)</f>
        <v>0</v>
      </c>
      <c r="Q572" s="6">
        <f>IF(ISNUMBER(I572),MAX(0,INDEX('913'!$E$6:$E$1205,I572)),0)</f>
        <v>0</v>
      </c>
      <c r="R572" s="6">
        <f>IF(ISNUMBER(J572),MAX(0,INDEX('913'!$E$6:$E$1205,J572)),0)</f>
        <v>0</v>
      </c>
      <c r="S572" s="6">
        <f>IF(ISNUMBER(K572),MAX(0,INDEX('913'!$E$6:$E$1205,K572)),0)</f>
        <v>0</v>
      </c>
      <c r="T572" s="6">
        <f>IF(ISNUMBER(L572),MAX(0,INDEX('913'!$E$6:$E$1205,L572)),0)</f>
        <v>0</v>
      </c>
      <c r="U572" s="6">
        <f>IF(ISNUMBER(M572),MAX(0,INDEX('913'!$E$6:$E$1205,M572)),0)</f>
        <v>0</v>
      </c>
      <c r="V572" s="6">
        <f>IF(ISNUMBER(N572),MAX(0,INDEX('913'!$E$6:$E$1205,N572)),0)</f>
        <v>0</v>
      </c>
      <c r="W572" s="6">
        <f>IF(ISNUMBER(O572),MAX(0,INDEX('913'!$E$6:$E$1205,O572)),0)</f>
        <v>0</v>
      </c>
      <c r="X572" s="6">
        <f>IF(ISNUMBER(H572),MAX(0,INDEX('913'!$F$6:$F$1205,H572)),0)</f>
        <v>0</v>
      </c>
      <c r="Y572" s="6">
        <f>IF(ISNUMBER(I572),MAX(0,INDEX('913'!$F$6:$F$1205,I572)),0)</f>
        <v>0</v>
      </c>
      <c r="Z572" s="6">
        <f>IF(ISNUMBER(J572),MAX(0,INDEX('913'!$F$6:$F$1205,J572)),0)</f>
        <v>0</v>
      </c>
      <c r="AA572" s="6">
        <f>IF(ISNUMBER(K572),MAX(0,INDEX('913'!$F$6:$F$1205,K572)),0)</f>
        <v>0</v>
      </c>
      <c r="AB572" s="6">
        <f>IF(ISNUMBER(L572),MAX(0,INDEX('913'!$F$6:$F$1205,L572)),0)</f>
        <v>0</v>
      </c>
      <c r="AC572" s="6">
        <f>IF(ISNUMBER(M572),MAX(0,INDEX('913'!$F$6:$F$1205,M572)),0)</f>
        <v>0</v>
      </c>
      <c r="AD572" s="6">
        <f>IF(ISNUMBER(N572),MAX(0,INDEX('913'!$F$6:$F$1205,N572)),0)</f>
        <v>0</v>
      </c>
      <c r="AE572" s="6">
        <f>IF(ISNUMBER(O572),MAX(0,INDEX('913'!$F$6:$F$1205,O572)),0)</f>
        <v>0</v>
      </c>
      <c r="AF572" s="24">
        <f>IF(ISNUMBER(H572),SQRT(INDEX('913'!$I$6:$I$1205,H572)^2+INDEX('913'!$J$6:$J$1205,H572)^2),0)</f>
        <v>0</v>
      </c>
      <c r="AG572" s="24">
        <f>IF(ISNUMBER(I572),SQRT(INDEX('913'!$I$6:$I$1205,I572)^2+INDEX('913'!$J$6:$J$1205,I572)^2),0)</f>
        <v>0</v>
      </c>
      <c r="AH572" s="24">
        <f>IF(ISNUMBER(J572),SQRT(INDEX('913'!$I$6:$I$1205,J572)^2+INDEX('913'!$J$6:$J$1205,J572)^2),0)</f>
        <v>0</v>
      </c>
      <c r="AI572" s="24">
        <f>IF(ISNUMBER(K572),SQRT(INDEX('913'!$I$6:$I$1205,K572)^2+INDEX('913'!$J$6:$J$1205,K572)^2),0)</f>
        <v>0</v>
      </c>
      <c r="AJ572" s="24">
        <f>IF(ISNUMBER(L572),SQRT(INDEX('913'!$I$6:$I$1205,L572)^2+INDEX('913'!$J$6:$J$1205,L572)^2),0)</f>
        <v>0</v>
      </c>
      <c r="AK572" s="24">
        <f>IF(ISNUMBER(M572),SQRT(INDEX('913'!$I$6:$I$1205,M572)^2+INDEX('913'!$J$6:$J$1205,M572)^2),0)</f>
        <v>0</v>
      </c>
      <c r="AL572" s="24">
        <f>IF(ISNUMBER(N572),SQRT(INDEX('913'!$I$6:$I$1205,N572)^2+INDEX('913'!$J$6:$J$1205,N572)^2),0)</f>
        <v>0</v>
      </c>
      <c r="AM572" s="24">
        <f>IF(ISNUMBER(O572),SQRT(INDEX('913'!$I$6:$I$1205,O572)^2+INDEX('913'!$J$6:$J$1205,O572)^2),0)</f>
        <v>0</v>
      </c>
      <c r="AN572" s="6">
        <f>IF(AF572+AG572+AH572+AI572+AJ572+AK572+AL572+AM572=0,IF(COUNT(H572,I572,J572,K572,L572,M572,N572,O572),(P572+Q572+R572+S572+T572+U572+V572+W572)/COUNT(H572,I572,J572,K572,L572,M572,N572,O572),0),(AF572*P572+AG572*Q572+AH572*R572+AI572*S572+AJ572*T572+AK572*U572+AL572*V572+AM572*W572)/(AF572+AG572+AH572+AI572+AJ572+AK572+AL572+AM572))</f>
        <v>0</v>
      </c>
      <c r="AO572" s="6">
        <f>IF(AF572+AG572+AH572+AI572+AJ572+AK572+AL572+AM572=0,IF(COUNT(H572,I572,J572,K572,L572,M572,N572,O572),(X572+Y572+Z572+AA572+AB572+AC572+AD572+AE572)/COUNT(H572,I572,J572,K572,L572,M572,N572,O572),0),(AF572*X572+AG572*Y572+AH572*Z572+AI572*AA572+AJ572*AB572+AK572*AC572+AL572*AD572+AM572*AE572)/(AF572+AG572+AH572+AI572+AJ572+AK572+AL572+AM572))</f>
        <v>0</v>
      </c>
      <c r="AP572" s="26">
        <f>-100*'935'!W515*(AN572+AO572)/'11'!D$17</f>
        <v>0</v>
      </c>
      <c r="AQ572" s="6">
        <f>IF(G572,(AP572*G572/(G572+C572)),0)</f>
        <v>0</v>
      </c>
      <c r="AR572" s="6">
        <f>ROUND(AQ572,3)</f>
        <v>0</v>
      </c>
      <c r="AS572" s="10"/>
    </row>
    <row r="573" spans="1:45">
      <c r="A573" s="21">
        <v>510</v>
      </c>
      <c r="B573" s="6">
        <f>OR('935'!E516&lt;&gt;"VOID",'935'!F516&lt;&gt;"VOID",'935'!G516&lt;&gt;"VOID")</f>
        <v>0</v>
      </c>
      <c r="C573" s="24">
        <f>IF('935'!D516="VOID",0,'935'!D516*(1-'935'!X516/'11'!B$17))</f>
        <v>0</v>
      </c>
      <c r="D573" s="24">
        <f>IF('935'!E516="VOID",0,'935'!E516*(1-'935'!X516/'11'!B$17))</f>
        <v>0</v>
      </c>
      <c r="E573" s="24">
        <f>IF('935'!F516="VOID",0,'935'!F516*(1-'935'!X516/'11'!B$17))</f>
        <v>0</v>
      </c>
      <c r="F573" s="24">
        <f>IF('935'!G516="VOID",0,'935'!G516*(1-'935'!X516/'11'!B$17))</f>
        <v>0</v>
      </c>
      <c r="G573" s="24">
        <f>D573+E573+F573</f>
        <v>0</v>
      </c>
      <c r="H573" s="25">
        <f>MATCH('935'!J516,'913'!$B$6:$B$1205,0)</f>
        <v>0</v>
      </c>
      <c r="I573" s="25">
        <f>MATCH(INDEX('913'!$D$6:$D$1205,H573),'913'!$B$6:$B$1205,0)</f>
        <v>0</v>
      </c>
      <c r="J573" s="25">
        <f>MATCH(INDEX('913'!$D$6:$D$1205,I573),'913'!$B$6:$B$1205,0)</f>
        <v>0</v>
      </c>
      <c r="K573" s="25">
        <f>MATCH(INDEX('913'!$D$6:$D$1205,J573),'913'!$B$6:$B$1205,0)</f>
        <v>0</v>
      </c>
      <c r="L573" s="25">
        <f>MATCH(INDEX('913'!$D$6:$D$1205,K573),'913'!$B$6:$B$1205,0)</f>
        <v>0</v>
      </c>
      <c r="M573" s="25">
        <f>MATCH(INDEX('913'!$D$6:$D$1205,L573),'913'!$B$6:$B$1205,0)</f>
        <v>0</v>
      </c>
      <c r="N573" s="25">
        <f>MATCH(INDEX('913'!$D$6:$D$1205,M573),'913'!$B$6:$B$1205,0)</f>
        <v>0</v>
      </c>
      <c r="O573" s="25">
        <f>MATCH(INDEX('913'!$D$6:$D$1205,N573),'913'!$B$6:$B$1205,0)</f>
        <v>0</v>
      </c>
      <c r="P573" s="6">
        <f>IF(ISNUMBER(H573),MAX(0,INDEX('913'!$E$6:$E$1205,H573)),0)</f>
        <v>0</v>
      </c>
      <c r="Q573" s="6">
        <f>IF(ISNUMBER(I573),MAX(0,INDEX('913'!$E$6:$E$1205,I573)),0)</f>
        <v>0</v>
      </c>
      <c r="R573" s="6">
        <f>IF(ISNUMBER(J573),MAX(0,INDEX('913'!$E$6:$E$1205,J573)),0)</f>
        <v>0</v>
      </c>
      <c r="S573" s="6">
        <f>IF(ISNUMBER(K573),MAX(0,INDEX('913'!$E$6:$E$1205,K573)),0)</f>
        <v>0</v>
      </c>
      <c r="T573" s="6">
        <f>IF(ISNUMBER(L573),MAX(0,INDEX('913'!$E$6:$E$1205,L573)),0)</f>
        <v>0</v>
      </c>
      <c r="U573" s="6">
        <f>IF(ISNUMBER(M573),MAX(0,INDEX('913'!$E$6:$E$1205,M573)),0)</f>
        <v>0</v>
      </c>
      <c r="V573" s="6">
        <f>IF(ISNUMBER(N573),MAX(0,INDEX('913'!$E$6:$E$1205,N573)),0)</f>
        <v>0</v>
      </c>
      <c r="W573" s="6">
        <f>IF(ISNUMBER(O573),MAX(0,INDEX('913'!$E$6:$E$1205,O573)),0)</f>
        <v>0</v>
      </c>
      <c r="X573" s="6">
        <f>IF(ISNUMBER(H573),MAX(0,INDEX('913'!$F$6:$F$1205,H573)),0)</f>
        <v>0</v>
      </c>
      <c r="Y573" s="6">
        <f>IF(ISNUMBER(I573),MAX(0,INDEX('913'!$F$6:$F$1205,I573)),0)</f>
        <v>0</v>
      </c>
      <c r="Z573" s="6">
        <f>IF(ISNUMBER(J573),MAX(0,INDEX('913'!$F$6:$F$1205,J573)),0)</f>
        <v>0</v>
      </c>
      <c r="AA573" s="6">
        <f>IF(ISNUMBER(K573),MAX(0,INDEX('913'!$F$6:$F$1205,K573)),0)</f>
        <v>0</v>
      </c>
      <c r="AB573" s="6">
        <f>IF(ISNUMBER(L573),MAX(0,INDEX('913'!$F$6:$F$1205,L573)),0)</f>
        <v>0</v>
      </c>
      <c r="AC573" s="6">
        <f>IF(ISNUMBER(M573),MAX(0,INDEX('913'!$F$6:$F$1205,M573)),0)</f>
        <v>0</v>
      </c>
      <c r="AD573" s="6">
        <f>IF(ISNUMBER(N573),MAX(0,INDEX('913'!$F$6:$F$1205,N573)),0)</f>
        <v>0</v>
      </c>
      <c r="AE573" s="6">
        <f>IF(ISNUMBER(O573),MAX(0,INDEX('913'!$F$6:$F$1205,O573)),0)</f>
        <v>0</v>
      </c>
      <c r="AF573" s="24">
        <f>IF(ISNUMBER(H573),SQRT(INDEX('913'!$I$6:$I$1205,H573)^2+INDEX('913'!$J$6:$J$1205,H573)^2),0)</f>
        <v>0</v>
      </c>
      <c r="AG573" s="24">
        <f>IF(ISNUMBER(I573),SQRT(INDEX('913'!$I$6:$I$1205,I573)^2+INDEX('913'!$J$6:$J$1205,I573)^2),0)</f>
        <v>0</v>
      </c>
      <c r="AH573" s="24">
        <f>IF(ISNUMBER(J573),SQRT(INDEX('913'!$I$6:$I$1205,J573)^2+INDEX('913'!$J$6:$J$1205,J573)^2),0)</f>
        <v>0</v>
      </c>
      <c r="AI573" s="24">
        <f>IF(ISNUMBER(K573),SQRT(INDEX('913'!$I$6:$I$1205,K573)^2+INDEX('913'!$J$6:$J$1205,K573)^2),0)</f>
        <v>0</v>
      </c>
      <c r="AJ573" s="24">
        <f>IF(ISNUMBER(L573),SQRT(INDEX('913'!$I$6:$I$1205,L573)^2+INDEX('913'!$J$6:$J$1205,L573)^2),0)</f>
        <v>0</v>
      </c>
      <c r="AK573" s="24">
        <f>IF(ISNUMBER(M573),SQRT(INDEX('913'!$I$6:$I$1205,M573)^2+INDEX('913'!$J$6:$J$1205,M573)^2),0)</f>
        <v>0</v>
      </c>
      <c r="AL573" s="24">
        <f>IF(ISNUMBER(N573),SQRT(INDEX('913'!$I$6:$I$1205,N573)^2+INDEX('913'!$J$6:$J$1205,N573)^2),0)</f>
        <v>0</v>
      </c>
      <c r="AM573" s="24">
        <f>IF(ISNUMBER(O573),SQRT(INDEX('913'!$I$6:$I$1205,O573)^2+INDEX('913'!$J$6:$J$1205,O573)^2),0)</f>
        <v>0</v>
      </c>
      <c r="AN573" s="6">
        <f>IF(AF573+AG573+AH573+AI573+AJ573+AK573+AL573+AM573=0,IF(COUNT(H573,I573,J573,K573,L573,M573,N573,O573),(P573+Q573+R573+S573+T573+U573+V573+W573)/COUNT(H573,I573,J573,K573,L573,M573,N573,O573),0),(AF573*P573+AG573*Q573+AH573*R573+AI573*S573+AJ573*T573+AK573*U573+AL573*V573+AM573*W573)/(AF573+AG573+AH573+AI573+AJ573+AK573+AL573+AM573))</f>
        <v>0</v>
      </c>
      <c r="AO573" s="6">
        <f>IF(AF573+AG573+AH573+AI573+AJ573+AK573+AL573+AM573=0,IF(COUNT(H573,I573,J573,K573,L573,M573,N573,O573),(X573+Y573+Z573+AA573+AB573+AC573+AD573+AE573)/COUNT(H573,I573,J573,K573,L573,M573,N573,O573),0),(AF573*X573+AG573*Y573+AH573*Z573+AI573*AA573+AJ573*AB573+AK573*AC573+AL573*AD573+AM573*AE573)/(AF573+AG573+AH573+AI573+AJ573+AK573+AL573+AM573))</f>
        <v>0</v>
      </c>
      <c r="AP573" s="26">
        <f>-100*'935'!W516*(AN573+AO573)/'11'!D$17</f>
        <v>0</v>
      </c>
      <c r="AQ573" s="6">
        <f>IF(G573,(AP573*G573/(G573+C573)),0)</f>
        <v>0</v>
      </c>
      <c r="AR573" s="6">
        <f>ROUND(AQ573,3)</f>
        <v>0</v>
      </c>
      <c r="AS573" s="10"/>
    </row>
    <row r="574" spans="1:45">
      <c r="A574" s="21">
        <v>511</v>
      </c>
      <c r="B574" s="6">
        <f>OR('935'!E517&lt;&gt;"VOID",'935'!F517&lt;&gt;"VOID",'935'!G517&lt;&gt;"VOID")</f>
        <v>0</v>
      </c>
      <c r="C574" s="24">
        <f>IF('935'!D517="VOID",0,'935'!D517*(1-'935'!X517/'11'!B$17))</f>
        <v>0</v>
      </c>
      <c r="D574" s="24">
        <f>IF('935'!E517="VOID",0,'935'!E517*(1-'935'!X517/'11'!B$17))</f>
        <v>0</v>
      </c>
      <c r="E574" s="24">
        <f>IF('935'!F517="VOID",0,'935'!F517*(1-'935'!X517/'11'!B$17))</f>
        <v>0</v>
      </c>
      <c r="F574" s="24">
        <f>IF('935'!G517="VOID",0,'935'!G517*(1-'935'!X517/'11'!B$17))</f>
        <v>0</v>
      </c>
      <c r="G574" s="24">
        <f>D574+E574+F574</f>
        <v>0</v>
      </c>
      <c r="H574" s="25">
        <f>MATCH('935'!J517,'913'!$B$6:$B$1205,0)</f>
        <v>0</v>
      </c>
      <c r="I574" s="25">
        <f>MATCH(INDEX('913'!$D$6:$D$1205,H574),'913'!$B$6:$B$1205,0)</f>
        <v>0</v>
      </c>
      <c r="J574" s="25">
        <f>MATCH(INDEX('913'!$D$6:$D$1205,I574),'913'!$B$6:$B$1205,0)</f>
        <v>0</v>
      </c>
      <c r="K574" s="25">
        <f>MATCH(INDEX('913'!$D$6:$D$1205,J574),'913'!$B$6:$B$1205,0)</f>
        <v>0</v>
      </c>
      <c r="L574" s="25">
        <f>MATCH(INDEX('913'!$D$6:$D$1205,K574),'913'!$B$6:$B$1205,0)</f>
        <v>0</v>
      </c>
      <c r="M574" s="25">
        <f>MATCH(INDEX('913'!$D$6:$D$1205,L574),'913'!$B$6:$B$1205,0)</f>
        <v>0</v>
      </c>
      <c r="N574" s="25">
        <f>MATCH(INDEX('913'!$D$6:$D$1205,M574),'913'!$B$6:$B$1205,0)</f>
        <v>0</v>
      </c>
      <c r="O574" s="25">
        <f>MATCH(INDEX('913'!$D$6:$D$1205,N574),'913'!$B$6:$B$1205,0)</f>
        <v>0</v>
      </c>
      <c r="P574" s="6">
        <f>IF(ISNUMBER(H574),MAX(0,INDEX('913'!$E$6:$E$1205,H574)),0)</f>
        <v>0</v>
      </c>
      <c r="Q574" s="6">
        <f>IF(ISNUMBER(I574),MAX(0,INDEX('913'!$E$6:$E$1205,I574)),0)</f>
        <v>0</v>
      </c>
      <c r="R574" s="6">
        <f>IF(ISNUMBER(J574),MAX(0,INDEX('913'!$E$6:$E$1205,J574)),0)</f>
        <v>0</v>
      </c>
      <c r="S574" s="6">
        <f>IF(ISNUMBER(K574),MAX(0,INDEX('913'!$E$6:$E$1205,K574)),0)</f>
        <v>0</v>
      </c>
      <c r="T574" s="6">
        <f>IF(ISNUMBER(L574),MAX(0,INDEX('913'!$E$6:$E$1205,L574)),0)</f>
        <v>0</v>
      </c>
      <c r="U574" s="6">
        <f>IF(ISNUMBER(M574),MAX(0,INDEX('913'!$E$6:$E$1205,M574)),0)</f>
        <v>0</v>
      </c>
      <c r="V574" s="6">
        <f>IF(ISNUMBER(N574),MAX(0,INDEX('913'!$E$6:$E$1205,N574)),0)</f>
        <v>0</v>
      </c>
      <c r="W574" s="6">
        <f>IF(ISNUMBER(O574),MAX(0,INDEX('913'!$E$6:$E$1205,O574)),0)</f>
        <v>0</v>
      </c>
      <c r="X574" s="6">
        <f>IF(ISNUMBER(H574),MAX(0,INDEX('913'!$F$6:$F$1205,H574)),0)</f>
        <v>0</v>
      </c>
      <c r="Y574" s="6">
        <f>IF(ISNUMBER(I574),MAX(0,INDEX('913'!$F$6:$F$1205,I574)),0)</f>
        <v>0</v>
      </c>
      <c r="Z574" s="6">
        <f>IF(ISNUMBER(J574),MAX(0,INDEX('913'!$F$6:$F$1205,J574)),0)</f>
        <v>0</v>
      </c>
      <c r="AA574" s="6">
        <f>IF(ISNUMBER(K574),MAX(0,INDEX('913'!$F$6:$F$1205,K574)),0)</f>
        <v>0</v>
      </c>
      <c r="AB574" s="6">
        <f>IF(ISNUMBER(L574),MAX(0,INDEX('913'!$F$6:$F$1205,L574)),0)</f>
        <v>0</v>
      </c>
      <c r="AC574" s="6">
        <f>IF(ISNUMBER(M574),MAX(0,INDEX('913'!$F$6:$F$1205,M574)),0)</f>
        <v>0</v>
      </c>
      <c r="AD574" s="6">
        <f>IF(ISNUMBER(N574),MAX(0,INDEX('913'!$F$6:$F$1205,N574)),0)</f>
        <v>0</v>
      </c>
      <c r="AE574" s="6">
        <f>IF(ISNUMBER(O574),MAX(0,INDEX('913'!$F$6:$F$1205,O574)),0)</f>
        <v>0</v>
      </c>
      <c r="AF574" s="24">
        <f>IF(ISNUMBER(H574),SQRT(INDEX('913'!$I$6:$I$1205,H574)^2+INDEX('913'!$J$6:$J$1205,H574)^2),0)</f>
        <v>0</v>
      </c>
      <c r="AG574" s="24">
        <f>IF(ISNUMBER(I574),SQRT(INDEX('913'!$I$6:$I$1205,I574)^2+INDEX('913'!$J$6:$J$1205,I574)^2),0)</f>
        <v>0</v>
      </c>
      <c r="AH574" s="24">
        <f>IF(ISNUMBER(J574),SQRT(INDEX('913'!$I$6:$I$1205,J574)^2+INDEX('913'!$J$6:$J$1205,J574)^2),0)</f>
        <v>0</v>
      </c>
      <c r="AI574" s="24">
        <f>IF(ISNUMBER(K574),SQRT(INDEX('913'!$I$6:$I$1205,K574)^2+INDEX('913'!$J$6:$J$1205,K574)^2),0)</f>
        <v>0</v>
      </c>
      <c r="AJ574" s="24">
        <f>IF(ISNUMBER(L574),SQRT(INDEX('913'!$I$6:$I$1205,L574)^2+INDEX('913'!$J$6:$J$1205,L574)^2),0)</f>
        <v>0</v>
      </c>
      <c r="AK574" s="24">
        <f>IF(ISNUMBER(M574),SQRT(INDEX('913'!$I$6:$I$1205,M574)^2+INDEX('913'!$J$6:$J$1205,M574)^2),0)</f>
        <v>0</v>
      </c>
      <c r="AL574" s="24">
        <f>IF(ISNUMBER(N574),SQRT(INDEX('913'!$I$6:$I$1205,N574)^2+INDEX('913'!$J$6:$J$1205,N574)^2),0)</f>
        <v>0</v>
      </c>
      <c r="AM574" s="24">
        <f>IF(ISNUMBER(O574),SQRT(INDEX('913'!$I$6:$I$1205,O574)^2+INDEX('913'!$J$6:$J$1205,O574)^2),0)</f>
        <v>0</v>
      </c>
      <c r="AN574" s="6">
        <f>IF(AF574+AG574+AH574+AI574+AJ574+AK574+AL574+AM574=0,IF(COUNT(H574,I574,J574,K574,L574,M574,N574,O574),(P574+Q574+R574+S574+T574+U574+V574+W574)/COUNT(H574,I574,J574,K574,L574,M574,N574,O574),0),(AF574*P574+AG574*Q574+AH574*R574+AI574*S574+AJ574*T574+AK574*U574+AL574*V574+AM574*W574)/(AF574+AG574+AH574+AI574+AJ574+AK574+AL574+AM574))</f>
        <v>0</v>
      </c>
      <c r="AO574" s="6">
        <f>IF(AF574+AG574+AH574+AI574+AJ574+AK574+AL574+AM574=0,IF(COUNT(H574,I574,J574,K574,L574,M574,N574,O574),(X574+Y574+Z574+AA574+AB574+AC574+AD574+AE574)/COUNT(H574,I574,J574,K574,L574,M574,N574,O574),0),(AF574*X574+AG574*Y574+AH574*Z574+AI574*AA574+AJ574*AB574+AK574*AC574+AL574*AD574+AM574*AE574)/(AF574+AG574+AH574+AI574+AJ574+AK574+AL574+AM574))</f>
        <v>0</v>
      </c>
      <c r="AP574" s="26">
        <f>-100*'935'!W517*(AN574+AO574)/'11'!D$17</f>
        <v>0</v>
      </c>
      <c r="AQ574" s="6">
        <f>IF(G574,(AP574*G574/(G574+C574)),0)</f>
        <v>0</v>
      </c>
      <c r="AR574" s="6">
        <f>ROUND(AQ574,3)</f>
        <v>0</v>
      </c>
      <c r="AS574" s="10"/>
    </row>
    <row r="575" spans="1:45">
      <c r="A575" s="21">
        <v>512</v>
      </c>
      <c r="B575" s="6">
        <f>OR('935'!E518&lt;&gt;"VOID",'935'!F518&lt;&gt;"VOID",'935'!G518&lt;&gt;"VOID")</f>
        <v>0</v>
      </c>
      <c r="C575" s="24">
        <f>IF('935'!D518="VOID",0,'935'!D518*(1-'935'!X518/'11'!B$17))</f>
        <v>0</v>
      </c>
      <c r="D575" s="24">
        <f>IF('935'!E518="VOID",0,'935'!E518*(1-'935'!X518/'11'!B$17))</f>
        <v>0</v>
      </c>
      <c r="E575" s="24">
        <f>IF('935'!F518="VOID",0,'935'!F518*(1-'935'!X518/'11'!B$17))</f>
        <v>0</v>
      </c>
      <c r="F575" s="24">
        <f>IF('935'!G518="VOID",0,'935'!G518*(1-'935'!X518/'11'!B$17))</f>
        <v>0</v>
      </c>
      <c r="G575" s="24">
        <f>D575+E575+F575</f>
        <v>0</v>
      </c>
      <c r="H575" s="25">
        <f>MATCH('935'!J518,'913'!$B$6:$B$1205,0)</f>
        <v>0</v>
      </c>
      <c r="I575" s="25">
        <f>MATCH(INDEX('913'!$D$6:$D$1205,H575),'913'!$B$6:$B$1205,0)</f>
        <v>0</v>
      </c>
      <c r="J575" s="25">
        <f>MATCH(INDEX('913'!$D$6:$D$1205,I575),'913'!$B$6:$B$1205,0)</f>
        <v>0</v>
      </c>
      <c r="K575" s="25">
        <f>MATCH(INDEX('913'!$D$6:$D$1205,J575),'913'!$B$6:$B$1205,0)</f>
        <v>0</v>
      </c>
      <c r="L575" s="25">
        <f>MATCH(INDEX('913'!$D$6:$D$1205,K575),'913'!$B$6:$B$1205,0)</f>
        <v>0</v>
      </c>
      <c r="M575" s="25">
        <f>MATCH(INDEX('913'!$D$6:$D$1205,L575),'913'!$B$6:$B$1205,0)</f>
        <v>0</v>
      </c>
      <c r="N575" s="25">
        <f>MATCH(INDEX('913'!$D$6:$D$1205,M575),'913'!$B$6:$B$1205,0)</f>
        <v>0</v>
      </c>
      <c r="O575" s="25">
        <f>MATCH(INDEX('913'!$D$6:$D$1205,N575),'913'!$B$6:$B$1205,0)</f>
        <v>0</v>
      </c>
      <c r="P575" s="6">
        <f>IF(ISNUMBER(H575),MAX(0,INDEX('913'!$E$6:$E$1205,H575)),0)</f>
        <v>0</v>
      </c>
      <c r="Q575" s="6">
        <f>IF(ISNUMBER(I575),MAX(0,INDEX('913'!$E$6:$E$1205,I575)),0)</f>
        <v>0</v>
      </c>
      <c r="R575" s="6">
        <f>IF(ISNUMBER(J575),MAX(0,INDEX('913'!$E$6:$E$1205,J575)),0)</f>
        <v>0</v>
      </c>
      <c r="S575" s="6">
        <f>IF(ISNUMBER(K575),MAX(0,INDEX('913'!$E$6:$E$1205,K575)),0)</f>
        <v>0</v>
      </c>
      <c r="T575" s="6">
        <f>IF(ISNUMBER(L575),MAX(0,INDEX('913'!$E$6:$E$1205,L575)),0)</f>
        <v>0</v>
      </c>
      <c r="U575" s="6">
        <f>IF(ISNUMBER(M575),MAX(0,INDEX('913'!$E$6:$E$1205,M575)),0)</f>
        <v>0</v>
      </c>
      <c r="V575" s="6">
        <f>IF(ISNUMBER(N575),MAX(0,INDEX('913'!$E$6:$E$1205,N575)),0)</f>
        <v>0</v>
      </c>
      <c r="W575" s="6">
        <f>IF(ISNUMBER(O575),MAX(0,INDEX('913'!$E$6:$E$1205,O575)),0)</f>
        <v>0</v>
      </c>
      <c r="X575" s="6">
        <f>IF(ISNUMBER(H575),MAX(0,INDEX('913'!$F$6:$F$1205,H575)),0)</f>
        <v>0</v>
      </c>
      <c r="Y575" s="6">
        <f>IF(ISNUMBER(I575),MAX(0,INDEX('913'!$F$6:$F$1205,I575)),0)</f>
        <v>0</v>
      </c>
      <c r="Z575" s="6">
        <f>IF(ISNUMBER(J575),MAX(0,INDEX('913'!$F$6:$F$1205,J575)),0)</f>
        <v>0</v>
      </c>
      <c r="AA575" s="6">
        <f>IF(ISNUMBER(K575),MAX(0,INDEX('913'!$F$6:$F$1205,K575)),0)</f>
        <v>0</v>
      </c>
      <c r="AB575" s="6">
        <f>IF(ISNUMBER(L575),MAX(0,INDEX('913'!$F$6:$F$1205,L575)),0)</f>
        <v>0</v>
      </c>
      <c r="AC575" s="6">
        <f>IF(ISNUMBER(M575),MAX(0,INDEX('913'!$F$6:$F$1205,M575)),0)</f>
        <v>0</v>
      </c>
      <c r="AD575" s="6">
        <f>IF(ISNUMBER(N575),MAX(0,INDEX('913'!$F$6:$F$1205,N575)),0)</f>
        <v>0</v>
      </c>
      <c r="AE575" s="6">
        <f>IF(ISNUMBER(O575),MAX(0,INDEX('913'!$F$6:$F$1205,O575)),0)</f>
        <v>0</v>
      </c>
      <c r="AF575" s="24">
        <f>IF(ISNUMBER(H575),SQRT(INDEX('913'!$I$6:$I$1205,H575)^2+INDEX('913'!$J$6:$J$1205,H575)^2),0)</f>
        <v>0</v>
      </c>
      <c r="AG575" s="24">
        <f>IF(ISNUMBER(I575),SQRT(INDEX('913'!$I$6:$I$1205,I575)^2+INDEX('913'!$J$6:$J$1205,I575)^2),0)</f>
        <v>0</v>
      </c>
      <c r="AH575" s="24">
        <f>IF(ISNUMBER(J575),SQRT(INDEX('913'!$I$6:$I$1205,J575)^2+INDEX('913'!$J$6:$J$1205,J575)^2),0)</f>
        <v>0</v>
      </c>
      <c r="AI575" s="24">
        <f>IF(ISNUMBER(K575),SQRT(INDEX('913'!$I$6:$I$1205,K575)^2+INDEX('913'!$J$6:$J$1205,K575)^2),0)</f>
        <v>0</v>
      </c>
      <c r="AJ575" s="24">
        <f>IF(ISNUMBER(L575),SQRT(INDEX('913'!$I$6:$I$1205,L575)^2+INDEX('913'!$J$6:$J$1205,L575)^2),0)</f>
        <v>0</v>
      </c>
      <c r="AK575" s="24">
        <f>IF(ISNUMBER(M575),SQRT(INDEX('913'!$I$6:$I$1205,M575)^2+INDEX('913'!$J$6:$J$1205,M575)^2),0)</f>
        <v>0</v>
      </c>
      <c r="AL575" s="24">
        <f>IF(ISNUMBER(N575),SQRT(INDEX('913'!$I$6:$I$1205,N575)^2+INDEX('913'!$J$6:$J$1205,N575)^2),0)</f>
        <v>0</v>
      </c>
      <c r="AM575" s="24">
        <f>IF(ISNUMBER(O575),SQRT(INDEX('913'!$I$6:$I$1205,O575)^2+INDEX('913'!$J$6:$J$1205,O575)^2),0)</f>
        <v>0</v>
      </c>
      <c r="AN575" s="6">
        <f>IF(AF575+AG575+AH575+AI575+AJ575+AK575+AL575+AM575=0,IF(COUNT(H575,I575,J575,K575,L575,M575,N575,O575),(P575+Q575+R575+S575+T575+U575+V575+W575)/COUNT(H575,I575,J575,K575,L575,M575,N575,O575),0),(AF575*P575+AG575*Q575+AH575*R575+AI575*S575+AJ575*T575+AK575*U575+AL575*V575+AM575*W575)/(AF575+AG575+AH575+AI575+AJ575+AK575+AL575+AM575))</f>
        <v>0</v>
      </c>
      <c r="AO575" s="6">
        <f>IF(AF575+AG575+AH575+AI575+AJ575+AK575+AL575+AM575=0,IF(COUNT(H575,I575,J575,K575,L575,M575,N575,O575),(X575+Y575+Z575+AA575+AB575+AC575+AD575+AE575)/COUNT(H575,I575,J575,K575,L575,M575,N575,O575),0),(AF575*X575+AG575*Y575+AH575*Z575+AI575*AA575+AJ575*AB575+AK575*AC575+AL575*AD575+AM575*AE575)/(AF575+AG575+AH575+AI575+AJ575+AK575+AL575+AM575))</f>
        <v>0</v>
      </c>
      <c r="AP575" s="26">
        <f>-100*'935'!W518*(AN575+AO575)/'11'!D$17</f>
        <v>0</v>
      </c>
      <c r="AQ575" s="6">
        <f>IF(G575,(AP575*G575/(G575+C575)),0)</f>
        <v>0</v>
      </c>
      <c r="AR575" s="6">
        <f>ROUND(AQ575,3)</f>
        <v>0</v>
      </c>
      <c r="AS575" s="10"/>
    </row>
    <row r="576" spans="1:45">
      <c r="A576" s="21">
        <v>513</v>
      </c>
      <c r="B576" s="6">
        <f>OR('935'!E519&lt;&gt;"VOID",'935'!F519&lt;&gt;"VOID",'935'!G519&lt;&gt;"VOID")</f>
        <v>0</v>
      </c>
      <c r="C576" s="24">
        <f>IF('935'!D519="VOID",0,'935'!D519*(1-'935'!X519/'11'!B$17))</f>
        <v>0</v>
      </c>
      <c r="D576" s="24">
        <f>IF('935'!E519="VOID",0,'935'!E519*(1-'935'!X519/'11'!B$17))</f>
        <v>0</v>
      </c>
      <c r="E576" s="24">
        <f>IF('935'!F519="VOID",0,'935'!F519*(1-'935'!X519/'11'!B$17))</f>
        <v>0</v>
      </c>
      <c r="F576" s="24">
        <f>IF('935'!G519="VOID",0,'935'!G519*(1-'935'!X519/'11'!B$17))</f>
        <v>0</v>
      </c>
      <c r="G576" s="24">
        <f>D576+E576+F576</f>
        <v>0</v>
      </c>
      <c r="H576" s="25">
        <f>MATCH('935'!J519,'913'!$B$6:$B$1205,0)</f>
        <v>0</v>
      </c>
      <c r="I576" s="25">
        <f>MATCH(INDEX('913'!$D$6:$D$1205,H576),'913'!$B$6:$B$1205,0)</f>
        <v>0</v>
      </c>
      <c r="J576" s="25">
        <f>MATCH(INDEX('913'!$D$6:$D$1205,I576),'913'!$B$6:$B$1205,0)</f>
        <v>0</v>
      </c>
      <c r="K576" s="25">
        <f>MATCH(INDEX('913'!$D$6:$D$1205,J576),'913'!$B$6:$B$1205,0)</f>
        <v>0</v>
      </c>
      <c r="L576" s="25">
        <f>MATCH(INDEX('913'!$D$6:$D$1205,K576),'913'!$B$6:$B$1205,0)</f>
        <v>0</v>
      </c>
      <c r="M576" s="25">
        <f>MATCH(INDEX('913'!$D$6:$D$1205,L576),'913'!$B$6:$B$1205,0)</f>
        <v>0</v>
      </c>
      <c r="N576" s="25">
        <f>MATCH(INDEX('913'!$D$6:$D$1205,M576),'913'!$B$6:$B$1205,0)</f>
        <v>0</v>
      </c>
      <c r="O576" s="25">
        <f>MATCH(INDEX('913'!$D$6:$D$1205,N576),'913'!$B$6:$B$1205,0)</f>
        <v>0</v>
      </c>
      <c r="P576" s="6">
        <f>IF(ISNUMBER(H576),MAX(0,INDEX('913'!$E$6:$E$1205,H576)),0)</f>
        <v>0</v>
      </c>
      <c r="Q576" s="6">
        <f>IF(ISNUMBER(I576),MAX(0,INDEX('913'!$E$6:$E$1205,I576)),0)</f>
        <v>0</v>
      </c>
      <c r="R576" s="6">
        <f>IF(ISNUMBER(J576),MAX(0,INDEX('913'!$E$6:$E$1205,J576)),0)</f>
        <v>0</v>
      </c>
      <c r="S576" s="6">
        <f>IF(ISNUMBER(K576),MAX(0,INDEX('913'!$E$6:$E$1205,K576)),0)</f>
        <v>0</v>
      </c>
      <c r="T576" s="6">
        <f>IF(ISNUMBER(L576),MAX(0,INDEX('913'!$E$6:$E$1205,L576)),0)</f>
        <v>0</v>
      </c>
      <c r="U576" s="6">
        <f>IF(ISNUMBER(M576),MAX(0,INDEX('913'!$E$6:$E$1205,M576)),0)</f>
        <v>0</v>
      </c>
      <c r="V576" s="6">
        <f>IF(ISNUMBER(N576),MAX(0,INDEX('913'!$E$6:$E$1205,N576)),0)</f>
        <v>0</v>
      </c>
      <c r="W576" s="6">
        <f>IF(ISNUMBER(O576),MAX(0,INDEX('913'!$E$6:$E$1205,O576)),0)</f>
        <v>0</v>
      </c>
      <c r="X576" s="6">
        <f>IF(ISNUMBER(H576),MAX(0,INDEX('913'!$F$6:$F$1205,H576)),0)</f>
        <v>0</v>
      </c>
      <c r="Y576" s="6">
        <f>IF(ISNUMBER(I576),MAX(0,INDEX('913'!$F$6:$F$1205,I576)),0)</f>
        <v>0</v>
      </c>
      <c r="Z576" s="6">
        <f>IF(ISNUMBER(J576),MAX(0,INDEX('913'!$F$6:$F$1205,J576)),0)</f>
        <v>0</v>
      </c>
      <c r="AA576" s="6">
        <f>IF(ISNUMBER(K576),MAX(0,INDEX('913'!$F$6:$F$1205,K576)),0)</f>
        <v>0</v>
      </c>
      <c r="AB576" s="6">
        <f>IF(ISNUMBER(L576),MAX(0,INDEX('913'!$F$6:$F$1205,L576)),0)</f>
        <v>0</v>
      </c>
      <c r="AC576" s="6">
        <f>IF(ISNUMBER(M576),MAX(0,INDEX('913'!$F$6:$F$1205,M576)),0)</f>
        <v>0</v>
      </c>
      <c r="AD576" s="6">
        <f>IF(ISNUMBER(N576),MAX(0,INDEX('913'!$F$6:$F$1205,N576)),0)</f>
        <v>0</v>
      </c>
      <c r="AE576" s="6">
        <f>IF(ISNUMBER(O576),MAX(0,INDEX('913'!$F$6:$F$1205,O576)),0)</f>
        <v>0</v>
      </c>
      <c r="AF576" s="24">
        <f>IF(ISNUMBER(H576),SQRT(INDEX('913'!$I$6:$I$1205,H576)^2+INDEX('913'!$J$6:$J$1205,H576)^2),0)</f>
        <v>0</v>
      </c>
      <c r="AG576" s="24">
        <f>IF(ISNUMBER(I576),SQRT(INDEX('913'!$I$6:$I$1205,I576)^2+INDEX('913'!$J$6:$J$1205,I576)^2),0)</f>
        <v>0</v>
      </c>
      <c r="AH576" s="24">
        <f>IF(ISNUMBER(J576),SQRT(INDEX('913'!$I$6:$I$1205,J576)^2+INDEX('913'!$J$6:$J$1205,J576)^2),0)</f>
        <v>0</v>
      </c>
      <c r="AI576" s="24">
        <f>IF(ISNUMBER(K576),SQRT(INDEX('913'!$I$6:$I$1205,K576)^2+INDEX('913'!$J$6:$J$1205,K576)^2),0)</f>
        <v>0</v>
      </c>
      <c r="AJ576" s="24">
        <f>IF(ISNUMBER(L576),SQRT(INDEX('913'!$I$6:$I$1205,L576)^2+INDEX('913'!$J$6:$J$1205,L576)^2),0)</f>
        <v>0</v>
      </c>
      <c r="AK576" s="24">
        <f>IF(ISNUMBER(M576),SQRT(INDEX('913'!$I$6:$I$1205,M576)^2+INDEX('913'!$J$6:$J$1205,M576)^2),0)</f>
        <v>0</v>
      </c>
      <c r="AL576" s="24">
        <f>IF(ISNUMBER(N576),SQRT(INDEX('913'!$I$6:$I$1205,N576)^2+INDEX('913'!$J$6:$J$1205,N576)^2),0)</f>
        <v>0</v>
      </c>
      <c r="AM576" s="24">
        <f>IF(ISNUMBER(O576),SQRT(INDEX('913'!$I$6:$I$1205,O576)^2+INDEX('913'!$J$6:$J$1205,O576)^2),0)</f>
        <v>0</v>
      </c>
      <c r="AN576" s="6">
        <f>IF(AF576+AG576+AH576+AI576+AJ576+AK576+AL576+AM576=0,IF(COUNT(H576,I576,J576,K576,L576,M576,N576,O576),(P576+Q576+R576+S576+T576+U576+V576+W576)/COUNT(H576,I576,J576,K576,L576,M576,N576,O576),0),(AF576*P576+AG576*Q576+AH576*R576+AI576*S576+AJ576*T576+AK576*U576+AL576*V576+AM576*W576)/(AF576+AG576+AH576+AI576+AJ576+AK576+AL576+AM576))</f>
        <v>0</v>
      </c>
      <c r="AO576" s="6">
        <f>IF(AF576+AG576+AH576+AI576+AJ576+AK576+AL576+AM576=0,IF(COUNT(H576,I576,J576,K576,L576,M576,N576,O576),(X576+Y576+Z576+AA576+AB576+AC576+AD576+AE576)/COUNT(H576,I576,J576,K576,L576,M576,N576,O576),0),(AF576*X576+AG576*Y576+AH576*Z576+AI576*AA576+AJ576*AB576+AK576*AC576+AL576*AD576+AM576*AE576)/(AF576+AG576+AH576+AI576+AJ576+AK576+AL576+AM576))</f>
        <v>0</v>
      </c>
      <c r="AP576" s="26">
        <f>-100*'935'!W519*(AN576+AO576)/'11'!D$17</f>
        <v>0</v>
      </c>
      <c r="AQ576" s="6">
        <f>IF(G576,(AP576*G576/(G576+C576)),0)</f>
        <v>0</v>
      </c>
      <c r="AR576" s="6">
        <f>ROUND(AQ576,3)</f>
        <v>0</v>
      </c>
      <c r="AS576" s="10"/>
    </row>
    <row r="577" spans="1:45">
      <c r="A577" s="21">
        <v>514</v>
      </c>
      <c r="B577" s="6">
        <f>OR('935'!E520&lt;&gt;"VOID",'935'!F520&lt;&gt;"VOID",'935'!G520&lt;&gt;"VOID")</f>
        <v>0</v>
      </c>
      <c r="C577" s="24">
        <f>IF('935'!D520="VOID",0,'935'!D520*(1-'935'!X520/'11'!B$17))</f>
        <v>0</v>
      </c>
      <c r="D577" s="24">
        <f>IF('935'!E520="VOID",0,'935'!E520*(1-'935'!X520/'11'!B$17))</f>
        <v>0</v>
      </c>
      <c r="E577" s="24">
        <f>IF('935'!F520="VOID",0,'935'!F520*(1-'935'!X520/'11'!B$17))</f>
        <v>0</v>
      </c>
      <c r="F577" s="24">
        <f>IF('935'!G520="VOID",0,'935'!G520*(1-'935'!X520/'11'!B$17))</f>
        <v>0</v>
      </c>
      <c r="G577" s="24">
        <f>D577+E577+F577</f>
        <v>0</v>
      </c>
      <c r="H577" s="25">
        <f>MATCH('935'!J520,'913'!$B$6:$B$1205,0)</f>
        <v>0</v>
      </c>
      <c r="I577" s="25">
        <f>MATCH(INDEX('913'!$D$6:$D$1205,H577),'913'!$B$6:$B$1205,0)</f>
        <v>0</v>
      </c>
      <c r="J577" s="25">
        <f>MATCH(INDEX('913'!$D$6:$D$1205,I577),'913'!$B$6:$B$1205,0)</f>
        <v>0</v>
      </c>
      <c r="K577" s="25">
        <f>MATCH(INDEX('913'!$D$6:$D$1205,J577),'913'!$B$6:$B$1205,0)</f>
        <v>0</v>
      </c>
      <c r="L577" s="25">
        <f>MATCH(INDEX('913'!$D$6:$D$1205,K577),'913'!$B$6:$B$1205,0)</f>
        <v>0</v>
      </c>
      <c r="M577" s="25">
        <f>MATCH(INDEX('913'!$D$6:$D$1205,L577),'913'!$B$6:$B$1205,0)</f>
        <v>0</v>
      </c>
      <c r="N577" s="25">
        <f>MATCH(INDEX('913'!$D$6:$D$1205,M577),'913'!$B$6:$B$1205,0)</f>
        <v>0</v>
      </c>
      <c r="O577" s="25">
        <f>MATCH(INDEX('913'!$D$6:$D$1205,N577),'913'!$B$6:$B$1205,0)</f>
        <v>0</v>
      </c>
      <c r="P577" s="6">
        <f>IF(ISNUMBER(H577),MAX(0,INDEX('913'!$E$6:$E$1205,H577)),0)</f>
        <v>0</v>
      </c>
      <c r="Q577" s="6">
        <f>IF(ISNUMBER(I577),MAX(0,INDEX('913'!$E$6:$E$1205,I577)),0)</f>
        <v>0</v>
      </c>
      <c r="R577" s="6">
        <f>IF(ISNUMBER(J577),MAX(0,INDEX('913'!$E$6:$E$1205,J577)),0)</f>
        <v>0</v>
      </c>
      <c r="S577" s="6">
        <f>IF(ISNUMBER(K577),MAX(0,INDEX('913'!$E$6:$E$1205,K577)),0)</f>
        <v>0</v>
      </c>
      <c r="T577" s="6">
        <f>IF(ISNUMBER(L577),MAX(0,INDEX('913'!$E$6:$E$1205,L577)),0)</f>
        <v>0</v>
      </c>
      <c r="U577" s="6">
        <f>IF(ISNUMBER(M577),MAX(0,INDEX('913'!$E$6:$E$1205,M577)),0)</f>
        <v>0</v>
      </c>
      <c r="V577" s="6">
        <f>IF(ISNUMBER(N577),MAX(0,INDEX('913'!$E$6:$E$1205,N577)),0)</f>
        <v>0</v>
      </c>
      <c r="W577" s="6">
        <f>IF(ISNUMBER(O577),MAX(0,INDEX('913'!$E$6:$E$1205,O577)),0)</f>
        <v>0</v>
      </c>
      <c r="X577" s="6">
        <f>IF(ISNUMBER(H577),MAX(0,INDEX('913'!$F$6:$F$1205,H577)),0)</f>
        <v>0</v>
      </c>
      <c r="Y577" s="6">
        <f>IF(ISNUMBER(I577),MAX(0,INDEX('913'!$F$6:$F$1205,I577)),0)</f>
        <v>0</v>
      </c>
      <c r="Z577" s="6">
        <f>IF(ISNUMBER(J577),MAX(0,INDEX('913'!$F$6:$F$1205,J577)),0)</f>
        <v>0</v>
      </c>
      <c r="AA577" s="6">
        <f>IF(ISNUMBER(K577),MAX(0,INDEX('913'!$F$6:$F$1205,K577)),0)</f>
        <v>0</v>
      </c>
      <c r="AB577" s="6">
        <f>IF(ISNUMBER(L577),MAX(0,INDEX('913'!$F$6:$F$1205,L577)),0)</f>
        <v>0</v>
      </c>
      <c r="AC577" s="6">
        <f>IF(ISNUMBER(M577),MAX(0,INDEX('913'!$F$6:$F$1205,M577)),0)</f>
        <v>0</v>
      </c>
      <c r="AD577" s="6">
        <f>IF(ISNUMBER(N577),MAX(0,INDEX('913'!$F$6:$F$1205,N577)),0)</f>
        <v>0</v>
      </c>
      <c r="AE577" s="6">
        <f>IF(ISNUMBER(O577),MAX(0,INDEX('913'!$F$6:$F$1205,O577)),0)</f>
        <v>0</v>
      </c>
      <c r="AF577" s="24">
        <f>IF(ISNUMBER(H577),SQRT(INDEX('913'!$I$6:$I$1205,H577)^2+INDEX('913'!$J$6:$J$1205,H577)^2),0)</f>
        <v>0</v>
      </c>
      <c r="AG577" s="24">
        <f>IF(ISNUMBER(I577),SQRT(INDEX('913'!$I$6:$I$1205,I577)^2+INDEX('913'!$J$6:$J$1205,I577)^2),0)</f>
        <v>0</v>
      </c>
      <c r="AH577" s="24">
        <f>IF(ISNUMBER(J577),SQRT(INDEX('913'!$I$6:$I$1205,J577)^2+INDEX('913'!$J$6:$J$1205,J577)^2),0)</f>
        <v>0</v>
      </c>
      <c r="AI577" s="24">
        <f>IF(ISNUMBER(K577),SQRT(INDEX('913'!$I$6:$I$1205,K577)^2+INDEX('913'!$J$6:$J$1205,K577)^2),0)</f>
        <v>0</v>
      </c>
      <c r="AJ577" s="24">
        <f>IF(ISNUMBER(L577),SQRT(INDEX('913'!$I$6:$I$1205,L577)^2+INDEX('913'!$J$6:$J$1205,L577)^2),0)</f>
        <v>0</v>
      </c>
      <c r="AK577" s="24">
        <f>IF(ISNUMBER(M577),SQRT(INDEX('913'!$I$6:$I$1205,M577)^2+INDEX('913'!$J$6:$J$1205,M577)^2),0)</f>
        <v>0</v>
      </c>
      <c r="AL577" s="24">
        <f>IF(ISNUMBER(N577),SQRT(INDEX('913'!$I$6:$I$1205,N577)^2+INDEX('913'!$J$6:$J$1205,N577)^2),0)</f>
        <v>0</v>
      </c>
      <c r="AM577" s="24">
        <f>IF(ISNUMBER(O577),SQRT(INDEX('913'!$I$6:$I$1205,O577)^2+INDEX('913'!$J$6:$J$1205,O577)^2),0)</f>
        <v>0</v>
      </c>
      <c r="AN577" s="6">
        <f>IF(AF577+AG577+AH577+AI577+AJ577+AK577+AL577+AM577=0,IF(COUNT(H577,I577,J577,K577,L577,M577,N577,O577),(P577+Q577+R577+S577+T577+U577+V577+W577)/COUNT(H577,I577,J577,K577,L577,M577,N577,O577),0),(AF577*P577+AG577*Q577+AH577*R577+AI577*S577+AJ577*T577+AK577*U577+AL577*V577+AM577*W577)/(AF577+AG577+AH577+AI577+AJ577+AK577+AL577+AM577))</f>
        <v>0</v>
      </c>
      <c r="AO577" s="6">
        <f>IF(AF577+AG577+AH577+AI577+AJ577+AK577+AL577+AM577=0,IF(COUNT(H577,I577,J577,K577,L577,M577,N577,O577),(X577+Y577+Z577+AA577+AB577+AC577+AD577+AE577)/COUNT(H577,I577,J577,K577,L577,M577,N577,O577),0),(AF577*X577+AG577*Y577+AH577*Z577+AI577*AA577+AJ577*AB577+AK577*AC577+AL577*AD577+AM577*AE577)/(AF577+AG577+AH577+AI577+AJ577+AK577+AL577+AM577))</f>
        <v>0</v>
      </c>
      <c r="AP577" s="26">
        <f>-100*'935'!W520*(AN577+AO577)/'11'!D$17</f>
        <v>0</v>
      </c>
      <c r="AQ577" s="6">
        <f>IF(G577,(AP577*G577/(G577+C577)),0)</f>
        <v>0</v>
      </c>
      <c r="AR577" s="6">
        <f>ROUND(AQ577,3)</f>
        <v>0</v>
      </c>
      <c r="AS577" s="10"/>
    </row>
    <row r="578" spans="1:45">
      <c r="A578" s="21">
        <v>515</v>
      </c>
      <c r="B578" s="6">
        <f>OR('935'!E521&lt;&gt;"VOID",'935'!F521&lt;&gt;"VOID",'935'!G521&lt;&gt;"VOID")</f>
        <v>0</v>
      </c>
      <c r="C578" s="24">
        <f>IF('935'!D521="VOID",0,'935'!D521*(1-'935'!X521/'11'!B$17))</f>
        <v>0</v>
      </c>
      <c r="D578" s="24">
        <f>IF('935'!E521="VOID",0,'935'!E521*(1-'935'!X521/'11'!B$17))</f>
        <v>0</v>
      </c>
      <c r="E578" s="24">
        <f>IF('935'!F521="VOID",0,'935'!F521*(1-'935'!X521/'11'!B$17))</f>
        <v>0</v>
      </c>
      <c r="F578" s="24">
        <f>IF('935'!G521="VOID",0,'935'!G521*(1-'935'!X521/'11'!B$17))</f>
        <v>0</v>
      </c>
      <c r="G578" s="24">
        <f>D578+E578+F578</f>
        <v>0</v>
      </c>
      <c r="H578" s="25">
        <f>MATCH('935'!J521,'913'!$B$6:$B$1205,0)</f>
        <v>0</v>
      </c>
      <c r="I578" s="25">
        <f>MATCH(INDEX('913'!$D$6:$D$1205,H578),'913'!$B$6:$B$1205,0)</f>
        <v>0</v>
      </c>
      <c r="J578" s="25">
        <f>MATCH(INDEX('913'!$D$6:$D$1205,I578),'913'!$B$6:$B$1205,0)</f>
        <v>0</v>
      </c>
      <c r="K578" s="25">
        <f>MATCH(INDEX('913'!$D$6:$D$1205,J578),'913'!$B$6:$B$1205,0)</f>
        <v>0</v>
      </c>
      <c r="L578" s="25">
        <f>MATCH(INDEX('913'!$D$6:$D$1205,K578),'913'!$B$6:$B$1205,0)</f>
        <v>0</v>
      </c>
      <c r="M578" s="25">
        <f>MATCH(INDEX('913'!$D$6:$D$1205,L578),'913'!$B$6:$B$1205,0)</f>
        <v>0</v>
      </c>
      <c r="N578" s="25">
        <f>MATCH(INDEX('913'!$D$6:$D$1205,M578),'913'!$B$6:$B$1205,0)</f>
        <v>0</v>
      </c>
      <c r="O578" s="25">
        <f>MATCH(INDEX('913'!$D$6:$D$1205,N578),'913'!$B$6:$B$1205,0)</f>
        <v>0</v>
      </c>
      <c r="P578" s="6">
        <f>IF(ISNUMBER(H578),MAX(0,INDEX('913'!$E$6:$E$1205,H578)),0)</f>
        <v>0</v>
      </c>
      <c r="Q578" s="6">
        <f>IF(ISNUMBER(I578),MAX(0,INDEX('913'!$E$6:$E$1205,I578)),0)</f>
        <v>0</v>
      </c>
      <c r="R578" s="6">
        <f>IF(ISNUMBER(J578),MAX(0,INDEX('913'!$E$6:$E$1205,J578)),0)</f>
        <v>0</v>
      </c>
      <c r="S578" s="6">
        <f>IF(ISNUMBER(K578),MAX(0,INDEX('913'!$E$6:$E$1205,K578)),0)</f>
        <v>0</v>
      </c>
      <c r="T578" s="6">
        <f>IF(ISNUMBER(L578),MAX(0,INDEX('913'!$E$6:$E$1205,L578)),0)</f>
        <v>0</v>
      </c>
      <c r="U578" s="6">
        <f>IF(ISNUMBER(M578),MAX(0,INDEX('913'!$E$6:$E$1205,M578)),0)</f>
        <v>0</v>
      </c>
      <c r="V578" s="6">
        <f>IF(ISNUMBER(N578),MAX(0,INDEX('913'!$E$6:$E$1205,N578)),0)</f>
        <v>0</v>
      </c>
      <c r="W578" s="6">
        <f>IF(ISNUMBER(O578),MAX(0,INDEX('913'!$E$6:$E$1205,O578)),0)</f>
        <v>0</v>
      </c>
      <c r="X578" s="6">
        <f>IF(ISNUMBER(H578),MAX(0,INDEX('913'!$F$6:$F$1205,H578)),0)</f>
        <v>0</v>
      </c>
      <c r="Y578" s="6">
        <f>IF(ISNUMBER(I578),MAX(0,INDEX('913'!$F$6:$F$1205,I578)),0)</f>
        <v>0</v>
      </c>
      <c r="Z578" s="6">
        <f>IF(ISNUMBER(J578),MAX(0,INDEX('913'!$F$6:$F$1205,J578)),0)</f>
        <v>0</v>
      </c>
      <c r="AA578" s="6">
        <f>IF(ISNUMBER(K578),MAX(0,INDEX('913'!$F$6:$F$1205,K578)),0)</f>
        <v>0</v>
      </c>
      <c r="AB578" s="6">
        <f>IF(ISNUMBER(L578),MAX(0,INDEX('913'!$F$6:$F$1205,L578)),0)</f>
        <v>0</v>
      </c>
      <c r="AC578" s="6">
        <f>IF(ISNUMBER(M578),MAX(0,INDEX('913'!$F$6:$F$1205,M578)),0)</f>
        <v>0</v>
      </c>
      <c r="AD578" s="6">
        <f>IF(ISNUMBER(N578),MAX(0,INDEX('913'!$F$6:$F$1205,N578)),0)</f>
        <v>0</v>
      </c>
      <c r="AE578" s="6">
        <f>IF(ISNUMBER(O578),MAX(0,INDEX('913'!$F$6:$F$1205,O578)),0)</f>
        <v>0</v>
      </c>
      <c r="AF578" s="24">
        <f>IF(ISNUMBER(H578),SQRT(INDEX('913'!$I$6:$I$1205,H578)^2+INDEX('913'!$J$6:$J$1205,H578)^2),0)</f>
        <v>0</v>
      </c>
      <c r="AG578" s="24">
        <f>IF(ISNUMBER(I578),SQRT(INDEX('913'!$I$6:$I$1205,I578)^2+INDEX('913'!$J$6:$J$1205,I578)^2),0)</f>
        <v>0</v>
      </c>
      <c r="AH578" s="24">
        <f>IF(ISNUMBER(J578),SQRT(INDEX('913'!$I$6:$I$1205,J578)^2+INDEX('913'!$J$6:$J$1205,J578)^2),0)</f>
        <v>0</v>
      </c>
      <c r="AI578" s="24">
        <f>IF(ISNUMBER(K578),SQRT(INDEX('913'!$I$6:$I$1205,K578)^2+INDEX('913'!$J$6:$J$1205,K578)^2),0)</f>
        <v>0</v>
      </c>
      <c r="AJ578" s="24">
        <f>IF(ISNUMBER(L578),SQRT(INDEX('913'!$I$6:$I$1205,L578)^2+INDEX('913'!$J$6:$J$1205,L578)^2),0)</f>
        <v>0</v>
      </c>
      <c r="AK578" s="24">
        <f>IF(ISNUMBER(M578),SQRT(INDEX('913'!$I$6:$I$1205,M578)^2+INDEX('913'!$J$6:$J$1205,M578)^2),0)</f>
        <v>0</v>
      </c>
      <c r="AL578" s="24">
        <f>IF(ISNUMBER(N578),SQRT(INDEX('913'!$I$6:$I$1205,N578)^2+INDEX('913'!$J$6:$J$1205,N578)^2),0)</f>
        <v>0</v>
      </c>
      <c r="AM578" s="24">
        <f>IF(ISNUMBER(O578),SQRT(INDEX('913'!$I$6:$I$1205,O578)^2+INDEX('913'!$J$6:$J$1205,O578)^2),0)</f>
        <v>0</v>
      </c>
      <c r="AN578" s="6">
        <f>IF(AF578+AG578+AH578+AI578+AJ578+AK578+AL578+AM578=0,IF(COUNT(H578,I578,J578,K578,L578,M578,N578,O578),(P578+Q578+R578+S578+T578+U578+V578+W578)/COUNT(H578,I578,J578,K578,L578,M578,N578,O578),0),(AF578*P578+AG578*Q578+AH578*R578+AI578*S578+AJ578*T578+AK578*U578+AL578*V578+AM578*W578)/(AF578+AG578+AH578+AI578+AJ578+AK578+AL578+AM578))</f>
        <v>0</v>
      </c>
      <c r="AO578" s="6">
        <f>IF(AF578+AG578+AH578+AI578+AJ578+AK578+AL578+AM578=0,IF(COUNT(H578,I578,J578,K578,L578,M578,N578,O578),(X578+Y578+Z578+AA578+AB578+AC578+AD578+AE578)/COUNT(H578,I578,J578,K578,L578,M578,N578,O578),0),(AF578*X578+AG578*Y578+AH578*Z578+AI578*AA578+AJ578*AB578+AK578*AC578+AL578*AD578+AM578*AE578)/(AF578+AG578+AH578+AI578+AJ578+AK578+AL578+AM578))</f>
        <v>0</v>
      </c>
      <c r="AP578" s="26">
        <f>-100*'935'!W521*(AN578+AO578)/'11'!D$17</f>
        <v>0</v>
      </c>
      <c r="AQ578" s="6">
        <f>IF(G578,(AP578*G578/(G578+C578)),0)</f>
        <v>0</v>
      </c>
      <c r="AR578" s="6">
        <f>ROUND(AQ578,3)</f>
        <v>0</v>
      </c>
      <c r="AS578" s="10"/>
    </row>
    <row r="579" spans="1:45">
      <c r="A579" s="21">
        <v>516</v>
      </c>
      <c r="B579" s="6">
        <f>OR('935'!E522&lt;&gt;"VOID",'935'!F522&lt;&gt;"VOID",'935'!G522&lt;&gt;"VOID")</f>
        <v>0</v>
      </c>
      <c r="C579" s="24">
        <f>IF('935'!D522="VOID",0,'935'!D522*(1-'935'!X522/'11'!B$17))</f>
        <v>0</v>
      </c>
      <c r="D579" s="24">
        <f>IF('935'!E522="VOID",0,'935'!E522*(1-'935'!X522/'11'!B$17))</f>
        <v>0</v>
      </c>
      <c r="E579" s="24">
        <f>IF('935'!F522="VOID",0,'935'!F522*(1-'935'!X522/'11'!B$17))</f>
        <v>0</v>
      </c>
      <c r="F579" s="24">
        <f>IF('935'!G522="VOID",0,'935'!G522*(1-'935'!X522/'11'!B$17))</f>
        <v>0</v>
      </c>
      <c r="G579" s="24">
        <f>D579+E579+F579</f>
        <v>0</v>
      </c>
      <c r="H579" s="25">
        <f>MATCH('935'!J522,'913'!$B$6:$B$1205,0)</f>
        <v>0</v>
      </c>
      <c r="I579" s="25">
        <f>MATCH(INDEX('913'!$D$6:$D$1205,H579),'913'!$B$6:$B$1205,0)</f>
        <v>0</v>
      </c>
      <c r="J579" s="25">
        <f>MATCH(INDEX('913'!$D$6:$D$1205,I579),'913'!$B$6:$B$1205,0)</f>
        <v>0</v>
      </c>
      <c r="K579" s="25">
        <f>MATCH(INDEX('913'!$D$6:$D$1205,J579),'913'!$B$6:$B$1205,0)</f>
        <v>0</v>
      </c>
      <c r="L579" s="25">
        <f>MATCH(INDEX('913'!$D$6:$D$1205,K579),'913'!$B$6:$B$1205,0)</f>
        <v>0</v>
      </c>
      <c r="M579" s="25">
        <f>MATCH(INDEX('913'!$D$6:$D$1205,L579),'913'!$B$6:$B$1205,0)</f>
        <v>0</v>
      </c>
      <c r="N579" s="25">
        <f>MATCH(INDEX('913'!$D$6:$D$1205,M579),'913'!$B$6:$B$1205,0)</f>
        <v>0</v>
      </c>
      <c r="O579" s="25">
        <f>MATCH(INDEX('913'!$D$6:$D$1205,N579),'913'!$B$6:$B$1205,0)</f>
        <v>0</v>
      </c>
      <c r="P579" s="6">
        <f>IF(ISNUMBER(H579),MAX(0,INDEX('913'!$E$6:$E$1205,H579)),0)</f>
        <v>0</v>
      </c>
      <c r="Q579" s="6">
        <f>IF(ISNUMBER(I579),MAX(0,INDEX('913'!$E$6:$E$1205,I579)),0)</f>
        <v>0</v>
      </c>
      <c r="R579" s="6">
        <f>IF(ISNUMBER(J579),MAX(0,INDEX('913'!$E$6:$E$1205,J579)),0)</f>
        <v>0</v>
      </c>
      <c r="S579" s="6">
        <f>IF(ISNUMBER(K579),MAX(0,INDEX('913'!$E$6:$E$1205,K579)),0)</f>
        <v>0</v>
      </c>
      <c r="T579" s="6">
        <f>IF(ISNUMBER(L579),MAX(0,INDEX('913'!$E$6:$E$1205,L579)),0)</f>
        <v>0</v>
      </c>
      <c r="U579" s="6">
        <f>IF(ISNUMBER(M579),MAX(0,INDEX('913'!$E$6:$E$1205,M579)),0)</f>
        <v>0</v>
      </c>
      <c r="V579" s="6">
        <f>IF(ISNUMBER(N579),MAX(0,INDEX('913'!$E$6:$E$1205,N579)),0)</f>
        <v>0</v>
      </c>
      <c r="W579" s="6">
        <f>IF(ISNUMBER(O579),MAX(0,INDEX('913'!$E$6:$E$1205,O579)),0)</f>
        <v>0</v>
      </c>
      <c r="X579" s="6">
        <f>IF(ISNUMBER(H579),MAX(0,INDEX('913'!$F$6:$F$1205,H579)),0)</f>
        <v>0</v>
      </c>
      <c r="Y579" s="6">
        <f>IF(ISNUMBER(I579),MAX(0,INDEX('913'!$F$6:$F$1205,I579)),0)</f>
        <v>0</v>
      </c>
      <c r="Z579" s="6">
        <f>IF(ISNUMBER(J579),MAX(0,INDEX('913'!$F$6:$F$1205,J579)),0)</f>
        <v>0</v>
      </c>
      <c r="AA579" s="6">
        <f>IF(ISNUMBER(K579),MAX(0,INDEX('913'!$F$6:$F$1205,K579)),0)</f>
        <v>0</v>
      </c>
      <c r="AB579" s="6">
        <f>IF(ISNUMBER(L579),MAX(0,INDEX('913'!$F$6:$F$1205,L579)),0)</f>
        <v>0</v>
      </c>
      <c r="AC579" s="6">
        <f>IF(ISNUMBER(M579),MAX(0,INDEX('913'!$F$6:$F$1205,M579)),0)</f>
        <v>0</v>
      </c>
      <c r="AD579" s="6">
        <f>IF(ISNUMBER(N579),MAX(0,INDEX('913'!$F$6:$F$1205,N579)),0)</f>
        <v>0</v>
      </c>
      <c r="AE579" s="6">
        <f>IF(ISNUMBER(O579),MAX(0,INDEX('913'!$F$6:$F$1205,O579)),0)</f>
        <v>0</v>
      </c>
      <c r="AF579" s="24">
        <f>IF(ISNUMBER(H579),SQRT(INDEX('913'!$I$6:$I$1205,H579)^2+INDEX('913'!$J$6:$J$1205,H579)^2),0)</f>
        <v>0</v>
      </c>
      <c r="AG579" s="24">
        <f>IF(ISNUMBER(I579),SQRT(INDEX('913'!$I$6:$I$1205,I579)^2+INDEX('913'!$J$6:$J$1205,I579)^2),0)</f>
        <v>0</v>
      </c>
      <c r="AH579" s="24">
        <f>IF(ISNUMBER(J579),SQRT(INDEX('913'!$I$6:$I$1205,J579)^2+INDEX('913'!$J$6:$J$1205,J579)^2),0)</f>
        <v>0</v>
      </c>
      <c r="AI579" s="24">
        <f>IF(ISNUMBER(K579),SQRT(INDEX('913'!$I$6:$I$1205,K579)^2+INDEX('913'!$J$6:$J$1205,K579)^2),0)</f>
        <v>0</v>
      </c>
      <c r="AJ579" s="24">
        <f>IF(ISNUMBER(L579),SQRT(INDEX('913'!$I$6:$I$1205,L579)^2+INDEX('913'!$J$6:$J$1205,L579)^2),0)</f>
        <v>0</v>
      </c>
      <c r="AK579" s="24">
        <f>IF(ISNUMBER(M579),SQRT(INDEX('913'!$I$6:$I$1205,M579)^2+INDEX('913'!$J$6:$J$1205,M579)^2),0)</f>
        <v>0</v>
      </c>
      <c r="AL579" s="24">
        <f>IF(ISNUMBER(N579),SQRT(INDEX('913'!$I$6:$I$1205,N579)^2+INDEX('913'!$J$6:$J$1205,N579)^2),0)</f>
        <v>0</v>
      </c>
      <c r="AM579" s="24">
        <f>IF(ISNUMBER(O579),SQRT(INDEX('913'!$I$6:$I$1205,O579)^2+INDEX('913'!$J$6:$J$1205,O579)^2),0)</f>
        <v>0</v>
      </c>
      <c r="AN579" s="6">
        <f>IF(AF579+AG579+AH579+AI579+AJ579+AK579+AL579+AM579=0,IF(COUNT(H579,I579,J579,K579,L579,M579,N579,O579),(P579+Q579+R579+S579+T579+U579+V579+W579)/COUNT(H579,I579,J579,K579,L579,M579,N579,O579),0),(AF579*P579+AG579*Q579+AH579*R579+AI579*S579+AJ579*T579+AK579*U579+AL579*V579+AM579*W579)/(AF579+AG579+AH579+AI579+AJ579+AK579+AL579+AM579))</f>
        <v>0</v>
      </c>
      <c r="AO579" s="6">
        <f>IF(AF579+AG579+AH579+AI579+AJ579+AK579+AL579+AM579=0,IF(COUNT(H579,I579,J579,K579,L579,M579,N579,O579),(X579+Y579+Z579+AA579+AB579+AC579+AD579+AE579)/COUNT(H579,I579,J579,K579,L579,M579,N579,O579),0),(AF579*X579+AG579*Y579+AH579*Z579+AI579*AA579+AJ579*AB579+AK579*AC579+AL579*AD579+AM579*AE579)/(AF579+AG579+AH579+AI579+AJ579+AK579+AL579+AM579))</f>
        <v>0</v>
      </c>
      <c r="AP579" s="26">
        <f>-100*'935'!W522*(AN579+AO579)/'11'!D$17</f>
        <v>0</v>
      </c>
      <c r="AQ579" s="6">
        <f>IF(G579,(AP579*G579/(G579+C579)),0)</f>
        <v>0</v>
      </c>
      <c r="AR579" s="6">
        <f>ROUND(AQ579,3)</f>
        <v>0</v>
      </c>
      <c r="AS579" s="10"/>
    </row>
    <row r="580" spans="1:45">
      <c r="A580" s="21">
        <v>517</v>
      </c>
      <c r="B580" s="6">
        <f>OR('935'!E523&lt;&gt;"VOID",'935'!F523&lt;&gt;"VOID",'935'!G523&lt;&gt;"VOID")</f>
        <v>0</v>
      </c>
      <c r="C580" s="24">
        <f>IF('935'!D523="VOID",0,'935'!D523*(1-'935'!X523/'11'!B$17))</f>
        <v>0</v>
      </c>
      <c r="D580" s="24">
        <f>IF('935'!E523="VOID",0,'935'!E523*(1-'935'!X523/'11'!B$17))</f>
        <v>0</v>
      </c>
      <c r="E580" s="24">
        <f>IF('935'!F523="VOID",0,'935'!F523*(1-'935'!X523/'11'!B$17))</f>
        <v>0</v>
      </c>
      <c r="F580" s="24">
        <f>IF('935'!G523="VOID",0,'935'!G523*(1-'935'!X523/'11'!B$17))</f>
        <v>0</v>
      </c>
      <c r="G580" s="24">
        <f>D580+E580+F580</f>
        <v>0</v>
      </c>
      <c r="H580" s="25">
        <f>MATCH('935'!J523,'913'!$B$6:$B$1205,0)</f>
        <v>0</v>
      </c>
      <c r="I580" s="25">
        <f>MATCH(INDEX('913'!$D$6:$D$1205,H580),'913'!$B$6:$B$1205,0)</f>
        <v>0</v>
      </c>
      <c r="J580" s="25">
        <f>MATCH(INDEX('913'!$D$6:$D$1205,I580),'913'!$B$6:$B$1205,0)</f>
        <v>0</v>
      </c>
      <c r="K580" s="25">
        <f>MATCH(INDEX('913'!$D$6:$D$1205,J580),'913'!$B$6:$B$1205,0)</f>
        <v>0</v>
      </c>
      <c r="L580" s="25">
        <f>MATCH(INDEX('913'!$D$6:$D$1205,K580),'913'!$B$6:$B$1205,0)</f>
        <v>0</v>
      </c>
      <c r="M580" s="25">
        <f>MATCH(INDEX('913'!$D$6:$D$1205,L580),'913'!$B$6:$B$1205,0)</f>
        <v>0</v>
      </c>
      <c r="N580" s="25">
        <f>MATCH(INDEX('913'!$D$6:$D$1205,M580),'913'!$B$6:$B$1205,0)</f>
        <v>0</v>
      </c>
      <c r="O580" s="25">
        <f>MATCH(INDEX('913'!$D$6:$D$1205,N580),'913'!$B$6:$B$1205,0)</f>
        <v>0</v>
      </c>
      <c r="P580" s="6">
        <f>IF(ISNUMBER(H580),MAX(0,INDEX('913'!$E$6:$E$1205,H580)),0)</f>
        <v>0</v>
      </c>
      <c r="Q580" s="6">
        <f>IF(ISNUMBER(I580),MAX(0,INDEX('913'!$E$6:$E$1205,I580)),0)</f>
        <v>0</v>
      </c>
      <c r="R580" s="6">
        <f>IF(ISNUMBER(J580),MAX(0,INDEX('913'!$E$6:$E$1205,J580)),0)</f>
        <v>0</v>
      </c>
      <c r="S580" s="6">
        <f>IF(ISNUMBER(K580),MAX(0,INDEX('913'!$E$6:$E$1205,K580)),0)</f>
        <v>0</v>
      </c>
      <c r="T580" s="6">
        <f>IF(ISNUMBER(L580),MAX(0,INDEX('913'!$E$6:$E$1205,L580)),0)</f>
        <v>0</v>
      </c>
      <c r="U580" s="6">
        <f>IF(ISNUMBER(M580),MAX(0,INDEX('913'!$E$6:$E$1205,M580)),0)</f>
        <v>0</v>
      </c>
      <c r="V580" s="6">
        <f>IF(ISNUMBER(N580),MAX(0,INDEX('913'!$E$6:$E$1205,N580)),0)</f>
        <v>0</v>
      </c>
      <c r="W580" s="6">
        <f>IF(ISNUMBER(O580),MAX(0,INDEX('913'!$E$6:$E$1205,O580)),0)</f>
        <v>0</v>
      </c>
      <c r="X580" s="6">
        <f>IF(ISNUMBER(H580),MAX(0,INDEX('913'!$F$6:$F$1205,H580)),0)</f>
        <v>0</v>
      </c>
      <c r="Y580" s="6">
        <f>IF(ISNUMBER(I580),MAX(0,INDEX('913'!$F$6:$F$1205,I580)),0)</f>
        <v>0</v>
      </c>
      <c r="Z580" s="6">
        <f>IF(ISNUMBER(J580),MAX(0,INDEX('913'!$F$6:$F$1205,J580)),0)</f>
        <v>0</v>
      </c>
      <c r="AA580" s="6">
        <f>IF(ISNUMBER(K580),MAX(0,INDEX('913'!$F$6:$F$1205,K580)),0)</f>
        <v>0</v>
      </c>
      <c r="AB580" s="6">
        <f>IF(ISNUMBER(L580),MAX(0,INDEX('913'!$F$6:$F$1205,L580)),0)</f>
        <v>0</v>
      </c>
      <c r="AC580" s="6">
        <f>IF(ISNUMBER(M580),MAX(0,INDEX('913'!$F$6:$F$1205,M580)),0)</f>
        <v>0</v>
      </c>
      <c r="AD580" s="6">
        <f>IF(ISNUMBER(N580),MAX(0,INDEX('913'!$F$6:$F$1205,N580)),0)</f>
        <v>0</v>
      </c>
      <c r="AE580" s="6">
        <f>IF(ISNUMBER(O580),MAX(0,INDEX('913'!$F$6:$F$1205,O580)),0)</f>
        <v>0</v>
      </c>
      <c r="AF580" s="24">
        <f>IF(ISNUMBER(H580),SQRT(INDEX('913'!$I$6:$I$1205,H580)^2+INDEX('913'!$J$6:$J$1205,H580)^2),0)</f>
        <v>0</v>
      </c>
      <c r="AG580" s="24">
        <f>IF(ISNUMBER(I580),SQRT(INDEX('913'!$I$6:$I$1205,I580)^2+INDEX('913'!$J$6:$J$1205,I580)^2),0)</f>
        <v>0</v>
      </c>
      <c r="AH580" s="24">
        <f>IF(ISNUMBER(J580),SQRT(INDEX('913'!$I$6:$I$1205,J580)^2+INDEX('913'!$J$6:$J$1205,J580)^2),0)</f>
        <v>0</v>
      </c>
      <c r="AI580" s="24">
        <f>IF(ISNUMBER(K580),SQRT(INDEX('913'!$I$6:$I$1205,K580)^2+INDEX('913'!$J$6:$J$1205,K580)^2),0)</f>
        <v>0</v>
      </c>
      <c r="AJ580" s="24">
        <f>IF(ISNUMBER(L580),SQRT(INDEX('913'!$I$6:$I$1205,L580)^2+INDEX('913'!$J$6:$J$1205,L580)^2),0)</f>
        <v>0</v>
      </c>
      <c r="AK580" s="24">
        <f>IF(ISNUMBER(M580),SQRT(INDEX('913'!$I$6:$I$1205,M580)^2+INDEX('913'!$J$6:$J$1205,M580)^2),0)</f>
        <v>0</v>
      </c>
      <c r="AL580" s="24">
        <f>IF(ISNUMBER(N580),SQRT(INDEX('913'!$I$6:$I$1205,N580)^2+INDEX('913'!$J$6:$J$1205,N580)^2),0)</f>
        <v>0</v>
      </c>
      <c r="AM580" s="24">
        <f>IF(ISNUMBER(O580),SQRT(INDEX('913'!$I$6:$I$1205,O580)^2+INDEX('913'!$J$6:$J$1205,O580)^2),0)</f>
        <v>0</v>
      </c>
      <c r="AN580" s="6">
        <f>IF(AF580+AG580+AH580+AI580+AJ580+AK580+AL580+AM580=0,IF(COUNT(H580,I580,J580,K580,L580,M580,N580,O580),(P580+Q580+R580+S580+T580+U580+V580+W580)/COUNT(H580,I580,J580,K580,L580,M580,N580,O580),0),(AF580*P580+AG580*Q580+AH580*R580+AI580*S580+AJ580*T580+AK580*U580+AL580*V580+AM580*W580)/(AF580+AG580+AH580+AI580+AJ580+AK580+AL580+AM580))</f>
        <v>0</v>
      </c>
      <c r="AO580" s="6">
        <f>IF(AF580+AG580+AH580+AI580+AJ580+AK580+AL580+AM580=0,IF(COUNT(H580,I580,J580,K580,L580,M580,N580,O580),(X580+Y580+Z580+AA580+AB580+AC580+AD580+AE580)/COUNT(H580,I580,J580,K580,L580,M580,N580,O580),0),(AF580*X580+AG580*Y580+AH580*Z580+AI580*AA580+AJ580*AB580+AK580*AC580+AL580*AD580+AM580*AE580)/(AF580+AG580+AH580+AI580+AJ580+AK580+AL580+AM580))</f>
        <v>0</v>
      </c>
      <c r="AP580" s="26">
        <f>-100*'935'!W523*(AN580+AO580)/'11'!D$17</f>
        <v>0</v>
      </c>
      <c r="AQ580" s="6">
        <f>IF(G580,(AP580*G580/(G580+C580)),0)</f>
        <v>0</v>
      </c>
      <c r="AR580" s="6">
        <f>ROUND(AQ580,3)</f>
        <v>0</v>
      </c>
      <c r="AS580" s="10"/>
    </row>
    <row r="581" spans="1:45">
      <c r="A581" s="21">
        <v>518</v>
      </c>
      <c r="B581" s="6">
        <f>OR('935'!E524&lt;&gt;"VOID",'935'!F524&lt;&gt;"VOID",'935'!G524&lt;&gt;"VOID")</f>
        <v>0</v>
      </c>
      <c r="C581" s="24">
        <f>IF('935'!D524="VOID",0,'935'!D524*(1-'935'!X524/'11'!B$17))</f>
        <v>0</v>
      </c>
      <c r="D581" s="24">
        <f>IF('935'!E524="VOID",0,'935'!E524*(1-'935'!X524/'11'!B$17))</f>
        <v>0</v>
      </c>
      <c r="E581" s="24">
        <f>IF('935'!F524="VOID",0,'935'!F524*(1-'935'!X524/'11'!B$17))</f>
        <v>0</v>
      </c>
      <c r="F581" s="24">
        <f>IF('935'!G524="VOID",0,'935'!G524*(1-'935'!X524/'11'!B$17))</f>
        <v>0</v>
      </c>
      <c r="G581" s="24">
        <f>D581+E581+F581</f>
        <v>0</v>
      </c>
      <c r="H581" s="25">
        <f>MATCH('935'!J524,'913'!$B$6:$B$1205,0)</f>
        <v>0</v>
      </c>
      <c r="I581" s="25">
        <f>MATCH(INDEX('913'!$D$6:$D$1205,H581),'913'!$B$6:$B$1205,0)</f>
        <v>0</v>
      </c>
      <c r="J581" s="25">
        <f>MATCH(INDEX('913'!$D$6:$D$1205,I581),'913'!$B$6:$B$1205,0)</f>
        <v>0</v>
      </c>
      <c r="K581" s="25">
        <f>MATCH(INDEX('913'!$D$6:$D$1205,J581),'913'!$B$6:$B$1205,0)</f>
        <v>0</v>
      </c>
      <c r="L581" s="25">
        <f>MATCH(INDEX('913'!$D$6:$D$1205,K581),'913'!$B$6:$B$1205,0)</f>
        <v>0</v>
      </c>
      <c r="M581" s="25">
        <f>MATCH(INDEX('913'!$D$6:$D$1205,L581),'913'!$B$6:$B$1205,0)</f>
        <v>0</v>
      </c>
      <c r="N581" s="25">
        <f>MATCH(INDEX('913'!$D$6:$D$1205,M581),'913'!$B$6:$B$1205,0)</f>
        <v>0</v>
      </c>
      <c r="O581" s="25">
        <f>MATCH(INDEX('913'!$D$6:$D$1205,N581),'913'!$B$6:$B$1205,0)</f>
        <v>0</v>
      </c>
      <c r="P581" s="6">
        <f>IF(ISNUMBER(H581),MAX(0,INDEX('913'!$E$6:$E$1205,H581)),0)</f>
        <v>0</v>
      </c>
      <c r="Q581" s="6">
        <f>IF(ISNUMBER(I581),MAX(0,INDEX('913'!$E$6:$E$1205,I581)),0)</f>
        <v>0</v>
      </c>
      <c r="R581" s="6">
        <f>IF(ISNUMBER(J581),MAX(0,INDEX('913'!$E$6:$E$1205,J581)),0)</f>
        <v>0</v>
      </c>
      <c r="S581" s="6">
        <f>IF(ISNUMBER(K581),MAX(0,INDEX('913'!$E$6:$E$1205,K581)),0)</f>
        <v>0</v>
      </c>
      <c r="T581" s="6">
        <f>IF(ISNUMBER(L581),MAX(0,INDEX('913'!$E$6:$E$1205,L581)),0)</f>
        <v>0</v>
      </c>
      <c r="U581" s="6">
        <f>IF(ISNUMBER(M581),MAX(0,INDEX('913'!$E$6:$E$1205,M581)),0)</f>
        <v>0</v>
      </c>
      <c r="V581" s="6">
        <f>IF(ISNUMBER(N581),MAX(0,INDEX('913'!$E$6:$E$1205,N581)),0)</f>
        <v>0</v>
      </c>
      <c r="W581" s="6">
        <f>IF(ISNUMBER(O581),MAX(0,INDEX('913'!$E$6:$E$1205,O581)),0)</f>
        <v>0</v>
      </c>
      <c r="X581" s="6">
        <f>IF(ISNUMBER(H581),MAX(0,INDEX('913'!$F$6:$F$1205,H581)),0)</f>
        <v>0</v>
      </c>
      <c r="Y581" s="6">
        <f>IF(ISNUMBER(I581),MAX(0,INDEX('913'!$F$6:$F$1205,I581)),0)</f>
        <v>0</v>
      </c>
      <c r="Z581" s="6">
        <f>IF(ISNUMBER(J581),MAX(0,INDEX('913'!$F$6:$F$1205,J581)),0)</f>
        <v>0</v>
      </c>
      <c r="AA581" s="6">
        <f>IF(ISNUMBER(K581),MAX(0,INDEX('913'!$F$6:$F$1205,K581)),0)</f>
        <v>0</v>
      </c>
      <c r="AB581" s="6">
        <f>IF(ISNUMBER(L581),MAX(0,INDEX('913'!$F$6:$F$1205,L581)),0)</f>
        <v>0</v>
      </c>
      <c r="AC581" s="6">
        <f>IF(ISNUMBER(M581),MAX(0,INDEX('913'!$F$6:$F$1205,M581)),0)</f>
        <v>0</v>
      </c>
      <c r="AD581" s="6">
        <f>IF(ISNUMBER(N581),MAX(0,INDEX('913'!$F$6:$F$1205,N581)),0)</f>
        <v>0</v>
      </c>
      <c r="AE581" s="6">
        <f>IF(ISNUMBER(O581),MAX(0,INDEX('913'!$F$6:$F$1205,O581)),0)</f>
        <v>0</v>
      </c>
      <c r="AF581" s="24">
        <f>IF(ISNUMBER(H581),SQRT(INDEX('913'!$I$6:$I$1205,H581)^2+INDEX('913'!$J$6:$J$1205,H581)^2),0)</f>
        <v>0</v>
      </c>
      <c r="AG581" s="24">
        <f>IF(ISNUMBER(I581),SQRT(INDEX('913'!$I$6:$I$1205,I581)^2+INDEX('913'!$J$6:$J$1205,I581)^2),0)</f>
        <v>0</v>
      </c>
      <c r="AH581" s="24">
        <f>IF(ISNUMBER(J581),SQRT(INDEX('913'!$I$6:$I$1205,J581)^2+INDEX('913'!$J$6:$J$1205,J581)^2),0)</f>
        <v>0</v>
      </c>
      <c r="AI581" s="24">
        <f>IF(ISNUMBER(K581),SQRT(INDEX('913'!$I$6:$I$1205,K581)^2+INDEX('913'!$J$6:$J$1205,K581)^2),0)</f>
        <v>0</v>
      </c>
      <c r="AJ581" s="24">
        <f>IF(ISNUMBER(L581),SQRT(INDEX('913'!$I$6:$I$1205,L581)^2+INDEX('913'!$J$6:$J$1205,L581)^2),0)</f>
        <v>0</v>
      </c>
      <c r="AK581" s="24">
        <f>IF(ISNUMBER(M581),SQRT(INDEX('913'!$I$6:$I$1205,M581)^2+INDEX('913'!$J$6:$J$1205,M581)^2),0)</f>
        <v>0</v>
      </c>
      <c r="AL581" s="24">
        <f>IF(ISNUMBER(N581),SQRT(INDEX('913'!$I$6:$I$1205,N581)^2+INDEX('913'!$J$6:$J$1205,N581)^2),0)</f>
        <v>0</v>
      </c>
      <c r="AM581" s="24">
        <f>IF(ISNUMBER(O581),SQRT(INDEX('913'!$I$6:$I$1205,O581)^2+INDEX('913'!$J$6:$J$1205,O581)^2),0)</f>
        <v>0</v>
      </c>
      <c r="AN581" s="6">
        <f>IF(AF581+AG581+AH581+AI581+AJ581+AK581+AL581+AM581=0,IF(COUNT(H581,I581,J581,K581,L581,M581,N581,O581),(P581+Q581+R581+S581+T581+U581+V581+W581)/COUNT(H581,I581,J581,K581,L581,M581,N581,O581),0),(AF581*P581+AG581*Q581+AH581*R581+AI581*S581+AJ581*T581+AK581*U581+AL581*V581+AM581*W581)/(AF581+AG581+AH581+AI581+AJ581+AK581+AL581+AM581))</f>
        <v>0</v>
      </c>
      <c r="AO581" s="6">
        <f>IF(AF581+AG581+AH581+AI581+AJ581+AK581+AL581+AM581=0,IF(COUNT(H581,I581,J581,K581,L581,M581,N581,O581),(X581+Y581+Z581+AA581+AB581+AC581+AD581+AE581)/COUNT(H581,I581,J581,K581,L581,M581,N581,O581),0),(AF581*X581+AG581*Y581+AH581*Z581+AI581*AA581+AJ581*AB581+AK581*AC581+AL581*AD581+AM581*AE581)/(AF581+AG581+AH581+AI581+AJ581+AK581+AL581+AM581))</f>
        <v>0</v>
      </c>
      <c r="AP581" s="26">
        <f>-100*'935'!W524*(AN581+AO581)/'11'!D$17</f>
        <v>0</v>
      </c>
      <c r="AQ581" s="6">
        <f>IF(G581,(AP581*G581/(G581+C581)),0)</f>
        <v>0</v>
      </c>
      <c r="AR581" s="6">
        <f>ROUND(AQ581,3)</f>
        <v>0</v>
      </c>
      <c r="AS581" s="10"/>
    </row>
    <row r="582" spans="1:45">
      <c r="A582" s="21">
        <v>519</v>
      </c>
      <c r="B582" s="6">
        <f>OR('935'!E525&lt;&gt;"VOID",'935'!F525&lt;&gt;"VOID",'935'!G525&lt;&gt;"VOID")</f>
        <v>0</v>
      </c>
      <c r="C582" s="24">
        <f>IF('935'!D525="VOID",0,'935'!D525*(1-'935'!X525/'11'!B$17))</f>
        <v>0</v>
      </c>
      <c r="D582" s="24">
        <f>IF('935'!E525="VOID",0,'935'!E525*(1-'935'!X525/'11'!B$17))</f>
        <v>0</v>
      </c>
      <c r="E582" s="24">
        <f>IF('935'!F525="VOID",0,'935'!F525*(1-'935'!X525/'11'!B$17))</f>
        <v>0</v>
      </c>
      <c r="F582" s="24">
        <f>IF('935'!G525="VOID",0,'935'!G525*(1-'935'!X525/'11'!B$17))</f>
        <v>0</v>
      </c>
      <c r="G582" s="24">
        <f>D582+E582+F582</f>
        <v>0</v>
      </c>
      <c r="H582" s="25">
        <f>MATCH('935'!J525,'913'!$B$6:$B$1205,0)</f>
        <v>0</v>
      </c>
      <c r="I582" s="25">
        <f>MATCH(INDEX('913'!$D$6:$D$1205,H582),'913'!$B$6:$B$1205,0)</f>
        <v>0</v>
      </c>
      <c r="J582" s="25">
        <f>MATCH(INDEX('913'!$D$6:$D$1205,I582),'913'!$B$6:$B$1205,0)</f>
        <v>0</v>
      </c>
      <c r="K582" s="25">
        <f>MATCH(INDEX('913'!$D$6:$D$1205,J582),'913'!$B$6:$B$1205,0)</f>
        <v>0</v>
      </c>
      <c r="L582" s="25">
        <f>MATCH(INDEX('913'!$D$6:$D$1205,K582),'913'!$B$6:$B$1205,0)</f>
        <v>0</v>
      </c>
      <c r="M582" s="25">
        <f>MATCH(INDEX('913'!$D$6:$D$1205,L582),'913'!$B$6:$B$1205,0)</f>
        <v>0</v>
      </c>
      <c r="N582" s="25">
        <f>MATCH(INDEX('913'!$D$6:$D$1205,M582),'913'!$B$6:$B$1205,0)</f>
        <v>0</v>
      </c>
      <c r="O582" s="25">
        <f>MATCH(INDEX('913'!$D$6:$D$1205,N582),'913'!$B$6:$B$1205,0)</f>
        <v>0</v>
      </c>
      <c r="P582" s="6">
        <f>IF(ISNUMBER(H582),MAX(0,INDEX('913'!$E$6:$E$1205,H582)),0)</f>
        <v>0</v>
      </c>
      <c r="Q582" s="6">
        <f>IF(ISNUMBER(I582),MAX(0,INDEX('913'!$E$6:$E$1205,I582)),0)</f>
        <v>0</v>
      </c>
      <c r="R582" s="6">
        <f>IF(ISNUMBER(J582),MAX(0,INDEX('913'!$E$6:$E$1205,J582)),0)</f>
        <v>0</v>
      </c>
      <c r="S582" s="6">
        <f>IF(ISNUMBER(K582),MAX(0,INDEX('913'!$E$6:$E$1205,K582)),0)</f>
        <v>0</v>
      </c>
      <c r="T582" s="6">
        <f>IF(ISNUMBER(L582),MAX(0,INDEX('913'!$E$6:$E$1205,L582)),0)</f>
        <v>0</v>
      </c>
      <c r="U582" s="6">
        <f>IF(ISNUMBER(M582),MAX(0,INDEX('913'!$E$6:$E$1205,M582)),0)</f>
        <v>0</v>
      </c>
      <c r="V582" s="6">
        <f>IF(ISNUMBER(N582),MAX(0,INDEX('913'!$E$6:$E$1205,N582)),0)</f>
        <v>0</v>
      </c>
      <c r="W582" s="6">
        <f>IF(ISNUMBER(O582),MAX(0,INDEX('913'!$E$6:$E$1205,O582)),0)</f>
        <v>0</v>
      </c>
      <c r="X582" s="6">
        <f>IF(ISNUMBER(H582),MAX(0,INDEX('913'!$F$6:$F$1205,H582)),0)</f>
        <v>0</v>
      </c>
      <c r="Y582" s="6">
        <f>IF(ISNUMBER(I582),MAX(0,INDEX('913'!$F$6:$F$1205,I582)),0)</f>
        <v>0</v>
      </c>
      <c r="Z582" s="6">
        <f>IF(ISNUMBER(J582),MAX(0,INDEX('913'!$F$6:$F$1205,J582)),0)</f>
        <v>0</v>
      </c>
      <c r="AA582" s="6">
        <f>IF(ISNUMBER(K582),MAX(0,INDEX('913'!$F$6:$F$1205,K582)),0)</f>
        <v>0</v>
      </c>
      <c r="AB582" s="6">
        <f>IF(ISNUMBER(L582),MAX(0,INDEX('913'!$F$6:$F$1205,L582)),0)</f>
        <v>0</v>
      </c>
      <c r="AC582" s="6">
        <f>IF(ISNUMBER(M582),MAX(0,INDEX('913'!$F$6:$F$1205,M582)),0)</f>
        <v>0</v>
      </c>
      <c r="AD582" s="6">
        <f>IF(ISNUMBER(N582),MAX(0,INDEX('913'!$F$6:$F$1205,N582)),0)</f>
        <v>0</v>
      </c>
      <c r="AE582" s="6">
        <f>IF(ISNUMBER(O582),MAX(0,INDEX('913'!$F$6:$F$1205,O582)),0)</f>
        <v>0</v>
      </c>
      <c r="AF582" s="24">
        <f>IF(ISNUMBER(H582),SQRT(INDEX('913'!$I$6:$I$1205,H582)^2+INDEX('913'!$J$6:$J$1205,H582)^2),0)</f>
        <v>0</v>
      </c>
      <c r="AG582" s="24">
        <f>IF(ISNUMBER(I582),SQRT(INDEX('913'!$I$6:$I$1205,I582)^2+INDEX('913'!$J$6:$J$1205,I582)^2),0)</f>
        <v>0</v>
      </c>
      <c r="AH582" s="24">
        <f>IF(ISNUMBER(J582),SQRT(INDEX('913'!$I$6:$I$1205,J582)^2+INDEX('913'!$J$6:$J$1205,J582)^2),0)</f>
        <v>0</v>
      </c>
      <c r="AI582" s="24">
        <f>IF(ISNUMBER(K582),SQRT(INDEX('913'!$I$6:$I$1205,K582)^2+INDEX('913'!$J$6:$J$1205,K582)^2),0)</f>
        <v>0</v>
      </c>
      <c r="AJ582" s="24">
        <f>IF(ISNUMBER(L582),SQRT(INDEX('913'!$I$6:$I$1205,L582)^2+INDEX('913'!$J$6:$J$1205,L582)^2),0)</f>
        <v>0</v>
      </c>
      <c r="AK582" s="24">
        <f>IF(ISNUMBER(M582),SQRT(INDEX('913'!$I$6:$I$1205,M582)^2+INDEX('913'!$J$6:$J$1205,M582)^2),0)</f>
        <v>0</v>
      </c>
      <c r="AL582" s="24">
        <f>IF(ISNUMBER(N582),SQRT(INDEX('913'!$I$6:$I$1205,N582)^2+INDEX('913'!$J$6:$J$1205,N582)^2),0)</f>
        <v>0</v>
      </c>
      <c r="AM582" s="24">
        <f>IF(ISNUMBER(O582),SQRT(INDEX('913'!$I$6:$I$1205,O582)^2+INDEX('913'!$J$6:$J$1205,O582)^2),0)</f>
        <v>0</v>
      </c>
      <c r="AN582" s="6">
        <f>IF(AF582+AG582+AH582+AI582+AJ582+AK582+AL582+AM582=0,IF(COUNT(H582,I582,J582,K582,L582,M582,N582,O582),(P582+Q582+R582+S582+T582+U582+V582+W582)/COUNT(H582,I582,J582,K582,L582,M582,N582,O582),0),(AF582*P582+AG582*Q582+AH582*R582+AI582*S582+AJ582*T582+AK582*U582+AL582*V582+AM582*W582)/(AF582+AG582+AH582+AI582+AJ582+AK582+AL582+AM582))</f>
        <v>0</v>
      </c>
      <c r="AO582" s="6">
        <f>IF(AF582+AG582+AH582+AI582+AJ582+AK582+AL582+AM582=0,IF(COUNT(H582,I582,J582,K582,L582,M582,N582,O582),(X582+Y582+Z582+AA582+AB582+AC582+AD582+AE582)/COUNT(H582,I582,J582,K582,L582,M582,N582,O582),0),(AF582*X582+AG582*Y582+AH582*Z582+AI582*AA582+AJ582*AB582+AK582*AC582+AL582*AD582+AM582*AE582)/(AF582+AG582+AH582+AI582+AJ582+AK582+AL582+AM582))</f>
        <v>0</v>
      </c>
      <c r="AP582" s="26">
        <f>-100*'935'!W525*(AN582+AO582)/'11'!D$17</f>
        <v>0</v>
      </c>
      <c r="AQ582" s="6">
        <f>IF(G582,(AP582*G582/(G582+C582)),0)</f>
        <v>0</v>
      </c>
      <c r="AR582" s="6">
        <f>ROUND(AQ582,3)</f>
        <v>0</v>
      </c>
      <c r="AS582" s="10"/>
    </row>
    <row r="583" spans="1:45">
      <c r="A583" s="21">
        <v>520</v>
      </c>
      <c r="B583" s="6">
        <f>OR('935'!E526&lt;&gt;"VOID",'935'!F526&lt;&gt;"VOID",'935'!G526&lt;&gt;"VOID")</f>
        <v>0</v>
      </c>
      <c r="C583" s="24">
        <f>IF('935'!D526="VOID",0,'935'!D526*(1-'935'!X526/'11'!B$17))</f>
        <v>0</v>
      </c>
      <c r="D583" s="24">
        <f>IF('935'!E526="VOID",0,'935'!E526*(1-'935'!X526/'11'!B$17))</f>
        <v>0</v>
      </c>
      <c r="E583" s="24">
        <f>IF('935'!F526="VOID",0,'935'!F526*(1-'935'!X526/'11'!B$17))</f>
        <v>0</v>
      </c>
      <c r="F583" s="24">
        <f>IF('935'!G526="VOID",0,'935'!G526*(1-'935'!X526/'11'!B$17))</f>
        <v>0</v>
      </c>
      <c r="G583" s="24">
        <f>D583+E583+F583</f>
        <v>0</v>
      </c>
      <c r="H583" s="25">
        <f>MATCH('935'!J526,'913'!$B$6:$B$1205,0)</f>
        <v>0</v>
      </c>
      <c r="I583" s="25">
        <f>MATCH(INDEX('913'!$D$6:$D$1205,H583),'913'!$B$6:$B$1205,0)</f>
        <v>0</v>
      </c>
      <c r="J583" s="25">
        <f>MATCH(INDEX('913'!$D$6:$D$1205,I583),'913'!$B$6:$B$1205,0)</f>
        <v>0</v>
      </c>
      <c r="K583" s="25">
        <f>MATCH(INDEX('913'!$D$6:$D$1205,J583),'913'!$B$6:$B$1205,0)</f>
        <v>0</v>
      </c>
      <c r="L583" s="25">
        <f>MATCH(INDEX('913'!$D$6:$D$1205,K583),'913'!$B$6:$B$1205,0)</f>
        <v>0</v>
      </c>
      <c r="M583" s="25">
        <f>MATCH(INDEX('913'!$D$6:$D$1205,L583),'913'!$B$6:$B$1205,0)</f>
        <v>0</v>
      </c>
      <c r="N583" s="25">
        <f>MATCH(INDEX('913'!$D$6:$D$1205,M583),'913'!$B$6:$B$1205,0)</f>
        <v>0</v>
      </c>
      <c r="O583" s="25">
        <f>MATCH(INDEX('913'!$D$6:$D$1205,N583),'913'!$B$6:$B$1205,0)</f>
        <v>0</v>
      </c>
      <c r="P583" s="6">
        <f>IF(ISNUMBER(H583),MAX(0,INDEX('913'!$E$6:$E$1205,H583)),0)</f>
        <v>0</v>
      </c>
      <c r="Q583" s="6">
        <f>IF(ISNUMBER(I583),MAX(0,INDEX('913'!$E$6:$E$1205,I583)),0)</f>
        <v>0</v>
      </c>
      <c r="R583" s="6">
        <f>IF(ISNUMBER(J583),MAX(0,INDEX('913'!$E$6:$E$1205,J583)),0)</f>
        <v>0</v>
      </c>
      <c r="S583" s="6">
        <f>IF(ISNUMBER(K583),MAX(0,INDEX('913'!$E$6:$E$1205,K583)),0)</f>
        <v>0</v>
      </c>
      <c r="T583" s="6">
        <f>IF(ISNUMBER(L583),MAX(0,INDEX('913'!$E$6:$E$1205,L583)),0)</f>
        <v>0</v>
      </c>
      <c r="U583" s="6">
        <f>IF(ISNUMBER(M583),MAX(0,INDEX('913'!$E$6:$E$1205,M583)),0)</f>
        <v>0</v>
      </c>
      <c r="V583" s="6">
        <f>IF(ISNUMBER(N583),MAX(0,INDEX('913'!$E$6:$E$1205,N583)),0)</f>
        <v>0</v>
      </c>
      <c r="W583" s="6">
        <f>IF(ISNUMBER(O583),MAX(0,INDEX('913'!$E$6:$E$1205,O583)),0)</f>
        <v>0</v>
      </c>
      <c r="X583" s="6">
        <f>IF(ISNUMBER(H583),MAX(0,INDEX('913'!$F$6:$F$1205,H583)),0)</f>
        <v>0</v>
      </c>
      <c r="Y583" s="6">
        <f>IF(ISNUMBER(I583),MAX(0,INDEX('913'!$F$6:$F$1205,I583)),0)</f>
        <v>0</v>
      </c>
      <c r="Z583" s="6">
        <f>IF(ISNUMBER(J583),MAX(0,INDEX('913'!$F$6:$F$1205,J583)),0)</f>
        <v>0</v>
      </c>
      <c r="AA583" s="6">
        <f>IF(ISNUMBER(K583),MAX(0,INDEX('913'!$F$6:$F$1205,K583)),0)</f>
        <v>0</v>
      </c>
      <c r="AB583" s="6">
        <f>IF(ISNUMBER(L583),MAX(0,INDEX('913'!$F$6:$F$1205,L583)),0)</f>
        <v>0</v>
      </c>
      <c r="AC583" s="6">
        <f>IF(ISNUMBER(M583),MAX(0,INDEX('913'!$F$6:$F$1205,M583)),0)</f>
        <v>0</v>
      </c>
      <c r="AD583" s="6">
        <f>IF(ISNUMBER(N583),MAX(0,INDEX('913'!$F$6:$F$1205,N583)),0)</f>
        <v>0</v>
      </c>
      <c r="AE583" s="6">
        <f>IF(ISNUMBER(O583),MAX(0,INDEX('913'!$F$6:$F$1205,O583)),0)</f>
        <v>0</v>
      </c>
      <c r="AF583" s="24">
        <f>IF(ISNUMBER(H583),SQRT(INDEX('913'!$I$6:$I$1205,H583)^2+INDEX('913'!$J$6:$J$1205,H583)^2),0)</f>
        <v>0</v>
      </c>
      <c r="AG583" s="24">
        <f>IF(ISNUMBER(I583),SQRT(INDEX('913'!$I$6:$I$1205,I583)^2+INDEX('913'!$J$6:$J$1205,I583)^2),0)</f>
        <v>0</v>
      </c>
      <c r="AH583" s="24">
        <f>IF(ISNUMBER(J583),SQRT(INDEX('913'!$I$6:$I$1205,J583)^2+INDEX('913'!$J$6:$J$1205,J583)^2),0)</f>
        <v>0</v>
      </c>
      <c r="AI583" s="24">
        <f>IF(ISNUMBER(K583),SQRT(INDEX('913'!$I$6:$I$1205,K583)^2+INDEX('913'!$J$6:$J$1205,K583)^2),0)</f>
        <v>0</v>
      </c>
      <c r="AJ583" s="24">
        <f>IF(ISNUMBER(L583),SQRT(INDEX('913'!$I$6:$I$1205,L583)^2+INDEX('913'!$J$6:$J$1205,L583)^2),0)</f>
        <v>0</v>
      </c>
      <c r="AK583" s="24">
        <f>IF(ISNUMBER(M583),SQRT(INDEX('913'!$I$6:$I$1205,M583)^2+INDEX('913'!$J$6:$J$1205,M583)^2),0)</f>
        <v>0</v>
      </c>
      <c r="AL583" s="24">
        <f>IF(ISNUMBER(N583),SQRT(INDEX('913'!$I$6:$I$1205,N583)^2+INDEX('913'!$J$6:$J$1205,N583)^2),0)</f>
        <v>0</v>
      </c>
      <c r="AM583" s="24">
        <f>IF(ISNUMBER(O583),SQRT(INDEX('913'!$I$6:$I$1205,O583)^2+INDEX('913'!$J$6:$J$1205,O583)^2),0)</f>
        <v>0</v>
      </c>
      <c r="AN583" s="6">
        <f>IF(AF583+AG583+AH583+AI583+AJ583+AK583+AL583+AM583=0,IF(COUNT(H583,I583,J583,K583,L583,M583,N583,O583),(P583+Q583+R583+S583+T583+U583+V583+W583)/COUNT(H583,I583,J583,K583,L583,M583,N583,O583),0),(AF583*P583+AG583*Q583+AH583*R583+AI583*S583+AJ583*T583+AK583*U583+AL583*V583+AM583*W583)/(AF583+AG583+AH583+AI583+AJ583+AK583+AL583+AM583))</f>
        <v>0</v>
      </c>
      <c r="AO583" s="6">
        <f>IF(AF583+AG583+AH583+AI583+AJ583+AK583+AL583+AM583=0,IF(COUNT(H583,I583,J583,K583,L583,M583,N583,O583),(X583+Y583+Z583+AA583+AB583+AC583+AD583+AE583)/COUNT(H583,I583,J583,K583,L583,M583,N583,O583),0),(AF583*X583+AG583*Y583+AH583*Z583+AI583*AA583+AJ583*AB583+AK583*AC583+AL583*AD583+AM583*AE583)/(AF583+AG583+AH583+AI583+AJ583+AK583+AL583+AM583))</f>
        <v>0</v>
      </c>
      <c r="AP583" s="26">
        <f>-100*'935'!W526*(AN583+AO583)/'11'!D$17</f>
        <v>0</v>
      </c>
      <c r="AQ583" s="6">
        <f>IF(G583,(AP583*G583/(G583+C583)),0)</f>
        <v>0</v>
      </c>
      <c r="AR583" s="6">
        <f>ROUND(AQ583,3)</f>
        <v>0</v>
      </c>
      <c r="AS583" s="10"/>
    </row>
    <row r="584" spans="1:45">
      <c r="A584" s="21">
        <v>521</v>
      </c>
      <c r="B584" s="6">
        <f>OR('935'!E527&lt;&gt;"VOID",'935'!F527&lt;&gt;"VOID",'935'!G527&lt;&gt;"VOID")</f>
        <v>0</v>
      </c>
      <c r="C584" s="24">
        <f>IF('935'!D527="VOID",0,'935'!D527*(1-'935'!X527/'11'!B$17))</f>
        <v>0</v>
      </c>
      <c r="D584" s="24">
        <f>IF('935'!E527="VOID",0,'935'!E527*(1-'935'!X527/'11'!B$17))</f>
        <v>0</v>
      </c>
      <c r="E584" s="24">
        <f>IF('935'!F527="VOID",0,'935'!F527*(1-'935'!X527/'11'!B$17))</f>
        <v>0</v>
      </c>
      <c r="F584" s="24">
        <f>IF('935'!G527="VOID",0,'935'!G527*(1-'935'!X527/'11'!B$17))</f>
        <v>0</v>
      </c>
      <c r="G584" s="24">
        <f>D584+E584+F584</f>
        <v>0</v>
      </c>
      <c r="H584" s="25">
        <f>MATCH('935'!J527,'913'!$B$6:$B$1205,0)</f>
        <v>0</v>
      </c>
      <c r="I584" s="25">
        <f>MATCH(INDEX('913'!$D$6:$D$1205,H584),'913'!$B$6:$B$1205,0)</f>
        <v>0</v>
      </c>
      <c r="J584" s="25">
        <f>MATCH(INDEX('913'!$D$6:$D$1205,I584),'913'!$B$6:$B$1205,0)</f>
        <v>0</v>
      </c>
      <c r="K584" s="25">
        <f>MATCH(INDEX('913'!$D$6:$D$1205,J584),'913'!$B$6:$B$1205,0)</f>
        <v>0</v>
      </c>
      <c r="L584" s="25">
        <f>MATCH(INDEX('913'!$D$6:$D$1205,K584),'913'!$B$6:$B$1205,0)</f>
        <v>0</v>
      </c>
      <c r="M584" s="25">
        <f>MATCH(INDEX('913'!$D$6:$D$1205,L584),'913'!$B$6:$B$1205,0)</f>
        <v>0</v>
      </c>
      <c r="N584" s="25">
        <f>MATCH(INDEX('913'!$D$6:$D$1205,M584),'913'!$B$6:$B$1205,0)</f>
        <v>0</v>
      </c>
      <c r="O584" s="25">
        <f>MATCH(INDEX('913'!$D$6:$D$1205,N584),'913'!$B$6:$B$1205,0)</f>
        <v>0</v>
      </c>
      <c r="P584" s="6">
        <f>IF(ISNUMBER(H584),MAX(0,INDEX('913'!$E$6:$E$1205,H584)),0)</f>
        <v>0</v>
      </c>
      <c r="Q584" s="6">
        <f>IF(ISNUMBER(I584),MAX(0,INDEX('913'!$E$6:$E$1205,I584)),0)</f>
        <v>0</v>
      </c>
      <c r="R584" s="6">
        <f>IF(ISNUMBER(J584),MAX(0,INDEX('913'!$E$6:$E$1205,J584)),0)</f>
        <v>0</v>
      </c>
      <c r="S584" s="6">
        <f>IF(ISNUMBER(K584),MAX(0,INDEX('913'!$E$6:$E$1205,K584)),0)</f>
        <v>0</v>
      </c>
      <c r="T584" s="6">
        <f>IF(ISNUMBER(L584),MAX(0,INDEX('913'!$E$6:$E$1205,L584)),0)</f>
        <v>0</v>
      </c>
      <c r="U584" s="6">
        <f>IF(ISNUMBER(M584),MAX(0,INDEX('913'!$E$6:$E$1205,M584)),0)</f>
        <v>0</v>
      </c>
      <c r="V584" s="6">
        <f>IF(ISNUMBER(N584),MAX(0,INDEX('913'!$E$6:$E$1205,N584)),0)</f>
        <v>0</v>
      </c>
      <c r="W584" s="6">
        <f>IF(ISNUMBER(O584),MAX(0,INDEX('913'!$E$6:$E$1205,O584)),0)</f>
        <v>0</v>
      </c>
      <c r="X584" s="6">
        <f>IF(ISNUMBER(H584),MAX(0,INDEX('913'!$F$6:$F$1205,H584)),0)</f>
        <v>0</v>
      </c>
      <c r="Y584" s="6">
        <f>IF(ISNUMBER(I584),MAX(0,INDEX('913'!$F$6:$F$1205,I584)),0)</f>
        <v>0</v>
      </c>
      <c r="Z584" s="6">
        <f>IF(ISNUMBER(J584),MAX(0,INDEX('913'!$F$6:$F$1205,J584)),0)</f>
        <v>0</v>
      </c>
      <c r="AA584" s="6">
        <f>IF(ISNUMBER(K584),MAX(0,INDEX('913'!$F$6:$F$1205,K584)),0)</f>
        <v>0</v>
      </c>
      <c r="AB584" s="6">
        <f>IF(ISNUMBER(L584),MAX(0,INDEX('913'!$F$6:$F$1205,L584)),0)</f>
        <v>0</v>
      </c>
      <c r="AC584" s="6">
        <f>IF(ISNUMBER(M584),MAX(0,INDEX('913'!$F$6:$F$1205,M584)),0)</f>
        <v>0</v>
      </c>
      <c r="AD584" s="6">
        <f>IF(ISNUMBER(N584),MAX(0,INDEX('913'!$F$6:$F$1205,N584)),0)</f>
        <v>0</v>
      </c>
      <c r="AE584" s="6">
        <f>IF(ISNUMBER(O584),MAX(0,INDEX('913'!$F$6:$F$1205,O584)),0)</f>
        <v>0</v>
      </c>
      <c r="AF584" s="24">
        <f>IF(ISNUMBER(H584),SQRT(INDEX('913'!$I$6:$I$1205,H584)^2+INDEX('913'!$J$6:$J$1205,H584)^2),0)</f>
        <v>0</v>
      </c>
      <c r="AG584" s="24">
        <f>IF(ISNUMBER(I584),SQRT(INDEX('913'!$I$6:$I$1205,I584)^2+INDEX('913'!$J$6:$J$1205,I584)^2),0)</f>
        <v>0</v>
      </c>
      <c r="AH584" s="24">
        <f>IF(ISNUMBER(J584),SQRT(INDEX('913'!$I$6:$I$1205,J584)^2+INDEX('913'!$J$6:$J$1205,J584)^2),0)</f>
        <v>0</v>
      </c>
      <c r="AI584" s="24">
        <f>IF(ISNUMBER(K584),SQRT(INDEX('913'!$I$6:$I$1205,K584)^2+INDEX('913'!$J$6:$J$1205,K584)^2),0)</f>
        <v>0</v>
      </c>
      <c r="AJ584" s="24">
        <f>IF(ISNUMBER(L584),SQRT(INDEX('913'!$I$6:$I$1205,L584)^2+INDEX('913'!$J$6:$J$1205,L584)^2),0)</f>
        <v>0</v>
      </c>
      <c r="AK584" s="24">
        <f>IF(ISNUMBER(M584),SQRT(INDEX('913'!$I$6:$I$1205,M584)^2+INDEX('913'!$J$6:$J$1205,M584)^2),0)</f>
        <v>0</v>
      </c>
      <c r="AL584" s="24">
        <f>IF(ISNUMBER(N584),SQRT(INDEX('913'!$I$6:$I$1205,N584)^2+INDEX('913'!$J$6:$J$1205,N584)^2),0)</f>
        <v>0</v>
      </c>
      <c r="AM584" s="24">
        <f>IF(ISNUMBER(O584),SQRT(INDEX('913'!$I$6:$I$1205,O584)^2+INDEX('913'!$J$6:$J$1205,O584)^2),0)</f>
        <v>0</v>
      </c>
      <c r="AN584" s="6">
        <f>IF(AF584+AG584+AH584+AI584+AJ584+AK584+AL584+AM584=0,IF(COUNT(H584,I584,J584,K584,L584,M584,N584,O584),(P584+Q584+R584+S584+T584+U584+V584+W584)/COUNT(H584,I584,J584,K584,L584,M584,N584,O584),0),(AF584*P584+AG584*Q584+AH584*R584+AI584*S584+AJ584*T584+AK584*U584+AL584*V584+AM584*W584)/(AF584+AG584+AH584+AI584+AJ584+AK584+AL584+AM584))</f>
        <v>0</v>
      </c>
      <c r="AO584" s="6">
        <f>IF(AF584+AG584+AH584+AI584+AJ584+AK584+AL584+AM584=0,IF(COUNT(H584,I584,J584,K584,L584,M584,N584,O584),(X584+Y584+Z584+AA584+AB584+AC584+AD584+AE584)/COUNT(H584,I584,J584,K584,L584,M584,N584,O584),0),(AF584*X584+AG584*Y584+AH584*Z584+AI584*AA584+AJ584*AB584+AK584*AC584+AL584*AD584+AM584*AE584)/(AF584+AG584+AH584+AI584+AJ584+AK584+AL584+AM584))</f>
        <v>0</v>
      </c>
      <c r="AP584" s="26">
        <f>-100*'935'!W527*(AN584+AO584)/'11'!D$17</f>
        <v>0</v>
      </c>
      <c r="AQ584" s="6">
        <f>IF(G584,(AP584*G584/(G584+C584)),0)</f>
        <v>0</v>
      </c>
      <c r="AR584" s="6">
        <f>ROUND(AQ584,3)</f>
        <v>0</v>
      </c>
      <c r="AS584" s="10"/>
    </row>
    <row r="585" spans="1:45">
      <c r="A585" s="21">
        <v>522</v>
      </c>
      <c r="B585" s="6">
        <f>OR('935'!E528&lt;&gt;"VOID",'935'!F528&lt;&gt;"VOID",'935'!G528&lt;&gt;"VOID")</f>
        <v>0</v>
      </c>
      <c r="C585" s="24">
        <f>IF('935'!D528="VOID",0,'935'!D528*(1-'935'!X528/'11'!B$17))</f>
        <v>0</v>
      </c>
      <c r="D585" s="24">
        <f>IF('935'!E528="VOID",0,'935'!E528*(1-'935'!X528/'11'!B$17))</f>
        <v>0</v>
      </c>
      <c r="E585" s="24">
        <f>IF('935'!F528="VOID",0,'935'!F528*(1-'935'!X528/'11'!B$17))</f>
        <v>0</v>
      </c>
      <c r="F585" s="24">
        <f>IF('935'!G528="VOID",0,'935'!G528*(1-'935'!X528/'11'!B$17))</f>
        <v>0</v>
      </c>
      <c r="G585" s="24">
        <f>D585+E585+F585</f>
        <v>0</v>
      </c>
      <c r="H585" s="25">
        <f>MATCH('935'!J528,'913'!$B$6:$B$1205,0)</f>
        <v>0</v>
      </c>
      <c r="I585" s="25">
        <f>MATCH(INDEX('913'!$D$6:$D$1205,H585),'913'!$B$6:$B$1205,0)</f>
        <v>0</v>
      </c>
      <c r="J585" s="25">
        <f>MATCH(INDEX('913'!$D$6:$D$1205,I585),'913'!$B$6:$B$1205,0)</f>
        <v>0</v>
      </c>
      <c r="K585" s="25">
        <f>MATCH(INDEX('913'!$D$6:$D$1205,J585),'913'!$B$6:$B$1205,0)</f>
        <v>0</v>
      </c>
      <c r="L585" s="25">
        <f>MATCH(INDEX('913'!$D$6:$D$1205,K585),'913'!$B$6:$B$1205,0)</f>
        <v>0</v>
      </c>
      <c r="M585" s="25">
        <f>MATCH(INDEX('913'!$D$6:$D$1205,L585),'913'!$B$6:$B$1205,0)</f>
        <v>0</v>
      </c>
      <c r="N585" s="25">
        <f>MATCH(INDEX('913'!$D$6:$D$1205,M585),'913'!$B$6:$B$1205,0)</f>
        <v>0</v>
      </c>
      <c r="O585" s="25">
        <f>MATCH(INDEX('913'!$D$6:$D$1205,N585),'913'!$B$6:$B$1205,0)</f>
        <v>0</v>
      </c>
      <c r="P585" s="6">
        <f>IF(ISNUMBER(H585),MAX(0,INDEX('913'!$E$6:$E$1205,H585)),0)</f>
        <v>0</v>
      </c>
      <c r="Q585" s="6">
        <f>IF(ISNUMBER(I585),MAX(0,INDEX('913'!$E$6:$E$1205,I585)),0)</f>
        <v>0</v>
      </c>
      <c r="R585" s="6">
        <f>IF(ISNUMBER(J585),MAX(0,INDEX('913'!$E$6:$E$1205,J585)),0)</f>
        <v>0</v>
      </c>
      <c r="S585" s="6">
        <f>IF(ISNUMBER(K585),MAX(0,INDEX('913'!$E$6:$E$1205,K585)),0)</f>
        <v>0</v>
      </c>
      <c r="T585" s="6">
        <f>IF(ISNUMBER(L585),MAX(0,INDEX('913'!$E$6:$E$1205,L585)),0)</f>
        <v>0</v>
      </c>
      <c r="U585" s="6">
        <f>IF(ISNUMBER(M585),MAX(0,INDEX('913'!$E$6:$E$1205,M585)),0)</f>
        <v>0</v>
      </c>
      <c r="V585" s="6">
        <f>IF(ISNUMBER(N585),MAX(0,INDEX('913'!$E$6:$E$1205,N585)),0)</f>
        <v>0</v>
      </c>
      <c r="W585" s="6">
        <f>IF(ISNUMBER(O585),MAX(0,INDEX('913'!$E$6:$E$1205,O585)),0)</f>
        <v>0</v>
      </c>
      <c r="X585" s="6">
        <f>IF(ISNUMBER(H585),MAX(0,INDEX('913'!$F$6:$F$1205,H585)),0)</f>
        <v>0</v>
      </c>
      <c r="Y585" s="6">
        <f>IF(ISNUMBER(I585),MAX(0,INDEX('913'!$F$6:$F$1205,I585)),0)</f>
        <v>0</v>
      </c>
      <c r="Z585" s="6">
        <f>IF(ISNUMBER(J585),MAX(0,INDEX('913'!$F$6:$F$1205,J585)),0)</f>
        <v>0</v>
      </c>
      <c r="AA585" s="6">
        <f>IF(ISNUMBER(K585),MAX(0,INDEX('913'!$F$6:$F$1205,K585)),0)</f>
        <v>0</v>
      </c>
      <c r="AB585" s="6">
        <f>IF(ISNUMBER(L585),MAX(0,INDEX('913'!$F$6:$F$1205,L585)),0)</f>
        <v>0</v>
      </c>
      <c r="AC585" s="6">
        <f>IF(ISNUMBER(M585),MAX(0,INDEX('913'!$F$6:$F$1205,M585)),0)</f>
        <v>0</v>
      </c>
      <c r="AD585" s="6">
        <f>IF(ISNUMBER(N585),MAX(0,INDEX('913'!$F$6:$F$1205,N585)),0)</f>
        <v>0</v>
      </c>
      <c r="AE585" s="6">
        <f>IF(ISNUMBER(O585),MAX(0,INDEX('913'!$F$6:$F$1205,O585)),0)</f>
        <v>0</v>
      </c>
      <c r="AF585" s="24">
        <f>IF(ISNUMBER(H585),SQRT(INDEX('913'!$I$6:$I$1205,H585)^2+INDEX('913'!$J$6:$J$1205,H585)^2),0)</f>
        <v>0</v>
      </c>
      <c r="AG585" s="24">
        <f>IF(ISNUMBER(I585),SQRT(INDEX('913'!$I$6:$I$1205,I585)^2+INDEX('913'!$J$6:$J$1205,I585)^2),0)</f>
        <v>0</v>
      </c>
      <c r="AH585" s="24">
        <f>IF(ISNUMBER(J585),SQRT(INDEX('913'!$I$6:$I$1205,J585)^2+INDEX('913'!$J$6:$J$1205,J585)^2),0)</f>
        <v>0</v>
      </c>
      <c r="AI585" s="24">
        <f>IF(ISNUMBER(K585),SQRT(INDEX('913'!$I$6:$I$1205,K585)^2+INDEX('913'!$J$6:$J$1205,K585)^2),0)</f>
        <v>0</v>
      </c>
      <c r="AJ585" s="24">
        <f>IF(ISNUMBER(L585),SQRT(INDEX('913'!$I$6:$I$1205,L585)^2+INDEX('913'!$J$6:$J$1205,L585)^2),0)</f>
        <v>0</v>
      </c>
      <c r="AK585" s="24">
        <f>IF(ISNUMBER(M585),SQRT(INDEX('913'!$I$6:$I$1205,M585)^2+INDEX('913'!$J$6:$J$1205,M585)^2),0)</f>
        <v>0</v>
      </c>
      <c r="AL585" s="24">
        <f>IF(ISNUMBER(N585),SQRT(INDEX('913'!$I$6:$I$1205,N585)^2+INDEX('913'!$J$6:$J$1205,N585)^2),0)</f>
        <v>0</v>
      </c>
      <c r="AM585" s="24">
        <f>IF(ISNUMBER(O585),SQRT(INDEX('913'!$I$6:$I$1205,O585)^2+INDEX('913'!$J$6:$J$1205,O585)^2),0)</f>
        <v>0</v>
      </c>
      <c r="AN585" s="6">
        <f>IF(AF585+AG585+AH585+AI585+AJ585+AK585+AL585+AM585=0,IF(COUNT(H585,I585,J585,K585,L585,M585,N585,O585),(P585+Q585+R585+S585+T585+U585+V585+W585)/COUNT(H585,I585,J585,K585,L585,M585,N585,O585),0),(AF585*P585+AG585*Q585+AH585*R585+AI585*S585+AJ585*T585+AK585*U585+AL585*V585+AM585*W585)/(AF585+AG585+AH585+AI585+AJ585+AK585+AL585+AM585))</f>
        <v>0</v>
      </c>
      <c r="AO585" s="6">
        <f>IF(AF585+AG585+AH585+AI585+AJ585+AK585+AL585+AM585=0,IF(COUNT(H585,I585,J585,K585,L585,M585,N585,O585),(X585+Y585+Z585+AA585+AB585+AC585+AD585+AE585)/COUNT(H585,I585,J585,K585,L585,M585,N585,O585),0),(AF585*X585+AG585*Y585+AH585*Z585+AI585*AA585+AJ585*AB585+AK585*AC585+AL585*AD585+AM585*AE585)/(AF585+AG585+AH585+AI585+AJ585+AK585+AL585+AM585))</f>
        <v>0</v>
      </c>
      <c r="AP585" s="26">
        <f>-100*'935'!W528*(AN585+AO585)/'11'!D$17</f>
        <v>0</v>
      </c>
      <c r="AQ585" s="6">
        <f>IF(G585,(AP585*G585/(G585+C585)),0)</f>
        <v>0</v>
      </c>
      <c r="AR585" s="6">
        <f>ROUND(AQ585,3)</f>
        <v>0</v>
      </c>
      <c r="AS585" s="10"/>
    </row>
    <row r="586" spans="1:45">
      <c r="A586" s="21">
        <v>523</v>
      </c>
      <c r="B586" s="6">
        <f>OR('935'!E529&lt;&gt;"VOID",'935'!F529&lt;&gt;"VOID",'935'!G529&lt;&gt;"VOID")</f>
        <v>0</v>
      </c>
      <c r="C586" s="24">
        <f>IF('935'!D529="VOID",0,'935'!D529*(1-'935'!X529/'11'!B$17))</f>
        <v>0</v>
      </c>
      <c r="D586" s="24">
        <f>IF('935'!E529="VOID",0,'935'!E529*(1-'935'!X529/'11'!B$17))</f>
        <v>0</v>
      </c>
      <c r="E586" s="24">
        <f>IF('935'!F529="VOID",0,'935'!F529*(1-'935'!X529/'11'!B$17))</f>
        <v>0</v>
      </c>
      <c r="F586" s="24">
        <f>IF('935'!G529="VOID",0,'935'!G529*(1-'935'!X529/'11'!B$17))</f>
        <v>0</v>
      </c>
      <c r="G586" s="24">
        <f>D586+E586+F586</f>
        <v>0</v>
      </c>
      <c r="H586" s="25">
        <f>MATCH('935'!J529,'913'!$B$6:$B$1205,0)</f>
        <v>0</v>
      </c>
      <c r="I586" s="25">
        <f>MATCH(INDEX('913'!$D$6:$D$1205,H586),'913'!$B$6:$B$1205,0)</f>
        <v>0</v>
      </c>
      <c r="J586" s="25">
        <f>MATCH(INDEX('913'!$D$6:$D$1205,I586),'913'!$B$6:$B$1205,0)</f>
        <v>0</v>
      </c>
      <c r="K586" s="25">
        <f>MATCH(INDEX('913'!$D$6:$D$1205,J586),'913'!$B$6:$B$1205,0)</f>
        <v>0</v>
      </c>
      <c r="L586" s="25">
        <f>MATCH(INDEX('913'!$D$6:$D$1205,K586),'913'!$B$6:$B$1205,0)</f>
        <v>0</v>
      </c>
      <c r="M586" s="25">
        <f>MATCH(INDEX('913'!$D$6:$D$1205,L586),'913'!$B$6:$B$1205,0)</f>
        <v>0</v>
      </c>
      <c r="N586" s="25">
        <f>MATCH(INDEX('913'!$D$6:$D$1205,M586),'913'!$B$6:$B$1205,0)</f>
        <v>0</v>
      </c>
      <c r="O586" s="25">
        <f>MATCH(INDEX('913'!$D$6:$D$1205,N586),'913'!$B$6:$B$1205,0)</f>
        <v>0</v>
      </c>
      <c r="P586" s="6">
        <f>IF(ISNUMBER(H586),MAX(0,INDEX('913'!$E$6:$E$1205,H586)),0)</f>
        <v>0</v>
      </c>
      <c r="Q586" s="6">
        <f>IF(ISNUMBER(I586),MAX(0,INDEX('913'!$E$6:$E$1205,I586)),0)</f>
        <v>0</v>
      </c>
      <c r="R586" s="6">
        <f>IF(ISNUMBER(J586),MAX(0,INDEX('913'!$E$6:$E$1205,J586)),0)</f>
        <v>0</v>
      </c>
      <c r="S586" s="6">
        <f>IF(ISNUMBER(K586),MAX(0,INDEX('913'!$E$6:$E$1205,K586)),0)</f>
        <v>0</v>
      </c>
      <c r="T586" s="6">
        <f>IF(ISNUMBER(L586),MAX(0,INDEX('913'!$E$6:$E$1205,L586)),0)</f>
        <v>0</v>
      </c>
      <c r="U586" s="6">
        <f>IF(ISNUMBER(M586),MAX(0,INDEX('913'!$E$6:$E$1205,M586)),0)</f>
        <v>0</v>
      </c>
      <c r="V586" s="6">
        <f>IF(ISNUMBER(N586),MAX(0,INDEX('913'!$E$6:$E$1205,N586)),0)</f>
        <v>0</v>
      </c>
      <c r="W586" s="6">
        <f>IF(ISNUMBER(O586),MAX(0,INDEX('913'!$E$6:$E$1205,O586)),0)</f>
        <v>0</v>
      </c>
      <c r="X586" s="6">
        <f>IF(ISNUMBER(H586),MAX(0,INDEX('913'!$F$6:$F$1205,H586)),0)</f>
        <v>0</v>
      </c>
      <c r="Y586" s="6">
        <f>IF(ISNUMBER(I586),MAX(0,INDEX('913'!$F$6:$F$1205,I586)),0)</f>
        <v>0</v>
      </c>
      <c r="Z586" s="6">
        <f>IF(ISNUMBER(J586),MAX(0,INDEX('913'!$F$6:$F$1205,J586)),0)</f>
        <v>0</v>
      </c>
      <c r="AA586" s="6">
        <f>IF(ISNUMBER(K586),MAX(0,INDEX('913'!$F$6:$F$1205,K586)),0)</f>
        <v>0</v>
      </c>
      <c r="AB586" s="6">
        <f>IF(ISNUMBER(L586),MAX(0,INDEX('913'!$F$6:$F$1205,L586)),0)</f>
        <v>0</v>
      </c>
      <c r="AC586" s="6">
        <f>IF(ISNUMBER(M586),MAX(0,INDEX('913'!$F$6:$F$1205,M586)),0)</f>
        <v>0</v>
      </c>
      <c r="AD586" s="6">
        <f>IF(ISNUMBER(N586),MAX(0,INDEX('913'!$F$6:$F$1205,N586)),0)</f>
        <v>0</v>
      </c>
      <c r="AE586" s="6">
        <f>IF(ISNUMBER(O586),MAX(0,INDEX('913'!$F$6:$F$1205,O586)),0)</f>
        <v>0</v>
      </c>
      <c r="AF586" s="24">
        <f>IF(ISNUMBER(H586),SQRT(INDEX('913'!$I$6:$I$1205,H586)^2+INDEX('913'!$J$6:$J$1205,H586)^2),0)</f>
        <v>0</v>
      </c>
      <c r="AG586" s="24">
        <f>IF(ISNUMBER(I586),SQRT(INDEX('913'!$I$6:$I$1205,I586)^2+INDEX('913'!$J$6:$J$1205,I586)^2),0)</f>
        <v>0</v>
      </c>
      <c r="AH586" s="24">
        <f>IF(ISNUMBER(J586),SQRT(INDEX('913'!$I$6:$I$1205,J586)^2+INDEX('913'!$J$6:$J$1205,J586)^2),0)</f>
        <v>0</v>
      </c>
      <c r="AI586" s="24">
        <f>IF(ISNUMBER(K586),SQRT(INDEX('913'!$I$6:$I$1205,K586)^2+INDEX('913'!$J$6:$J$1205,K586)^2),0)</f>
        <v>0</v>
      </c>
      <c r="AJ586" s="24">
        <f>IF(ISNUMBER(L586),SQRT(INDEX('913'!$I$6:$I$1205,L586)^2+INDEX('913'!$J$6:$J$1205,L586)^2),0)</f>
        <v>0</v>
      </c>
      <c r="AK586" s="24">
        <f>IF(ISNUMBER(M586),SQRT(INDEX('913'!$I$6:$I$1205,M586)^2+INDEX('913'!$J$6:$J$1205,M586)^2),0)</f>
        <v>0</v>
      </c>
      <c r="AL586" s="24">
        <f>IF(ISNUMBER(N586),SQRT(INDEX('913'!$I$6:$I$1205,N586)^2+INDEX('913'!$J$6:$J$1205,N586)^2),0)</f>
        <v>0</v>
      </c>
      <c r="AM586" s="24">
        <f>IF(ISNUMBER(O586),SQRT(INDEX('913'!$I$6:$I$1205,O586)^2+INDEX('913'!$J$6:$J$1205,O586)^2),0)</f>
        <v>0</v>
      </c>
      <c r="AN586" s="6">
        <f>IF(AF586+AG586+AH586+AI586+AJ586+AK586+AL586+AM586=0,IF(COUNT(H586,I586,J586,K586,L586,M586,N586,O586),(P586+Q586+R586+S586+T586+U586+V586+W586)/COUNT(H586,I586,J586,K586,L586,M586,N586,O586),0),(AF586*P586+AG586*Q586+AH586*R586+AI586*S586+AJ586*T586+AK586*U586+AL586*V586+AM586*W586)/(AF586+AG586+AH586+AI586+AJ586+AK586+AL586+AM586))</f>
        <v>0</v>
      </c>
      <c r="AO586" s="6">
        <f>IF(AF586+AG586+AH586+AI586+AJ586+AK586+AL586+AM586=0,IF(COUNT(H586,I586,J586,K586,L586,M586,N586,O586),(X586+Y586+Z586+AA586+AB586+AC586+AD586+AE586)/COUNT(H586,I586,J586,K586,L586,M586,N586,O586),0),(AF586*X586+AG586*Y586+AH586*Z586+AI586*AA586+AJ586*AB586+AK586*AC586+AL586*AD586+AM586*AE586)/(AF586+AG586+AH586+AI586+AJ586+AK586+AL586+AM586))</f>
        <v>0</v>
      </c>
      <c r="AP586" s="26">
        <f>-100*'935'!W529*(AN586+AO586)/'11'!D$17</f>
        <v>0</v>
      </c>
      <c r="AQ586" s="6">
        <f>IF(G586,(AP586*G586/(G586+C586)),0)</f>
        <v>0</v>
      </c>
      <c r="AR586" s="6">
        <f>ROUND(AQ586,3)</f>
        <v>0</v>
      </c>
      <c r="AS586" s="10"/>
    </row>
    <row r="587" spans="1:45">
      <c r="A587" s="21">
        <v>524</v>
      </c>
      <c r="B587" s="6">
        <f>OR('935'!E530&lt;&gt;"VOID",'935'!F530&lt;&gt;"VOID",'935'!G530&lt;&gt;"VOID")</f>
        <v>0</v>
      </c>
      <c r="C587" s="24">
        <f>IF('935'!D530="VOID",0,'935'!D530*(1-'935'!X530/'11'!B$17))</f>
        <v>0</v>
      </c>
      <c r="D587" s="24">
        <f>IF('935'!E530="VOID",0,'935'!E530*(1-'935'!X530/'11'!B$17))</f>
        <v>0</v>
      </c>
      <c r="E587" s="24">
        <f>IF('935'!F530="VOID",0,'935'!F530*(1-'935'!X530/'11'!B$17))</f>
        <v>0</v>
      </c>
      <c r="F587" s="24">
        <f>IF('935'!G530="VOID",0,'935'!G530*(1-'935'!X530/'11'!B$17))</f>
        <v>0</v>
      </c>
      <c r="G587" s="24">
        <f>D587+E587+F587</f>
        <v>0</v>
      </c>
      <c r="H587" s="25">
        <f>MATCH('935'!J530,'913'!$B$6:$B$1205,0)</f>
        <v>0</v>
      </c>
      <c r="I587" s="25">
        <f>MATCH(INDEX('913'!$D$6:$D$1205,H587),'913'!$B$6:$B$1205,0)</f>
        <v>0</v>
      </c>
      <c r="J587" s="25">
        <f>MATCH(INDEX('913'!$D$6:$D$1205,I587),'913'!$B$6:$B$1205,0)</f>
        <v>0</v>
      </c>
      <c r="K587" s="25">
        <f>MATCH(INDEX('913'!$D$6:$D$1205,J587),'913'!$B$6:$B$1205,0)</f>
        <v>0</v>
      </c>
      <c r="L587" s="25">
        <f>MATCH(INDEX('913'!$D$6:$D$1205,K587),'913'!$B$6:$B$1205,0)</f>
        <v>0</v>
      </c>
      <c r="M587" s="25">
        <f>MATCH(INDEX('913'!$D$6:$D$1205,L587),'913'!$B$6:$B$1205,0)</f>
        <v>0</v>
      </c>
      <c r="N587" s="25">
        <f>MATCH(INDEX('913'!$D$6:$D$1205,M587),'913'!$B$6:$B$1205,0)</f>
        <v>0</v>
      </c>
      <c r="O587" s="25">
        <f>MATCH(INDEX('913'!$D$6:$D$1205,N587),'913'!$B$6:$B$1205,0)</f>
        <v>0</v>
      </c>
      <c r="P587" s="6">
        <f>IF(ISNUMBER(H587),MAX(0,INDEX('913'!$E$6:$E$1205,H587)),0)</f>
        <v>0</v>
      </c>
      <c r="Q587" s="6">
        <f>IF(ISNUMBER(I587),MAX(0,INDEX('913'!$E$6:$E$1205,I587)),0)</f>
        <v>0</v>
      </c>
      <c r="R587" s="6">
        <f>IF(ISNUMBER(J587),MAX(0,INDEX('913'!$E$6:$E$1205,J587)),0)</f>
        <v>0</v>
      </c>
      <c r="S587" s="6">
        <f>IF(ISNUMBER(K587),MAX(0,INDEX('913'!$E$6:$E$1205,K587)),0)</f>
        <v>0</v>
      </c>
      <c r="T587" s="6">
        <f>IF(ISNUMBER(L587),MAX(0,INDEX('913'!$E$6:$E$1205,L587)),0)</f>
        <v>0</v>
      </c>
      <c r="U587" s="6">
        <f>IF(ISNUMBER(M587),MAX(0,INDEX('913'!$E$6:$E$1205,M587)),0)</f>
        <v>0</v>
      </c>
      <c r="V587" s="6">
        <f>IF(ISNUMBER(N587),MAX(0,INDEX('913'!$E$6:$E$1205,N587)),0)</f>
        <v>0</v>
      </c>
      <c r="W587" s="6">
        <f>IF(ISNUMBER(O587),MAX(0,INDEX('913'!$E$6:$E$1205,O587)),0)</f>
        <v>0</v>
      </c>
      <c r="X587" s="6">
        <f>IF(ISNUMBER(H587),MAX(0,INDEX('913'!$F$6:$F$1205,H587)),0)</f>
        <v>0</v>
      </c>
      <c r="Y587" s="6">
        <f>IF(ISNUMBER(I587),MAX(0,INDEX('913'!$F$6:$F$1205,I587)),0)</f>
        <v>0</v>
      </c>
      <c r="Z587" s="6">
        <f>IF(ISNUMBER(J587),MAX(0,INDEX('913'!$F$6:$F$1205,J587)),0)</f>
        <v>0</v>
      </c>
      <c r="AA587" s="6">
        <f>IF(ISNUMBER(K587),MAX(0,INDEX('913'!$F$6:$F$1205,K587)),0)</f>
        <v>0</v>
      </c>
      <c r="AB587" s="6">
        <f>IF(ISNUMBER(L587),MAX(0,INDEX('913'!$F$6:$F$1205,L587)),0)</f>
        <v>0</v>
      </c>
      <c r="AC587" s="6">
        <f>IF(ISNUMBER(M587),MAX(0,INDEX('913'!$F$6:$F$1205,M587)),0)</f>
        <v>0</v>
      </c>
      <c r="AD587" s="6">
        <f>IF(ISNUMBER(N587),MAX(0,INDEX('913'!$F$6:$F$1205,N587)),0)</f>
        <v>0</v>
      </c>
      <c r="AE587" s="6">
        <f>IF(ISNUMBER(O587),MAX(0,INDEX('913'!$F$6:$F$1205,O587)),0)</f>
        <v>0</v>
      </c>
      <c r="AF587" s="24">
        <f>IF(ISNUMBER(H587),SQRT(INDEX('913'!$I$6:$I$1205,H587)^2+INDEX('913'!$J$6:$J$1205,H587)^2),0)</f>
        <v>0</v>
      </c>
      <c r="AG587" s="24">
        <f>IF(ISNUMBER(I587),SQRT(INDEX('913'!$I$6:$I$1205,I587)^2+INDEX('913'!$J$6:$J$1205,I587)^2),0)</f>
        <v>0</v>
      </c>
      <c r="AH587" s="24">
        <f>IF(ISNUMBER(J587),SQRT(INDEX('913'!$I$6:$I$1205,J587)^2+INDEX('913'!$J$6:$J$1205,J587)^2),0)</f>
        <v>0</v>
      </c>
      <c r="AI587" s="24">
        <f>IF(ISNUMBER(K587),SQRT(INDEX('913'!$I$6:$I$1205,K587)^2+INDEX('913'!$J$6:$J$1205,K587)^2),0)</f>
        <v>0</v>
      </c>
      <c r="AJ587" s="24">
        <f>IF(ISNUMBER(L587),SQRT(INDEX('913'!$I$6:$I$1205,L587)^2+INDEX('913'!$J$6:$J$1205,L587)^2),0)</f>
        <v>0</v>
      </c>
      <c r="AK587" s="24">
        <f>IF(ISNUMBER(M587),SQRT(INDEX('913'!$I$6:$I$1205,M587)^2+INDEX('913'!$J$6:$J$1205,M587)^2),0)</f>
        <v>0</v>
      </c>
      <c r="AL587" s="24">
        <f>IF(ISNUMBER(N587),SQRT(INDEX('913'!$I$6:$I$1205,N587)^2+INDEX('913'!$J$6:$J$1205,N587)^2),0)</f>
        <v>0</v>
      </c>
      <c r="AM587" s="24">
        <f>IF(ISNUMBER(O587),SQRT(INDEX('913'!$I$6:$I$1205,O587)^2+INDEX('913'!$J$6:$J$1205,O587)^2),0)</f>
        <v>0</v>
      </c>
      <c r="AN587" s="6">
        <f>IF(AF587+AG587+AH587+AI587+AJ587+AK587+AL587+AM587=0,IF(COUNT(H587,I587,J587,K587,L587,M587,N587,O587),(P587+Q587+R587+S587+T587+U587+V587+W587)/COUNT(H587,I587,J587,K587,L587,M587,N587,O587),0),(AF587*P587+AG587*Q587+AH587*R587+AI587*S587+AJ587*T587+AK587*U587+AL587*V587+AM587*W587)/(AF587+AG587+AH587+AI587+AJ587+AK587+AL587+AM587))</f>
        <v>0</v>
      </c>
      <c r="AO587" s="6">
        <f>IF(AF587+AG587+AH587+AI587+AJ587+AK587+AL587+AM587=0,IF(COUNT(H587,I587,J587,K587,L587,M587,N587,O587),(X587+Y587+Z587+AA587+AB587+AC587+AD587+AE587)/COUNT(H587,I587,J587,K587,L587,M587,N587,O587),0),(AF587*X587+AG587*Y587+AH587*Z587+AI587*AA587+AJ587*AB587+AK587*AC587+AL587*AD587+AM587*AE587)/(AF587+AG587+AH587+AI587+AJ587+AK587+AL587+AM587))</f>
        <v>0</v>
      </c>
      <c r="AP587" s="26">
        <f>-100*'935'!W530*(AN587+AO587)/'11'!D$17</f>
        <v>0</v>
      </c>
      <c r="AQ587" s="6">
        <f>IF(G587,(AP587*G587/(G587+C587)),0)</f>
        <v>0</v>
      </c>
      <c r="AR587" s="6">
        <f>ROUND(AQ587,3)</f>
        <v>0</v>
      </c>
      <c r="AS587" s="10"/>
    </row>
    <row r="588" spans="1:45">
      <c r="A588" s="21">
        <v>525</v>
      </c>
      <c r="B588" s="6">
        <f>OR('935'!E531&lt;&gt;"VOID",'935'!F531&lt;&gt;"VOID",'935'!G531&lt;&gt;"VOID")</f>
        <v>0</v>
      </c>
      <c r="C588" s="24">
        <f>IF('935'!D531="VOID",0,'935'!D531*(1-'935'!X531/'11'!B$17))</f>
        <v>0</v>
      </c>
      <c r="D588" s="24">
        <f>IF('935'!E531="VOID",0,'935'!E531*(1-'935'!X531/'11'!B$17))</f>
        <v>0</v>
      </c>
      <c r="E588" s="24">
        <f>IF('935'!F531="VOID",0,'935'!F531*(1-'935'!X531/'11'!B$17))</f>
        <v>0</v>
      </c>
      <c r="F588" s="24">
        <f>IF('935'!G531="VOID",0,'935'!G531*(1-'935'!X531/'11'!B$17))</f>
        <v>0</v>
      </c>
      <c r="G588" s="24">
        <f>D588+E588+F588</f>
        <v>0</v>
      </c>
      <c r="H588" s="25">
        <f>MATCH('935'!J531,'913'!$B$6:$B$1205,0)</f>
        <v>0</v>
      </c>
      <c r="I588" s="25">
        <f>MATCH(INDEX('913'!$D$6:$D$1205,H588),'913'!$B$6:$B$1205,0)</f>
        <v>0</v>
      </c>
      <c r="J588" s="25">
        <f>MATCH(INDEX('913'!$D$6:$D$1205,I588),'913'!$B$6:$B$1205,0)</f>
        <v>0</v>
      </c>
      <c r="K588" s="25">
        <f>MATCH(INDEX('913'!$D$6:$D$1205,J588),'913'!$B$6:$B$1205,0)</f>
        <v>0</v>
      </c>
      <c r="L588" s="25">
        <f>MATCH(INDEX('913'!$D$6:$D$1205,K588),'913'!$B$6:$B$1205,0)</f>
        <v>0</v>
      </c>
      <c r="M588" s="25">
        <f>MATCH(INDEX('913'!$D$6:$D$1205,L588),'913'!$B$6:$B$1205,0)</f>
        <v>0</v>
      </c>
      <c r="N588" s="25">
        <f>MATCH(INDEX('913'!$D$6:$D$1205,M588),'913'!$B$6:$B$1205,0)</f>
        <v>0</v>
      </c>
      <c r="O588" s="25">
        <f>MATCH(INDEX('913'!$D$6:$D$1205,N588),'913'!$B$6:$B$1205,0)</f>
        <v>0</v>
      </c>
      <c r="P588" s="6">
        <f>IF(ISNUMBER(H588),MAX(0,INDEX('913'!$E$6:$E$1205,H588)),0)</f>
        <v>0</v>
      </c>
      <c r="Q588" s="6">
        <f>IF(ISNUMBER(I588),MAX(0,INDEX('913'!$E$6:$E$1205,I588)),0)</f>
        <v>0</v>
      </c>
      <c r="R588" s="6">
        <f>IF(ISNUMBER(J588),MAX(0,INDEX('913'!$E$6:$E$1205,J588)),0)</f>
        <v>0</v>
      </c>
      <c r="S588" s="6">
        <f>IF(ISNUMBER(K588),MAX(0,INDEX('913'!$E$6:$E$1205,K588)),0)</f>
        <v>0</v>
      </c>
      <c r="T588" s="6">
        <f>IF(ISNUMBER(L588),MAX(0,INDEX('913'!$E$6:$E$1205,L588)),0)</f>
        <v>0</v>
      </c>
      <c r="U588" s="6">
        <f>IF(ISNUMBER(M588),MAX(0,INDEX('913'!$E$6:$E$1205,M588)),0)</f>
        <v>0</v>
      </c>
      <c r="V588" s="6">
        <f>IF(ISNUMBER(N588),MAX(0,INDEX('913'!$E$6:$E$1205,N588)),0)</f>
        <v>0</v>
      </c>
      <c r="W588" s="6">
        <f>IF(ISNUMBER(O588),MAX(0,INDEX('913'!$E$6:$E$1205,O588)),0)</f>
        <v>0</v>
      </c>
      <c r="X588" s="6">
        <f>IF(ISNUMBER(H588),MAX(0,INDEX('913'!$F$6:$F$1205,H588)),0)</f>
        <v>0</v>
      </c>
      <c r="Y588" s="6">
        <f>IF(ISNUMBER(I588),MAX(0,INDEX('913'!$F$6:$F$1205,I588)),0)</f>
        <v>0</v>
      </c>
      <c r="Z588" s="6">
        <f>IF(ISNUMBER(J588),MAX(0,INDEX('913'!$F$6:$F$1205,J588)),0)</f>
        <v>0</v>
      </c>
      <c r="AA588" s="6">
        <f>IF(ISNUMBER(K588),MAX(0,INDEX('913'!$F$6:$F$1205,K588)),0)</f>
        <v>0</v>
      </c>
      <c r="AB588" s="6">
        <f>IF(ISNUMBER(L588),MAX(0,INDEX('913'!$F$6:$F$1205,L588)),0)</f>
        <v>0</v>
      </c>
      <c r="AC588" s="6">
        <f>IF(ISNUMBER(M588),MAX(0,INDEX('913'!$F$6:$F$1205,M588)),0)</f>
        <v>0</v>
      </c>
      <c r="AD588" s="6">
        <f>IF(ISNUMBER(N588),MAX(0,INDEX('913'!$F$6:$F$1205,N588)),0)</f>
        <v>0</v>
      </c>
      <c r="AE588" s="6">
        <f>IF(ISNUMBER(O588),MAX(0,INDEX('913'!$F$6:$F$1205,O588)),0)</f>
        <v>0</v>
      </c>
      <c r="AF588" s="24">
        <f>IF(ISNUMBER(H588),SQRT(INDEX('913'!$I$6:$I$1205,H588)^2+INDEX('913'!$J$6:$J$1205,H588)^2),0)</f>
        <v>0</v>
      </c>
      <c r="AG588" s="24">
        <f>IF(ISNUMBER(I588),SQRT(INDEX('913'!$I$6:$I$1205,I588)^2+INDEX('913'!$J$6:$J$1205,I588)^2),0)</f>
        <v>0</v>
      </c>
      <c r="AH588" s="24">
        <f>IF(ISNUMBER(J588),SQRT(INDEX('913'!$I$6:$I$1205,J588)^2+INDEX('913'!$J$6:$J$1205,J588)^2),0)</f>
        <v>0</v>
      </c>
      <c r="AI588" s="24">
        <f>IF(ISNUMBER(K588),SQRT(INDEX('913'!$I$6:$I$1205,K588)^2+INDEX('913'!$J$6:$J$1205,K588)^2),0)</f>
        <v>0</v>
      </c>
      <c r="AJ588" s="24">
        <f>IF(ISNUMBER(L588),SQRT(INDEX('913'!$I$6:$I$1205,L588)^2+INDEX('913'!$J$6:$J$1205,L588)^2),0)</f>
        <v>0</v>
      </c>
      <c r="AK588" s="24">
        <f>IF(ISNUMBER(M588),SQRT(INDEX('913'!$I$6:$I$1205,M588)^2+INDEX('913'!$J$6:$J$1205,M588)^2),0)</f>
        <v>0</v>
      </c>
      <c r="AL588" s="24">
        <f>IF(ISNUMBER(N588),SQRT(INDEX('913'!$I$6:$I$1205,N588)^2+INDEX('913'!$J$6:$J$1205,N588)^2),0)</f>
        <v>0</v>
      </c>
      <c r="AM588" s="24">
        <f>IF(ISNUMBER(O588),SQRT(INDEX('913'!$I$6:$I$1205,O588)^2+INDEX('913'!$J$6:$J$1205,O588)^2),0)</f>
        <v>0</v>
      </c>
      <c r="AN588" s="6">
        <f>IF(AF588+AG588+AH588+AI588+AJ588+AK588+AL588+AM588=0,IF(COUNT(H588,I588,J588,K588,L588,M588,N588,O588),(P588+Q588+R588+S588+T588+U588+V588+W588)/COUNT(H588,I588,J588,K588,L588,M588,N588,O588),0),(AF588*P588+AG588*Q588+AH588*R588+AI588*S588+AJ588*T588+AK588*U588+AL588*V588+AM588*W588)/(AF588+AG588+AH588+AI588+AJ588+AK588+AL588+AM588))</f>
        <v>0</v>
      </c>
      <c r="AO588" s="6">
        <f>IF(AF588+AG588+AH588+AI588+AJ588+AK588+AL588+AM588=0,IF(COUNT(H588,I588,J588,K588,L588,M588,N588,O588),(X588+Y588+Z588+AA588+AB588+AC588+AD588+AE588)/COUNT(H588,I588,J588,K588,L588,M588,N588,O588),0),(AF588*X588+AG588*Y588+AH588*Z588+AI588*AA588+AJ588*AB588+AK588*AC588+AL588*AD588+AM588*AE588)/(AF588+AG588+AH588+AI588+AJ588+AK588+AL588+AM588))</f>
        <v>0</v>
      </c>
      <c r="AP588" s="26">
        <f>-100*'935'!W531*(AN588+AO588)/'11'!D$17</f>
        <v>0</v>
      </c>
      <c r="AQ588" s="6">
        <f>IF(G588,(AP588*G588/(G588+C588)),0)</f>
        <v>0</v>
      </c>
      <c r="AR588" s="6">
        <f>ROUND(AQ588,3)</f>
        <v>0</v>
      </c>
      <c r="AS588" s="10"/>
    </row>
    <row r="589" spans="1:45">
      <c r="A589" s="21">
        <v>526</v>
      </c>
      <c r="B589" s="6">
        <f>OR('935'!E532&lt;&gt;"VOID",'935'!F532&lt;&gt;"VOID",'935'!G532&lt;&gt;"VOID")</f>
        <v>0</v>
      </c>
      <c r="C589" s="24">
        <f>IF('935'!D532="VOID",0,'935'!D532*(1-'935'!X532/'11'!B$17))</f>
        <v>0</v>
      </c>
      <c r="D589" s="24">
        <f>IF('935'!E532="VOID",0,'935'!E532*(1-'935'!X532/'11'!B$17))</f>
        <v>0</v>
      </c>
      <c r="E589" s="24">
        <f>IF('935'!F532="VOID",0,'935'!F532*(1-'935'!X532/'11'!B$17))</f>
        <v>0</v>
      </c>
      <c r="F589" s="24">
        <f>IF('935'!G532="VOID",0,'935'!G532*(1-'935'!X532/'11'!B$17))</f>
        <v>0</v>
      </c>
      <c r="G589" s="24">
        <f>D589+E589+F589</f>
        <v>0</v>
      </c>
      <c r="H589" s="25">
        <f>MATCH('935'!J532,'913'!$B$6:$B$1205,0)</f>
        <v>0</v>
      </c>
      <c r="I589" s="25">
        <f>MATCH(INDEX('913'!$D$6:$D$1205,H589),'913'!$B$6:$B$1205,0)</f>
        <v>0</v>
      </c>
      <c r="J589" s="25">
        <f>MATCH(INDEX('913'!$D$6:$D$1205,I589),'913'!$B$6:$B$1205,0)</f>
        <v>0</v>
      </c>
      <c r="K589" s="25">
        <f>MATCH(INDEX('913'!$D$6:$D$1205,J589),'913'!$B$6:$B$1205,0)</f>
        <v>0</v>
      </c>
      <c r="L589" s="25">
        <f>MATCH(INDEX('913'!$D$6:$D$1205,K589),'913'!$B$6:$B$1205,0)</f>
        <v>0</v>
      </c>
      <c r="M589" s="25">
        <f>MATCH(INDEX('913'!$D$6:$D$1205,L589),'913'!$B$6:$B$1205,0)</f>
        <v>0</v>
      </c>
      <c r="N589" s="25">
        <f>MATCH(INDEX('913'!$D$6:$D$1205,M589),'913'!$B$6:$B$1205,0)</f>
        <v>0</v>
      </c>
      <c r="O589" s="25">
        <f>MATCH(INDEX('913'!$D$6:$D$1205,N589),'913'!$B$6:$B$1205,0)</f>
        <v>0</v>
      </c>
      <c r="P589" s="6">
        <f>IF(ISNUMBER(H589),MAX(0,INDEX('913'!$E$6:$E$1205,H589)),0)</f>
        <v>0</v>
      </c>
      <c r="Q589" s="6">
        <f>IF(ISNUMBER(I589),MAX(0,INDEX('913'!$E$6:$E$1205,I589)),0)</f>
        <v>0</v>
      </c>
      <c r="R589" s="6">
        <f>IF(ISNUMBER(J589),MAX(0,INDEX('913'!$E$6:$E$1205,J589)),0)</f>
        <v>0</v>
      </c>
      <c r="S589" s="6">
        <f>IF(ISNUMBER(K589),MAX(0,INDEX('913'!$E$6:$E$1205,K589)),0)</f>
        <v>0</v>
      </c>
      <c r="T589" s="6">
        <f>IF(ISNUMBER(L589),MAX(0,INDEX('913'!$E$6:$E$1205,L589)),0)</f>
        <v>0</v>
      </c>
      <c r="U589" s="6">
        <f>IF(ISNUMBER(M589),MAX(0,INDEX('913'!$E$6:$E$1205,M589)),0)</f>
        <v>0</v>
      </c>
      <c r="V589" s="6">
        <f>IF(ISNUMBER(N589),MAX(0,INDEX('913'!$E$6:$E$1205,N589)),0)</f>
        <v>0</v>
      </c>
      <c r="W589" s="6">
        <f>IF(ISNUMBER(O589),MAX(0,INDEX('913'!$E$6:$E$1205,O589)),0)</f>
        <v>0</v>
      </c>
      <c r="X589" s="6">
        <f>IF(ISNUMBER(H589),MAX(0,INDEX('913'!$F$6:$F$1205,H589)),0)</f>
        <v>0</v>
      </c>
      <c r="Y589" s="6">
        <f>IF(ISNUMBER(I589),MAX(0,INDEX('913'!$F$6:$F$1205,I589)),0)</f>
        <v>0</v>
      </c>
      <c r="Z589" s="6">
        <f>IF(ISNUMBER(J589),MAX(0,INDEX('913'!$F$6:$F$1205,J589)),0)</f>
        <v>0</v>
      </c>
      <c r="AA589" s="6">
        <f>IF(ISNUMBER(K589),MAX(0,INDEX('913'!$F$6:$F$1205,K589)),0)</f>
        <v>0</v>
      </c>
      <c r="AB589" s="6">
        <f>IF(ISNUMBER(L589),MAX(0,INDEX('913'!$F$6:$F$1205,L589)),0)</f>
        <v>0</v>
      </c>
      <c r="AC589" s="6">
        <f>IF(ISNUMBER(M589),MAX(0,INDEX('913'!$F$6:$F$1205,M589)),0)</f>
        <v>0</v>
      </c>
      <c r="AD589" s="6">
        <f>IF(ISNUMBER(N589),MAX(0,INDEX('913'!$F$6:$F$1205,N589)),0)</f>
        <v>0</v>
      </c>
      <c r="AE589" s="6">
        <f>IF(ISNUMBER(O589),MAX(0,INDEX('913'!$F$6:$F$1205,O589)),0)</f>
        <v>0</v>
      </c>
      <c r="AF589" s="24">
        <f>IF(ISNUMBER(H589),SQRT(INDEX('913'!$I$6:$I$1205,H589)^2+INDEX('913'!$J$6:$J$1205,H589)^2),0)</f>
        <v>0</v>
      </c>
      <c r="AG589" s="24">
        <f>IF(ISNUMBER(I589),SQRT(INDEX('913'!$I$6:$I$1205,I589)^2+INDEX('913'!$J$6:$J$1205,I589)^2),0)</f>
        <v>0</v>
      </c>
      <c r="AH589" s="24">
        <f>IF(ISNUMBER(J589),SQRT(INDEX('913'!$I$6:$I$1205,J589)^2+INDEX('913'!$J$6:$J$1205,J589)^2),0)</f>
        <v>0</v>
      </c>
      <c r="AI589" s="24">
        <f>IF(ISNUMBER(K589),SQRT(INDEX('913'!$I$6:$I$1205,K589)^2+INDEX('913'!$J$6:$J$1205,K589)^2),0)</f>
        <v>0</v>
      </c>
      <c r="AJ589" s="24">
        <f>IF(ISNUMBER(L589),SQRT(INDEX('913'!$I$6:$I$1205,L589)^2+INDEX('913'!$J$6:$J$1205,L589)^2),0)</f>
        <v>0</v>
      </c>
      <c r="AK589" s="24">
        <f>IF(ISNUMBER(M589),SQRT(INDEX('913'!$I$6:$I$1205,M589)^2+INDEX('913'!$J$6:$J$1205,M589)^2),0)</f>
        <v>0</v>
      </c>
      <c r="AL589" s="24">
        <f>IF(ISNUMBER(N589),SQRT(INDEX('913'!$I$6:$I$1205,N589)^2+INDEX('913'!$J$6:$J$1205,N589)^2),0)</f>
        <v>0</v>
      </c>
      <c r="AM589" s="24">
        <f>IF(ISNUMBER(O589),SQRT(INDEX('913'!$I$6:$I$1205,O589)^2+INDEX('913'!$J$6:$J$1205,O589)^2),0)</f>
        <v>0</v>
      </c>
      <c r="AN589" s="6">
        <f>IF(AF589+AG589+AH589+AI589+AJ589+AK589+AL589+AM589=0,IF(COUNT(H589,I589,J589,K589,L589,M589,N589,O589),(P589+Q589+R589+S589+T589+U589+V589+W589)/COUNT(H589,I589,J589,K589,L589,M589,N589,O589),0),(AF589*P589+AG589*Q589+AH589*R589+AI589*S589+AJ589*T589+AK589*U589+AL589*V589+AM589*W589)/(AF589+AG589+AH589+AI589+AJ589+AK589+AL589+AM589))</f>
        <v>0</v>
      </c>
      <c r="AO589" s="6">
        <f>IF(AF589+AG589+AH589+AI589+AJ589+AK589+AL589+AM589=0,IF(COUNT(H589,I589,J589,K589,L589,M589,N589,O589),(X589+Y589+Z589+AA589+AB589+AC589+AD589+AE589)/COUNT(H589,I589,J589,K589,L589,M589,N589,O589),0),(AF589*X589+AG589*Y589+AH589*Z589+AI589*AA589+AJ589*AB589+AK589*AC589+AL589*AD589+AM589*AE589)/(AF589+AG589+AH589+AI589+AJ589+AK589+AL589+AM589))</f>
        <v>0</v>
      </c>
      <c r="AP589" s="26">
        <f>-100*'935'!W532*(AN589+AO589)/'11'!D$17</f>
        <v>0</v>
      </c>
      <c r="AQ589" s="6">
        <f>IF(G589,(AP589*G589/(G589+C589)),0)</f>
        <v>0</v>
      </c>
      <c r="AR589" s="6">
        <f>ROUND(AQ589,3)</f>
        <v>0</v>
      </c>
      <c r="AS589" s="10"/>
    </row>
    <row r="590" spans="1:45">
      <c r="A590" s="21">
        <v>527</v>
      </c>
      <c r="B590" s="6">
        <f>OR('935'!E533&lt;&gt;"VOID",'935'!F533&lt;&gt;"VOID",'935'!G533&lt;&gt;"VOID")</f>
        <v>0</v>
      </c>
      <c r="C590" s="24">
        <f>IF('935'!D533="VOID",0,'935'!D533*(1-'935'!X533/'11'!B$17))</f>
        <v>0</v>
      </c>
      <c r="D590" s="24">
        <f>IF('935'!E533="VOID",0,'935'!E533*(1-'935'!X533/'11'!B$17))</f>
        <v>0</v>
      </c>
      <c r="E590" s="24">
        <f>IF('935'!F533="VOID",0,'935'!F533*(1-'935'!X533/'11'!B$17))</f>
        <v>0</v>
      </c>
      <c r="F590" s="24">
        <f>IF('935'!G533="VOID",0,'935'!G533*(1-'935'!X533/'11'!B$17))</f>
        <v>0</v>
      </c>
      <c r="G590" s="24">
        <f>D590+E590+F590</f>
        <v>0</v>
      </c>
      <c r="H590" s="25">
        <f>MATCH('935'!J533,'913'!$B$6:$B$1205,0)</f>
        <v>0</v>
      </c>
      <c r="I590" s="25">
        <f>MATCH(INDEX('913'!$D$6:$D$1205,H590),'913'!$B$6:$B$1205,0)</f>
        <v>0</v>
      </c>
      <c r="J590" s="25">
        <f>MATCH(INDEX('913'!$D$6:$D$1205,I590),'913'!$B$6:$B$1205,0)</f>
        <v>0</v>
      </c>
      <c r="K590" s="25">
        <f>MATCH(INDEX('913'!$D$6:$D$1205,J590),'913'!$B$6:$B$1205,0)</f>
        <v>0</v>
      </c>
      <c r="L590" s="25">
        <f>MATCH(INDEX('913'!$D$6:$D$1205,K590),'913'!$B$6:$B$1205,0)</f>
        <v>0</v>
      </c>
      <c r="M590" s="25">
        <f>MATCH(INDEX('913'!$D$6:$D$1205,L590),'913'!$B$6:$B$1205,0)</f>
        <v>0</v>
      </c>
      <c r="N590" s="25">
        <f>MATCH(INDEX('913'!$D$6:$D$1205,M590),'913'!$B$6:$B$1205,0)</f>
        <v>0</v>
      </c>
      <c r="O590" s="25">
        <f>MATCH(INDEX('913'!$D$6:$D$1205,N590),'913'!$B$6:$B$1205,0)</f>
        <v>0</v>
      </c>
      <c r="P590" s="6">
        <f>IF(ISNUMBER(H590),MAX(0,INDEX('913'!$E$6:$E$1205,H590)),0)</f>
        <v>0</v>
      </c>
      <c r="Q590" s="6">
        <f>IF(ISNUMBER(I590),MAX(0,INDEX('913'!$E$6:$E$1205,I590)),0)</f>
        <v>0</v>
      </c>
      <c r="R590" s="6">
        <f>IF(ISNUMBER(J590),MAX(0,INDEX('913'!$E$6:$E$1205,J590)),0)</f>
        <v>0</v>
      </c>
      <c r="S590" s="6">
        <f>IF(ISNUMBER(K590),MAX(0,INDEX('913'!$E$6:$E$1205,K590)),0)</f>
        <v>0</v>
      </c>
      <c r="T590" s="6">
        <f>IF(ISNUMBER(L590),MAX(0,INDEX('913'!$E$6:$E$1205,L590)),0)</f>
        <v>0</v>
      </c>
      <c r="U590" s="6">
        <f>IF(ISNUMBER(M590),MAX(0,INDEX('913'!$E$6:$E$1205,M590)),0)</f>
        <v>0</v>
      </c>
      <c r="V590" s="6">
        <f>IF(ISNUMBER(N590),MAX(0,INDEX('913'!$E$6:$E$1205,N590)),0)</f>
        <v>0</v>
      </c>
      <c r="W590" s="6">
        <f>IF(ISNUMBER(O590),MAX(0,INDEX('913'!$E$6:$E$1205,O590)),0)</f>
        <v>0</v>
      </c>
      <c r="X590" s="6">
        <f>IF(ISNUMBER(H590),MAX(0,INDEX('913'!$F$6:$F$1205,H590)),0)</f>
        <v>0</v>
      </c>
      <c r="Y590" s="6">
        <f>IF(ISNUMBER(I590),MAX(0,INDEX('913'!$F$6:$F$1205,I590)),0)</f>
        <v>0</v>
      </c>
      <c r="Z590" s="6">
        <f>IF(ISNUMBER(J590),MAX(0,INDEX('913'!$F$6:$F$1205,J590)),0)</f>
        <v>0</v>
      </c>
      <c r="AA590" s="6">
        <f>IF(ISNUMBER(K590),MAX(0,INDEX('913'!$F$6:$F$1205,K590)),0)</f>
        <v>0</v>
      </c>
      <c r="AB590" s="6">
        <f>IF(ISNUMBER(L590),MAX(0,INDEX('913'!$F$6:$F$1205,L590)),0)</f>
        <v>0</v>
      </c>
      <c r="AC590" s="6">
        <f>IF(ISNUMBER(M590),MAX(0,INDEX('913'!$F$6:$F$1205,M590)),0)</f>
        <v>0</v>
      </c>
      <c r="AD590" s="6">
        <f>IF(ISNUMBER(N590),MAX(0,INDEX('913'!$F$6:$F$1205,N590)),0)</f>
        <v>0</v>
      </c>
      <c r="AE590" s="6">
        <f>IF(ISNUMBER(O590),MAX(0,INDEX('913'!$F$6:$F$1205,O590)),0)</f>
        <v>0</v>
      </c>
      <c r="AF590" s="24">
        <f>IF(ISNUMBER(H590),SQRT(INDEX('913'!$I$6:$I$1205,H590)^2+INDEX('913'!$J$6:$J$1205,H590)^2),0)</f>
        <v>0</v>
      </c>
      <c r="AG590" s="24">
        <f>IF(ISNUMBER(I590),SQRT(INDEX('913'!$I$6:$I$1205,I590)^2+INDEX('913'!$J$6:$J$1205,I590)^2),0)</f>
        <v>0</v>
      </c>
      <c r="AH590" s="24">
        <f>IF(ISNUMBER(J590),SQRT(INDEX('913'!$I$6:$I$1205,J590)^2+INDEX('913'!$J$6:$J$1205,J590)^2),0)</f>
        <v>0</v>
      </c>
      <c r="AI590" s="24">
        <f>IF(ISNUMBER(K590),SQRT(INDEX('913'!$I$6:$I$1205,K590)^2+INDEX('913'!$J$6:$J$1205,K590)^2),0)</f>
        <v>0</v>
      </c>
      <c r="AJ590" s="24">
        <f>IF(ISNUMBER(L590),SQRT(INDEX('913'!$I$6:$I$1205,L590)^2+INDEX('913'!$J$6:$J$1205,L590)^2),0)</f>
        <v>0</v>
      </c>
      <c r="AK590" s="24">
        <f>IF(ISNUMBER(M590),SQRT(INDEX('913'!$I$6:$I$1205,M590)^2+INDEX('913'!$J$6:$J$1205,M590)^2),0)</f>
        <v>0</v>
      </c>
      <c r="AL590" s="24">
        <f>IF(ISNUMBER(N590),SQRT(INDEX('913'!$I$6:$I$1205,N590)^2+INDEX('913'!$J$6:$J$1205,N590)^2),0)</f>
        <v>0</v>
      </c>
      <c r="AM590" s="24">
        <f>IF(ISNUMBER(O590),SQRT(INDEX('913'!$I$6:$I$1205,O590)^2+INDEX('913'!$J$6:$J$1205,O590)^2),0)</f>
        <v>0</v>
      </c>
      <c r="AN590" s="6">
        <f>IF(AF590+AG590+AH590+AI590+AJ590+AK590+AL590+AM590=0,IF(COUNT(H590,I590,J590,K590,L590,M590,N590,O590),(P590+Q590+R590+S590+T590+U590+V590+W590)/COUNT(H590,I590,J590,K590,L590,M590,N590,O590),0),(AF590*P590+AG590*Q590+AH590*R590+AI590*S590+AJ590*T590+AK590*U590+AL590*V590+AM590*W590)/(AF590+AG590+AH590+AI590+AJ590+AK590+AL590+AM590))</f>
        <v>0</v>
      </c>
      <c r="AO590" s="6">
        <f>IF(AF590+AG590+AH590+AI590+AJ590+AK590+AL590+AM590=0,IF(COUNT(H590,I590,J590,K590,L590,M590,N590,O590),(X590+Y590+Z590+AA590+AB590+AC590+AD590+AE590)/COUNT(H590,I590,J590,K590,L590,M590,N590,O590),0),(AF590*X590+AG590*Y590+AH590*Z590+AI590*AA590+AJ590*AB590+AK590*AC590+AL590*AD590+AM590*AE590)/(AF590+AG590+AH590+AI590+AJ590+AK590+AL590+AM590))</f>
        <v>0</v>
      </c>
      <c r="AP590" s="26">
        <f>-100*'935'!W533*(AN590+AO590)/'11'!D$17</f>
        <v>0</v>
      </c>
      <c r="AQ590" s="6">
        <f>IF(G590,(AP590*G590/(G590+C590)),0)</f>
        <v>0</v>
      </c>
      <c r="AR590" s="6">
        <f>ROUND(AQ590,3)</f>
        <v>0</v>
      </c>
      <c r="AS590" s="10"/>
    </row>
    <row r="591" spans="1:45">
      <c r="A591" s="21">
        <v>528</v>
      </c>
      <c r="B591" s="6">
        <f>OR('935'!E534&lt;&gt;"VOID",'935'!F534&lt;&gt;"VOID",'935'!G534&lt;&gt;"VOID")</f>
        <v>0</v>
      </c>
      <c r="C591" s="24">
        <f>IF('935'!D534="VOID",0,'935'!D534*(1-'935'!X534/'11'!B$17))</f>
        <v>0</v>
      </c>
      <c r="D591" s="24">
        <f>IF('935'!E534="VOID",0,'935'!E534*(1-'935'!X534/'11'!B$17))</f>
        <v>0</v>
      </c>
      <c r="E591" s="24">
        <f>IF('935'!F534="VOID",0,'935'!F534*(1-'935'!X534/'11'!B$17))</f>
        <v>0</v>
      </c>
      <c r="F591" s="24">
        <f>IF('935'!G534="VOID",0,'935'!G534*(1-'935'!X534/'11'!B$17))</f>
        <v>0</v>
      </c>
      <c r="G591" s="24">
        <f>D591+E591+F591</f>
        <v>0</v>
      </c>
      <c r="H591" s="25">
        <f>MATCH('935'!J534,'913'!$B$6:$B$1205,0)</f>
        <v>0</v>
      </c>
      <c r="I591" s="25">
        <f>MATCH(INDEX('913'!$D$6:$D$1205,H591),'913'!$B$6:$B$1205,0)</f>
        <v>0</v>
      </c>
      <c r="J591" s="25">
        <f>MATCH(INDEX('913'!$D$6:$D$1205,I591),'913'!$B$6:$B$1205,0)</f>
        <v>0</v>
      </c>
      <c r="K591" s="25">
        <f>MATCH(INDEX('913'!$D$6:$D$1205,J591),'913'!$B$6:$B$1205,0)</f>
        <v>0</v>
      </c>
      <c r="L591" s="25">
        <f>MATCH(INDEX('913'!$D$6:$D$1205,K591),'913'!$B$6:$B$1205,0)</f>
        <v>0</v>
      </c>
      <c r="M591" s="25">
        <f>MATCH(INDEX('913'!$D$6:$D$1205,L591),'913'!$B$6:$B$1205,0)</f>
        <v>0</v>
      </c>
      <c r="N591" s="25">
        <f>MATCH(INDEX('913'!$D$6:$D$1205,M591),'913'!$B$6:$B$1205,0)</f>
        <v>0</v>
      </c>
      <c r="O591" s="25">
        <f>MATCH(INDEX('913'!$D$6:$D$1205,N591),'913'!$B$6:$B$1205,0)</f>
        <v>0</v>
      </c>
      <c r="P591" s="6">
        <f>IF(ISNUMBER(H591),MAX(0,INDEX('913'!$E$6:$E$1205,H591)),0)</f>
        <v>0</v>
      </c>
      <c r="Q591" s="6">
        <f>IF(ISNUMBER(I591),MAX(0,INDEX('913'!$E$6:$E$1205,I591)),0)</f>
        <v>0</v>
      </c>
      <c r="R591" s="6">
        <f>IF(ISNUMBER(J591),MAX(0,INDEX('913'!$E$6:$E$1205,J591)),0)</f>
        <v>0</v>
      </c>
      <c r="S591" s="6">
        <f>IF(ISNUMBER(K591),MAX(0,INDEX('913'!$E$6:$E$1205,K591)),0)</f>
        <v>0</v>
      </c>
      <c r="T591" s="6">
        <f>IF(ISNUMBER(L591),MAX(0,INDEX('913'!$E$6:$E$1205,L591)),0)</f>
        <v>0</v>
      </c>
      <c r="U591" s="6">
        <f>IF(ISNUMBER(M591),MAX(0,INDEX('913'!$E$6:$E$1205,M591)),0)</f>
        <v>0</v>
      </c>
      <c r="V591" s="6">
        <f>IF(ISNUMBER(N591),MAX(0,INDEX('913'!$E$6:$E$1205,N591)),0)</f>
        <v>0</v>
      </c>
      <c r="W591" s="6">
        <f>IF(ISNUMBER(O591),MAX(0,INDEX('913'!$E$6:$E$1205,O591)),0)</f>
        <v>0</v>
      </c>
      <c r="X591" s="6">
        <f>IF(ISNUMBER(H591),MAX(0,INDEX('913'!$F$6:$F$1205,H591)),0)</f>
        <v>0</v>
      </c>
      <c r="Y591" s="6">
        <f>IF(ISNUMBER(I591),MAX(0,INDEX('913'!$F$6:$F$1205,I591)),0)</f>
        <v>0</v>
      </c>
      <c r="Z591" s="6">
        <f>IF(ISNUMBER(J591),MAX(0,INDEX('913'!$F$6:$F$1205,J591)),0)</f>
        <v>0</v>
      </c>
      <c r="AA591" s="6">
        <f>IF(ISNUMBER(K591),MAX(0,INDEX('913'!$F$6:$F$1205,K591)),0)</f>
        <v>0</v>
      </c>
      <c r="AB591" s="6">
        <f>IF(ISNUMBER(L591),MAX(0,INDEX('913'!$F$6:$F$1205,L591)),0)</f>
        <v>0</v>
      </c>
      <c r="AC591" s="6">
        <f>IF(ISNUMBER(M591),MAX(0,INDEX('913'!$F$6:$F$1205,M591)),0)</f>
        <v>0</v>
      </c>
      <c r="AD591" s="6">
        <f>IF(ISNUMBER(N591),MAX(0,INDEX('913'!$F$6:$F$1205,N591)),0)</f>
        <v>0</v>
      </c>
      <c r="AE591" s="6">
        <f>IF(ISNUMBER(O591),MAX(0,INDEX('913'!$F$6:$F$1205,O591)),0)</f>
        <v>0</v>
      </c>
      <c r="AF591" s="24">
        <f>IF(ISNUMBER(H591),SQRT(INDEX('913'!$I$6:$I$1205,H591)^2+INDEX('913'!$J$6:$J$1205,H591)^2),0)</f>
        <v>0</v>
      </c>
      <c r="AG591" s="24">
        <f>IF(ISNUMBER(I591),SQRT(INDEX('913'!$I$6:$I$1205,I591)^2+INDEX('913'!$J$6:$J$1205,I591)^2),0)</f>
        <v>0</v>
      </c>
      <c r="AH591" s="24">
        <f>IF(ISNUMBER(J591),SQRT(INDEX('913'!$I$6:$I$1205,J591)^2+INDEX('913'!$J$6:$J$1205,J591)^2),0)</f>
        <v>0</v>
      </c>
      <c r="AI591" s="24">
        <f>IF(ISNUMBER(K591),SQRT(INDEX('913'!$I$6:$I$1205,K591)^2+INDEX('913'!$J$6:$J$1205,K591)^2),0)</f>
        <v>0</v>
      </c>
      <c r="AJ591" s="24">
        <f>IF(ISNUMBER(L591),SQRT(INDEX('913'!$I$6:$I$1205,L591)^2+INDEX('913'!$J$6:$J$1205,L591)^2),0)</f>
        <v>0</v>
      </c>
      <c r="AK591" s="24">
        <f>IF(ISNUMBER(M591),SQRT(INDEX('913'!$I$6:$I$1205,M591)^2+INDEX('913'!$J$6:$J$1205,M591)^2),0)</f>
        <v>0</v>
      </c>
      <c r="AL591" s="24">
        <f>IF(ISNUMBER(N591),SQRT(INDEX('913'!$I$6:$I$1205,N591)^2+INDEX('913'!$J$6:$J$1205,N591)^2),0)</f>
        <v>0</v>
      </c>
      <c r="AM591" s="24">
        <f>IF(ISNUMBER(O591),SQRT(INDEX('913'!$I$6:$I$1205,O591)^2+INDEX('913'!$J$6:$J$1205,O591)^2),0)</f>
        <v>0</v>
      </c>
      <c r="AN591" s="6">
        <f>IF(AF591+AG591+AH591+AI591+AJ591+AK591+AL591+AM591=0,IF(COUNT(H591,I591,J591,K591,L591,M591,N591,O591),(P591+Q591+R591+S591+T591+U591+V591+W591)/COUNT(H591,I591,J591,K591,L591,M591,N591,O591),0),(AF591*P591+AG591*Q591+AH591*R591+AI591*S591+AJ591*T591+AK591*U591+AL591*V591+AM591*W591)/(AF591+AG591+AH591+AI591+AJ591+AK591+AL591+AM591))</f>
        <v>0</v>
      </c>
      <c r="AO591" s="6">
        <f>IF(AF591+AG591+AH591+AI591+AJ591+AK591+AL591+AM591=0,IF(COUNT(H591,I591,J591,K591,L591,M591,N591,O591),(X591+Y591+Z591+AA591+AB591+AC591+AD591+AE591)/COUNT(H591,I591,J591,K591,L591,M591,N591,O591),0),(AF591*X591+AG591*Y591+AH591*Z591+AI591*AA591+AJ591*AB591+AK591*AC591+AL591*AD591+AM591*AE591)/(AF591+AG591+AH591+AI591+AJ591+AK591+AL591+AM591))</f>
        <v>0</v>
      </c>
      <c r="AP591" s="26">
        <f>-100*'935'!W534*(AN591+AO591)/'11'!D$17</f>
        <v>0</v>
      </c>
      <c r="AQ591" s="6">
        <f>IF(G591,(AP591*G591/(G591+C591)),0)</f>
        <v>0</v>
      </c>
      <c r="AR591" s="6">
        <f>ROUND(AQ591,3)</f>
        <v>0</v>
      </c>
      <c r="AS591" s="10"/>
    </row>
    <row r="592" spans="1:45">
      <c r="A592" s="21">
        <v>529</v>
      </c>
      <c r="B592" s="6">
        <f>OR('935'!E535&lt;&gt;"VOID",'935'!F535&lt;&gt;"VOID",'935'!G535&lt;&gt;"VOID")</f>
        <v>0</v>
      </c>
      <c r="C592" s="24">
        <f>IF('935'!D535="VOID",0,'935'!D535*(1-'935'!X535/'11'!B$17))</f>
        <v>0</v>
      </c>
      <c r="D592" s="24">
        <f>IF('935'!E535="VOID",0,'935'!E535*(1-'935'!X535/'11'!B$17))</f>
        <v>0</v>
      </c>
      <c r="E592" s="24">
        <f>IF('935'!F535="VOID",0,'935'!F535*(1-'935'!X535/'11'!B$17))</f>
        <v>0</v>
      </c>
      <c r="F592" s="24">
        <f>IF('935'!G535="VOID",0,'935'!G535*(1-'935'!X535/'11'!B$17))</f>
        <v>0</v>
      </c>
      <c r="G592" s="24">
        <f>D592+E592+F592</f>
        <v>0</v>
      </c>
      <c r="H592" s="25">
        <f>MATCH('935'!J535,'913'!$B$6:$B$1205,0)</f>
        <v>0</v>
      </c>
      <c r="I592" s="25">
        <f>MATCH(INDEX('913'!$D$6:$D$1205,H592),'913'!$B$6:$B$1205,0)</f>
        <v>0</v>
      </c>
      <c r="J592" s="25">
        <f>MATCH(INDEX('913'!$D$6:$D$1205,I592),'913'!$B$6:$B$1205,0)</f>
        <v>0</v>
      </c>
      <c r="K592" s="25">
        <f>MATCH(INDEX('913'!$D$6:$D$1205,J592),'913'!$B$6:$B$1205,0)</f>
        <v>0</v>
      </c>
      <c r="L592" s="25">
        <f>MATCH(INDEX('913'!$D$6:$D$1205,K592),'913'!$B$6:$B$1205,0)</f>
        <v>0</v>
      </c>
      <c r="M592" s="25">
        <f>MATCH(INDEX('913'!$D$6:$D$1205,L592),'913'!$B$6:$B$1205,0)</f>
        <v>0</v>
      </c>
      <c r="N592" s="25">
        <f>MATCH(INDEX('913'!$D$6:$D$1205,M592),'913'!$B$6:$B$1205,0)</f>
        <v>0</v>
      </c>
      <c r="O592" s="25">
        <f>MATCH(INDEX('913'!$D$6:$D$1205,N592),'913'!$B$6:$B$1205,0)</f>
        <v>0</v>
      </c>
      <c r="P592" s="6">
        <f>IF(ISNUMBER(H592),MAX(0,INDEX('913'!$E$6:$E$1205,H592)),0)</f>
        <v>0</v>
      </c>
      <c r="Q592" s="6">
        <f>IF(ISNUMBER(I592),MAX(0,INDEX('913'!$E$6:$E$1205,I592)),0)</f>
        <v>0</v>
      </c>
      <c r="R592" s="6">
        <f>IF(ISNUMBER(J592),MAX(0,INDEX('913'!$E$6:$E$1205,J592)),0)</f>
        <v>0</v>
      </c>
      <c r="S592" s="6">
        <f>IF(ISNUMBER(K592),MAX(0,INDEX('913'!$E$6:$E$1205,K592)),0)</f>
        <v>0</v>
      </c>
      <c r="T592" s="6">
        <f>IF(ISNUMBER(L592),MAX(0,INDEX('913'!$E$6:$E$1205,L592)),0)</f>
        <v>0</v>
      </c>
      <c r="U592" s="6">
        <f>IF(ISNUMBER(M592),MAX(0,INDEX('913'!$E$6:$E$1205,M592)),0)</f>
        <v>0</v>
      </c>
      <c r="V592" s="6">
        <f>IF(ISNUMBER(N592),MAX(0,INDEX('913'!$E$6:$E$1205,N592)),0)</f>
        <v>0</v>
      </c>
      <c r="W592" s="6">
        <f>IF(ISNUMBER(O592),MAX(0,INDEX('913'!$E$6:$E$1205,O592)),0)</f>
        <v>0</v>
      </c>
      <c r="X592" s="6">
        <f>IF(ISNUMBER(H592),MAX(0,INDEX('913'!$F$6:$F$1205,H592)),0)</f>
        <v>0</v>
      </c>
      <c r="Y592" s="6">
        <f>IF(ISNUMBER(I592),MAX(0,INDEX('913'!$F$6:$F$1205,I592)),0)</f>
        <v>0</v>
      </c>
      <c r="Z592" s="6">
        <f>IF(ISNUMBER(J592),MAX(0,INDEX('913'!$F$6:$F$1205,J592)),0)</f>
        <v>0</v>
      </c>
      <c r="AA592" s="6">
        <f>IF(ISNUMBER(K592),MAX(0,INDEX('913'!$F$6:$F$1205,K592)),0)</f>
        <v>0</v>
      </c>
      <c r="AB592" s="6">
        <f>IF(ISNUMBER(L592),MAX(0,INDEX('913'!$F$6:$F$1205,L592)),0)</f>
        <v>0</v>
      </c>
      <c r="AC592" s="6">
        <f>IF(ISNUMBER(M592),MAX(0,INDEX('913'!$F$6:$F$1205,M592)),0)</f>
        <v>0</v>
      </c>
      <c r="AD592" s="6">
        <f>IF(ISNUMBER(N592),MAX(0,INDEX('913'!$F$6:$F$1205,N592)),0)</f>
        <v>0</v>
      </c>
      <c r="AE592" s="6">
        <f>IF(ISNUMBER(O592),MAX(0,INDEX('913'!$F$6:$F$1205,O592)),0)</f>
        <v>0</v>
      </c>
      <c r="AF592" s="24">
        <f>IF(ISNUMBER(H592),SQRT(INDEX('913'!$I$6:$I$1205,H592)^2+INDEX('913'!$J$6:$J$1205,H592)^2),0)</f>
        <v>0</v>
      </c>
      <c r="AG592" s="24">
        <f>IF(ISNUMBER(I592),SQRT(INDEX('913'!$I$6:$I$1205,I592)^2+INDEX('913'!$J$6:$J$1205,I592)^2),0)</f>
        <v>0</v>
      </c>
      <c r="AH592" s="24">
        <f>IF(ISNUMBER(J592),SQRT(INDEX('913'!$I$6:$I$1205,J592)^2+INDEX('913'!$J$6:$J$1205,J592)^2),0)</f>
        <v>0</v>
      </c>
      <c r="AI592" s="24">
        <f>IF(ISNUMBER(K592),SQRT(INDEX('913'!$I$6:$I$1205,K592)^2+INDEX('913'!$J$6:$J$1205,K592)^2),0)</f>
        <v>0</v>
      </c>
      <c r="AJ592" s="24">
        <f>IF(ISNUMBER(L592),SQRT(INDEX('913'!$I$6:$I$1205,L592)^2+INDEX('913'!$J$6:$J$1205,L592)^2),0)</f>
        <v>0</v>
      </c>
      <c r="AK592" s="24">
        <f>IF(ISNUMBER(M592),SQRT(INDEX('913'!$I$6:$I$1205,M592)^2+INDEX('913'!$J$6:$J$1205,M592)^2),0)</f>
        <v>0</v>
      </c>
      <c r="AL592" s="24">
        <f>IF(ISNUMBER(N592),SQRT(INDEX('913'!$I$6:$I$1205,N592)^2+INDEX('913'!$J$6:$J$1205,N592)^2),0)</f>
        <v>0</v>
      </c>
      <c r="AM592" s="24">
        <f>IF(ISNUMBER(O592),SQRT(INDEX('913'!$I$6:$I$1205,O592)^2+INDEX('913'!$J$6:$J$1205,O592)^2),0)</f>
        <v>0</v>
      </c>
      <c r="AN592" s="6">
        <f>IF(AF592+AG592+AH592+AI592+AJ592+AK592+AL592+AM592=0,IF(COUNT(H592,I592,J592,K592,L592,M592,N592,O592),(P592+Q592+R592+S592+T592+U592+V592+W592)/COUNT(H592,I592,J592,K592,L592,M592,N592,O592),0),(AF592*P592+AG592*Q592+AH592*R592+AI592*S592+AJ592*T592+AK592*U592+AL592*V592+AM592*W592)/(AF592+AG592+AH592+AI592+AJ592+AK592+AL592+AM592))</f>
        <v>0</v>
      </c>
      <c r="AO592" s="6">
        <f>IF(AF592+AG592+AH592+AI592+AJ592+AK592+AL592+AM592=0,IF(COUNT(H592,I592,J592,K592,L592,M592,N592,O592),(X592+Y592+Z592+AA592+AB592+AC592+AD592+AE592)/COUNT(H592,I592,J592,K592,L592,M592,N592,O592),0),(AF592*X592+AG592*Y592+AH592*Z592+AI592*AA592+AJ592*AB592+AK592*AC592+AL592*AD592+AM592*AE592)/(AF592+AG592+AH592+AI592+AJ592+AK592+AL592+AM592))</f>
        <v>0</v>
      </c>
      <c r="AP592" s="26">
        <f>-100*'935'!W535*(AN592+AO592)/'11'!D$17</f>
        <v>0</v>
      </c>
      <c r="AQ592" s="6">
        <f>IF(G592,(AP592*G592/(G592+C592)),0)</f>
        <v>0</v>
      </c>
      <c r="AR592" s="6">
        <f>ROUND(AQ592,3)</f>
        <v>0</v>
      </c>
      <c r="AS592" s="10"/>
    </row>
    <row r="593" spans="1:45">
      <c r="A593" s="21">
        <v>530</v>
      </c>
      <c r="B593" s="6">
        <f>OR('935'!E536&lt;&gt;"VOID",'935'!F536&lt;&gt;"VOID",'935'!G536&lt;&gt;"VOID")</f>
        <v>0</v>
      </c>
      <c r="C593" s="24">
        <f>IF('935'!D536="VOID",0,'935'!D536*(1-'935'!X536/'11'!B$17))</f>
        <v>0</v>
      </c>
      <c r="D593" s="24">
        <f>IF('935'!E536="VOID",0,'935'!E536*(1-'935'!X536/'11'!B$17))</f>
        <v>0</v>
      </c>
      <c r="E593" s="24">
        <f>IF('935'!F536="VOID",0,'935'!F536*(1-'935'!X536/'11'!B$17))</f>
        <v>0</v>
      </c>
      <c r="F593" s="24">
        <f>IF('935'!G536="VOID",0,'935'!G536*(1-'935'!X536/'11'!B$17))</f>
        <v>0</v>
      </c>
      <c r="G593" s="24">
        <f>D593+E593+F593</f>
        <v>0</v>
      </c>
      <c r="H593" s="25">
        <f>MATCH('935'!J536,'913'!$B$6:$B$1205,0)</f>
        <v>0</v>
      </c>
      <c r="I593" s="25">
        <f>MATCH(INDEX('913'!$D$6:$D$1205,H593),'913'!$B$6:$B$1205,0)</f>
        <v>0</v>
      </c>
      <c r="J593" s="25">
        <f>MATCH(INDEX('913'!$D$6:$D$1205,I593),'913'!$B$6:$B$1205,0)</f>
        <v>0</v>
      </c>
      <c r="K593" s="25">
        <f>MATCH(INDEX('913'!$D$6:$D$1205,J593),'913'!$B$6:$B$1205,0)</f>
        <v>0</v>
      </c>
      <c r="L593" s="25">
        <f>MATCH(INDEX('913'!$D$6:$D$1205,K593),'913'!$B$6:$B$1205,0)</f>
        <v>0</v>
      </c>
      <c r="M593" s="25">
        <f>MATCH(INDEX('913'!$D$6:$D$1205,L593),'913'!$B$6:$B$1205,0)</f>
        <v>0</v>
      </c>
      <c r="N593" s="25">
        <f>MATCH(INDEX('913'!$D$6:$D$1205,M593),'913'!$B$6:$B$1205,0)</f>
        <v>0</v>
      </c>
      <c r="O593" s="25">
        <f>MATCH(INDEX('913'!$D$6:$D$1205,N593),'913'!$B$6:$B$1205,0)</f>
        <v>0</v>
      </c>
      <c r="P593" s="6">
        <f>IF(ISNUMBER(H593),MAX(0,INDEX('913'!$E$6:$E$1205,H593)),0)</f>
        <v>0</v>
      </c>
      <c r="Q593" s="6">
        <f>IF(ISNUMBER(I593),MAX(0,INDEX('913'!$E$6:$E$1205,I593)),0)</f>
        <v>0</v>
      </c>
      <c r="R593" s="6">
        <f>IF(ISNUMBER(J593),MAX(0,INDEX('913'!$E$6:$E$1205,J593)),0)</f>
        <v>0</v>
      </c>
      <c r="S593" s="6">
        <f>IF(ISNUMBER(K593),MAX(0,INDEX('913'!$E$6:$E$1205,K593)),0)</f>
        <v>0</v>
      </c>
      <c r="T593" s="6">
        <f>IF(ISNUMBER(L593),MAX(0,INDEX('913'!$E$6:$E$1205,L593)),0)</f>
        <v>0</v>
      </c>
      <c r="U593" s="6">
        <f>IF(ISNUMBER(M593),MAX(0,INDEX('913'!$E$6:$E$1205,M593)),0)</f>
        <v>0</v>
      </c>
      <c r="V593" s="6">
        <f>IF(ISNUMBER(N593),MAX(0,INDEX('913'!$E$6:$E$1205,N593)),0)</f>
        <v>0</v>
      </c>
      <c r="W593" s="6">
        <f>IF(ISNUMBER(O593),MAX(0,INDEX('913'!$E$6:$E$1205,O593)),0)</f>
        <v>0</v>
      </c>
      <c r="X593" s="6">
        <f>IF(ISNUMBER(H593),MAX(0,INDEX('913'!$F$6:$F$1205,H593)),0)</f>
        <v>0</v>
      </c>
      <c r="Y593" s="6">
        <f>IF(ISNUMBER(I593),MAX(0,INDEX('913'!$F$6:$F$1205,I593)),0)</f>
        <v>0</v>
      </c>
      <c r="Z593" s="6">
        <f>IF(ISNUMBER(J593),MAX(0,INDEX('913'!$F$6:$F$1205,J593)),0)</f>
        <v>0</v>
      </c>
      <c r="AA593" s="6">
        <f>IF(ISNUMBER(K593),MAX(0,INDEX('913'!$F$6:$F$1205,K593)),0)</f>
        <v>0</v>
      </c>
      <c r="AB593" s="6">
        <f>IF(ISNUMBER(L593),MAX(0,INDEX('913'!$F$6:$F$1205,L593)),0)</f>
        <v>0</v>
      </c>
      <c r="AC593" s="6">
        <f>IF(ISNUMBER(M593),MAX(0,INDEX('913'!$F$6:$F$1205,M593)),0)</f>
        <v>0</v>
      </c>
      <c r="AD593" s="6">
        <f>IF(ISNUMBER(N593),MAX(0,INDEX('913'!$F$6:$F$1205,N593)),0)</f>
        <v>0</v>
      </c>
      <c r="AE593" s="6">
        <f>IF(ISNUMBER(O593),MAX(0,INDEX('913'!$F$6:$F$1205,O593)),0)</f>
        <v>0</v>
      </c>
      <c r="AF593" s="24">
        <f>IF(ISNUMBER(H593),SQRT(INDEX('913'!$I$6:$I$1205,H593)^2+INDEX('913'!$J$6:$J$1205,H593)^2),0)</f>
        <v>0</v>
      </c>
      <c r="AG593" s="24">
        <f>IF(ISNUMBER(I593),SQRT(INDEX('913'!$I$6:$I$1205,I593)^2+INDEX('913'!$J$6:$J$1205,I593)^2),0)</f>
        <v>0</v>
      </c>
      <c r="AH593" s="24">
        <f>IF(ISNUMBER(J593),SQRT(INDEX('913'!$I$6:$I$1205,J593)^2+INDEX('913'!$J$6:$J$1205,J593)^2),0)</f>
        <v>0</v>
      </c>
      <c r="AI593" s="24">
        <f>IF(ISNUMBER(K593),SQRT(INDEX('913'!$I$6:$I$1205,K593)^2+INDEX('913'!$J$6:$J$1205,K593)^2),0)</f>
        <v>0</v>
      </c>
      <c r="AJ593" s="24">
        <f>IF(ISNUMBER(L593),SQRT(INDEX('913'!$I$6:$I$1205,L593)^2+INDEX('913'!$J$6:$J$1205,L593)^2),0)</f>
        <v>0</v>
      </c>
      <c r="AK593" s="24">
        <f>IF(ISNUMBER(M593),SQRT(INDEX('913'!$I$6:$I$1205,M593)^2+INDEX('913'!$J$6:$J$1205,M593)^2),0)</f>
        <v>0</v>
      </c>
      <c r="AL593" s="24">
        <f>IF(ISNUMBER(N593),SQRT(INDEX('913'!$I$6:$I$1205,N593)^2+INDEX('913'!$J$6:$J$1205,N593)^2),0)</f>
        <v>0</v>
      </c>
      <c r="AM593" s="24">
        <f>IF(ISNUMBER(O593),SQRT(INDEX('913'!$I$6:$I$1205,O593)^2+INDEX('913'!$J$6:$J$1205,O593)^2),0)</f>
        <v>0</v>
      </c>
      <c r="AN593" s="6">
        <f>IF(AF593+AG593+AH593+AI593+AJ593+AK593+AL593+AM593=0,IF(COUNT(H593,I593,J593,K593,L593,M593,N593,O593),(P593+Q593+R593+S593+T593+U593+V593+W593)/COUNT(H593,I593,J593,K593,L593,M593,N593,O593),0),(AF593*P593+AG593*Q593+AH593*R593+AI593*S593+AJ593*T593+AK593*U593+AL593*V593+AM593*W593)/(AF593+AG593+AH593+AI593+AJ593+AK593+AL593+AM593))</f>
        <v>0</v>
      </c>
      <c r="AO593" s="6">
        <f>IF(AF593+AG593+AH593+AI593+AJ593+AK593+AL593+AM593=0,IF(COUNT(H593,I593,J593,K593,L593,M593,N593,O593),(X593+Y593+Z593+AA593+AB593+AC593+AD593+AE593)/COUNT(H593,I593,J593,K593,L593,M593,N593,O593),0),(AF593*X593+AG593*Y593+AH593*Z593+AI593*AA593+AJ593*AB593+AK593*AC593+AL593*AD593+AM593*AE593)/(AF593+AG593+AH593+AI593+AJ593+AK593+AL593+AM593))</f>
        <v>0</v>
      </c>
      <c r="AP593" s="26">
        <f>-100*'935'!W536*(AN593+AO593)/'11'!D$17</f>
        <v>0</v>
      </c>
      <c r="AQ593" s="6">
        <f>IF(G593,(AP593*G593/(G593+C593)),0)</f>
        <v>0</v>
      </c>
      <c r="AR593" s="6">
        <f>ROUND(AQ593,3)</f>
        <v>0</v>
      </c>
      <c r="AS593" s="10"/>
    </row>
    <row r="594" spans="1:45">
      <c r="A594" s="21">
        <v>531</v>
      </c>
      <c r="B594" s="6">
        <f>OR('935'!E537&lt;&gt;"VOID",'935'!F537&lt;&gt;"VOID",'935'!G537&lt;&gt;"VOID")</f>
        <v>0</v>
      </c>
      <c r="C594" s="24">
        <f>IF('935'!D537="VOID",0,'935'!D537*(1-'935'!X537/'11'!B$17))</f>
        <v>0</v>
      </c>
      <c r="D594" s="24">
        <f>IF('935'!E537="VOID",0,'935'!E537*(1-'935'!X537/'11'!B$17))</f>
        <v>0</v>
      </c>
      <c r="E594" s="24">
        <f>IF('935'!F537="VOID",0,'935'!F537*(1-'935'!X537/'11'!B$17))</f>
        <v>0</v>
      </c>
      <c r="F594" s="24">
        <f>IF('935'!G537="VOID",0,'935'!G537*(1-'935'!X537/'11'!B$17))</f>
        <v>0</v>
      </c>
      <c r="G594" s="24">
        <f>D594+E594+F594</f>
        <v>0</v>
      </c>
      <c r="H594" s="25">
        <f>MATCH('935'!J537,'913'!$B$6:$B$1205,0)</f>
        <v>0</v>
      </c>
      <c r="I594" s="25">
        <f>MATCH(INDEX('913'!$D$6:$D$1205,H594),'913'!$B$6:$B$1205,0)</f>
        <v>0</v>
      </c>
      <c r="J594" s="25">
        <f>MATCH(INDEX('913'!$D$6:$D$1205,I594),'913'!$B$6:$B$1205,0)</f>
        <v>0</v>
      </c>
      <c r="K594" s="25">
        <f>MATCH(INDEX('913'!$D$6:$D$1205,J594),'913'!$B$6:$B$1205,0)</f>
        <v>0</v>
      </c>
      <c r="L594" s="25">
        <f>MATCH(INDEX('913'!$D$6:$D$1205,K594),'913'!$B$6:$B$1205,0)</f>
        <v>0</v>
      </c>
      <c r="M594" s="25">
        <f>MATCH(INDEX('913'!$D$6:$D$1205,L594),'913'!$B$6:$B$1205,0)</f>
        <v>0</v>
      </c>
      <c r="N594" s="25">
        <f>MATCH(INDEX('913'!$D$6:$D$1205,M594),'913'!$B$6:$B$1205,0)</f>
        <v>0</v>
      </c>
      <c r="O594" s="25">
        <f>MATCH(INDEX('913'!$D$6:$D$1205,N594),'913'!$B$6:$B$1205,0)</f>
        <v>0</v>
      </c>
      <c r="P594" s="6">
        <f>IF(ISNUMBER(H594),MAX(0,INDEX('913'!$E$6:$E$1205,H594)),0)</f>
        <v>0</v>
      </c>
      <c r="Q594" s="6">
        <f>IF(ISNUMBER(I594),MAX(0,INDEX('913'!$E$6:$E$1205,I594)),0)</f>
        <v>0</v>
      </c>
      <c r="R594" s="6">
        <f>IF(ISNUMBER(J594),MAX(0,INDEX('913'!$E$6:$E$1205,J594)),0)</f>
        <v>0</v>
      </c>
      <c r="S594" s="6">
        <f>IF(ISNUMBER(K594),MAX(0,INDEX('913'!$E$6:$E$1205,K594)),0)</f>
        <v>0</v>
      </c>
      <c r="T594" s="6">
        <f>IF(ISNUMBER(L594),MAX(0,INDEX('913'!$E$6:$E$1205,L594)),0)</f>
        <v>0</v>
      </c>
      <c r="U594" s="6">
        <f>IF(ISNUMBER(M594),MAX(0,INDEX('913'!$E$6:$E$1205,M594)),0)</f>
        <v>0</v>
      </c>
      <c r="V594" s="6">
        <f>IF(ISNUMBER(N594),MAX(0,INDEX('913'!$E$6:$E$1205,N594)),0)</f>
        <v>0</v>
      </c>
      <c r="W594" s="6">
        <f>IF(ISNUMBER(O594),MAX(0,INDEX('913'!$E$6:$E$1205,O594)),0)</f>
        <v>0</v>
      </c>
      <c r="X594" s="6">
        <f>IF(ISNUMBER(H594),MAX(0,INDEX('913'!$F$6:$F$1205,H594)),0)</f>
        <v>0</v>
      </c>
      <c r="Y594" s="6">
        <f>IF(ISNUMBER(I594),MAX(0,INDEX('913'!$F$6:$F$1205,I594)),0)</f>
        <v>0</v>
      </c>
      <c r="Z594" s="6">
        <f>IF(ISNUMBER(J594),MAX(0,INDEX('913'!$F$6:$F$1205,J594)),0)</f>
        <v>0</v>
      </c>
      <c r="AA594" s="6">
        <f>IF(ISNUMBER(K594),MAX(0,INDEX('913'!$F$6:$F$1205,K594)),0)</f>
        <v>0</v>
      </c>
      <c r="AB594" s="6">
        <f>IF(ISNUMBER(L594),MAX(0,INDEX('913'!$F$6:$F$1205,L594)),0)</f>
        <v>0</v>
      </c>
      <c r="AC594" s="6">
        <f>IF(ISNUMBER(M594),MAX(0,INDEX('913'!$F$6:$F$1205,M594)),0)</f>
        <v>0</v>
      </c>
      <c r="AD594" s="6">
        <f>IF(ISNUMBER(N594),MAX(0,INDEX('913'!$F$6:$F$1205,N594)),0)</f>
        <v>0</v>
      </c>
      <c r="AE594" s="6">
        <f>IF(ISNUMBER(O594),MAX(0,INDEX('913'!$F$6:$F$1205,O594)),0)</f>
        <v>0</v>
      </c>
      <c r="AF594" s="24">
        <f>IF(ISNUMBER(H594),SQRT(INDEX('913'!$I$6:$I$1205,H594)^2+INDEX('913'!$J$6:$J$1205,H594)^2),0)</f>
        <v>0</v>
      </c>
      <c r="AG594" s="24">
        <f>IF(ISNUMBER(I594),SQRT(INDEX('913'!$I$6:$I$1205,I594)^2+INDEX('913'!$J$6:$J$1205,I594)^2),0)</f>
        <v>0</v>
      </c>
      <c r="AH594" s="24">
        <f>IF(ISNUMBER(J594),SQRT(INDEX('913'!$I$6:$I$1205,J594)^2+INDEX('913'!$J$6:$J$1205,J594)^2),0)</f>
        <v>0</v>
      </c>
      <c r="AI594" s="24">
        <f>IF(ISNUMBER(K594),SQRT(INDEX('913'!$I$6:$I$1205,K594)^2+INDEX('913'!$J$6:$J$1205,K594)^2),0)</f>
        <v>0</v>
      </c>
      <c r="AJ594" s="24">
        <f>IF(ISNUMBER(L594),SQRT(INDEX('913'!$I$6:$I$1205,L594)^2+INDEX('913'!$J$6:$J$1205,L594)^2),0)</f>
        <v>0</v>
      </c>
      <c r="AK594" s="24">
        <f>IF(ISNUMBER(M594),SQRT(INDEX('913'!$I$6:$I$1205,M594)^2+INDEX('913'!$J$6:$J$1205,M594)^2),0)</f>
        <v>0</v>
      </c>
      <c r="AL594" s="24">
        <f>IF(ISNUMBER(N594),SQRT(INDEX('913'!$I$6:$I$1205,N594)^2+INDEX('913'!$J$6:$J$1205,N594)^2),0)</f>
        <v>0</v>
      </c>
      <c r="AM594" s="24">
        <f>IF(ISNUMBER(O594),SQRT(INDEX('913'!$I$6:$I$1205,O594)^2+INDEX('913'!$J$6:$J$1205,O594)^2),0)</f>
        <v>0</v>
      </c>
      <c r="AN594" s="6">
        <f>IF(AF594+AG594+AH594+AI594+AJ594+AK594+AL594+AM594=0,IF(COUNT(H594,I594,J594,K594,L594,M594,N594,O594),(P594+Q594+R594+S594+T594+U594+V594+W594)/COUNT(H594,I594,J594,K594,L594,M594,N594,O594),0),(AF594*P594+AG594*Q594+AH594*R594+AI594*S594+AJ594*T594+AK594*U594+AL594*V594+AM594*W594)/(AF594+AG594+AH594+AI594+AJ594+AK594+AL594+AM594))</f>
        <v>0</v>
      </c>
      <c r="AO594" s="6">
        <f>IF(AF594+AG594+AH594+AI594+AJ594+AK594+AL594+AM594=0,IF(COUNT(H594,I594,J594,K594,L594,M594,N594,O594),(X594+Y594+Z594+AA594+AB594+AC594+AD594+AE594)/COUNT(H594,I594,J594,K594,L594,M594,N594,O594),0),(AF594*X594+AG594*Y594+AH594*Z594+AI594*AA594+AJ594*AB594+AK594*AC594+AL594*AD594+AM594*AE594)/(AF594+AG594+AH594+AI594+AJ594+AK594+AL594+AM594))</f>
        <v>0</v>
      </c>
      <c r="AP594" s="26">
        <f>-100*'935'!W537*(AN594+AO594)/'11'!D$17</f>
        <v>0</v>
      </c>
      <c r="AQ594" s="6">
        <f>IF(G594,(AP594*G594/(G594+C594)),0)</f>
        <v>0</v>
      </c>
      <c r="AR594" s="6">
        <f>ROUND(AQ594,3)</f>
        <v>0</v>
      </c>
      <c r="AS594" s="10"/>
    </row>
    <row r="595" spans="1:45">
      <c r="A595" s="21">
        <v>532</v>
      </c>
      <c r="B595" s="6">
        <f>OR('935'!E538&lt;&gt;"VOID",'935'!F538&lt;&gt;"VOID",'935'!G538&lt;&gt;"VOID")</f>
        <v>0</v>
      </c>
      <c r="C595" s="24">
        <f>IF('935'!D538="VOID",0,'935'!D538*(1-'935'!X538/'11'!B$17))</f>
        <v>0</v>
      </c>
      <c r="D595" s="24">
        <f>IF('935'!E538="VOID",0,'935'!E538*(1-'935'!X538/'11'!B$17))</f>
        <v>0</v>
      </c>
      <c r="E595" s="24">
        <f>IF('935'!F538="VOID",0,'935'!F538*(1-'935'!X538/'11'!B$17))</f>
        <v>0</v>
      </c>
      <c r="F595" s="24">
        <f>IF('935'!G538="VOID",0,'935'!G538*(1-'935'!X538/'11'!B$17))</f>
        <v>0</v>
      </c>
      <c r="G595" s="24">
        <f>D595+E595+F595</f>
        <v>0</v>
      </c>
      <c r="H595" s="25">
        <f>MATCH('935'!J538,'913'!$B$6:$B$1205,0)</f>
        <v>0</v>
      </c>
      <c r="I595" s="25">
        <f>MATCH(INDEX('913'!$D$6:$D$1205,H595),'913'!$B$6:$B$1205,0)</f>
        <v>0</v>
      </c>
      <c r="J595" s="25">
        <f>MATCH(INDEX('913'!$D$6:$D$1205,I595),'913'!$B$6:$B$1205,0)</f>
        <v>0</v>
      </c>
      <c r="K595" s="25">
        <f>MATCH(INDEX('913'!$D$6:$D$1205,J595),'913'!$B$6:$B$1205,0)</f>
        <v>0</v>
      </c>
      <c r="L595" s="25">
        <f>MATCH(INDEX('913'!$D$6:$D$1205,K595),'913'!$B$6:$B$1205,0)</f>
        <v>0</v>
      </c>
      <c r="M595" s="25">
        <f>MATCH(INDEX('913'!$D$6:$D$1205,L595),'913'!$B$6:$B$1205,0)</f>
        <v>0</v>
      </c>
      <c r="N595" s="25">
        <f>MATCH(INDEX('913'!$D$6:$D$1205,M595),'913'!$B$6:$B$1205,0)</f>
        <v>0</v>
      </c>
      <c r="O595" s="25">
        <f>MATCH(INDEX('913'!$D$6:$D$1205,N595),'913'!$B$6:$B$1205,0)</f>
        <v>0</v>
      </c>
      <c r="P595" s="6">
        <f>IF(ISNUMBER(H595),MAX(0,INDEX('913'!$E$6:$E$1205,H595)),0)</f>
        <v>0</v>
      </c>
      <c r="Q595" s="6">
        <f>IF(ISNUMBER(I595),MAX(0,INDEX('913'!$E$6:$E$1205,I595)),0)</f>
        <v>0</v>
      </c>
      <c r="R595" s="6">
        <f>IF(ISNUMBER(J595),MAX(0,INDEX('913'!$E$6:$E$1205,J595)),0)</f>
        <v>0</v>
      </c>
      <c r="S595" s="6">
        <f>IF(ISNUMBER(K595),MAX(0,INDEX('913'!$E$6:$E$1205,K595)),0)</f>
        <v>0</v>
      </c>
      <c r="T595" s="6">
        <f>IF(ISNUMBER(L595),MAX(0,INDEX('913'!$E$6:$E$1205,L595)),0)</f>
        <v>0</v>
      </c>
      <c r="U595" s="6">
        <f>IF(ISNUMBER(M595),MAX(0,INDEX('913'!$E$6:$E$1205,M595)),0)</f>
        <v>0</v>
      </c>
      <c r="V595" s="6">
        <f>IF(ISNUMBER(N595),MAX(0,INDEX('913'!$E$6:$E$1205,N595)),0)</f>
        <v>0</v>
      </c>
      <c r="W595" s="6">
        <f>IF(ISNUMBER(O595),MAX(0,INDEX('913'!$E$6:$E$1205,O595)),0)</f>
        <v>0</v>
      </c>
      <c r="X595" s="6">
        <f>IF(ISNUMBER(H595),MAX(0,INDEX('913'!$F$6:$F$1205,H595)),0)</f>
        <v>0</v>
      </c>
      <c r="Y595" s="6">
        <f>IF(ISNUMBER(I595),MAX(0,INDEX('913'!$F$6:$F$1205,I595)),0)</f>
        <v>0</v>
      </c>
      <c r="Z595" s="6">
        <f>IF(ISNUMBER(J595),MAX(0,INDEX('913'!$F$6:$F$1205,J595)),0)</f>
        <v>0</v>
      </c>
      <c r="AA595" s="6">
        <f>IF(ISNUMBER(K595),MAX(0,INDEX('913'!$F$6:$F$1205,K595)),0)</f>
        <v>0</v>
      </c>
      <c r="AB595" s="6">
        <f>IF(ISNUMBER(L595),MAX(0,INDEX('913'!$F$6:$F$1205,L595)),0)</f>
        <v>0</v>
      </c>
      <c r="AC595" s="6">
        <f>IF(ISNUMBER(M595),MAX(0,INDEX('913'!$F$6:$F$1205,M595)),0)</f>
        <v>0</v>
      </c>
      <c r="AD595" s="6">
        <f>IF(ISNUMBER(N595),MAX(0,INDEX('913'!$F$6:$F$1205,N595)),0)</f>
        <v>0</v>
      </c>
      <c r="AE595" s="6">
        <f>IF(ISNUMBER(O595),MAX(0,INDEX('913'!$F$6:$F$1205,O595)),0)</f>
        <v>0</v>
      </c>
      <c r="AF595" s="24">
        <f>IF(ISNUMBER(H595),SQRT(INDEX('913'!$I$6:$I$1205,H595)^2+INDEX('913'!$J$6:$J$1205,H595)^2),0)</f>
        <v>0</v>
      </c>
      <c r="AG595" s="24">
        <f>IF(ISNUMBER(I595),SQRT(INDEX('913'!$I$6:$I$1205,I595)^2+INDEX('913'!$J$6:$J$1205,I595)^2),0)</f>
        <v>0</v>
      </c>
      <c r="AH595" s="24">
        <f>IF(ISNUMBER(J595),SQRT(INDEX('913'!$I$6:$I$1205,J595)^2+INDEX('913'!$J$6:$J$1205,J595)^2),0)</f>
        <v>0</v>
      </c>
      <c r="AI595" s="24">
        <f>IF(ISNUMBER(K595),SQRT(INDEX('913'!$I$6:$I$1205,K595)^2+INDEX('913'!$J$6:$J$1205,K595)^2),0)</f>
        <v>0</v>
      </c>
      <c r="AJ595" s="24">
        <f>IF(ISNUMBER(L595),SQRT(INDEX('913'!$I$6:$I$1205,L595)^2+INDEX('913'!$J$6:$J$1205,L595)^2),0)</f>
        <v>0</v>
      </c>
      <c r="AK595" s="24">
        <f>IF(ISNUMBER(M595),SQRT(INDEX('913'!$I$6:$I$1205,M595)^2+INDEX('913'!$J$6:$J$1205,M595)^2),0)</f>
        <v>0</v>
      </c>
      <c r="AL595" s="24">
        <f>IF(ISNUMBER(N595),SQRT(INDEX('913'!$I$6:$I$1205,N595)^2+INDEX('913'!$J$6:$J$1205,N595)^2),0)</f>
        <v>0</v>
      </c>
      <c r="AM595" s="24">
        <f>IF(ISNUMBER(O595),SQRT(INDEX('913'!$I$6:$I$1205,O595)^2+INDEX('913'!$J$6:$J$1205,O595)^2),0)</f>
        <v>0</v>
      </c>
      <c r="AN595" s="6">
        <f>IF(AF595+AG595+AH595+AI595+AJ595+AK595+AL595+AM595=0,IF(COUNT(H595,I595,J595,K595,L595,M595,N595,O595),(P595+Q595+R595+S595+T595+U595+V595+W595)/COUNT(H595,I595,J595,K595,L595,M595,N595,O595),0),(AF595*P595+AG595*Q595+AH595*R595+AI595*S595+AJ595*T595+AK595*U595+AL595*V595+AM595*W595)/(AF595+AG595+AH595+AI595+AJ595+AK595+AL595+AM595))</f>
        <v>0</v>
      </c>
      <c r="AO595" s="6">
        <f>IF(AF595+AG595+AH595+AI595+AJ595+AK595+AL595+AM595=0,IF(COUNT(H595,I595,J595,K595,L595,M595,N595,O595),(X595+Y595+Z595+AA595+AB595+AC595+AD595+AE595)/COUNT(H595,I595,J595,K595,L595,M595,N595,O595),0),(AF595*X595+AG595*Y595+AH595*Z595+AI595*AA595+AJ595*AB595+AK595*AC595+AL595*AD595+AM595*AE595)/(AF595+AG595+AH595+AI595+AJ595+AK595+AL595+AM595))</f>
        <v>0</v>
      </c>
      <c r="AP595" s="26">
        <f>-100*'935'!W538*(AN595+AO595)/'11'!D$17</f>
        <v>0</v>
      </c>
      <c r="AQ595" s="6">
        <f>IF(G595,(AP595*G595/(G595+C595)),0)</f>
        <v>0</v>
      </c>
      <c r="AR595" s="6">
        <f>ROUND(AQ595,3)</f>
        <v>0</v>
      </c>
      <c r="AS595" s="10"/>
    </row>
    <row r="596" spans="1:45">
      <c r="A596" s="21">
        <v>533</v>
      </c>
      <c r="B596" s="6">
        <f>OR('935'!E539&lt;&gt;"VOID",'935'!F539&lt;&gt;"VOID",'935'!G539&lt;&gt;"VOID")</f>
        <v>0</v>
      </c>
      <c r="C596" s="24">
        <f>IF('935'!D539="VOID",0,'935'!D539*(1-'935'!X539/'11'!B$17))</f>
        <v>0</v>
      </c>
      <c r="D596" s="24">
        <f>IF('935'!E539="VOID",0,'935'!E539*(1-'935'!X539/'11'!B$17))</f>
        <v>0</v>
      </c>
      <c r="E596" s="24">
        <f>IF('935'!F539="VOID",0,'935'!F539*(1-'935'!X539/'11'!B$17))</f>
        <v>0</v>
      </c>
      <c r="F596" s="24">
        <f>IF('935'!G539="VOID",0,'935'!G539*(1-'935'!X539/'11'!B$17))</f>
        <v>0</v>
      </c>
      <c r="G596" s="24">
        <f>D596+E596+F596</f>
        <v>0</v>
      </c>
      <c r="H596" s="25">
        <f>MATCH('935'!J539,'913'!$B$6:$B$1205,0)</f>
        <v>0</v>
      </c>
      <c r="I596" s="25">
        <f>MATCH(INDEX('913'!$D$6:$D$1205,H596),'913'!$B$6:$B$1205,0)</f>
        <v>0</v>
      </c>
      <c r="J596" s="25">
        <f>MATCH(INDEX('913'!$D$6:$D$1205,I596),'913'!$B$6:$B$1205,0)</f>
        <v>0</v>
      </c>
      <c r="K596" s="25">
        <f>MATCH(INDEX('913'!$D$6:$D$1205,J596),'913'!$B$6:$B$1205,0)</f>
        <v>0</v>
      </c>
      <c r="L596" s="25">
        <f>MATCH(INDEX('913'!$D$6:$D$1205,K596),'913'!$B$6:$B$1205,0)</f>
        <v>0</v>
      </c>
      <c r="M596" s="25">
        <f>MATCH(INDEX('913'!$D$6:$D$1205,L596),'913'!$B$6:$B$1205,0)</f>
        <v>0</v>
      </c>
      <c r="N596" s="25">
        <f>MATCH(INDEX('913'!$D$6:$D$1205,M596),'913'!$B$6:$B$1205,0)</f>
        <v>0</v>
      </c>
      <c r="O596" s="25">
        <f>MATCH(INDEX('913'!$D$6:$D$1205,N596),'913'!$B$6:$B$1205,0)</f>
        <v>0</v>
      </c>
      <c r="P596" s="6">
        <f>IF(ISNUMBER(H596),MAX(0,INDEX('913'!$E$6:$E$1205,H596)),0)</f>
        <v>0</v>
      </c>
      <c r="Q596" s="6">
        <f>IF(ISNUMBER(I596),MAX(0,INDEX('913'!$E$6:$E$1205,I596)),0)</f>
        <v>0</v>
      </c>
      <c r="R596" s="6">
        <f>IF(ISNUMBER(J596),MAX(0,INDEX('913'!$E$6:$E$1205,J596)),0)</f>
        <v>0</v>
      </c>
      <c r="S596" s="6">
        <f>IF(ISNUMBER(K596),MAX(0,INDEX('913'!$E$6:$E$1205,K596)),0)</f>
        <v>0</v>
      </c>
      <c r="T596" s="6">
        <f>IF(ISNUMBER(L596),MAX(0,INDEX('913'!$E$6:$E$1205,L596)),0)</f>
        <v>0</v>
      </c>
      <c r="U596" s="6">
        <f>IF(ISNUMBER(M596),MAX(0,INDEX('913'!$E$6:$E$1205,M596)),0)</f>
        <v>0</v>
      </c>
      <c r="V596" s="6">
        <f>IF(ISNUMBER(N596),MAX(0,INDEX('913'!$E$6:$E$1205,N596)),0)</f>
        <v>0</v>
      </c>
      <c r="W596" s="6">
        <f>IF(ISNUMBER(O596),MAX(0,INDEX('913'!$E$6:$E$1205,O596)),0)</f>
        <v>0</v>
      </c>
      <c r="X596" s="6">
        <f>IF(ISNUMBER(H596),MAX(0,INDEX('913'!$F$6:$F$1205,H596)),0)</f>
        <v>0</v>
      </c>
      <c r="Y596" s="6">
        <f>IF(ISNUMBER(I596),MAX(0,INDEX('913'!$F$6:$F$1205,I596)),0)</f>
        <v>0</v>
      </c>
      <c r="Z596" s="6">
        <f>IF(ISNUMBER(J596),MAX(0,INDEX('913'!$F$6:$F$1205,J596)),0)</f>
        <v>0</v>
      </c>
      <c r="AA596" s="6">
        <f>IF(ISNUMBER(K596),MAX(0,INDEX('913'!$F$6:$F$1205,K596)),0)</f>
        <v>0</v>
      </c>
      <c r="AB596" s="6">
        <f>IF(ISNUMBER(L596),MAX(0,INDEX('913'!$F$6:$F$1205,L596)),0)</f>
        <v>0</v>
      </c>
      <c r="AC596" s="6">
        <f>IF(ISNUMBER(M596),MAX(0,INDEX('913'!$F$6:$F$1205,M596)),0)</f>
        <v>0</v>
      </c>
      <c r="AD596" s="6">
        <f>IF(ISNUMBER(N596),MAX(0,INDEX('913'!$F$6:$F$1205,N596)),0)</f>
        <v>0</v>
      </c>
      <c r="AE596" s="6">
        <f>IF(ISNUMBER(O596),MAX(0,INDEX('913'!$F$6:$F$1205,O596)),0)</f>
        <v>0</v>
      </c>
      <c r="AF596" s="24">
        <f>IF(ISNUMBER(H596),SQRT(INDEX('913'!$I$6:$I$1205,H596)^2+INDEX('913'!$J$6:$J$1205,H596)^2),0)</f>
        <v>0</v>
      </c>
      <c r="AG596" s="24">
        <f>IF(ISNUMBER(I596),SQRT(INDEX('913'!$I$6:$I$1205,I596)^2+INDEX('913'!$J$6:$J$1205,I596)^2),0)</f>
        <v>0</v>
      </c>
      <c r="AH596" s="24">
        <f>IF(ISNUMBER(J596),SQRT(INDEX('913'!$I$6:$I$1205,J596)^2+INDEX('913'!$J$6:$J$1205,J596)^2),0)</f>
        <v>0</v>
      </c>
      <c r="AI596" s="24">
        <f>IF(ISNUMBER(K596),SQRT(INDEX('913'!$I$6:$I$1205,K596)^2+INDEX('913'!$J$6:$J$1205,K596)^2),0)</f>
        <v>0</v>
      </c>
      <c r="AJ596" s="24">
        <f>IF(ISNUMBER(L596),SQRT(INDEX('913'!$I$6:$I$1205,L596)^2+INDEX('913'!$J$6:$J$1205,L596)^2),0)</f>
        <v>0</v>
      </c>
      <c r="AK596" s="24">
        <f>IF(ISNUMBER(M596),SQRT(INDEX('913'!$I$6:$I$1205,M596)^2+INDEX('913'!$J$6:$J$1205,M596)^2),0)</f>
        <v>0</v>
      </c>
      <c r="AL596" s="24">
        <f>IF(ISNUMBER(N596),SQRT(INDEX('913'!$I$6:$I$1205,N596)^2+INDEX('913'!$J$6:$J$1205,N596)^2),0)</f>
        <v>0</v>
      </c>
      <c r="AM596" s="24">
        <f>IF(ISNUMBER(O596),SQRT(INDEX('913'!$I$6:$I$1205,O596)^2+INDEX('913'!$J$6:$J$1205,O596)^2),0)</f>
        <v>0</v>
      </c>
      <c r="AN596" s="6">
        <f>IF(AF596+AG596+AH596+AI596+AJ596+AK596+AL596+AM596=0,IF(COUNT(H596,I596,J596,K596,L596,M596,N596,O596),(P596+Q596+R596+S596+T596+U596+V596+W596)/COUNT(H596,I596,J596,K596,L596,M596,N596,O596),0),(AF596*P596+AG596*Q596+AH596*R596+AI596*S596+AJ596*T596+AK596*U596+AL596*V596+AM596*W596)/(AF596+AG596+AH596+AI596+AJ596+AK596+AL596+AM596))</f>
        <v>0</v>
      </c>
      <c r="AO596" s="6">
        <f>IF(AF596+AG596+AH596+AI596+AJ596+AK596+AL596+AM596=0,IF(COUNT(H596,I596,J596,K596,L596,M596,N596,O596),(X596+Y596+Z596+AA596+AB596+AC596+AD596+AE596)/COUNT(H596,I596,J596,K596,L596,M596,N596,O596),0),(AF596*X596+AG596*Y596+AH596*Z596+AI596*AA596+AJ596*AB596+AK596*AC596+AL596*AD596+AM596*AE596)/(AF596+AG596+AH596+AI596+AJ596+AK596+AL596+AM596))</f>
        <v>0</v>
      </c>
      <c r="AP596" s="26">
        <f>-100*'935'!W539*(AN596+AO596)/'11'!D$17</f>
        <v>0</v>
      </c>
      <c r="AQ596" s="6">
        <f>IF(G596,(AP596*G596/(G596+C596)),0)</f>
        <v>0</v>
      </c>
      <c r="AR596" s="6">
        <f>ROUND(AQ596,3)</f>
        <v>0</v>
      </c>
      <c r="AS596" s="10"/>
    </row>
    <row r="597" spans="1:45">
      <c r="A597" s="21">
        <v>534</v>
      </c>
      <c r="B597" s="6">
        <f>OR('935'!E540&lt;&gt;"VOID",'935'!F540&lt;&gt;"VOID",'935'!G540&lt;&gt;"VOID")</f>
        <v>0</v>
      </c>
      <c r="C597" s="24">
        <f>IF('935'!D540="VOID",0,'935'!D540*(1-'935'!X540/'11'!B$17))</f>
        <v>0</v>
      </c>
      <c r="D597" s="24">
        <f>IF('935'!E540="VOID",0,'935'!E540*(1-'935'!X540/'11'!B$17))</f>
        <v>0</v>
      </c>
      <c r="E597" s="24">
        <f>IF('935'!F540="VOID",0,'935'!F540*(1-'935'!X540/'11'!B$17))</f>
        <v>0</v>
      </c>
      <c r="F597" s="24">
        <f>IF('935'!G540="VOID",0,'935'!G540*(1-'935'!X540/'11'!B$17))</f>
        <v>0</v>
      </c>
      <c r="G597" s="24">
        <f>D597+E597+F597</f>
        <v>0</v>
      </c>
      <c r="H597" s="25">
        <f>MATCH('935'!J540,'913'!$B$6:$B$1205,0)</f>
        <v>0</v>
      </c>
      <c r="I597" s="25">
        <f>MATCH(INDEX('913'!$D$6:$D$1205,H597),'913'!$B$6:$B$1205,0)</f>
        <v>0</v>
      </c>
      <c r="J597" s="25">
        <f>MATCH(INDEX('913'!$D$6:$D$1205,I597),'913'!$B$6:$B$1205,0)</f>
        <v>0</v>
      </c>
      <c r="K597" s="25">
        <f>MATCH(INDEX('913'!$D$6:$D$1205,J597),'913'!$B$6:$B$1205,0)</f>
        <v>0</v>
      </c>
      <c r="L597" s="25">
        <f>MATCH(INDEX('913'!$D$6:$D$1205,K597),'913'!$B$6:$B$1205,0)</f>
        <v>0</v>
      </c>
      <c r="M597" s="25">
        <f>MATCH(INDEX('913'!$D$6:$D$1205,L597),'913'!$B$6:$B$1205,0)</f>
        <v>0</v>
      </c>
      <c r="N597" s="25">
        <f>MATCH(INDEX('913'!$D$6:$D$1205,M597),'913'!$B$6:$B$1205,0)</f>
        <v>0</v>
      </c>
      <c r="O597" s="25">
        <f>MATCH(INDEX('913'!$D$6:$D$1205,N597),'913'!$B$6:$B$1205,0)</f>
        <v>0</v>
      </c>
      <c r="P597" s="6">
        <f>IF(ISNUMBER(H597),MAX(0,INDEX('913'!$E$6:$E$1205,H597)),0)</f>
        <v>0</v>
      </c>
      <c r="Q597" s="6">
        <f>IF(ISNUMBER(I597),MAX(0,INDEX('913'!$E$6:$E$1205,I597)),0)</f>
        <v>0</v>
      </c>
      <c r="R597" s="6">
        <f>IF(ISNUMBER(J597),MAX(0,INDEX('913'!$E$6:$E$1205,J597)),0)</f>
        <v>0</v>
      </c>
      <c r="S597" s="6">
        <f>IF(ISNUMBER(K597),MAX(0,INDEX('913'!$E$6:$E$1205,K597)),0)</f>
        <v>0</v>
      </c>
      <c r="T597" s="6">
        <f>IF(ISNUMBER(L597),MAX(0,INDEX('913'!$E$6:$E$1205,L597)),0)</f>
        <v>0</v>
      </c>
      <c r="U597" s="6">
        <f>IF(ISNUMBER(M597),MAX(0,INDEX('913'!$E$6:$E$1205,M597)),0)</f>
        <v>0</v>
      </c>
      <c r="V597" s="6">
        <f>IF(ISNUMBER(N597),MAX(0,INDEX('913'!$E$6:$E$1205,N597)),0)</f>
        <v>0</v>
      </c>
      <c r="W597" s="6">
        <f>IF(ISNUMBER(O597),MAX(0,INDEX('913'!$E$6:$E$1205,O597)),0)</f>
        <v>0</v>
      </c>
      <c r="X597" s="6">
        <f>IF(ISNUMBER(H597),MAX(0,INDEX('913'!$F$6:$F$1205,H597)),0)</f>
        <v>0</v>
      </c>
      <c r="Y597" s="6">
        <f>IF(ISNUMBER(I597),MAX(0,INDEX('913'!$F$6:$F$1205,I597)),0)</f>
        <v>0</v>
      </c>
      <c r="Z597" s="6">
        <f>IF(ISNUMBER(J597),MAX(0,INDEX('913'!$F$6:$F$1205,J597)),0)</f>
        <v>0</v>
      </c>
      <c r="AA597" s="6">
        <f>IF(ISNUMBER(K597),MAX(0,INDEX('913'!$F$6:$F$1205,K597)),0)</f>
        <v>0</v>
      </c>
      <c r="AB597" s="6">
        <f>IF(ISNUMBER(L597),MAX(0,INDEX('913'!$F$6:$F$1205,L597)),0)</f>
        <v>0</v>
      </c>
      <c r="AC597" s="6">
        <f>IF(ISNUMBER(M597),MAX(0,INDEX('913'!$F$6:$F$1205,M597)),0)</f>
        <v>0</v>
      </c>
      <c r="AD597" s="6">
        <f>IF(ISNUMBER(N597),MAX(0,INDEX('913'!$F$6:$F$1205,N597)),0)</f>
        <v>0</v>
      </c>
      <c r="AE597" s="6">
        <f>IF(ISNUMBER(O597),MAX(0,INDEX('913'!$F$6:$F$1205,O597)),0)</f>
        <v>0</v>
      </c>
      <c r="AF597" s="24">
        <f>IF(ISNUMBER(H597),SQRT(INDEX('913'!$I$6:$I$1205,H597)^2+INDEX('913'!$J$6:$J$1205,H597)^2),0)</f>
        <v>0</v>
      </c>
      <c r="AG597" s="24">
        <f>IF(ISNUMBER(I597),SQRT(INDEX('913'!$I$6:$I$1205,I597)^2+INDEX('913'!$J$6:$J$1205,I597)^2),0)</f>
        <v>0</v>
      </c>
      <c r="AH597" s="24">
        <f>IF(ISNUMBER(J597),SQRT(INDEX('913'!$I$6:$I$1205,J597)^2+INDEX('913'!$J$6:$J$1205,J597)^2),0)</f>
        <v>0</v>
      </c>
      <c r="AI597" s="24">
        <f>IF(ISNUMBER(K597),SQRT(INDEX('913'!$I$6:$I$1205,K597)^2+INDEX('913'!$J$6:$J$1205,K597)^2),0)</f>
        <v>0</v>
      </c>
      <c r="AJ597" s="24">
        <f>IF(ISNUMBER(L597),SQRT(INDEX('913'!$I$6:$I$1205,L597)^2+INDEX('913'!$J$6:$J$1205,L597)^2),0)</f>
        <v>0</v>
      </c>
      <c r="AK597" s="24">
        <f>IF(ISNUMBER(M597),SQRT(INDEX('913'!$I$6:$I$1205,M597)^2+INDEX('913'!$J$6:$J$1205,M597)^2),0)</f>
        <v>0</v>
      </c>
      <c r="AL597" s="24">
        <f>IF(ISNUMBER(N597),SQRT(INDEX('913'!$I$6:$I$1205,N597)^2+INDEX('913'!$J$6:$J$1205,N597)^2),0)</f>
        <v>0</v>
      </c>
      <c r="AM597" s="24">
        <f>IF(ISNUMBER(O597),SQRT(INDEX('913'!$I$6:$I$1205,O597)^2+INDEX('913'!$J$6:$J$1205,O597)^2),0)</f>
        <v>0</v>
      </c>
      <c r="AN597" s="6">
        <f>IF(AF597+AG597+AH597+AI597+AJ597+AK597+AL597+AM597=0,IF(COUNT(H597,I597,J597,K597,L597,M597,N597,O597),(P597+Q597+R597+S597+T597+U597+V597+W597)/COUNT(H597,I597,J597,K597,L597,M597,N597,O597),0),(AF597*P597+AG597*Q597+AH597*R597+AI597*S597+AJ597*T597+AK597*U597+AL597*V597+AM597*W597)/(AF597+AG597+AH597+AI597+AJ597+AK597+AL597+AM597))</f>
        <v>0</v>
      </c>
      <c r="AO597" s="6">
        <f>IF(AF597+AG597+AH597+AI597+AJ597+AK597+AL597+AM597=0,IF(COUNT(H597,I597,J597,K597,L597,M597,N597,O597),(X597+Y597+Z597+AA597+AB597+AC597+AD597+AE597)/COUNT(H597,I597,J597,K597,L597,M597,N597,O597),0),(AF597*X597+AG597*Y597+AH597*Z597+AI597*AA597+AJ597*AB597+AK597*AC597+AL597*AD597+AM597*AE597)/(AF597+AG597+AH597+AI597+AJ597+AK597+AL597+AM597))</f>
        <v>0</v>
      </c>
      <c r="AP597" s="26">
        <f>-100*'935'!W540*(AN597+AO597)/'11'!D$17</f>
        <v>0</v>
      </c>
      <c r="AQ597" s="6">
        <f>IF(G597,(AP597*G597/(G597+C597)),0)</f>
        <v>0</v>
      </c>
      <c r="AR597" s="6">
        <f>ROUND(AQ597,3)</f>
        <v>0</v>
      </c>
      <c r="AS597" s="10"/>
    </row>
    <row r="598" spans="1:45">
      <c r="A598" s="21">
        <v>535</v>
      </c>
      <c r="B598" s="6">
        <f>OR('935'!E541&lt;&gt;"VOID",'935'!F541&lt;&gt;"VOID",'935'!G541&lt;&gt;"VOID")</f>
        <v>0</v>
      </c>
      <c r="C598" s="24">
        <f>IF('935'!D541="VOID",0,'935'!D541*(1-'935'!X541/'11'!B$17))</f>
        <v>0</v>
      </c>
      <c r="D598" s="24">
        <f>IF('935'!E541="VOID",0,'935'!E541*(1-'935'!X541/'11'!B$17))</f>
        <v>0</v>
      </c>
      <c r="E598" s="24">
        <f>IF('935'!F541="VOID",0,'935'!F541*(1-'935'!X541/'11'!B$17))</f>
        <v>0</v>
      </c>
      <c r="F598" s="24">
        <f>IF('935'!G541="VOID",0,'935'!G541*(1-'935'!X541/'11'!B$17))</f>
        <v>0</v>
      </c>
      <c r="G598" s="24">
        <f>D598+E598+F598</f>
        <v>0</v>
      </c>
      <c r="H598" s="25">
        <f>MATCH('935'!J541,'913'!$B$6:$B$1205,0)</f>
        <v>0</v>
      </c>
      <c r="I598" s="25">
        <f>MATCH(INDEX('913'!$D$6:$D$1205,H598),'913'!$B$6:$B$1205,0)</f>
        <v>0</v>
      </c>
      <c r="J598" s="25">
        <f>MATCH(INDEX('913'!$D$6:$D$1205,I598),'913'!$B$6:$B$1205,0)</f>
        <v>0</v>
      </c>
      <c r="K598" s="25">
        <f>MATCH(INDEX('913'!$D$6:$D$1205,J598),'913'!$B$6:$B$1205,0)</f>
        <v>0</v>
      </c>
      <c r="L598" s="25">
        <f>MATCH(INDEX('913'!$D$6:$D$1205,K598),'913'!$B$6:$B$1205,0)</f>
        <v>0</v>
      </c>
      <c r="M598" s="25">
        <f>MATCH(INDEX('913'!$D$6:$D$1205,L598),'913'!$B$6:$B$1205,0)</f>
        <v>0</v>
      </c>
      <c r="N598" s="25">
        <f>MATCH(INDEX('913'!$D$6:$D$1205,M598),'913'!$B$6:$B$1205,0)</f>
        <v>0</v>
      </c>
      <c r="O598" s="25">
        <f>MATCH(INDEX('913'!$D$6:$D$1205,N598),'913'!$B$6:$B$1205,0)</f>
        <v>0</v>
      </c>
      <c r="P598" s="6">
        <f>IF(ISNUMBER(H598),MAX(0,INDEX('913'!$E$6:$E$1205,H598)),0)</f>
        <v>0</v>
      </c>
      <c r="Q598" s="6">
        <f>IF(ISNUMBER(I598),MAX(0,INDEX('913'!$E$6:$E$1205,I598)),0)</f>
        <v>0</v>
      </c>
      <c r="R598" s="6">
        <f>IF(ISNUMBER(J598),MAX(0,INDEX('913'!$E$6:$E$1205,J598)),0)</f>
        <v>0</v>
      </c>
      <c r="S598" s="6">
        <f>IF(ISNUMBER(K598),MAX(0,INDEX('913'!$E$6:$E$1205,K598)),0)</f>
        <v>0</v>
      </c>
      <c r="T598" s="6">
        <f>IF(ISNUMBER(L598),MAX(0,INDEX('913'!$E$6:$E$1205,L598)),0)</f>
        <v>0</v>
      </c>
      <c r="U598" s="6">
        <f>IF(ISNUMBER(M598),MAX(0,INDEX('913'!$E$6:$E$1205,M598)),0)</f>
        <v>0</v>
      </c>
      <c r="V598" s="6">
        <f>IF(ISNUMBER(N598),MAX(0,INDEX('913'!$E$6:$E$1205,N598)),0)</f>
        <v>0</v>
      </c>
      <c r="W598" s="6">
        <f>IF(ISNUMBER(O598),MAX(0,INDEX('913'!$E$6:$E$1205,O598)),0)</f>
        <v>0</v>
      </c>
      <c r="X598" s="6">
        <f>IF(ISNUMBER(H598),MAX(0,INDEX('913'!$F$6:$F$1205,H598)),0)</f>
        <v>0</v>
      </c>
      <c r="Y598" s="6">
        <f>IF(ISNUMBER(I598),MAX(0,INDEX('913'!$F$6:$F$1205,I598)),0)</f>
        <v>0</v>
      </c>
      <c r="Z598" s="6">
        <f>IF(ISNUMBER(J598),MAX(0,INDEX('913'!$F$6:$F$1205,J598)),0)</f>
        <v>0</v>
      </c>
      <c r="AA598" s="6">
        <f>IF(ISNUMBER(K598),MAX(0,INDEX('913'!$F$6:$F$1205,K598)),0)</f>
        <v>0</v>
      </c>
      <c r="AB598" s="6">
        <f>IF(ISNUMBER(L598),MAX(0,INDEX('913'!$F$6:$F$1205,L598)),0)</f>
        <v>0</v>
      </c>
      <c r="AC598" s="6">
        <f>IF(ISNUMBER(M598),MAX(0,INDEX('913'!$F$6:$F$1205,M598)),0)</f>
        <v>0</v>
      </c>
      <c r="AD598" s="6">
        <f>IF(ISNUMBER(N598),MAX(0,INDEX('913'!$F$6:$F$1205,N598)),0)</f>
        <v>0</v>
      </c>
      <c r="AE598" s="6">
        <f>IF(ISNUMBER(O598),MAX(0,INDEX('913'!$F$6:$F$1205,O598)),0)</f>
        <v>0</v>
      </c>
      <c r="AF598" s="24">
        <f>IF(ISNUMBER(H598),SQRT(INDEX('913'!$I$6:$I$1205,H598)^2+INDEX('913'!$J$6:$J$1205,H598)^2),0)</f>
        <v>0</v>
      </c>
      <c r="AG598" s="24">
        <f>IF(ISNUMBER(I598),SQRT(INDEX('913'!$I$6:$I$1205,I598)^2+INDEX('913'!$J$6:$J$1205,I598)^2),0)</f>
        <v>0</v>
      </c>
      <c r="AH598" s="24">
        <f>IF(ISNUMBER(J598),SQRT(INDEX('913'!$I$6:$I$1205,J598)^2+INDEX('913'!$J$6:$J$1205,J598)^2),0)</f>
        <v>0</v>
      </c>
      <c r="AI598" s="24">
        <f>IF(ISNUMBER(K598),SQRT(INDEX('913'!$I$6:$I$1205,K598)^2+INDEX('913'!$J$6:$J$1205,K598)^2),0)</f>
        <v>0</v>
      </c>
      <c r="AJ598" s="24">
        <f>IF(ISNUMBER(L598),SQRT(INDEX('913'!$I$6:$I$1205,L598)^2+INDEX('913'!$J$6:$J$1205,L598)^2),0)</f>
        <v>0</v>
      </c>
      <c r="AK598" s="24">
        <f>IF(ISNUMBER(M598),SQRT(INDEX('913'!$I$6:$I$1205,M598)^2+INDEX('913'!$J$6:$J$1205,M598)^2),0)</f>
        <v>0</v>
      </c>
      <c r="AL598" s="24">
        <f>IF(ISNUMBER(N598),SQRT(INDEX('913'!$I$6:$I$1205,N598)^2+INDEX('913'!$J$6:$J$1205,N598)^2),0)</f>
        <v>0</v>
      </c>
      <c r="AM598" s="24">
        <f>IF(ISNUMBER(O598),SQRT(INDEX('913'!$I$6:$I$1205,O598)^2+INDEX('913'!$J$6:$J$1205,O598)^2),0)</f>
        <v>0</v>
      </c>
      <c r="AN598" s="6">
        <f>IF(AF598+AG598+AH598+AI598+AJ598+AK598+AL598+AM598=0,IF(COUNT(H598,I598,J598,K598,L598,M598,N598,O598),(P598+Q598+R598+S598+T598+U598+V598+W598)/COUNT(H598,I598,J598,K598,L598,M598,N598,O598),0),(AF598*P598+AG598*Q598+AH598*R598+AI598*S598+AJ598*T598+AK598*U598+AL598*V598+AM598*W598)/(AF598+AG598+AH598+AI598+AJ598+AK598+AL598+AM598))</f>
        <v>0</v>
      </c>
      <c r="AO598" s="6">
        <f>IF(AF598+AG598+AH598+AI598+AJ598+AK598+AL598+AM598=0,IF(COUNT(H598,I598,J598,K598,L598,M598,N598,O598),(X598+Y598+Z598+AA598+AB598+AC598+AD598+AE598)/COUNT(H598,I598,J598,K598,L598,M598,N598,O598),0),(AF598*X598+AG598*Y598+AH598*Z598+AI598*AA598+AJ598*AB598+AK598*AC598+AL598*AD598+AM598*AE598)/(AF598+AG598+AH598+AI598+AJ598+AK598+AL598+AM598))</f>
        <v>0</v>
      </c>
      <c r="AP598" s="26">
        <f>-100*'935'!W541*(AN598+AO598)/'11'!D$17</f>
        <v>0</v>
      </c>
      <c r="AQ598" s="6">
        <f>IF(G598,(AP598*G598/(G598+C598)),0)</f>
        <v>0</v>
      </c>
      <c r="AR598" s="6">
        <f>ROUND(AQ598,3)</f>
        <v>0</v>
      </c>
      <c r="AS598" s="10"/>
    </row>
    <row r="599" spans="1:45">
      <c r="A599" s="21">
        <v>536</v>
      </c>
      <c r="B599" s="6">
        <f>OR('935'!E542&lt;&gt;"VOID",'935'!F542&lt;&gt;"VOID",'935'!G542&lt;&gt;"VOID")</f>
        <v>0</v>
      </c>
      <c r="C599" s="24">
        <f>IF('935'!D542="VOID",0,'935'!D542*(1-'935'!X542/'11'!B$17))</f>
        <v>0</v>
      </c>
      <c r="D599" s="24">
        <f>IF('935'!E542="VOID",0,'935'!E542*(1-'935'!X542/'11'!B$17))</f>
        <v>0</v>
      </c>
      <c r="E599" s="24">
        <f>IF('935'!F542="VOID",0,'935'!F542*(1-'935'!X542/'11'!B$17))</f>
        <v>0</v>
      </c>
      <c r="F599" s="24">
        <f>IF('935'!G542="VOID",0,'935'!G542*(1-'935'!X542/'11'!B$17))</f>
        <v>0</v>
      </c>
      <c r="G599" s="24">
        <f>D599+E599+F599</f>
        <v>0</v>
      </c>
      <c r="H599" s="25">
        <f>MATCH('935'!J542,'913'!$B$6:$B$1205,0)</f>
        <v>0</v>
      </c>
      <c r="I599" s="25">
        <f>MATCH(INDEX('913'!$D$6:$D$1205,H599),'913'!$B$6:$B$1205,0)</f>
        <v>0</v>
      </c>
      <c r="J599" s="25">
        <f>MATCH(INDEX('913'!$D$6:$D$1205,I599),'913'!$B$6:$B$1205,0)</f>
        <v>0</v>
      </c>
      <c r="K599" s="25">
        <f>MATCH(INDEX('913'!$D$6:$D$1205,J599),'913'!$B$6:$B$1205,0)</f>
        <v>0</v>
      </c>
      <c r="L599" s="25">
        <f>MATCH(INDEX('913'!$D$6:$D$1205,K599),'913'!$B$6:$B$1205,0)</f>
        <v>0</v>
      </c>
      <c r="M599" s="25">
        <f>MATCH(INDEX('913'!$D$6:$D$1205,L599),'913'!$B$6:$B$1205,0)</f>
        <v>0</v>
      </c>
      <c r="N599" s="25">
        <f>MATCH(INDEX('913'!$D$6:$D$1205,M599),'913'!$B$6:$B$1205,0)</f>
        <v>0</v>
      </c>
      <c r="O599" s="25">
        <f>MATCH(INDEX('913'!$D$6:$D$1205,N599),'913'!$B$6:$B$1205,0)</f>
        <v>0</v>
      </c>
      <c r="P599" s="6">
        <f>IF(ISNUMBER(H599),MAX(0,INDEX('913'!$E$6:$E$1205,H599)),0)</f>
        <v>0</v>
      </c>
      <c r="Q599" s="6">
        <f>IF(ISNUMBER(I599),MAX(0,INDEX('913'!$E$6:$E$1205,I599)),0)</f>
        <v>0</v>
      </c>
      <c r="R599" s="6">
        <f>IF(ISNUMBER(J599),MAX(0,INDEX('913'!$E$6:$E$1205,J599)),0)</f>
        <v>0</v>
      </c>
      <c r="S599" s="6">
        <f>IF(ISNUMBER(K599),MAX(0,INDEX('913'!$E$6:$E$1205,K599)),0)</f>
        <v>0</v>
      </c>
      <c r="T599" s="6">
        <f>IF(ISNUMBER(L599),MAX(0,INDEX('913'!$E$6:$E$1205,L599)),0)</f>
        <v>0</v>
      </c>
      <c r="U599" s="6">
        <f>IF(ISNUMBER(M599),MAX(0,INDEX('913'!$E$6:$E$1205,M599)),0)</f>
        <v>0</v>
      </c>
      <c r="V599" s="6">
        <f>IF(ISNUMBER(N599),MAX(0,INDEX('913'!$E$6:$E$1205,N599)),0)</f>
        <v>0</v>
      </c>
      <c r="W599" s="6">
        <f>IF(ISNUMBER(O599),MAX(0,INDEX('913'!$E$6:$E$1205,O599)),0)</f>
        <v>0</v>
      </c>
      <c r="X599" s="6">
        <f>IF(ISNUMBER(H599),MAX(0,INDEX('913'!$F$6:$F$1205,H599)),0)</f>
        <v>0</v>
      </c>
      <c r="Y599" s="6">
        <f>IF(ISNUMBER(I599),MAX(0,INDEX('913'!$F$6:$F$1205,I599)),0)</f>
        <v>0</v>
      </c>
      <c r="Z599" s="6">
        <f>IF(ISNUMBER(J599),MAX(0,INDEX('913'!$F$6:$F$1205,J599)),0)</f>
        <v>0</v>
      </c>
      <c r="AA599" s="6">
        <f>IF(ISNUMBER(K599),MAX(0,INDEX('913'!$F$6:$F$1205,K599)),0)</f>
        <v>0</v>
      </c>
      <c r="AB599" s="6">
        <f>IF(ISNUMBER(L599),MAX(0,INDEX('913'!$F$6:$F$1205,L599)),0)</f>
        <v>0</v>
      </c>
      <c r="AC599" s="6">
        <f>IF(ISNUMBER(M599),MAX(0,INDEX('913'!$F$6:$F$1205,M599)),0)</f>
        <v>0</v>
      </c>
      <c r="AD599" s="6">
        <f>IF(ISNUMBER(N599),MAX(0,INDEX('913'!$F$6:$F$1205,N599)),0)</f>
        <v>0</v>
      </c>
      <c r="AE599" s="6">
        <f>IF(ISNUMBER(O599),MAX(0,INDEX('913'!$F$6:$F$1205,O599)),0)</f>
        <v>0</v>
      </c>
      <c r="AF599" s="24">
        <f>IF(ISNUMBER(H599),SQRT(INDEX('913'!$I$6:$I$1205,H599)^2+INDEX('913'!$J$6:$J$1205,H599)^2),0)</f>
        <v>0</v>
      </c>
      <c r="AG599" s="24">
        <f>IF(ISNUMBER(I599),SQRT(INDEX('913'!$I$6:$I$1205,I599)^2+INDEX('913'!$J$6:$J$1205,I599)^2),0)</f>
        <v>0</v>
      </c>
      <c r="AH599" s="24">
        <f>IF(ISNUMBER(J599),SQRT(INDEX('913'!$I$6:$I$1205,J599)^2+INDEX('913'!$J$6:$J$1205,J599)^2),0)</f>
        <v>0</v>
      </c>
      <c r="AI599" s="24">
        <f>IF(ISNUMBER(K599),SQRT(INDEX('913'!$I$6:$I$1205,K599)^2+INDEX('913'!$J$6:$J$1205,K599)^2),0)</f>
        <v>0</v>
      </c>
      <c r="AJ599" s="24">
        <f>IF(ISNUMBER(L599),SQRT(INDEX('913'!$I$6:$I$1205,L599)^2+INDEX('913'!$J$6:$J$1205,L599)^2),0)</f>
        <v>0</v>
      </c>
      <c r="AK599" s="24">
        <f>IF(ISNUMBER(M599),SQRT(INDEX('913'!$I$6:$I$1205,M599)^2+INDEX('913'!$J$6:$J$1205,M599)^2),0)</f>
        <v>0</v>
      </c>
      <c r="AL599" s="24">
        <f>IF(ISNUMBER(N599),SQRT(INDEX('913'!$I$6:$I$1205,N599)^2+INDEX('913'!$J$6:$J$1205,N599)^2),0)</f>
        <v>0</v>
      </c>
      <c r="AM599" s="24">
        <f>IF(ISNUMBER(O599),SQRT(INDEX('913'!$I$6:$I$1205,O599)^2+INDEX('913'!$J$6:$J$1205,O599)^2),0)</f>
        <v>0</v>
      </c>
      <c r="AN599" s="6">
        <f>IF(AF599+AG599+AH599+AI599+AJ599+AK599+AL599+AM599=0,IF(COUNT(H599,I599,J599,K599,L599,M599,N599,O599),(P599+Q599+R599+S599+T599+U599+V599+W599)/COUNT(H599,I599,J599,K599,L599,M599,N599,O599),0),(AF599*P599+AG599*Q599+AH599*R599+AI599*S599+AJ599*T599+AK599*U599+AL599*V599+AM599*W599)/(AF599+AG599+AH599+AI599+AJ599+AK599+AL599+AM599))</f>
        <v>0</v>
      </c>
      <c r="AO599" s="6">
        <f>IF(AF599+AG599+AH599+AI599+AJ599+AK599+AL599+AM599=0,IF(COUNT(H599,I599,J599,K599,L599,M599,N599,O599),(X599+Y599+Z599+AA599+AB599+AC599+AD599+AE599)/COUNT(H599,I599,J599,K599,L599,M599,N599,O599),0),(AF599*X599+AG599*Y599+AH599*Z599+AI599*AA599+AJ599*AB599+AK599*AC599+AL599*AD599+AM599*AE599)/(AF599+AG599+AH599+AI599+AJ599+AK599+AL599+AM599))</f>
        <v>0</v>
      </c>
      <c r="AP599" s="26">
        <f>-100*'935'!W542*(AN599+AO599)/'11'!D$17</f>
        <v>0</v>
      </c>
      <c r="AQ599" s="6">
        <f>IF(G599,(AP599*G599/(G599+C599)),0)</f>
        <v>0</v>
      </c>
      <c r="AR599" s="6">
        <f>ROUND(AQ599,3)</f>
        <v>0</v>
      </c>
      <c r="AS599" s="10"/>
    </row>
    <row r="600" spans="1:45">
      <c r="A600" s="21">
        <v>537</v>
      </c>
      <c r="B600" s="6">
        <f>OR('935'!E543&lt;&gt;"VOID",'935'!F543&lt;&gt;"VOID",'935'!G543&lt;&gt;"VOID")</f>
        <v>0</v>
      </c>
      <c r="C600" s="24">
        <f>IF('935'!D543="VOID",0,'935'!D543*(1-'935'!X543/'11'!B$17))</f>
        <v>0</v>
      </c>
      <c r="D600" s="24">
        <f>IF('935'!E543="VOID",0,'935'!E543*(1-'935'!X543/'11'!B$17))</f>
        <v>0</v>
      </c>
      <c r="E600" s="24">
        <f>IF('935'!F543="VOID",0,'935'!F543*(1-'935'!X543/'11'!B$17))</f>
        <v>0</v>
      </c>
      <c r="F600" s="24">
        <f>IF('935'!G543="VOID",0,'935'!G543*(1-'935'!X543/'11'!B$17))</f>
        <v>0</v>
      </c>
      <c r="G600" s="24">
        <f>D600+E600+F600</f>
        <v>0</v>
      </c>
      <c r="H600" s="25">
        <f>MATCH('935'!J543,'913'!$B$6:$B$1205,0)</f>
        <v>0</v>
      </c>
      <c r="I600" s="25">
        <f>MATCH(INDEX('913'!$D$6:$D$1205,H600),'913'!$B$6:$B$1205,0)</f>
        <v>0</v>
      </c>
      <c r="J600" s="25">
        <f>MATCH(INDEX('913'!$D$6:$D$1205,I600),'913'!$B$6:$B$1205,0)</f>
        <v>0</v>
      </c>
      <c r="K600" s="25">
        <f>MATCH(INDEX('913'!$D$6:$D$1205,J600),'913'!$B$6:$B$1205,0)</f>
        <v>0</v>
      </c>
      <c r="L600" s="25">
        <f>MATCH(INDEX('913'!$D$6:$D$1205,K600),'913'!$B$6:$B$1205,0)</f>
        <v>0</v>
      </c>
      <c r="M600" s="25">
        <f>MATCH(INDEX('913'!$D$6:$D$1205,L600),'913'!$B$6:$B$1205,0)</f>
        <v>0</v>
      </c>
      <c r="N600" s="25">
        <f>MATCH(INDEX('913'!$D$6:$D$1205,M600),'913'!$B$6:$B$1205,0)</f>
        <v>0</v>
      </c>
      <c r="O600" s="25">
        <f>MATCH(INDEX('913'!$D$6:$D$1205,N600),'913'!$B$6:$B$1205,0)</f>
        <v>0</v>
      </c>
      <c r="P600" s="6">
        <f>IF(ISNUMBER(H600),MAX(0,INDEX('913'!$E$6:$E$1205,H600)),0)</f>
        <v>0</v>
      </c>
      <c r="Q600" s="6">
        <f>IF(ISNUMBER(I600),MAX(0,INDEX('913'!$E$6:$E$1205,I600)),0)</f>
        <v>0</v>
      </c>
      <c r="R600" s="6">
        <f>IF(ISNUMBER(J600),MAX(0,INDEX('913'!$E$6:$E$1205,J600)),0)</f>
        <v>0</v>
      </c>
      <c r="S600" s="6">
        <f>IF(ISNUMBER(K600),MAX(0,INDEX('913'!$E$6:$E$1205,K600)),0)</f>
        <v>0</v>
      </c>
      <c r="T600" s="6">
        <f>IF(ISNUMBER(L600),MAX(0,INDEX('913'!$E$6:$E$1205,L600)),0)</f>
        <v>0</v>
      </c>
      <c r="U600" s="6">
        <f>IF(ISNUMBER(M600),MAX(0,INDEX('913'!$E$6:$E$1205,M600)),0)</f>
        <v>0</v>
      </c>
      <c r="V600" s="6">
        <f>IF(ISNUMBER(N600),MAX(0,INDEX('913'!$E$6:$E$1205,N600)),0)</f>
        <v>0</v>
      </c>
      <c r="W600" s="6">
        <f>IF(ISNUMBER(O600),MAX(0,INDEX('913'!$E$6:$E$1205,O600)),0)</f>
        <v>0</v>
      </c>
      <c r="X600" s="6">
        <f>IF(ISNUMBER(H600),MAX(0,INDEX('913'!$F$6:$F$1205,H600)),0)</f>
        <v>0</v>
      </c>
      <c r="Y600" s="6">
        <f>IF(ISNUMBER(I600),MAX(0,INDEX('913'!$F$6:$F$1205,I600)),0)</f>
        <v>0</v>
      </c>
      <c r="Z600" s="6">
        <f>IF(ISNUMBER(J600),MAX(0,INDEX('913'!$F$6:$F$1205,J600)),0)</f>
        <v>0</v>
      </c>
      <c r="AA600" s="6">
        <f>IF(ISNUMBER(K600),MAX(0,INDEX('913'!$F$6:$F$1205,K600)),0)</f>
        <v>0</v>
      </c>
      <c r="AB600" s="6">
        <f>IF(ISNUMBER(L600),MAX(0,INDEX('913'!$F$6:$F$1205,L600)),0)</f>
        <v>0</v>
      </c>
      <c r="AC600" s="6">
        <f>IF(ISNUMBER(M600),MAX(0,INDEX('913'!$F$6:$F$1205,M600)),0)</f>
        <v>0</v>
      </c>
      <c r="AD600" s="6">
        <f>IF(ISNUMBER(N600),MAX(0,INDEX('913'!$F$6:$F$1205,N600)),0)</f>
        <v>0</v>
      </c>
      <c r="AE600" s="6">
        <f>IF(ISNUMBER(O600),MAX(0,INDEX('913'!$F$6:$F$1205,O600)),0)</f>
        <v>0</v>
      </c>
      <c r="AF600" s="24">
        <f>IF(ISNUMBER(H600),SQRT(INDEX('913'!$I$6:$I$1205,H600)^2+INDEX('913'!$J$6:$J$1205,H600)^2),0)</f>
        <v>0</v>
      </c>
      <c r="AG600" s="24">
        <f>IF(ISNUMBER(I600),SQRT(INDEX('913'!$I$6:$I$1205,I600)^2+INDEX('913'!$J$6:$J$1205,I600)^2),0)</f>
        <v>0</v>
      </c>
      <c r="AH600" s="24">
        <f>IF(ISNUMBER(J600),SQRT(INDEX('913'!$I$6:$I$1205,J600)^2+INDEX('913'!$J$6:$J$1205,J600)^2),0)</f>
        <v>0</v>
      </c>
      <c r="AI600" s="24">
        <f>IF(ISNUMBER(K600),SQRT(INDEX('913'!$I$6:$I$1205,K600)^2+INDEX('913'!$J$6:$J$1205,K600)^2),0)</f>
        <v>0</v>
      </c>
      <c r="AJ600" s="24">
        <f>IF(ISNUMBER(L600),SQRT(INDEX('913'!$I$6:$I$1205,L600)^2+INDEX('913'!$J$6:$J$1205,L600)^2),0)</f>
        <v>0</v>
      </c>
      <c r="AK600" s="24">
        <f>IF(ISNUMBER(M600),SQRT(INDEX('913'!$I$6:$I$1205,M600)^2+INDEX('913'!$J$6:$J$1205,M600)^2),0)</f>
        <v>0</v>
      </c>
      <c r="AL600" s="24">
        <f>IF(ISNUMBER(N600),SQRT(INDEX('913'!$I$6:$I$1205,N600)^2+INDEX('913'!$J$6:$J$1205,N600)^2),0)</f>
        <v>0</v>
      </c>
      <c r="AM600" s="24">
        <f>IF(ISNUMBER(O600),SQRT(INDEX('913'!$I$6:$I$1205,O600)^2+INDEX('913'!$J$6:$J$1205,O600)^2),0)</f>
        <v>0</v>
      </c>
      <c r="AN600" s="6">
        <f>IF(AF600+AG600+AH600+AI600+AJ600+AK600+AL600+AM600=0,IF(COUNT(H600,I600,J600,K600,L600,M600,N600,O600),(P600+Q600+R600+S600+T600+U600+V600+W600)/COUNT(H600,I600,J600,K600,L600,M600,N600,O600),0),(AF600*P600+AG600*Q600+AH600*R600+AI600*S600+AJ600*T600+AK600*U600+AL600*V600+AM600*W600)/(AF600+AG600+AH600+AI600+AJ600+AK600+AL600+AM600))</f>
        <v>0</v>
      </c>
      <c r="AO600" s="6">
        <f>IF(AF600+AG600+AH600+AI600+AJ600+AK600+AL600+AM600=0,IF(COUNT(H600,I600,J600,K600,L600,M600,N600,O600),(X600+Y600+Z600+AA600+AB600+AC600+AD600+AE600)/COUNT(H600,I600,J600,K600,L600,M600,N600,O600),0),(AF600*X600+AG600*Y600+AH600*Z600+AI600*AA600+AJ600*AB600+AK600*AC600+AL600*AD600+AM600*AE600)/(AF600+AG600+AH600+AI600+AJ600+AK600+AL600+AM600))</f>
        <v>0</v>
      </c>
      <c r="AP600" s="26">
        <f>-100*'935'!W543*(AN600+AO600)/'11'!D$17</f>
        <v>0</v>
      </c>
      <c r="AQ600" s="6">
        <f>IF(G600,(AP600*G600/(G600+C600)),0)</f>
        <v>0</v>
      </c>
      <c r="AR600" s="6">
        <f>ROUND(AQ600,3)</f>
        <v>0</v>
      </c>
      <c r="AS600" s="10"/>
    </row>
    <row r="601" spans="1:45">
      <c r="A601" s="21">
        <v>538</v>
      </c>
      <c r="B601" s="6">
        <f>OR('935'!E544&lt;&gt;"VOID",'935'!F544&lt;&gt;"VOID",'935'!G544&lt;&gt;"VOID")</f>
        <v>0</v>
      </c>
      <c r="C601" s="24">
        <f>IF('935'!D544="VOID",0,'935'!D544*(1-'935'!X544/'11'!B$17))</f>
        <v>0</v>
      </c>
      <c r="D601" s="24">
        <f>IF('935'!E544="VOID",0,'935'!E544*(1-'935'!X544/'11'!B$17))</f>
        <v>0</v>
      </c>
      <c r="E601" s="24">
        <f>IF('935'!F544="VOID",0,'935'!F544*(1-'935'!X544/'11'!B$17))</f>
        <v>0</v>
      </c>
      <c r="F601" s="24">
        <f>IF('935'!G544="VOID",0,'935'!G544*(1-'935'!X544/'11'!B$17))</f>
        <v>0</v>
      </c>
      <c r="G601" s="24">
        <f>D601+E601+F601</f>
        <v>0</v>
      </c>
      <c r="H601" s="25">
        <f>MATCH('935'!J544,'913'!$B$6:$B$1205,0)</f>
        <v>0</v>
      </c>
      <c r="I601" s="25">
        <f>MATCH(INDEX('913'!$D$6:$D$1205,H601),'913'!$B$6:$B$1205,0)</f>
        <v>0</v>
      </c>
      <c r="J601" s="25">
        <f>MATCH(INDEX('913'!$D$6:$D$1205,I601),'913'!$B$6:$B$1205,0)</f>
        <v>0</v>
      </c>
      <c r="K601" s="25">
        <f>MATCH(INDEX('913'!$D$6:$D$1205,J601),'913'!$B$6:$B$1205,0)</f>
        <v>0</v>
      </c>
      <c r="L601" s="25">
        <f>MATCH(INDEX('913'!$D$6:$D$1205,K601),'913'!$B$6:$B$1205,0)</f>
        <v>0</v>
      </c>
      <c r="M601" s="25">
        <f>MATCH(INDEX('913'!$D$6:$D$1205,L601),'913'!$B$6:$B$1205,0)</f>
        <v>0</v>
      </c>
      <c r="N601" s="25">
        <f>MATCH(INDEX('913'!$D$6:$D$1205,M601),'913'!$B$6:$B$1205,0)</f>
        <v>0</v>
      </c>
      <c r="O601" s="25">
        <f>MATCH(INDEX('913'!$D$6:$D$1205,N601),'913'!$B$6:$B$1205,0)</f>
        <v>0</v>
      </c>
      <c r="P601" s="6">
        <f>IF(ISNUMBER(H601),MAX(0,INDEX('913'!$E$6:$E$1205,H601)),0)</f>
        <v>0</v>
      </c>
      <c r="Q601" s="6">
        <f>IF(ISNUMBER(I601),MAX(0,INDEX('913'!$E$6:$E$1205,I601)),0)</f>
        <v>0</v>
      </c>
      <c r="R601" s="6">
        <f>IF(ISNUMBER(J601),MAX(0,INDEX('913'!$E$6:$E$1205,J601)),0)</f>
        <v>0</v>
      </c>
      <c r="S601" s="6">
        <f>IF(ISNUMBER(K601),MAX(0,INDEX('913'!$E$6:$E$1205,K601)),0)</f>
        <v>0</v>
      </c>
      <c r="T601" s="6">
        <f>IF(ISNUMBER(L601),MAX(0,INDEX('913'!$E$6:$E$1205,L601)),0)</f>
        <v>0</v>
      </c>
      <c r="U601" s="6">
        <f>IF(ISNUMBER(M601),MAX(0,INDEX('913'!$E$6:$E$1205,M601)),0)</f>
        <v>0</v>
      </c>
      <c r="V601" s="6">
        <f>IF(ISNUMBER(N601),MAX(0,INDEX('913'!$E$6:$E$1205,N601)),0)</f>
        <v>0</v>
      </c>
      <c r="W601" s="6">
        <f>IF(ISNUMBER(O601),MAX(0,INDEX('913'!$E$6:$E$1205,O601)),0)</f>
        <v>0</v>
      </c>
      <c r="X601" s="6">
        <f>IF(ISNUMBER(H601),MAX(0,INDEX('913'!$F$6:$F$1205,H601)),0)</f>
        <v>0</v>
      </c>
      <c r="Y601" s="6">
        <f>IF(ISNUMBER(I601),MAX(0,INDEX('913'!$F$6:$F$1205,I601)),0)</f>
        <v>0</v>
      </c>
      <c r="Z601" s="6">
        <f>IF(ISNUMBER(J601),MAX(0,INDEX('913'!$F$6:$F$1205,J601)),0)</f>
        <v>0</v>
      </c>
      <c r="AA601" s="6">
        <f>IF(ISNUMBER(K601),MAX(0,INDEX('913'!$F$6:$F$1205,K601)),0)</f>
        <v>0</v>
      </c>
      <c r="AB601" s="6">
        <f>IF(ISNUMBER(L601),MAX(0,INDEX('913'!$F$6:$F$1205,L601)),0)</f>
        <v>0</v>
      </c>
      <c r="AC601" s="6">
        <f>IF(ISNUMBER(M601),MAX(0,INDEX('913'!$F$6:$F$1205,M601)),0)</f>
        <v>0</v>
      </c>
      <c r="AD601" s="6">
        <f>IF(ISNUMBER(N601),MAX(0,INDEX('913'!$F$6:$F$1205,N601)),0)</f>
        <v>0</v>
      </c>
      <c r="AE601" s="6">
        <f>IF(ISNUMBER(O601),MAX(0,INDEX('913'!$F$6:$F$1205,O601)),0)</f>
        <v>0</v>
      </c>
      <c r="AF601" s="24">
        <f>IF(ISNUMBER(H601),SQRT(INDEX('913'!$I$6:$I$1205,H601)^2+INDEX('913'!$J$6:$J$1205,H601)^2),0)</f>
        <v>0</v>
      </c>
      <c r="AG601" s="24">
        <f>IF(ISNUMBER(I601),SQRT(INDEX('913'!$I$6:$I$1205,I601)^2+INDEX('913'!$J$6:$J$1205,I601)^2),0)</f>
        <v>0</v>
      </c>
      <c r="AH601" s="24">
        <f>IF(ISNUMBER(J601),SQRT(INDEX('913'!$I$6:$I$1205,J601)^2+INDEX('913'!$J$6:$J$1205,J601)^2),0)</f>
        <v>0</v>
      </c>
      <c r="AI601" s="24">
        <f>IF(ISNUMBER(K601),SQRT(INDEX('913'!$I$6:$I$1205,K601)^2+INDEX('913'!$J$6:$J$1205,K601)^2),0)</f>
        <v>0</v>
      </c>
      <c r="AJ601" s="24">
        <f>IF(ISNUMBER(L601),SQRT(INDEX('913'!$I$6:$I$1205,L601)^2+INDEX('913'!$J$6:$J$1205,L601)^2),0)</f>
        <v>0</v>
      </c>
      <c r="AK601" s="24">
        <f>IF(ISNUMBER(M601),SQRT(INDEX('913'!$I$6:$I$1205,M601)^2+INDEX('913'!$J$6:$J$1205,M601)^2),0)</f>
        <v>0</v>
      </c>
      <c r="AL601" s="24">
        <f>IF(ISNUMBER(N601),SQRT(INDEX('913'!$I$6:$I$1205,N601)^2+INDEX('913'!$J$6:$J$1205,N601)^2),0)</f>
        <v>0</v>
      </c>
      <c r="AM601" s="24">
        <f>IF(ISNUMBER(O601),SQRT(INDEX('913'!$I$6:$I$1205,O601)^2+INDEX('913'!$J$6:$J$1205,O601)^2),0)</f>
        <v>0</v>
      </c>
      <c r="AN601" s="6">
        <f>IF(AF601+AG601+AH601+AI601+AJ601+AK601+AL601+AM601=0,IF(COUNT(H601,I601,J601,K601,L601,M601,N601,O601),(P601+Q601+R601+S601+T601+U601+V601+W601)/COUNT(H601,I601,J601,K601,L601,M601,N601,O601),0),(AF601*P601+AG601*Q601+AH601*R601+AI601*S601+AJ601*T601+AK601*U601+AL601*V601+AM601*W601)/(AF601+AG601+AH601+AI601+AJ601+AK601+AL601+AM601))</f>
        <v>0</v>
      </c>
      <c r="AO601" s="6">
        <f>IF(AF601+AG601+AH601+AI601+AJ601+AK601+AL601+AM601=0,IF(COUNT(H601,I601,J601,K601,L601,M601,N601,O601),(X601+Y601+Z601+AA601+AB601+AC601+AD601+AE601)/COUNT(H601,I601,J601,K601,L601,M601,N601,O601),0),(AF601*X601+AG601*Y601+AH601*Z601+AI601*AA601+AJ601*AB601+AK601*AC601+AL601*AD601+AM601*AE601)/(AF601+AG601+AH601+AI601+AJ601+AK601+AL601+AM601))</f>
        <v>0</v>
      </c>
      <c r="AP601" s="26">
        <f>-100*'935'!W544*(AN601+AO601)/'11'!D$17</f>
        <v>0</v>
      </c>
      <c r="AQ601" s="6">
        <f>IF(G601,(AP601*G601/(G601+C601)),0)</f>
        <v>0</v>
      </c>
      <c r="AR601" s="6">
        <f>ROUND(AQ601,3)</f>
        <v>0</v>
      </c>
      <c r="AS601" s="10"/>
    </row>
    <row r="602" spans="1:45">
      <c r="A602" s="21">
        <v>539</v>
      </c>
      <c r="B602" s="6">
        <f>OR('935'!E545&lt;&gt;"VOID",'935'!F545&lt;&gt;"VOID",'935'!G545&lt;&gt;"VOID")</f>
        <v>0</v>
      </c>
      <c r="C602" s="24">
        <f>IF('935'!D545="VOID",0,'935'!D545*(1-'935'!X545/'11'!B$17))</f>
        <v>0</v>
      </c>
      <c r="D602" s="24">
        <f>IF('935'!E545="VOID",0,'935'!E545*(1-'935'!X545/'11'!B$17))</f>
        <v>0</v>
      </c>
      <c r="E602" s="24">
        <f>IF('935'!F545="VOID",0,'935'!F545*(1-'935'!X545/'11'!B$17))</f>
        <v>0</v>
      </c>
      <c r="F602" s="24">
        <f>IF('935'!G545="VOID",0,'935'!G545*(1-'935'!X545/'11'!B$17))</f>
        <v>0</v>
      </c>
      <c r="G602" s="24">
        <f>D602+E602+F602</f>
        <v>0</v>
      </c>
      <c r="H602" s="25">
        <f>MATCH('935'!J545,'913'!$B$6:$B$1205,0)</f>
        <v>0</v>
      </c>
      <c r="I602" s="25">
        <f>MATCH(INDEX('913'!$D$6:$D$1205,H602),'913'!$B$6:$B$1205,0)</f>
        <v>0</v>
      </c>
      <c r="J602" s="25">
        <f>MATCH(INDEX('913'!$D$6:$D$1205,I602),'913'!$B$6:$B$1205,0)</f>
        <v>0</v>
      </c>
      <c r="K602" s="25">
        <f>MATCH(INDEX('913'!$D$6:$D$1205,J602),'913'!$B$6:$B$1205,0)</f>
        <v>0</v>
      </c>
      <c r="L602" s="25">
        <f>MATCH(INDEX('913'!$D$6:$D$1205,K602),'913'!$B$6:$B$1205,0)</f>
        <v>0</v>
      </c>
      <c r="M602" s="25">
        <f>MATCH(INDEX('913'!$D$6:$D$1205,L602),'913'!$B$6:$B$1205,0)</f>
        <v>0</v>
      </c>
      <c r="N602" s="25">
        <f>MATCH(INDEX('913'!$D$6:$D$1205,M602),'913'!$B$6:$B$1205,0)</f>
        <v>0</v>
      </c>
      <c r="O602" s="25">
        <f>MATCH(INDEX('913'!$D$6:$D$1205,N602),'913'!$B$6:$B$1205,0)</f>
        <v>0</v>
      </c>
      <c r="P602" s="6">
        <f>IF(ISNUMBER(H602),MAX(0,INDEX('913'!$E$6:$E$1205,H602)),0)</f>
        <v>0</v>
      </c>
      <c r="Q602" s="6">
        <f>IF(ISNUMBER(I602),MAX(0,INDEX('913'!$E$6:$E$1205,I602)),0)</f>
        <v>0</v>
      </c>
      <c r="R602" s="6">
        <f>IF(ISNUMBER(J602),MAX(0,INDEX('913'!$E$6:$E$1205,J602)),0)</f>
        <v>0</v>
      </c>
      <c r="S602" s="6">
        <f>IF(ISNUMBER(K602),MAX(0,INDEX('913'!$E$6:$E$1205,K602)),0)</f>
        <v>0</v>
      </c>
      <c r="T602" s="6">
        <f>IF(ISNUMBER(L602),MAX(0,INDEX('913'!$E$6:$E$1205,L602)),0)</f>
        <v>0</v>
      </c>
      <c r="U602" s="6">
        <f>IF(ISNUMBER(M602),MAX(0,INDEX('913'!$E$6:$E$1205,M602)),0)</f>
        <v>0</v>
      </c>
      <c r="V602" s="6">
        <f>IF(ISNUMBER(N602),MAX(0,INDEX('913'!$E$6:$E$1205,N602)),0)</f>
        <v>0</v>
      </c>
      <c r="W602" s="6">
        <f>IF(ISNUMBER(O602),MAX(0,INDEX('913'!$E$6:$E$1205,O602)),0)</f>
        <v>0</v>
      </c>
      <c r="X602" s="6">
        <f>IF(ISNUMBER(H602),MAX(0,INDEX('913'!$F$6:$F$1205,H602)),0)</f>
        <v>0</v>
      </c>
      <c r="Y602" s="6">
        <f>IF(ISNUMBER(I602),MAX(0,INDEX('913'!$F$6:$F$1205,I602)),0)</f>
        <v>0</v>
      </c>
      <c r="Z602" s="6">
        <f>IF(ISNUMBER(J602),MAX(0,INDEX('913'!$F$6:$F$1205,J602)),0)</f>
        <v>0</v>
      </c>
      <c r="AA602" s="6">
        <f>IF(ISNUMBER(K602),MAX(0,INDEX('913'!$F$6:$F$1205,K602)),0)</f>
        <v>0</v>
      </c>
      <c r="AB602" s="6">
        <f>IF(ISNUMBER(L602),MAX(0,INDEX('913'!$F$6:$F$1205,L602)),0)</f>
        <v>0</v>
      </c>
      <c r="AC602" s="6">
        <f>IF(ISNUMBER(M602),MAX(0,INDEX('913'!$F$6:$F$1205,M602)),0)</f>
        <v>0</v>
      </c>
      <c r="AD602" s="6">
        <f>IF(ISNUMBER(N602),MAX(0,INDEX('913'!$F$6:$F$1205,N602)),0)</f>
        <v>0</v>
      </c>
      <c r="AE602" s="6">
        <f>IF(ISNUMBER(O602),MAX(0,INDEX('913'!$F$6:$F$1205,O602)),0)</f>
        <v>0</v>
      </c>
      <c r="AF602" s="24">
        <f>IF(ISNUMBER(H602),SQRT(INDEX('913'!$I$6:$I$1205,H602)^2+INDEX('913'!$J$6:$J$1205,H602)^2),0)</f>
        <v>0</v>
      </c>
      <c r="AG602" s="24">
        <f>IF(ISNUMBER(I602),SQRT(INDEX('913'!$I$6:$I$1205,I602)^2+INDEX('913'!$J$6:$J$1205,I602)^2),0)</f>
        <v>0</v>
      </c>
      <c r="AH602" s="24">
        <f>IF(ISNUMBER(J602),SQRT(INDEX('913'!$I$6:$I$1205,J602)^2+INDEX('913'!$J$6:$J$1205,J602)^2),0)</f>
        <v>0</v>
      </c>
      <c r="AI602" s="24">
        <f>IF(ISNUMBER(K602),SQRT(INDEX('913'!$I$6:$I$1205,K602)^2+INDEX('913'!$J$6:$J$1205,K602)^2),0)</f>
        <v>0</v>
      </c>
      <c r="AJ602" s="24">
        <f>IF(ISNUMBER(L602),SQRT(INDEX('913'!$I$6:$I$1205,L602)^2+INDEX('913'!$J$6:$J$1205,L602)^2),0)</f>
        <v>0</v>
      </c>
      <c r="AK602" s="24">
        <f>IF(ISNUMBER(M602),SQRT(INDEX('913'!$I$6:$I$1205,M602)^2+INDEX('913'!$J$6:$J$1205,M602)^2),0)</f>
        <v>0</v>
      </c>
      <c r="AL602" s="24">
        <f>IF(ISNUMBER(N602),SQRT(INDEX('913'!$I$6:$I$1205,N602)^2+INDEX('913'!$J$6:$J$1205,N602)^2),0)</f>
        <v>0</v>
      </c>
      <c r="AM602" s="24">
        <f>IF(ISNUMBER(O602),SQRT(INDEX('913'!$I$6:$I$1205,O602)^2+INDEX('913'!$J$6:$J$1205,O602)^2),0)</f>
        <v>0</v>
      </c>
      <c r="AN602" s="6">
        <f>IF(AF602+AG602+AH602+AI602+AJ602+AK602+AL602+AM602=0,IF(COUNT(H602,I602,J602,K602,L602,M602,N602,O602),(P602+Q602+R602+S602+T602+U602+V602+W602)/COUNT(H602,I602,J602,K602,L602,M602,N602,O602),0),(AF602*P602+AG602*Q602+AH602*R602+AI602*S602+AJ602*T602+AK602*U602+AL602*V602+AM602*W602)/(AF602+AG602+AH602+AI602+AJ602+AK602+AL602+AM602))</f>
        <v>0</v>
      </c>
      <c r="AO602" s="6">
        <f>IF(AF602+AG602+AH602+AI602+AJ602+AK602+AL602+AM602=0,IF(COUNT(H602,I602,J602,K602,L602,M602,N602,O602),(X602+Y602+Z602+AA602+AB602+AC602+AD602+AE602)/COUNT(H602,I602,J602,K602,L602,M602,N602,O602),0),(AF602*X602+AG602*Y602+AH602*Z602+AI602*AA602+AJ602*AB602+AK602*AC602+AL602*AD602+AM602*AE602)/(AF602+AG602+AH602+AI602+AJ602+AK602+AL602+AM602))</f>
        <v>0</v>
      </c>
      <c r="AP602" s="26">
        <f>-100*'935'!W545*(AN602+AO602)/'11'!D$17</f>
        <v>0</v>
      </c>
      <c r="AQ602" s="6">
        <f>IF(G602,(AP602*G602/(G602+C602)),0)</f>
        <v>0</v>
      </c>
      <c r="AR602" s="6">
        <f>ROUND(AQ602,3)</f>
        <v>0</v>
      </c>
      <c r="AS602" s="10"/>
    </row>
    <row r="603" spans="1:45">
      <c r="A603" s="21">
        <v>540</v>
      </c>
      <c r="B603" s="6">
        <f>OR('935'!E546&lt;&gt;"VOID",'935'!F546&lt;&gt;"VOID",'935'!G546&lt;&gt;"VOID")</f>
        <v>0</v>
      </c>
      <c r="C603" s="24">
        <f>IF('935'!D546="VOID",0,'935'!D546*(1-'935'!X546/'11'!B$17))</f>
        <v>0</v>
      </c>
      <c r="D603" s="24">
        <f>IF('935'!E546="VOID",0,'935'!E546*(1-'935'!X546/'11'!B$17))</f>
        <v>0</v>
      </c>
      <c r="E603" s="24">
        <f>IF('935'!F546="VOID",0,'935'!F546*(1-'935'!X546/'11'!B$17))</f>
        <v>0</v>
      </c>
      <c r="F603" s="24">
        <f>IF('935'!G546="VOID",0,'935'!G546*(1-'935'!X546/'11'!B$17))</f>
        <v>0</v>
      </c>
      <c r="G603" s="24">
        <f>D603+E603+F603</f>
        <v>0</v>
      </c>
      <c r="H603" s="25">
        <f>MATCH('935'!J546,'913'!$B$6:$B$1205,0)</f>
        <v>0</v>
      </c>
      <c r="I603" s="25">
        <f>MATCH(INDEX('913'!$D$6:$D$1205,H603),'913'!$B$6:$B$1205,0)</f>
        <v>0</v>
      </c>
      <c r="J603" s="25">
        <f>MATCH(INDEX('913'!$D$6:$D$1205,I603),'913'!$B$6:$B$1205,0)</f>
        <v>0</v>
      </c>
      <c r="K603" s="25">
        <f>MATCH(INDEX('913'!$D$6:$D$1205,J603),'913'!$B$6:$B$1205,0)</f>
        <v>0</v>
      </c>
      <c r="L603" s="25">
        <f>MATCH(INDEX('913'!$D$6:$D$1205,K603),'913'!$B$6:$B$1205,0)</f>
        <v>0</v>
      </c>
      <c r="M603" s="25">
        <f>MATCH(INDEX('913'!$D$6:$D$1205,L603),'913'!$B$6:$B$1205,0)</f>
        <v>0</v>
      </c>
      <c r="N603" s="25">
        <f>MATCH(INDEX('913'!$D$6:$D$1205,M603),'913'!$B$6:$B$1205,0)</f>
        <v>0</v>
      </c>
      <c r="O603" s="25">
        <f>MATCH(INDEX('913'!$D$6:$D$1205,N603),'913'!$B$6:$B$1205,0)</f>
        <v>0</v>
      </c>
      <c r="P603" s="6">
        <f>IF(ISNUMBER(H603),MAX(0,INDEX('913'!$E$6:$E$1205,H603)),0)</f>
        <v>0</v>
      </c>
      <c r="Q603" s="6">
        <f>IF(ISNUMBER(I603),MAX(0,INDEX('913'!$E$6:$E$1205,I603)),0)</f>
        <v>0</v>
      </c>
      <c r="R603" s="6">
        <f>IF(ISNUMBER(J603),MAX(0,INDEX('913'!$E$6:$E$1205,J603)),0)</f>
        <v>0</v>
      </c>
      <c r="S603" s="6">
        <f>IF(ISNUMBER(K603),MAX(0,INDEX('913'!$E$6:$E$1205,K603)),0)</f>
        <v>0</v>
      </c>
      <c r="T603" s="6">
        <f>IF(ISNUMBER(L603),MAX(0,INDEX('913'!$E$6:$E$1205,L603)),0)</f>
        <v>0</v>
      </c>
      <c r="U603" s="6">
        <f>IF(ISNUMBER(M603),MAX(0,INDEX('913'!$E$6:$E$1205,M603)),0)</f>
        <v>0</v>
      </c>
      <c r="V603" s="6">
        <f>IF(ISNUMBER(N603),MAX(0,INDEX('913'!$E$6:$E$1205,N603)),0)</f>
        <v>0</v>
      </c>
      <c r="W603" s="6">
        <f>IF(ISNUMBER(O603),MAX(0,INDEX('913'!$E$6:$E$1205,O603)),0)</f>
        <v>0</v>
      </c>
      <c r="X603" s="6">
        <f>IF(ISNUMBER(H603),MAX(0,INDEX('913'!$F$6:$F$1205,H603)),0)</f>
        <v>0</v>
      </c>
      <c r="Y603" s="6">
        <f>IF(ISNUMBER(I603),MAX(0,INDEX('913'!$F$6:$F$1205,I603)),0)</f>
        <v>0</v>
      </c>
      <c r="Z603" s="6">
        <f>IF(ISNUMBER(J603),MAX(0,INDEX('913'!$F$6:$F$1205,J603)),0)</f>
        <v>0</v>
      </c>
      <c r="AA603" s="6">
        <f>IF(ISNUMBER(K603),MAX(0,INDEX('913'!$F$6:$F$1205,K603)),0)</f>
        <v>0</v>
      </c>
      <c r="AB603" s="6">
        <f>IF(ISNUMBER(L603),MAX(0,INDEX('913'!$F$6:$F$1205,L603)),0)</f>
        <v>0</v>
      </c>
      <c r="AC603" s="6">
        <f>IF(ISNUMBER(M603),MAX(0,INDEX('913'!$F$6:$F$1205,M603)),0)</f>
        <v>0</v>
      </c>
      <c r="AD603" s="6">
        <f>IF(ISNUMBER(N603),MAX(0,INDEX('913'!$F$6:$F$1205,N603)),0)</f>
        <v>0</v>
      </c>
      <c r="AE603" s="6">
        <f>IF(ISNUMBER(O603),MAX(0,INDEX('913'!$F$6:$F$1205,O603)),0)</f>
        <v>0</v>
      </c>
      <c r="AF603" s="24">
        <f>IF(ISNUMBER(H603),SQRT(INDEX('913'!$I$6:$I$1205,H603)^2+INDEX('913'!$J$6:$J$1205,H603)^2),0)</f>
        <v>0</v>
      </c>
      <c r="AG603" s="24">
        <f>IF(ISNUMBER(I603),SQRT(INDEX('913'!$I$6:$I$1205,I603)^2+INDEX('913'!$J$6:$J$1205,I603)^2),0)</f>
        <v>0</v>
      </c>
      <c r="AH603" s="24">
        <f>IF(ISNUMBER(J603),SQRT(INDEX('913'!$I$6:$I$1205,J603)^2+INDEX('913'!$J$6:$J$1205,J603)^2),0)</f>
        <v>0</v>
      </c>
      <c r="AI603" s="24">
        <f>IF(ISNUMBER(K603),SQRT(INDEX('913'!$I$6:$I$1205,K603)^2+INDEX('913'!$J$6:$J$1205,K603)^2),0)</f>
        <v>0</v>
      </c>
      <c r="AJ603" s="24">
        <f>IF(ISNUMBER(L603),SQRT(INDEX('913'!$I$6:$I$1205,L603)^2+INDEX('913'!$J$6:$J$1205,L603)^2),0)</f>
        <v>0</v>
      </c>
      <c r="AK603" s="24">
        <f>IF(ISNUMBER(M603),SQRT(INDEX('913'!$I$6:$I$1205,M603)^2+INDEX('913'!$J$6:$J$1205,M603)^2),0)</f>
        <v>0</v>
      </c>
      <c r="AL603" s="24">
        <f>IF(ISNUMBER(N603),SQRT(INDEX('913'!$I$6:$I$1205,N603)^2+INDEX('913'!$J$6:$J$1205,N603)^2),0)</f>
        <v>0</v>
      </c>
      <c r="AM603" s="24">
        <f>IF(ISNUMBER(O603),SQRT(INDEX('913'!$I$6:$I$1205,O603)^2+INDEX('913'!$J$6:$J$1205,O603)^2),0)</f>
        <v>0</v>
      </c>
      <c r="AN603" s="6">
        <f>IF(AF603+AG603+AH603+AI603+AJ603+AK603+AL603+AM603=0,IF(COUNT(H603,I603,J603,K603,L603,M603,N603,O603),(P603+Q603+R603+S603+T603+U603+V603+W603)/COUNT(H603,I603,J603,K603,L603,M603,N603,O603),0),(AF603*P603+AG603*Q603+AH603*R603+AI603*S603+AJ603*T603+AK603*U603+AL603*V603+AM603*W603)/(AF603+AG603+AH603+AI603+AJ603+AK603+AL603+AM603))</f>
        <v>0</v>
      </c>
      <c r="AO603" s="6">
        <f>IF(AF603+AG603+AH603+AI603+AJ603+AK603+AL603+AM603=0,IF(COUNT(H603,I603,J603,K603,L603,M603,N603,O603),(X603+Y603+Z603+AA603+AB603+AC603+AD603+AE603)/COUNT(H603,I603,J603,K603,L603,M603,N603,O603),0),(AF603*X603+AG603*Y603+AH603*Z603+AI603*AA603+AJ603*AB603+AK603*AC603+AL603*AD603+AM603*AE603)/(AF603+AG603+AH603+AI603+AJ603+AK603+AL603+AM603))</f>
        <v>0</v>
      </c>
      <c r="AP603" s="26">
        <f>-100*'935'!W546*(AN603+AO603)/'11'!D$17</f>
        <v>0</v>
      </c>
      <c r="AQ603" s="6">
        <f>IF(G603,(AP603*G603/(G603+C603)),0)</f>
        <v>0</v>
      </c>
      <c r="AR603" s="6">
        <f>ROUND(AQ603,3)</f>
        <v>0</v>
      </c>
      <c r="AS603" s="10"/>
    </row>
    <row r="604" spans="1:45">
      <c r="A604" s="21">
        <v>541</v>
      </c>
      <c r="B604" s="6">
        <f>OR('935'!E547&lt;&gt;"VOID",'935'!F547&lt;&gt;"VOID",'935'!G547&lt;&gt;"VOID")</f>
        <v>0</v>
      </c>
      <c r="C604" s="24">
        <f>IF('935'!D547="VOID",0,'935'!D547*(1-'935'!X547/'11'!B$17))</f>
        <v>0</v>
      </c>
      <c r="D604" s="24">
        <f>IF('935'!E547="VOID",0,'935'!E547*(1-'935'!X547/'11'!B$17))</f>
        <v>0</v>
      </c>
      <c r="E604" s="24">
        <f>IF('935'!F547="VOID",0,'935'!F547*(1-'935'!X547/'11'!B$17))</f>
        <v>0</v>
      </c>
      <c r="F604" s="24">
        <f>IF('935'!G547="VOID",0,'935'!G547*(1-'935'!X547/'11'!B$17))</f>
        <v>0</v>
      </c>
      <c r="G604" s="24">
        <f>D604+E604+F604</f>
        <v>0</v>
      </c>
      <c r="H604" s="25">
        <f>MATCH('935'!J547,'913'!$B$6:$B$1205,0)</f>
        <v>0</v>
      </c>
      <c r="I604" s="25">
        <f>MATCH(INDEX('913'!$D$6:$D$1205,H604),'913'!$B$6:$B$1205,0)</f>
        <v>0</v>
      </c>
      <c r="J604" s="25">
        <f>MATCH(INDEX('913'!$D$6:$D$1205,I604),'913'!$B$6:$B$1205,0)</f>
        <v>0</v>
      </c>
      <c r="K604" s="25">
        <f>MATCH(INDEX('913'!$D$6:$D$1205,J604),'913'!$B$6:$B$1205,0)</f>
        <v>0</v>
      </c>
      <c r="L604" s="25">
        <f>MATCH(INDEX('913'!$D$6:$D$1205,K604),'913'!$B$6:$B$1205,0)</f>
        <v>0</v>
      </c>
      <c r="M604" s="25">
        <f>MATCH(INDEX('913'!$D$6:$D$1205,L604),'913'!$B$6:$B$1205,0)</f>
        <v>0</v>
      </c>
      <c r="N604" s="25">
        <f>MATCH(INDEX('913'!$D$6:$D$1205,M604),'913'!$B$6:$B$1205,0)</f>
        <v>0</v>
      </c>
      <c r="O604" s="25">
        <f>MATCH(INDEX('913'!$D$6:$D$1205,N604),'913'!$B$6:$B$1205,0)</f>
        <v>0</v>
      </c>
      <c r="P604" s="6">
        <f>IF(ISNUMBER(H604),MAX(0,INDEX('913'!$E$6:$E$1205,H604)),0)</f>
        <v>0</v>
      </c>
      <c r="Q604" s="6">
        <f>IF(ISNUMBER(I604),MAX(0,INDEX('913'!$E$6:$E$1205,I604)),0)</f>
        <v>0</v>
      </c>
      <c r="R604" s="6">
        <f>IF(ISNUMBER(J604),MAX(0,INDEX('913'!$E$6:$E$1205,J604)),0)</f>
        <v>0</v>
      </c>
      <c r="S604" s="6">
        <f>IF(ISNUMBER(K604),MAX(0,INDEX('913'!$E$6:$E$1205,K604)),0)</f>
        <v>0</v>
      </c>
      <c r="T604" s="6">
        <f>IF(ISNUMBER(L604),MAX(0,INDEX('913'!$E$6:$E$1205,L604)),0)</f>
        <v>0</v>
      </c>
      <c r="U604" s="6">
        <f>IF(ISNUMBER(M604),MAX(0,INDEX('913'!$E$6:$E$1205,M604)),0)</f>
        <v>0</v>
      </c>
      <c r="V604" s="6">
        <f>IF(ISNUMBER(N604),MAX(0,INDEX('913'!$E$6:$E$1205,N604)),0)</f>
        <v>0</v>
      </c>
      <c r="W604" s="6">
        <f>IF(ISNUMBER(O604),MAX(0,INDEX('913'!$E$6:$E$1205,O604)),0)</f>
        <v>0</v>
      </c>
      <c r="X604" s="6">
        <f>IF(ISNUMBER(H604),MAX(0,INDEX('913'!$F$6:$F$1205,H604)),0)</f>
        <v>0</v>
      </c>
      <c r="Y604" s="6">
        <f>IF(ISNUMBER(I604),MAX(0,INDEX('913'!$F$6:$F$1205,I604)),0)</f>
        <v>0</v>
      </c>
      <c r="Z604" s="6">
        <f>IF(ISNUMBER(J604),MAX(0,INDEX('913'!$F$6:$F$1205,J604)),0)</f>
        <v>0</v>
      </c>
      <c r="AA604" s="6">
        <f>IF(ISNUMBER(K604),MAX(0,INDEX('913'!$F$6:$F$1205,K604)),0)</f>
        <v>0</v>
      </c>
      <c r="AB604" s="6">
        <f>IF(ISNUMBER(L604),MAX(0,INDEX('913'!$F$6:$F$1205,L604)),0)</f>
        <v>0</v>
      </c>
      <c r="AC604" s="6">
        <f>IF(ISNUMBER(M604),MAX(0,INDEX('913'!$F$6:$F$1205,M604)),0)</f>
        <v>0</v>
      </c>
      <c r="AD604" s="6">
        <f>IF(ISNUMBER(N604),MAX(0,INDEX('913'!$F$6:$F$1205,N604)),0)</f>
        <v>0</v>
      </c>
      <c r="AE604" s="6">
        <f>IF(ISNUMBER(O604),MAX(0,INDEX('913'!$F$6:$F$1205,O604)),0)</f>
        <v>0</v>
      </c>
      <c r="AF604" s="24">
        <f>IF(ISNUMBER(H604),SQRT(INDEX('913'!$I$6:$I$1205,H604)^2+INDEX('913'!$J$6:$J$1205,H604)^2),0)</f>
        <v>0</v>
      </c>
      <c r="AG604" s="24">
        <f>IF(ISNUMBER(I604),SQRT(INDEX('913'!$I$6:$I$1205,I604)^2+INDEX('913'!$J$6:$J$1205,I604)^2),0)</f>
        <v>0</v>
      </c>
      <c r="AH604" s="24">
        <f>IF(ISNUMBER(J604),SQRT(INDEX('913'!$I$6:$I$1205,J604)^2+INDEX('913'!$J$6:$J$1205,J604)^2),0)</f>
        <v>0</v>
      </c>
      <c r="AI604" s="24">
        <f>IF(ISNUMBER(K604),SQRT(INDEX('913'!$I$6:$I$1205,K604)^2+INDEX('913'!$J$6:$J$1205,K604)^2),0)</f>
        <v>0</v>
      </c>
      <c r="AJ604" s="24">
        <f>IF(ISNUMBER(L604),SQRT(INDEX('913'!$I$6:$I$1205,L604)^2+INDEX('913'!$J$6:$J$1205,L604)^2),0)</f>
        <v>0</v>
      </c>
      <c r="AK604" s="24">
        <f>IF(ISNUMBER(M604),SQRT(INDEX('913'!$I$6:$I$1205,M604)^2+INDEX('913'!$J$6:$J$1205,M604)^2),0)</f>
        <v>0</v>
      </c>
      <c r="AL604" s="24">
        <f>IF(ISNUMBER(N604),SQRT(INDEX('913'!$I$6:$I$1205,N604)^2+INDEX('913'!$J$6:$J$1205,N604)^2),0)</f>
        <v>0</v>
      </c>
      <c r="AM604" s="24">
        <f>IF(ISNUMBER(O604),SQRT(INDEX('913'!$I$6:$I$1205,O604)^2+INDEX('913'!$J$6:$J$1205,O604)^2),0)</f>
        <v>0</v>
      </c>
      <c r="AN604" s="6">
        <f>IF(AF604+AG604+AH604+AI604+AJ604+AK604+AL604+AM604=0,IF(COUNT(H604,I604,J604,K604,L604,M604,N604,O604),(P604+Q604+R604+S604+T604+U604+V604+W604)/COUNT(H604,I604,J604,K604,L604,M604,N604,O604),0),(AF604*P604+AG604*Q604+AH604*R604+AI604*S604+AJ604*T604+AK604*U604+AL604*V604+AM604*W604)/(AF604+AG604+AH604+AI604+AJ604+AK604+AL604+AM604))</f>
        <v>0</v>
      </c>
      <c r="AO604" s="6">
        <f>IF(AF604+AG604+AH604+AI604+AJ604+AK604+AL604+AM604=0,IF(COUNT(H604,I604,J604,K604,L604,M604,N604,O604),(X604+Y604+Z604+AA604+AB604+AC604+AD604+AE604)/COUNT(H604,I604,J604,K604,L604,M604,N604,O604),0),(AF604*X604+AG604*Y604+AH604*Z604+AI604*AA604+AJ604*AB604+AK604*AC604+AL604*AD604+AM604*AE604)/(AF604+AG604+AH604+AI604+AJ604+AK604+AL604+AM604))</f>
        <v>0</v>
      </c>
      <c r="AP604" s="26">
        <f>-100*'935'!W547*(AN604+AO604)/'11'!D$17</f>
        <v>0</v>
      </c>
      <c r="AQ604" s="6">
        <f>IF(G604,(AP604*G604/(G604+C604)),0)</f>
        <v>0</v>
      </c>
      <c r="AR604" s="6">
        <f>ROUND(AQ604,3)</f>
        <v>0</v>
      </c>
      <c r="AS604" s="10"/>
    </row>
    <row r="605" spans="1:45">
      <c r="A605" s="21">
        <v>542</v>
      </c>
      <c r="B605" s="6">
        <f>OR('935'!E548&lt;&gt;"VOID",'935'!F548&lt;&gt;"VOID",'935'!G548&lt;&gt;"VOID")</f>
        <v>0</v>
      </c>
      <c r="C605" s="24">
        <f>IF('935'!D548="VOID",0,'935'!D548*(1-'935'!X548/'11'!B$17))</f>
        <v>0</v>
      </c>
      <c r="D605" s="24">
        <f>IF('935'!E548="VOID",0,'935'!E548*(1-'935'!X548/'11'!B$17))</f>
        <v>0</v>
      </c>
      <c r="E605" s="24">
        <f>IF('935'!F548="VOID",0,'935'!F548*(1-'935'!X548/'11'!B$17))</f>
        <v>0</v>
      </c>
      <c r="F605" s="24">
        <f>IF('935'!G548="VOID",0,'935'!G548*(1-'935'!X548/'11'!B$17))</f>
        <v>0</v>
      </c>
      <c r="G605" s="24">
        <f>D605+E605+F605</f>
        <v>0</v>
      </c>
      <c r="H605" s="25">
        <f>MATCH('935'!J548,'913'!$B$6:$B$1205,0)</f>
        <v>0</v>
      </c>
      <c r="I605" s="25">
        <f>MATCH(INDEX('913'!$D$6:$D$1205,H605),'913'!$B$6:$B$1205,0)</f>
        <v>0</v>
      </c>
      <c r="J605" s="25">
        <f>MATCH(INDEX('913'!$D$6:$D$1205,I605),'913'!$B$6:$B$1205,0)</f>
        <v>0</v>
      </c>
      <c r="K605" s="25">
        <f>MATCH(INDEX('913'!$D$6:$D$1205,J605),'913'!$B$6:$B$1205,0)</f>
        <v>0</v>
      </c>
      <c r="L605" s="25">
        <f>MATCH(INDEX('913'!$D$6:$D$1205,K605),'913'!$B$6:$B$1205,0)</f>
        <v>0</v>
      </c>
      <c r="M605" s="25">
        <f>MATCH(INDEX('913'!$D$6:$D$1205,L605),'913'!$B$6:$B$1205,0)</f>
        <v>0</v>
      </c>
      <c r="N605" s="25">
        <f>MATCH(INDEX('913'!$D$6:$D$1205,M605),'913'!$B$6:$B$1205,0)</f>
        <v>0</v>
      </c>
      <c r="O605" s="25">
        <f>MATCH(INDEX('913'!$D$6:$D$1205,N605),'913'!$B$6:$B$1205,0)</f>
        <v>0</v>
      </c>
      <c r="P605" s="6">
        <f>IF(ISNUMBER(H605),MAX(0,INDEX('913'!$E$6:$E$1205,H605)),0)</f>
        <v>0</v>
      </c>
      <c r="Q605" s="6">
        <f>IF(ISNUMBER(I605),MAX(0,INDEX('913'!$E$6:$E$1205,I605)),0)</f>
        <v>0</v>
      </c>
      <c r="R605" s="6">
        <f>IF(ISNUMBER(J605),MAX(0,INDEX('913'!$E$6:$E$1205,J605)),0)</f>
        <v>0</v>
      </c>
      <c r="S605" s="6">
        <f>IF(ISNUMBER(K605),MAX(0,INDEX('913'!$E$6:$E$1205,K605)),0)</f>
        <v>0</v>
      </c>
      <c r="T605" s="6">
        <f>IF(ISNUMBER(L605),MAX(0,INDEX('913'!$E$6:$E$1205,L605)),0)</f>
        <v>0</v>
      </c>
      <c r="U605" s="6">
        <f>IF(ISNUMBER(M605),MAX(0,INDEX('913'!$E$6:$E$1205,M605)),0)</f>
        <v>0</v>
      </c>
      <c r="V605" s="6">
        <f>IF(ISNUMBER(N605),MAX(0,INDEX('913'!$E$6:$E$1205,N605)),0)</f>
        <v>0</v>
      </c>
      <c r="W605" s="6">
        <f>IF(ISNUMBER(O605),MAX(0,INDEX('913'!$E$6:$E$1205,O605)),0)</f>
        <v>0</v>
      </c>
      <c r="X605" s="6">
        <f>IF(ISNUMBER(H605),MAX(0,INDEX('913'!$F$6:$F$1205,H605)),0)</f>
        <v>0</v>
      </c>
      <c r="Y605" s="6">
        <f>IF(ISNUMBER(I605),MAX(0,INDEX('913'!$F$6:$F$1205,I605)),0)</f>
        <v>0</v>
      </c>
      <c r="Z605" s="6">
        <f>IF(ISNUMBER(J605),MAX(0,INDEX('913'!$F$6:$F$1205,J605)),0)</f>
        <v>0</v>
      </c>
      <c r="AA605" s="6">
        <f>IF(ISNUMBER(K605),MAX(0,INDEX('913'!$F$6:$F$1205,K605)),0)</f>
        <v>0</v>
      </c>
      <c r="AB605" s="6">
        <f>IF(ISNUMBER(L605),MAX(0,INDEX('913'!$F$6:$F$1205,L605)),0)</f>
        <v>0</v>
      </c>
      <c r="AC605" s="6">
        <f>IF(ISNUMBER(M605),MAX(0,INDEX('913'!$F$6:$F$1205,M605)),0)</f>
        <v>0</v>
      </c>
      <c r="AD605" s="6">
        <f>IF(ISNUMBER(N605),MAX(0,INDEX('913'!$F$6:$F$1205,N605)),0)</f>
        <v>0</v>
      </c>
      <c r="AE605" s="6">
        <f>IF(ISNUMBER(O605),MAX(0,INDEX('913'!$F$6:$F$1205,O605)),0)</f>
        <v>0</v>
      </c>
      <c r="AF605" s="24">
        <f>IF(ISNUMBER(H605),SQRT(INDEX('913'!$I$6:$I$1205,H605)^2+INDEX('913'!$J$6:$J$1205,H605)^2),0)</f>
        <v>0</v>
      </c>
      <c r="AG605" s="24">
        <f>IF(ISNUMBER(I605),SQRT(INDEX('913'!$I$6:$I$1205,I605)^2+INDEX('913'!$J$6:$J$1205,I605)^2),0)</f>
        <v>0</v>
      </c>
      <c r="AH605" s="24">
        <f>IF(ISNUMBER(J605),SQRT(INDEX('913'!$I$6:$I$1205,J605)^2+INDEX('913'!$J$6:$J$1205,J605)^2),0)</f>
        <v>0</v>
      </c>
      <c r="AI605" s="24">
        <f>IF(ISNUMBER(K605),SQRT(INDEX('913'!$I$6:$I$1205,K605)^2+INDEX('913'!$J$6:$J$1205,K605)^2),0)</f>
        <v>0</v>
      </c>
      <c r="AJ605" s="24">
        <f>IF(ISNUMBER(L605),SQRT(INDEX('913'!$I$6:$I$1205,L605)^2+INDEX('913'!$J$6:$J$1205,L605)^2),0)</f>
        <v>0</v>
      </c>
      <c r="AK605" s="24">
        <f>IF(ISNUMBER(M605),SQRT(INDEX('913'!$I$6:$I$1205,M605)^2+INDEX('913'!$J$6:$J$1205,M605)^2),0)</f>
        <v>0</v>
      </c>
      <c r="AL605" s="24">
        <f>IF(ISNUMBER(N605),SQRT(INDEX('913'!$I$6:$I$1205,N605)^2+INDEX('913'!$J$6:$J$1205,N605)^2),0)</f>
        <v>0</v>
      </c>
      <c r="AM605" s="24">
        <f>IF(ISNUMBER(O605),SQRT(INDEX('913'!$I$6:$I$1205,O605)^2+INDEX('913'!$J$6:$J$1205,O605)^2),0)</f>
        <v>0</v>
      </c>
      <c r="AN605" s="6">
        <f>IF(AF605+AG605+AH605+AI605+AJ605+AK605+AL605+AM605=0,IF(COUNT(H605,I605,J605,K605,L605,M605,N605,O605),(P605+Q605+R605+S605+T605+U605+V605+W605)/COUNT(H605,I605,J605,K605,L605,M605,N605,O605),0),(AF605*P605+AG605*Q605+AH605*R605+AI605*S605+AJ605*T605+AK605*U605+AL605*V605+AM605*W605)/(AF605+AG605+AH605+AI605+AJ605+AK605+AL605+AM605))</f>
        <v>0</v>
      </c>
      <c r="AO605" s="6">
        <f>IF(AF605+AG605+AH605+AI605+AJ605+AK605+AL605+AM605=0,IF(COUNT(H605,I605,J605,K605,L605,M605,N605,O605),(X605+Y605+Z605+AA605+AB605+AC605+AD605+AE605)/COUNT(H605,I605,J605,K605,L605,M605,N605,O605),0),(AF605*X605+AG605*Y605+AH605*Z605+AI605*AA605+AJ605*AB605+AK605*AC605+AL605*AD605+AM605*AE605)/(AF605+AG605+AH605+AI605+AJ605+AK605+AL605+AM605))</f>
        <v>0</v>
      </c>
      <c r="AP605" s="26">
        <f>-100*'935'!W548*(AN605+AO605)/'11'!D$17</f>
        <v>0</v>
      </c>
      <c r="AQ605" s="6">
        <f>IF(G605,(AP605*G605/(G605+C605)),0)</f>
        <v>0</v>
      </c>
      <c r="AR605" s="6">
        <f>ROUND(AQ605,3)</f>
        <v>0</v>
      </c>
      <c r="AS605" s="10"/>
    </row>
    <row r="606" spans="1:45">
      <c r="A606" s="21">
        <v>543</v>
      </c>
      <c r="B606" s="6">
        <f>OR('935'!E549&lt;&gt;"VOID",'935'!F549&lt;&gt;"VOID",'935'!G549&lt;&gt;"VOID")</f>
        <v>0</v>
      </c>
      <c r="C606" s="24">
        <f>IF('935'!D549="VOID",0,'935'!D549*(1-'935'!X549/'11'!B$17))</f>
        <v>0</v>
      </c>
      <c r="D606" s="24">
        <f>IF('935'!E549="VOID",0,'935'!E549*(1-'935'!X549/'11'!B$17))</f>
        <v>0</v>
      </c>
      <c r="E606" s="24">
        <f>IF('935'!F549="VOID",0,'935'!F549*(1-'935'!X549/'11'!B$17))</f>
        <v>0</v>
      </c>
      <c r="F606" s="24">
        <f>IF('935'!G549="VOID",0,'935'!G549*(1-'935'!X549/'11'!B$17))</f>
        <v>0</v>
      </c>
      <c r="G606" s="24">
        <f>D606+E606+F606</f>
        <v>0</v>
      </c>
      <c r="H606" s="25">
        <f>MATCH('935'!J549,'913'!$B$6:$B$1205,0)</f>
        <v>0</v>
      </c>
      <c r="I606" s="25">
        <f>MATCH(INDEX('913'!$D$6:$D$1205,H606),'913'!$B$6:$B$1205,0)</f>
        <v>0</v>
      </c>
      <c r="J606" s="25">
        <f>MATCH(INDEX('913'!$D$6:$D$1205,I606),'913'!$B$6:$B$1205,0)</f>
        <v>0</v>
      </c>
      <c r="K606" s="25">
        <f>MATCH(INDEX('913'!$D$6:$D$1205,J606),'913'!$B$6:$B$1205,0)</f>
        <v>0</v>
      </c>
      <c r="L606" s="25">
        <f>MATCH(INDEX('913'!$D$6:$D$1205,K606),'913'!$B$6:$B$1205,0)</f>
        <v>0</v>
      </c>
      <c r="M606" s="25">
        <f>MATCH(INDEX('913'!$D$6:$D$1205,L606),'913'!$B$6:$B$1205,0)</f>
        <v>0</v>
      </c>
      <c r="N606" s="25">
        <f>MATCH(INDEX('913'!$D$6:$D$1205,M606),'913'!$B$6:$B$1205,0)</f>
        <v>0</v>
      </c>
      <c r="O606" s="25">
        <f>MATCH(INDEX('913'!$D$6:$D$1205,N606),'913'!$B$6:$B$1205,0)</f>
        <v>0</v>
      </c>
      <c r="P606" s="6">
        <f>IF(ISNUMBER(H606),MAX(0,INDEX('913'!$E$6:$E$1205,H606)),0)</f>
        <v>0</v>
      </c>
      <c r="Q606" s="6">
        <f>IF(ISNUMBER(I606),MAX(0,INDEX('913'!$E$6:$E$1205,I606)),0)</f>
        <v>0</v>
      </c>
      <c r="R606" s="6">
        <f>IF(ISNUMBER(J606),MAX(0,INDEX('913'!$E$6:$E$1205,J606)),0)</f>
        <v>0</v>
      </c>
      <c r="S606" s="6">
        <f>IF(ISNUMBER(K606),MAX(0,INDEX('913'!$E$6:$E$1205,K606)),0)</f>
        <v>0</v>
      </c>
      <c r="T606" s="6">
        <f>IF(ISNUMBER(L606),MAX(0,INDEX('913'!$E$6:$E$1205,L606)),0)</f>
        <v>0</v>
      </c>
      <c r="U606" s="6">
        <f>IF(ISNUMBER(M606),MAX(0,INDEX('913'!$E$6:$E$1205,M606)),0)</f>
        <v>0</v>
      </c>
      <c r="V606" s="6">
        <f>IF(ISNUMBER(N606),MAX(0,INDEX('913'!$E$6:$E$1205,N606)),0)</f>
        <v>0</v>
      </c>
      <c r="W606" s="6">
        <f>IF(ISNUMBER(O606),MAX(0,INDEX('913'!$E$6:$E$1205,O606)),0)</f>
        <v>0</v>
      </c>
      <c r="X606" s="6">
        <f>IF(ISNUMBER(H606),MAX(0,INDEX('913'!$F$6:$F$1205,H606)),0)</f>
        <v>0</v>
      </c>
      <c r="Y606" s="6">
        <f>IF(ISNUMBER(I606),MAX(0,INDEX('913'!$F$6:$F$1205,I606)),0)</f>
        <v>0</v>
      </c>
      <c r="Z606" s="6">
        <f>IF(ISNUMBER(J606),MAX(0,INDEX('913'!$F$6:$F$1205,J606)),0)</f>
        <v>0</v>
      </c>
      <c r="AA606" s="6">
        <f>IF(ISNUMBER(K606),MAX(0,INDEX('913'!$F$6:$F$1205,K606)),0)</f>
        <v>0</v>
      </c>
      <c r="AB606" s="6">
        <f>IF(ISNUMBER(L606),MAX(0,INDEX('913'!$F$6:$F$1205,L606)),0)</f>
        <v>0</v>
      </c>
      <c r="AC606" s="6">
        <f>IF(ISNUMBER(M606),MAX(0,INDEX('913'!$F$6:$F$1205,M606)),0)</f>
        <v>0</v>
      </c>
      <c r="AD606" s="6">
        <f>IF(ISNUMBER(N606),MAX(0,INDEX('913'!$F$6:$F$1205,N606)),0)</f>
        <v>0</v>
      </c>
      <c r="AE606" s="6">
        <f>IF(ISNUMBER(O606),MAX(0,INDEX('913'!$F$6:$F$1205,O606)),0)</f>
        <v>0</v>
      </c>
      <c r="AF606" s="24">
        <f>IF(ISNUMBER(H606),SQRT(INDEX('913'!$I$6:$I$1205,H606)^2+INDEX('913'!$J$6:$J$1205,H606)^2),0)</f>
        <v>0</v>
      </c>
      <c r="AG606" s="24">
        <f>IF(ISNUMBER(I606),SQRT(INDEX('913'!$I$6:$I$1205,I606)^2+INDEX('913'!$J$6:$J$1205,I606)^2),0)</f>
        <v>0</v>
      </c>
      <c r="AH606" s="24">
        <f>IF(ISNUMBER(J606),SQRT(INDEX('913'!$I$6:$I$1205,J606)^2+INDEX('913'!$J$6:$J$1205,J606)^2),0)</f>
        <v>0</v>
      </c>
      <c r="AI606" s="24">
        <f>IF(ISNUMBER(K606),SQRT(INDEX('913'!$I$6:$I$1205,K606)^2+INDEX('913'!$J$6:$J$1205,K606)^2),0)</f>
        <v>0</v>
      </c>
      <c r="AJ606" s="24">
        <f>IF(ISNUMBER(L606),SQRT(INDEX('913'!$I$6:$I$1205,L606)^2+INDEX('913'!$J$6:$J$1205,L606)^2),0)</f>
        <v>0</v>
      </c>
      <c r="AK606" s="24">
        <f>IF(ISNUMBER(M606),SQRT(INDEX('913'!$I$6:$I$1205,M606)^2+INDEX('913'!$J$6:$J$1205,M606)^2),0)</f>
        <v>0</v>
      </c>
      <c r="AL606" s="24">
        <f>IF(ISNUMBER(N606),SQRT(INDEX('913'!$I$6:$I$1205,N606)^2+INDEX('913'!$J$6:$J$1205,N606)^2),0)</f>
        <v>0</v>
      </c>
      <c r="AM606" s="24">
        <f>IF(ISNUMBER(O606),SQRT(INDEX('913'!$I$6:$I$1205,O606)^2+INDEX('913'!$J$6:$J$1205,O606)^2),0)</f>
        <v>0</v>
      </c>
      <c r="AN606" s="6">
        <f>IF(AF606+AG606+AH606+AI606+AJ606+AK606+AL606+AM606=0,IF(COUNT(H606,I606,J606,K606,L606,M606,N606,O606),(P606+Q606+R606+S606+T606+U606+V606+W606)/COUNT(H606,I606,J606,K606,L606,M606,N606,O606),0),(AF606*P606+AG606*Q606+AH606*R606+AI606*S606+AJ606*T606+AK606*U606+AL606*V606+AM606*W606)/(AF606+AG606+AH606+AI606+AJ606+AK606+AL606+AM606))</f>
        <v>0</v>
      </c>
      <c r="AO606" s="6">
        <f>IF(AF606+AG606+AH606+AI606+AJ606+AK606+AL606+AM606=0,IF(COUNT(H606,I606,J606,K606,L606,M606,N606,O606),(X606+Y606+Z606+AA606+AB606+AC606+AD606+AE606)/COUNT(H606,I606,J606,K606,L606,M606,N606,O606),0),(AF606*X606+AG606*Y606+AH606*Z606+AI606*AA606+AJ606*AB606+AK606*AC606+AL606*AD606+AM606*AE606)/(AF606+AG606+AH606+AI606+AJ606+AK606+AL606+AM606))</f>
        <v>0</v>
      </c>
      <c r="AP606" s="26">
        <f>-100*'935'!W549*(AN606+AO606)/'11'!D$17</f>
        <v>0</v>
      </c>
      <c r="AQ606" s="6">
        <f>IF(G606,(AP606*G606/(G606+C606)),0)</f>
        <v>0</v>
      </c>
      <c r="AR606" s="6">
        <f>ROUND(AQ606,3)</f>
        <v>0</v>
      </c>
      <c r="AS606" s="10"/>
    </row>
    <row r="607" spans="1:45">
      <c r="A607" s="21">
        <v>544</v>
      </c>
      <c r="B607" s="6">
        <f>OR('935'!E550&lt;&gt;"VOID",'935'!F550&lt;&gt;"VOID",'935'!G550&lt;&gt;"VOID")</f>
        <v>0</v>
      </c>
      <c r="C607" s="24">
        <f>IF('935'!D550="VOID",0,'935'!D550*(1-'935'!X550/'11'!B$17))</f>
        <v>0</v>
      </c>
      <c r="D607" s="24">
        <f>IF('935'!E550="VOID",0,'935'!E550*(1-'935'!X550/'11'!B$17))</f>
        <v>0</v>
      </c>
      <c r="E607" s="24">
        <f>IF('935'!F550="VOID",0,'935'!F550*(1-'935'!X550/'11'!B$17))</f>
        <v>0</v>
      </c>
      <c r="F607" s="24">
        <f>IF('935'!G550="VOID",0,'935'!G550*(1-'935'!X550/'11'!B$17))</f>
        <v>0</v>
      </c>
      <c r="G607" s="24">
        <f>D607+E607+F607</f>
        <v>0</v>
      </c>
      <c r="H607" s="25">
        <f>MATCH('935'!J550,'913'!$B$6:$B$1205,0)</f>
        <v>0</v>
      </c>
      <c r="I607" s="25">
        <f>MATCH(INDEX('913'!$D$6:$D$1205,H607),'913'!$B$6:$B$1205,0)</f>
        <v>0</v>
      </c>
      <c r="J607" s="25">
        <f>MATCH(INDEX('913'!$D$6:$D$1205,I607),'913'!$B$6:$B$1205,0)</f>
        <v>0</v>
      </c>
      <c r="K607" s="25">
        <f>MATCH(INDEX('913'!$D$6:$D$1205,J607),'913'!$B$6:$B$1205,0)</f>
        <v>0</v>
      </c>
      <c r="L607" s="25">
        <f>MATCH(INDEX('913'!$D$6:$D$1205,K607),'913'!$B$6:$B$1205,0)</f>
        <v>0</v>
      </c>
      <c r="M607" s="25">
        <f>MATCH(INDEX('913'!$D$6:$D$1205,L607),'913'!$B$6:$B$1205,0)</f>
        <v>0</v>
      </c>
      <c r="N607" s="25">
        <f>MATCH(INDEX('913'!$D$6:$D$1205,M607),'913'!$B$6:$B$1205,0)</f>
        <v>0</v>
      </c>
      <c r="O607" s="25">
        <f>MATCH(INDEX('913'!$D$6:$D$1205,N607),'913'!$B$6:$B$1205,0)</f>
        <v>0</v>
      </c>
      <c r="P607" s="6">
        <f>IF(ISNUMBER(H607),MAX(0,INDEX('913'!$E$6:$E$1205,H607)),0)</f>
        <v>0</v>
      </c>
      <c r="Q607" s="6">
        <f>IF(ISNUMBER(I607),MAX(0,INDEX('913'!$E$6:$E$1205,I607)),0)</f>
        <v>0</v>
      </c>
      <c r="R607" s="6">
        <f>IF(ISNUMBER(J607),MAX(0,INDEX('913'!$E$6:$E$1205,J607)),0)</f>
        <v>0</v>
      </c>
      <c r="S607" s="6">
        <f>IF(ISNUMBER(K607),MAX(0,INDEX('913'!$E$6:$E$1205,K607)),0)</f>
        <v>0</v>
      </c>
      <c r="T607" s="6">
        <f>IF(ISNUMBER(L607),MAX(0,INDEX('913'!$E$6:$E$1205,L607)),0)</f>
        <v>0</v>
      </c>
      <c r="U607" s="6">
        <f>IF(ISNUMBER(M607),MAX(0,INDEX('913'!$E$6:$E$1205,M607)),0)</f>
        <v>0</v>
      </c>
      <c r="V607" s="6">
        <f>IF(ISNUMBER(N607),MAX(0,INDEX('913'!$E$6:$E$1205,N607)),0)</f>
        <v>0</v>
      </c>
      <c r="W607" s="6">
        <f>IF(ISNUMBER(O607),MAX(0,INDEX('913'!$E$6:$E$1205,O607)),0)</f>
        <v>0</v>
      </c>
      <c r="X607" s="6">
        <f>IF(ISNUMBER(H607),MAX(0,INDEX('913'!$F$6:$F$1205,H607)),0)</f>
        <v>0</v>
      </c>
      <c r="Y607" s="6">
        <f>IF(ISNUMBER(I607),MAX(0,INDEX('913'!$F$6:$F$1205,I607)),0)</f>
        <v>0</v>
      </c>
      <c r="Z607" s="6">
        <f>IF(ISNUMBER(J607),MAX(0,INDEX('913'!$F$6:$F$1205,J607)),0)</f>
        <v>0</v>
      </c>
      <c r="AA607" s="6">
        <f>IF(ISNUMBER(K607),MAX(0,INDEX('913'!$F$6:$F$1205,K607)),0)</f>
        <v>0</v>
      </c>
      <c r="AB607" s="6">
        <f>IF(ISNUMBER(L607),MAX(0,INDEX('913'!$F$6:$F$1205,L607)),0)</f>
        <v>0</v>
      </c>
      <c r="AC607" s="6">
        <f>IF(ISNUMBER(M607),MAX(0,INDEX('913'!$F$6:$F$1205,M607)),0)</f>
        <v>0</v>
      </c>
      <c r="AD607" s="6">
        <f>IF(ISNUMBER(N607),MAX(0,INDEX('913'!$F$6:$F$1205,N607)),0)</f>
        <v>0</v>
      </c>
      <c r="AE607" s="6">
        <f>IF(ISNUMBER(O607),MAX(0,INDEX('913'!$F$6:$F$1205,O607)),0)</f>
        <v>0</v>
      </c>
      <c r="AF607" s="24">
        <f>IF(ISNUMBER(H607),SQRT(INDEX('913'!$I$6:$I$1205,H607)^2+INDEX('913'!$J$6:$J$1205,H607)^2),0)</f>
        <v>0</v>
      </c>
      <c r="AG607" s="24">
        <f>IF(ISNUMBER(I607),SQRT(INDEX('913'!$I$6:$I$1205,I607)^2+INDEX('913'!$J$6:$J$1205,I607)^2),0)</f>
        <v>0</v>
      </c>
      <c r="AH607" s="24">
        <f>IF(ISNUMBER(J607),SQRT(INDEX('913'!$I$6:$I$1205,J607)^2+INDEX('913'!$J$6:$J$1205,J607)^2),0)</f>
        <v>0</v>
      </c>
      <c r="AI607" s="24">
        <f>IF(ISNUMBER(K607),SQRT(INDEX('913'!$I$6:$I$1205,K607)^2+INDEX('913'!$J$6:$J$1205,K607)^2),0)</f>
        <v>0</v>
      </c>
      <c r="AJ607" s="24">
        <f>IF(ISNUMBER(L607),SQRT(INDEX('913'!$I$6:$I$1205,L607)^2+INDEX('913'!$J$6:$J$1205,L607)^2),0)</f>
        <v>0</v>
      </c>
      <c r="AK607" s="24">
        <f>IF(ISNUMBER(M607),SQRT(INDEX('913'!$I$6:$I$1205,M607)^2+INDEX('913'!$J$6:$J$1205,M607)^2),0)</f>
        <v>0</v>
      </c>
      <c r="AL607" s="24">
        <f>IF(ISNUMBER(N607),SQRT(INDEX('913'!$I$6:$I$1205,N607)^2+INDEX('913'!$J$6:$J$1205,N607)^2),0)</f>
        <v>0</v>
      </c>
      <c r="AM607" s="24">
        <f>IF(ISNUMBER(O607),SQRT(INDEX('913'!$I$6:$I$1205,O607)^2+INDEX('913'!$J$6:$J$1205,O607)^2),0)</f>
        <v>0</v>
      </c>
      <c r="AN607" s="6">
        <f>IF(AF607+AG607+AH607+AI607+AJ607+AK607+AL607+AM607=0,IF(COUNT(H607,I607,J607,K607,L607,M607,N607,O607),(P607+Q607+R607+S607+T607+U607+V607+W607)/COUNT(H607,I607,J607,K607,L607,M607,N607,O607),0),(AF607*P607+AG607*Q607+AH607*R607+AI607*S607+AJ607*T607+AK607*U607+AL607*V607+AM607*W607)/(AF607+AG607+AH607+AI607+AJ607+AK607+AL607+AM607))</f>
        <v>0</v>
      </c>
      <c r="AO607" s="6">
        <f>IF(AF607+AG607+AH607+AI607+AJ607+AK607+AL607+AM607=0,IF(COUNT(H607,I607,J607,K607,L607,M607,N607,O607),(X607+Y607+Z607+AA607+AB607+AC607+AD607+AE607)/COUNT(H607,I607,J607,K607,L607,M607,N607,O607),0),(AF607*X607+AG607*Y607+AH607*Z607+AI607*AA607+AJ607*AB607+AK607*AC607+AL607*AD607+AM607*AE607)/(AF607+AG607+AH607+AI607+AJ607+AK607+AL607+AM607))</f>
        <v>0</v>
      </c>
      <c r="AP607" s="26">
        <f>-100*'935'!W550*(AN607+AO607)/'11'!D$17</f>
        <v>0</v>
      </c>
      <c r="AQ607" s="6">
        <f>IF(G607,(AP607*G607/(G607+C607)),0)</f>
        <v>0</v>
      </c>
      <c r="AR607" s="6">
        <f>ROUND(AQ607,3)</f>
        <v>0</v>
      </c>
      <c r="AS607" s="10"/>
    </row>
    <row r="608" spans="1:45">
      <c r="A608" s="21">
        <v>545</v>
      </c>
      <c r="B608" s="6">
        <f>OR('935'!E551&lt;&gt;"VOID",'935'!F551&lt;&gt;"VOID",'935'!G551&lt;&gt;"VOID")</f>
        <v>0</v>
      </c>
      <c r="C608" s="24">
        <f>IF('935'!D551="VOID",0,'935'!D551*(1-'935'!X551/'11'!B$17))</f>
        <v>0</v>
      </c>
      <c r="D608" s="24">
        <f>IF('935'!E551="VOID",0,'935'!E551*(1-'935'!X551/'11'!B$17))</f>
        <v>0</v>
      </c>
      <c r="E608" s="24">
        <f>IF('935'!F551="VOID",0,'935'!F551*(1-'935'!X551/'11'!B$17))</f>
        <v>0</v>
      </c>
      <c r="F608" s="24">
        <f>IF('935'!G551="VOID",0,'935'!G551*(1-'935'!X551/'11'!B$17))</f>
        <v>0</v>
      </c>
      <c r="G608" s="24">
        <f>D608+E608+F608</f>
        <v>0</v>
      </c>
      <c r="H608" s="25">
        <f>MATCH('935'!J551,'913'!$B$6:$B$1205,0)</f>
        <v>0</v>
      </c>
      <c r="I608" s="25">
        <f>MATCH(INDEX('913'!$D$6:$D$1205,H608),'913'!$B$6:$B$1205,0)</f>
        <v>0</v>
      </c>
      <c r="J608" s="25">
        <f>MATCH(INDEX('913'!$D$6:$D$1205,I608),'913'!$B$6:$B$1205,0)</f>
        <v>0</v>
      </c>
      <c r="K608" s="25">
        <f>MATCH(INDEX('913'!$D$6:$D$1205,J608),'913'!$B$6:$B$1205,0)</f>
        <v>0</v>
      </c>
      <c r="L608" s="25">
        <f>MATCH(INDEX('913'!$D$6:$D$1205,K608),'913'!$B$6:$B$1205,0)</f>
        <v>0</v>
      </c>
      <c r="M608" s="25">
        <f>MATCH(INDEX('913'!$D$6:$D$1205,L608),'913'!$B$6:$B$1205,0)</f>
        <v>0</v>
      </c>
      <c r="N608" s="25">
        <f>MATCH(INDEX('913'!$D$6:$D$1205,M608),'913'!$B$6:$B$1205,0)</f>
        <v>0</v>
      </c>
      <c r="O608" s="25">
        <f>MATCH(INDEX('913'!$D$6:$D$1205,N608),'913'!$B$6:$B$1205,0)</f>
        <v>0</v>
      </c>
      <c r="P608" s="6">
        <f>IF(ISNUMBER(H608),MAX(0,INDEX('913'!$E$6:$E$1205,H608)),0)</f>
        <v>0</v>
      </c>
      <c r="Q608" s="6">
        <f>IF(ISNUMBER(I608),MAX(0,INDEX('913'!$E$6:$E$1205,I608)),0)</f>
        <v>0</v>
      </c>
      <c r="R608" s="6">
        <f>IF(ISNUMBER(J608),MAX(0,INDEX('913'!$E$6:$E$1205,J608)),0)</f>
        <v>0</v>
      </c>
      <c r="S608" s="6">
        <f>IF(ISNUMBER(K608),MAX(0,INDEX('913'!$E$6:$E$1205,K608)),0)</f>
        <v>0</v>
      </c>
      <c r="T608" s="6">
        <f>IF(ISNUMBER(L608),MAX(0,INDEX('913'!$E$6:$E$1205,L608)),0)</f>
        <v>0</v>
      </c>
      <c r="U608" s="6">
        <f>IF(ISNUMBER(M608),MAX(0,INDEX('913'!$E$6:$E$1205,M608)),0)</f>
        <v>0</v>
      </c>
      <c r="V608" s="6">
        <f>IF(ISNUMBER(N608),MAX(0,INDEX('913'!$E$6:$E$1205,N608)),0)</f>
        <v>0</v>
      </c>
      <c r="W608" s="6">
        <f>IF(ISNUMBER(O608),MAX(0,INDEX('913'!$E$6:$E$1205,O608)),0)</f>
        <v>0</v>
      </c>
      <c r="X608" s="6">
        <f>IF(ISNUMBER(H608),MAX(0,INDEX('913'!$F$6:$F$1205,H608)),0)</f>
        <v>0</v>
      </c>
      <c r="Y608" s="6">
        <f>IF(ISNUMBER(I608),MAX(0,INDEX('913'!$F$6:$F$1205,I608)),0)</f>
        <v>0</v>
      </c>
      <c r="Z608" s="6">
        <f>IF(ISNUMBER(J608),MAX(0,INDEX('913'!$F$6:$F$1205,J608)),0)</f>
        <v>0</v>
      </c>
      <c r="AA608" s="6">
        <f>IF(ISNUMBER(K608),MAX(0,INDEX('913'!$F$6:$F$1205,K608)),0)</f>
        <v>0</v>
      </c>
      <c r="AB608" s="6">
        <f>IF(ISNUMBER(L608),MAX(0,INDEX('913'!$F$6:$F$1205,L608)),0)</f>
        <v>0</v>
      </c>
      <c r="AC608" s="6">
        <f>IF(ISNUMBER(M608),MAX(0,INDEX('913'!$F$6:$F$1205,M608)),0)</f>
        <v>0</v>
      </c>
      <c r="AD608" s="6">
        <f>IF(ISNUMBER(N608),MAX(0,INDEX('913'!$F$6:$F$1205,N608)),0)</f>
        <v>0</v>
      </c>
      <c r="AE608" s="6">
        <f>IF(ISNUMBER(O608),MAX(0,INDEX('913'!$F$6:$F$1205,O608)),0)</f>
        <v>0</v>
      </c>
      <c r="AF608" s="24">
        <f>IF(ISNUMBER(H608),SQRT(INDEX('913'!$I$6:$I$1205,H608)^2+INDEX('913'!$J$6:$J$1205,H608)^2),0)</f>
        <v>0</v>
      </c>
      <c r="AG608" s="24">
        <f>IF(ISNUMBER(I608),SQRT(INDEX('913'!$I$6:$I$1205,I608)^2+INDEX('913'!$J$6:$J$1205,I608)^2),0)</f>
        <v>0</v>
      </c>
      <c r="AH608" s="24">
        <f>IF(ISNUMBER(J608),SQRT(INDEX('913'!$I$6:$I$1205,J608)^2+INDEX('913'!$J$6:$J$1205,J608)^2),0)</f>
        <v>0</v>
      </c>
      <c r="AI608" s="24">
        <f>IF(ISNUMBER(K608),SQRT(INDEX('913'!$I$6:$I$1205,K608)^2+INDEX('913'!$J$6:$J$1205,K608)^2),0)</f>
        <v>0</v>
      </c>
      <c r="AJ608" s="24">
        <f>IF(ISNUMBER(L608),SQRT(INDEX('913'!$I$6:$I$1205,L608)^2+INDEX('913'!$J$6:$J$1205,L608)^2),0)</f>
        <v>0</v>
      </c>
      <c r="AK608" s="24">
        <f>IF(ISNUMBER(M608),SQRT(INDEX('913'!$I$6:$I$1205,M608)^2+INDEX('913'!$J$6:$J$1205,M608)^2),0)</f>
        <v>0</v>
      </c>
      <c r="AL608" s="24">
        <f>IF(ISNUMBER(N608),SQRT(INDEX('913'!$I$6:$I$1205,N608)^2+INDEX('913'!$J$6:$J$1205,N608)^2),0)</f>
        <v>0</v>
      </c>
      <c r="AM608" s="24">
        <f>IF(ISNUMBER(O608),SQRT(INDEX('913'!$I$6:$I$1205,O608)^2+INDEX('913'!$J$6:$J$1205,O608)^2),0)</f>
        <v>0</v>
      </c>
      <c r="AN608" s="6">
        <f>IF(AF608+AG608+AH608+AI608+AJ608+AK608+AL608+AM608=0,IF(COUNT(H608,I608,J608,K608,L608,M608,N608,O608),(P608+Q608+R608+S608+T608+U608+V608+W608)/COUNT(H608,I608,J608,K608,L608,M608,N608,O608),0),(AF608*P608+AG608*Q608+AH608*R608+AI608*S608+AJ608*T608+AK608*U608+AL608*V608+AM608*W608)/(AF608+AG608+AH608+AI608+AJ608+AK608+AL608+AM608))</f>
        <v>0</v>
      </c>
      <c r="AO608" s="6">
        <f>IF(AF608+AG608+AH608+AI608+AJ608+AK608+AL608+AM608=0,IF(COUNT(H608,I608,J608,K608,L608,M608,N608,O608),(X608+Y608+Z608+AA608+AB608+AC608+AD608+AE608)/COUNT(H608,I608,J608,K608,L608,M608,N608,O608),0),(AF608*X608+AG608*Y608+AH608*Z608+AI608*AA608+AJ608*AB608+AK608*AC608+AL608*AD608+AM608*AE608)/(AF608+AG608+AH608+AI608+AJ608+AK608+AL608+AM608))</f>
        <v>0</v>
      </c>
      <c r="AP608" s="26">
        <f>-100*'935'!W551*(AN608+AO608)/'11'!D$17</f>
        <v>0</v>
      </c>
      <c r="AQ608" s="6">
        <f>IF(G608,(AP608*G608/(G608+C608)),0)</f>
        <v>0</v>
      </c>
      <c r="AR608" s="6">
        <f>ROUND(AQ608,3)</f>
        <v>0</v>
      </c>
      <c r="AS608" s="10"/>
    </row>
    <row r="609" spans="1:45">
      <c r="A609" s="21">
        <v>546</v>
      </c>
      <c r="B609" s="6">
        <f>OR('935'!E552&lt;&gt;"VOID",'935'!F552&lt;&gt;"VOID",'935'!G552&lt;&gt;"VOID")</f>
        <v>0</v>
      </c>
      <c r="C609" s="24">
        <f>IF('935'!D552="VOID",0,'935'!D552*(1-'935'!X552/'11'!B$17))</f>
        <v>0</v>
      </c>
      <c r="D609" s="24">
        <f>IF('935'!E552="VOID",0,'935'!E552*(1-'935'!X552/'11'!B$17))</f>
        <v>0</v>
      </c>
      <c r="E609" s="24">
        <f>IF('935'!F552="VOID",0,'935'!F552*(1-'935'!X552/'11'!B$17))</f>
        <v>0</v>
      </c>
      <c r="F609" s="24">
        <f>IF('935'!G552="VOID",0,'935'!G552*(1-'935'!X552/'11'!B$17))</f>
        <v>0</v>
      </c>
      <c r="G609" s="24">
        <f>D609+E609+F609</f>
        <v>0</v>
      </c>
      <c r="H609" s="25">
        <f>MATCH('935'!J552,'913'!$B$6:$B$1205,0)</f>
        <v>0</v>
      </c>
      <c r="I609" s="25">
        <f>MATCH(INDEX('913'!$D$6:$D$1205,H609),'913'!$B$6:$B$1205,0)</f>
        <v>0</v>
      </c>
      <c r="J609" s="25">
        <f>MATCH(INDEX('913'!$D$6:$D$1205,I609),'913'!$B$6:$B$1205,0)</f>
        <v>0</v>
      </c>
      <c r="K609" s="25">
        <f>MATCH(INDEX('913'!$D$6:$D$1205,J609),'913'!$B$6:$B$1205,0)</f>
        <v>0</v>
      </c>
      <c r="L609" s="25">
        <f>MATCH(INDEX('913'!$D$6:$D$1205,K609),'913'!$B$6:$B$1205,0)</f>
        <v>0</v>
      </c>
      <c r="M609" s="25">
        <f>MATCH(INDEX('913'!$D$6:$D$1205,L609),'913'!$B$6:$B$1205,0)</f>
        <v>0</v>
      </c>
      <c r="N609" s="25">
        <f>MATCH(INDEX('913'!$D$6:$D$1205,M609),'913'!$B$6:$B$1205,0)</f>
        <v>0</v>
      </c>
      <c r="O609" s="25">
        <f>MATCH(INDEX('913'!$D$6:$D$1205,N609),'913'!$B$6:$B$1205,0)</f>
        <v>0</v>
      </c>
      <c r="P609" s="6">
        <f>IF(ISNUMBER(H609),MAX(0,INDEX('913'!$E$6:$E$1205,H609)),0)</f>
        <v>0</v>
      </c>
      <c r="Q609" s="6">
        <f>IF(ISNUMBER(I609),MAX(0,INDEX('913'!$E$6:$E$1205,I609)),0)</f>
        <v>0</v>
      </c>
      <c r="R609" s="6">
        <f>IF(ISNUMBER(J609),MAX(0,INDEX('913'!$E$6:$E$1205,J609)),0)</f>
        <v>0</v>
      </c>
      <c r="S609" s="6">
        <f>IF(ISNUMBER(K609),MAX(0,INDEX('913'!$E$6:$E$1205,K609)),0)</f>
        <v>0</v>
      </c>
      <c r="T609" s="6">
        <f>IF(ISNUMBER(L609),MAX(0,INDEX('913'!$E$6:$E$1205,L609)),0)</f>
        <v>0</v>
      </c>
      <c r="U609" s="6">
        <f>IF(ISNUMBER(M609),MAX(0,INDEX('913'!$E$6:$E$1205,M609)),0)</f>
        <v>0</v>
      </c>
      <c r="V609" s="6">
        <f>IF(ISNUMBER(N609),MAX(0,INDEX('913'!$E$6:$E$1205,N609)),0)</f>
        <v>0</v>
      </c>
      <c r="W609" s="6">
        <f>IF(ISNUMBER(O609),MAX(0,INDEX('913'!$E$6:$E$1205,O609)),0)</f>
        <v>0</v>
      </c>
      <c r="X609" s="6">
        <f>IF(ISNUMBER(H609),MAX(0,INDEX('913'!$F$6:$F$1205,H609)),0)</f>
        <v>0</v>
      </c>
      <c r="Y609" s="6">
        <f>IF(ISNUMBER(I609),MAX(0,INDEX('913'!$F$6:$F$1205,I609)),0)</f>
        <v>0</v>
      </c>
      <c r="Z609" s="6">
        <f>IF(ISNUMBER(J609),MAX(0,INDEX('913'!$F$6:$F$1205,J609)),0)</f>
        <v>0</v>
      </c>
      <c r="AA609" s="6">
        <f>IF(ISNUMBER(K609),MAX(0,INDEX('913'!$F$6:$F$1205,K609)),0)</f>
        <v>0</v>
      </c>
      <c r="AB609" s="6">
        <f>IF(ISNUMBER(L609),MAX(0,INDEX('913'!$F$6:$F$1205,L609)),0)</f>
        <v>0</v>
      </c>
      <c r="AC609" s="6">
        <f>IF(ISNUMBER(M609),MAX(0,INDEX('913'!$F$6:$F$1205,M609)),0)</f>
        <v>0</v>
      </c>
      <c r="AD609" s="6">
        <f>IF(ISNUMBER(N609),MAX(0,INDEX('913'!$F$6:$F$1205,N609)),0)</f>
        <v>0</v>
      </c>
      <c r="AE609" s="6">
        <f>IF(ISNUMBER(O609),MAX(0,INDEX('913'!$F$6:$F$1205,O609)),0)</f>
        <v>0</v>
      </c>
      <c r="AF609" s="24">
        <f>IF(ISNUMBER(H609),SQRT(INDEX('913'!$I$6:$I$1205,H609)^2+INDEX('913'!$J$6:$J$1205,H609)^2),0)</f>
        <v>0</v>
      </c>
      <c r="AG609" s="24">
        <f>IF(ISNUMBER(I609),SQRT(INDEX('913'!$I$6:$I$1205,I609)^2+INDEX('913'!$J$6:$J$1205,I609)^2),0)</f>
        <v>0</v>
      </c>
      <c r="AH609" s="24">
        <f>IF(ISNUMBER(J609),SQRT(INDEX('913'!$I$6:$I$1205,J609)^2+INDEX('913'!$J$6:$J$1205,J609)^2),0)</f>
        <v>0</v>
      </c>
      <c r="AI609" s="24">
        <f>IF(ISNUMBER(K609),SQRT(INDEX('913'!$I$6:$I$1205,K609)^2+INDEX('913'!$J$6:$J$1205,K609)^2),0)</f>
        <v>0</v>
      </c>
      <c r="AJ609" s="24">
        <f>IF(ISNUMBER(L609),SQRT(INDEX('913'!$I$6:$I$1205,L609)^2+INDEX('913'!$J$6:$J$1205,L609)^2),0)</f>
        <v>0</v>
      </c>
      <c r="AK609" s="24">
        <f>IF(ISNUMBER(M609),SQRT(INDEX('913'!$I$6:$I$1205,M609)^2+INDEX('913'!$J$6:$J$1205,M609)^2),0)</f>
        <v>0</v>
      </c>
      <c r="AL609" s="24">
        <f>IF(ISNUMBER(N609),SQRT(INDEX('913'!$I$6:$I$1205,N609)^2+INDEX('913'!$J$6:$J$1205,N609)^2),0)</f>
        <v>0</v>
      </c>
      <c r="AM609" s="24">
        <f>IF(ISNUMBER(O609),SQRT(INDEX('913'!$I$6:$I$1205,O609)^2+INDEX('913'!$J$6:$J$1205,O609)^2),0)</f>
        <v>0</v>
      </c>
      <c r="AN609" s="6">
        <f>IF(AF609+AG609+AH609+AI609+AJ609+AK609+AL609+AM609=0,IF(COUNT(H609,I609,J609,K609,L609,M609,N609,O609),(P609+Q609+R609+S609+T609+U609+V609+W609)/COUNT(H609,I609,J609,K609,L609,M609,N609,O609),0),(AF609*P609+AG609*Q609+AH609*R609+AI609*S609+AJ609*T609+AK609*U609+AL609*V609+AM609*W609)/(AF609+AG609+AH609+AI609+AJ609+AK609+AL609+AM609))</f>
        <v>0</v>
      </c>
      <c r="AO609" s="6">
        <f>IF(AF609+AG609+AH609+AI609+AJ609+AK609+AL609+AM609=0,IF(COUNT(H609,I609,J609,K609,L609,M609,N609,O609),(X609+Y609+Z609+AA609+AB609+AC609+AD609+AE609)/COUNT(H609,I609,J609,K609,L609,M609,N609,O609),0),(AF609*X609+AG609*Y609+AH609*Z609+AI609*AA609+AJ609*AB609+AK609*AC609+AL609*AD609+AM609*AE609)/(AF609+AG609+AH609+AI609+AJ609+AK609+AL609+AM609))</f>
        <v>0</v>
      </c>
      <c r="AP609" s="26">
        <f>-100*'935'!W552*(AN609+AO609)/'11'!D$17</f>
        <v>0</v>
      </c>
      <c r="AQ609" s="6">
        <f>IF(G609,(AP609*G609/(G609+C609)),0)</f>
        <v>0</v>
      </c>
      <c r="AR609" s="6">
        <f>ROUND(AQ609,3)</f>
        <v>0</v>
      </c>
      <c r="AS609" s="10"/>
    </row>
    <row r="610" spans="1:45">
      <c r="A610" s="21">
        <v>547</v>
      </c>
      <c r="B610" s="6">
        <f>OR('935'!E553&lt;&gt;"VOID",'935'!F553&lt;&gt;"VOID",'935'!G553&lt;&gt;"VOID")</f>
        <v>0</v>
      </c>
      <c r="C610" s="24">
        <f>IF('935'!D553="VOID",0,'935'!D553*(1-'935'!X553/'11'!B$17))</f>
        <v>0</v>
      </c>
      <c r="D610" s="24">
        <f>IF('935'!E553="VOID",0,'935'!E553*(1-'935'!X553/'11'!B$17))</f>
        <v>0</v>
      </c>
      <c r="E610" s="24">
        <f>IF('935'!F553="VOID",0,'935'!F553*(1-'935'!X553/'11'!B$17))</f>
        <v>0</v>
      </c>
      <c r="F610" s="24">
        <f>IF('935'!G553="VOID",0,'935'!G553*(1-'935'!X553/'11'!B$17))</f>
        <v>0</v>
      </c>
      <c r="G610" s="24">
        <f>D610+E610+F610</f>
        <v>0</v>
      </c>
      <c r="H610" s="25">
        <f>MATCH('935'!J553,'913'!$B$6:$B$1205,0)</f>
        <v>0</v>
      </c>
      <c r="I610" s="25">
        <f>MATCH(INDEX('913'!$D$6:$D$1205,H610),'913'!$B$6:$B$1205,0)</f>
        <v>0</v>
      </c>
      <c r="J610" s="25">
        <f>MATCH(INDEX('913'!$D$6:$D$1205,I610),'913'!$B$6:$B$1205,0)</f>
        <v>0</v>
      </c>
      <c r="K610" s="25">
        <f>MATCH(INDEX('913'!$D$6:$D$1205,J610),'913'!$B$6:$B$1205,0)</f>
        <v>0</v>
      </c>
      <c r="L610" s="25">
        <f>MATCH(INDEX('913'!$D$6:$D$1205,K610),'913'!$B$6:$B$1205,0)</f>
        <v>0</v>
      </c>
      <c r="M610" s="25">
        <f>MATCH(INDEX('913'!$D$6:$D$1205,L610),'913'!$B$6:$B$1205,0)</f>
        <v>0</v>
      </c>
      <c r="N610" s="25">
        <f>MATCH(INDEX('913'!$D$6:$D$1205,M610),'913'!$B$6:$B$1205,0)</f>
        <v>0</v>
      </c>
      <c r="O610" s="25">
        <f>MATCH(INDEX('913'!$D$6:$D$1205,N610),'913'!$B$6:$B$1205,0)</f>
        <v>0</v>
      </c>
      <c r="P610" s="6">
        <f>IF(ISNUMBER(H610),MAX(0,INDEX('913'!$E$6:$E$1205,H610)),0)</f>
        <v>0</v>
      </c>
      <c r="Q610" s="6">
        <f>IF(ISNUMBER(I610),MAX(0,INDEX('913'!$E$6:$E$1205,I610)),0)</f>
        <v>0</v>
      </c>
      <c r="R610" s="6">
        <f>IF(ISNUMBER(J610),MAX(0,INDEX('913'!$E$6:$E$1205,J610)),0)</f>
        <v>0</v>
      </c>
      <c r="S610" s="6">
        <f>IF(ISNUMBER(K610),MAX(0,INDEX('913'!$E$6:$E$1205,K610)),0)</f>
        <v>0</v>
      </c>
      <c r="T610" s="6">
        <f>IF(ISNUMBER(L610),MAX(0,INDEX('913'!$E$6:$E$1205,L610)),0)</f>
        <v>0</v>
      </c>
      <c r="U610" s="6">
        <f>IF(ISNUMBER(M610),MAX(0,INDEX('913'!$E$6:$E$1205,M610)),0)</f>
        <v>0</v>
      </c>
      <c r="V610" s="6">
        <f>IF(ISNUMBER(N610),MAX(0,INDEX('913'!$E$6:$E$1205,N610)),0)</f>
        <v>0</v>
      </c>
      <c r="W610" s="6">
        <f>IF(ISNUMBER(O610),MAX(0,INDEX('913'!$E$6:$E$1205,O610)),0)</f>
        <v>0</v>
      </c>
      <c r="X610" s="6">
        <f>IF(ISNUMBER(H610),MAX(0,INDEX('913'!$F$6:$F$1205,H610)),0)</f>
        <v>0</v>
      </c>
      <c r="Y610" s="6">
        <f>IF(ISNUMBER(I610),MAX(0,INDEX('913'!$F$6:$F$1205,I610)),0)</f>
        <v>0</v>
      </c>
      <c r="Z610" s="6">
        <f>IF(ISNUMBER(J610),MAX(0,INDEX('913'!$F$6:$F$1205,J610)),0)</f>
        <v>0</v>
      </c>
      <c r="AA610" s="6">
        <f>IF(ISNUMBER(K610),MAX(0,INDEX('913'!$F$6:$F$1205,K610)),0)</f>
        <v>0</v>
      </c>
      <c r="AB610" s="6">
        <f>IF(ISNUMBER(L610),MAX(0,INDEX('913'!$F$6:$F$1205,L610)),0)</f>
        <v>0</v>
      </c>
      <c r="AC610" s="6">
        <f>IF(ISNUMBER(M610),MAX(0,INDEX('913'!$F$6:$F$1205,M610)),0)</f>
        <v>0</v>
      </c>
      <c r="AD610" s="6">
        <f>IF(ISNUMBER(N610),MAX(0,INDEX('913'!$F$6:$F$1205,N610)),0)</f>
        <v>0</v>
      </c>
      <c r="AE610" s="6">
        <f>IF(ISNUMBER(O610),MAX(0,INDEX('913'!$F$6:$F$1205,O610)),0)</f>
        <v>0</v>
      </c>
      <c r="AF610" s="24">
        <f>IF(ISNUMBER(H610),SQRT(INDEX('913'!$I$6:$I$1205,H610)^2+INDEX('913'!$J$6:$J$1205,H610)^2),0)</f>
        <v>0</v>
      </c>
      <c r="AG610" s="24">
        <f>IF(ISNUMBER(I610),SQRT(INDEX('913'!$I$6:$I$1205,I610)^2+INDEX('913'!$J$6:$J$1205,I610)^2),0)</f>
        <v>0</v>
      </c>
      <c r="AH610" s="24">
        <f>IF(ISNUMBER(J610),SQRT(INDEX('913'!$I$6:$I$1205,J610)^2+INDEX('913'!$J$6:$J$1205,J610)^2),0)</f>
        <v>0</v>
      </c>
      <c r="AI610" s="24">
        <f>IF(ISNUMBER(K610),SQRT(INDEX('913'!$I$6:$I$1205,K610)^2+INDEX('913'!$J$6:$J$1205,K610)^2),0)</f>
        <v>0</v>
      </c>
      <c r="AJ610" s="24">
        <f>IF(ISNUMBER(L610),SQRT(INDEX('913'!$I$6:$I$1205,L610)^2+INDEX('913'!$J$6:$J$1205,L610)^2),0)</f>
        <v>0</v>
      </c>
      <c r="AK610" s="24">
        <f>IF(ISNUMBER(M610),SQRT(INDEX('913'!$I$6:$I$1205,M610)^2+INDEX('913'!$J$6:$J$1205,M610)^2),0)</f>
        <v>0</v>
      </c>
      <c r="AL610" s="24">
        <f>IF(ISNUMBER(N610),SQRT(INDEX('913'!$I$6:$I$1205,N610)^2+INDEX('913'!$J$6:$J$1205,N610)^2),0)</f>
        <v>0</v>
      </c>
      <c r="AM610" s="24">
        <f>IF(ISNUMBER(O610),SQRT(INDEX('913'!$I$6:$I$1205,O610)^2+INDEX('913'!$J$6:$J$1205,O610)^2),0)</f>
        <v>0</v>
      </c>
      <c r="AN610" s="6">
        <f>IF(AF610+AG610+AH610+AI610+AJ610+AK610+AL610+AM610=0,IF(COUNT(H610,I610,J610,K610,L610,M610,N610,O610),(P610+Q610+R610+S610+T610+U610+V610+W610)/COUNT(H610,I610,J610,K610,L610,M610,N610,O610),0),(AF610*P610+AG610*Q610+AH610*R610+AI610*S610+AJ610*T610+AK610*U610+AL610*V610+AM610*W610)/(AF610+AG610+AH610+AI610+AJ610+AK610+AL610+AM610))</f>
        <v>0</v>
      </c>
      <c r="AO610" s="6">
        <f>IF(AF610+AG610+AH610+AI610+AJ610+AK610+AL610+AM610=0,IF(COUNT(H610,I610,J610,K610,L610,M610,N610,O610),(X610+Y610+Z610+AA610+AB610+AC610+AD610+AE610)/COUNT(H610,I610,J610,K610,L610,M610,N610,O610),0),(AF610*X610+AG610*Y610+AH610*Z610+AI610*AA610+AJ610*AB610+AK610*AC610+AL610*AD610+AM610*AE610)/(AF610+AG610+AH610+AI610+AJ610+AK610+AL610+AM610))</f>
        <v>0</v>
      </c>
      <c r="AP610" s="26">
        <f>-100*'935'!W553*(AN610+AO610)/'11'!D$17</f>
        <v>0</v>
      </c>
      <c r="AQ610" s="6">
        <f>IF(G610,(AP610*G610/(G610+C610)),0)</f>
        <v>0</v>
      </c>
      <c r="AR610" s="6">
        <f>ROUND(AQ610,3)</f>
        <v>0</v>
      </c>
      <c r="AS610" s="10"/>
    </row>
    <row r="611" spans="1:45">
      <c r="A611" s="21">
        <v>548</v>
      </c>
      <c r="B611" s="6">
        <f>OR('935'!E554&lt;&gt;"VOID",'935'!F554&lt;&gt;"VOID",'935'!G554&lt;&gt;"VOID")</f>
        <v>0</v>
      </c>
      <c r="C611" s="24">
        <f>IF('935'!D554="VOID",0,'935'!D554*(1-'935'!X554/'11'!B$17))</f>
        <v>0</v>
      </c>
      <c r="D611" s="24">
        <f>IF('935'!E554="VOID",0,'935'!E554*(1-'935'!X554/'11'!B$17))</f>
        <v>0</v>
      </c>
      <c r="E611" s="24">
        <f>IF('935'!F554="VOID",0,'935'!F554*(1-'935'!X554/'11'!B$17))</f>
        <v>0</v>
      </c>
      <c r="F611" s="24">
        <f>IF('935'!G554="VOID",0,'935'!G554*(1-'935'!X554/'11'!B$17))</f>
        <v>0</v>
      </c>
      <c r="G611" s="24">
        <f>D611+E611+F611</f>
        <v>0</v>
      </c>
      <c r="H611" s="25">
        <f>MATCH('935'!J554,'913'!$B$6:$B$1205,0)</f>
        <v>0</v>
      </c>
      <c r="I611" s="25">
        <f>MATCH(INDEX('913'!$D$6:$D$1205,H611),'913'!$B$6:$B$1205,0)</f>
        <v>0</v>
      </c>
      <c r="J611" s="25">
        <f>MATCH(INDEX('913'!$D$6:$D$1205,I611),'913'!$B$6:$B$1205,0)</f>
        <v>0</v>
      </c>
      <c r="K611" s="25">
        <f>MATCH(INDEX('913'!$D$6:$D$1205,J611),'913'!$B$6:$B$1205,0)</f>
        <v>0</v>
      </c>
      <c r="L611" s="25">
        <f>MATCH(INDEX('913'!$D$6:$D$1205,K611),'913'!$B$6:$B$1205,0)</f>
        <v>0</v>
      </c>
      <c r="M611" s="25">
        <f>MATCH(INDEX('913'!$D$6:$D$1205,L611),'913'!$B$6:$B$1205,0)</f>
        <v>0</v>
      </c>
      <c r="N611" s="25">
        <f>MATCH(INDEX('913'!$D$6:$D$1205,M611),'913'!$B$6:$B$1205,0)</f>
        <v>0</v>
      </c>
      <c r="O611" s="25">
        <f>MATCH(INDEX('913'!$D$6:$D$1205,N611),'913'!$B$6:$B$1205,0)</f>
        <v>0</v>
      </c>
      <c r="P611" s="6">
        <f>IF(ISNUMBER(H611),MAX(0,INDEX('913'!$E$6:$E$1205,H611)),0)</f>
        <v>0</v>
      </c>
      <c r="Q611" s="6">
        <f>IF(ISNUMBER(I611),MAX(0,INDEX('913'!$E$6:$E$1205,I611)),0)</f>
        <v>0</v>
      </c>
      <c r="R611" s="6">
        <f>IF(ISNUMBER(J611),MAX(0,INDEX('913'!$E$6:$E$1205,J611)),0)</f>
        <v>0</v>
      </c>
      <c r="S611" s="6">
        <f>IF(ISNUMBER(K611),MAX(0,INDEX('913'!$E$6:$E$1205,K611)),0)</f>
        <v>0</v>
      </c>
      <c r="T611" s="6">
        <f>IF(ISNUMBER(L611),MAX(0,INDEX('913'!$E$6:$E$1205,L611)),0)</f>
        <v>0</v>
      </c>
      <c r="U611" s="6">
        <f>IF(ISNUMBER(M611),MAX(0,INDEX('913'!$E$6:$E$1205,M611)),0)</f>
        <v>0</v>
      </c>
      <c r="V611" s="6">
        <f>IF(ISNUMBER(N611),MAX(0,INDEX('913'!$E$6:$E$1205,N611)),0)</f>
        <v>0</v>
      </c>
      <c r="W611" s="6">
        <f>IF(ISNUMBER(O611),MAX(0,INDEX('913'!$E$6:$E$1205,O611)),0)</f>
        <v>0</v>
      </c>
      <c r="X611" s="6">
        <f>IF(ISNUMBER(H611),MAX(0,INDEX('913'!$F$6:$F$1205,H611)),0)</f>
        <v>0</v>
      </c>
      <c r="Y611" s="6">
        <f>IF(ISNUMBER(I611),MAX(0,INDEX('913'!$F$6:$F$1205,I611)),0)</f>
        <v>0</v>
      </c>
      <c r="Z611" s="6">
        <f>IF(ISNUMBER(J611),MAX(0,INDEX('913'!$F$6:$F$1205,J611)),0)</f>
        <v>0</v>
      </c>
      <c r="AA611" s="6">
        <f>IF(ISNUMBER(K611),MAX(0,INDEX('913'!$F$6:$F$1205,K611)),0)</f>
        <v>0</v>
      </c>
      <c r="AB611" s="6">
        <f>IF(ISNUMBER(L611),MAX(0,INDEX('913'!$F$6:$F$1205,L611)),0)</f>
        <v>0</v>
      </c>
      <c r="AC611" s="6">
        <f>IF(ISNUMBER(M611),MAX(0,INDEX('913'!$F$6:$F$1205,M611)),0)</f>
        <v>0</v>
      </c>
      <c r="AD611" s="6">
        <f>IF(ISNUMBER(N611),MAX(0,INDEX('913'!$F$6:$F$1205,N611)),0)</f>
        <v>0</v>
      </c>
      <c r="AE611" s="6">
        <f>IF(ISNUMBER(O611),MAX(0,INDEX('913'!$F$6:$F$1205,O611)),0)</f>
        <v>0</v>
      </c>
      <c r="AF611" s="24">
        <f>IF(ISNUMBER(H611),SQRT(INDEX('913'!$I$6:$I$1205,H611)^2+INDEX('913'!$J$6:$J$1205,H611)^2),0)</f>
        <v>0</v>
      </c>
      <c r="AG611" s="24">
        <f>IF(ISNUMBER(I611),SQRT(INDEX('913'!$I$6:$I$1205,I611)^2+INDEX('913'!$J$6:$J$1205,I611)^2),0)</f>
        <v>0</v>
      </c>
      <c r="AH611" s="24">
        <f>IF(ISNUMBER(J611),SQRT(INDEX('913'!$I$6:$I$1205,J611)^2+INDEX('913'!$J$6:$J$1205,J611)^2),0)</f>
        <v>0</v>
      </c>
      <c r="AI611" s="24">
        <f>IF(ISNUMBER(K611),SQRT(INDEX('913'!$I$6:$I$1205,K611)^2+INDEX('913'!$J$6:$J$1205,K611)^2),0)</f>
        <v>0</v>
      </c>
      <c r="AJ611" s="24">
        <f>IF(ISNUMBER(L611),SQRT(INDEX('913'!$I$6:$I$1205,L611)^2+INDEX('913'!$J$6:$J$1205,L611)^2),0)</f>
        <v>0</v>
      </c>
      <c r="AK611" s="24">
        <f>IF(ISNUMBER(M611),SQRT(INDEX('913'!$I$6:$I$1205,M611)^2+INDEX('913'!$J$6:$J$1205,M611)^2),0)</f>
        <v>0</v>
      </c>
      <c r="AL611" s="24">
        <f>IF(ISNUMBER(N611),SQRT(INDEX('913'!$I$6:$I$1205,N611)^2+INDEX('913'!$J$6:$J$1205,N611)^2),0)</f>
        <v>0</v>
      </c>
      <c r="AM611" s="24">
        <f>IF(ISNUMBER(O611),SQRT(INDEX('913'!$I$6:$I$1205,O611)^2+INDEX('913'!$J$6:$J$1205,O611)^2),0)</f>
        <v>0</v>
      </c>
      <c r="AN611" s="6">
        <f>IF(AF611+AG611+AH611+AI611+AJ611+AK611+AL611+AM611=0,IF(COUNT(H611,I611,J611,K611,L611,M611,N611,O611),(P611+Q611+R611+S611+T611+U611+V611+W611)/COUNT(H611,I611,J611,K611,L611,M611,N611,O611),0),(AF611*P611+AG611*Q611+AH611*R611+AI611*S611+AJ611*T611+AK611*U611+AL611*V611+AM611*W611)/(AF611+AG611+AH611+AI611+AJ611+AK611+AL611+AM611))</f>
        <v>0</v>
      </c>
      <c r="AO611" s="6">
        <f>IF(AF611+AG611+AH611+AI611+AJ611+AK611+AL611+AM611=0,IF(COUNT(H611,I611,J611,K611,L611,M611,N611,O611),(X611+Y611+Z611+AA611+AB611+AC611+AD611+AE611)/COUNT(H611,I611,J611,K611,L611,M611,N611,O611),0),(AF611*X611+AG611*Y611+AH611*Z611+AI611*AA611+AJ611*AB611+AK611*AC611+AL611*AD611+AM611*AE611)/(AF611+AG611+AH611+AI611+AJ611+AK611+AL611+AM611))</f>
        <v>0</v>
      </c>
      <c r="AP611" s="26">
        <f>-100*'935'!W554*(AN611+AO611)/'11'!D$17</f>
        <v>0</v>
      </c>
      <c r="AQ611" s="6">
        <f>IF(G611,(AP611*G611/(G611+C611)),0)</f>
        <v>0</v>
      </c>
      <c r="AR611" s="6">
        <f>ROUND(AQ611,3)</f>
        <v>0</v>
      </c>
      <c r="AS611" s="10"/>
    </row>
    <row r="612" spans="1:45">
      <c r="A612" s="21">
        <v>549</v>
      </c>
      <c r="B612" s="6">
        <f>OR('935'!E555&lt;&gt;"VOID",'935'!F555&lt;&gt;"VOID",'935'!G555&lt;&gt;"VOID")</f>
        <v>0</v>
      </c>
      <c r="C612" s="24">
        <f>IF('935'!D555="VOID",0,'935'!D555*(1-'935'!X555/'11'!B$17))</f>
        <v>0</v>
      </c>
      <c r="D612" s="24">
        <f>IF('935'!E555="VOID",0,'935'!E555*(1-'935'!X555/'11'!B$17))</f>
        <v>0</v>
      </c>
      <c r="E612" s="24">
        <f>IF('935'!F555="VOID",0,'935'!F555*(1-'935'!X555/'11'!B$17))</f>
        <v>0</v>
      </c>
      <c r="F612" s="24">
        <f>IF('935'!G555="VOID",0,'935'!G555*(1-'935'!X555/'11'!B$17))</f>
        <v>0</v>
      </c>
      <c r="G612" s="24">
        <f>D612+E612+F612</f>
        <v>0</v>
      </c>
      <c r="H612" s="25">
        <f>MATCH('935'!J555,'913'!$B$6:$B$1205,0)</f>
        <v>0</v>
      </c>
      <c r="I612" s="25">
        <f>MATCH(INDEX('913'!$D$6:$D$1205,H612),'913'!$B$6:$B$1205,0)</f>
        <v>0</v>
      </c>
      <c r="J612" s="25">
        <f>MATCH(INDEX('913'!$D$6:$D$1205,I612),'913'!$B$6:$B$1205,0)</f>
        <v>0</v>
      </c>
      <c r="K612" s="25">
        <f>MATCH(INDEX('913'!$D$6:$D$1205,J612),'913'!$B$6:$B$1205,0)</f>
        <v>0</v>
      </c>
      <c r="L612" s="25">
        <f>MATCH(INDEX('913'!$D$6:$D$1205,K612),'913'!$B$6:$B$1205,0)</f>
        <v>0</v>
      </c>
      <c r="M612" s="25">
        <f>MATCH(INDEX('913'!$D$6:$D$1205,L612),'913'!$B$6:$B$1205,0)</f>
        <v>0</v>
      </c>
      <c r="N612" s="25">
        <f>MATCH(INDEX('913'!$D$6:$D$1205,M612),'913'!$B$6:$B$1205,0)</f>
        <v>0</v>
      </c>
      <c r="O612" s="25">
        <f>MATCH(INDEX('913'!$D$6:$D$1205,N612),'913'!$B$6:$B$1205,0)</f>
        <v>0</v>
      </c>
      <c r="P612" s="6">
        <f>IF(ISNUMBER(H612),MAX(0,INDEX('913'!$E$6:$E$1205,H612)),0)</f>
        <v>0</v>
      </c>
      <c r="Q612" s="6">
        <f>IF(ISNUMBER(I612),MAX(0,INDEX('913'!$E$6:$E$1205,I612)),0)</f>
        <v>0</v>
      </c>
      <c r="R612" s="6">
        <f>IF(ISNUMBER(J612),MAX(0,INDEX('913'!$E$6:$E$1205,J612)),0)</f>
        <v>0</v>
      </c>
      <c r="S612" s="6">
        <f>IF(ISNUMBER(K612),MAX(0,INDEX('913'!$E$6:$E$1205,K612)),0)</f>
        <v>0</v>
      </c>
      <c r="T612" s="6">
        <f>IF(ISNUMBER(L612),MAX(0,INDEX('913'!$E$6:$E$1205,L612)),0)</f>
        <v>0</v>
      </c>
      <c r="U612" s="6">
        <f>IF(ISNUMBER(M612),MAX(0,INDEX('913'!$E$6:$E$1205,M612)),0)</f>
        <v>0</v>
      </c>
      <c r="V612" s="6">
        <f>IF(ISNUMBER(N612),MAX(0,INDEX('913'!$E$6:$E$1205,N612)),0)</f>
        <v>0</v>
      </c>
      <c r="W612" s="6">
        <f>IF(ISNUMBER(O612),MAX(0,INDEX('913'!$E$6:$E$1205,O612)),0)</f>
        <v>0</v>
      </c>
      <c r="X612" s="6">
        <f>IF(ISNUMBER(H612),MAX(0,INDEX('913'!$F$6:$F$1205,H612)),0)</f>
        <v>0</v>
      </c>
      <c r="Y612" s="6">
        <f>IF(ISNUMBER(I612),MAX(0,INDEX('913'!$F$6:$F$1205,I612)),0)</f>
        <v>0</v>
      </c>
      <c r="Z612" s="6">
        <f>IF(ISNUMBER(J612),MAX(0,INDEX('913'!$F$6:$F$1205,J612)),0)</f>
        <v>0</v>
      </c>
      <c r="AA612" s="6">
        <f>IF(ISNUMBER(K612),MAX(0,INDEX('913'!$F$6:$F$1205,K612)),0)</f>
        <v>0</v>
      </c>
      <c r="AB612" s="6">
        <f>IF(ISNUMBER(L612),MAX(0,INDEX('913'!$F$6:$F$1205,L612)),0)</f>
        <v>0</v>
      </c>
      <c r="AC612" s="6">
        <f>IF(ISNUMBER(M612),MAX(0,INDEX('913'!$F$6:$F$1205,M612)),0)</f>
        <v>0</v>
      </c>
      <c r="AD612" s="6">
        <f>IF(ISNUMBER(N612),MAX(0,INDEX('913'!$F$6:$F$1205,N612)),0)</f>
        <v>0</v>
      </c>
      <c r="AE612" s="6">
        <f>IF(ISNUMBER(O612),MAX(0,INDEX('913'!$F$6:$F$1205,O612)),0)</f>
        <v>0</v>
      </c>
      <c r="AF612" s="24">
        <f>IF(ISNUMBER(H612),SQRT(INDEX('913'!$I$6:$I$1205,H612)^2+INDEX('913'!$J$6:$J$1205,H612)^2),0)</f>
        <v>0</v>
      </c>
      <c r="AG612" s="24">
        <f>IF(ISNUMBER(I612),SQRT(INDEX('913'!$I$6:$I$1205,I612)^2+INDEX('913'!$J$6:$J$1205,I612)^2),0)</f>
        <v>0</v>
      </c>
      <c r="AH612" s="24">
        <f>IF(ISNUMBER(J612),SQRT(INDEX('913'!$I$6:$I$1205,J612)^2+INDEX('913'!$J$6:$J$1205,J612)^2),0)</f>
        <v>0</v>
      </c>
      <c r="AI612" s="24">
        <f>IF(ISNUMBER(K612),SQRT(INDEX('913'!$I$6:$I$1205,K612)^2+INDEX('913'!$J$6:$J$1205,K612)^2),0)</f>
        <v>0</v>
      </c>
      <c r="AJ612" s="24">
        <f>IF(ISNUMBER(L612),SQRT(INDEX('913'!$I$6:$I$1205,L612)^2+INDEX('913'!$J$6:$J$1205,L612)^2),0)</f>
        <v>0</v>
      </c>
      <c r="AK612" s="24">
        <f>IF(ISNUMBER(M612),SQRT(INDEX('913'!$I$6:$I$1205,M612)^2+INDEX('913'!$J$6:$J$1205,M612)^2),0)</f>
        <v>0</v>
      </c>
      <c r="AL612" s="24">
        <f>IF(ISNUMBER(N612),SQRT(INDEX('913'!$I$6:$I$1205,N612)^2+INDEX('913'!$J$6:$J$1205,N612)^2),0)</f>
        <v>0</v>
      </c>
      <c r="AM612" s="24">
        <f>IF(ISNUMBER(O612),SQRT(INDEX('913'!$I$6:$I$1205,O612)^2+INDEX('913'!$J$6:$J$1205,O612)^2),0)</f>
        <v>0</v>
      </c>
      <c r="AN612" s="6">
        <f>IF(AF612+AG612+AH612+AI612+AJ612+AK612+AL612+AM612=0,IF(COUNT(H612,I612,J612,K612,L612,M612,N612,O612),(P612+Q612+R612+S612+T612+U612+V612+W612)/COUNT(H612,I612,J612,K612,L612,M612,N612,O612),0),(AF612*P612+AG612*Q612+AH612*R612+AI612*S612+AJ612*T612+AK612*U612+AL612*V612+AM612*W612)/(AF612+AG612+AH612+AI612+AJ612+AK612+AL612+AM612))</f>
        <v>0</v>
      </c>
      <c r="AO612" s="6">
        <f>IF(AF612+AG612+AH612+AI612+AJ612+AK612+AL612+AM612=0,IF(COUNT(H612,I612,J612,K612,L612,M612,N612,O612),(X612+Y612+Z612+AA612+AB612+AC612+AD612+AE612)/COUNT(H612,I612,J612,K612,L612,M612,N612,O612),0),(AF612*X612+AG612*Y612+AH612*Z612+AI612*AA612+AJ612*AB612+AK612*AC612+AL612*AD612+AM612*AE612)/(AF612+AG612+AH612+AI612+AJ612+AK612+AL612+AM612))</f>
        <v>0</v>
      </c>
      <c r="AP612" s="26">
        <f>-100*'935'!W555*(AN612+AO612)/'11'!D$17</f>
        <v>0</v>
      </c>
      <c r="AQ612" s="6">
        <f>IF(G612,(AP612*G612/(G612+C612)),0)</f>
        <v>0</v>
      </c>
      <c r="AR612" s="6">
        <f>ROUND(AQ612,3)</f>
        <v>0</v>
      </c>
      <c r="AS612" s="10"/>
    </row>
    <row r="613" spans="1:45">
      <c r="A613" s="21">
        <v>550</v>
      </c>
      <c r="B613" s="6">
        <f>OR('935'!E556&lt;&gt;"VOID",'935'!F556&lt;&gt;"VOID",'935'!G556&lt;&gt;"VOID")</f>
        <v>0</v>
      </c>
      <c r="C613" s="24">
        <f>IF('935'!D556="VOID",0,'935'!D556*(1-'935'!X556/'11'!B$17))</f>
        <v>0</v>
      </c>
      <c r="D613" s="24">
        <f>IF('935'!E556="VOID",0,'935'!E556*(1-'935'!X556/'11'!B$17))</f>
        <v>0</v>
      </c>
      <c r="E613" s="24">
        <f>IF('935'!F556="VOID",0,'935'!F556*(1-'935'!X556/'11'!B$17))</f>
        <v>0</v>
      </c>
      <c r="F613" s="24">
        <f>IF('935'!G556="VOID",0,'935'!G556*(1-'935'!X556/'11'!B$17))</f>
        <v>0</v>
      </c>
      <c r="G613" s="24">
        <f>D613+E613+F613</f>
        <v>0</v>
      </c>
      <c r="H613" s="25">
        <f>MATCH('935'!J556,'913'!$B$6:$B$1205,0)</f>
        <v>0</v>
      </c>
      <c r="I613" s="25">
        <f>MATCH(INDEX('913'!$D$6:$D$1205,H613),'913'!$B$6:$B$1205,0)</f>
        <v>0</v>
      </c>
      <c r="J613" s="25">
        <f>MATCH(INDEX('913'!$D$6:$D$1205,I613),'913'!$B$6:$B$1205,0)</f>
        <v>0</v>
      </c>
      <c r="K613" s="25">
        <f>MATCH(INDEX('913'!$D$6:$D$1205,J613),'913'!$B$6:$B$1205,0)</f>
        <v>0</v>
      </c>
      <c r="L613" s="25">
        <f>MATCH(INDEX('913'!$D$6:$D$1205,K613),'913'!$B$6:$B$1205,0)</f>
        <v>0</v>
      </c>
      <c r="M613" s="25">
        <f>MATCH(INDEX('913'!$D$6:$D$1205,L613),'913'!$B$6:$B$1205,0)</f>
        <v>0</v>
      </c>
      <c r="N613" s="25">
        <f>MATCH(INDEX('913'!$D$6:$D$1205,M613),'913'!$B$6:$B$1205,0)</f>
        <v>0</v>
      </c>
      <c r="O613" s="25">
        <f>MATCH(INDEX('913'!$D$6:$D$1205,N613),'913'!$B$6:$B$1205,0)</f>
        <v>0</v>
      </c>
      <c r="P613" s="6">
        <f>IF(ISNUMBER(H613),MAX(0,INDEX('913'!$E$6:$E$1205,H613)),0)</f>
        <v>0</v>
      </c>
      <c r="Q613" s="6">
        <f>IF(ISNUMBER(I613),MAX(0,INDEX('913'!$E$6:$E$1205,I613)),0)</f>
        <v>0</v>
      </c>
      <c r="R613" s="6">
        <f>IF(ISNUMBER(J613),MAX(0,INDEX('913'!$E$6:$E$1205,J613)),0)</f>
        <v>0</v>
      </c>
      <c r="S613" s="6">
        <f>IF(ISNUMBER(K613),MAX(0,INDEX('913'!$E$6:$E$1205,K613)),0)</f>
        <v>0</v>
      </c>
      <c r="T613" s="6">
        <f>IF(ISNUMBER(L613),MAX(0,INDEX('913'!$E$6:$E$1205,L613)),0)</f>
        <v>0</v>
      </c>
      <c r="U613" s="6">
        <f>IF(ISNUMBER(M613),MAX(0,INDEX('913'!$E$6:$E$1205,M613)),0)</f>
        <v>0</v>
      </c>
      <c r="V613" s="6">
        <f>IF(ISNUMBER(N613),MAX(0,INDEX('913'!$E$6:$E$1205,N613)),0)</f>
        <v>0</v>
      </c>
      <c r="W613" s="6">
        <f>IF(ISNUMBER(O613),MAX(0,INDEX('913'!$E$6:$E$1205,O613)),0)</f>
        <v>0</v>
      </c>
      <c r="X613" s="6">
        <f>IF(ISNUMBER(H613),MAX(0,INDEX('913'!$F$6:$F$1205,H613)),0)</f>
        <v>0</v>
      </c>
      <c r="Y613" s="6">
        <f>IF(ISNUMBER(I613),MAX(0,INDEX('913'!$F$6:$F$1205,I613)),0)</f>
        <v>0</v>
      </c>
      <c r="Z613" s="6">
        <f>IF(ISNUMBER(J613),MAX(0,INDEX('913'!$F$6:$F$1205,J613)),0)</f>
        <v>0</v>
      </c>
      <c r="AA613" s="6">
        <f>IF(ISNUMBER(K613),MAX(0,INDEX('913'!$F$6:$F$1205,K613)),0)</f>
        <v>0</v>
      </c>
      <c r="AB613" s="6">
        <f>IF(ISNUMBER(L613),MAX(0,INDEX('913'!$F$6:$F$1205,L613)),0)</f>
        <v>0</v>
      </c>
      <c r="AC613" s="6">
        <f>IF(ISNUMBER(M613),MAX(0,INDEX('913'!$F$6:$F$1205,M613)),0)</f>
        <v>0</v>
      </c>
      <c r="AD613" s="6">
        <f>IF(ISNUMBER(N613),MAX(0,INDEX('913'!$F$6:$F$1205,N613)),0)</f>
        <v>0</v>
      </c>
      <c r="AE613" s="6">
        <f>IF(ISNUMBER(O613),MAX(0,INDEX('913'!$F$6:$F$1205,O613)),0)</f>
        <v>0</v>
      </c>
      <c r="AF613" s="24">
        <f>IF(ISNUMBER(H613),SQRT(INDEX('913'!$I$6:$I$1205,H613)^2+INDEX('913'!$J$6:$J$1205,H613)^2),0)</f>
        <v>0</v>
      </c>
      <c r="AG613" s="24">
        <f>IF(ISNUMBER(I613),SQRT(INDEX('913'!$I$6:$I$1205,I613)^2+INDEX('913'!$J$6:$J$1205,I613)^2),0)</f>
        <v>0</v>
      </c>
      <c r="AH613" s="24">
        <f>IF(ISNUMBER(J613),SQRT(INDEX('913'!$I$6:$I$1205,J613)^2+INDEX('913'!$J$6:$J$1205,J613)^2),0)</f>
        <v>0</v>
      </c>
      <c r="AI613" s="24">
        <f>IF(ISNUMBER(K613),SQRT(INDEX('913'!$I$6:$I$1205,K613)^2+INDEX('913'!$J$6:$J$1205,K613)^2),0)</f>
        <v>0</v>
      </c>
      <c r="AJ613" s="24">
        <f>IF(ISNUMBER(L613),SQRT(INDEX('913'!$I$6:$I$1205,L613)^2+INDEX('913'!$J$6:$J$1205,L613)^2),0)</f>
        <v>0</v>
      </c>
      <c r="AK613" s="24">
        <f>IF(ISNUMBER(M613),SQRT(INDEX('913'!$I$6:$I$1205,M613)^2+INDEX('913'!$J$6:$J$1205,M613)^2),0)</f>
        <v>0</v>
      </c>
      <c r="AL613" s="24">
        <f>IF(ISNUMBER(N613),SQRT(INDEX('913'!$I$6:$I$1205,N613)^2+INDEX('913'!$J$6:$J$1205,N613)^2),0)</f>
        <v>0</v>
      </c>
      <c r="AM613" s="24">
        <f>IF(ISNUMBER(O613),SQRT(INDEX('913'!$I$6:$I$1205,O613)^2+INDEX('913'!$J$6:$J$1205,O613)^2),0)</f>
        <v>0</v>
      </c>
      <c r="AN613" s="6">
        <f>IF(AF613+AG613+AH613+AI613+AJ613+AK613+AL613+AM613=0,IF(COUNT(H613,I613,J613,K613,L613,M613,N613,O613),(P613+Q613+R613+S613+T613+U613+V613+W613)/COUNT(H613,I613,J613,K613,L613,M613,N613,O613),0),(AF613*P613+AG613*Q613+AH613*R613+AI613*S613+AJ613*T613+AK613*U613+AL613*V613+AM613*W613)/(AF613+AG613+AH613+AI613+AJ613+AK613+AL613+AM613))</f>
        <v>0</v>
      </c>
      <c r="AO613" s="6">
        <f>IF(AF613+AG613+AH613+AI613+AJ613+AK613+AL613+AM613=0,IF(COUNT(H613,I613,J613,K613,L613,M613,N613,O613),(X613+Y613+Z613+AA613+AB613+AC613+AD613+AE613)/COUNT(H613,I613,J613,K613,L613,M613,N613,O613),0),(AF613*X613+AG613*Y613+AH613*Z613+AI613*AA613+AJ613*AB613+AK613*AC613+AL613*AD613+AM613*AE613)/(AF613+AG613+AH613+AI613+AJ613+AK613+AL613+AM613))</f>
        <v>0</v>
      </c>
      <c r="AP613" s="26">
        <f>-100*'935'!W556*(AN613+AO613)/'11'!D$17</f>
        <v>0</v>
      </c>
      <c r="AQ613" s="6">
        <f>IF(G613,(AP613*G613/(G613+C613)),0)</f>
        <v>0</v>
      </c>
      <c r="AR613" s="6">
        <f>ROUND(AQ613,3)</f>
        <v>0</v>
      </c>
      <c r="AS613" s="10"/>
    </row>
    <row r="614" spans="1:45">
      <c r="A614" s="21">
        <v>551</v>
      </c>
      <c r="B614" s="6">
        <f>OR('935'!E557&lt;&gt;"VOID",'935'!F557&lt;&gt;"VOID",'935'!G557&lt;&gt;"VOID")</f>
        <v>0</v>
      </c>
      <c r="C614" s="24">
        <f>IF('935'!D557="VOID",0,'935'!D557*(1-'935'!X557/'11'!B$17))</f>
        <v>0</v>
      </c>
      <c r="D614" s="24">
        <f>IF('935'!E557="VOID",0,'935'!E557*(1-'935'!X557/'11'!B$17))</f>
        <v>0</v>
      </c>
      <c r="E614" s="24">
        <f>IF('935'!F557="VOID",0,'935'!F557*(1-'935'!X557/'11'!B$17))</f>
        <v>0</v>
      </c>
      <c r="F614" s="24">
        <f>IF('935'!G557="VOID",0,'935'!G557*(1-'935'!X557/'11'!B$17))</f>
        <v>0</v>
      </c>
      <c r="G614" s="24">
        <f>D614+E614+F614</f>
        <v>0</v>
      </c>
      <c r="H614" s="25">
        <f>MATCH('935'!J557,'913'!$B$6:$B$1205,0)</f>
        <v>0</v>
      </c>
      <c r="I614" s="25">
        <f>MATCH(INDEX('913'!$D$6:$D$1205,H614),'913'!$B$6:$B$1205,0)</f>
        <v>0</v>
      </c>
      <c r="J614" s="25">
        <f>MATCH(INDEX('913'!$D$6:$D$1205,I614),'913'!$B$6:$B$1205,0)</f>
        <v>0</v>
      </c>
      <c r="K614" s="25">
        <f>MATCH(INDEX('913'!$D$6:$D$1205,J614),'913'!$B$6:$B$1205,0)</f>
        <v>0</v>
      </c>
      <c r="L614" s="25">
        <f>MATCH(INDEX('913'!$D$6:$D$1205,K614),'913'!$B$6:$B$1205,0)</f>
        <v>0</v>
      </c>
      <c r="M614" s="25">
        <f>MATCH(INDEX('913'!$D$6:$D$1205,L614),'913'!$B$6:$B$1205,0)</f>
        <v>0</v>
      </c>
      <c r="N614" s="25">
        <f>MATCH(INDEX('913'!$D$6:$D$1205,M614),'913'!$B$6:$B$1205,0)</f>
        <v>0</v>
      </c>
      <c r="O614" s="25">
        <f>MATCH(INDEX('913'!$D$6:$D$1205,N614),'913'!$B$6:$B$1205,0)</f>
        <v>0</v>
      </c>
      <c r="P614" s="6">
        <f>IF(ISNUMBER(H614),MAX(0,INDEX('913'!$E$6:$E$1205,H614)),0)</f>
        <v>0</v>
      </c>
      <c r="Q614" s="6">
        <f>IF(ISNUMBER(I614),MAX(0,INDEX('913'!$E$6:$E$1205,I614)),0)</f>
        <v>0</v>
      </c>
      <c r="R614" s="6">
        <f>IF(ISNUMBER(J614),MAX(0,INDEX('913'!$E$6:$E$1205,J614)),0)</f>
        <v>0</v>
      </c>
      <c r="S614" s="6">
        <f>IF(ISNUMBER(K614),MAX(0,INDEX('913'!$E$6:$E$1205,K614)),0)</f>
        <v>0</v>
      </c>
      <c r="T614" s="6">
        <f>IF(ISNUMBER(L614),MAX(0,INDEX('913'!$E$6:$E$1205,L614)),0)</f>
        <v>0</v>
      </c>
      <c r="U614" s="6">
        <f>IF(ISNUMBER(M614),MAX(0,INDEX('913'!$E$6:$E$1205,M614)),0)</f>
        <v>0</v>
      </c>
      <c r="V614" s="6">
        <f>IF(ISNUMBER(N614),MAX(0,INDEX('913'!$E$6:$E$1205,N614)),0)</f>
        <v>0</v>
      </c>
      <c r="W614" s="6">
        <f>IF(ISNUMBER(O614),MAX(0,INDEX('913'!$E$6:$E$1205,O614)),0)</f>
        <v>0</v>
      </c>
      <c r="X614" s="6">
        <f>IF(ISNUMBER(H614),MAX(0,INDEX('913'!$F$6:$F$1205,H614)),0)</f>
        <v>0</v>
      </c>
      <c r="Y614" s="6">
        <f>IF(ISNUMBER(I614),MAX(0,INDEX('913'!$F$6:$F$1205,I614)),0)</f>
        <v>0</v>
      </c>
      <c r="Z614" s="6">
        <f>IF(ISNUMBER(J614),MAX(0,INDEX('913'!$F$6:$F$1205,J614)),0)</f>
        <v>0</v>
      </c>
      <c r="AA614" s="6">
        <f>IF(ISNUMBER(K614),MAX(0,INDEX('913'!$F$6:$F$1205,K614)),0)</f>
        <v>0</v>
      </c>
      <c r="AB614" s="6">
        <f>IF(ISNUMBER(L614),MAX(0,INDEX('913'!$F$6:$F$1205,L614)),0)</f>
        <v>0</v>
      </c>
      <c r="AC614" s="6">
        <f>IF(ISNUMBER(M614),MAX(0,INDEX('913'!$F$6:$F$1205,M614)),0)</f>
        <v>0</v>
      </c>
      <c r="AD614" s="6">
        <f>IF(ISNUMBER(N614),MAX(0,INDEX('913'!$F$6:$F$1205,N614)),0)</f>
        <v>0</v>
      </c>
      <c r="AE614" s="6">
        <f>IF(ISNUMBER(O614),MAX(0,INDEX('913'!$F$6:$F$1205,O614)),0)</f>
        <v>0</v>
      </c>
      <c r="AF614" s="24">
        <f>IF(ISNUMBER(H614),SQRT(INDEX('913'!$I$6:$I$1205,H614)^2+INDEX('913'!$J$6:$J$1205,H614)^2),0)</f>
        <v>0</v>
      </c>
      <c r="AG614" s="24">
        <f>IF(ISNUMBER(I614),SQRT(INDEX('913'!$I$6:$I$1205,I614)^2+INDEX('913'!$J$6:$J$1205,I614)^2),0)</f>
        <v>0</v>
      </c>
      <c r="AH614" s="24">
        <f>IF(ISNUMBER(J614),SQRT(INDEX('913'!$I$6:$I$1205,J614)^2+INDEX('913'!$J$6:$J$1205,J614)^2),0)</f>
        <v>0</v>
      </c>
      <c r="AI614" s="24">
        <f>IF(ISNUMBER(K614),SQRT(INDEX('913'!$I$6:$I$1205,K614)^2+INDEX('913'!$J$6:$J$1205,K614)^2),0)</f>
        <v>0</v>
      </c>
      <c r="AJ614" s="24">
        <f>IF(ISNUMBER(L614),SQRT(INDEX('913'!$I$6:$I$1205,L614)^2+INDEX('913'!$J$6:$J$1205,L614)^2),0)</f>
        <v>0</v>
      </c>
      <c r="AK614" s="24">
        <f>IF(ISNUMBER(M614),SQRT(INDEX('913'!$I$6:$I$1205,M614)^2+INDEX('913'!$J$6:$J$1205,M614)^2),0)</f>
        <v>0</v>
      </c>
      <c r="AL614" s="24">
        <f>IF(ISNUMBER(N614),SQRT(INDEX('913'!$I$6:$I$1205,N614)^2+INDEX('913'!$J$6:$J$1205,N614)^2),0)</f>
        <v>0</v>
      </c>
      <c r="AM614" s="24">
        <f>IF(ISNUMBER(O614),SQRT(INDEX('913'!$I$6:$I$1205,O614)^2+INDEX('913'!$J$6:$J$1205,O614)^2),0)</f>
        <v>0</v>
      </c>
      <c r="AN614" s="6">
        <f>IF(AF614+AG614+AH614+AI614+AJ614+AK614+AL614+AM614=0,IF(COUNT(H614,I614,J614,K614,L614,M614,N614,O614),(P614+Q614+R614+S614+T614+U614+V614+W614)/COUNT(H614,I614,J614,K614,L614,M614,N614,O614),0),(AF614*P614+AG614*Q614+AH614*R614+AI614*S614+AJ614*T614+AK614*U614+AL614*V614+AM614*W614)/(AF614+AG614+AH614+AI614+AJ614+AK614+AL614+AM614))</f>
        <v>0</v>
      </c>
      <c r="AO614" s="6">
        <f>IF(AF614+AG614+AH614+AI614+AJ614+AK614+AL614+AM614=0,IF(COUNT(H614,I614,J614,K614,L614,M614,N614,O614),(X614+Y614+Z614+AA614+AB614+AC614+AD614+AE614)/COUNT(H614,I614,J614,K614,L614,M614,N614,O614),0),(AF614*X614+AG614*Y614+AH614*Z614+AI614*AA614+AJ614*AB614+AK614*AC614+AL614*AD614+AM614*AE614)/(AF614+AG614+AH614+AI614+AJ614+AK614+AL614+AM614))</f>
        <v>0</v>
      </c>
      <c r="AP614" s="26">
        <f>-100*'935'!W557*(AN614+AO614)/'11'!D$17</f>
        <v>0</v>
      </c>
      <c r="AQ614" s="6">
        <f>IF(G614,(AP614*G614/(G614+C614)),0)</f>
        <v>0</v>
      </c>
      <c r="AR614" s="6">
        <f>ROUND(AQ614,3)</f>
        <v>0</v>
      </c>
      <c r="AS614" s="10"/>
    </row>
    <row r="615" spans="1:45">
      <c r="A615" s="21">
        <v>552</v>
      </c>
      <c r="B615" s="6">
        <f>OR('935'!E558&lt;&gt;"VOID",'935'!F558&lt;&gt;"VOID",'935'!G558&lt;&gt;"VOID")</f>
        <v>0</v>
      </c>
      <c r="C615" s="24">
        <f>IF('935'!D558="VOID",0,'935'!D558*(1-'935'!X558/'11'!B$17))</f>
        <v>0</v>
      </c>
      <c r="D615" s="24">
        <f>IF('935'!E558="VOID",0,'935'!E558*(1-'935'!X558/'11'!B$17))</f>
        <v>0</v>
      </c>
      <c r="E615" s="24">
        <f>IF('935'!F558="VOID",0,'935'!F558*(1-'935'!X558/'11'!B$17))</f>
        <v>0</v>
      </c>
      <c r="F615" s="24">
        <f>IF('935'!G558="VOID",0,'935'!G558*(1-'935'!X558/'11'!B$17))</f>
        <v>0</v>
      </c>
      <c r="G615" s="24">
        <f>D615+E615+F615</f>
        <v>0</v>
      </c>
      <c r="H615" s="25">
        <f>MATCH('935'!J558,'913'!$B$6:$B$1205,0)</f>
        <v>0</v>
      </c>
      <c r="I615" s="25">
        <f>MATCH(INDEX('913'!$D$6:$D$1205,H615),'913'!$B$6:$B$1205,0)</f>
        <v>0</v>
      </c>
      <c r="J615" s="25">
        <f>MATCH(INDEX('913'!$D$6:$D$1205,I615),'913'!$B$6:$B$1205,0)</f>
        <v>0</v>
      </c>
      <c r="K615" s="25">
        <f>MATCH(INDEX('913'!$D$6:$D$1205,J615),'913'!$B$6:$B$1205,0)</f>
        <v>0</v>
      </c>
      <c r="L615" s="25">
        <f>MATCH(INDEX('913'!$D$6:$D$1205,K615),'913'!$B$6:$B$1205,0)</f>
        <v>0</v>
      </c>
      <c r="M615" s="25">
        <f>MATCH(INDEX('913'!$D$6:$D$1205,L615),'913'!$B$6:$B$1205,0)</f>
        <v>0</v>
      </c>
      <c r="N615" s="25">
        <f>MATCH(INDEX('913'!$D$6:$D$1205,M615),'913'!$B$6:$B$1205,0)</f>
        <v>0</v>
      </c>
      <c r="O615" s="25">
        <f>MATCH(INDEX('913'!$D$6:$D$1205,N615),'913'!$B$6:$B$1205,0)</f>
        <v>0</v>
      </c>
      <c r="P615" s="6">
        <f>IF(ISNUMBER(H615),MAX(0,INDEX('913'!$E$6:$E$1205,H615)),0)</f>
        <v>0</v>
      </c>
      <c r="Q615" s="6">
        <f>IF(ISNUMBER(I615),MAX(0,INDEX('913'!$E$6:$E$1205,I615)),0)</f>
        <v>0</v>
      </c>
      <c r="R615" s="6">
        <f>IF(ISNUMBER(J615),MAX(0,INDEX('913'!$E$6:$E$1205,J615)),0)</f>
        <v>0</v>
      </c>
      <c r="S615" s="6">
        <f>IF(ISNUMBER(K615),MAX(0,INDEX('913'!$E$6:$E$1205,K615)),0)</f>
        <v>0</v>
      </c>
      <c r="T615" s="6">
        <f>IF(ISNUMBER(L615),MAX(0,INDEX('913'!$E$6:$E$1205,L615)),0)</f>
        <v>0</v>
      </c>
      <c r="U615" s="6">
        <f>IF(ISNUMBER(M615),MAX(0,INDEX('913'!$E$6:$E$1205,M615)),0)</f>
        <v>0</v>
      </c>
      <c r="V615" s="6">
        <f>IF(ISNUMBER(N615),MAX(0,INDEX('913'!$E$6:$E$1205,N615)),0)</f>
        <v>0</v>
      </c>
      <c r="W615" s="6">
        <f>IF(ISNUMBER(O615),MAX(0,INDEX('913'!$E$6:$E$1205,O615)),0)</f>
        <v>0</v>
      </c>
      <c r="X615" s="6">
        <f>IF(ISNUMBER(H615),MAX(0,INDEX('913'!$F$6:$F$1205,H615)),0)</f>
        <v>0</v>
      </c>
      <c r="Y615" s="6">
        <f>IF(ISNUMBER(I615),MAX(0,INDEX('913'!$F$6:$F$1205,I615)),0)</f>
        <v>0</v>
      </c>
      <c r="Z615" s="6">
        <f>IF(ISNUMBER(J615),MAX(0,INDEX('913'!$F$6:$F$1205,J615)),0)</f>
        <v>0</v>
      </c>
      <c r="AA615" s="6">
        <f>IF(ISNUMBER(K615),MAX(0,INDEX('913'!$F$6:$F$1205,K615)),0)</f>
        <v>0</v>
      </c>
      <c r="AB615" s="6">
        <f>IF(ISNUMBER(L615),MAX(0,INDEX('913'!$F$6:$F$1205,L615)),0)</f>
        <v>0</v>
      </c>
      <c r="AC615" s="6">
        <f>IF(ISNUMBER(M615),MAX(0,INDEX('913'!$F$6:$F$1205,M615)),0)</f>
        <v>0</v>
      </c>
      <c r="AD615" s="6">
        <f>IF(ISNUMBER(N615),MAX(0,INDEX('913'!$F$6:$F$1205,N615)),0)</f>
        <v>0</v>
      </c>
      <c r="AE615" s="6">
        <f>IF(ISNUMBER(O615),MAX(0,INDEX('913'!$F$6:$F$1205,O615)),0)</f>
        <v>0</v>
      </c>
      <c r="AF615" s="24">
        <f>IF(ISNUMBER(H615),SQRT(INDEX('913'!$I$6:$I$1205,H615)^2+INDEX('913'!$J$6:$J$1205,H615)^2),0)</f>
        <v>0</v>
      </c>
      <c r="AG615" s="24">
        <f>IF(ISNUMBER(I615),SQRT(INDEX('913'!$I$6:$I$1205,I615)^2+INDEX('913'!$J$6:$J$1205,I615)^2),0)</f>
        <v>0</v>
      </c>
      <c r="AH615" s="24">
        <f>IF(ISNUMBER(J615),SQRT(INDEX('913'!$I$6:$I$1205,J615)^2+INDEX('913'!$J$6:$J$1205,J615)^2),0)</f>
        <v>0</v>
      </c>
      <c r="AI615" s="24">
        <f>IF(ISNUMBER(K615),SQRT(INDEX('913'!$I$6:$I$1205,K615)^2+INDEX('913'!$J$6:$J$1205,K615)^2),0)</f>
        <v>0</v>
      </c>
      <c r="AJ615" s="24">
        <f>IF(ISNUMBER(L615),SQRT(INDEX('913'!$I$6:$I$1205,L615)^2+INDEX('913'!$J$6:$J$1205,L615)^2),0)</f>
        <v>0</v>
      </c>
      <c r="AK615" s="24">
        <f>IF(ISNUMBER(M615),SQRT(INDEX('913'!$I$6:$I$1205,M615)^2+INDEX('913'!$J$6:$J$1205,M615)^2),0)</f>
        <v>0</v>
      </c>
      <c r="AL615" s="24">
        <f>IF(ISNUMBER(N615),SQRT(INDEX('913'!$I$6:$I$1205,N615)^2+INDEX('913'!$J$6:$J$1205,N615)^2),0)</f>
        <v>0</v>
      </c>
      <c r="AM615" s="24">
        <f>IF(ISNUMBER(O615),SQRT(INDEX('913'!$I$6:$I$1205,O615)^2+INDEX('913'!$J$6:$J$1205,O615)^2),0)</f>
        <v>0</v>
      </c>
      <c r="AN615" s="6">
        <f>IF(AF615+AG615+AH615+AI615+AJ615+AK615+AL615+AM615=0,IF(COUNT(H615,I615,J615,K615,L615,M615,N615,O615),(P615+Q615+R615+S615+T615+U615+V615+W615)/COUNT(H615,I615,J615,K615,L615,M615,N615,O615),0),(AF615*P615+AG615*Q615+AH615*R615+AI615*S615+AJ615*T615+AK615*U615+AL615*V615+AM615*W615)/(AF615+AG615+AH615+AI615+AJ615+AK615+AL615+AM615))</f>
        <v>0</v>
      </c>
      <c r="AO615" s="6">
        <f>IF(AF615+AG615+AH615+AI615+AJ615+AK615+AL615+AM615=0,IF(COUNT(H615,I615,J615,K615,L615,M615,N615,O615),(X615+Y615+Z615+AA615+AB615+AC615+AD615+AE615)/COUNT(H615,I615,J615,K615,L615,M615,N615,O615),0),(AF615*X615+AG615*Y615+AH615*Z615+AI615*AA615+AJ615*AB615+AK615*AC615+AL615*AD615+AM615*AE615)/(AF615+AG615+AH615+AI615+AJ615+AK615+AL615+AM615))</f>
        <v>0</v>
      </c>
      <c r="AP615" s="26">
        <f>-100*'935'!W558*(AN615+AO615)/'11'!D$17</f>
        <v>0</v>
      </c>
      <c r="AQ615" s="6">
        <f>IF(G615,(AP615*G615/(G615+C615)),0)</f>
        <v>0</v>
      </c>
      <c r="AR615" s="6">
        <f>ROUND(AQ615,3)</f>
        <v>0</v>
      </c>
      <c r="AS615" s="10"/>
    </row>
    <row r="616" spans="1:45">
      <c r="A616" s="21">
        <v>553</v>
      </c>
      <c r="B616" s="6">
        <f>OR('935'!E559&lt;&gt;"VOID",'935'!F559&lt;&gt;"VOID",'935'!G559&lt;&gt;"VOID")</f>
        <v>0</v>
      </c>
      <c r="C616" s="24">
        <f>IF('935'!D559="VOID",0,'935'!D559*(1-'935'!X559/'11'!B$17))</f>
        <v>0</v>
      </c>
      <c r="D616" s="24">
        <f>IF('935'!E559="VOID",0,'935'!E559*(1-'935'!X559/'11'!B$17))</f>
        <v>0</v>
      </c>
      <c r="E616" s="24">
        <f>IF('935'!F559="VOID",0,'935'!F559*(1-'935'!X559/'11'!B$17))</f>
        <v>0</v>
      </c>
      <c r="F616" s="24">
        <f>IF('935'!G559="VOID",0,'935'!G559*(1-'935'!X559/'11'!B$17))</f>
        <v>0</v>
      </c>
      <c r="G616" s="24">
        <f>D616+E616+F616</f>
        <v>0</v>
      </c>
      <c r="H616" s="25">
        <f>MATCH('935'!J559,'913'!$B$6:$B$1205,0)</f>
        <v>0</v>
      </c>
      <c r="I616" s="25">
        <f>MATCH(INDEX('913'!$D$6:$D$1205,H616),'913'!$B$6:$B$1205,0)</f>
        <v>0</v>
      </c>
      <c r="J616" s="25">
        <f>MATCH(INDEX('913'!$D$6:$D$1205,I616),'913'!$B$6:$B$1205,0)</f>
        <v>0</v>
      </c>
      <c r="K616" s="25">
        <f>MATCH(INDEX('913'!$D$6:$D$1205,J616),'913'!$B$6:$B$1205,0)</f>
        <v>0</v>
      </c>
      <c r="L616" s="25">
        <f>MATCH(INDEX('913'!$D$6:$D$1205,K616),'913'!$B$6:$B$1205,0)</f>
        <v>0</v>
      </c>
      <c r="M616" s="25">
        <f>MATCH(INDEX('913'!$D$6:$D$1205,L616),'913'!$B$6:$B$1205,0)</f>
        <v>0</v>
      </c>
      <c r="N616" s="25">
        <f>MATCH(INDEX('913'!$D$6:$D$1205,M616),'913'!$B$6:$B$1205,0)</f>
        <v>0</v>
      </c>
      <c r="O616" s="25">
        <f>MATCH(INDEX('913'!$D$6:$D$1205,N616),'913'!$B$6:$B$1205,0)</f>
        <v>0</v>
      </c>
      <c r="P616" s="6">
        <f>IF(ISNUMBER(H616),MAX(0,INDEX('913'!$E$6:$E$1205,H616)),0)</f>
        <v>0</v>
      </c>
      <c r="Q616" s="6">
        <f>IF(ISNUMBER(I616),MAX(0,INDEX('913'!$E$6:$E$1205,I616)),0)</f>
        <v>0</v>
      </c>
      <c r="R616" s="6">
        <f>IF(ISNUMBER(J616),MAX(0,INDEX('913'!$E$6:$E$1205,J616)),0)</f>
        <v>0</v>
      </c>
      <c r="S616" s="6">
        <f>IF(ISNUMBER(K616),MAX(0,INDEX('913'!$E$6:$E$1205,K616)),0)</f>
        <v>0</v>
      </c>
      <c r="T616" s="6">
        <f>IF(ISNUMBER(L616),MAX(0,INDEX('913'!$E$6:$E$1205,L616)),0)</f>
        <v>0</v>
      </c>
      <c r="U616" s="6">
        <f>IF(ISNUMBER(M616),MAX(0,INDEX('913'!$E$6:$E$1205,M616)),0)</f>
        <v>0</v>
      </c>
      <c r="V616" s="6">
        <f>IF(ISNUMBER(N616),MAX(0,INDEX('913'!$E$6:$E$1205,N616)),0)</f>
        <v>0</v>
      </c>
      <c r="W616" s="6">
        <f>IF(ISNUMBER(O616),MAX(0,INDEX('913'!$E$6:$E$1205,O616)),0)</f>
        <v>0</v>
      </c>
      <c r="X616" s="6">
        <f>IF(ISNUMBER(H616),MAX(0,INDEX('913'!$F$6:$F$1205,H616)),0)</f>
        <v>0</v>
      </c>
      <c r="Y616" s="6">
        <f>IF(ISNUMBER(I616),MAX(0,INDEX('913'!$F$6:$F$1205,I616)),0)</f>
        <v>0</v>
      </c>
      <c r="Z616" s="6">
        <f>IF(ISNUMBER(J616),MAX(0,INDEX('913'!$F$6:$F$1205,J616)),0)</f>
        <v>0</v>
      </c>
      <c r="AA616" s="6">
        <f>IF(ISNUMBER(K616),MAX(0,INDEX('913'!$F$6:$F$1205,K616)),0)</f>
        <v>0</v>
      </c>
      <c r="AB616" s="6">
        <f>IF(ISNUMBER(L616),MAX(0,INDEX('913'!$F$6:$F$1205,L616)),0)</f>
        <v>0</v>
      </c>
      <c r="AC616" s="6">
        <f>IF(ISNUMBER(M616),MAX(0,INDEX('913'!$F$6:$F$1205,M616)),0)</f>
        <v>0</v>
      </c>
      <c r="AD616" s="6">
        <f>IF(ISNUMBER(N616),MAX(0,INDEX('913'!$F$6:$F$1205,N616)),0)</f>
        <v>0</v>
      </c>
      <c r="AE616" s="6">
        <f>IF(ISNUMBER(O616),MAX(0,INDEX('913'!$F$6:$F$1205,O616)),0)</f>
        <v>0</v>
      </c>
      <c r="AF616" s="24">
        <f>IF(ISNUMBER(H616),SQRT(INDEX('913'!$I$6:$I$1205,H616)^2+INDEX('913'!$J$6:$J$1205,H616)^2),0)</f>
        <v>0</v>
      </c>
      <c r="AG616" s="24">
        <f>IF(ISNUMBER(I616),SQRT(INDEX('913'!$I$6:$I$1205,I616)^2+INDEX('913'!$J$6:$J$1205,I616)^2),0)</f>
        <v>0</v>
      </c>
      <c r="AH616" s="24">
        <f>IF(ISNUMBER(J616),SQRT(INDEX('913'!$I$6:$I$1205,J616)^2+INDEX('913'!$J$6:$J$1205,J616)^2),0)</f>
        <v>0</v>
      </c>
      <c r="AI616" s="24">
        <f>IF(ISNUMBER(K616),SQRT(INDEX('913'!$I$6:$I$1205,K616)^2+INDEX('913'!$J$6:$J$1205,K616)^2),0)</f>
        <v>0</v>
      </c>
      <c r="AJ616" s="24">
        <f>IF(ISNUMBER(L616),SQRT(INDEX('913'!$I$6:$I$1205,L616)^2+INDEX('913'!$J$6:$J$1205,L616)^2),0)</f>
        <v>0</v>
      </c>
      <c r="AK616" s="24">
        <f>IF(ISNUMBER(M616),SQRT(INDEX('913'!$I$6:$I$1205,M616)^2+INDEX('913'!$J$6:$J$1205,M616)^2),0)</f>
        <v>0</v>
      </c>
      <c r="AL616" s="24">
        <f>IF(ISNUMBER(N616),SQRT(INDEX('913'!$I$6:$I$1205,N616)^2+INDEX('913'!$J$6:$J$1205,N616)^2),0)</f>
        <v>0</v>
      </c>
      <c r="AM616" s="24">
        <f>IF(ISNUMBER(O616),SQRT(INDEX('913'!$I$6:$I$1205,O616)^2+INDEX('913'!$J$6:$J$1205,O616)^2),0)</f>
        <v>0</v>
      </c>
      <c r="AN616" s="6">
        <f>IF(AF616+AG616+AH616+AI616+AJ616+AK616+AL616+AM616=0,IF(COUNT(H616,I616,J616,K616,L616,M616,N616,O616),(P616+Q616+R616+S616+T616+U616+V616+W616)/COUNT(H616,I616,J616,K616,L616,M616,N616,O616),0),(AF616*P616+AG616*Q616+AH616*R616+AI616*S616+AJ616*T616+AK616*U616+AL616*V616+AM616*W616)/(AF616+AG616+AH616+AI616+AJ616+AK616+AL616+AM616))</f>
        <v>0</v>
      </c>
      <c r="AO616" s="6">
        <f>IF(AF616+AG616+AH616+AI616+AJ616+AK616+AL616+AM616=0,IF(COUNT(H616,I616,J616,K616,L616,M616,N616,O616),(X616+Y616+Z616+AA616+AB616+AC616+AD616+AE616)/COUNT(H616,I616,J616,K616,L616,M616,N616,O616),0),(AF616*X616+AG616*Y616+AH616*Z616+AI616*AA616+AJ616*AB616+AK616*AC616+AL616*AD616+AM616*AE616)/(AF616+AG616+AH616+AI616+AJ616+AK616+AL616+AM616))</f>
        <v>0</v>
      </c>
      <c r="AP616" s="26">
        <f>-100*'935'!W559*(AN616+AO616)/'11'!D$17</f>
        <v>0</v>
      </c>
      <c r="AQ616" s="6">
        <f>IF(G616,(AP616*G616/(G616+C616)),0)</f>
        <v>0</v>
      </c>
      <c r="AR616" s="6">
        <f>ROUND(AQ616,3)</f>
        <v>0</v>
      </c>
      <c r="AS616" s="10"/>
    </row>
    <row r="617" spans="1:45">
      <c r="A617" s="21">
        <v>554</v>
      </c>
      <c r="B617" s="6">
        <f>OR('935'!E560&lt;&gt;"VOID",'935'!F560&lt;&gt;"VOID",'935'!G560&lt;&gt;"VOID")</f>
        <v>0</v>
      </c>
      <c r="C617" s="24">
        <f>IF('935'!D560="VOID",0,'935'!D560*(1-'935'!X560/'11'!B$17))</f>
        <v>0</v>
      </c>
      <c r="D617" s="24">
        <f>IF('935'!E560="VOID",0,'935'!E560*(1-'935'!X560/'11'!B$17))</f>
        <v>0</v>
      </c>
      <c r="E617" s="24">
        <f>IF('935'!F560="VOID",0,'935'!F560*(1-'935'!X560/'11'!B$17))</f>
        <v>0</v>
      </c>
      <c r="F617" s="24">
        <f>IF('935'!G560="VOID",0,'935'!G560*(1-'935'!X560/'11'!B$17))</f>
        <v>0</v>
      </c>
      <c r="G617" s="24">
        <f>D617+E617+F617</f>
        <v>0</v>
      </c>
      <c r="H617" s="25">
        <f>MATCH('935'!J560,'913'!$B$6:$B$1205,0)</f>
        <v>0</v>
      </c>
      <c r="I617" s="25">
        <f>MATCH(INDEX('913'!$D$6:$D$1205,H617),'913'!$B$6:$B$1205,0)</f>
        <v>0</v>
      </c>
      <c r="J617" s="25">
        <f>MATCH(INDEX('913'!$D$6:$D$1205,I617),'913'!$B$6:$B$1205,0)</f>
        <v>0</v>
      </c>
      <c r="K617" s="25">
        <f>MATCH(INDEX('913'!$D$6:$D$1205,J617),'913'!$B$6:$B$1205,0)</f>
        <v>0</v>
      </c>
      <c r="L617" s="25">
        <f>MATCH(INDEX('913'!$D$6:$D$1205,K617),'913'!$B$6:$B$1205,0)</f>
        <v>0</v>
      </c>
      <c r="M617" s="25">
        <f>MATCH(INDEX('913'!$D$6:$D$1205,L617),'913'!$B$6:$B$1205,0)</f>
        <v>0</v>
      </c>
      <c r="N617" s="25">
        <f>MATCH(INDEX('913'!$D$6:$D$1205,M617),'913'!$B$6:$B$1205,0)</f>
        <v>0</v>
      </c>
      <c r="O617" s="25">
        <f>MATCH(INDEX('913'!$D$6:$D$1205,N617),'913'!$B$6:$B$1205,0)</f>
        <v>0</v>
      </c>
      <c r="P617" s="6">
        <f>IF(ISNUMBER(H617),MAX(0,INDEX('913'!$E$6:$E$1205,H617)),0)</f>
        <v>0</v>
      </c>
      <c r="Q617" s="6">
        <f>IF(ISNUMBER(I617),MAX(0,INDEX('913'!$E$6:$E$1205,I617)),0)</f>
        <v>0</v>
      </c>
      <c r="R617" s="6">
        <f>IF(ISNUMBER(J617),MAX(0,INDEX('913'!$E$6:$E$1205,J617)),0)</f>
        <v>0</v>
      </c>
      <c r="S617" s="6">
        <f>IF(ISNUMBER(K617),MAX(0,INDEX('913'!$E$6:$E$1205,K617)),0)</f>
        <v>0</v>
      </c>
      <c r="T617" s="6">
        <f>IF(ISNUMBER(L617),MAX(0,INDEX('913'!$E$6:$E$1205,L617)),0)</f>
        <v>0</v>
      </c>
      <c r="U617" s="6">
        <f>IF(ISNUMBER(M617),MAX(0,INDEX('913'!$E$6:$E$1205,M617)),0)</f>
        <v>0</v>
      </c>
      <c r="V617" s="6">
        <f>IF(ISNUMBER(N617),MAX(0,INDEX('913'!$E$6:$E$1205,N617)),0)</f>
        <v>0</v>
      </c>
      <c r="W617" s="6">
        <f>IF(ISNUMBER(O617),MAX(0,INDEX('913'!$E$6:$E$1205,O617)),0)</f>
        <v>0</v>
      </c>
      <c r="X617" s="6">
        <f>IF(ISNUMBER(H617),MAX(0,INDEX('913'!$F$6:$F$1205,H617)),0)</f>
        <v>0</v>
      </c>
      <c r="Y617" s="6">
        <f>IF(ISNUMBER(I617),MAX(0,INDEX('913'!$F$6:$F$1205,I617)),0)</f>
        <v>0</v>
      </c>
      <c r="Z617" s="6">
        <f>IF(ISNUMBER(J617),MAX(0,INDEX('913'!$F$6:$F$1205,J617)),0)</f>
        <v>0</v>
      </c>
      <c r="AA617" s="6">
        <f>IF(ISNUMBER(K617),MAX(0,INDEX('913'!$F$6:$F$1205,K617)),0)</f>
        <v>0</v>
      </c>
      <c r="AB617" s="6">
        <f>IF(ISNUMBER(L617),MAX(0,INDEX('913'!$F$6:$F$1205,L617)),0)</f>
        <v>0</v>
      </c>
      <c r="AC617" s="6">
        <f>IF(ISNUMBER(M617),MAX(0,INDEX('913'!$F$6:$F$1205,M617)),0)</f>
        <v>0</v>
      </c>
      <c r="AD617" s="6">
        <f>IF(ISNUMBER(N617),MAX(0,INDEX('913'!$F$6:$F$1205,N617)),0)</f>
        <v>0</v>
      </c>
      <c r="AE617" s="6">
        <f>IF(ISNUMBER(O617),MAX(0,INDEX('913'!$F$6:$F$1205,O617)),0)</f>
        <v>0</v>
      </c>
      <c r="AF617" s="24">
        <f>IF(ISNUMBER(H617),SQRT(INDEX('913'!$I$6:$I$1205,H617)^2+INDEX('913'!$J$6:$J$1205,H617)^2),0)</f>
        <v>0</v>
      </c>
      <c r="AG617" s="24">
        <f>IF(ISNUMBER(I617),SQRT(INDEX('913'!$I$6:$I$1205,I617)^2+INDEX('913'!$J$6:$J$1205,I617)^2),0)</f>
        <v>0</v>
      </c>
      <c r="AH617" s="24">
        <f>IF(ISNUMBER(J617),SQRT(INDEX('913'!$I$6:$I$1205,J617)^2+INDEX('913'!$J$6:$J$1205,J617)^2),0)</f>
        <v>0</v>
      </c>
      <c r="AI617" s="24">
        <f>IF(ISNUMBER(K617),SQRT(INDEX('913'!$I$6:$I$1205,K617)^2+INDEX('913'!$J$6:$J$1205,K617)^2),0)</f>
        <v>0</v>
      </c>
      <c r="AJ617" s="24">
        <f>IF(ISNUMBER(L617),SQRT(INDEX('913'!$I$6:$I$1205,L617)^2+INDEX('913'!$J$6:$J$1205,L617)^2),0)</f>
        <v>0</v>
      </c>
      <c r="AK617" s="24">
        <f>IF(ISNUMBER(M617),SQRT(INDEX('913'!$I$6:$I$1205,M617)^2+INDEX('913'!$J$6:$J$1205,M617)^2),0)</f>
        <v>0</v>
      </c>
      <c r="AL617" s="24">
        <f>IF(ISNUMBER(N617),SQRT(INDEX('913'!$I$6:$I$1205,N617)^2+INDEX('913'!$J$6:$J$1205,N617)^2),0)</f>
        <v>0</v>
      </c>
      <c r="AM617" s="24">
        <f>IF(ISNUMBER(O617),SQRT(INDEX('913'!$I$6:$I$1205,O617)^2+INDEX('913'!$J$6:$J$1205,O617)^2),0)</f>
        <v>0</v>
      </c>
      <c r="AN617" s="6">
        <f>IF(AF617+AG617+AH617+AI617+AJ617+AK617+AL617+AM617=0,IF(COUNT(H617,I617,J617,K617,L617,M617,N617,O617),(P617+Q617+R617+S617+T617+U617+V617+W617)/COUNT(H617,I617,J617,K617,L617,M617,N617,O617),0),(AF617*P617+AG617*Q617+AH617*R617+AI617*S617+AJ617*T617+AK617*U617+AL617*V617+AM617*W617)/(AF617+AG617+AH617+AI617+AJ617+AK617+AL617+AM617))</f>
        <v>0</v>
      </c>
      <c r="AO617" s="6">
        <f>IF(AF617+AG617+AH617+AI617+AJ617+AK617+AL617+AM617=0,IF(COUNT(H617,I617,J617,K617,L617,M617,N617,O617),(X617+Y617+Z617+AA617+AB617+AC617+AD617+AE617)/COUNT(H617,I617,J617,K617,L617,M617,N617,O617),0),(AF617*X617+AG617*Y617+AH617*Z617+AI617*AA617+AJ617*AB617+AK617*AC617+AL617*AD617+AM617*AE617)/(AF617+AG617+AH617+AI617+AJ617+AK617+AL617+AM617))</f>
        <v>0</v>
      </c>
      <c r="AP617" s="26">
        <f>-100*'935'!W560*(AN617+AO617)/'11'!D$17</f>
        <v>0</v>
      </c>
      <c r="AQ617" s="6">
        <f>IF(G617,(AP617*G617/(G617+C617)),0)</f>
        <v>0</v>
      </c>
      <c r="AR617" s="6">
        <f>ROUND(AQ617,3)</f>
        <v>0</v>
      </c>
      <c r="AS617" s="10"/>
    </row>
    <row r="618" spans="1:45">
      <c r="A618" s="21">
        <v>555</v>
      </c>
      <c r="B618" s="6">
        <f>OR('935'!E561&lt;&gt;"VOID",'935'!F561&lt;&gt;"VOID",'935'!G561&lt;&gt;"VOID")</f>
        <v>0</v>
      </c>
      <c r="C618" s="24">
        <f>IF('935'!D561="VOID",0,'935'!D561*(1-'935'!X561/'11'!B$17))</f>
        <v>0</v>
      </c>
      <c r="D618" s="24">
        <f>IF('935'!E561="VOID",0,'935'!E561*(1-'935'!X561/'11'!B$17))</f>
        <v>0</v>
      </c>
      <c r="E618" s="24">
        <f>IF('935'!F561="VOID",0,'935'!F561*(1-'935'!X561/'11'!B$17))</f>
        <v>0</v>
      </c>
      <c r="F618" s="24">
        <f>IF('935'!G561="VOID",0,'935'!G561*(1-'935'!X561/'11'!B$17))</f>
        <v>0</v>
      </c>
      <c r="G618" s="24">
        <f>D618+E618+F618</f>
        <v>0</v>
      </c>
      <c r="H618" s="25">
        <f>MATCH('935'!J561,'913'!$B$6:$B$1205,0)</f>
        <v>0</v>
      </c>
      <c r="I618" s="25">
        <f>MATCH(INDEX('913'!$D$6:$D$1205,H618),'913'!$B$6:$B$1205,0)</f>
        <v>0</v>
      </c>
      <c r="J618" s="25">
        <f>MATCH(INDEX('913'!$D$6:$D$1205,I618),'913'!$B$6:$B$1205,0)</f>
        <v>0</v>
      </c>
      <c r="K618" s="25">
        <f>MATCH(INDEX('913'!$D$6:$D$1205,J618),'913'!$B$6:$B$1205,0)</f>
        <v>0</v>
      </c>
      <c r="L618" s="25">
        <f>MATCH(INDEX('913'!$D$6:$D$1205,K618),'913'!$B$6:$B$1205,0)</f>
        <v>0</v>
      </c>
      <c r="M618" s="25">
        <f>MATCH(INDEX('913'!$D$6:$D$1205,L618),'913'!$B$6:$B$1205,0)</f>
        <v>0</v>
      </c>
      <c r="N618" s="25">
        <f>MATCH(INDEX('913'!$D$6:$D$1205,M618),'913'!$B$6:$B$1205,0)</f>
        <v>0</v>
      </c>
      <c r="O618" s="25">
        <f>MATCH(INDEX('913'!$D$6:$D$1205,N618),'913'!$B$6:$B$1205,0)</f>
        <v>0</v>
      </c>
      <c r="P618" s="6">
        <f>IF(ISNUMBER(H618),MAX(0,INDEX('913'!$E$6:$E$1205,H618)),0)</f>
        <v>0</v>
      </c>
      <c r="Q618" s="6">
        <f>IF(ISNUMBER(I618),MAX(0,INDEX('913'!$E$6:$E$1205,I618)),0)</f>
        <v>0</v>
      </c>
      <c r="R618" s="6">
        <f>IF(ISNUMBER(J618),MAX(0,INDEX('913'!$E$6:$E$1205,J618)),0)</f>
        <v>0</v>
      </c>
      <c r="S618" s="6">
        <f>IF(ISNUMBER(K618),MAX(0,INDEX('913'!$E$6:$E$1205,K618)),0)</f>
        <v>0</v>
      </c>
      <c r="T618" s="6">
        <f>IF(ISNUMBER(L618),MAX(0,INDEX('913'!$E$6:$E$1205,L618)),0)</f>
        <v>0</v>
      </c>
      <c r="U618" s="6">
        <f>IF(ISNUMBER(M618),MAX(0,INDEX('913'!$E$6:$E$1205,M618)),0)</f>
        <v>0</v>
      </c>
      <c r="V618" s="6">
        <f>IF(ISNUMBER(N618),MAX(0,INDEX('913'!$E$6:$E$1205,N618)),0)</f>
        <v>0</v>
      </c>
      <c r="W618" s="6">
        <f>IF(ISNUMBER(O618),MAX(0,INDEX('913'!$E$6:$E$1205,O618)),0)</f>
        <v>0</v>
      </c>
      <c r="X618" s="6">
        <f>IF(ISNUMBER(H618),MAX(0,INDEX('913'!$F$6:$F$1205,H618)),0)</f>
        <v>0</v>
      </c>
      <c r="Y618" s="6">
        <f>IF(ISNUMBER(I618),MAX(0,INDEX('913'!$F$6:$F$1205,I618)),0)</f>
        <v>0</v>
      </c>
      <c r="Z618" s="6">
        <f>IF(ISNUMBER(J618),MAX(0,INDEX('913'!$F$6:$F$1205,J618)),0)</f>
        <v>0</v>
      </c>
      <c r="AA618" s="6">
        <f>IF(ISNUMBER(K618),MAX(0,INDEX('913'!$F$6:$F$1205,K618)),0)</f>
        <v>0</v>
      </c>
      <c r="AB618" s="6">
        <f>IF(ISNUMBER(L618),MAX(0,INDEX('913'!$F$6:$F$1205,L618)),0)</f>
        <v>0</v>
      </c>
      <c r="AC618" s="6">
        <f>IF(ISNUMBER(M618),MAX(0,INDEX('913'!$F$6:$F$1205,M618)),0)</f>
        <v>0</v>
      </c>
      <c r="AD618" s="6">
        <f>IF(ISNUMBER(N618),MAX(0,INDEX('913'!$F$6:$F$1205,N618)),0)</f>
        <v>0</v>
      </c>
      <c r="AE618" s="6">
        <f>IF(ISNUMBER(O618),MAX(0,INDEX('913'!$F$6:$F$1205,O618)),0)</f>
        <v>0</v>
      </c>
      <c r="AF618" s="24">
        <f>IF(ISNUMBER(H618),SQRT(INDEX('913'!$I$6:$I$1205,H618)^2+INDEX('913'!$J$6:$J$1205,H618)^2),0)</f>
        <v>0</v>
      </c>
      <c r="AG618" s="24">
        <f>IF(ISNUMBER(I618),SQRT(INDEX('913'!$I$6:$I$1205,I618)^2+INDEX('913'!$J$6:$J$1205,I618)^2),0)</f>
        <v>0</v>
      </c>
      <c r="AH618" s="24">
        <f>IF(ISNUMBER(J618),SQRT(INDEX('913'!$I$6:$I$1205,J618)^2+INDEX('913'!$J$6:$J$1205,J618)^2),0)</f>
        <v>0</v>
      </c>
      <c r="AI618" s="24">
        <f>IF(ISNUMBER(K618),SQRT(INDEX('913'!$I$6:$I$1205,K618)^2+INDEX('913'!$J$6:$J$1205,K618)^2),0)</f>
        <v>0</v>
      </c>
      <c r="AJ618" s="24">
        <f>IF(ISNUMBER(L618),SQRT(INDEX('913'!$I$6:$I$1205,L618)^2+INDEX('913'!$J$6:$J$1205,L618)^2),0)</f>
        <v>0</v>
      </c>
      <c r="AK618" s="24">
        <f>IF(ISNUMBER(M618),SQRT(INDEX('913'!$I$6:$I$1205,M618)^2+INDEX('913'!$J$6:$J$1205,M618)^2),0)</f>
        <v>0</v>
      </c>
      <c r="AL618" s="24">
        <f>IF(ISNUMBER(N618),SQRT(INDEX('913'!$I$6:$I$1205,N618)^2+INDEX('913'!$J$6:$J$1205,N618)^2),0)</f>
        <v>0</v>
      </c>
      <c r="AM618" s="24">
        <f>IF(ISNUMBER(O618),SQRT(INDEX('913'!$I$6:$I$1205,O618)^2+INDEX('913'!$J$6:$J$1205,O618)^2),0)</f>
        <v>0</v>
      </c>
      <c r="AN618" s="6">
        <f>IF(AF618+AG618+AH618+AI618+AJ618+AK618+AL618+AM618=0,IF(COUNT(H618,I618,J618,K618,L618,M618,N618,O618),(P618+Q618+R618+S618+T618+U618+V618+W618)/COUNT(H618,I618,J618,K618,L618,M618,N618,O618),0),(AF618*P618+AG618*Q618+AH618*R618+AI618*S618+AJ618*T618+AK618*U618+AL618*V618+AM618*W618)/(AF618+AG618+AH618+AI618+AJ618+AK618+AL618+AM618))</f>
        <v>0</v>
      </c>
      <c r="AO618" s="6">
        <f>IF(AF618+AG618+AH618+AI618+AJ618+AK618+AL618+AM618=0,IF(COUNT(H618,I618,J618,K618,L618,M618,N618,O618),(X618+Y618+Z618+AA618+AB618+AC618+AD618+AE618)/COUNT(H618,I618,J618,K618,L618,M618,N618,O618),0),(AF618*X618+AG618*Y618+AH618*Z618+AI618*AA618+AJ618*AB618+AK618*AC618+AL618*AD618+AM618*AE618)/(AF618+AG618+AH618+AI618+AJ618+AK618+AL618+AM618))</f>
        <v>0</v>
      </c>
      <c r="AP618" s="26">
        <f>-100*'935'!W561*(AN618+AO618)/'11'!D$17</f>
        <v>0</v>
      </c>
      <c r="AQ618" s="6">
        <f>IF(G618,(AP618*G618/(G618+C618)),0)</f>
        <v>0</v>
      </c>
      <c r="AR618" s="6">
        <f>ROUND(AQ618,3)</f>
        <v>0</v>
      </c>
      <c r="AS618" s="10"/>
    </row>
    <row r="619" spans="1:45">
      <c r="A619" s="21">
        <v>556</v>
      </c>
      <c r="B619" s="6">
        <f>OR('935'!E562&lt;&gt;"VOID",'935'!F562&lt;&gt;"VOID",'935'!G562&lt;&gt;"VOID")</f>
        <v>0</v>
      </c>
      <c r="C619" s="24">
        <f>IF('935'!D562="VOID",0,'935'!D562*(1-'935'!X562/'11'!B$17))</f>
        <v>0</v>
      </c>
      <c r="D619" s="24">
        <f>IF('935'!E562="VOID",0,'935'!E562*(1-'935'!X562/'11'!B$17))</f>
        <v>0</v>
      </c>
      <c r="E619" s="24">
        <f>IF('935'!F562="VOID",0,'935'!F562*(1-'935'!X562/'11'!B$17))</f>
        <v>0</v>
      </c>
      <c r="F619" s="24">
        <f>IF('935'!G562="VOID",0,'935'!G562*(1-'935'!X562/'11'!B$17))</f>
        <v>0</v>
      </c>
      <c r="G619" s="24">
        <f>D619+E619+F619</f>
        <v>0</v>
      </c>
      <c r="H619" s="25">
        <f>MATCH('935'!J562,'913'!$B$6:$B$1205,0)</f>
        <v>0</v>
      </c>
      <c r="I619" s="25">
        <f>MATCH(INDEX('913'!$D$6:$D$1205,H619),'913'!$B$6:$B$1205,0)</f>
        <v>0</v>
      </c>
      <c r="J619" s="25">
        <f>MATCH(INDEX('913'!$D$6:$D$1205,I619),'913'!$B$6:$B$1205,0)</f>
        <v>0</v>
      </c>
      <c r="K619" s="25">
        <f>MATCH(INDEX('913'!$D$6:$D$1205,J619),'913'!$B$6:$B$1205,0)</f>
        <v>0</v>
      </c>
      <c r="L619" s="25">
        <f>MATCH(INDEX('913'!$D$6:$D$1205,K619),'913'!$B$6:$B$1205,0)</f>
        <v>0</v>
      </c>
      <c r="M619" s="25">
        <f>MATCH(INDEX('913'!$D$6:$D$1205,L619),'913'!$B$6:$B$1205,0)</f>
        <v>0</v>
      </c>
      <c r="N619" s="25">
        <f>MATCH(INDEX('913'!$D$6:$D$1205,M619),'913'!$B$6:$B$1205,0)</f>
        <v>0</v>
      </c>
      <c r="O619" s="25">
        <f>MATCH(INDEX('913'!$D$6:$D$1205,N619),'913'!$B$6:$B$1205,0)</f>
        <v>0</v>
      </c>
      <c r="P619" s="6">
        <f>IF(ISNUMBER(H619),MAX(0,INDEX('913'!$E$6:$E$1205,H619)),0)</f>
        <v>0</v>
      </c>
      <c r="Q619" s="6">
        <f>IF(ISNUMBER(I619),MAX(0,INDEX('913'!$E$6:$E$1205,I619)),0)</f>
        <v>0</v>
      </c>
      <c r="R619" s="6">
        <f>IF(ISNUMBER(J619),MAX(0,INDEX('913'!$E$6:$E$1205,J619)),0)</f>
        <v>0</v>
      </c>
      <c r="S619" s="6">
        <f>IF(ISNUMBER(K619),MAX(0,INDEX('913'!$E$6:$E$1205,K619)),0)</f>
        <v>0</v>
      </c>
      <c r="T619" s="6">
        <f>IF(ISNUMBER(L619),MAX(0,INDEX('913'!$E$6:$E$1205,L619)),0)</f>
        <v>0</v>
      </c>
      <c r="U619" s="6">
        <f>IF(ISNUMBER(M619),MAX(0,INDEX('913'!$E$6:$E$1205,M619)),0)</f>
        <v>0</v>
      </c>
      <c r="V619" s="6">
        <f>IF(ISNUMBER(N619),MAX(0,INDEX('913'!$E$6:$E$1205,N619)),0)</f>
        <v>0</v>
      </c>
      <c r="W619" s="6">
        <f>IF(ISNUMBER(O619),MAX(0,INDEX('913'!$E$6:$E$1205,O619)),0)</f>
        <v>0</v>
      </c>
      <c r="X619" s="6">
        <f>IF(ISNUMBER(H619),MAX(0,INDEX('913'!$F$6:$F$1205,H619)),0)</f>
        <v>0</v>
      </c>
      <c r="Y619" s="6">
        <f>IF(ISNUMBER(I619),MAX(0,INDEX('913'!$F$6:$F$1205,I619)),0)</f>
        <v>0</v>
      </c>
      <c r="Z619" s="6">
        <f>IF(ISNUMBER(J619),MAX(0,INDEX('913'!$F$6:$F$1205,J619)),0)</f>
        <v>0</v>
      </c>
      <c r="AA619" s="6">
        <f>IF(ISNUMBER(K619),MAX(0,INDEX('913'!$F$6:$F$1205,K619)),0)</f>
        <v>0</v>
      </c>
      <c r="AB619" s="6">
        <f>IF(ISNUMBER(L619),MAX(0,INDEX('913'!$F$6:$F$1205,L619)),0)</f>
        <v>0</v>
      </c>
      <c r="AC619" s="6">
        <f>IF(ISNUMBER(M619),MAX(0,INDEX('913'!$F$6:$F$1205,M619)),0)</f>
        <v>0</v>
      </c>
      <c r="AD619" s="6">
        <f>IF(ISNUMBER(N619),MAX(0,INDEX('913'!$F$6:$F$1205,N619)),0)</f>
        <v>0</v>
      </c>
      <c r="AE619" s="6">
        <f>IF(ISNUMBER(O619),MAX(0,INDEX('913'!$F$6:$F$1205,O619)),0)</f>
        <v>0</v>
      </c>
      <c r="AF619" s="24">
        <f>IF(ISNUMBER(H619),SQRT(INDEX('913'!$I$6:$I$1205,H619)^2+INDEX('913'!$J$6:$J$1205,H619)^2),0)</f>
        <v>0</v>
      </c>
      <c r="AG619" s="24">
        <f>IF(ISNUMBER(I619),SQRT(INDEX('913'!$I$6:$I$1205,I619)^2+INDEX('913'!$J$6:$J$1205,I619)^2),0)</f>
        <v>0</v>
      </c>
      <c r="AH619" s="24">
        <f>IF(ISNUMBER(J619),SQRT(INDEX('913'!$I$6:$I$1205,J619)^2+INDEX('913'!$J$6:$J$1205,J619)^2),0)</f>
        <v>0</v>
      </c>
      <c r="AI619" s="24">
        <f>IF(ISNUMBER(K619),SQRT(INDEX('913'!$I$6:$I$1205,K619)^2+INDEX('913'!$J$6:$J$1205,K619)^2),0)</f>
        <v>0</v>
      </c>
      <c r="AJ619" s="24">
        <f>IF(ISNUMBER(L619),SQRT(INDEX('913'!$I$6:$I$1205,L619)^2+INDEX('913'!$J$6:$J$1205,L619)^2),0)</f>
        <v>0</v>
      </c>
      <c r="AK619" s="24">
        <f>IF(ISNUMBER(M619),SQRT(INDEX('913'!$I$6:$I$1205,M619)^2+INDEX('913'!$J$6:$J$1205,M619)^2),0)</f>
        <v>0</v>
      </c>
      <c r="AL619" s="24">
        <f>IF(ISNUMBER(N619),SQRT(INDEX('913'!$I$6:$I$1205,N619)^2+INDEX('913'!$J$6:$J$1205,N619)^2),0)</f>
        <v>0</v>
      </c>
      <c r="AM619" s="24">
        <f>IF(ISNUMBER(O619),SQRT(INDEX('913'!$I$6:$I$1205,O619)^2+INDEX('913'!$J$6:$J$1205,O619)^2),0)</f>
        <v>0</v>
      </c>
      <c r="AN619" s="6">
        <f>IF(AF619+AG619+AH619+AI619+AJ619+AK619+AL619+AM619=0,IF(COUNT(H619,I619,J619,K619,L619,M619,N619,O619),(P619+Q619+R619+S619+T619+U619+V619+W619)/COUNT(H619,I619,J619,K619,L619,M619,N619,O619),0),(AF619*P619+AG619*Q619+AH619*R619+AI619*S619+AJ619*T619+AK619*U619+AL619*V619+AM619*W619)/(AF619+AG619+AH619+AI619+AJ619+AK619+AL619+AM619))</f>
        <v>0</v>
      </c>
      <c r="AO619" s="6">
        <f>IF(AF619+AG619+AH619+AI619+AJ619+AK619+AL619+AM619=0,IF(COUNT(H619,I619,J619,K619,L619,M619,N619,O619),(X619+Y619+Z619+AA619+AB619+AC619+AD619+AE619)/COUNT(H619,I619,J619,K619,L619,M619,N619,O619),0),(AF619*X619+AG619*Y619+AH619*Z619+AI619*AA619+AJ619*AB619+AK619*AC619+AL619*AD619+AM619*AE619)/(AF619+AG619+AH619+AI619+AJ619+AK619+AL619+AM619))</f>
        <v>0</v>
      </c>
      <c r="AP619" s="26">
        <f>-100*'935'!W562*(AN619+AO619)/'11'!D$17</f>
        <v>0</v>
      </c>
      <c r="AQ619" s="6">
        <f>IF(G619,(AP619*G619/(G619+C619)),0)</f>
        <v>0</v>
      </c>
      <c r="AR619" s="6">
        <f>ROUND(AQ619,3)</f>
        <v>0</v>
      </c>
      <c r="AS619" s="10"/>
    </row>
    <row r="620" spans="1:45">
      <c r="A620" s="21">
        <v>557</v>
      </c>
      <c r="B620" s="6">
        <f>OR('935'!E563&lt;&gt;"VOID",'935'!F563&lt;&gt;"VOID",'935'!G563&lt;&gt;"VOID")</f>
        <v>0</v>
      </c>
      <c r="C620" s="24">
        <f>IF('935'!D563="VOID",0,'935'!D563*(1-'935'!X563/'11'!B$17))</f>
        <v>0</v>
      </c>
      <c r="D620" s="24">
        <f>IF('935'!E563="VOID",0,'935'!E563*(1-'935'!X563/'11'!B$17))</f>
        <v>0</v>
      </c>
      <c r="E620" s="24">
        <f>IF('935'!F563="VOID",0,'935'!F563*(1-'935'!X563/'11'!B$17))</f>
        <v>0</v>
      </c>
      <c r="F620" s="24">
        <f>IF('935'!G563="VOID",0,'935'!G563*(1-'935'!X563/'11'!B$17))</f>
        <v>0</v>
      </c>
      <c r="G620" s="24">
        <f>D620+E620+F620</f>
        <v>0</v>
      </c>
      <c r="H620" s="25">
        <f>MATCH('935'!J563,'913'!$B$6:$B$1205,0)</f>
        <v>0</v>
      </c>
      <c r="I620" s="25">
        <f>MATCH(INDEX('913'!$D$6:$D$1205,H620),'913'!$B$6:$B$1205,0)</f>
        <v>0</v>
      </c>
      <c r="J620" s="25">
        <f>MATCH(INDEX('913'!$D$6:$D$1205,I620),'913'!$B$6:$B$1205,0)</f>
        <v>0</v>
      </c>
      <c r="K620" s="25">
        <f>MATCH(INDEX('913'!$D$6:$D$1205,J620),'913'!$B$6:$B$1205,0)</f>
        <v>0</v>
      </c>
      <c r="L620" s="25">
        <f>MATCH(INDEX('913'!$D$6:$D$1205,K620),'913'!$B$6:$B$1205,0)</f>
        <v>0</v>
      </c>
      <c r="M620" s="25">
        <f>MATCH(INDEX('913'!$D$6:$D$1205,L620),'913'!$B$6:$B$1205,0)</f>
        <v>0</v>
      </c>
      <c r="N620" s="25">
        <f>MATCH(INDEX('913'!$D$6:$D$1205,M620),'913'!$B$6:$B$1205,0)</f>
        <v>0</v>
      </c>
      <c r="O620" s="25">
        <f>MATCH(INDEX('913'!$D$6:$D$1205,N620),'913'!$B$6:$B$1205,0)</f>
        <v>0</v>
      </c>
      <c r="P620" s="6">
        <f>IF(ISNUMBER(H620),MAX(0,INDEX('913'!$E$6:$E$1205,H620)),0)</f>
        <v>0</v>
      </c>
      <c r="Q620" s="6">
        <f>IF(ISNUMBER(I620),MAX(0,INDEX('913'!$E$6:$E$1205,I620)),0)</f>
        <v>0</v>
      </c>
      <c r="R620" s="6">
        <f>IF(ISNUMBER(J620),MAX(0,INDEX('913'!$E$6:$E$1205,J620)),0)</f>
        <v>0</v>
      </c>
      <c r="S620" s="6">
        <f>IF(ISNUMBER(K620),MAX(0,INDEX('913'!$E$6:$E$1205,K620)),0)</f>
        <v>0</v>
      </c>
      <c r="T620" s="6">
        <f>IF(ISNUMBER(L620),MAX(0,INDEX('913'!$E$6:$E$1205,L620)),0)</f>
        <v>0</v>
      </c>
      <c r="U620" s="6">
        <f>IF(ISNUMBER(M620),MAX(0,INDEX('913'!$E$6:$E$1205,M620)),0)</f>
        <v>0</v>
      </c>
      <c r="V620" s="6">
        <f>IF(ISNUMBER(N620),MAX(0,INDEX('913'!$E$6:$E$1205,N620)),0)</f>
        <v>0</v>
      </c>
      <c r="W620" s="6">
        <f>IF(ISNUMBER(O620),MAX(0,INDEX('913'!$E$6:$E$1205,O620)),0)</f>
        <v>0</v>
      </c>
      <c r="X620" s="6">
        <f>IF(ISNUMBER(H620),MAX(0,INDEX('913'!$F$6:$F$1205,H620)),0)</f>
        <v>0</v>
      </c>
      <c r="Y620" s="6">
        <f>IF(ISNUMBER(I620),MAX(0,INDEX('913'!$F$6:$F$1205,I620)),0)</f>
        <v>0</v>
      </c>
      <c r="Z620" s="6">
        <f>IF(ISNUMBER(J620),MAX(0,INDEX('913'!$F$6:$F$1205,J620)),0)</f>
        <v>0</v>
      </c>
      <c r="AA620" s="6">
        <f>IF(ISNUMBER(K620),MAX(0,INDEX('913'!$F$6:$F$1205,K620)),0)</f>
        <v>0</v>
      </c>
      <c r="AB620" s="6">
        <f>IF(ISNUMBER(L620),MAX(0,INDEX('913'!$F$6:$F$1205,L620)),0)</f>
        <v>0</v>
      </c>
      <c r="AC620" s="6">
        <f>IF(ISNUMBER(M620),MAX(0,INDEX('913'!$F$6:$F$1205,M620)),0)</f>
        <v>0</v>
      </c>
      <c r="AD620" s="6">
        <f>IF(ISNUMBER(N620),MAX(0,INDEX('913'!$F$6:$F$1205,N620)),0)</f>
        <v>0</v>
      </c>
      <c r="AE620" s="6">
        <f>IF(ISNUMBER(O620),MAX(0,INDEX('913'!$F$6:$F$1205,O620)),0)</f>
        <v>0</v>
      </c>
      <c r="AF620" s="24">
        <f>IF(ISNUMBER(H620),SQRT(INDEX('913'!$I$6:$I$1205,H620)^2+INDEX('913'!$J$6:$J$1205,H620)^2),0)</f>
        <v>0</v>
      </c>
      <c r="AG620" s="24">
        <f>IF(ISNUMBER(I620),SQRT(INDEX('913'!$I$6:$I$1205,I620)^2+INDEX('913'!$J$6:$J$1205,I620)^2),0)</f>
        <v>0</v>
      </c>
      <c r="AH620" s="24">
        <f>IF(ISNUMBER(J620),SQRT(INDEX('913'!$I$6:$I$1205,J620)^2+INDEX('913'!$J$6:$J$1205,J620)^2),0)</f>
        <v>0</v>
      </c>
      <c r="AI620" s="24">
        <f>IF(ISNUMBER(K620),SQRT(INDEX('913'!$I$6:$I$1205,K620)^2+INDEX('913'!$J$6:$J$1205,K620)^2),0)</f>
        <v>0</v>
      </c>
      <c r="AJ620" s="24">
        <f>IF(ISNUMBER(L620),SQRT(INDEX('913'!$I$6:$I$1205,L620)^2+INDEX('913'!$J$6:$J$1205,L620)^2),0)</f>
        <v>0</v>
      </c>
      <c r="AK620" s="24">
        <f>IF(ISNUMBER(M620),SQRT(INDEX('913'!$I$6:$I$1205,M620)^2+INDEX('913'!$J$6:$J$1205,M620)^2),0)</f>
        <v>0</v>
      </c>
      <c r="AL620" s="24">
        <f>IF(ISNUMBER(N620),SQRT(INDEX('913'!$I$6:$I$1205,N620)^2+INDEX('913'!$J$6:$J$1205,N620)^2),0)</f>
        <v>0</v>
      </c>
      <c r="AM620" s="24">
        <f>IF(ISNUMBER(O620),SQRT(INDEX('913'!$I$6:$I$1205,O620)^2+INDEX('913'!$J$6:$J$1205,O620)^2),0)</f>
        <v>0</v>
      </c>
      <c r="AN620" s="6">
        <f>IF(AF620+AG620+AH620+AI620+AJ620+AK620+AL620+AM620=0,IF(COUNT(H620,I620,J620,K620,L620,M620,N620,O620),(P620+Q620+R620+S620+T620+U620+V620+W620)/COUNT(H620,I620,J620,K620,L620,M620,N620,O620),0),(AF620*P620+AG620*Q620+AH620*R620+AI620*S620+AJ620*T620+AK620*U620+AL620*V620+AM620*W620)/(AF620+AG620+AH620+AI620+AJ620+AK620+AL620+AM620))</f>
        <v>0</v>
      </c>
      <c r="AO620" s="6">
        <f>IF(AF620+AG620+AH620+AI620+AJ620+AK620+AL620+AM620=0,IF(COUNT(H620,I620,J620,K620,L620,M620,N620,O620),(X620+Y620+Z620+AA620+AB620+AC620+AD620+AE620)/COUNT(H620,I620,J620,K620,L620,M620,N620,O620),0),(AF620*X620+AG620*Y620+AH620*Z620+AI620*AA620+AJ620*AB620+AK620*AC620+AL620*AD620+AM620*AE620)/(AF620+AG620+AH620+AI620+AJ620+AK620+AL620+AM620))</f>
        <v>0</v>
      </c>
      <c r="AP620" s="26">
        <f>-100*'935'!W563*(AN620+AO620)/'11'!D$17</f>
        <v>0</v>
      </c>
      <c r="AQ620" s="6">
        <f>IF(G620,(AP620*G620/(G620+C620)),0)</f>
        <v>0</v>
      </c>
      <c r="AR620" s="6">
        <f>ROUND(AQ620,3)</f>
        <v>0</v>
      </c>
      <c r="AS620" s="10"/>
    </row>
    <row r="621" spans="1:45">
      <c r="A621" s="21">
        <v>558</v>
      </c>
      <c r="B621" s="6">
        <f>OR('935'!E564&lt;&gt;"VOID",'935'!F564&lt;&gt;"VOID",'935'!G564&lt;&gt;"VOID")</f>
        <v>0</v>
      </c>
      <c r="C621" s="24">
        <f>IF('935'!D564="VOID",0,'935'!D564*(1-'935'!X564/'11'!B$17))</f>
        <v>0</v>
      </c>
      <c r="D621" s="24">
        <f>IF('935'!E564="VOID",0,'935'!E564*(1-'935'!X564/'11'!B$17))</f>
        <v>0</v>
      </c>
      <c r="E621" s="24">
        <f>IF('935'!F564="VOID",0,'935'!F564*(1-'935'!X564/'11'!B$17))</f>
        <v>0</v>
      </c>
      <c r="F621" s="24">
        <f>IF('935'!G564="VOID",0,'935'!G564*(1-'935'!X564/'11'!B$17))</f>
        <v>0</v>
      </c>
      <c r="G621" s="24">
        <f>D621+E621+F621</f>
        <v>0</v>
      </c>
      <c r="H621" s="25">
        <f>MATCH('935'!J564,'913'!$B$6:$B$1205,0)</f>
        <v>0</v>
      </c>
      <c r="I621" s="25">
        <f>MATCH(INDEX('913'!$D$6:$D$1205,H621),'913'!$B$6:$B$1205,0)</f>
        <v>0</v>
      </c>
      <c r="J621" s="25">
        <f>MATCH(INDEX('913'!$D$6:$D$1205,I621),'913'!$B$6:$B$1205,0)</f>
        <v>0</v>
      </c>
      <c r="K621" s="25">
        <f>MATCH(INDEX('913'!$D$6:$D$1205,J621),'913'!$B$6:$B$1205,0)</f>
        <v>0</v>
      </c>
      <c r="L621" s="25">
        <f>MATCH(INDEX('913'!$D$6:$D$1205,K621),'913'!$B$6:$B$1205,0)</f>
        <v>0</v>
      </c>
      <c r="M621" s="25">
        <f>MATCH(INDEX('913'!$D$6:$D$1205,L621),'913'!$B$6:$B$1205,0)</f>
        <v>0</v>
      </c>
      <c r="N621" s="25">
        <f>MATCH(INDEX('913'!$D$6:$D$1205,M621),'913'!$B$6:$B$1205,0)</f>
        <v>0</v>
      </c>
      <c r="O621" s="25">
        <f>MATCH(INDEX('913'!$D$6:$D$1205,N621),'913'!$B$6:$B$1205,0)</f>
        <v>0</v>
      </c>
      <c r="P621" s="6">
        <f>IF(ISNUMBER(H621),MAX(0,INDEX('913'!$E$6:$E$1205,H621)),0)</f>
        <v>0</v>
      </c>
      <c r="Q621" s="6">
        <f>IF(ISNUMBER(I621),MAX(0,INDEX('913'!$E$6:$E$1205,I621)),0)</f>
        <v>0</v>
      </c>
      <c r="R621" s="6">
        <f>IF(ISNUMBER(J621),MAX(0,INDEX('913'!$E$6:$E$1205,J621)),0)</f>
        <v>0</v>
      </c>
      <c r="S621" s="6">
        <f>IF(ISNUMBER(K621),MAX(0,INDEX('913'!$E$6:$E$1205,K621)),0)</f>
        <v>0</v>
      </c>
      <c r="T621" s="6">
        <f>IF(ISNUMBER(L621),MAX(0,INDEX('913'!$E$6:$E$1205,L621)),0)</f>
        <v>0</v>
      </c>
      <c r="U621" s="6">
        <f>IF(ISNUMBER(M621),MAX(0,INDEX('913'!$E$6:$E$1205,M621)),0)</f>
        <v>0</v>
      </c>
      <c r="V621" s="6">
        <f>IF(ISNUMBER(N621),MAX(0,INDEX('913'!$E$6:$E$1205,N621)),0)</f>
        <v>0</v>
      </c>
      <c r="W621" s="6">
        <f>IF(ISNUMBER(O621),MAX(0,INDEX('913'!$E$6:$E$1205,O621)),0)</f>
        <v>0</v>
      </c>
      <c r="X621" s="6">
        <f>IF(ISNUMBER(H621),MAX(0,INDEX('913'!$F$6:$F$1205,H621)),0)</f>
        <v>0</v>
      </c>
      <c r="Y621" s="6">
        <f>IF(ISNUMBER(I621),MAX(0,INDEX('913'!$F$6:$F$1205,I621)),0)</f>
        <v>0</v>
      </c>
      <c r="Z621" s="6">
        <f>IF(ISNUMBER(J621),MAX(0,INDEX('913'!$F$6:$F$1205,J621)),0)</f>
        <v>0</v>
      </c>
      <c r="AA621" s="6">
        <f>IF(ISNUMBER(K621),MAX(0,INDEX('913'!$F$6:$F$1205,K621)),0)</f>
        <v>0</v>
      </c>
      <c r="AB621" s="6">
        <f>IF(ISNUMBER(L621),MAX(0,INDEX('913'!$F$6:$F$1205,L621)),0)</f>
        <v>0</v>
      </c>
      <c r="AC621" s="6">
        <f>IF(ISNUMBER(M621),MAX(0,INDEX('913'!$F$6:$F$1205,M621)),0)</f>
        <v>0</v>
      </c>
      <c r="AD621" s="6">
        <f>IF(ISNUMBER(N621),MAX(0,INDEX('913'!$F$6:$F$1205,N621)),0)</f>
        <v>0</v>
      </c>
      <c r="AE621" s="6">
        <f>IF(ISNUMBER(O621),MAX(0,INDEX('913'!$F$6:$F$1205,O621)),0)</f>
        <v>0</v>
      </c>
      <c r="AF621" s="24">
        <f>IF(ISNUMBER(H621),SQRT(INDEX('913'!$I$6:$I$1205,H621)^2+INDEX('913'!$J$6:$J$1205,H621)^2),0)</f>
        <v>0</v>
      </c>
      <c r="AG621" s="24">
        <f>IF(ISNUMBER(I621),SQRT(INDEX('913'!$I$6:$I$1205,I621)^2+INDEX('913'!$J$6:$J$1205,I621)^2),0)</f>
        <v>0</v>
      </c>
      <c r="AH621" s="24">
        <f>IF(ISNUMBER(J621),SQRT(INDEX('913'!$I$6:$I$1205,J621)^2+INDEX('913'!$J$6:$J$1205,J621)^2),0)</f>
        <v>0</v>
      </c>
      <c r="AI621" s="24">
        <f>IF(ISNUMBER(K621),SQRT(INDEX('913'!$I$6:$I$1205,K621)^2+INDEX('913'!$J$6:$J$1205,K621)^2),0)</f>
        <v>0</v>
      </c>
      <c r="AJ621" s="24">
        <f>IF(ISNUMBER(L621),SQRT(INDEX('913'!$I$6:$I$1205,L621)^2+INDEX('913'!$J$6:$J$1205,L621)^2),0)</f>
        <v>0</v>
      </c>
      <c r="AK621" s="24">
        <f>IF(ISNUMBER(M621),SQRT(INDEX('913'!$I$6:$I$1205,M621)^2+INDEX('913'!$J$6:$J$1205,M621)^2),0)</f>
        <v>0</v>
      </c>
      <c r="AL621" s="24">
        <f>IF(ISNUMBER(N621),SQRT(INDEX('913'!$I$6:$I$1205,N621)^2+INDEX('913'!$J$6:$J$1205,N621)^2),0)</f>
        <v>0</v>
      </c>
      <c r="AM621" s="24">
        <f>IF(ISNUMBER(O621),SQRT(INDEX('913'!$I$6:$I$1205,O621)^2+INDEX('913'!$J$6:$J$1205,O621)^2),0)</f>
        <v>0</v>
      </c>
      <c r="AN621" s="6">
        <f>IF(AF621+AG621+AH621+AI621+AJ621+AK621+AL621+AM621=0,IF(COUNT(H621,I621,J621,K621,L621,M621,N621,O621),(P621+Q621+R621+S621+T621+U621+V621+W621)/COUNT(H621,I621,J621,K621,L621,M621,N621,O621),0),(AF621*P621+AG621*Q621+AH621*R621+AI621*S621+AJ621*T621+AK621*U621+AL621*V621+AM621*W621)/(AF621+AG621+AH621+AI621+AJ621+AK621+AL621+AM621))</f>
        <v>0</v>
      </c>
      <c r="AO621" s="6">
        <f>IF(AF621+AG621+AH621+AI621+AJ621+AK621+AL621+AM621=0,IF(COUNT(H621,I621,J621,K621,L621,M621,N621,O621),(X621+Y621+Z621+AA621+AB621+AC621+AD621+AE621)/COUNT(H621,I621,J621,K621,L621,M621,N621,O621),0),(AF621*X621+AG621*Y621+AH621*Z621+AI621*AA621+AJ621*AB621+AK621*AC621+AL621*AD621+AM621*AE621)/(AF621+AG621+AH621+AI621+AJ621+AK621+AL621+AM621))</f>
        <v>0</v>
      </c>
      <c r="AP621" s="26">
        <f>-100*'935'!W564*(AN621+AO621)/'11'!D$17</f>
        <v>0</v>
      </c>
      <c r="AQ621" s="6">
        <f>IF(G621,(AP621*G621/(G621+C621)),0)</f>
        <v>0</v>
      </c>
      <c r="AR621" s="6">
        <f>ROUND(AQ621,3)</f>
        <v>0</v>
      </c>
      <c r="AS621" s="10"/>
    </row>
    <row r="622" spans="1:45">
      <c r="A622" s="21">
        <v>559</v>
      </c>
      <c r="B622" s="6">
        <f>OR('935'!E565&lt;&gt;"VOID",'935'!F565&lt;&gt;"VOID",'935'!G565&lt;&gt;"VOID")</f>
        <v>0</v>
      </c>
      <c r="C622" s="24">
        <f>IF('935'!D565="VOID",0,'935'!D565*(1-'935'!X565/'11'!B$17))</f>
        <v>0</v>
      </c>
      <c r="D622" s="24">
        <f>IF('935'!E565="VOID",0,'935'!E565*(1-'935'!X565/'11'!B$17))</f>
        <v>0</v>
      </c>
      <c r="E622" s="24">
        <f>IF('935'!F565="VOID",0,'935'!F565*(1-'935'!X565/'11'!B$17))</f>
        <v>0</v>
      </c>
      <c r="F622" s="24">
        <f>IF('935'!G565="VOID",0,'935'!G565*(1-'935'!X565/'11'!B$17))</f>
        <v>0</v>
      </c>
      <c r="G622" s="24">
        <f>D622+E622+F622</f>
        <v>0</v>
      </c>
      <c r="H622" s="25">
        <f>MATCH('935'!J565,'913'!$B$6:$B$1205,0)</f>
        <v>0</v>
      </c>
      <c r="I622" s="25">
        <f>MATCH(INDEX('913'!$D$6:$D$1205,H622),'913'!$B$6:$B$1205,0)</f>
        <v>0</v>
      </c>
      <c r="J622" s="25">
        <f>MATCH(INDEX('913'!$D$6:$D$1205,I622),'913'!$B$6:$B$1205,0)</f>
        <v>0</v>
      </c>
      <c r="K622" s="25">
        <f>MATCH(INDEX('913'!$D$6:$D$1205,J622),'913'!$B$6:$B$1205,0)</f>
        <v>0</v>
      </c>
      <c r="L622" s="25">
        <f>MATCH(INDEX('913'!$D$6:$D$1205,K622),'913'!$B$6:$B$1205,0)</f>
        <v>0</v>
      </c>
      <c r="M622" s="25">
        <f>MATCH(INDEX('913'!$D$6:$D$1205,L622),'913'!$B$6:$B$1205,0)</f>
        <v>0</v>
      </c>
      <c r="N622" s="25">
        <f>MATCH(INDEX('913'!$D$6:$D$1205,M622),'913'!$B$6:$B$1205,0)</f>
        <v>0</v>
      </c>
      <c r="O622" s="25">
        <f>MATCH(INDEX('913'!$D$6:$D$1205,N622),'913'!$B$6:$B$1205,0)</f>
        <v>0</v>
      </c>
      <c r="P622" s="6">
        <f>IF(ISNUMBER(H622),MAX(0,INDEX('913'!$E$6:$E$1205,H622)),0)</f>
        <v>0</v>
      </c>
      <c r="Q622" s="6">
        <f>IF(ISNUMBER(I622),MAX(0,INDEX('913'!$E$6:$E$1205,I622)),0)</f>
        <v>0</v>
      </c>
      <c r="R622" s="6">
        <f>IF(ISNUMBER(J622),MAX(0,INDEX('913'!$E$6:$E$1205,J622)),0)</f>
        <v>0</v>
      </c>
      <c r="S622" s="6">
        <f>IF(ISNUMBER(K622),MAX(0,INDEX('913'!$E$6:$E$1205,K622)),0)</f>
        <v>0</v>
      </c>
      <c r="T622" s="6">
        <f>IF(ISNUMBER(L622),MAX(0,INDEX('913'!$E$6:$E$1205,L622)),0)</f>
        <v>0</v>
      </c>
      <c r="U622" s="6">
        <f>IF(ISNUMBER(M622),MAX(0,INDEX('913'!$E$6:$E$1205,M622)),0)</f>
        <v>0</v>
      </c>
      <c r="V622" s="6">
        <f>IF(ISNUMBER(N622),MAX(0,INDEX('913'!$E$6:$E$1205,N622)),0)</f>
        <v>0</v>
      </c>
      <c r="W622" s="6">
        <f>IF(ISNUMBER(O622),MAX(0,INDEX('913'!$E$6:$E$1205,O622)),0)</f>
        <v>0</v>
      </c>
      <c r="X622" s="6">
        <f>IF(ISNUMBER(H622),MAX(0,INDEX('913'!$F$6:$F$1205,H622)),0)</f>
        <v>0</v>
      </c>
      <c r="Y622" s="6">
        <f>IF(ISNUMBER(I622),MAX(0,INDEX('913'!$F$6:$F$1205,I622)),0)</f>
        <v>0</v>
      </c>
      <c r="Z622" s="6">
        <f>IF(ISNUMBER(J622),MAX(0,INDEX('913'!$F$6:$F$1205,J622)),0)</f>
        <v>0</v>
      </c>
      <c r="AA622" s="6">
        <f>IF(ISNUMBER(K622),MAX(0,INDEX('913'!$F$6:$F$1205,K622)),0)</f>
        <v>0</v>
      </c>
      <c r="AB622" s="6">
        <f>IF(ISNUMBER(L622),MAX(0,INDEX('913'!$F$6:$F$1205,L622)),0)</f>
        <v>0</v>
      </c>
      <c r="AC622" s="6">
        <f>IF(ISNUMBER(M622),MAX(0,INDEX('913'!$F$6:$F$1205,M622)),0)</f>
        <v>0</v>
      </c>
      <c r="AD622" s="6">
        <f>IF(ISNUMBER(N622),MAX(0,INDEX('913'!$F$6:$F$1205,N622)),0)</f>
        <v>0</v>
      </c>
      <c r="AE622" s="6">
        <f>IF(ISNUMBER(O622),MAX(0,INDEX('913'!$F$6:$F$1205,O622)),0)</f>
        <v>0</v>
      </c>
      <c r="AF622" s="24">
        <f>IF(ISNUMBER(H622),SQRT(INDEX('913'!$I$6:$I$1205,H622)^2+INDEX('913'!$J$6:$J$1205,H622)^2),0)</f>
        <v>0</v>
      </c>
      <c r="AG622" s="24">
        <f>IF(ISNUMBER(I622),SQRT(INDEX('913'!$I$6:$I$1205,I622)^2+INDEX('913'!$J$6:$J$1205,I622)^2),0)</f>
        <v>0</v>
      </c>
      <c r="AH622" s="24">
        <f>IF(ISNUMBER(J622),SQRT(INDEX('913'!$I$6:$I$1205,J622)^2+INDEX('913'!$J$6:$J$1205,J622)^2),0)</f>
        <v>0</v>
      </c>
      <c r="AI622" s="24">
        <f>IF(ISNUMBER(K622),SQRT(INDEX('913'!$I$6:$I$1205,K622)^2+INDEX('913'!$J$6:$J$1205,K622)^2),0)</f>
        <v>0</v>
      </c>
      <c r="AJ622" s="24">
        <f>IF(ISNUMBER(L622),SQRT(INDEX('913'!$I$6:$I$1205,L622)^2+INDEX('913'!$J$6:$J$1205,L622)^2),0)</f>
        <v>0</v>
      </c>
      <c r="AK622" s="24">
        <f>IF(ISNUMBER(M622),SQRT(INDEX('913'!$I$6:$I$1205,M622)^2+INDEX('913'!$J$6:$J$1205,M622)^2),0)</f>
        <v>0</v>
      </c>
      <c r="AL622" s="24">
        <f>IF(ISNUMBER(N622),SQRT(INDEX('913'!$I$6:$I$1205,N622)^2+INDEX('913'!$J$6:$J$1205,N622)^2),0)</f>
        <v>0</v>
      </c>
      <c r="AM622" s="24">
        <f>IF(ISNUMBER(O622),SQRT(INDEX('913'!$I$6:$I$1205,O622)^2+INDEX('913'!$J$6:$J$1205,O622)^2),0)</f>
        <v>0</v>
      </c>
      <c r="AN622" s="6">
        <f>IF(AF622+AG622+AH622+AI622+AJ622+AK622+AL622+AM622=0,IF(COUNT(H622,I622,J622,K622,L622,M622,N622,O622),(P622+Q622+R622+S622+T622+U622+V622+W622)/COUNT(H622,I622,J622,K622,L622,M622,N622,O622),0),(AF622*P622+AG622*Q622+AH622*R622+AI622*S622+AJ622*T622+AK622*U622+AL622*V622+AM622*W622)/(AF622+AG622+AH622+AI622+AJ622+AK622+AL622+AM622))</f>
        <v>0</v>
      </c>
      <c r="AO622" s="6">
        <f>IF(AF622+AG622+AH622+AI622+AJ622+AK622+AL622+AM622=0,IF(COUNT(H622,I622,J622,K622,L622,M622,N622,O622),(X622+Y622+Z622+AA622+AB622+AC622+AD622+AE622)/COUNT(H622,I622,J622,K622,L622,M622,N622,O622),0),(AF622*X622+AG622*Y622+AH622*Z622+AI622*AA622+AJ622*AB622+AK622*AC622+AL622*AD622+AM622*AE622)/(AF622+AG622+AH622+AI622+AJ622+AK622+AL622+AM622))</f>
        <v>0</v>
      </c>
      <c r="AP622" s="26">
        <f>-100*'935'!W565*(AN622+AO622)/'11'!D$17</f>
        <v>0</v>
      </c>
      <c r="AQ622" s="6">
        <f>IF(G622,(AP622*G622/(G622+C622)),0)</f>
        <v>0</v>
      </c>
      <c r="AR622" s="6">
        <f>ROUND(AQ622,3)</f>
        <v>0</v>
      </c>
      <c r="AS622" s="10"/>
    </row>
    <row r="623" spans="1:45">
      <c r="A623" s="21">
        <v>560</v>
      </c>
      <c r="B623" s="6">
        <f>OR('935'!E566&lt;&gt;"VOID",'935'!F566&lt;&gt;"VOID",'935'!G566&lt;&gt;"VOID")</f>
        <v>0</v>
      </c>
      <c r="C623" s="24">
        <f>IF('935'!D566="VOID",0,'935'!D566*(1-'935'!X566/'11'!B$17))</f>
        <v>0</v>
      </c>
      <c r="D623" s="24">
        <f>IF('935'!E566="VOID",0,'935'!E566*(1-'935'!X566/'11'!B$17))</f>
        <v>0</v>
      </c>
      <c r="E623" s="24">
        <f>IF('935'!F566="VOID",0,'935'!F566*(1-'935'!X566/'11'!B$17))</f>
        <v>0</v>
      </c>
      <c r="F623" s="24">
        <f>IF('935'!G566="VOID",0,'935'!G566*(1-'935'!X566/'11'!B$17))</f>
        <v>0</v>
      </c>
      <c r="G623" s="24">
        <f>D623+E623+F623</f>
        <v>0</v>
      </c>
      <c r="H623" s="25">
        <f>MATCH('935'!J566,'913'!$B$6:$B$1205,0)</f>
        <v>0</v>
      </c>
      <c r="I623" s="25">
        <f>MATCH(INDEX('913'!$D$6:$D$1205,H623),'913'!$B$6:$B$1205,0)</f>
        <v>0</v>
      </c>
      <c r="J623" s="25">
        <f>MATCH(INDEX('913'!$D$6:$D$1205,I623),'913'!$B$6:$B$1205,0)</f>
        <v>0</v>
      </c>
      <c r="K623" s="25">
        <f>MATCH(INDEX('913'!$D$6:$D$1205,J623),'913'!$B$6:$B$1205,0)</f>
        <v>0</v>
      </c>
      <c r="L623" s="25">
        <f>MATCH(INDEX('913'!$D$6:$D$1205,K623),'913'!$B$6:$B$1205,0)</f>
        <v>0</v>
      </c>
      <c r="M623" s="25">
        <f>MATCH(INDEX('913'!$D$6:$D$1205,L623),'913'!$B$6:$B$1205,0)</f>
        <v>0</v>
      </c>
      <c r="N623" s="25">
        <f>MATCH(INDEX('913'!$D$6:$D$1205,M623),'913'!$B$6:$B$1205,0)</f>
        <v>0</v>
      </c>
      <c r="O623" s="25">
        <f>MATCH(INDEX('913'!$D$6:$D$1205,N623),'913'!$B$6:$B$1205,0)</f>
        <v>0</v>
      </c>
      <c r="P623" s="6">
        <f>IF(ISNUMBER(H623),MAX(0,INDEX('913'!$E$6:$E$1205,H623)),0)</f>
        <v>0</v>
      </c>
      <c r="Q623" s="6">
        <f>IF(ISNUMBER(I623),MAX(0,INDEX('913'!$E$6:$E$1205,I623)),0)</f>
        <v>0</v>
      </c>
      <c r="R623" s="6">
        <f>IF(ISNUMBER(J623),MAX(0,INDEX('913'!$E$6:$E$1205,J623)),0)</f>
        <v>0</v>
      </c>
      <c r="S623" s="6">
        <f>IF(ISNUMBER(K623),MAX(0,INDEX('913'!$E$6:$E$1205,K623)),0)</f>
        <v>0</v>
      </c>
      <c r="T623" s="6">
        <f>IF(ISNUMBER(L623),MAX(0,INDEX('913'!$E$6:$E$1205,L623)),0)</f>
        <v>0</v>
      </c>
      <c r="U623" s="6">
        <f>IF(ISNUMBER(M623),MAX(0,INDEX('913'!$E$6:$E$1205,M623)),0)</f>
        <v>0</v>
      </c>
      <c r="V623" s="6">
        <f>IF(ISNUMBER(N623),MAX(0,INDEX('913'!$E$6:$E$1205,N623)),0)</f>
        <v>0</v>
      </c>
      <c r="W623" s="6">
        <f>IF(ISNUMBER(O623),MAX(0,INDEX('913'!$E$6:$E$1205,O623)),0)</f>
        <v>0</v>
      </c>
      <c r="X623" s="6">
        <f>IF(ISNUMBER(H623),MAX(0,INDEX('913'!$F$6:$F$1205,H623)),0)</f>
        <v>0</v>
      </c>
      <c r="Y623" s="6">
        <f>IF(ISNUMBER(I623),MAX(0,INDEX('913'!$F$6:$F$1205,I623)),0)</f>
        <v>0</v>
      </c>
      <c r="Z623" s="6">
        <f>IF(ISNUMBER(J623),MAX(0,INDEX('913'!$F$6:$F$1205,J623)),0)</f>
        <v>0</v>
      </c>
      <c r="AA623" s="6">
        <f>IF(ISNUMBER(K623),MAX(0,INDEX('913'!$F$6:$F$1205,K623)),0)</f>
        <v>0</v>
      </c>
      <c r="AB623" s="6">
        <f>IF(ISNUMBER(L623),MAX(0,INDEX('913'!$F$6:$F$1205,L623)),0)</f>
        <v>0</v>
      </c>
      <c r="AC623" s="6">
        <f>IF(ISNUMBER(M623),MAX(0,INDEX('913'!$F$6:$F$1205,M623)),0)</f>
        <v>0</v>
      </c>
      <c r="AD623" s="6">
        <f>IF(ISNUMBER(N623),MAX(0,INDEX('913'!$F$6:$F$1205,N623)),0)</f>
        <v>0</v>
      </c>
      <c r="AE623" s="6">
        <f>IF(ISNUMBER(O623),MAX(0,INDEX('913'!$F$6:$F$1205,O623)),0)</f>
        <v>0</v>
      </c>
      <c r="AF623" s="24">
        <f>IF(ISNUMBER(H623),SQRT(INDEX('913'!$I$6:$I$1205,H623)^2+INDEX('913'!$J$6:$J$1205,H623)^2),0)</f>
        <v>0</v>
      </c>
      <c r="AG623" s="24">
        <f>IF(ISNUMBER(I623),SQRT(INDEX('913'!$I$6:$I$1205,I623)^2+INDEX('913'!$J$6:$J$1205,I623)^2),0)</f>
        <v>0</v>
      </c>
      <c r="AH623" s="24">
        <f>IF(ISNUMBER(J623),SQRT(INDEX('913'!$I$6:$I$1205,J623)^2+INDEX('913'!$J$6:$J$1205,J623)^2),0)</f>
        <v>0</v>
      </c>
      <c r="AI623" s="24">
        <f>IF(ISNUMBER(K623),SQRT(INDEX('913'!$I$6:$I$1205,K623)^2+INDEX('913'!$J$6:$J$1205,K623)^2),0)</f>
        <v>0</v>
      </c>
      <c r="AJ623" s="24">
        <f>IF(ISNUMBER(L623),SQRT(INDEX('913'!$I$6:$I$1205,L623)^2+INDEX('913'!$J$6:$J$1205,L623)^2),0)</f>
        <v>0</v>
      </c>
      <c r="AK623" s="24">
        <f>IF(ISNUMBER(M623),SQRT(INDEX('913'!$I$6:$I$1205,M623)^2+INDEX('913'!$J$6:$J$1205,M623)^2),0)</f>
        <v>0</v>
      </c>
      <c r="AL623" s="24">
        <f>IF(ISNUMBER(N623),SQRT(INDEX('913'!$I$6:$I$1205,N623)^2+INDEX('913'!$J$6:$J$1205,N623)^2),0)</f>
        <v>0</v>
      </c>
      <c r="AM623" s="24">
        <f>IF(ISNUMBER(O623),SQRT(INDEX('913'!$I$6:$I$1205,O623)^2+INDEX('913'!$J$6:$J$1205,O623)^2),0)</f>
        <v>0</v>
      </c>
      <c r="AN623" s="6">
        <f>IF(AF623+AG623+AH623+AI623+AJ623+AK623+AL623+AM623=0,IF(COUNT(H623,I623,J623,K623,L623,M623,N623,O623),(P623+Q623+R623+S623+T623+U623+V623+W623)/COUNT(H623,I623,J623,K623,L623,M623,N623,O623),0),(AF623*P623+AG623*Q623+AH623*R623+AI623*S623+AJ623*T623+AK623*U623+AL623*V623+AM623*W623)/(AF623+AG623+AH623+AI623+AJ623+AK623+AL623+AM623))</f>
        <v>0</v>
      </c>
      <c r="AO623" s="6">
        <f>IF(AF623+AG623+AH623+AI623+AJ623+AK623+AL623+AM623=0,IF(COUNT(H623,I623,J623,K623,L623,M623,N623,O623),(X623+Y623+Z623+AA623+AB623+AC623+AD623+AE623)/COUNT(H623,I623,J623,K623,L623,M623,N623,O623),0),(AF623*X623+AG623*Y623+AH623*Z623+AI623*AA623+AJ623*AB623+AK623*AC623+AL623*AD623+AM623*AE623)/(AF623+AG623+AH623+AI623+AJ623+AK623+AL623+AM623))</f>
        <v>0</v>
      </c>
      <c r="AP623" s="26">
        <f>-100*'935'!W566*(AN623+AO623)/'11'!D$17</f>
        <v>0</v>
      </c>
      <c r="AQ623" s="6">
        <f>IF(G623,(AP623*G623/(G623+C623)),0)</f>
        <v>0</v>
      </c>
      <c r="AR623" s="6">
        <f>ROUND(AQ623,3)</f>
        <v>0</v>
      </c>
      <c r="AS623" s="10"/>
    </row>
    <row r="624" spans="1:45">
      <c r="A624" s="21">
        <v>561</v>
      </c>
      <c r="B624" s="6">
        <f>OR('935'!E567&lt;&gt;"VOID",'935'!F567&lt;&gt;"VOID",'935'!G567&lt;&gt;"VOID")</f>
        <v>0</v>
      </c>
      <c r="C624" s="24">
        <f>IF('935'!D567="VOID",0,'935'!D567*(1-'935'!X567/'11'!B$17))</f>
        <v>0</v>
      </c>
      <c r="D624" s="24">
        <f>IF('935'!E567="VOID",0,'935'!E567*(1-'935'!X567/'11'!B$17))</f>
        <v>0</v>
      </c>
      <c r="E624" s="24">
        <f>IF('935'!F567="VOID",0,'935'!F567*(1-'935'!X567/'11'!B$17))</f>
        <v>0</v>
      </c>
      <c r="F624" s="24">
        <f>IF('935'!G567="VOID",0,'935'!G567*(1-'935'!X567/'11'!B$17))</f>
        <v>0</v>
      </c>
      <c r="G624" s="24">
        <f>D624+E624+F624</f>
        <v>0</v>
      </c>
      <c r="H624" s="25">
        <f>MATCH('935'!J567,'913'!$B$6:$B$1205,0)</f>
        <v>0</v>
      </c>
      <c r="I624" s="25">
        <f>MATCH(INDEX('913'!$D$6:$D$1205,H624),'913'!$B$6:$B$1205,0)</f>
        <v>0</v>
      </c>
      <c r="J624" s="25">
        <f>MATCH(INDEX('913'!$D$6:$D$1205,I624),'913'!$B$6:$B$1205,0)</f>
        <v>0</v>
      </c>
      <c r="K624" s="25">
        <f>MATCH(INDEX('913'!$D$6:$D$1205,J624),'913'!$B$6:$B$1205,0)</f>
        <v>0</v>
      </c>
      <c r="L624" s="25">
        <f>MATCH(INDEX('913'!$D$6:$D$1205,K624),'913'!$B$6:$B$1205,0)</f>
        <v>0</v>
      </c>
      <c r="M624" s="25">
        <f>MATCH(INDEX('913'!$D$6:$D$1205,L624),'913'!$B$6:$B$1205,0)</f>
        <v>0</v>
      </c>
      <c r="N624" s="25">
        <f>MATCH(INDEX('913'!$D$6:$D$1205,M624),'913'!$B$6:$B$1205,0)</f>
        <v>0</v>
      </c>
      <c r="O624" s="25">
        <f>MATCH(INDEX('913'!$D$6:$D$1205,N624),'913'!$B$6:$B$1205,0)</f>
        <v>0</v>
      </c>
      <c r="P624" s="6">
        <f>IF(ISNUMBER(H624),MAX(0,INDEX('913'!$E$6:$E$1205,H624)),0)</f>
        <v>0</v>
      </c>
      <c r="Q624" s="6">
        <f>IF(ISNUMBER(I624),MAX(0,INDEX('913'!$E$6:$E$1205,I624)),0)</f>
        <v>0</v>
      </c>
      <c r="R624" s="6">
        <f>IF(ISNUMBER(J624),MAX(0,INDEX('913'!$E$6:$E$1205,J624)),0)</f>
        <v>0</v>
      </c>
      <c r="S624" s="6">
        <f>IF(ISNUMBER(K624),MAX(0,INDEX('913'!$E$6:$E$1205,K624)),0)</f>
        <v>0</v>
      </c>
      <c r="T624" s="6">
        <f>IF(ISNUMBER(L624),MAX(0,INDEX('913'!$E$6:$E$1205,L624)),0)</f>
        <v>0</v>
      </c>
      <c r="U624" s="6">
        <f>IF(ISNUMBER(M624),MAX(0,INDEX('913'!$E$6:$E$1205,M624)),0)</f>
        <v>0</v>
      </c>
      <c r="V624" s="6">
        <f>IF(ISNUMBER(N624),MAX(0,INDEX('913'!$E$6:$E$1205,N624)),0)</f>
        <v>0</v>
      </c>
      <c r="W624" s="6">
        <f>IF(ISNUMBER(O624),MAX(0,INDEX('913'!$E$6:$E$1205,O624)),0)</f>
        <v>0</v>
      </c>
      <c r="X624" s="6">
        <f>IF(ISNUMBER(H624),MAX(0,INDEX('913'!$F$6:$F$1205,H624)),0)</f>
        <v>0</v>
      </c>
      <c r="Y624" s="6">
        <f>IF(ISNUMBER(I624),MAX(0,INDEX('913'!$F$6:$F$1205,I624)),0)</f>
        <v>0</v>
      </c>
      <c r="Z624" s="6">
        <f>IF(ISNUMBER(J624),MAX(0,INDEX('913'!$F$6:$F$1205,J624)),0)</f>
        <v>0</v>
      </c>
      <c r="AA624" s="6">
        <f>IF(ISNUMBER(K624),MAX(0,INDEX('913'!$F$6:$F$1205,K624)),0)</f>
        <v>0</v>
      </c>
      <c r="AB624" s="6">
        <f>IF(ISNUMBER(L624),MAX(0,INDEX('913'!$F$6:$F$1205,L624)),0)</f>
        <v>0</v>
      </c>
      <c r="AC624" s="6">
        <f>IF(ISNUMBER(M624),MAX(0,INDEX('913'!$F$6:$F$1205,M624)),0)</f>
        <v>0</v>
      </c>
      <c r="AD624" s="6">
        <f>IF(ISNUMBER(N624),MAX(0,INDEX('913'!$F$6:$F$1205,N624)),0)</f>
        <v>0</v>
      </c>
      <c r="AE624" s="6">
        <f>IF(ISNUMBER(O624),MAX(0,INDEX('913'!$F$6:$F$1205,O624)),0)</f>
        <v>0</v>
      </c>
      <c r="AF624" s="24">
        <f>IF(ISNUMBER(H624),SQRT(INDEX('913'!$I$6:$I$1205,H624)^2+INDEX('913'!$J$6:$J$1205,H624)^2),0)</f>
        <v>0</v>
      </c>
      <c r="AG624" s="24">
        <f>IF(ISNUMBER(I624),SQRT(INDEX('913'!$I$6:$I$1205,I624)^2+INDEX('913'!$J$6:$J$1205,I624)^2),0)</f>
        <v>0</v>
      </c>
      <c r="AH624" s="24">
        <f>IF(ISNUMBER(J624),SQRT(INDEX('913'!$I$6:$I$1205,J624)^2+INDEX('913'!$J$6:$J$1205,J624)^2),0)</f>
        <v>0</v>
      </c>
      <c r="AI624" s="24">
        <f>IF(ISNUMBER(K624),SQRT(INDEX('913'!$I$6:$I$1205,K624)^2+INDEX('913'!$J$6:$J$1205,K624)^2),0)</f>
        <v>0</v>
      </c>
      <c r="AJ624" s="24">
        <f>IF(ISNUMBER(L624),SQRT(INDEX('913'!$I$6:$I$1205,L624)^2+INDEX('913'!$J$6:$J$1205,L624)^2),0)</f>
        <v>0</v>
      </c>
      <c r="AK624" s="24">
        <f>IF(ISNUMBER(M624),SQRT(INDEX('913'!$I$6:$I$1205,M624)^2+INDEX('913'!$J$6:$J$1205,M624)^2),0)</f>
        <v>0</v>
      </c>
      <c r="AL624" s="24">
        <f>IF(ISNUMBER(N624),SQRT(INDEX('913'!$I$6:$I$1205,N624)^2+INDEX('913'!$J$6:$J$1205,N624)^2),0)</f>
        <v>0</v>
      </c>
      <c r="AM624" s="24">
        <f>IF(ISNUMBER(O624),SQRT(INDEX('913'!$I$6:$I$1205,O624)^2+INDEX('913'!$J$6:$J$1205,O624)^2),0)</f>
        <v>0</v>
      </c>
      <c r="AN624" s="6">
        <f>IF(AF624+AG624+AH624+AI624+AJ624+AK624+AL624+AM624=0,IF(COUNT(H624,I624,J624,K624,L624,M624,N624,O624),(P624+Q624+R624+S624+T624+U624+V624+W624)/COUNT(H624,I624,J624,K624,L624,M624,N624,O624),0),(AF624*P624+AG624*Q624+AH624*R624+AI624*S624+AJ624*T624+AK624*U624+AL624*V624+AM624*W624)/(AF624+AG624+AH624+AI624+AJ624+AK624+AL624+AM624))</f>
        <v>0</v>
      </c>
      <c r="AO624" s="6">
        <f>IF(AF624+AG624+AH624+AI624+AJ624+AK624+AL624+AM624=0,IF(COUNT(H624,I624,J624,K624,L624,M624,N624,O624),(X624+Y624+Z624+AA624+AB624+AC624+AD624+AE624)/COUNT(H624,I624,J624,K624,L624,M624,N624,O624),0),(AF624*X624+AG624*Y624+AH624*Z624+AI624*AA624+AJ624*AB624+AK624*AC624+AL624*AD624+AM624*AE624)/(AF624+AG624+AH624+AI624+AJ624+AK624+AL624+AM624))</f>
        <v>0</v>
      </c>
      <c r="AP624" s="26">
        <f>-100*'935'!W567*(AN624+AO624)/'11'!D$17</f>
        <v>0</v>
      </c>
      <c r="AQ624" s="6">
        <f>IF(G624,(AP624*G624/(G624+C624)),0)</f>
        <v>0</v>
      </c>
      <c r="AR624" s="6">
        <f>ROUND(AQ624,3)</f>
        <v>0</v>
      </c>
      <c r="AS624" s="10"/>
    </row>
    <row r="625" spans="1:45">
      <c r="A625" s="21">
        <v>562</v>
      </c>
      <c r="B625" s="6">
        <f>OR('935'!E568&lt;&gt;"VOID",'935'!F568&lt;&gt;"VOID",'935'!G568&lt;&gt;"VOID")</f>
        <v>0</v>
      </c>
      <c r="C625" s="24">
        <f>IF('935'!D568="VOID",0,'935'!D568*(1-'935'!X568/'11'!B$17))</f>
        <v>0</v>
      </c>
      <c r="D625" s="24">
        <f>IF('935'!E568="VOID",0,'935'!E568*(1-'935'!X568/'11'!B$17))</f>
        <v>0</v>
      </c>
      <c r="E625" s="24">
        <f>IF('935'!F568="VOID",0,'935'!F568*(1-'935'!X568/'11'!B$17))</f>
        <v>0</v>
      </c>
      <c r="F625" s="24">
        <f>IF('935'!G568="VOID",0,'935'!G568*(1-'935'!X568/'11'!B$17))</f>
        <v>0</v>
      </c>
      <c r="G625" s="24">
        <f>D625+E625+F625</f>
        <v>0</v>
      </c>
      <c r="H625" s="25">
        <f>MATCH('935'!J568,'913'!$B$6:$B$1205,0)</f>
        <v>0</v>
      </c>
      <c r="I625" s="25">
        <f>MATCH(INDEX('913'!$D$6:$D$1205,H625),'913'!$B$6:$B$1205,0)</f>
        <v>0</v>
      </c>
      <c r="J625" s="25">
        <f>MATCH(INDEX('913'!$D$6:$D$1205,I625),'913'!$B$6:$B$1205,0)</f>
        <v>0</v>
      </c>
      <c r="K625" s="25">
        <f>MATCH(INDEX('913'!$D$6:$D$1205,J625),'913'!$B$6:$B$1205,0)</f>
        <v>0</v>
      </c>
      <c r="L625" s="25">
        <f>MATCH(INDEX('913'!$D$6:$D$1205,K625),'913'!$B$6:$B$1205,0)</f>
        <v>0</v>
      </c>
      <c r="M625" s="25">
        <f>MATCH(INDEX('913'!$D$6:$D$1205,L625),'913'!$B$6:$B$1205,0)</f>
        <v>0</v>
      </c>
      <c r="N625" s="25">
        <f>MATCH(INDEX('913'!$D$6:$D$1205,M625),'913'!$B$6:$B$1205,0)</f>
        <v>0</v>
      </c>
      <c r="O625" s="25">
        <f>MATCH(INDEX('913'!$D$6:$D$1205,N625),'913'!$B$6:$B$1205,0)</f>
        <v>0</v>
      </c>
      <c r="P625" s="6">
        <f>IF(ISNUMBER(H625),MAX(0,INDEX('913'!$E$6:$E$1205,H625)),0)</f>
        <v>0</v>
      </c>
      <c r="Q625" s="6">
        <f>IF(ISNUMBER(I625),MAX(0,INDEX('913'!$E$6:$E$1205,I625)),0)</f>
        <v>0</v>
      </c>
      <c r="R625" s="6">
        <f>IF(ISNUMBER(J625),MAX(0,INDEX('913'!$E$6:$E$1205,J625)),0)</f>
        <v>0</v>
      </c>
      <c r="S625" s="6">
        <f>IF(ISNUMBER(K625),MAX(0,INDEX('913'!$E$6:$E$1205,K625)),0)</f>
        <v>0</v>
      </c>
      <c r="T625" s="6">
        <f>IF(ISNUMBER(L625),MAX(0,INDEX('913'!$E$6:$E$1205,L625)),0)</f>
        <v>0</v>
      </c>
      <c r="U625" s="6">
        <f>IF(ISNUMBER(M625),MAX(0,INDEX('913'!$E$6:$E$1205,M625)),0)</f>
        <v>0</v>
      </c>
      <c r="V625" s="6">
        <f>IF(ISNUMBER(N625),MAX(0,INDEX('913'!$E$6:$E$1205,N625)),0)</f>
        <v>0</v>
      </c>
      <c r="W625" s="6">
        <f>IF(ISNUMBER(O625),MAX(0,INDEX('913'!$E$6:$E$1205,O625)),0)</f>
        <v>0</v>
      </c>
      <c r="X625" s="6">
        <f>IF(ISNUMBER(H625),MAX(0,INDEX('913'!$F$6:$F$1205,H625)),0)</f>
        <v>0</v>
      </c>
      <c r="Y625" s="6">
        <f>IF(ISNUMBER(I625),MAX(0,INDEX('913'!$F$6:$F$1205,I625)),0)</f>
        <v>0</v>
      </c>
      <c r="Z625" s="6">
        <f>IF(ISNUMBER(J625),MAX(0,INDEX('913'!$F$6:$F$1205,J625)),0)</f>
        <v>0</v>
      </c>
      <c r="AA625" s="6">
        <f>IF(ISNUMBER(K625),MAX(0,INDEX('913'!$F$6:$F$1205,K625)),0)</f>
        <v>0</v>
      </c>
      <c r="AB625" s="6">
        <f>IF(ISNUMBER(L625),MAX(0,INDEX('913'!$F$6:$F$1205,L625)),0)</f>
        <v>0</v>
      </c>
      <c r="AC625" s="6">
        <f>IF(ISNUMBER(M625),MAX(0,INDEX('913'!$F$6:$F$1205,M625)),0)</f>
        <v>0</v>
      </c>
      <c r="AD625" s="6">
        <f>IF(ISNUMBER(N625),MAX(0,INDEX('913'!$F$6:$F$1205,N625)),0)</f>
        <v>0</v>
      </c>
      <c r="AE625" s="6">
        <f>IF(ISNUMBER(O625),MAX(0,INDEX('913'!$F$6:$F$1205,O625)),0)</f>
        <v>0</v>
      </c>
      <c r="AF625" s="24">
        <f>IF(ISNUMBER(H625),SQRT(INDEX('913'!$I$6:$I$1205,H625)^2+INDEX('913'!$J$6:$J$1205,H625)^2),0)</f>
        <v>0</v>
      </c>
      <c r="AG625" s="24">
        <f>IF(ISNUMBER(I625),SQRT(INDEX('913'!$I$6:$I$1205,I625)^2+INDEX('913'!$J$6:$J$1205,I625)^2),0)</f>
        <v>0</v>
      </c>
      <c r="AH625" s="24">
        <f>IF(ISNUMBER(J625),SQRT(INDEX('913'!$I$6:$I$1205,J625)^2+INDEX('913'!$J$6:$J$1205,J625)^2),0)</f>
        <v>0</v>
      </c>
      <c r="AI625" s="24">
        <f>IF(ISNUMBER(K625),SQRT(INDEX('913'!$I$6:$I$1205,K625)^2+INDEX('913'!$J$6:$J$1205,K625)^2),0)</f>
        <v>0</v>
      </c>
      <c r="AJ625" s="24">
        <f>IF(ISNUMBER(L625),SQRT(INDEX('913'!$I$6:$I$1205,L625)^2+INDEX('913'!$J$6:$J$1205,L625)^2),0)</f>
        <v>0</v>
      </c>
      <c r="AK625" s="24">
        <f>IF(ISNUMBER(M625),SQRT(INDEX('913'!$I$6:$I$1205,M625)^2+INDEX('913'!$J$6:$J$1205,M625)^2),0)</f>
        <v>0</v>
      </c>
      <c r="AL625" s="24">
        <f>IF(ISNUMBER(N625),SQRT(INDEX('913'!$I$6:$I$1205,N625)^2+INDEX('913'!$J$6:$J$1205,N625)^2),0)</f>
        <v>0</v>
      </c>
      <c r="AM625" s="24">
        <f>IF(ISNUMBER(O625),SQRT(INDEX('913'!$I$6:$I$1205,O625)^2+INDEX('913'!$J$6:$J$1205,O625)^2),0)</f>
        <v>0</v>
      </c>
      <c r="AN625" s="6">
        <f>IF(AF625+AG625+AH625+AI625+AJ625+AK625+AL625+AM625=0,IF(COUNT(H625,I625,J625,K625,L625,M625,N625,O625),(P625+Q625+R625+S625+T625+U625+V625+W625)/COUNT(H625,I625,J625,K625,L625,M625,N625,O625),0),(AF625*P625+AG625*Q625+AH625*R625+AI625*S625+AJ625*T625+AK625*U625+AL625*V625+AM625*W625)/(AF625+AG625+AH625+AI625+AJ625+AK625+AL625+AM625))</f>
        <v>0</v>
      </c>
      <c r="AO625" s="6">
        <f>IF(AF625+AG625+AH625+AI625+AJ625+AK625+AL625+AM625=0,IF(COUNT(H625,I625,J625,K625,L625,M625,N625,O625),(X625+Y625+Z625+AA625+AB625+AC625+AD625+AE625)/COUNT(H625,I625,J625,K625,L625,M625,N625,O625),0),(AF625*X625+AG625*Y625+AH625*Z625+AI625*AA625+AJ625*AB625+AK625*AC625+AL625*AD625+AM625*AE625)/(AF625+AG625+AH625+AI625+AJ625+AK625+AL625+AM625))</f>
        <v>0</v>
      </c>
      <c r="AP625" s="26">
        <f>-100*'935'!W568*(AN625+AO625)/'11'!D$17</f>
        <v>0</v>
      </c>
      <c r="AQ625" s="6">
        <f>IF(G625,(AP625*G625/(G625+C625)),0)</f>
        <v>0</v>
      </c>
      <c r="AR625" s="6">
        <f>ROUND(AQ625,3)</f>
        <v>0</v>
      </c>
      <c r="AS625" s="10"/>
    </row>
    <row r="626" spans="1:45">
      <c r="A626" s="21">
        <v>563</v>
      </c>
      <c r="B626" s="6">
        <f>OR('935'!E569&lt;&gt;"VOID",'935'!F569&lt;&gt;"VOID",'935'!G569&lt;&gt;"VOID")</f>
        <v>0</v>
      </c>
      <c r="C626" s="24">
        <f>IF('935'!D569="VOID",0,'935'!D569*(1-'935'!X569/'11'!B$17))</f>
        <v>0</v>
      </c>
      <c r="D626" s="24">
        <f>IF('935'!E569="VOID",0,'935'!E569*(1-'935'!X569/'11'!B$17))</f>
        <v>0</v>
      </c>
      <c r="E626" s="24">
        <f>IF('935'!F569="VOID",0,'935'!F569*(1-'935'!X569/'11'!B$17))</f>
        <v>0</v>
      </c>
      <c r="F626" s="24">
        <f>IF('935'!G569="VOID",0,'935'!G569*(1-'935'!X569/'11'!B$17))</f>
        <v>0</v>
      </c>
      <c r="G626" s="24">
        <f>D626+E626+F626</f>
        <v>0</v>
      </c>
      <c r="H626" s="25">
        <f>MATCH('935'!J569,'913'!$B$6:$B$1205,0)</f>
        <v>0</v>
      </c>
      <c r="I626" s="25">
        <f>MATCH(INDEX('913'!$D$6:$D$1205,H626),'913'!$B$6:$B$1205,0)</f>
        <v>0</v>
      </c>
      <c r="J626" s="25">
        <f>MATCH(INDEX('913'!$D$6:$D$1205,I626),'913'!$B$6:$B$1205,0)</f>
        <v>0</v>
      </c>
      <c r="K626" s="25">
        <f>MATCH(INDEX('913'!$D$6:$D$1205,J626),'913'!$B$6:$B$1205,0)</f>
        <v>0</v>
      </c>
      <c r="L626" s="25">
        <f>MATCH(INDEX('913'!$D$6:$D$1205,K626),'913'!$B$6:$B$1205,0)</f>
        <v>0</v>
      </c>
      <c r="M626" s="25">
        <f>MATCH(INDEX('913'!$D$6:$D$1205,L626),'913'!$B$6:$B$1205,0)</f>
        <v>0</v>
      </c>
      <c r="N626" s="25">
        <f>MATCH(INDEX('913'!$D$6:$D$1205,M626),'913'!$B$6:$B$1205,0)</f>
        <v>0</v>
      </c>
      <c r="O626" s="25">
        <f>MATCH(INDEX('913'!$D$6:$D$1205,N626),'913'!$B$6:$B$1205,0)</f>
        <v>0</v>
      </c>
      <c r="P626" s="6">
        <f>IF(ISNUMBER(H626),MAX(0,INDEX('913'!$E$6:$E$1205,H626)),0)</f>
        <v>0</v>
      </c>
      <c r="Q626" s="6">
        <f>IF(ISNUMBER(I626),MAX(0,INDEX('913'!$E$6:$E$1205,I626)),0)</f>
        <v>0</v>
      </c>
      <c r="R626" s="6">
        <f>IF(ISNUMBER(J626),MAX(0,INDEX('913'!$E$6:$E$1205,J626)),0)</f>
        <v>0</v>
      </c>
      <c r="S626" s="6">
        <f>IF(ISNUMBER(K626),MAX(0,INDEX('913'!$E$6:$E$1205,K626)),0)</f>
        <v>0</v>
      </c>
      <c r="T626" s="6">
        <f>IF(ISNUMBER(L626),MAX(0,INDEX('913'!$E$6:$E$1205,L626)),0)</f>
        <v>0</v>
      </c>
      <c r="U626" s="6">
        <f>IF(ISNUMBER(M626),MAX(0,INDEX('913'!$E$6:$E$1205,M626)),0)</f>
        <v>0</v>
      </c>
      <c r="V626" s="6">
        <f>IF(ISNUMBER(N626),MAX(0,INDEX('913'!$E$6:$E$1205,N626)),0)</f>
        <v>0</v>
      </c>
      <c r="W626" s="6">
        <f>IF(ISNUMBER(O626),MAX(0,INDEX('913'!$E$6:$E$1205,O626)),0)</f>
        <v>0</v>
      </c>
      <c r="X626" s="6">
        <f>IF(ISNUMBER(H626),MAX(0,INDEX('913'!$F$6:$F$1205,H626)),0)</f>
        <v>0</v>
      </c>
      <c r="Y626" s="6">
        <f>IF(ISNUMBER(I626),MAX(0,INDEX('913'!$F$6:$F$1205,I626)),0)</f>
        <v>0</v>
      </c>
      <c r="Z626" s="6">
        <f>IF(ISNUMBER(J626),MAX(0,INDEX('913'!$F$6:$F$1205,J626)),0)</f>
        <v>0</v>
      </c>
      <c r="AA626" s="6">
        <f>IF(ISNUMBER(K626),MAX(0,INDEX('913'!$F$6:$F$1205,K626)),0)</f>
        <v>0</v>
      </c>
      <c r="AB626" s="6">
        <f>IF(ISNUMBER(L626),MAX(0,INDEX('913'!$F$6:$F$1205,L626)),0)</f>
        <v>0</v>
      </c>
      <c r="AC626" s="6">
        <f>IF(ISNUMBER(M626),MAX(0,INDEX('913'!$F$6:$F$1205,M626)),0)</f>
        <v>0</v>
      </c>
      <c r="AD626" s="6">
        <f>IF(ISNUMBER(N626),MAX(0,INDEX('913'!$F$6:$F$1205,N626)),0)</f>
        <v>0</v>
      </c>
      <c r="AE626" s="6">
        <f>IF(ISNUMBER(O626),MAX(0,INDEX('913'!$F$6:$F$1205,O626)),0)</f>
        <v>0</v>
      </c>
      <c r="AF626" s="24">
        <f>IF(ISNUMBER(H626),SQRT(INDEX('913'!$I$6:$I$1205,H626)^2+INDEX('913'!$J$6:$J$1205,H626)^2),0)</f>
        <v>0</v>
      </c>
      <c r="AG626" s="24">
        <f>IF(ISNUMBER(I626),SQRT(INDEX('913'!$I$6:$I$1205,I626)^2+INDEX('913'!$J$6:$J$1205,I626)^2),0)</f>
        <v>0</v>
      </c>
      <c r="AH626" s="24">
        <f>IF(ISNUMBER(J626),SQRT(INDEX('913'!$I$6:$I$1205,J626)^2+INDEX('913'!$J$6:$J$1205,J626)^2),0)</f>
        <v>0</v>
      </c>
      <c r="AI626" s="24">
        <f>IF(ISNUMBER(K626),SQRT(INDEX('913'!$I$6:$I$1205,K626)^2+INDEX('913'!$J$6:$J$1205,K626)^2),0)</f>
        <v>0</v>
      </c>
      <c r="AJ626" s="24">
        <f>IF(ISNUMBER(L626),SQRT(INDEX('913'!$I$6:$I$1205,L626)^2+INDEX('913'!$J$6:$J$1205,L626)^2),0)</f>
        <v>0</v>
      </c>
      <c r="AK626" s="24">
        <f>IF(ISNUMBER(M626),SQRT(INDEX('913'!$I$6:$I$1205,M626)^2+INDEX('913'!$J$6:$J$1205,M626)^2),0)</f>
        <v>0</v>
      </c>
      <c r="AL626" s="24">
        <f>IF(ISNUMBER(N626),SQRT(INDEX('913'!$I$6:$I$1205,N626)^2+INDEX('913'!$J$6:$J$1205,N626)^2),0)</f>
        <v>0</v>
      </c>
      <c r="AM626" s="24">
        <f>IF(ISNUMBER(O626),SQRT(INDEX('913'!$I$6:$I$1205,O626)^2+INDEX('913'!$J$6:$J$1205,O626)^2),0)</f>
        <v>0</v>
      </c>
      <c r="AN626" s="6">
        <f>IF(AF626+AG626+AH626+AI626+AJ626+AK626+AL626+AM626=0,IF(COUNT(H626,I626,J626,K626,L626,M626,N626,O626),(P626+Q626+R626+S626+T626+U626+V626+W626)/COUNT(H626,I626,J626,K626,L626,M626,N626,O626),0),(AF626*P626+AG626*Q626+AH626*R626+AI626*S626+AJ626*T626+AK626*U626+AL626*V626+AM626*W626)/(AF626+AG626+AH626+AI626+AJ626+AK626+AL626+AM626))</f>
        <v>0</v>
      </c>
      <c r="AO626" s="6">
        <f>IF(AF626+AG626+AH626+AI626+AJ626+AK626+AL626+AM626=0,IF(COUNT(H626,I626,J626,K626,L626,M626,N626,O626),(X626+Y626+Z626+AA626+AB626+AC626+AD626+AE626)/COUNT(H626,I626,J626,K626,L626,M626,N626,O626),0),(AF626*X626+AG626*Y626+AH626*Z626+AI626*AA626+AJ626*AB626+AK626*AC626+AL626*AD626+AM626*AE626)/(AF626+AG626+AH626+AI626+AJ626+AK626+AL626+AM626))</f>
        <v>0</v>
      </c>
      <c r="AP626" s="26">
        <f>-100*'935'!W569*(AN626+AO626)/'11'!D$17</f>
        <v>0</v>
      </c>
      <c r="AQ626" s="6">
        <f>IF(G626,(AP626*G626/(G626+C626)),0)</f>
        <v>0</v>
      </c>
      <c r="AR626" s="6">
        <f>ROUND(AQ626,3)</f>
        <v>0</v>
      </c>
      <c r="AS626" s="10"/>
    </row>
    <row r="627" spans="1:45">
      <c r="A627" s="21">
        <v>564</v>
      </c>
      <c r="B627" s="6">
        <f>OR('935'!E570&lt;&gt;"VOID",'935'!F570&lt;&gt;"VOID",'935'!G570&lt;&gt;"VOID")</f>
        <v>0</v>
      </c>
      <c r="C627" s="24">
        <f>IF('935'!D570="VOID",0,'935'!D570*(1-'935'!X570/'11'!B$17))</f>
        <v>0</v>
      </c>
      <c r="D627" s="24">
        <f>IF('935'!E570="VOID",0,'935'!E570*(1-'935'!X570/'11'!B$17))</f>
        <v>0</v>
      </c>
      <c r="E627" s="24">
        <f>IF('935'!F570="VOID",0,'935'!F570*(1-'935'!X570/'11'!B$17))</f>
        <v>0</v>
      </c>
      <c r="F627" s="24">
        <f>IF('935'!G570="VOID",0,'935'!G570*(1-'935'!X570/'11'!B$17))</f>
        <v>0</v>
      </c>
      <c r="G627" s="24">
        <f>D627+E627+F627</f>
        <v>0</v>
      </c>
      <c r="H627" s="25">
        <f>MATCH('935'!J570,'913'!$B$6:$B$1205,0)</f>
        <v>0</v>
      </c>
      <c r="I627" s="25">
        <f>MATCH(INDEX('913'!$D$6:$D$1205,H627),'913'!$B$6:$B$1205,0)</f>
        <v>0</v>
      </c>
      <c r="J627" s="25">
        <f>MATCH(INDEX('913'!$D$6:$D$1205,I627),'913'!$B$6:$B$1205,0)</f>
        <v>0</v>
      </c>
      <c r="K627" s="25">
        <f>MATCH(INDEX('913'!$D$6:$D$1205,J627),'913'!$B$6:$B$1205,0)</f>
        <v>0</v>
      </c>
      <c r="L627" s="25">
        <f>MATCH(INDEX('913'!$D$6:$D$1205,K627),'913'!$B$6:$B$1205,0)</f>
        <v>0</v>
      </c>
      <c r="M627" s="25">
        <f>MATCH(INDEX('913'!$D$6:$D$1205,L627),'913'!$B$6:$B$1205,0)</f>
        <v>0</v>
      </c>
      <c r="N627" s="25">
        <f>MATCH(INDEX('913'!$D$6:$D$1205,M627),'913'!$B$6:$B$1205,0)</f>
        <v>0</v>
      </c>
      <c r="O627" s="25">
        <f>MATCH(INDEX('913'!$D$6:$D$1205,N627),'913'!$B$6:$B$1205,0)</f>
        <v>0</v>
      </c>
      <c r="P627" s="6">
        <f>IF(ISNUMBER(H627),MAX(0,INDEX('913'!$E$6:$E$1205,H627)),0)</f>
        <v>0</v>
      </c>
      <c r="Q627" s="6">
        <f>IF(ISNUMBER(I627),MAX(0,INDEX('913'!$E$6:$E$1205,I627)),0)</f>
        <v>0</v>
      </c>
      <c r="R627" s="6">
        <f>IF(ISNUMBER(J627),MAX(0,INDEX('913'!$E$6:$E$1205,J627)),0)</f>
        <v>0</v>
      </c>
      <c r="S627" s="6">
        <f>IF(ISNUMBER(K627),MAX(0,INDEX('913'!$E$6:$E$1205,K627)),0)</f>
        <v>0</v>
      </c>
      <c r="T627" s="6">
        <f>IF(ISNUMBER(L627),MAX(0,INDEX('913'!$E$6:$E$1205,L627)),0)</f>
        <v>0</v>
      </c>
      <c r="U627" s="6">
        <f>IF(ISNUMBER(M627),MAX(0,INDEX('913'!$E$6:$E$1205,M627)),0)</f>
        <v>0</v>
      </c>
      <c r="V627" s="6">
        <f>IF(ISNUMBER(N627),MAX(0,INDEX('913'!$E$6:$E$1205,N627)),0)</f>
        <v>0</v>
      </c>
      <c r="W627" s="6">
        <f>IF(ISNUMBER(O627),MAX(0,INDEX('913'!$E$6:$E$1205,O627)),0)</f>
        <v>0</v>
      </c>
      <c r="X627" s="6">
        <f>IF(ISNUMBER(H627),MAX(0,INDEX('913'!$F$6:$F$1205,H627)),0)</f>
        <v>0</v>
      </c>
      <c r="Y627" s="6">
        <f>IF(ISNUMBER(I627),MAX(0,INDEX('913'!$F$6:$F$1205,I627)),0)</f>
        <v>0</v>
      </c>
      <c r="Z627" s="6">
        <f>IF(ISNUMBER(J627),MAX(0,INDEX('913'!$F$6:$F$1205,J627)),0)</f>
        <v>0</v>
      </c>
      <c r="AA627" s="6">
        <f>IF(ISNUMBER(K627),MAX(0,INDEX('913'!$F$6:$F$1205,K627)),0)</f>
        <v>0</v>
      </c>
      <c r="AB627" s="6">
        <f>IF(ISNUMBER(L627),MAX(0,INDEX('913'!$F$6:$F$1205,L627)),0)</f>
        <v>0</v>
      </c>
      <c r="AC627" s="6">
        <f>IF(ISNUMBER(M627),MAX(0,INDEX('913'!$F$6:$F$1205,M627)),0)</f>
        <v>0</v>
      </c>
      <c r="AD627" s="6">
        <f>IF(ISNUMBER(N627),MAX(0,INDEX('913'!$F$6:$F$1205,N627)),0)</f>
        <v>0</v>
      </c>
      <c r="AE627" s="6">
        <f>IF(ISNUMBER(O627),MAX(0,INDEX('913'!$F$6:$F$1205,O627)),0)</f>
        <v>0</v>
      </c>
      <c r="AF627" s="24">
        <f>IF(ISNUMBER(H627),SQRT(INDEX('913'!$I$6:$I$1205,H627)^2+INDEX('913'!$J$6:$J$1205,H627)^2),0)</f>
        <v>0</v>
      </c>
      <c r="AG627" s="24">
        <f>IF(ISNUMBER(I627),SQRT(INDEX('913'!$I$6:$I$1205,I627)^2+INDEX('913'!$J$6:$J$1205,I627)^2),0)</f>
        <v>0</v>
      </c>
      <c r="AH627" s="24">
        <f>IF(ISNUMBER(J627),SQRT(INDEX('913'!$I$6:$I$1205,J627)^2+INDEX('913'!$J$6:$J$1205,J627)^2),0)</f>
        <v>0</v>
      </c>
      <c r="AI627" s="24">
        <f>IF(ISNUMBER(K627),SQRT(INDEX('913'!$I$6:$I$1205,K627)^2+INDEX('913'!$J$6:$J$1205,K627)^2),0)</f>
        <v>0</v>
      </c>
      <c r="AJ627" s="24">
        <f>IF(ISNUMBER(L627),SQRT(INDEX('913'!$I$6:$I$1205,L627)^2+INDEX('913'!$J$6:$J$1205,L627)^2),0)</f>
        <v>0</v>
      </c>
      <c r="AK627" s="24">
        <f>IF(ISNUMBER(M627),SQRT(INDEX('913'!$I$6:$I$1205,M627)^2+INDEX('913'!$J$6:$J$1205,M627)^2),0)</f>
        <v>0</v>
      </c>
      <c r="AL627" s="24">
        <f>IF(ISNUMBER(N627),SQRT(INDEX('913'!$I$6:$I$1205,N627)^2+INDEX('913'!$J$6:$J$1205,N627)^2),0)</f>
        <v>0</v>
      </c>
      <c r="AM627" s="24">
        <f>IF(ISNUMBER(O627),SQRT(INDEX('913'!$I$6:$I$1205,O627)^2+INDEX('913'!$J$6:$J$1205,O627)^2),0)</f>
        <v>0</v>
      </c>
      <c r="AN627" s="6">
        <f>IF(AF627+AG627+AH627+AI627+AJ627+AK627+AL627+AM627=0,IF(COUNT(H627,I627,J627,K627,L627,M627,N627,O627),(P627+Q627+R627+S627+T627+U627+V627+W627)/COUNT(H627,I627,J627,K627,L627,M627,N627,O627),0),(AF627*P627+AG627*Q627+AH627*R627+AI627*S627+AJ627*T627+AK627*U627+AL627*V627+AM627*W627)/(AF627+AG627+AH627+AI627+AJ627+AK627+AL627+AM627))</f>
        <v>0</v>
      </c>
      <c r="AO627" s="6">
        <f>IF(AF627+AG627+AH627+AI627+AJ627+AK627+AL627+AM627=0,IF(COUNT(H627,I627,J627,K627,L627,M627,N627,O627),(X627+Y627+Z627+AA627+AB627+AC627+AD627+AE627)/COUNT(H627,I627,J627,K627,L627,M627,N627,O627),0),(AF627*X627+AG627*Y627+AH627*Z627+AI627*AA627+AJ627*AB627+AK627*AC627+AL627*AD627+AM627*AE627)/(AF627+AG627+AH627+AI627+AJ627+AK627+AL627+AM627))</f>
        <v>0</v>
      </c>
      <c r="AP627" s="26">
        <f>-100*'935'!W570*(AN627+AO627)/'11'!D$17</f>
        <v>0</v>
      </c>
      <c r="AQ627" s="6">
        <f>IF(G627,(AP627*G627/(G627+C627)),0)</f>
        <v>0</v>
      </c>
      <c r="AR627" s="6">
        <f>ROUND(AQ627,3)</f>
        <v>0</v>
      </c>
      <c r="AS627" s="10"/>
    </row>
    <row r="628" spans="1:45">
      <c r="A628" s="21">
        <v>565</v>
      </c>
      <c r="B628" s="6">
        <f>OR('935'!E571&lt;&gt;"VOID",'935'!F571&lt;&gt;"VOID",'935'!G571&lt;&gt;"VOID")</f>
        <v>0</v>
      </c>
      <c r="C628" s="24">
        <f>IF('935'!D571="VOID",0,'935'!D571*(1-'935'!X571/'11'!B$17))</f>
        <v>0</v>
      </c>
      <c r="D628" s="24">
        <f>IF('935'!E571="VOID",0,'935'!E571*(1-'935'!X571/'11'!B$17))</f>
        <v>0</v>
      </c>
      <c r="E628" s="24">
        <f>IF('935'!F571="VOID",0,'935'!F571*(1-'935'!X571/'11'!B$17))</f>
        <v>0</v>
      </c>
      <c r="F628" s="24">
        <f>IF('935'!G571="VOID",0,'935'!G571*(1-'935'!X571/'11'!B$17))</f>
        <v>0</v>
      </c>
      <c r="G628" s="24">
        <f>D628+E628+F628</f>
        <v>0</v>
      </c>
      <c r="H628" s="25">
        <f>MATCH('935'!J571,'913'!$B$6:$B$1205,0)</f>
        <v>0</v>
      </c>
      <c r="I628" s="25">
        <f>MATCH(INDEX('913'!$D$6:$D$1205,H628),'913'!$B$6:$B$1205,0)</f>
        <v>0</v>
      </c>
      <c r="J628" s="25">
        <f>MATCH(INDEX('913'!$D$6:$D$1205,I628),'913'!$B$6:$B$1205,0)</f>
        <v>0</v>
      </c>
      <c r="K628" s="25">
        <f>MATCH(INDEX('913'!$D$6:$D$1205,J628),'913'!$B$6:$B$1205,0)</f>
        <v>0</v>
      </c>
      <c r="L628" s="25">
        <f>MATCH(INDEX('913'!$D$6:$D$1205,K628),'913'!$B$6:$B$1205,0)</f>
        <v>0</v>
      </c>
      <c r="M628" s="25">
        <f>MATCH(INDEX('913'!$D$6:$D$1205,L628),'913'!$B$6:$B$1205,0)</f>
        <v>0</v>
      </c>
      <c r="N628" s="25">
        <f>MATCH(INDEX('913'!$D$6:$D$1205,M628),'913'!$B$6:$B$1205,0)</f>
        <v>0</v>
      </c>
      <c r="O628" s="25">
        <f>MATCH(INDEX('913'!$D$6:$D$1205,N628),'913'!$B$6:$B$1205,0)</f>
        <v>0</v>
      </c>
      <c r="P628" s="6">
        <f>IF(ISNUMBER(H628),MAX(0,INDEX('913'!$E$6:$E$1205,H628)),0)</f>
        <v>0</v>
      </c>
      <c r="Q628" s="6">
        <f>IF(ISNUMBER(I628),MAX(0,INDEX('913'!$E$6:$E$1205,I628)),0)</f>
        <v>0</v>
      </c>
      <c r="R628" s="6">
        <f>IF(ISNUMBER(J628),MAX(0,INDEX('913'!$E$6:$E$1205,J628)),0)</f>
        <v>0</v>
      </c>
      <c r="S628" s="6">
        <f>IF(ISNUMBER(K628),MAX(0,INDEX('913'!$E$6:$E$1205,K628)),0)</f>
        <v>0</v>
      </c>
      <c r="T628" s="6">
        <f>IF(ISNUMBER(L628),MAX(0,INDEX('913'!$E$6:$E$1205,L628)),0)</f>
        <v>0</v>
      </c>
      <c r="U628" s="6">
        <f>IF(ISNUMBER(M628),MAX(0,INDEX('913'!$E$6:$E$1205,M628)),0)</f>
        <v>0</v>
      </c>
      <c r="V628" s="6">
        <f>IF(ISNUMBER(N628),MAX(0,INDEX('913'!$E$6:$E$1205,N628)),0)</f>
        <v>0</v>
      </c>
      <c r="W628" s="6">
        <f>IF(ISNUMBER(O628),MAX(0,INDEX('913'!$E$6:$E$1205,O628)),0)</f>
        <v>0</v>
      </c>
      <c r="X628" s="6">
        <f>IF(ISNUMBER(H628),MAX(0,INDEX('913'!$F$6:$F$1205,H628)),0)</f>
        <v>0</v>
      </c>
      <c r="Y628" s="6">
        <f>IF(ISNUMBER(I628),MAX(0,INDEX('913'!$F$6:$F$1205,I628)),0)</f>
        <v>0</v>
      </c>
      <c r="Z628" s="6">
        <f>IF(ISNUMBER(J628),MAX(0,INDEX('913'!$F$6:$F$1205,J628)),0)</f>
        <v>0</v>
      </c>
      <c r="AA628" s="6">
        <f>IF(ISNUMBER(K628),MAX(0,INDEX('913'!$F$6:$F$1205,K628)),0)</f>
        <v>0</v>
      </c>
      <c r="AB628" s="6">
        <f>IF(ISNUMBER(L628),MAX(0,INDEX('913'!$F$6:$F$1205,L628)),0)</f>
        <v>0</v>
      </c>
      <c r="AC628" s="6">
        <f>IF(ISNUMBER(M628),MAX(0,INDEX('913'!$F$6:$F$1205,M628)),0)</f>
        <v>0</v>
      </c>
      <c r="AD628" s="6">
        <f>IF(ISNUMBER(N628),MAX(0,INDEX('913'!$F$6:$F$1205,N628)),0)</f>
        <v>0</v>
      </c>
      <c r="AE628" s="6">
        <f>IF(ISNUMBER(O628),MAX(0,INDEX('913'!$F$6:$F$1205,O628)),0)</f>
        <v>0</v>
      </c>
      <c r="AF628" s="24">
        <f>IF(ISNUMBER(H628),SQRT(INDEX('913'!$I$6:$I$1205,H628)^2+INDEX('913'!$J$6:$J$1205,H628)^2),0)</f>
        <v>0</v>
      </c>
      <c r="AG628" s="24">
        <f>IF(ISNUMBER(I628),SQRT(INDEX('913'!$I$6:$I$1205,I628)^2+INDEX('913'!$J$6:$J$1205,I628)^2),0)</f>
        <v>0</v>
      </c>
      <c r="AH628" s="24">
        <f>IF(ISNUMBER(J628),SQRT(INDEX('913'!$I$6:$I$1205,J628)^2+INDEX('913'!$J$6:$J$1205,J628)^2),0)</f>
        <v>0</v>
      </c>
      <c r="AI628" s="24">
        <f>IF(ISNUMBER(K628),SQRT(INDEX('913'!$I$6:$I$1205,K628)^2+INDEX('913'!$J$6:$J$1205,K628)^2),0)</f>
        <v>0</v>
      </c>
      <c r="AJ628" s="24">
        <f>IF(ISNUMBER(L628),SQRT(INDEX('913'!$I$6:$I$1205,L628)^2+INDEX('913'!$J$6:$J$1205,L628)^2),0)</f>
        <v>0</v>
      </c>
      <c r="AK628" s="24">
        <f>IF(ISNUMBER(M628),SQRT(INDEX('913'!$I$6:$I$1205,M628)^2+INDEX('913'!$J$6:$J$1205,M628)^2),0)</f>
        <v>0</v>
      </c>
      <c r="AL628" s="24">
        <f>IF(ISNUMBER(N628),SQRT(INDEX('913'!$I$6:$I$1205,N628)^2+INDEX('913'!$J$6:$J$1205,N628)^2),0)</f>
        <v>0</v>
      </c>
      <c r="AM628" s="24">
        <f>IF(ISNUMBER(O628),SQRT(INDEX('913'!$I$6:$I$1205,O628)^2+INDEX('913'!$J$6:$J$1205,O628)^2),0)</f>
        <v>0</v>
      </c>
      <c r="AN628" s="6">
        <f>IF(AF628+AG628+AH628+AI628+AJ628+AK628+AL628+AM628=0,IF(COUNT(H628,I628,J628,K628,L628,M628,N628,O628),(P628+Q628+R628+S628+T628+U628+V628+W628)/COUNT(H628,I628,J628,K628,L628,M628,N628,O628),0),(AF628*P628+AG628*Q628+AH628*R628+AI628*S628+AJ628*T628+AK628*U628+AL628*V628+AM628*W628)/(AF628+AG628+AH628+AI628+AJ628+AK628+AL628+AM628))</f>
        <v>0</v>
      </c>
      <c r="AO628" s="6">
        <f>IF(AF628+AG628+AH628+AI628+AJ628+AK628+AL628+AM628=0,IF(COUNT(H628,I628,J628,K628,L628,M628,N628,O628),(X628+Y628+Z628+AA628+AB628+AC628+AD628+AE628)/COUNT(H628,I628,J628,K628,L628,M628,N628,O628),0),(AF628*X628+AG628*Y628+AH628*Z628+AI628*AA628+AJ628*AB628+AK628*AC628+AL628*AD628+AM628*AE628)/(AF628+AG628+AH628+AI628+AJ628+AK628+AL628+AM628))</f>
        <v>0</v>
      </c>
      <c r="AP628" s="26">
        <f>-100*'935'!W571*(AN628+AO628)/'11'!D$17</f>
        <v>0</v>
      </c>
      <c r="AQ628" s="6">
        <f>IF(G628,(AP628*G628/(G628+C628)),0)</f>
        <v>0</v>
      </c>
      <c r="AR628" s="6">
        <f>ROUND(AQ628,3)</f>
        <v>0</v>
      </c>
      <c r="AS628" s="10"/>
    </row>
    <row r="629" spans="1:45">
      <c r="A629" s="21">
        <v>566</v>
      </c>
      <c r="B629" s="6">
        <f>OR('935'!E572&lt;&gt;"VOID",'935'!F572&lt;&gt;"VOID",'935'!G572&lt;&gt;"VOID")</f>
        <v>0</v>
      </c>
      <c r="C629" s="24">
        <f>IF('935'!D572="VOID",0,'935'!D572*(1-'935'!X572/'11'!B$17))</f>
        <v>0</v>
      </c>
      <c r="D629" s="24">
        <f>IF('935'!E572="VOID",0,'935'!E572*(1-'935'!X572/'11'!B$17))</f>
        <v>0</v>
      </c>
      <c r="E629" s="24">
        <f>IF('935'!F572="VOID",0,'935'!F572*(1-'935'!X572/'11'!B$17))</f>
        <v>0</v>
      </c>
      <c r="F629" s="24">
        <f>IF('935'!G572="VOID",0,'935'!G572*(1-'935'!X572/'11'!B$17))</f>
        <v>0</v>
      </c>
      <c r="G629" s="24">
        <f>D629+E629+F629</f>
        <v>0</v>
      </c>
      <c r="H629" s="25">
        <f>MATCH('935'!J572,'913'!$B$6:$B$1205,0)</f>
        <v>0</v>
      </c>
      <c r="I629" s="25">
        <f>MATCH(INDEX('913'!$D$6:$D$1205,H629),'913'!$B$6:$B$1205,0)</f>
        <v>0</v>
      </c>
      <c r="J629" s="25">
        <f>MATCH(INDEX('913'!$D$6:$D$1205,I629),'913'!$B$6:$B$1205,0)</f>
        <v>0</v>
      </c>
      <c r="K629" s="25">
        <f>MATCH(INDEX('913'!$D$6:$D$1205,J629),'913'!$B$6:$B$1205,0)</f>
        <v>0</v>
      </c>
      <c r="L629" s="25">
        <f>MATCH(INDEX('913'!$D$6:$D$1205,K629),'913'!$B$6:$B$1205,0)</f>
        <v>0</v>
      </c>
      <c r="M629" s="25">
        <f>MATCH(INDEX('913'!$D$6:$D$1205,L629),'913'!$B$6:$B$1205,0)</f>
        <v>0</v>
      </c>
      <c r="N629" s="25">
        <f>MATCH(INDEX('913'!$D$6:$D$1205,M629),'913'!$B$6:$B$1205,0)</f>
        <v>0</v>
      </c>
      <c r="O629" s="25">
        <f>MATCH(INDEX('913'!$D$6:$D$1205,N629),'913'!$B$6:$B$1205,0)</f>
        <v>0</v>
      </c>
      <c r="P629" s="6">
        <f>IF(ISNUMBER(H629),MAX(0,INDEX('913'!$E$6:$E$1205,H629)),0)</f>
        <v>0</v>
      </c>
      <c r="Q629" s="6">
        <f>IF(ISNUMBER(I629),MAX(0,INDEX('913'!$E$6:$E$1205,I629)),0)</f>
        <v>0</v>
      </c>
      <c r="R629" s="6">
        <f>IF(ISNUMBER(J629),MAX(0,INDEX('913'!$E$6:$E$1205,J629)),0)</f>
        <v>0</v>
      </c>
      <c r="S629" s="6">
        <f>IF(ISNUMBER(K629),MAX(0,INDEX('913'!$E$6:$E$1205,K629)),0)</f>
        <v>0</v>
      </c>
      <c r="T629" s="6">
        <f>IF(ISNUMBER(L629),MAX(0,INDEX('913'!$E$6:$E$1205,L629)),0)</f>
        <v>0</v>
      </c>
      <c r="U629" s="6">
        <f>IF(ISNUMBER(M629),MAX(0,INDEX('913'!$E$6:$E$1205,M629)),0)</f>
        <v>0</v>
      </c>
      <c r="V629" s="6">
        <f>IF(ISNUMBER(N629),MAX(0,INDEX('913'!$E$6:$E$1205,N629)),0)</f>
        <v>0</v>
      </c>
      <c r="W629" s="6">
        <f>IF(ISNUMBER(O629),MAX(0,INDEX('913'!$E$6:$E$1205,O629)),0)</f>
        <v>0</v>
      </c>
      <c r="X629" s="6">
        <f>IF(ISNUMBER(H629),MAX(0,INDEX('913'!$F$6:$F$1205,H629)),0)</f>
        <v>0</v>
      </c>
      <c r="Y629" s="6">
        <f>IF(ISNUMBER(I629),MAX(0,INDEX('913'!$F$6:$F$1205,I629)),0)</f>
        <v>0</v>
      </c>
      <c r="Z629" s="6">
        <f>IF(ISNUMBER(J629),MAX(0,INDEX('913'!$F$6:$F$1205,J629)),0)</f>
        <v>0</v>
      </c>
      <c r="AA629" s="6">
        <f>IF(ISNUMBER(K629),MAX(0,INDEX('913'!$F$6:$F$1205,K629)),0)</f>
        <v>0</v>
      </c>
      <c r="AB629" s="6">
        <f>IF(ISNUMBER(L629),MAX(0,INDEX('913'!$F$6:$F$1205,L629)),0)</f>
        <v>0</v>
      </c>
      <c r="AC629" s="6">
        <f>IF(ISNUMBER(M629),MAX(0,INDEX('913'!$F$6:$F$1205,M629)),0)</f>
        <v>0</v>
      </c>
      <c r="AD629" s="6">
        <f>IF(ISNUMBER(N629),MAX(0,INDEX('913'!$F$6:$F$1205,N629)),0)</f>
        <v>0</v>
      </c>
      <c r="AE629" s="6">
        <f>IF(ISNUMBER(O629),MAX(0,INDEX('913'!$F$6:$F$1205,O629)),0)</f>
        <v>0</v>
      </c>
      <c r="AF629" s="24">
        <f>IF(ISNUMBER(H629),SQRT(INDEX('913'!$I$6:$I$1205,H629)^2+INDEX('913'!$J$6:$J$1205,H629)^2),0)</f>
        <v>0</v>
      </c>
      <c r="AG629" s="24">
        <f>IF(ISNUMBER(I629),SQRT(INDEX('913'!$I$6:$I$1205,I629)^2+INDEX('913'!$J$6:$J$1205,I629)^2),0)</f>
        <v>0</v>
      </c>
      <c r="AH629" s="24">
        <f>IF(ISNUMBER(J629),SQRT(INDEX('913'!$I$6:$I$1205,J629)^2+INDEX('913'!$J$6:$J$1205,J629)^2),0)</f>
        <v>0</v>
      </c>
      <c r="AI629" s="24">
        <f>IF(ISNUMBER(K629),SQRT(INDEX('913'!$I$6:$I$1205,K629)^2+INDEX('913'!$J$6:$J$1205,K629)^2),0)</f>
        <v>0</v>
      </c>
      <c r="AJ629" s="24">
        <f>IF(ISNUMBER(L629),SQRT(INDEX('913'!$I$6:$I$1205,L629)^2+INDEX('913'!$J$6:$J$1205,L629)^2),0)</f>
        <v>0</v>
      </c>
      <c r="AK629" s="24">
        <f>IF(ISNUMBER(M629),SQRT(INDEX('913'!$I$6:$I$1205,M629)^2+INDEX('913'!$J$6:$J$1205,M629)^2),0)</f>
        <v>0</v>
      </c>
      <c r="AL629" s="24">
        <f>IF(ISNUMBER(N629),SQRT(INDEX('913'!$I$6:$I$1205,N629)^2+INDEX('913'!$J$6:$J$1205,N629)^2),0)</f>
        <v>0</v>
      </c>
      <c r="AM629" s="24">
        <f>IF(ISNUMBER(O629),SQRT(INDEX('913'!$I$6:$I$1205,O629)^2+INDEX('913'!$J$6:$J$1205,O629)^2),0)</f>
        <v>0</v>
      </c>
      <c r="AN629" s="6">
        <f>IF(AF629+AG629+AH629+AI629+AJ629+AK629+AL629+AM629=0,IF(COUNT(H629,I629,J629,K629,L629,M629,N629,O629),(P629+Q629+R629+S629+T629+U629+V629+W629)/COUNT(H629,I629,J629,K629,L629,M629,N629,O629),0),(AF629*P629+AG629*Q629+AH629*R629+AI629*S629+AJ629*T629+AK629*U629+AL629*V629+AM629*W629)/(AF629+AG629+AH629+AI629+AJ629+AK629+AL629+AM629))</f>
        <v>0</v>
      </c>
      <c r="AO629" s="6">
        <f>IF(AF629+AG629+AH629+AI629+AJ629+AK629+AL629+AM629=0,IF(COUNT(H629,I629,J629,K629,L629,M629,N629,O629),(X629+Y629+Z629+AA629+AB629+AC629+AD629+AE629)/COUNT(H629,I629,J629,K629,L629,M629,N629,O629),0),(AF629*X629+AG629*Y629+AH629*Z629+AI629*AA629+AJ629*AB629+AK629*AC629+AL629*AD629+AM629*AE629)/(AF629+AG629+AH629+AI629+AJ629+AK629+AL629+AM629))</f>
        <v>0</v>
      </c>
      <c r="AP629" s="26">
        <f>-100*'935'!W572*(AN629+AO629)/'11'!D$17</f>
        <v>0</v>
      </c>
      <c r="AQ629" s="6">
        <f>IF(G629,(AP629*G629/(G629+C629)),0)</f>
        <v>0</v>
      </c>
      <c r="AR629" s="6">
        <f>ROUND(AQ629,3)</f>
        <v>0</v>
      </c>
      <c r="AS629" s="10"/>
    </row>
    <row r="630" spans="1:45">
      <c r="A630" s="21">
        <v>567</v>
      </c>
      <c r="B630" s="6">
        <f>OR('935'!E573&lt;&gt;"VOID",'935'!F573&lt;&gt;"VOID",'935'!G573&lt;&gt;"VOID")</f>
        <v>0</v>
      </c>
      <c r="C630" s="24">
        <f>IF('935'!D573="VOID",0,'935'!D573*(1-'935'!X573/'11'!B$17))</f>
        <v>0</v>
      </c>
      <c r="D630" s="24">
        <f>IF('935'!E573="VOID",0,'935'!E573*(1-'935'!X573/'11'!B$17))</f>
        <v>0</v>
      </c>
      <c r="E630" s="24">
        <f>IF('935'!F573="VOID",0,'935'!F573*(1-'935'!X573/'11'!B$17))</f>
        <v>0</v>
      </c>
      <c r="F630" s="24">
        <f>IF('935'!G573="VOID",0,'935'!G573*(1-'935'!X573/'11'!B$17))</f>
        <v>0</v>
      </c>
      <c r="G630" s="24">
        <f>D630+E630+F630</f>
        <v>0</v>
      </c>
      <c r="H630" s="25">
        <f>MATCH('935'!J573,'913'!$B$6:$B$1205,0)</f>
        <v>0</v>
      </c>
      <c r="I630" s="25">
        <f>MATCH(INDEX('913'!$D$6:$D$1205,H630),'913'!$B$6:$B$1205,0)</f>
        <v>0</v>
      </c>
      <c r="J630" s="25">
        <f>MATCH(INDEX('913'!$D$6:$D$1205,I630),'913'!$B$6:$B$1205,0)</f>
        <v>0</v>
      </c>
      <c r="K630" s="25">
        <f>MATCH(INDEX('913'!$D$6:$D$1205,J630),'913'!$B$6:$B$1205,0)</f>
        <v>0</v>
      </c>
      <c r="L630" s="25">
        <f>MATCH(INDEX('913'!$D$6:$D$1205,K630),'913'!$B$6:$B$1205,0)</f>
        <v>0</v>
      </c>
      <c r="M630" s="25">
        <f>MATCH(INDEX('913'!$D$6:$D$1205,L630),'913'!$B$6:$B$1205,0)</f>
        <v>0</v>
      </c>
      <c r="N630" s="25">
        <f>MATCH(INDEX('913'!$D$6:$D$1205,M630),'913'!$B$6:$B$1205,0)</f>
        <v>0</v>
      </c>
      <c r="O630" s="25">
        <f>MATCH(INDEX('913'!$D$6:$D$1205,N630),'913'!$B$6:$B$1205,0)</f>
        <v>0</v>
      </c>
      <c r="P630" s="6">
        <f>IF(ISNUMBER(H630),MAX(0,INDEX('913'!$E$6:$E$1205,H630)),0)</f>
        <v>0</v>
      </c>
      <c r="Q630" s="6">
        <f>IF(ISNUMBER(I630),MAX(0,INDEX('913'!$E$6:$E$1205,I630)),0)</f>
        <v>0</v>
      </c>
      <c r="R630" s="6">
        <f>IF(ISNUMBER(J630),MAX(0,INDEX('913'!$E$6:$E$1205,J630)),0)</f>
        <v>0</v>
      </c>
      <c r="S630" s="6">
        <f>IF(ISNUMBER(K630),MAX(0,INDEX('913'!$E$6:$E$1205,K630)),0)</f>
        <v>0</v>
      </c>
      <c r="T630" s="6">
        <f>IF(ISNUMBER(L630),MAX(0,INDEX('913'!$E$6:$E$1205,L630)),0)</f>
        <v>0</v>
      </c>
      <c r="U630" s="6">
        <f>IF(ISNUMBER(M630),MAX(0,INDEX('913'!$E$6:$E$1205,M630)),0)</f>
        <v>0</v>
      </c>
      <c r="V630" s="6">
        <f>IF(ISNUMBER(N630),MAX(0,INDEX('913'!$E$6:$E$1205,N630)),0)</f>
        <v>0</v>
      </c>
      <c r="W630" s="6">
        <f>IF(ISNUMBER(O630),MAX(0,INDEX('913'!$E$6:$E$1205,O630)),0)</f>
        <v>0</v>
      </c>
      <c r="X630" s="6">
        <f>IF(ISNUMBER(H630),MAX(0,INDEX('913'!$F$6:$F$1205,H630)),0)</f>
        <v>0</v>
      </c>
      <c r="Y630" s="6">
        <f>IF(ISNUMBER(I630),MAX(0,INDEX('913'!$F$6:$F$1205,I630)),0)</f>
        <v>0</v>
      </c>
      <c r="Z630" s="6">
        <f>IF(ISNUMBER(J630),MAX(0,INDEX('913'!$F$6:$F$1205,J630)),0)</f>
        <v>0</v>
      </c>
      <c r="AA630" s="6">
        <f>IF(ISNUMBER(K630),MAX(0,INDEX('913'!$F$6:$F$1205,K630)),0)</f>
        <v>0</v>
      </c>
      <c r="AB630" s="6">
        <f>IF(ISNUMBER(L630),MAX(0,INDEX('913'!$F$6:$F$1205,L630)),0)</f>
        <v>0</v>
      </c>
      <c r="AC630" s="6">
        <f>IF(ISNUMBER(M630),MAX(0,INDEX('913'!$F$6:$F$1205,M630)),0)</f>
        <v>0</v>
      </c>
      <c r="AD630" s="6">
        <f>IF(ISNUMBER(N630),MAX(0,INDEX('913'!$F$6:$F$1205,N630)),0)</f>
        <v>0</v>
      </c>
      <c r="AE630" s="6">
        <f>IF(ISNUMBER(O630),MAX(0,INDEX('913'!$F$6:$F$1205,O630)),0)</f>
        <v>0</v>
      </c>
      <c r="AF630" s="24">
        <f>IF(ISNUMBER(H630),SQRT(INDEX('913'!$I$6:$I$1205,H630)^2+INDEX('913'!$J$6:$J$1205,H630)^2),0)</f>
        <v>0</v>
      </c>
      <c r="AG630" s="24">
        <f>IF(ISNUMBER(I630),SQRT(INDEX('913'!$I$6:$I$1205,I630)^2+INDEX('913'!$J$6:$J$1205,I630)^2),0)</f>
        <v>0</v>
      </c>
      <c r="AH630" s="24">
        <f>IF(ISNUMBER(J630),SQRT(INDEX('913'!$I$6:$I$1205,J630)^2+INDEX('913'!$J$6:$J$1205,J630)^2),0)</f>
        <v>0</v>
      </c>
      <c r="AI630" s="24">
        <f>IF(ISNUMBER(K630),SQRT(INDEX('913'!$I$6:$I$1205,K630)^2+INDEX('913'!$J$6:$J$1205,K630)^2),0)</f>
        <v>0</v>
      </c>
      <c r="AJ630" s="24">
        <f>IF(ISNUMBER(L630),SQRT(INDEX('913'!$I$6:$I$1205,L630)^2+INDEX('913'!$J$6:$J$1205,L630)^2),0)</f>
        <v>0</v>
      </c>
      <c r="AK630" s="24">
        <f>IF(ISNUMBER(M630),SQRT(INDEX('913'!$I$6:$I$1205,M630)^2+INDEX('913'!$J$6:$J$1205,M630)^2),0)</f>
        <v>0</v>
      </c>
      <c r="AL630" s="24">
        <f>IF(ISNUMBER(N630),SQRT(INDEX('913'!$I$6:$I$1205,N630)^2+INDEX('913'!$J$6:$J$1205,N630)^2),0)</f>
        <v>0</v>
      </c>
      <c r="AM630" s="24">
        <f>IF(ISNUMBER(O630),SQRT(INDEX('913'!$I$6:$I$1205,O630)^2+INDEX('913'!$J$6:$J$1205,O630)^2),0)</f>
        <v>0</v>
      </c>
      <c r="AN630" s="6">
        <f>IF(AF630+AG630+AH630+AI630+AJ630+AK630+AL630+AM630=0,IF(COUNT(H630,I630,J630,K630,L630,M630,N630,O630),(P630+Q630+R630+S630+T630+U630+V630+W630)/COUNT(H630,I630,J630,K630,L630,M630,N630,O630),0),(AF630*P630+AG630*Q630+AH630*R630+AI630*S630+AJ630*T630+AK630*U630+AL630*V630+AM630*W630)/(AF630+AG630+AH630+AI630+AJ630+AK630+AL630+AM630))</f>
        <v>0</v>
      </c>
      <c r="AO630" s="6">
        <f>IF(AF630+AG630+AH630+AI630+AJ630+AK630+AL630+AM630=0,IF(COUNT(H630,I630,J630,K630,L630,M630,N630,O630),(X630+Y630+Z630+AA630+AB630+AC630+AD630+AE630)/COUNT(H630,I630,J630,K630,L630,M630,N630,O630),0),(AF630*X630+AG630*Y630+AH630*Z630+AI630*AA630+AJ630*AB630+AK630*AC630+AL630*AD630+AM630*AE630)/(AF630+AG630+AH630+AI630+AJ630+AK630+AL630+AM630))</f>
        <v>0</v>
      </c>
      <c r="AP630" s="26">
        <f>-100*'935'!W573*(AN630+AO630)/'11'!D$17</f>
        <v>0</v>
      </c>
      <c r="AQ630" s="6">
        <f>IF(G630,(AP630*G630/(G630+C630)),0)</f>
        <v>0</v>
      </c>
      <c r="AR630" s="6">
        <f>ROUND(AQ630,3)</f>
        <v>0</v>
      </c>
      <c r="AS630" s="10"/>
    </row>
    <row r="631" spans="1:45">
      <c r="A631" s="21">
        <v>568</v>
      </c>
      <c r="B631" s="6">
        <f>OR('935'!E574&lt;&gt;"VOID",'935'!F574&lt;&gt;"VOID",'935'!G574&lt;&gt;"VOID")</f>
        <v>0</v>
      </c>
      <c r="C631" s="24">
        <f>IF('935'!D574="VOID",0,'935'!D574*(1-'935'!X574/'11'!B$17))</f>
        <v>0</v>
      </c>
      <c r="D631" s="24">
        <f>IF('935'!E574="VOID",0,'935'!E574*(1-'935'!X574/'11'!B$17))</f>
        <v>0</v>
      </c>
      <c r="E631" s="24">
        <f>IF('935'!F574="VOID",0,'935'!F574*(1-'935'!X574/'11'!B$17))</f>
        <v>0</v>
      </c>
      <c r="F631" s="24">
        <f>IF('935'!G574="VOID",0,'935'!G574*(1-'935'!X574/'11'!B$17))</f>
        <v>0</v>
      </c>
      <c r="G631" s="24">
        <f>D631+E631+F631</f>
        <v>0</v>
      </c>
      <c r="H631" s="25">
        <f>MATCH('935'!J574,'913'!$B$6:$B$1205,0)</f>
        <v>0</v>
      </c>
      <c r="I631" s="25">
        <f>MATCH(INDEX('913'!$D$6:$D$1205,H631),'913'!$B$6:$B$1205,0)</f>
        <v>0</v>
      </c>
      <c r="J631" s="25">
        <f>MATCH(INDEX('913'!$D$6:$D$1205,I631),'913'!$B$6:$B$1205,0)</f>
        <v>0</v>
      </c>
      <c r="K631" s="25">
        <f>MATCH(INDEX('913'!$D$6:$D$1205,J631),'913'!$B$6:$B$1205,0)</f>
        <v>0</v>
      </c>
      <c r="L631" s="25">
        <f>MATCH(INDEX('913'!$D$6:$D$1205,K631),'913'!$B$6:$B$1205,0)</f>
        <v>0</v>
      </c>
      <c r="M631" s="25">
        <f>MATCH(INDEX('913'!$D$6:$D$1205,L631),'913'!$B$6:$B$1205,0)</f>
        <v>0</v>
      </c>
      <c r="N631" s="25">
        <f>MATCH(INDEX('913'!$D$6:$D$1205,M631),'913'!$B$6:$B$1205,0)</f>
        <v>0</v>
      </c>
      <c r="O631" s="25">
        <f>MATCH(INDEX('913'!$D$6:$D$1205,N631),'913'!$B$6:$B$1205,0)</f>
        <v>0</v>
      </c>
      <c r="P631" s="6">
        <f>IF(ISNUMBER(H631),MAX(0,INDEX('913'!$E$6:$E$1205,H631)),0)</f>
        <v>0</v>
      </c>
      <c r="Q631" s="6">
        <f>IF(ISNUMBER(I631),MAX(0,INDEX('913'!$E$6:$E$1205,I631)),0)</f>
        <v>0</v>
      </c>
      <c r="R631" s="6">
        <f>IF(ISNUMBER(J631),MAX(0,INDEX('913'!$E$6:$E$1205,J631)),0)</f>
        <v>0</v>
      </c>
      <c r="S631" s="6">
        <f>IF(ISNUMBER(K631),MAX(0,INDEX('913'!$E$6:$E$1205,K631)),0)</f>
        <v>0</v>
      </c>
      <c r="T631" s="6">
        <f>IF(ISNUMBER(L631),MAX(0,INDEX('913'!$E$6:$E$1205,L631)),0)</f>
        <v>0</v>
      </c>
      <c r="U631" s="6">
        <f>IF(ISNUMBER(M631),MAX(0,INDEX('913'!$E$6:$E$1205,M631)),0)</f>
        <v>0</v>
      </c>
      <c r="V631" s="6">
        <f>IF(ISNUMBER(N631),MAX(0,INDEX('913'!$E$6:$E$1205,N631)),0)</f>
        <v>0</v>
      </c>
      <c r="W631" s="6">
        <f>IF(ISNUMBER(O631),MAX(0,INDEX('913'!$E$6:$E$1205,O631)),0)</f>
        <v>0</v>
      </c>
      <c r="X631" s="6">
        <f>IF(ISNUMBER(H631),MAX(0,INDEX('913'!$F$6:$F$1205,H631)),0)</f>
        <v>0</v>
      </c>
      <c r="Y631" s="6">
        <f>IF(ISNUMBER(I631),MAX(0,INDEX('913'!$F$6:$F$1205,I631)),0)</f>
        <v>0</v>
      </c>
      <c r="Z631" s="6">
        <f>IF(ISNUMBER(J631),MAX(0,INDEX('913'!$F$6:$F$1205,J631)),0)</f>
        <v>0</v>
      </c>
      <c r="AA631" s="6">
        <f>IF(ISNUMBER(K631),MAX(0,INDEX('913'!$F$6:$F$1205,K631)),0)</f>
        <v>0</v>
      </c>
      <c r="AB631" s="6">
        <f>IF(ISNUMBER(L631),MAX(0,INDEX('913'!$F$6:$F$1205,L631)),0)</f>
        <v>0</v>
      </c>
      <c r="AC631" s="6">
        <f>IF(ISNUMBER(M631),MAX(0,INDEX('913'!$F$6:$F$1205,M631)),0)</f>
        <v>0</v>
      </c>
      <c r="AD631" s="6">
        <f>IF(ISNUMBER(N631),MAX(0,INDEX('913'!$F$6:$F$1205,N631)),0)</f>
        <v>0</v>
      </c>
      <c r="AE631" s="6">
        <f>IF(ISNUMBER(O631),MAX(0,INDEX('913'!$F$6:$F$1205,O631)),0)</f>
        <v>0</v>
      </c>
      <c r="AF631" s="24">
        <f>IF(ISNUMBER(H631),SQRT(INDEX('913'!$I$6:$I$1205,H631)^2+INDEX('913'!$J$6:$J$1205,H631)^2),0)</f>
        <v>0</v>
      </c>
      <c r="AG631" s="24">
        <f>IF(ISNUMBER(I631),SQRT(INDEX('913'!$I$6:$I$1205,I631)^2+INDEX('913'!$J$6:$J$1205,I631)^2),0)</f>
        <v>0</v>
      </c>
      <c r="AH631" s="24">
        <f>IF(ISNUMBER(J631),SQRT(INDEX('913'!$I$6:$I$1205,J631)^2+INDEX('913'!$J$6:$J$1205,J631)^2),0)</f>
        <v>0</v>
      </c>
      <c r="AI631" s="24">
        <f>IF(ISNUMBER(K631),SQRT(INDEX('913'!$I$6:$I$1205,K631)^2+INDEX('913'!$J$6:$J$1205,K631)^2),0)</f>
        <v>0</v>
      </c>
      <c r="AJ631" s="24">
        <f>IF(ISNUMBER(L631),SQRT(INDEX('913'!$I$6:$I$1205,L631)^2+INDEX('913'!$J$6:$J$1205,L631)^2),0)</f>
        <v>0</v>
      </c>
      <c r="AK631" s="24">
        <f>IF(ISNUMBER(M631),SQRT(INDEX('913'!$I$6:$I$1205,M631)^2+INDEX('913'!$J$6:$J$1205,M631)^2),0)</f>
        <v>0</v>
      </c>
      <c r="AL631" s="24">
        <f>IF(ISNUMBER(N631),SQRT(INDEX('913'!$I$6:$I$1205,N631)^2+INDEX('913'!$J$6:$J$1205,N631)^2),0)</f>
        <v>0</v>
      </c>
      <c r="AM631" s="24">
        <f>IF(ISNUMBER(O631),SQRT(INDEX('913'!$I$6:$I$1205,O631)^2+INDEX('913'!$J$6:$J$1205,O631)^2),0)</f>
        <v>0</v>
      </c>
      <c r="AN631" s="6">
        <f>IF(AF631+AG631+AH631+AI631+AJ631+AK631+AL631+AM631=0,IF(COUNT(H631,I631,J631,K631,L631,M631,N631,O631),(P631+Q631+R631+S631+T631+U631+V631+W631)/COUNT(H631,I631,J631,K631,L631,M631,N631,O631),0),(AF631*P631+AG631*Q631+AH631*R631+AI631*S631+AJ631*T631+AK631*U631+AL631*V631+AM631*W631)/(AF631+AG631+AH631+AI631+AJ631+AK631+AL631+AM631))</f>
        <v>0</v>
      </c>
      <c r="AO631" s="6">
        <f>IF(AF631+AG631+AH631+AI631+AJ631+AK631+AL631+AM631=0,IF(COUNT(H631,I631,J631,K631,L631,M631,N631,O631),(X631+Y631+Z631+AA631+AB631+AC631+AD631+AE631)/COUNT(H631,I631,J631,K631,L631,M631,N631,O631),0),(AF631*X631+AG631*Y631+AH631*Z631+AI631*AA631+AJ631*AB631+AK631*AC631+AL631*AD631+AM631*AE631)/(AF631+AG631+AH631+AI631+AJ631+AK631+AL631+AM631))</f>
        <v>0</v>
      </c>
      <c r="AP631" s="26">
        <f>-100*'935'!W574*(AN631+AO631)/'11'!D$17</f>
        <v>0</v>
      </c>
      <c r="AQ631" s="6">
        <f>IF(G631,(AP631*G631/(G631+C631)),0)</f>
        <v>0</v>
      </c>
      <c r="AR631" s="6">
        <f>ROUND(AQ631,3)</f>
        <v>0</v>
      </c>
      <c r="AS631" s="10"/>
    </row>
    <row r="632" spans="1:45">
      <c r="A632" s="21">
        <v>569</v>
      </c>
      <c r="B632" s="6">
        <f>OR('935'!E575&lt;&gt;"VOID",'935'!F575&lt;&gt;"VOID",'935'!G575&lt;&gt;"VOID")</f>
        <v>0</v>
      </c>
      <c r="C632" s="24">
        <f>IF('935'!D575="VOID",0,'935'!D575*(1-'935'!X575/'11'!B$17))</f>
        <v>0</v>
      </c>
      <c r="D632" s="24">
        <f>IF('935'!E575="VOID",0,'935'!E575*(1-'935'!X575/'11'!B$17))</f>
        <v>0</v>
      </c>
      <c r="E632" s="24">
        <f>IF('935'!F575="VOID",0,'935'!F575*(1-'935'!X575/'11'!B$17))</f>
        <v>0</v>
      </c>
      <c r="F632" s="24">
        <f>IF('935'!G575="VOID",0,'935'!G575*(1-'935'!X575/'11'!B$17))</f>
        <v>0</v>
      </c>
      <c r="G632" s="24">
        <f>D632+E632+F632</f>
        <v>0</v>
      </c>
      <c r="H632" s="25">
        <f>MATCH('935'!J575,'913'!$B$6:$B$1205,0)</f>
        <v>0</v>
      </c>
      <c r="I632" s="25">
        <f>MATCH(INDEX('913'!$D$6:$D$1205,H632),'913'!$B$6:$B$1205,0)</f>
        <v>0</v>
      </c>
      <c r="J632" s="25">
        <f>MATCH(INDEX('913'!$D$6:$D$1205,I632),'913'!$B$6:$B$1205,0)</f>
        <v>0</v>
      </c>
      <c r="K632" s="25">
        <f>MATCH(INDEX('913'!$D$6:$D$1205,J632),'913'!$B$6:$B$1205,0)</f>
        <v>0</v>
      </c>
      <c r="L632" s="25">
        <f>MATCH(INDEX('913'!$D$6:$D$1205,K632),'913'!$B$6:$B$1205,0)</f>
        <v>0</v>
      </c>
      <c r="M632" s="25">
        <f>MATCH(INDEX('913'!$D$6:$D$1205,L632),'913'!$B$6:$B$1205,0)</f>
        <v>0</v>
      </c>
      <c r="N632" s="25">
        <f>MATCH(INDEX('913'!$D$6:$D$1205,M632),'913'!$B$6:$B$1205,0)</f>
        <v>0</v>
      </c>
      <c r="O632" s="25">
        <f>MATCH(INDEX('913'!$D$6:$D$1205,N632),'913'!$B$6:$B$1205,0)</f>
        <v>0</v>
      </c>
      <c r="P632" s="6">
        <f>IF(ISNUMBER(H632),MAX(0,INDEX('913'!$E$6:$E$1205,H632)),0)</f>
        <v>0</v>
      </c>
      <c r="Q632" s="6">
        <f>IF(ISNUMBER(I632),MAX(0,INDEX('913'!$E$6:$E$1205,I632)),0)</f>
        <v>0</v>
      </c>
      <c r="R632" s="6">
        <f>IF(ISNUMBER(J632),MAX(0,INDEX('913'!$E$6:$E$1205,J632)),0)</f>
        <v>0</v>
      </c>
      <c r="S632" s="6">
        <f>IF(ISNUMBER(K632),MAX(0,INDEX('913'!$E$6:$E$1205,K632)),0)</f>
        <v>0</v>
      </c>
      <c r="T632" s="6">
        <f>IF(ISNUMBER(L632),MAX(0,INDEX('913'!$E$6:$E$1205,L632)),0)</f>
        <v>0</v>
      </c>
      <c r="U632" s="6">
        <f>IF(ISNUMBER(M632),MAX(0,INDEX('913'!$E$6:$E$1205,M632)),0)</f>
        <v>0</v>
      </c>
      <c r="V632" s="6">
        <f>IF(ISNUMBER(N632),MAX(0,INDEX('913'!$E$6:$E$1205,N632)),0)</f>
        <v>0</v>
      </c>
      <c r="W632" s="6">
        <f>IF(ISNUMBER(O632),MAX(0,INDEX('913'!$E$6:$E$1205,O632)),0)</f>
        <v>0</v>
      </c>
      <c r="X632" s="6">
        <f>IF(ISNUMBER(H632),MAX(0,INDEX('913'!$F$6:$F$1205,H632)),0)</f>
        <v>0</v>
      </c>
      <c r="Y632" s="6">
        <f>IF(ISNUMBER(I632),MAX(0,INDEX('913'!$F$6:$F$1205,I632)),0)</f>
        <v>0</v>
      </c>
      <c r="Z632" s="6">
        <f>IF(ISNUMBER(J632),MAX(0,INDEX('913'!$F$6:$F$1205,J632)),0)</f>
        <v>0</v>
      </c>
      <c r="AA632" s="6">
        <f>IF(ISNUMBER(K632),MAX(0,INDEX('913'!$F$6:$F$1205,K632)),0)</f>
        <v>0</v>
      </c>
      <c r="AB632" s="6">
        <f>IF(ISNUMBER(L632),MAX(0,INDEX('913'!$F$6:$F$1205,L632)),0)</f>
        <v>0</v>
      </c>
      <c r="AC632" s="6">
        <f>IF(ISNUMBER(M632),MAX(0,INDEX('913'!$F$6:$F$1205,M632)),0)</f>
        <v>0</v>
      </c>
      <c r="AD632" s="6">
        <f>IF(ISNUMBER(N632),MAX(0,INDEX('913'!$F$6:$F$1205,N632)),0)</f>
        <v>0</v>
      </c>
      <c r="AE632" s="6">
        <f>IF(ISNUMBER(O632),MAX(0,INDEX('913'!$F$6:$F$1205,O632)),0)</f>
        <v>0</v>
      </c>
      <c r="AF632" s="24">
        <f>IF(ISNUMBER(H632),SQRT(INDEX('913'!$I$6:$I$1205,H632)^2+INDEX('913'!$J$6:$J$1205,H632)^2),0)</f>
        <v>0</v>
      </c>
      <c r="AG632" s="24">
        <f>IF(ISNUMBER(I632),SQRT(INDEX('913'!$I$6:$I$1205,I632)^2+INDEX('913'!$J$6:$J$1205,I632)^2),0)</f>
        <v>0</v>
      </c>
      <c r="AH632" s="24">
        <f>IF(ISNUMBER(J632),SQRT(INDEX('913'!$I$6:$I$1205,J632)^2+INDEX('913'!$J$6:$J$1205,J632)^2),0)</f>
        <v>0</v>
      </c>
      <c r="AI632" s="24">
        <f>IF(ISNUMBER(K632),SQRT(INDEX('913'!$I$6:$I$1205,K632)^2+INDEX('913'!$J$6:$J$1205,K632)^2),0)</f>
        <v>0</v>
      </c>
      <c r="AJ632" s="24">
        <f>IF(ISNUMBER(L632),SQRT(INDEX('913'!$I$6:$I$1205,L632)^2+INDEX('913'!$J$6:$J$1205,L632)^2),0)</f>
        <v>0</v>
      </c>
      <c r="AK632" s="24">
        <f>IF(ISNUMBER(M632),SQRT(INDEX('913'!$I$6:$I$1205,M632)^2+INDEX('913'!$J$6:$J$1205,M632)^2),0)</f>
        <v>0</v>
      </c>
      <c r="AL632" s="24">
        <f>IF(ISNUMBER(N632),SQRT(INDEX('913'!$I$6:$I$1205,N632)^2+INDEX('913'!$J$6:$J$1205,N632)^2),0)</f>
        <v>0</v>
      </c>
      <c r="AM632" s="24">
        <f>IF(ISNUMBER(O632),SQRT(INDEX('913'!$I$6:$I$1205,O632)^2+INDEX('913'!$J$6:$J$1205,O632)^2),0)</f>
        <v>0</v>
      </c>
      <c r="AN632" s="6">
        <f>IF(AF632+AG632+AH632+AI632+AJ632+AK632+AL632+AM632=0,IF(COUNT(H632,I632,J632,K632,L632,M632,N632,O632),(P632+Q632+R632+S632+T632+U632+V632+W632)/COUNT(H632,I632,J632,K632,L632,M632,N632,O632),0),(AF632*P632+AG632*Q632+AH632*R632+AI632*S632+AJ632*T632+AK632*U632+AL632*V632+AM632*W632)/(AF632+AG632+AH632+AI632+AJ632+AK632+AL632+AM632))</f>
        <v>0</v>
      </c>
      <c r="AO632" s="6">
        <f>IF(AF632+AG632+AH632+AI632+AJ632+AK632+AL632+AM632=0,IF(COUNT(H632,I632,J632,K632,L632,M632,N632,O632),(X632+Y632+Z632+AA632+AB632+AC632+AD632+AE632)/COUNT(H632,I632,J632,K632,L632,M632,N632,O632),0),(AF632*X632+AG632*Y632+AH632*Z632+AI632*AA632+AJ632*AB632+AK632*AC632+AL632*AD632+AM632*AE632)/(AF632+AG632+AH632+AI632+AJ632+AK632+AL632+AM632))</f>
        <v>0</v>
      </c>
      <c r="AP632" s="26">
        <f>-100*'935'!W575*(AN632+AO632)/'11'!D$17</f>
        <v>0</v>
      </c>
      <c r="AQ632" s="6">
        <f>IF(G632,(AP632*G632/(G632+C632)),0)</f>
        <v>0</v>
      </c>
      <c r="AR632" s="6">
        <f>ROUND(AQ632,3)</f>
        <v>0</v>
      </c>
      <c r="AS632" s="10"/>
    </row>
    <row r="633" spans="1:45">
      <c r="A633" s="21">
        <v>570</v>
      </c>
      <c r="B633" s="6">
        <f>OR('935'!E576&lt;&gt;"VOID",'935'!F576&lt;&gt;"VOID",'935'!G576&lt;&gt;"VOID")</f>
        <v>0</v>
      </c>
      <c r="C633" s="24">
        <f>IF('935'!D576="VOID",0,'935'!D576*(1-'935'!X576/'11'!B$17))</f>
        <v>0</v>
      </c>
      <c r="D633" s="24">
        <f>IF('935'!E576="VOID",0,'935'!E576*(1-'935'!X576/'11'!B$17))</f>
        <v>0</v>
      </c>
      <c r="E633" s="24">
        <f>IF('935'!F576="VOID",0,'935'!F576*(1-'935'!X576/'11'!B$17))</f>
        <v>0</v>
      </c>
      <c r="F633" s="24">
        <f>IF('935'!G576="VOID",0,'935'!G576*(1-'935'!X576/'11'!B$17))</f>
        <v>0</v>
      </c>
      <c r="G633" s="24">
        <f>D633+E633+F633</f>
        <v>0</v>
      </c>
      <c r="H633" s="25">
        <f>MATCH('935'!J576,'913'!$B$6:$B$1205,0)</f>
        <v>0</v>
      </c>
      <c r="I633" s="25">
        <f>MATCH(INDEX('913'!$D$6:$D$1205,H633),'913'!$B$6:$B$1205,0)</f>
        <v>0</v>
      </c>
      <c r="J633" s="25">
        <f>MATCH(INDEX('913'!$D$6:$D$1205,I633),'913'!$B$6:$B$1205,0)</f>
        <v>0</v>
      </c>
      <c r="K633" s="25">
        <f>MATCH(INDEX('913'!$D$6:$D$1205,J633),'913'!$B$6:$B$1205,0)</f>
        <v>0</v>
      </c>
      <c r="L633" s="25">
        <f>MATCH(INDEX('913'!$D$6:$D$1205,K633),'913'!$B$6:$B$1205,0)</f>
        <v>0</v>
      </c>
      <c r="M633" s="25">
        <f>MATCH(INDEX('913'!$D$6:$D$1205,L633),'913'!$B$6:$B$1205,0)</f>
        <v>0</v>
      </c>
      <c r="N633" s="25">
        <f>MATCH(INDEX('913'!$D$6:$D$1205,M633),'913'!$B$6:$B$1205,0)</f>
        <v>0</v>
      </c>
      <c r="O633" s="25">
        <f>MATCH(INDEX('913'!$D$6:$D$1205,N633),'913'!$B$6:$B$1205,0)</f>
        <v>0</v>
      </c>
      <c r="P633" s="6">
        <f>IF(ISNUMBER(H633),MAX(0,INDEX('913'!$E$6:$E$1205,H633)),0)</f>
        <v>0</v>
      </c>
      <c r="Q633" s="6">
        <f>IF(ISNUMBER(I633),MAX(0,INDEX('913'!$E$6:$E$1205,I633)),0)</f>
        <v>0</v>
      </c>
      <c r="R633" s="6">
        <f>IF(ISNUMBER(J633),MAX(0,INDEX('913'!$E$6:$E$1205,J633)),0)</f>
        <v>0</v>
      </c>
      <c r="S633" s="6">
        <f>IF(ISNUMBER(K633),MAX(0,INDEX('913'!$E$6:$E$1205,K633)),0)</f>
        <v>0</v>
      </c>
      <c r="T633" s="6">
        <f>IF(ISNUMBER(L633),MAX(0,INDEX('913'!$E$6:$E$1205,L633)),0)</f>
        <v>0</v>
      </c>
      <c r="U633" s="6">
        <f>IF(ISNUMBER(M633),MAX(0,INDEX('913'!$E$6:$E$1205,M633)),0)</f>
        <v>0</v>
      </c>
      <c r="V633" s="6">
        <f>IF(ISNUMBER(N633),MAX(0,INDEX('913'!$E$6:$E$1205,N633)),0)</f>
        <v>0</v>
      </c>
      <c r="W633" s="6">
        <f>IF(ISNUMBER(O633),MAX(0,INDEX('913'!$E$6:$E$1205,O633)),0)</f>
        <v>0</v>
      </c>
      <c r="X633" s="6">
        <f>IF(ISNUMBER(H633),MAX(0,INDEX('913'!$F$6:$F$1205,H633)),0)</f>
        <v>0</v>
      </c>
      <c r="Y633" s="6">
        <f>IF(ISNUMBER(I633),MAX(0,INDEX('913'!$F$6:$F$1205,I633)),0)</f>
        <v>0</v>
      </c>
      <c r="Z633" s="6">
        <f>IF(ISNUMBER(J633),MAX(0,INDEX('913'!$F$6:$F$1205,J633)),0)</f>
        <v>0</v>
      </c>
      <c r="AA633" s="6">
        <f>IF(ISNUMBER(K633),MAX(0,INDEX('913'!$F$6:$F$1205,K633)),0)</f>
        <v>0</v>
      </c>
      <c r="AB633" s="6">
        <f>IF(ISNUMBER(L633),MAX(0,INDEX('913'!$F$6:$F$1205,L633)),0)</f>
        <v>0</v>
      </c>
      <c r="AC633" s="6">
        <f>IF(ISNUMBER(M633),MAX(0,INDEX('913'!$F$6:$F$1205,M633)),0)</f>
        <v>0</v>
      </c>
      <c r="AD633" s="6">
        <f>IF(ISNUMBER(N633),MAX(0,INDEX('913'!$F$6:$F$1205,N633)),0)</f>
        <v>0</v>
      </c>
      <c r="AE633" s="6">
        <f>IF(ISNUMBER(O633),MAX(0,INDEX('913'!$F$6:$F$1205,O633)),0)</f>
        <v>0</v>
      </c>
      <c r="AF633" s="24">
        <f>IF(ISNUMBER(H633),SQRT(INDEX('913'!$I$6:$I$1205,H633)^2+INDEX('913'!$J$6:$J$1205,H633)^2),0)</f>
        <v>0</v>
      </c>
      <c r="AG633" s="24">
        <f>IF(ISNUMBER(I633),SQRT(INDEX('913'!$I$6:$I$1205,I633)^2+INDEX('913'!$J$6:$J$1205,I633)^2),0)</f>
        <v>0</v>
      </c>
      <c r="AH633" s="24">
        <f>IF(ISNUMBER(J633),SQRT(INDEX('913'!$I$6:$I$1205,J633)^2+INDEX('913'!$J$6:$J$1205,J633)^2),0)</f>
        <v>0</v>
      </c>
      <c r="AI633" s="24">
        <f>IF(ISNUMBER(K633),SQRT(INDEX('913'!$I$6:$I$1205,K633)^2+INDEX('913'!$J$6:$J$1205,K633)^2),0)</f>
        <v>0</v>
      </c>
      <c r="AJ633" s="24">
        <f>IF(ISNUMBER(L633),SQRT(INDEX('913'!$I$6:$I$1205,L633)^2+INDEX('913'!$J$6:$J$1205,L633)^2),0)</f>
        <v>0</v>
      </c>
      <c r="AK633" s="24">
        <f>IF(ISNUMBER(M633),SQRT(INDEX('913'!$I$6:$I$1205,M633)^2+INDEX('913'!$J$6:$J$1205,M633)^2),0)</f>
        <v>0</v>
      </c>
      <c r="AL633" s="24">
        <f>IF(ISNUMBER(N633),SQRT(INDEX('913'!$I$6:$I$1205,N633)^2+INDEX('913'!$J$6:$J$1205,N633)^2),0)</f>
        <v>0</v>
      </c>
      <c r="AM633" s="24">
        <f>IF(ISNUMBER(O633),SQRT(INDEX('913'!$I$6:$I$1205,O633)^2+INDEX('913'!$J$6:$J$1205,O633)^2),0)</f>
        <v>0</v>
      </c>
      <c r="AN633" s="6">
        <f>IF(AF633+AG633+AH633+AI633+AJ633+AK633+AL633+AM633=0,IF(COUNT(H633,I633,J633,K633,L633,M633,N633,O633),(P633+Q633+R633+S633+T633+U633+V633+W633)/COUNT(H633,I633,J633,K633,L633,M633,N633,O633),0),(AF633*P633+AG633*Q633+AH633*R633+AI633*S633+AJ633*T633+AK633*U633+AL633*V633+AM633*W633)/(AF633+AG633+AH633+AI633+AJ633+AK633+AL633+AM633))</f>
        <v>0</v>
      </c>
      <c r="AO633" s="6">
        <f>IF(AF633+AG633+AH633+AI633+AJ633+AK633+AL633+AM633=0,IF(COUNT(H633,I633,J633,K633,L633,M633,N633,O633),(X633+Y633+Z633+AA633+AB633+AC633+AD633+AE633)/COUNT(H633,I633,J633,K633,L633,M633,N633,O633),0),(AF633*X633+AG633*Y633+AH633*Z633+AI633*AA633+AJ633*AB633+AK633*AC633+AL633*AD633+AM633*AE633)/(AF633+AG633+AH633+AI633+AJ633+AK633+AL633+AM633))</f>
        <v>0</v>
      </c>
      <c r="AP633" s="26">
        <f>-100*'935'!W576*(AN633+AO633)/'11'!D$17</f>
        <v>0</v>
      </c>
      <c r="AQ633" s="6">
        <f>IF(G633,(AP633*G633/(G633+C633)),0)</f>
        <v>0</v>
      </c>
      <c r="AR633" s="6">
        <f>ROUND(AQ633,3)</f>
        <v>0</v>
      </c>
      <c r="AS633" s="10"/>
    </row>
    <row r="634" spans="1:45">
      <c r="A634" s="21">
        <v>571</v>
      </c>
      <c r="B634" s="6">
        <f>OR('935'!E577&lt;&gt;"VOID",'935'!F577&lt;&gt;"VOID",'935'!G577&lt;&gt;"VOID")</f>
        <v>0</v>
      </c>
      <c r="C634" s="24">
        <f>IF('935'!D577="VOID",0,'935'!D577*(1-'935'!X577/'11'!B$17))</f>
        <v>0</v>
      </c>
      <c r="D634" s="24">
        <f>IF('935'!E577="VOID",0,'935'!E577*(1-'935'!X577/'11'!B$17))</f>
        <v>0</v>
      </c>
      <c r="E634" s="24">
        <f>IF('935'!F577="VOID",0,'935'!F577*(1-'935'!X577/'11'!B$17))</f>
        <v>0</v>
      </c>
      <c r="F634" s="24">
        <f>IF('935'!G577="VOID",0,'935'!G577*(1-'935'!X577/'11'!B$17))</f>
        <v>0</v>
      </c>
      <c r="G634" s="24">
        <f>D634+E634+F634</f>
        <v>0</v>
      </c>
      <c r="H634" s="25">
        <f>MATCH('935'!J577,'913'!$B$6:$B$1205,0)</f>
        <v>0</v>
      </c>
      <c r="I634" s="25">
        <f>MATCH(INDEX('913'!$D$6:$D$1205,H634),'913'!$B$6:$B$1205,0)</f>
        <v>0</v>
      </c>
      <c r="J634" s="25">
        <f>MATCH(INDEX('913'!$D$6:$D$1205,I634),'913'!$B$6:$B$1205,0)</f>
        <v>0</v>
      </c>
      <c r="K634" s="25">
        <f>MATCH(INDEX('913'!$D$6:$D$1205,J634),'913'!$B$6:$B$1205,0)</f>
        <v>0</v>
      </c>
      <c r="L634" s="25">
        <f>MATCH(INDEX('913'!$D$6:$D$1205,K634),'913'!$B$6:$B$1205,0)</f>
        <v>0</v>
      </c>
      <c r="M634" s="25">
        <f>MATCH(INDEX('913'!$D$6:$D$1205,L634),'913'!$B$6:$B$1205,0)</f>
        <v>0</v>
      </c>
      <c r="N634" s="25">
        <f>MATCH(INDEX('913'!$D$6:$D$1205,M634),'913'!$B$6:$B$1205,0)</f>
        <v>0</v>
      </c>
      <c r="O634" s="25">
        <f>MATCH(INDEX('913'!$D$6:$D$1205,N634),'913'!$B$6:$B$1205,0)</f>
        <v>0</v>
      </c>
      <c r="P634" s="6">
        <f>IF(ISNUMBER(H634),MAX(0,INDEX('913'!$E$6:$E$1205,H634)),0)</f>
        <v>0</v>
      </c>
      <c r="Q634" s="6">
        <f>IF(ISNUMBER(I634),MAX(0,INDEX('913'!$E$6:$E$1205,I634)),0)</f>
        <v>0</v>
      </c>
      <c r="R634" s="6">
        <f>IF(ISNUMBER(J634),MAX(0,INDEX('913'!$E$6:$E$1205,J634)),0)</f>
        <v>0</v>
      </c>
      <c r="S634" s="6">
        <f>IF(ISNUMBER(K634),MAX(0,INDEX('913'!$E$6:$E$1205,K634)),0)</f>
        <v>0</v>
      </c>
      <c r="T634" s="6">
        <f>IF(ISNUMBER(L634),MAX(0,INDEX('913'!$E$6:$E$1205,L634)),0)</f>
        <v>0</v>
      </c>
      <c r="U634" s="6">
        <f>IF(ISNUMBER(M634),MAX(0,INDEX('913'!$E$6:$E$1205,M634)),0)</f>
        <v>0</v>
      </c>
      <c r="V634" s="6">
        <f>IF(ISNUMBER(N634),MAX(0,INDEX('913'!$E$6:$E$1205,N634)),0)</f>
        <v>0</v>
      </c>
      <c r="W634" s="6">
        <f>IF(ISNUMBER(O634),MAX(0,INDEX('913'!$E$6:$E$1205,O634)),0)</f>
        <v>0</v>
      </c>
      <c r="X634" s="6">
        <f>IF(ISNUMBER(H634),MAX(0,INDEX('913'!$F$6:$F$1205,H634)),0)</f>
        <v>0</v>
      </c>
      <c r="Y634" s="6">
        <f>IF(ISNUMBER(I634),MAX(0,INDEX('913'!$F$6:$F$1205,I634)),0)</f>
        <v>0</v>
      </c>
      <c r="Z634" s="6">
        <f>IF(ISNUMBER(J634),MAX(0,INDEX('913'!$F$6:$F$1205,J634)),0)</f>
        <v>0</v>
      </c>
      <c r="AA634" s="6">
        <f>IF(ISNUMBER(K634),MAX(0,INDEX('913'!$F$6:$F$1205,K634)),0)</f>
        <v>0</v>
      </c>
      <c r="AB634" s="6">
        <f>IF(ISNUMBER(L634),MAX(0,INDEX('913'!$F$6:$F$1205,L634)),0)</f>
        <v>0</v>
      </c>
      <c r="AC634" s="6">
        <f>IF(ISNUMBER(M634),MAX(0,INDEX('913'!$F$6:$F$1205,M634)),0)</f>
        <v>0</v>
      </c>
      <c r="AD634" s="6">
        <f>IF(ISNUMBER(N634),MAX(0,INDEX('913'!$F$6:$F$1205,N634)),0)</f>
        <v>0</v>
      </c>
      <c r="AE634" s="6">
        <f>IF(ISNUMBER(O634),MAX(0,INDEX('913'!$F$6:$F$1205,O634)),0)</f>
        <v>0</v>
      </c>
      <c r="AF634" s="24">
        <f>IF(ISNUMBER(H634),SQRT(INDEX('913'!$I$6:$I$1205,H634)^2+INDEX('913'!$J$6:$J$1205,H634)^2),0)</f>
        <v>0</v>
      </c>
      <c r="AG634" s="24">
        <f>IF(ISNUMBER(I634),SQRT(INDEX('913'!$I$6:$I$1205,I634)^2+INDEX('913'!$J$6:$J$1205,I634)^2),0)</f>
        <v>0</v>
      </c>
      <c r="AH634" s="24">
        <f>IF(ISNUMBER(J634),SQRT(INDEX('913'!$I$6:$I$1205,J634)^2+INDEX('913'!$J$6:$J$1205,J634)^2),0)</f>
        <v>0</v>
      </c>
      <c r="AI634" s="24">
        <f>IF(ISNUMBER(K634),SQRT(INDEX('913'!$I$6:$I$1205,K634)^2+INDEX('913'!$J$6:$J$1205,K634)^2),0)</f>
        <v>0</v>
      </c>
      <c r="AJ634" s="24">
        <f>IF(ISNUMBER(L634),SQRT(INDEX('913'!$I$6:$I$1205,L634)^2+INDEX('913'!$J$6:$J$1205,L634)^2),0)</f>
        <v>0</v>
      </c>
      <c r="AK634" s="24">
        <f>IF(ISNUMBER(M634),SQRT(INDEX('913'!$I$6:$I$1205,M634)^2+INDEX('913'!$J$6:$J$1205,M634)^2),0)</f>
        <v>0</v>
      </c>
      <c r="AL634" s="24">
        <f>IF(ISNUMBER(N634),SQRT(INDEX('913'!$I$6:$I$1205,N634)^2+INDEX('913'!$J$6:$J$1205,N634)^2),0)</f>
        <v>0</v>
      </c>
      <c r="AM634" s="24">
        <f>IF(ISNUMBER(O634),SQRT(INDEX('913'!$I$6:$I$1205,O634)^2+INDEX('913'!$J$6:$J$1205,O634)^2),0)</f>
        <v>0</v>
      </c>
      <c r="AN634" s="6">
        <f>IF(AF634+AG634+AH634+AI634+AJ634+AK634+AL634+AM634=0,IF(COUNT(H634,I634,J634,K634,L634,M634,N634,O634),(P634+Q634+R634+S634+T634+U634+V634+W634)/COUNT(H634,I634,J634,K634,L634,M634,N634,O634),0),(AF634*P634+AG634*Q634+AH634*R634+AI634*S634+AJ634*T634+AK634*U634+AL634*V634+AM634*W634)/(AF634+AG634+AH634+AI634+AJ634+AK634+AL634+AM634))</f>
        <v>0</v>
      </c>
      <c r="AO634" s="6">
        <f>IF(AF634+AG634+AH634+AI634+AJ634+AK634+AL634+AM634=0,IF(COUNT(H634,I634,J634,K634,L634,M634,N634,O634),(X634+Y634+Z634+AA634+AB634+AC634+AD634+AE634)/COUNT(H634,I634,J634,K634,L634,M634,N634,O634),0),(AF634*X634+AG634*Y634+AH634*Z634+AI634*AA634+AJ634*AB634+AK634*AC634+AL634*AD634+AM634*AE634)/(AF634+AG634+AH634+AI634+AJ634+AK634+AL634+AM634))</f>
        <v>0</v>
      </c>
      <c r="AP634" s="26">
        <f>-100*'935'!W577*(AN634+AO634)/'11'!D$17</f>
        <v>0</v>
      </c>
      <c r="AQ634" s="6">
        <f>IF(G634,(AP634*G634/(G634+C634)),0)</f>
        <v>0</v>
      </c>
      <c r="AR634" s="6">
        <f>ROUND(AQ634,3)</f>
        <v>0</v>
      </c>
      <c r="AS634" s="10"/>
    </row>
    <row r="635" spans="1:45">
      <c r="A635" s="21">
        <v>572</v>
      </c>
      <c r="B635" s="6">
        <f>OR('935'!E578&lt;&gt;"VOID",'935'!F578&lt;&gt;"VOID",'935'!G578&lt;&gt;"VOID")</f>
        <v>0</v>
      </c>
      <c r="C635" s="24">
        <f>IF('935'!D578="VOID",0,'935'!D578*(1-'935'!X578/'11'!B$17))</f>
        <v>0</v>
      </c>
      <c r="D635" s="24">
        <f>IF('935'!E578="VOID",0,'935'!E578*(1-'935'!X578/'11'!B$17))</f>
        <v>0</v>
      </c>
      <c r="E635" s="24">
        <f>IF('935'!F578="VOID",0,'935'!F578*(1-'935'!X578/'11'!B$17))</f>
        <v>0</v>
      </c>
      <c r="F635" s="24">
        <f>IF('935'!G578="VOID",0,'935'!G578*(1-'935'!X578/'11'!B$17))</f>
        <v>0</v>
      </c>
      <c r="G635" s="24">
        <f>D635+E635+F635</f>
        <v>0</v>
      </c>
      <c r="H635" s="25">
        <f>MATCH('935'!J578,'913'!$B$6:$B$1205,0)</f>
        <v>0</v>
      </c>
      <c r="I635" s="25">
        <f>MATCH(INDEX('913'!$D$6:$D$1205,H635),'913'!$B$6:$B$1205,0)</f>
        <v>0</v>
      </c>
      <c r="J635" s="25">
        <f>MATCH(INDEX('913'!$D$6:$D$1205,I635),'913'!$B$6:$B$1205,0)</f>
        <v>0</v>
      </c>
      <c r="K635" s="25">
        <f>MATCH(INDEX('913'!$D$6:$D$1205,J635),'913'!$B$6:$B$1205,0)</f>
        <v>0</v>
      </c>
      <c r="L635" s="25">
        <f>MATCH(INDEX('913'!$D$6:$D$1205,K635),'913'!$B$6:$B$1205,0)</f>
        <v>0</v>
      </c>
      <c r="M635" s="25">
        <f>MATCH(INDEX('913'!$D$6:$D$1205,L635),'913'!$B$6:$B$1205,0)</f>
        <v>0</v>
      </c>
      <c r="N635" s="25">
        <f>MATCH(INDEX('913'!$D$6:$D$1205,M635),'913'!$B$6:$B$1205,0)</f>
        <v>0</v>
      </c>
      <c r="O635" s="25">
        <f>MATCH(INDEX('913'!$D$6:$D$1205,N635),'913'!$B$6:$B$1205,0)</f>
        <v>0</v>
      </c>
      <c r="P635" s="6">
        <f>IF(ISNUMBER(H635),MAX(0,INDEX('913'!$E$6:$E$1205,H635)),0)</f>
        <v>0</v>
      </c>
      <c r="Q635" s="6">
        <f>IF(ISNUMBER(I635),MAX(0,INDEX('913'!$E$6:$E$1205,I635)),0)</f>
        <v>0</v>
      </c>
      <c r="R635" s="6">
        <f>IF(ISNUMBER(J635),MAX(0,INDEX('913'!$E$6:$E$1205,J635)),0)</f>
        <v>0</v>
      </c>
      <c r="S635" s="6">
        <f>IF(ISNUMBER(K635),MAX(0,INDEX('913'!$E$6:$E$1205,K635)),0)</f>
        <v>0</v>
      </c>
      <c r="T635" s="6">
        <f>IF(ISNUMBER(L635),MAX(0,INDEX('913'!$E$6:$E$1205,L635)),0)</f>
        <v>0</v>
      </c>
      <c r="U635" s="6">
        <f>IF(ISNUMBER(M635),MAX(0,INDEX('913'!$E$6:$E$1205,M635)),0)</f>
        <v>0</v>
      </c>
      <c r="V635" s="6">
        <f>IF(ISNUMBER(N635),MAX(0,INDEX('913'!$E$6:$E$1205,N635)),0)</f>
        <v>0</v>
      </c>
      <c r="W635" s="6">
        <f>IF(ISNUMBER(O635),MAX(0,INDEX('913'!$E$6:$E$1205,O635)),0)</f>
        <v>0</v>
      </c>
      <c r="X635" s="6">
        <f>IF(ISNUMBER(H635),MAX(0,INDEX('913'!$F$6:$F$1205,H635)),0)</f>
        <v>0</v>
      </c>
      <c r="Y635" s="6">
        <f>IF(ISNUMBER(I635),MAX(0,INDEX('913'!$F$6:$F$1205,I635)),0)</f>
        <v>0</v>
      </c>
      <c r="Z635" s="6">
        <f>IF(ISNUMBER(J635),MAX(0,INDEX('913'!$F$6:$F$1205,J635)),0)</f>
        <v>0</v>
      </c>
      <c r="AA635" s="6">
        <f>IF(ISNUMBER(K635),MAX(0,INDEX('913'!$F$6:$F$1205,K635)),0)</f>
        <v>0</v>
      </c>
      <c r="AB635" s="6">
        <f>IF(ISNUMBER(L635),MAX(0,INDEX('913'!$F$6:$F$1205,L635)),0)</f>
        <v>0</v>
      </c>
      <c r="AC635" s="6">
        <f>IF(ISNUMBER(M635),MAX(0,INDEX('913'!$F$6:$F$1205,M635)),0)</f>
        <v>0</v>
      </c>
      <c r="AD635" s="6">
        <f>IF(ISNUMBER(N635),MAX(0,INDEX('913'!$F$6:$F$1205,N635)),0)</f>
        <v>0</v>
      </c>
      <c r="AE635" s="6">
        <f>IF(ISNUMBER(O635),MAX(0,INDEX('913'!$F$6:$F$1205,O635)),0)</f>
        <v>0</v>
      </c>
      <c r="AF635" s="24">
        <f>IF(ISNUMBER(H635),SQRT(INDEX('913'!$I$6:$I$1205,H635)^2+INDEX('913'!$J$6:$J$1205,H635)^2),0)</f>
        <v>0</v>
      </c>
      <c r="AG635" s="24">
        <f>IF(ISNUMBER(I635),SQRT(INDEX('913'!$I$6:$I$1205,I635)^2+INDEX('913'!$J$6:$J$1205,I635)^2),0)</f>
        <v>0</v>
      </c>
      <c r="AH635" s="24">
        <f>IF(ISNUMBER(J635),SQRT(INDEX('913'!$I$6:$I$1205,J635)^2+INDEX('913'!$J$6:$J$1205,J635)^2),0)</f>
        <v>0</v>
      </c>
      <c r="AI635" s="24">
        <f>IF(ISNUMBER(K635),SQRT(INDEX('913'!$I$6:$I$1205,K635)^2+INDEX('913'!$J$6:$J$1205,K635)^2),0)</f>
        <v>0</v>
      </c>
      <c r="AJ635" s="24">
        <f>IF(ISNUMBER(L635),SQRT(INDEX('913'!$I$6:$I$1205,L635)^2+INDEX('913'!$J$6:$J$1205,L635)^2),0)</f>
        <v>0</v>
      </c>
      <c r="AK635" s="24">
        <f>IF(ISNUMBER(M635),SQRT(INDEX('913'!$I$6:$I$1205,M635)^2+INDEX('913'!$J$6:$J$1205,M635)^2),0)</f>
        <v>0</v>
      </c>
      <c r="AL635" s="24">
        <f>IF(ISNUMBER(N635),SQRT(INDEX('913'!$I$6:$I$1205,N635)^2+INDEX('913'!$J$6:$J$1205,N635)^2),0)</f>
        <v>0</v>
      </c>
      <c r="AM635" s="24">
        <f>IF(ISNUMBER(O635),SQRT(INDEX('913'!$I$6:$I$1205,O635)^2+INDEX('913'!$J$6:$J$1205,O635)^2),0)</f>
        <v>0</v>
      </c>
      <c r="AN635" s="6">
        <f>IF(AF635+AG635+AH635+AI635+AJ635+AK635+AL635+AM635=0,IF(COUNT(H635,I635,J635,K635,L635,M635,N635,O635),(P635+Q635+R635+S635+T635+U635+V635+W635)/COUNT(H635,I635,J635,K635,L635,M635,N635,O635),0),(AF635*P635+AG635*Q635+AH635*R635+AI635*S635+AJ635*T635+AK635*U635+AL635*V635+AM635*W635)/(AF635+AG635+AH635+AI635+AJ635+AK635+AL635+AM635))</f>
        <v>0</v>
      </c>
      <c r="AO635" s="6">
        <f>IF(AF635+AG635+AH635+AI635+AJ635+AK635+AL635+AM635=0,IF(COUNT(H635,I635,J635,K635,L635,M635,N635,O635),(X635+Y635+Z635+AA635+AB635+AC635+AD635+AE635)/COUNT(H635,I635,J635,K635,L635,M635,N635,O635),0),(AF635*X635+AG635*Y635+AH635*Z635+AI635*AA635+AJ635*AB635+AK635*AC635+AL635*AD635+AM635*AE635)/(AF635+AG635+AH635+AI635+AJ635+AK635+AL635+AM635))</f>
        <v>0</v>
      </c>
      <c r="AP635" s="26">
        <f>-100*'935'!W578*(AN635+AO635)/'11'!D$17</f>
        <v>0</v>
      </c>
      <c r="AQ635" s="6">
        <f>IF(G635,(AP635*G635/(G635+C635)),0)</f>
        <v>0</v>
      </c>
      <c r="AR635" s="6">
        <f>ROUND(AQ635,3)</f>
        <v>0</v>
      </c>
      <c r="AS635" s="10"/>
    </row>
    <row r="636" spans="1:45">
      <c r="A636" s="21">
        <v>573</v>
      </c>
      <c r="B636" s="6">
        <f>OR('935'!E579&lt;&gt;"VOID",'935'!F579&lt;&gt;"VOID",'935'!G579&lt;&gt;"VOID")</f>
        <v>0</v>
      </c>
      <c r="C636" s="24">
        <f>IF('935'!D579="VOID",0,'935'!D579*(1-'935'!X579/'11'!B$17))</f>
        <v>0</v>
      </c>
      <c r="D636" s="24">
        <f>IF('935'!E579="VOID",0,'935'!E579*(1-'935'!X579/'11'!B$17))</f>
        <v>0</v>
      </c>
      <c r="E636" s="24">
        <f>IF('935'!F579="VOID",0,'935'!F579*(1-'935'!X579/'11'!B$17))</f>
        <v>0</v>
      </c>
      <c r="F636" s="24">
        <f>IF('935'!G579="VOID",0,'935'!G579*(1-'935'!X579/'11'!B$17))</f>
        <v>0</v>
      </c>
      <c r="G636" s="24">
        <f>D636+E636+F636</f>
        <v>0</v>
      </c>
      <c r="H636" s="25">
        <f>MATCH('935'!J579,'913'!$B$6:$B$1205,0)</f>
        <v>0</v>
      </c>
      <c r="I636" s="25">
        <f>MATCH(INDEX('913'!$D$6:$D$1205,H636),'913'!$B$6:$B$1205,0)</f>
        <v>0</v>
      </c>
      <c r="J636" s="25">
        <f>MATCH(INDEX('913'!$D$6:$D$1205,I636),'913'!$B$6:$B$1205,0)</f>
        <v>0</v>
      </c>
      <c r="K636" s="25">
        <f>MATCH(INDEX('913'!$D$6:$D$1205,J636),'913'!$B$6:$B$1205,0)</f>
        <v>0</v>
      </c>
      <c r="L636" s="25">
        <f>MATCH(INDEX('913'!$D$6:$D$1205,K636),'913'!$B$6:$B$1205,0)</f>
        <v>0</v>
      </c>
      <c r="M636" s="25">
        <f>MATCH(INDEX('913'!$D$6:$D$1205,L636),'913'!$B$6:$B$1205,0)</f>
        <v>0</v>
      </c>
      <c r="N636" s="25">
        <f>MATCH(INDEX('913'!$D$6:$D$1205,M636),'913'!$B$6:$B$1205,0)</f>
        <v>0</v>
      </c>
      <c r="O636" s="25">
        <f>MATCH(INDEX('913'!$D$6:$D$1205,N636),'913'!$B$6:$B$1205,0)</f>
        <v>0</v>
      </c>
      <c r="P636" s="6">
        <f>IF(ISNUMBER(H636),MAX(0,INDEX('913'!$E$6:$E$1205,H636)),0)</f>
        <v>0</v>
      </c>
      <c r="Q636" s="6">
        <f>IF(ISNUMBER(I636),MAX(0,INDEX('913'!$E$6:$E$1205,I636)),0)</f>
        <v>0</v>
      </c>
      <c r="R636" s="6">
        <f>IF(ISNUMBER(J636),MAX(0,INDEX('913'!$E$6:$E$1205,J636)),0)</f>
        <v>0</v>
      </c>
      <c r="S636" s="6">
        <f>IF(ISNUMBER(K636),MAX(0,INDEX('913'!$E$6:$E$1205,K636)),0)</f>
        <v>0</v>
      </c>
      <c r="T636" s="6">
        <f>IF(ISNUMBER(L636),MAX(0,INDEX('913'!$E$6:$E$1205,L636)),0)</f>
        <v>0</v>
      </c>
      <c r="U636" s="6">
        <f>IF(ISNUMBER(M636),MAX(0,INDEX('913'!$E$6:$E$1205,M636)),0)</f>
        <v>0</v>
      </c>
      <c r="V636" s="6">
        <f>IF(ISNUMBER(N636),MAX(0,INDEX('913'!$E$6:$E$1205,N636)),0)</f>
        <v>0</v>
      </c>
      <c r="W636" s="6">
        <f>IF(ISNUMBER(O636),MAX(0,INDEX('913'!$E$6:$E$1205,O636)),0)</f>
        <v>0</v>
      </c>
      <c r="X636" s="6">
        <f>IF(ISNUMBER(H636),MAX(0,INDEX('913'!$F$6:$F$1205,H636)),0)</f>
        <v>0</v>
      </c>
      <c r="Y636" s="6">
        <f>IF(ISNUMBER(I636),MAX(0,INDEX('913'!$F$6:$F$1205,I636)),0)</f>
        <v>0</v>
      </c>
      <c r="Z636" s="6">
        <f>IF(ISNUMBER(J636),MAX(0,INDEX('913'!$F$6:$F$1205,J636)),0)</f>
        <v>0</v>
      </c>
      <c r="AA636" s="6">
        <f>IF(ISNUMBER(K636),MAX(0,INDEX('913'!$F$6:$F$1205,K636)),0)</f>
        <v>0</v>
      </c>
      <c r="AB636" s="6">
        <f>IF(ISNUMBER(L636),MAX(0,INDEX('913'!$F$6:$F$1205,L636)),0)</f>
        <v>0</v>
      </c>
      <c r="AC636" s="6">
        <f>IF(ISNUMBER(M636),MAX(0,INDEX('913'!$F$6:$F$1205,M636)),0)</f>
        <v>0</v>
      </c>
      <c r="AD636" s="6">
        <f>IF(ISNUMBER(N636),MAX(0,INDEX('913'!$F$6:$F$1205,N636)),0)</f>
        <v>0</v>
      </c>
      <c r="AE636" s="6">
        <f>IF(ISNUMBER(O636),MAX(0,INDEX('913'!$F$6:$F$1205,O636)),0)</f>
        <v>0</v>
      </c>
      <c r="AF636" s="24">
        <f>IF(ISNUMBER(H636),SQRT(INDEX('913'!$I$6:$I$1205,H636)^2+INDEX('913'!$J$6:$J$1205,H636)^2),0)</f>
        <v>0</v>
      </c>
      <c r="AG636" s="24">
        <f>IF(ISNUMBER(I636),SQRT(INDEX('913'!$I$6:$I$1205,I636)^2+INDEX('913'!$J$6:$J$1205,I636)^2),0)</f>
        <v>0</v>
      </c>
      <c r="AH636" s="24">
        <f>IF(ISNUMBER(J636),SQRT(INDEX('913'!$I$6:$I$1205,J636)^2+INDEX('913'!$J$6:$J$1205,J636)^2),0)</f>
        <v>0</v>
      </c>
      <c r="AI636" s="24">
        <f>IF(ISNUMBER(K636),SQRT(INDEX('913'!$I$6:$I$1205,K636)^2+INDEX('913'!$J$6:$J$1205,K636)^2),0)</f>
        <v>0</v>
      </c>
      <c r="AJ636" s="24">
        <f>IF(ISNUMBER(L636),SQRT(INDEX('913'!$I$6:$I$1205,L636)^2+INDEX('913'!$J$6:$J$1205,L636)^2),0)</f>
        <v>0</v>
      </c>
      <c r="AK636" s="24">
        <f>IF(ISNUMBER(M636),SQRT(INDEX('913'!$I$6:$I$1205,M636)^2+INDEX('913'!$J$6:$J$1205,M636)^2),0)</f>
        <v>0</v>
      </c>
      <c r="AL636" s="24">
        <f>IF(ISNUMBER(N636),SQRT(INDEX('913'!$I$6:$I$1205,N636)^2+INDEX('913'!$J$6:$J$1205,N636)^2),0)</f>
        <v>0</v>
      </c>
      <c r="AM636" s="24">
        <f>IF(ISNUMBER(O636),SQRT(INDEX('913'!$I$6:$I$1205,O636)^2+INDEX('913'!$J$6:$J$1205,O636)^2),0)</f>
        <v>0</v>
      </c>
      <c r="AN636" s="6">
        <f>IF(AF636+AG636+AH636+AI636+AJ636+AK636+AL636+AM636=0,IF(COUNT(H636,I636,J636,K636,L636,M636,N636,O636),(P636+Q636+R636+S636+T636+U636+V636+W636)/COUNT(H636,I636,J636,K636,L636,M636,N636,O636),0),(AF636*P636+AG636*Q636+AH636*R636+AI636*S636+AJ636*T636+AK636*U636+AL636*V636+AM636*W636)/(AF636+AG636+AH636+AI636+AJ636+AK636+AL636+AM636))</f>
        <v>0</v>
      </c>
      <c r="AO636" s="6">
        <f>IF(AF636+AG636+AH636+AI636+AJ636+AK636+AL636+AM636=0,IF(COUNT(H636,I636,J636,K636,L636,M636,N636,O636),(X636+Y636+Z636+AA636+AB636+AC636+AD636+AE636)/COUNT(H636,I636,J636,K636,L636,M636,N636,O636),0),(AF636*X636+AG636*Y636+AH636*Z636+AI636*AA636+AJ636*AB636+AK636*AC636+AL636*AD636+AM636*AE636)/(AF636+AG636+AH636+AI636+AJ636+AK636+AL636+AM636))</f>
        <v>0</v>
      </c>
      <c r="AP636" s="26">
        <f>-100*'935'!W579*(AN636+AO636)/'11'!D$17</f>
        <v>0</v>
      </c>
      <c r="AQ636" s="6">
        <f>IF(G636,(AP636*G636/(G636+C636)),0)</f>
        <v>0</v>
      </c>
      <c r="AR636" s="6">
        <f>ROUND(AQ636,3)</f>
        <v>0</v>
      </c>
      <c r="AS636" s="10"/>
    </row>
    <row r="637" spans="1:45">
      <c r="A637" s="21">
        <v>574</v>
      </c>
      <c r="B637" s="6">
        <f>OR('935'!E580&lt;&gt;"VOID",'935'!F580&lt;&gt;"VOID",'935'!G580&lt;&gt;"VOID")</f>
        <v>0</v>
      </c>
      <c r="C637" s="24">
        <f>IF('935'!D580="VOID",0,'935'!D580*(1-'935'!X580/'11'!B$17))</f>
        <v>0</v>
      </c>
      <c r="D637" s="24">
        <f>IF('935'!E580="VOID",0,'935'!E580*(1-'935'!X580/'11'!B$17))</f>
        <v>0</v>
      </c>
      <c r="E637" s="24">
        <f>IF('935'!F580="VOID",0,'935'!F580*(1-'935'!X580/'11'!B$17))</f>
        <v>0</v>
      </c>
      <c r="F637" s="24">
        <f>IF('935'!G580="VOID",0,'935'!G580*(1-'935'!X580/'11'!B$17))</f>
        <v>0</v>
      </c>
      <c r="G637" s="24">
        <f>D637+E637+F637</f>
        <v>0</v>
      </c>
      <c r="H637" s="25">
        <f>MATCH('935'!J580,'913'!$B$6:$B$1205,0)</f>
        <v>0</v>
      </c>
      <c r="I637" s="25">
        <f>MATCH(INDEX('913'!$D$6:$D$1205,H637),'913'!$B$6:$B$1205,0)</f>
        <v>0</v>
      </c>
      <c r="J637" s="25">
        <f>MATCH(INDEX('913'!$D$6:$D$1205,I637),'913'!$B$6:$B$1205,0)</f>
        <v>0</v>
      </c>
      <c r="K637" s="25">
        <f>MATCH(INDEX('913'!$D$6:$D$1205,J637),'913'!$B$6:$B$1205,0)</f>
        <v>0</v>
      </c>
      <c r="L637" s="25">
        <f>MATCH(INDEX('913'!$D$6:$D$1205,K637),'913'!$B$6:$B$1205,0)</f>
        <v>0</v>
      </c>
      <c r="M637" s="25">
        <f>MATCH(INDEX('913'!$D$6:$D$1205,L637),'913'!$B$6:$B$1205,0)</f>
        <v>0</v>
      </c>
      <c r="N637" s="25">
        <f>MATCH(INDEX('913'!$D$6:$D$1205,M637),'913'!$B$6:$B$1205,0)</f>
        <v>0</v>
      </c>
      <c r="O637" s="25">
        <f>MATCH(INDEX('913'!$D$6:$D$1205,N637),'913'!$B$6:$B$1205,0)</f>
        <v>0</v>
      </c>
      <c r="P637" s="6">
        <f>IF(ISNUMBER(H637),MAX(0,INDEX('913'!$E$6:$E$1205,H637)),0)</f>
        <v>0</v>
      </c>
      <c r="Q637" s="6">
        <f>IF(ISNUMBER(I637),MAX(0,INDEX('913'!$E$6:$E$1205,I637)),0)</f>
        <v>0</v>
      </c>
      <c r="R637" s="6">
        <f>IF(ISNUMBER(J637),MAX(0,INDEX('913'!$E$6:$E$1205,J637)),0)</f>
        <v>0</v>
      </c>
      <c r="S637" s="6">
        <f>IF(ISNUMBER(K637),MAX(0,INDEX('913'!$E$6:$E$1205,K637)),0)</f>
        <v>0</v>
      </c>
      <c r="T637" s="6">
        <f>IF(ISNUMBER(L637),MAX(0,INDEX('913'!$E$6:$E$1205,L637)),0)</f>
        <v>0</v>
      </c>
      <c r="U637" s="6">
        <f>IF(ISNUMBER(M637),MAX(0,INDEX('913'!$E$6:$E$1205,M637)),0)</f>
        <v>0</v>
      </c>
      <c r="V637" s="6">
        <f>IF(ISNUMBER(N637),MAX(0,INDEX('913'!$E$6:$E$1205,N637)),0)</f>
        <v>0</v>
      </c>
      <c r="W637" s="6">
        <f>IF(ISNUMBER(O637),MAX(0,INDEX('913'!$E$6:$E$1205,O637)),0)</f>
        <v>0</v>
      </c>
      <c r="X637" s="6">
        <f>IF(ISNUMBER(H637),MAX(0,INDEX('913'!$F$6:$F$1205,H637)),0)</f>
        <v>0</v>
      </c>
      <c r="Y637" s="6">
        <f>IF(ISNUMBER(I637),MAX(0,INDEX('913'!$F$6:$F$1205,I637)),0)</f>
        <v>0</v>
      </c>
      <c r="Z637" s="6">
        <f>IF(ISNUMBER(J637),MAX(0,INDEX('913'!$F$6:$F$1205,J637)),0)</f>
        <v>0</v>
      </c>
      <c r="AA637" s="6">
        <f>IF(ISNUMBER(K637),MAX(0,INDEX('913'!$F$6:$F$1205,K637)),0)</f>
        <v>0</v>
      </c>
      <c r="AB637" s="6">
        <f>IF(ISNUMBER(L637),MAX(0,INDEX('913'!$F$6:$F$1205,L637)),0)</f>
        <v>0</v>
      </c>
      <c r="AC637" s="6">
        <f>IF(ISNUMBER(M637),MAX(0,INDEX('913'!$F$6:$F$1205,M637)),0)</f>
        <v>0</v>
      </c>
      <c r="AD637" s="6">
        <f>IF(ISNUMBER(N637),MAX(0,INDEX('913'!$F$6:$F$1205,N637)),0)</f>
        <v>0</v>
      </c>
      <c r="AE637" s="6">
        <f>IF(ISNUMBER(O637),MAX(0,INDEX('913'!$F$6:$F$1205,O637)),0)</f>
        <v>0</v>
      </c>
      <c r="AF637" s="24">
        <f>IF(ISNUMBER(H637),SQRT(INDEX('913'!$I$6:$I$1205,H637)^2+INDEX('913'!$J$6:$J$1205,H637)^2),0)</f>
        <v>0</v>
      </c>
      <c r="AG637" s="24">
        <f>IF(ISNUMBER(I637),SQRT(INDEX('913'!$I$6:$I$1205,I637)^2+INDEX('913'!$J$6:$J$1205,I637)^2),0)</f>
        <v>0</v>
      </c>
      <c r="AH637" s="24">
        <f>IF(ISNUMBER(J637),SQRT(INDEX('913'!$I$6:$I$1205,J637)^2+INDEX('913'!$J$6:$J$1205,J637)^2),0)</f>
        <v>0</v>
      </c>
      <c r="AI637" s="24">
        <f>IF(ISNUMBER(K637),SQRT(INDEX('913'!$I$6:$I$1205,K637)^2+INDEX('913'!$J$6:$J$1205,K637)^2),0)</f>
        <v>0</v>
      </c>
      <c r="AJ637" s="24">
        <f>IF(ISNUMBER(L637),SQRT(INDEX('913'!$I$6:$I$1205,L637)^2+INDEX('913'!$J$6:$J$1205,L637)^2),0)</f>
        <v>0</v>
      </c>
      <c r="AK637" s="24">
        <f>IF(ISNUMBER(M637),SQRT(INDEX('913'!$I$6:$I$1205,M637)^2+INDEX('913'!$J$6:$J$1205,M637)^2),0)</f>
        <v>0</v>
      </c>
      <c r="AL637" s="24">
        <f>IF(ISNUMBER(N637),SQRT(INDEX('913'!$I$6:$I$1205,N637)^2+INDEX('913'!$J$6:$J$1205,N637)^2),0)</f>
        <v>0</v>
      </c>
      <c r="AM637" s="24">
        <f>IF(ISNUMBER(O637),SQRT(INDEX('913'!$I$6:$I$1205,O637)^2+INDEX('913'!$J$6:$J$1205,O637)^2),0)</f>
        <v>0</v>
      </c>
      <c r="AN637" s="6">
        <f>IF(AF637+AG637+AH637+AI637+AJ637+AK637+AL637+AM637=0,IF(COUNT(H637,I637,J637,K637,L637,M637,N637,O637),(P637+Q637+R637+S637+T637+U637+V637+W637)/COUNT(H637,I637,J637,K637,L637,M637,N637,O637),0),(AF637*P637+AG637*Q637+AH637*R637+AI637*S637+AJ637*T637+AK637*U637+AL637*V637+AM637*W637)/(AF637+AG637+AH637+AI637+AJ637+AK637+AL637+AM637))</f>
        <v>0</v>
      </c>
      <c r="AO637" s="6">
        <f>IF(AF637+AG637+AH637+AI637+AJ637+AK637+AL637+AM637=0,IF(COUNT(H637,I637,J637,K637,L637,M637,N637,O637),(X637+Y637+Z637+AA637+AB637+AC637+AD637+AE637)/COUNT(H637,I637,J637,K637,L637,M637,N637,O637),0),(AF637*X637+AG637*Y637+AH637*Z637+AI637*AA637+AJ637*AB637+AK637*AC637+AL637*AD637+AM637*AE637)/(AF637+AG637+AH637+AI637+AJ637+AK637+AL637+AM637))</f>
        <v>0</v>
      </c>
      <c r="AP637" s="26">
        <f>-100*'935'!W580*(AN637+AO637)/'11'!D$17</f>
        <v>0</v>
      </c>
      <c r="AQ637" s="6">
        <f>IF(G637,(AP637*G637/(G637+C637)),0)</f>
        <v>0</v>
      </c>
      <c r="AR637" s="6">
        <f>ROUND(AQ637,3)</f>
        <v>0</v>
      </c>
      <c r="AS637" s="10"/>
    </row>
    <row r="638" spans="1:45">
      <c r="A638" s="21">
        <v>575</v>
      </c>
      <c r="B638" s="6">
        <f>OR('935'!E581&lt;&gt;"VOID",'935'!F581&lt;&gt;"VOID",'935'!G581&lt;&gt;"VOID")</f>
        <v>0</v>
      </c>
      <c r="C638" s="24">
        <f>IF('935'!D581="VOID",0,'935'!D581*(1-'935'!X581/'11'!B$17))</f>
        <v>0</v>
      </c>
      <c r="D638" s="24">
        <f>IF('935'!E581="VOID",0,'935'!E581*(1-'935'!X581/'11'!B$17))</f>
        <v>0</v>
      </c>
      <c r="E638" s="24">
        <f>IF('935'!F581="VOID",0,'935'!F581*(1-'935'!X581/'11'!B$17))</f>
        <v>0</v>
      </c>
      <c r="F638" s="24">
        <f>IF('935'!G581="VOID",0,'935'!G581*(1-'935'!X581/'11'!B$17))</f>
        <v>0</v>
      </c>
      <c r="G638" s="24">
        <f>D638+E638+F638</f>
        <v>0</v>
      </c>
      <c r="H638" s="25">
        <f>MATCH('935'!J581,'913'!$B$6:$B$1205,0)</f>
        <v>0</v>
      </c>
      <c r="I638" s="25">
        <f>MATCH(INDEX('913'!$D$6:$D$1205,H638),'913'!$B$6:$B$1205,0)</f>
        <v>0</v>
      </c>
      <c r="J638" s="25">
        <f>MATCH(INDEX('913'!$D$6:$D$1205,I638),'913'!$B$6:$B$1205,0)</f>
        <v>0</v>
      </c>
      <c r="K638" s="25">
        <f>MATCH(INDEX('913'!$D$6:$D$1205,J638),'913'!$B$6:$B$1205,0)</f>
        <v>0</v>
      </c>
      <c r="L638" s="25">
        <f>MATCH(INDEX('913'!$D$6:$D$1205,K638),'913'!$B$6:$B$1205,0)</f>
        <v>0</v>
      </c>
      <c r="M638" s="25">
        <f>MATCH(INDEX('913'!$D$6:$D$1205,L638),'913'!$B$6:$B$1205,0)</f>
        <v>0</v>
      </c>
      <c r="N638" s="25">
        <f>MATCH(INDEX('913'!$D$6:$D$1205,M638),'913'!$B$6:$B$1205,0)</f>
        <v>0</v>
      </c>
      <c r="O638" s="25">
        <f>MATCH(INDEX('913'!$D$6:$D$1205,N638),'913'!$B$6:$B$1205,0)</f>
        <v>0</v>
      </c>
      <c r="P638" s="6">
        <f>IF(ISNUMBER(H638),MAX(0,INDEX('913'!$E$6:$E$1205,H638)),0)</f>
        <v>0</v>
      </c>
      <c r="Q638" s="6">
        <f>IF(ISNUMBER(I638),MAX(0,INDEX('913'!$E$6:$E$1205,I638)),0)</f>
        <v>0</v>
      </c>
      <c r="R638" s="6">
        <f>IF(ISNUMBER(J638),MAX(0,INDEX('913'!$E$6:$E$1205,J638)),0)</f>
        <v>0</v>
      </c>
      <c r="S638" s="6">
        <f>IF(ISNUMBER(K638),MAX(0,INDEX('913'!$E$6:$E$1205,K638)),0)</f>
        <v>0</v>
      </c>
      <c r="T638" s="6">
        <f>IF(ISNUMBER(L638),MAX(0,INDEX('913'!$E$6:$E$1205,L638)),0)</f>
        <v>0</v>
      </c>
      <c r="U638" s="6">
        <f>IF(ISNUMBER(M638),MAX(0,INDEX('913'!$E$6:$E$1205,M638)),0)</f>
        <v>0</v>
      </c>
      <c r="V638" s="6">
        <f>IF(ISNUMBER(N638),MAX(0,INDEX('913'!$E$6:$E$1205,N638)),0)</f>
        <v>0</v>
      </c>
      <c r="W638" s="6">
        <f>IF(ISNUMBER(O638),MAX(0,INDEX('913'!$E$6:$E$1205,O638)),0)</f>
        <v>0</v>
      </c>
      <c r="X638" s="6">
        <f>IF(ISNUMBER(H638),MAX(0,INDEX('913'!$F$6:$F$1205,H638)),0)</f>
        <v>0</v>
      </c>
      <c r="Y638" s="6">
        <f>IF(ISNUMBER(I638),MAX(0,INDEX('913'!$F$6:$F$1205,I638)),0)</f>
        <v>0</v>
      </c>
      <c r="Z638" s="6">
        <f>IF(ISNUMBER(J638),MAX(0,INDEX('913'!$F$6:$F$1205,J638)),0)</f>
        <v>0</v>
      </c>
      <c r="AA638" s="6">
        <f>IF(ISNUMBER(K638),MAX(0,INDEX('913'!$F$6:$F$1205,K638)),0)</f>
        <v>0</v>
      </c>
      <c r="AB638" s="6">
        <f>IF(ISNUMBER(L638),MAX(0,INDEX('913'!$F$6:$F$1205,L638)),0)</f>
        <v>0</v>
      </c>
      <c r="AC638" s="6">
        <f>IF(ISNUMBER(M638),MAX(0,INDEX('913'!$F$6:$F$1205,M638)),0)</f>
        <v>0</v>
      </c>
      <c r="AD638" s="6">
        <f>IF(ISNUMBER(N638),MAX(0,INDEX('913'!$F$6:$F$1205,N638)),0)</f>
        <v>0</v>
      </c>
      <c r="AE638" s="6">
        <f>IF(ISNUMBER(O638),MAX(0,INDEX('913'!$F$6:$F$1205,O638)),0)</f>
        <v>0</v>
      </c>
      <c r="AF638" s="24">
        <f>IF(ISNUMBER(H638),SQRT(INDEX('913'!$I$6:$I$1205,H638)^2+INDEX('913'!$J$6:$J$1205,H638)^2),0)</f>
        <v>0</v>
      </c>
      <c r="AG638" s="24">
        <f>IF(ISNUMBER(I638),SQRT(INDEX('913'!$I$6:$I$1205,I638)^2+INDEX('913'!$J$6:$J$1205,I638)^2),0)</f>
        <v>0</v>
      </c>
      <c r="AH638" s="24">
        <f>IF(ISNUMBER(J638),SQRT(INDEX('913'!$I$6:$I$1205,J638)^2+INDEX('913'!$J$6:$J$1205,J638)^2),0)</f>
        <v>0</v>
      </c>
      <c r="AI638" s="24">
        <f>IF(ISNUMBER(K638),SQRT(INDEX('913'!$I$6:$I$1205,K638)^2+INDEX('913'!$J$6:$J$1205,K638)^2),0)</f>
        <v>0</v>
      </c>
      <c r="AJ638" s="24">
        <f>IF(ISNUMBER(L638),SQRT(INDEX('913'!$I$6:$I$1205,L638)^2+INDEX('913'!$J$6:$J$1205,L638)^2),0)</f>
        <v>0</v>
      </c>
      <c r="AK638" s="24">
        <f>IF(ISNUMBER(M638),SQRT(INDEX('913'!$I$6:$I$1205,M638)^2+INDEX('913'!$J$6:$J$1205,M638)^2),0)</f>
        <v>0</v>
      </c>
      <c r="AL638" s="24">
        <f>IF(ISNUMBER(N638),SQRT(INDEX('913'!$I$6:$I$1205,N638)^2+INDEX('913'!$J$6:$J$1205,N638)^2),0)</f>
        <v>0</v>
      </c>
      <c r="AM638" s="24">
        <f>IF(ISNUMBER(O638),SQRT(INDEX('913'!$I$6:$I$1205,O638)^2+INDEX('913'!$J$6:$J$1205,O638)^2),0)</f>
        <v>0</v>
      </c>
      <c r="AN638" s="6">
        <f>IF(AF638+AG638+AH638+AI638+AJ638+AK638+AL638+AM638=0,IF(COUNT(H638,I638,J638,K638,L638,M638,N638,O638),(P638+Q638+R638+S638+T638+U638+V638+W638)/COUNT(H638,I638,J638,K638,L638,M638,N638,O638),0),(AF638*P638+AG638*Q638+AH638*R638+AI638*S638+AJ638*T638+AK638*U638+AL638*V638+AM638*W638)/(AF638+AG638+AH638+AI638+AJ638+AK638+AL638+AM638))</f>
        <v>0</v>
      </c>
      <c r="AO638" s="6">
        <f>IF(AF638+AG638+AH638+AI638+AJ638+AK638+AL638+AM638=0,IF(COUNT(H638,I638,J638,K638,L638,M638,N638,O638),(X638+Y638+Z638+AA638+AB638+AC638+AD638+AE638)/COUNT(H638,I638,J638,K638,L638,M638,N638,O638),0),(AF638*X638+AG638*Y638+AH638*Z638+AI638*AA638+AJ638*AB638+AK638*AC638+AL638*AD638+AM638*AE638)/(AF638+AG638+AH638+AI638+AJ638+AK638+AL638+AM638))</f>
        <v>0</v>
      </c>
      <c r="AP638" s="26">
        <f>-100*'935'!W581*(AN638+AO638)/'11'!D$17</f>
        <v>0</v>
      </c>
      <c r="AQ638" s="6">
        <f>IF(G638,(AP638*G638/(G638+C638)),0)</f>
        <v>0</v>
      </c>
      <c r="AR638" s="6">
        <f>ROUND(AQ638,3)</f>
        <v>0</v>
      </c>
      <c r="AS638" s="10"/>
    </row>
    <row r="639" spans="1:45">
      <c r="A639" s="21">
        <v>576</v>
      </c>
      <c r="B639" s="6">
        <f>OR('935'!E582&lt;&gt;"VOID",'935'!F582&lt;&gt;"VOID",'935'!G582&lt;&gt;"VOID")</f>
        <v>0</v>
      </c>
      <c r="C639" s="24">
        <f>IF('935'!D582="VOID",0,'935'!D582*(1-'935'!X582/'11'!B$17))</f>
        <v>0</v>
      </c>
      <c r="D639" s="24">
        <f>IF('935'!E582="VOID",0,'935'!E582*(1-'935'!X582/'11'!B$17))</f>
        <v>0</v>
      </c>
      <c r="E639" s="24">
        <f>IF('935'!F582="VOID",0,'935'!F582*(1-'935'!X582/'11'!B$17))</f>
        <v>0</v>
      </c>
      <c r="F639" s="24">
        <f>IF('935'!G582="VOID",0,'935'!G582*(1-'935'!X582/'11'!B$17))</f>
        <v>0</v>
      </c>
      <c r="G639" s="24">
        <f>D639+E639+F639</f>
        <v>0</v>
      </c>
      <c r="H639" s="25">
        <f>MATCH('935'!J582,'913'!$B$6:$B$1205,0)</f>
        <v>0</v>
      </c>
      <c r="I639" s="25">
        <f>MATCH(INDEX('913'!$D$6:$D$1205,H639),'913'!$B$6:$B$1205,0)</f>
        <v>0</v>
      </c>
      <c r="J639" s="25">
        <f>MATCH(INDEX('913'!$D$6:$D$1205,I639),'913'!$B$6:$B$1205,0)</f>
        <v>0</v>
      </c>
      <c r="K639" s="25">
        <f>MATCH(INDEX('913'!$D$6:$D$1205,J639),'913'!$B$6:$B$1205,0)</f>
        <v>0</v>
      </c>
      <c r="L639" s="25">
        <f>MATCH(INDEX('913'!$D$6:$D$1205,K639),'913'!$B$6:$B$1205,0)</f>
        <v>0</v>
      </c>
      <c r="M639" s="25">
        <f>MATCH(INDEX('913'!$D$6:$D$1205,L639),'913'!$B$6:$B$1205,0)</f>
        <v>0</v>
      </c>
      <c r="N639" s="25">
        <f>MATCH(INDEX('913'!$D$6:$D$1205,M639),'913'!$B$6:$B$1205,0)</f>
        <v>0</v>
      </c>
      <c r="O639" s="25">
        <f>MATCH(INDEX('913'!$D$6:$D$1205,N639),'913'!$B$6:$B$1205,0)</f>
        <v>0</v>
      </c>
      <c r="P639" s="6">
        <f>IF(ISNUMBER(H639),MAX(0,INDEX('913'!$E$6:$E$1205,H639)),0)</f>
        <v>0</v>
      </c>
      <c r="Q639" s="6">
        <f>IF(ISNUMBER(I639),MAX(0,INDEX('913'!$E$6:$E$1205,I639)),0)</f>
        <v>0</v>
      </c>
      <c r="R639" s="6">
        <f>IF(ISNUMBER(J639),MAX(0,INDEX('913'!$E$6:$E$1205,J639)),0)</f>
        <v>0</v>
      </c>
      <c r="S639" s="6">
        <f>IF(ISNUMBER(K639),MAX(0,INDEX('913'!$E$6:$E$1205,K639)),0)</f>
        <v>0</v>
      </c>
      <c r="T639" s="6">
        <f>IF(ISNUMBER(L639),MAX(0,INDEX('913'!$E$6:$E$1205,L639)),0)</f>
        <v>0</v>
      </c>
      <c r="U639" s="6">
        <f>IF(ISNUMBER(M639),MAX(0,INDEX('913'!$E$6:$E$1205,M639)),0)</f>
        <v>0</v>
      </c>
      <c r="V639" s="6">
        <f>IF(ISNUMBER(N639),MAX(0,INDEX('913'!$E$6:$E$1205,N639)),0)</f>
        <v>0</v>
      </c>
      <c r="W639" s="6">
        <f>IF(ISNUMBER(O639),MAX(0,INDEX('913'!$E$6:$E$1205,O639)),0)</f>
        <v>0</v>
      </c>
      <c r="X639" s="6">
        <f>IF(ISNUMBER(H639),MAX(0,INDEX('913'!$F$6:$F$1205,H639)),0)</f>
        <v>0</v>
      </c>
      <c r="Y639" s="6">
        <f>IF(ISNUMBER(I639),MAX(0,INDEX('913'!$F$6:$F$1205,I639)),0)</f>
        <v>0</v>
      </c>
      <c r="Z639" s="6">
        <f>IF(ISNUMBER(J639),MAX(0,INDEX('913'!$F$6:$F$1205,J639)),0)</f>
        <v>0</v>
      </c>
      <c r="AA639" s="6">
        <f>IF(ISNUMBER(K639),MAX(0,INDEX('913'!$F$6:$F$1205,K639)),0)</f>
        <v>0</v>
      </c>
      <c r="AB639" s="6">
        <f>IF(ISNUMBER(L639),MAX(0,INDEX('913'!$F$6:$F$1205,L639)),0)</f>
        <v>0</v>
      </c>
      <c r="AC639" s="6">
        <f>IF(ISNUMBER(M639),MAX(0,INDEX('913'!$F$6:$F$1205,M639)),0)</f>
        <v>0</v>
      </c>
      <c r="AD639" s="6">
        <f>IF(ISNUMBER(N639),MAX(0,INDEX('913'!$F$6:$F$1205,N639)),0)</f>
        <v>0</v>
      </c>
      <c r="AE639" s="6">
        <f>IF(ISNUMBER(O639),MAX(0,INDEX('913'!$F$6:$F$1205,O639)),0)</f>
        <v>0</v>
      </c>
      <c r="AF639" s="24">
        <f>IF(ISNUMBER(H639),SQRT(INDEX('913'!$I$6:$I$1205,H639)^2+INDEX('913'!$J$6:$J$1205,H639)^2),0)</f>
        <v>0</v>
      </c>
      <c r="AG639" s="24">
        <f>IF(ISNUMBER(I639),SQRT(INDEX('913'!$I$6:$I$1205,I639)^2+INDEX('913'!$J$6:$J$1205,I639)^2),0)</f>
        <v>0</v>
      </c>
      <c r="AH639" s="24">
        <f>IF(ISNUMBER(J639),SQRT(INDEX('913'!$I$6:$I$1205,J639)^2+INDEX('913'!$J$6:$J$1205,J639)^2),0)</f>
        <v>0</v>
      </c>
      <c r="AI639" s="24">
        <f>IF(ISNUMBER(K639),SQRT(INDEX('913'!$I$6:$I$1205,K639)^2+INDEX('913'!$J$6:$J$1205,K639)^2),0)</f>
        <v>0</v>
      </c>
      <c r="AJ639" s="24">
        <f>IF(ISNUMBER(L639),SQRT(INDEX('913'!$I$6:$I$1205,L639)^2+INDEX('913'!$J$6:$J$1205,L639)^2),0)</f>
        <v>0</v>
      </c>
      <c r="AK639" s="24">
        <f>IF(ISNUMBER(M639),SQRT(INDEX('913'!$I$6:$I$1205,M639)^2+INDEX('913'!$J$6:$J$1205,M639)^2),0)</f>
        <v>0</v>
      </c>
      <c r="AL639" s="24">
        <f>IF(ISNUMBER(N639),SQRT(INDEX('913'!$I$6:$I$1205,N639)^2+INDEX('913'!$J$6:$J$1205,N639)^2),0)</f>
        <v>0</v>
      </c>
      <c r="AM639" s="24">
        <f>IF(ISNUMBER(O639),SQRT(INDEX('913'!$I$6:$I$1205,O639)^2+INDEX('913'!$J$6:$J$1205,O639)^2),0)</f>
        <v>0</v>
      </c>
      <c r="AN639" s="6">
        <f>IF(AF639+AG639+AH639+AI639+AJ639+AK639+AL639+AM639=0,IF(COUNT(H639,I639,J639,K639,L639,M639,N639,O639),(P639+Q639+R639+S639+T639+U639+V639+W639)/COUNT(H639,I639,J639,K639,L639,M639,N639,O639),0),(AF639*P639+AG639*Q639+AH639*R639+AI639*S639+AJ639*T639+AK639*U639+AL639*V639+AM639*W639)/(AF639+AG639+AH639+AI639+AJ639+AK639+AL639+AM639))</f>
        <v>0</v>
      </c>
      <c r="AO639" s="6">
        <f>IF(AF639+AG639+AH639+AI639+AJ639+AK639+AL639+AM639=0,IF(COUNT(H639,I639,J639,K639,L639,M639,N639,O639),(X639+Y639+Z639+AA639+AB639+AC639+AD639+AE639)/COUNT(H639,I639,J639,K639,L639,M639,N639,O639),0),(AF639*X639+AG639*Y639+AH639*Z639+AI639*AA639+AJ639*AB639+AK639*AC639+AL639*AD639+AM639*AE639)/(AF639+AG639+AH639+AI639+AJ639+AK639+AL639+AM639))</f>
        <v>0</v>
      </c>
      <c r="AP639" s="26">
        <f>-100*'935'!W582*(AN639+AO639)/'11'!D$17</f>
        <v>0</v>
      </c>
      <c r="AQ639" s="6">
        <f>IF(G639,(AP639*G639/(G639+C639)),0)</f>
        <v>0</v>
      </c>
      <c r="AR639" s="6">
        <f>ROUND(AQ639,3)</f>
        <v>0</v>
      </c>
      <c r="AS639" s="10"/>
    </row>
    <row r="640" spans="1:45">
      <c r="A640" s="21">
        <v>577</v>
      </c>
      <c r="B640" s="6">
        <f>OR('935'!E583&lt;&gt;"VOID",'935'!F583&lt;&gt;"VOID",'935'!G583&lt;&gt;"VOID")</f>
        <v>0</v>
      </c>
      <c r="C640" s="24">
        <f>IF('935'!D583="VOID",0,'935'!D583*(1-'935'!X583/'11'!B$17))</f>
        <v>0</v>
      </c>
      <c r="D640" s="24">
        <f>IF('935'!E583="VOID",0,'935'!E583*(1-'935'!X583/'11'!B$17))</f>
        <v>0</v>
      </c>
      <c r="E640" s="24">
        <f>IF('935'!F583="VOID",0,'935'!F583*(1-'935'!X583/'11'!B$17))</f>
        <v>0</v>
      </c>
      <c r="F640" s="24">
        <f>IF('935'!G583="VOID",0,'935'!G583*(1-'935'!X583/'11'!B$17))</f>
        <v>0</v>
      </c>
      <c r="G640" s="24">
        <f>D640+E640+F640</f>
        <v>0</v>
      </c>
      <c r="H640" s="25">
        <f>MATCH('935'!J583,'913'!$B$6:$B$1205,0)</f>
        <v>0</v>
      </c>
      <c r="I640" s="25">
        <f>MATCH(INDEX('913'!$D$6:$D$1205,H640),'913'!$B$6:$B$1205,0)</f>
        <v>0</v>
      </c>
      <c r="J640" s="25">
        <f>MATCH(INDEX('913'!$D$6:$D$1205,I640),'913'!$B$6:$B$1205,0)</f>
        <v>0</v>
      </c>
      <c r="K640" s="25">
        <f>MATCH(INDEX('913'!$D$6:$D$1205,J640),'913'!$B$6:$B$1205,0)</f>
        <v>0</v>
      </c>
      <c r="L640" s="25">
        <f>MATCH(INDEX('913'!$D$6:$D$1205,K640),'913'!$B$6:$B$1205,0)</f>
        <v>0</v>
      </c>
      <c r="M640" s="25">
        <f>MATCH(INDEX('913'!$D$6:$D$1205,L640),'913'!$B$6:$B$1205,0)</f>
        <v>0</v>
      </c>
      <c r="N640" s="25">
        <f>MATCH(INDEX('913'!$D$6:$D$1205,M640),'913'!$B$6:$B$1205,0)</f>
        <v>0</v>
      </c>
      <c r="O640" s="25">
        <f>MATCH(INDEX('913'!$D$6:$D$1205,N640),'913'!$B$6:$B$1205,0)</f>
        <v>0</v>
      </c>
      <c r="P640" s="6">
        <f>IF(ISNUMBER(H640),MAX(0,INDEX('913'!$E$6:$E$1205,H640)),0)</f>
        <v>0</v>
      </c>
      <c r="Q640" s="6">
        <f>IF(ISNUMBER(I640),MAX(0,INDEX('913'!$E$6:$E$1205,I640)),0)</f>
        <v>0</v>
      </c>
      <c r="R640" s="6">
        <f>IF(ISNUMBER(J640),MAX(0,INDEX('913'!$E$6:$E$1205,J640)),0)</f>
        <v>0</v>
      </c>
      <c r="S640" s="6">
        <f>IF(ISNUMBER(K640),MAX(0,INDEX('913'!$E$6:$E$1205,K640)),0)</f>
        <v>0</v>
      </c>
      <c r="T640" s="6">
        <f>IF(ISNUMBER(L640),MAX(0,INDEX('913'!$E$6:$E$1205,L640)),0)</f>
        <v>0</v>
      </c>
      <c r="U640" s="6">
        <f>IF(ISNUMBER(M640),MAX(0,INDEX('913'!$E$6:$E$1205,M640)),0)</f>
        <v>0</v>
      </c>
      <c r="V640" s="6">
        <f>IF(ISNUMBER(N640),MAX(0,INDEX('913'!$E$6:$E$1205,N640)),0)</f>
        <v>0</v>
      </c>
      <c r="W640" s="6">
        <f>IF(ISNUMBER(O640),MAX(0,INDEX('913'!$E$6:$E$1205,O640)),0)</f>
        <v>0</v>
      </c>
      <c r="X640" s="6">
        <f>IF(ISNUMBER(H640),MAX(0,INDEX('913'!$F$6:$F$1205,H640)),0)</f>
        <v>0</v>
      </c>
      <c r="Y640" s="6">
        <f>IF(ISNUMBER(I640),MAX(0,INDEX('913'!$F$6:$F$1205,I640)),0)</f>
        <v>0</v>
      </c>
      <c r="Z640" s="6">
        <f>IF(ISNUMBER(J640),MAX(0,INDEX('913'!$F$6:$F$1205,J640)),0)</f>
        <v>0</v>
      </c>
      <c r="AA640" s="6">
        <f>IF(ISNUMBER(K640),MAX(0,INDEX('913'!$F$6:$F$1205,K640)),0)</f>
        <v>0</v>
      </c>
      <c r="AB640" s="6">
        <f>IF(ISNUMBER(L640),MAX(0,INDEX('913'!$F$6:$F$1205,L640)),0)</f>
        <v>0</v>
      </c>
      <c r="AC640" s="6">
        <f>IF(ISNUMBER(M640),MAX(0,INDEX('913'!$F$6:$F$1205,M640)),0)</f>
        <v>0</v>
      </c>
      <c r="AD640" s="6">
        <f>IF(ISNUMBER(N640),MAX(0,INDEX('913'!$F$6:$F$1205,N640)),0)</f>
        <v>0</v>
      </c>
      <c r="AE640" s="6">
        <f>IF(ISNUMBER(O640),MAX(0,INDEX('913'!$F$6:$F$1205,O640)),0)</f>
        <v>0</v>
      </c>
      <c r="AF640" s="24">
        <f>IF(ISNUMBER(H640),SQRT(INDEX('913'!$I$6:$I$1205,H640)^2+INDEX('913'!$J$6:$J$1205,H640)^2),0)</f>
        <v>0</v>
      </c>
      <c r="AG640" s="24">
        <f>IF(ISNUMBER(I640),SQRT(INDEX('913'!$I$6:$I$1205,I640)^2+INDEX('913'!$J$6:$J$1205,I640)^2),0)</f>
        <v>0</v>
      </c>
      <c r="AH640" s="24">
        <f>IF(ISNUMBER(J640),SQRT(INDEX('913'!$I$6:$I$1205,J640)^2+INDEX('913'!$J$6:$J$1205,J640)^2),0)</f>
        <v>0</v>
      </c>
      <c r="AI640" s="24">
        <f>IF(ISNUMBER(K640),SQRT(INDEX('913'!$I$6:$I$1205,K640)^2+INDEX('913'!$J$6:$J$1205,K640)^2),0)</f>
        <v>0</v>
      </c>
      <c r="AJ640" s="24">
        <f>IF(ISNUMBER(L640),SQRT(INDEX('913'!$I$6:$I$1205,L640)^2+INDEX('913'!$J$6:$J$1205,L640)^2),0)</f>
        <v>0</v>
      </c>
      <c r="AK640" s="24">
        <f>IF(ISNUMBER(M640),SQRT(INDEX('913'!$I$6:$I$1205,M640)^2+INDEX('913'!$J$6:$J$1205,M640)^2),0)</f>
        <v>0</v>
      </c>
      <c r="AL640" s="24">
        <f>IF(ISNUMBER(N640),SQRT(INDEX('913'!$I$6:$I$1205,N640)^2+INDEX('913'!$J$6:$J$1205,N640)^2),0)</f>
        <v>0</v>
      </c>
      <c r="AM640" s="24">
        <f>IF(ISNUMBER(O640),SQRT(INDEX('913'!$I$6:$I$1205,O640)^2+INDEX('913'!$J$6:$J$1205,O640)^2),0)</f>
        <v>0</v>
      </c>
      <c r="AN640" s="6">
        <f>IF(AF640+AG640+AH640+AI640+AJ640+AK640+AL640+AM640=0,IF(COUNT(H640,I640,J640,K640,L640,M640,N640,O640),(P640+Q640+R640+S640+T640+U640+V640+W640)/COUNT(H640,I640,J640,K640,L640,M640,N640,O640),0),(AF640*P640+AG640*Q640+AH640*R640+AI640*S640+AJ640*T640+AK640*U640+AL640*V640+AM640*W640)/(AF640+AG640+AH640+AI640+AJ640+AK640+AL640+AM640))</f>
        <v>0</v>
      </c>
      <c r="AO640" s="6">
        <f>IF(AF640+AG640+AH640+AI640+AJ640+AK640+AL640+AM640=0,IF(COUNT(H640,I640,J640,K640,L640,M640,N640,O640),(X640+Y640+Z640+AA640+AB640+AC640+AD640+AE640)/COUNT(H640,I640,J640,K640,L640,M640,N640,O640),0),(AF640*X640+AG640*Y640+AH640*Z640+AI640*AA640+AJ640*AB640+AK640*AC640+AL640*AD640+AM640*AE640)/(AF640+AG640+AH640+AI640+AJ640+AK640+AL640+AM640))</f>
        <v>0</v>
      </c>
      <c r="AP640" s="26">
        <f>-100*'935'!W583*(AN640+AO640)/'11'!D$17</f>
        <v>0</v>
      </c>
      <c r="AQ640" s="6">
        <f>IF(G640,(AP640*G640/(G640+C640)),0)</f>
        <v>0</v>
      </c>
      <c r="AR640" s="6">
        <f>ROUND(AQ640,3)</f>
        <v>0</v>
      </c>
      <c r="AS640" s="10"/>
    </row>
    <row r="641" spans="1:45">
      <c r="A641" s="21">
        <v>578</v>
      </c>
      <c r="B641" s="6">
        <f>OR('935'!E584&lt;&gt;"VOID",'935'!F584&lt;&gt;"VOID",'935'!G584&lt;&gt;"VOID")</f>
        <v>0</v>
      </c>
      <c r="C641" s="24">
        <f>IF('935'!D584="VOID",0,'935'!D584*(1-'935'!X584/'11'!B$17))</f>
        <v>0</v>
      </c>
      <c r="D641" s="24">
        <f>IF('935'!E584="VOID",0,'935'!E584*(1-'935'!X584/'11'!B$17))</f>
        <v>0</v>
      </c>
      <c r="E641" s="24">
        <f>IF('935'!F584="VOID",0,'935'!F584*(1-'935'!X584/'11'!B$17))</f>
        <v>0</v>
      </c>
      <c r="F641" s="24">
        <f>IF('935'!G584="VOID",0,'935'!G584*(1-'935'!X584/'11'!B$17))</f>
        <v>0</v>
      </c>
      <c r="G641" s="24">
        <f>D641+E641+F641</f>
        <v>0</v>
      </c>
      <c r="H641" s="25">
        <f>MATCH('935'!J584,'913'!$B$6:$B$1205,0)</f>
        <v>0</v>
      </c>
      <c r="I641" s="25">
        <f>MATCH(INDEX('913'!$D$6:$D$1205,H641),'913'!$B$6:$B$1205,0)</f>
        <v>0</v>
      </c>
      <c r="J641" s="25">
        <f>MATCH(INDEX('913'!$D$6:$D$1205,I641),'913'!$B$6:$B$1205,0)</f>
        <v>0</v>
      </c>
      <c r="K641" s="25">
        <f>MATCH(INDEX('913'!$D$6:$D$1205,J641),'913'!$B$6:$B$1205,0)</f>
        <v>0</v>
      </c>
      <c r="L641" s="25">
        <f>MATCH(INDEX('913'!$D$6:$D$1205,K641),'913'!$B$6:$B$1205,0)</f>
        <v>0</v>
      </c>
      <c r="M641" s="25">
        <f>MATCH(INDEX('913'!$D$6:$D$1205,L641),'913'!$B$6:$B$1205,0)</f>
        <v>0</v>
      </c>
      <c r="N641" s="25">
        <f>MATCH(INDEX('913'!$D$6:$D$1205,M641),'913'!$B$6:$B$1205,0)</f>
        <v>0</v>
      </c>
      <c r="O641" s="25">
        <f>MATCH(INDEX('913'!$D$6:$D$1205,N641),'913'!$B$6:$B$1205,0)</f>
        <v>0</v>
      </c>
      <c r="P641" s="6">
        <f>IF(ISNUMBER(H641),MAX(0,INDEX('913'!$E$6:$E$1205,H641)),0)</f>
        <v>0</v>
      </c>
      <c r="Q641" s="6">
        <f>IF(ISNUMBER(I641),MAX(0,INDEX('913'!$E$6:$E$1205,I641)),0)</f>
        <v>0</v>
      </c>
      <c r="R641" s="6">
        <f>IF(ISNUMBER(J641),MAX(0,INDEX('913'!$E$6:$E$1205,J641)),0)</f>
        <v>0</v>
      </c>
      <c r="S641" s="6">
        <f>IF(ISNUMBER(K641),MAX(0,INDEX('913'!$E$6:$E$1205,K641)),0)</f>
        <v>0</v>
      </c>
      <c r="T641" s="6">
        <f>IF(ISNUMBER(L641),MAX(0,INDEX('913'!$E$6:$E$1205,L641)),0)</f>
        <v>0</v>
      </c>
      <c r="U641" s="6">
        <f>IF(ISNUMBER(M641),MAX(0,INDEX('913'!$E$6:$E$1205,M641)),0)</f>
        <v>0</v>
      </c>
      <c r="V641" s="6">
        <f>IF(ISNUMBER(N641),MAX(0,INDEX('913'!$E$6:$E$1205,N641)),0)</f>
        <v>0</v>
      </c>
      <c r="W641" s="6">
        <f>IF(ISNUMBER(O641),MAX(0,INDEX('913'!$E$6:$E$1205,O641)),0)</f>
        <v>0</v>
      </c>
      <c r="X641" s="6">
        <f>IF(ISNUMBER(H641),MAX(0,INDEX('913'!$F$6:$F$1205,H641)),0)</f>
        <v>0</v>
      </c>
      <c r="Y641" s="6">
        <f>IF(ISNUMBER(I641),MAX(0,INDEX('913'!$F$6:$F$1205,I641)),0)</f>
        <v>0</v>
      </c>
      <c r="Z641" s="6">
        <f>IF(ISNUMBER(J641),MAX(0,INDEX('913'!$F$6:$F$1205,J641)),0)</f>
        <v>0</v>
      </c>
      <c r="AA641" s="6">
        <f>IF(ISNUMBER(K641),MAX(0,INDEX('913'!$F$6:$F$1205,K641)),0)</f>
        <v>0</v>
      </c>
      <c r="AB641" s="6">
        <f>IF(ISNUMBER(L641),MAX(0,INDEX('913'!$F$6:$F$1205,L641)),0)</f>
        <v>0</v>
      </c>
      <c r="AC641" s="6">
        <f>IF(ISNUMBER(M641),MAX(0,INDEX('913'!$F$6:$F$1205,M641)),0)</f>
        <v>0</v>
      </c>
      <c r="AD641" s="6">
        <f>IF(ISNUMBER(N641),MAX(0,INDEX('913'!$F$6:$F$1205,N641)),0)</f>
        <v>0</v>
      </c>
      <c r="AE641" s="6">
        <f>IF(ISNUMBER(O641),MAX(0,INDEX('913'!$F$6:$F$1205,O641)),0)</f>
        <v>0</v>
      </c>
      <c r="AF641" s="24">
        <f>IF(ISNUMBER(H641),SQRT(INDEX('913'!$I$6:$I$1205,H641)^2+INDEX('913'!$J$6:$J$1205,H641)^2),0)</f>
        <v>0</v>
      </c>
      <c r="AG641" s="24">
        <f>IF(ISNUMBER(I641),SQRT(INDEX('913'!$I$6:$I$1205,I641)^2+INDEX('913'!$J$6:$J$1205,I641)^2),0)</f>
        <v>0</v>
      </c>
      <c r="AH641" s="24">
        <f>IF(ISNUMBER(J641),SQRT(INDEX('913'!$I$6:$I$1205,J641)^2+INDEX('913'!$J$6:$J$1205,J641)^2),0)</f>
        <v>0</v>
      </c>
      <c r="AI641" s="24">
        <f>IF(ISNUMBER(K641),SQRT(INDEX('913'!$I$6:$I$1205,K641)^2+INDEX('913'!$J$6:$J$1205,K641)^2),0)</f>
        <v>0</v>
      </c>
      <c r="AJ641" s="24">
        <f>IF(ISNUMBER(L641),SQRT(INDEX('913'!$I$6:$I$1205,L641)^2+INDEX('913'!$J$6:$J$1205,L641)^2),0)</f>
        <v>0</v>
      </c>
      <c r="AK641" s="24">
        <f>IF(ISNUMBER(M641),SQRT(INDEX('913'!$I$6:$I$1205,M641)^2+INDEX('913'!$J$6:$J$1205,M641)^2),0)</f>
        <v>0</v>
      </c>
      <c r="AL641" s="24">
        <f>IF(ISNUMBER(N641),SQRT(INDEX('913'!$I$6:$I$1205,N641)^2+INDEX('913'!$J$6:$J$1205,N641)^2),0)</f>
        <v>0</v>
      </c>
      <c r="AM641" s="24">
        <f>IF(ISNUMBER(O641),SQRT(INDEX('913'!$I$6:$I$1205,O641)^2+INDEX('913'!$J$6:$J$1205,O641)^2),0)</f>
        <v>0</v>
      </c>
      <c r="AN641" s="6">
        <f>IF(AF641+AG641+AH641+AI641+AJ641+AK641+AL641+AM641=0,IF(COUNT(H641,I641,J641,K641,L641,M641,N641,O641),(P641+Q641+R641+S641+T641+U641+V641+W641)/COUNT(H641,I641,J641,K641,L641,M641,N641,O641),0),(AF641*P641+AG641*Q641+AH641*R641+AI641*S641+AJ641*T641+AK641*U641+AL641*V641+AM641*W641)/(AF641+AG641+AH641+AI641+AJ641+AK641+AL641+AM641))</f>
        <v>0</v>
      </c>
      <c r="AO641" s="6">
        <f>IF(AF641+AG641+AH641+AI641+AJ641+AK641+AL641+AM641=0,IF(COUNT(H641,I641,J641,K641,L641,M641,N641,O641),(X641+Y641+Z641+AA641+AB641+AC641+AD641+AE641)/COUNT(H641,I641,J641,K641,L641,M641,N641,O641),0),(AF641*X641+AG641*Y641+AH641*Z641+AI641*AA641+AJ641*AB641+AK641*AC641+AL641*AD641+AM641*AE641)/(AF641+AG641+AH641+AI641+AJ641+AK641+AL641+AM641))</f>
        <v>0</v>
      </c>
      <c r="AP641" s="26">
        <f>-100*'935'!W584*(AN641+AO641)/'11'!D$17</f>
        <v>0</v>
      </c>
      <c r="AQ641" s="6">
        <f>IF(G641,(AP641*G641/(G641+C641)),0)</f>
        <v>0</v>
      </c>
      <c r="AR641" s="6">
        <f>ROUND(AQ641,3)</f>
        <v>0</v>
      </c>
      <c r="AS641" s="10"/>
    </row>
    <row r="642" spans="1:45">
      <c r="A642" s="21">
        <v>579</v>
      </c>
      <c r="B642" s="6">
        <f>OR('935'!E585&lt;&gt;"VOID",'935'!F585&lt;&gt;"VOID",'935'!G585&lt;&gt;"VOID")</f>
        <v>0</v>
      </c>
      <c r="C642" s="24">
        <f>IF('935'!D585="VOID",0,'935'!D585*(1-'935'!X585/'11'!B$17))</f>
        <v>0</v>
      </c>
      <c r="D642" s="24">
        <f>IF('935'!E585="VOID",0,'935'!E585*(1-'935'!X585/'11'!B$17))</f>
        <v>0</v>
      </c>
      <c r="E642" s="24">
        <f>IF('935'!F585="VOID",0,'935'!F585*(1-'935'!X585/'11'!B$17))</f>
        <v>0</v>
      </c>
      <c r="F642" s="24">
        <f>IF('935'!G585="VOID",0,'935'!G585*(1-'935'!X585/'11'!B$17))</f>
        <v>0</v>
      </c>
      <c r="G642" s="24">
        <f>D642+E642+F642</f>
        <v>0</v>
      </c>
      <c r="H642" s="25">
        <f>MATCH('935'!J585,'913'!$B$6:$B$1205,0)</f>
        <v>0</v>
      </c>
      <c r="I642" s="25">
        <f>MATCH(INDEX('913'!$D$6:$D$1205,H642),'913'!$B$6:$B$1205,0)</f>
        <v>0</v>
      </c>
      <c r="J642" s="25">
        <f>MATCH(INDEX('913'!$D$6:$D$1205,I642),'913'!$B$6:$B$1205,0)</f>
        <v>0</v>
      </c>
      <c r="K642" s="25">
        <f>MATCH(INDEX('913'!$D$6:$D$1205,J642),'913'!$B$6:$B$1205,0)</f>
        <v>0</v>
      </c>
      <c r="L642" s="25">
        <f>MATCH(INDEX('913'!$D$6:$D$1205,K642),'913'!$B$6:$B$1205,0)</f>
        <v>0</v>
      </c>
      <c r="M642" s="25">
        <f>MATCH(INDEX('913'!$D$6:$D$1205,L642),'913'!$B$6:$B$1205,0)</f>
        <v>0</v>
      </c>
      <c r="N642" s="25">
        <f>MATCH(INDEX('913'!$D$6:$D$1205,M642),'913'!$B$6:$B$1205,0)</f>
        <v>0</v>
      </c>
      <c r="O642" s="25">
        <f>MATCH(INDEX('913'!$D$6:$D$1205,N642),'913'!$B$6:$B$1205,0)</f>
        <v>0</v>
      </c>
      <c r="P642" s="6">
        <f>IF(ISNUMBER(H642),MAX(0,INDEX('913'!$E$6:$E$1205,H642)),0)</f>
        <v>0</v>
      </c>
      <c r="Q642" s="6">
        <f>IF(ISNUMBER(I642),MAX(0,INDEX('913'!$E$6:$E$1205,I642)),0)</f>
        <v>0</v>
      </c>
      <c r="R642" s="6">
        <f>IF(ISNUMBER(J642),MAX(0,INDEX('913'!$E$6:$E$1205,J642)),0)</f>
        <v>0</v>
      </c>
      <c r="S642" s="6">
        <f>IF(ISNUMBER(K642),MAX(0,INDEX('913'!$E$6:$E$1205,K642)),0)</f>
        <v>0</v>
      </c>
      <c r="T642" s="6">
        <f>IF(ISNUMBER(L642),MAX(0,INDEX('913'!$E$6:$E$1205,L642)),0)</f>
        <v>0</v>
      </c>
      <c r="U642" s="6">
        <f>IF(ISNUMBER(M642),MAX(0,INDEX('913'!$E$6:$E$1205,M642)),0)</f>
        <v>0</v>
      </c>
      <c r="V642" s="6">
        <f>IF(ISNUMBER(N642),MAX(0,INDEX('913'!$E$6:$E$1205,N642)),0)</f>
        <v>0</v>
      </c>
      <c r="W642" s="6">
        <f>IF(ISNUMBER(O642),MAX(0,INDEX('913'!$E$6:$E$1205,O642)),0)</f>
        <v>0</v>
      </c>
      <c r="X642" s="6">
        <f>IF(ISNUMBER(H642),MAX(0,INDEX('913'!$F$6:$F$1205,H642)),0)</f>
        <v>0</v>
      </c>
      <c r="Y642" s="6">
        <f>IF(ISNUMBER(I642),MAX(0,INDEX('913'!$F$6:$F$1205,I642)),0)</f>
        <v>0</v>
      </c>
      <c r="Z642" s="6">
        <f>IF(ISNUMBER(J642),MAX(0,INDEX('913'!$F$6:$F$1205,J642)),0)</f>
        <v>0</v>
      </c>
      <c r="AA642" s="6">
        <f>IF(ISNUMBER(K642),MAX(0,INDEX('913'!$F$6:$F$1205,K642)),0)</f>
        <v>0</v>
      </c>
      <c r="AB642" s="6">
        <f>IF(ISNUMBER(L642),MAX(0,INDEX('913'!$F$6:$F$1205,L642)),0)</f>
        <v>0</v>
      </c>
      <c r="AC642" s="6">
        <f>IF(ISNUMBER(M642),MAX(0,INDEX('913'!$F$6:$F$1205,M642)),0)</f>
        <v>0</v>
      </c>
      <c r="AD642" s="6">
        <f>IF(ISNUMBER(N642),MAX(0,INDEX('913'!$F$6:$F$1205,N642)),0)</f>
        <v>0</v>
      </c>
      <c r="AE642" s="6">
        <f>IF(ISNUMBER(O642),MAX(0,INDEX('913'!$F$6:$F$1205,O642)),0)</f>
        <v>0</v>
      </c>
      <c r="AF642" s="24">
        <f>IF(ISNUMBER(H642),SQRT(INDEX('913'!$I$6:$I$1205,H642)^2+INDEX('913'!$J$6:$J$1205,H642)^2),0)</f>
        <v>0</v>
      </c>
      <c r="AG642" s="24">
        <f>IF(ISNUMBER(I642),SQRT(INDEX('913'!$I$6:$I$1205,I642)^2+INDEX('913'!$J$6:$J$1205,I642)^2),0)</f>
        <v>0</v>
      </c>
      <c r="AH642" s="24">
        <f>IF(ISNUMBER(J642),SQRT(INDEX('913'!$I$6:$I$1205,J642)^2+INDEX('913'!$J$6:$J$1205,J642)^2),0)</f>
        <v>0</v>
      </c>
      <c r="AI642" s="24">
        <f>IF(ISNUMBER(K642),SQRT(INDEX('913'!$I$6:$I$1205,K642)^2+INDEX('913'!$J$6:$J$1205,K642)^2),0)</f>
        <v>0</v>
      </c>
      <c r="AJ642" s="24">
        <f>IF(ISNUMBER(L642),SQRT(INDEX('913'!$I$6:$I$1205,L642)^2+INDEX('913'!$J$6:$J$1205,L642)^2),0)</f>
        <v>0</v>
      </c>
      <c r="AK642" s="24">
        <f>IF(ISNUMBER(M642),SQRT(INDEX('913'!$I$6:$I$1205,M642)^2+INDEX('913'!$J$6:$J$1205,M642)^2),0)</f>
        <v>0</v>
      </c>
      <c r="AL642" s="24">
        <f>IF(ISNUMBER(N642),SQRT(INDEX('913'!$I$6:$I$1205,N642)^2+INDEX('913'!$J$6:$J$1205,N642)^2),0)</f>
        <v>0</v>
      </c>
      <c r="AM642" s="24">
        <f>IF(ISNUMBER(O642),SQRT(INDEX('913'!$I$6:$I$1205,O642)^2+INDEX('913'!$J$6:$J$1205,O642)^2),0)</f>
        <v>0</v>
      </c>
      <c r="AN642" s="6">
        <f>IF(AF642+AG642+AH642+AI642+AJ642+AK642+AL642+AM642=0,IF(COUNT(H642,I642,J642,K642,L642,M642,N642,O642),(P642+Q642+R642+S642+T642+U642+V642+W642)/COUNT(H642,I642,J642,K642,L642,M642,N642,O642),0),(AF642*P642+AG642*Q642+AH642*R642+AI642*S642+AJ642*T642+AK642*U642+AL642*V642+AM642*W642)/(AF642+AG642+AH642+AI642+AJ642+AK642+AL642+AM642))</f>
        <v>0</v>
      </c>
      <c r="AO642" s="6">
        <f>IF(AF642+AG642+AH642+AI642+AJ642+AK642+AL642+AM642=0,IF(COUNT(H642,I642,J642,K642,L642,M642,N642,O642),(X642+Y642+Z642+AA642+AB642+AC642+AD642+AE642)/COUNT(H642,I642,J642,K642,L642,M642,N642,O642),0),(AF642*X642+AG642*Y642+AH642*Z642+AI642*AA642+AJ642*AB642+AK642*AC642+AL642*AD642+AM642*AE642)/(AF642+AG642+AH642+AI642+AJ642+AK642+AL642+AM642))</f>
        <v>0</v>
      </c>
      <c r="AP642" s="26">
        <f>-100*'935'!W585*(AN642+AO642)/'11'!D$17</f>
        <v>0</v>
      </c>
      <c r="AQ642" s="6">
        <f>IF(G642,(AP642*G642/(G642+C642)),0)</f>
        <v>0</v>
      </c>
      <c r="AR642" s="6">
        <f>ROUND(AQ642,3)</f>
        <v>0</v>
      </c>
      <c r="AS642" s="10"/>
    </row>
    <row r="643" spans="1:45">
      <c r="A643" s="21">
        <v>580</v>
      </c>
      <c r="B643" s="6">
        <f>OR('935'!E586&lt;&gt;"VOID",'935'!F586&lt;&gt;"VOID",'935'!G586&lt;&gt;"VOID")</f>
        <v>0</v>
      </c>
      <c r="C643" s="24">
        <f>IF('935'!D586="VOID",0,'935'!D586*(1-'935'!X586/'11'!B$17))</f>
        <v>0</v>
      </c>
      <c r="D643" s="24">
        <f>IF('935'!E586="VOID",0,'935'!E586*(1-'935'!X586/'11'!B$17))</f>
        <v>0</v>
      </c>
      <c r="E643" s="24">
        <f>IF('935'!F586="VOID",0,'935'!F586*(1-'935'!X586/'11'!B$17))</f>
        <v>0</v>
      </c>
      <c r="F643" s="24">
        <f>IF('935'!G586="VOID",0,'935'!G586*(1-'935'!X586/'11'!B$17))</f>
        <v>0</v>
      </c>
      <c r="G643" s="24">
        <f>D643+E643+F643</f>
        <v>0</v>
      </c>
      <c r="H643" s="25">
        <f>MATCH('935'!J586,'913'!$B$6:$B$1205,0)</f>
        <v>0</v>
      </c>
      <c r="I643" s="25">
        <f>MATCH(INDEX('913'!$D$6:$D$1205,H643),'913'!$B$6:$B$1205,0)</f>
        <v>0</v>
      </c>
      <c r="J643" s="25">
        <f>MATCH(INDEX('913'!$D$6:$D$1205,I643),'913'!$B$6:$B$1205,0)</f>
        <v>0</v>
      </c>
      <c r="K643" s="25">
        <f>MATCH(INDEX('913'!$D$6:$D$1205,J643),'913'!$B$6:$B$1205,0)</f>
        <v>0</v>
      </c>
      <c r="L643" s="25">
        <f>MATCH(INDEX('913'!$D$6:$D$1205,K643),'913'!$B$6:$B$1205,0)</f>
        <v>0</v>
      </c>
      <c r="M643" s="25">
        <f>MATCH(INDEX('913'!$D$6:$D$1205,L643),'913'!$B$6:$B$1205,0)</f>
        <v>0</v>
      </c>
      <c r="N643" s="25">
        <f>MATCH(INDEX('913'!$D$6:$D$1205,M643),'913'!$B$6:$B$1205,0)</f>
        <v>0</v>
      </c>
      <c r="O643" s="25">
        <f>MATCH(INDEX('913'!$D$6:$D$1205,N643),'913'!$B$6:$B$1205,0)</f>
        <v>0</v>
      </c>
      <c r="P643" s="6">
        <f>IF(ISNUMBER(H643),MAX(0,INDEX('913'!$E$6:$E$1205,H643)),0)</f>
        <v>0</v>
      </c>
      <c r="Q643" s="6">
        <f>IF(ISNUMBER(I643),MAX(0,INDEX('913'!$E$6:$E$1205,I643)),0)</f>
        <v>0</v>
      </c>
      <c r="R643" s="6">
        <f>IF(ISNUMBER(J643),MAX(0,INDEX('913'!$E$6:$E$1205,J643)),0)</f>
        <v>0</v>
      </c>
      <c r="S643" s="6">
        <f>IF(ISNUMBER(K643),MAX(0,INDEX('913'!$E$6:$E$1205,K643)),0)</f>
        <v>0</v>
      </c>
      <c r="T643" s="6">
        <f>IF(ISNUMBER(L643),MAX(0,INDEX('913'!$E$6:$E$1205,L643)),0)</f>
        <v>0</v>
      </c>
      <c r="U643" s="6">
        <f>IF(ISNUMBER(M643),MAX(0,INDEX('913'!$E$6:$E$1205,M643)),0)</f>
        <v>0</v>
      </c>
      <c r="V643" s="6">
        <f>IF(ISNUMBER(N643),MAX(0,INDEX('913'!$E$6:$E$1205,N643)),0)</f>
        <v>0</v>
      </c>
      <c r="W643" s="6">
        <f>IF(ISNUMBER(O643),MAX(0,INDEX('913'!$E$6:$E$1205,O643)),0)</f>
        <v>0</v>
      </c>
      <c r="X643" s="6">
        <f>IF(ISNUMBER(H643),MAX(0,INDEX('913'!$F$6:$F$1205,H643)),0)</f>
        <v>0</v>
      </c>
      <c r="Y643" s="6">
        <f>IF(ISNUMBER(I643),MAX(0,INDEX('913'!$F$6:$F$1205,I643)),0)</f>
        <v>0</v>
      </c>
      <c r="Z643" s="6">
        <f>IF(ISNUMBER(J643),MAX(0,INDEX('913'!$F$6:$F$1205,J643)),0)</f>
        <v>0</v>
      </c>
      <c r="AA643" s="6">
        <f>IF(ISNUMBER(K643),MAX(0,INDEX('913'!$F$6:$F$1205,K643)),0)</f>
        <v>0</v>
      </c>
      <c r="AB643" s="6">
        <f>IF(ISNUMBER(L643),MAX(0,INDEX('913'!$F$6:$F$1205,L643)),0)</f>
        <v>0</v>
      </c>
      <c r="AC643" s="6">
        <f>IF(ISNUMBER(M643),MAX(0,INDEX('913'!$F$6:$F$1205,M643)),0)</f>
        <v>0</v>
      </c>
      <c r="AD643" s="6">
        <f>IF(ISNUMBER(N643),MAX(0,INDEX('913'!$F$6:$F$1205,N643)),0)</f>
        <v>0</v>
      </c>
      <c r="AE643" s="6">
        <f>IF(ISNUMBER(O643),MAX(0,INDEX('913'!$F$6:$F$1205,O643)),0)</f>
        <v>0</v>
      </c>
      <c r="AF643" s="24">
        <f>IF(ISNUMBER(H643),SQRT(INDEX('913'!$I$6:$I$1205,H643)^2+INDEX('913'!$J$6:$J$1205,H643)^2),0)</f>
        <v>0</v>
      </c>
      <c r="AG643" s="24">
        <f>IF(ISNUMBER(I643),SQRT(INDEX('913'!$I$6:$I$1205,I643)^2+INDEX('913'!$J$6:$J$1205,I643)^2),0)</f>
        <v>0</v>
      </c>
      <c r="AH643" s="24">
        <f>IF(ISNUMBER(J643),SQRT(INDEX('913'!$I$6:$I$1205,J643)^2+INDEX('913'!$J$6:$J$1205,J643)^2),0)</f>
        <v>0</v>
      </c>
      <c r="AI643" s="24">
        <f>IF(ISNUMBER(K643),SQRT(INDEX('913'!$I$6:$I$1205,K643)^2+INDEX('913'!$J$6:$J$1205,K643)^2),0)</f>
        <v>0</v>
      </c>
      <c r="AJ643" s="24">
        <f>IF(ISNUMBER(L643),SQRT(INDEX('913'!$I$6:$I$1205,L643)^2+INDEX('913'!$J$6:$J$1205,L643)^2),0)</f>
        <v>0</v>
      </c>
      <c r="AK643" s="24">
        <f>IF(ISNUMBER(M643),SQRT(INDEX('913'!$I$6:$I$1205,M643)^2+INDEX('913'!$J$6:$J$1205,M643)^2),0)</f>
        <v>0</v>
      </c>
      <c r="AL643" s="24">
        <f>IF(ISNUMBER(N643),SQRT(INDEX('913'!$I$6:$I$1205,N643)^2+INDEX('913'!$J$6:$J$1205,N643)^2),0)</f>
        <v>0</v>
      </c>
      <c r="AM643" s="24">
        <f>IF(ISNUMBER(O643),SQRT(INDEX('913'!$I$6:$I$1205,O643)^2+INDEX('913'!$J$6:$J$1205,O643)^2),0)</f>
        <v>0</v>
      </c>
      <c r="AN643" s="6">
        <f>IF(AF643+AG643+AH643+AI643+AJ643+AK643+AL643+AM643=0,IF(COUNT(H643,I643,J643,K643,L643,M643,N643,O643),(P643+Q643+R643+S643+T643+U643+V643+W643)/COUNT(H643,I643,J643,K643,L643,M643,N643,O643),0),(AF643*P643+AG643*Q643+AH643*R643+AI643*S643+AJ643*T643+AK643*U643+AL643*V643+AM643*W643)/(AF643+AG643+AH643+AI643+AJ643+AK643+AL643+AM643))</f>
        <v>0</v>
      </c>
      <c r="AO643" s="6">
        <f>IF(AF643+AG643+AH643+AI643+AJ643+AK643+AL643+AM643=0,IF(COUNT(H643,I643,J643,K643,L643,M643,N643,O643),(X643+Y643+Z643+AA643+AB643+AC643+AD643+AE643)/COUNT(H643,I643,J643,K643,L643,M643,N643,O643),0),(AF643*X643+AG643*Y643+AH643*Z643+AI643*AA643+AJ643*AB643+AK643*AC643+AL643*AD643+AM643*AE643)/(AF643+AG643+AH643+AI643+AJ643+AK643+AL643+AM643))</f>
        <v>0</v>
      </c>
      <c r="AP643" s="26">
        <f>-100*'935'!W586*(AN643+AO643)/'11'!D$17</f>
        <v>0</v>
      </c>
      <c r="AQ643" s="6">
        <f>IF(G643,(AP643*G643/(G643+C643)),0)</f>
        <v>0</v>
      </c>
      <c r="AR643" s="6">
        <f>ROUND(AQ643,3)</f>
        <v>0</v>
      </c>
      <c r="AS643" s="10"/>
    </row>
    <row r="644" spans="1:45">
      <c r="A644" s="21">
        <v>581</v>
      </c>
      <c r="B644" s="6">
        <f>OR('935'!E587&lt;&gt;"VOID",'935'!F587&lt;&gt;"VOID",'935'!G587&lt;&gt;"VOID")</f>
        <v>0</v>
      </c>
      <c r="C644" s="24">
        <f>IF('935'!D587="VOID",0,'935'!D587*(1-'935'!X587/'11'!B$17))</f>
        <v>0</v>
      </c>
      <c r="D644" s="24">
        <f>IF('935'!E587="VOID",0,'935'!E587*(1-'935'!X587/'11'!B$17))</f>
        <v>0</v>
      </c>
      <c r="E644" s="24">
        <f>IF('935'!F587="VOID",0,'935'!F587*(1-'935'!X587/'11'!B$17))</f>
        <v>0</v>
      </c>
      <c r="F644" s="24">
        <f>IF('935'!G587="VOID",0,'935'!G587*(1-'935'!X587/'11'!B$17))</f>
        <v>0</v>
      </c>
      <c r="G644" s="24">
        <f>D644+E644+F644</f>
        <v>0</v>
      </c>
      <c r="H644" s="25">
        <f>MATCH('935'!J587,'913'!$B$6:$B$1205,0)</f>
        <v>0</v>
      </c>
      <c r="I644" s="25">
        <f>MATCH(INDEX('913'!$D$6:$D$1205,H644),'913'!$B$6:$B$1205,0)</f>
        <v>0</v>
      </c>
      <c r="J644" s="25">
        <f>MATCH(INDEX('913'!$D$6:$D$1205,I644),'913'!$B$6:$B$1205,0)</f>
        <v>0</v>
      </c>
      <c r="K644" s="25">
        <f>MATCH(INDEX('913'!$D$6:$D$1205,J644),'913'!$B$6:$B$1205,0)</f>
        <v>0</v>
      </c>
      <c r="L644" s="25">
        <f>MATCH(INDEX('913'!$D$6:$D$1205,K644),'913'!$B$6:$B$1205,0)</f>
        <v>0</v>
      </c>
      <c r="M644" s="25">
        <f>MATCH(INDEX('913'!$D$6:$D$1205,L644),'913'!$B$6:$B$1205,0)</f>
        <v>0</v>
      </c>
      <c r="N644" s="25">
        <f>MATCH(INDEX('913'!$D$6:$D$1205,M644),'913'!$B$6:$B$1205,0)</f>
        <v>0</v>
      </c>
      <c r="O644" s="25">
        <f>MATCH(INDEX('913'!$D$6:$D$1205,N644),'913'!$B$6:$B$1205,0)</f>
        <v>0</v>
      </c>
      <c r="P644" s="6">
        <f>IF(ISNUMBER(H644),MAX(0,INDEX('913'!$E$6:$E$1205,H644)),0)</f>
        <v>0</v>
      </c>
      <c r="Q644" s="6">
        <f>IF(ISNUMBER(I644),MAX(0,INDEX('913'!$E$6:$E$1205,I644)),0)</f>
        <v>0</v>
      </c>
      <c r="R644" s="6">
        <f>IF(ISNUMBER(J644),MAX(0,INDEX('913'!$E$6:$E$1205,J644)),0)</f>
        <v>0</v>
      </c>
      <c r="S644" s="6">
        <f>IF(ISNUMBER(K644),MAX(0,INDEX('913'!$E$6:$E$1205,K644)),0)</f>
        <v>0</v>
      </c>
      <c r="T644" s="6">
        <f>IF(ISNUMBER(L644),MAX(0,INDEX('913'!$E$6:$E$1205,L644)),0)</f>
        <v>0</v>
      </c>
      <c r="U644" s="6">
        <f>IF(ISNUMBER(M644),MAX(0,INDEX('913'!$E$6:$E$1205,M644)),0)</f>
        <v>0</v>
      </c>
      <c r="V644" s="6">
        <f>IF(ISNUMBER(N644),MAX(0,INDEX('913'!$E$6:$E$1205,N644)),0)</f>
        <v>0</v>
      </c>
      <c r="W644" s="6">
        <f>IF(ISNUMBER(O644),MAX(0,INDEX('913'!$E$6:$E$1205,O644)),0)</f>
        <v>0</v>
      </c>
      <c r="X644" s="6">
        <f>IF(ISNUMBER(H644),MAX(0,INDEX('913'!$F$6:$F$1205,H644)),0)</f>
        <v>0</v>
      </c>
      <c r="Y644" s="6">
        <f>IF(ISNUMBER(I644),MAX(0,INDEX('913'!$F$6:$F$1205,I644)),0)</f>
        <v>0</v>
      </c>
      <c r="Z644" s="6">
        <f>IF(ISNUMBER(J644),MAX(0,INDEX('913'!$F$6:$F$1205,J644)),0)</f>
        <v>0</v>
      </c>
      <c r="AA644" s="6">
        <f>IF(ISNUMBER(K644),MAX(0,INDEX('913'!$F$6:$F$1205,K644)),0)</f>
        <v>0</v>
      </c>
      <c r="AB644" s="6">
        <f>IF(ISNUMBER(L644),MAX(0,INDEX('913'!$F$6:$F$1205,L644)),0)</f>
        <v>0</v>
      </c>
      <c r="AC644" s="6">
        <f>IF(ISNUMBER(M644),MAX(0,INDEX('913'!$F$6:$F$1205,M644)),0)</f>
        <v>0</v>
      </c>
      <c r="AD644" s="6">
        <f>IF(ISNUMBER(N644),MAX(0,INDEX('913'!$F$6:$F$1205,N644)),0)</f>
        <v>0</v>
      </c>
      <c r="AE644" s="6">
        <f>IF(ISNUMBER(O644),MAX(0,INDEX('913'!$F$6:$F$1205,O644)),0)</f>
        <v>0</v>
      </c>
      <c r="AF644" s="24">
        <f>IF(ISNUMBER(H644),SQRT(INDEX('913'!$I$6:$I$1205,H644)^2+INDEX('913'!$J$6:$J$1205,H644)^2),0)</f>
        <v>0</v>
      </c>
      <c r="AG644" s="24">
        <f>IF(ISNUMBER(I644),SQRT(INDEX('913'!$I$6:$I$1205,I644)^2+INDEX('913'!$J$6:$J$1205,I644)^2),0)</f>
        <v>0</v>
      </c>
      <c r="AH644" s="24">
        <f>IF(ISNUMBER(J644),SQRT(INDEX('913'!$I$6:$I$1205,J644)^2+INDEX('913'!$J$6:$J$1205,J644)^2),0)</f>
        <v>0</v>
      </c>
      <c r="AI644" s="24">
        <f>IF(ISNUMBER(K644),SQRT(INDEX('913'!$I$6:$I$1205,K644)^2+INDEX('913'!$J$6:$J$1205,K644)^2),0)</f>
        <v>0</v>
      </c>
      <c r="AJ644" s="24">
        <f>IF(ISNUMBER(L644),SQRT(INDEX('913'!$I$6:$I$1205,L644)^2+INDEX('913'!$J$6:$J$1205,L644)^2),0)</f>
        <v>0</v>
      </c>
      <c r="AK644" s="24">
        <f>IF(ISNUMBER(M644),SQRT(INDEX('913'!$I$6:$I$1205,M644)^2+INDEX('913'!$J$6:$J$1205,M644)^2),0)</f>
        <v>0</v>
      </c>
      <c r="AL644" s="24">
        <f>IF(ISNUMBER(N644),SQRT(INDEX('913'!$I$6:$I$1205,N644)^2+INDEX('913'!$J$6:$J$1205,N644)^2),0)</f>
        <v>0</v>
      </c>
      <c r="AM644" s="24">
        <f>IF(ISNUMBER(O644),SQRT(INDEX('913'!$I$6:$I$1205,O644)^2+INDEX('913'!$J$6:$J$1205,O644)^2),0)</f>
        <v>0</v>
      </c>
      <c r="AN644" s="6">
        <f>IF(AF644+AG644+AH644+AI644+AJ644+AK644+AL644+AM644=0,IF(COUNT(H644,I644,J644,K644,L644,M644,N644,O644),(P644+Q644+R644+S644+T644+U644+V644+W644)/COUNT(H644,I644,J644,K644,L644,M644,N644,O644),0),(AF644*P644+AG644*Q644+AH644*R644+AI644*S644+AJ644*T644+AK644*U644+AL644*V644+AM644*W644)/(AF644+AG644+AH644+AI644+AJ644+AK644+AL644+AM644))</f>
        <v>0</v>
      </c>
      <c r="AO644" s="6">
        <f>IF(AF644+AG644+AH644+AI644+AJ644+AK644+AL644+AM644=0,IF(COUNT(H644,I644,J644,K644,L644,M644,N644,O644),(X644+Y644+Z644+AA644+AB644+AC644+AD644+AE644)/COUNT(H644,I644,J644,K644,L644,M644,N644,O644),0),(AF644*X644+AG644*Y644+AH644*Z644+AI644*AA644+AJ644*AB644+AK644*AC644+AL644*AD644+AM644*AE644)/(AF644+AG644+AH644+AI644+AJ644+AK644+AL644+AM644))</f>
        <v>0</v>
      </c>
      <c r="AP644" s="26">
        <f>-100*'935'!W587*(AN644+AO644)/'11'!D$17</f>
        <v>0</v>
      </c>
      <c r="AQ644" s="6">
        <f>IF(G644,(AP644*G644/(G644+C644)),0)</f>
        <v>0</v>
      </c>
      <c r="AR644" s="6">
        <f>ROUND(AQ644,3)</f>
        <v>0</v>
      </c>
      <c r="AS644" s="10"/>
    </row>
    <row r="645" spans="1:45">
      <c r="A645" s="21">
        <v>582</v>
      </c>
      <c r="B645" s="6">
        <f>OR('935'!E588&lt;&gt;"VOID",'935'!F588&lt;&gt;"VOID",'935'!G588&lt;&gt;"VOID")</f>
        <v>0</v>
      </c>
      <c r="C645" s="24">
        <f>IF('935'!D588="VOID",0,'935'!D588*(1-'935'!X588/'11'!B$17))</f>
        <v>0</v>
      </c>
      <c r="D645" s="24">
        <f>IF('935'!E588="VOID",0,'935'!E588*(1-'935'!X588/'11'!B$17))</f>
        <v>0</v>
      </c>
      <c r="E645" s="24">
        <f>IF('935'!F588="VOID",0,'935'!F588*(1-'935'!X588/'11'!B$17))</f>
        <v>0</v>
      </c>
      <c r="F645" s="24">
        <f>IF('935'!G588="VOID",0,'935'!G588*(1-'935'!X588/'11'!B$17))</f>
        <v>0</v>
      </c>
      <c r="G645" s="24">
        <f>D645+E645+F645</f>
        <v>0</v>
      </c>
      <c r="H645" s="25">
        <f>MATCH('935'!J588,'913'!$B$6:$B$1205,0)</f>
        <v>0</v>
      </c>
      <c r="I645" s="25">
        <f>MATCH(INDEX('913'!$D$6:$D$1205,H645),'913'!$B$6:$B$1205,0)</f>
        <v>0</v>
      </c>
      <c r="J645" s="25">
        <f>MATCH(INDEX('913'!$D$6:$D$1205,I645),'913'!$B$6:$B$1205,0)</f>
        <v>0</v>
      </c>
      <c r="K645" s="25">
        <f>MATCH(INDEX('913'!$D$6:$D$1205,J645),'913'!$B$6:$B$1205,0)</f>
        <v>0</v>
      </c>
      <c r="L645" s="25">
        <f>MATCH(INDEX('913'!$D$6:$D$1205,K645),'913'!$B$6:$B$1205,0)</f>
        <v>0</v>
      </c>
      <c r="M645" s="25">
        <f>MATCH(INDEX('913'!$D$6:$D$1205,L645),'913'!$B$6:$B$1205,0)</f>
        <v>0</v>
      </c>
      <c r="N645" s="25">
        <f>MATCH(INDEX('913'!$D$6:$D$1205,M645),'913'!$B$6:$B$1205,0)</f>
        <v>0</v>
      </c>
      <c r="O645" s="25">
        <f>MATCH(INDEX('913'!$D$6:$D$1205,N645),'913'!$B$6:$B$1205,0)</f>
        <v>0</v>
      </c>
      <c r="P645" s="6">
        <f>IF(ISNUMBER(H645),MAX(0,INDEX('913'!$E$6:$E$1205,H645)),0)</f>
        <v>0</v>
      </c>
      <c r="Q645" s="6">
        <f>IF(ISNUMBER(I645),MAX(0,INDEX('913'!$E$6:$E$1205,I645)),0)</f>
        <v>0</v>
      </c>
      <c r="R645" s="6">
        <f>IF(ISNUMBER(J645),MAX(0,INDEX('913'!$E$6:$E$1205,J645)),0)</f>
        <v>0</v>
      </c>
      <c r="S645" s="6">
        <f>IF(ISNUMBER(K645),MAX(0,INDEX('913'!$E$6:$E$1205,K645)),0)</f>
        <v>0</v>
      </c>
      <c r="T645" s="6">
        <f>IF(ISNUMBER(L645),MAX(0,INDEX('913'!$E$6:$E$1205,L645)),0)</f>
        <v>0</v>
      </c>
      <c r="U645" s="6">
        <f>IF(ISNUMBER(M645),MAX(0,INDEX('913'!$E$6:$E$1205,M645)),0)</f>
        <v>0</v>
      </c>
      <c r="V645" s="6">
        <f>IF(ISNUMBER(N645),MAX(0,INDEX('913'!$E$6:$E$1205,N645)),0)</f>
        <v>0</v>
      </c>
      <c r="W645" s="6">
        <f>IF(ISNUMBER(O645),MAX(0,INDEX('913'!$E$6:$E$1205,O645)),0)</f>
        <v>0</v>
      </c>
      <c r="X645" s="6">
        <f>IF(ISNUMBER(H645),MAX(0,INDEX('913'!$F$6:$F$1205,H645)),0)</f>
        <v>0</v>
      </c>
      <c r="Y645" s="6">
        <f>IF(ISNUMBER(I645),MAX(0,INDEX('913'!$F$6:$F$1205,I645)),0)</f>
        <v>0</v>
      </c>
      <c r="Z645" s="6">
        <f>IF(ISNUMBER(J645),MAX(0,INDEX('913'!$F$6:$F$1205,J645)),0)</f>
        <v>0</v>
      </c>
      <c r="AA645" s="6">
        <f>IF(ISNUMBER(K645),MAX(0,INDEX('913'!$F$6:$F$1205,K645)),0)</f>
        <v>0</v>
      </c>
      <c r="AB645" s="6">
        <f>IF(ISNUMBER(L645),MAX(0,INDEX('913'!$F$6:$F$1205,L645)),0)</f>
        <v>0</v>
      </c>
      <c r="AC645" s="6">
        <f>IF(ISNUMBER(M645),MAX(0,INDEX('913'!$F$6:$F$1205,M645)),0)</f>
        <v>0</v>
      </c>
      <c r="AD645" s="6">
        <f>IF(ISNUMBER(N645),MAX(0,INDEX('913'!$F$6:$F$1205,N645)),0)</f>
        <v>0</v>
      </c>
      <c r="AE645" s="6">
        <f>IF(ISNUMBER(O645),MAX(0,INDEX('913'!$F$6:$F$1205,O645)),0)</f>
        <v>0</v>
      </c>
      <c r="AF645" s="24">
        <f>IF(ISNUMBER(H645),SQRT(INDEX('913'!$I$6:$I$1205,H645)^2+INDEX('913'!$J$6:$J$1205,H645)^2),0)</f>
        <v>0</v>
      </c>
      <c r="AG645" s="24">
        <f>IF(ISNUMBER(I645),SQRT(INDEX('913'!$I$6:$I$1205,I645)^2+INDEX('913'!$J$6:$J$1205,I645)^2),0)</f>
        <v>0</v>
      </c>
      <c r="AH645" s="24">
        <f>IF(ISNUMBER(J645),SQRT(INDEX('913'!$I$6:$I$1205,J645)^2+INDEX('913'!$J$6:$J$1205,J645)^2),0)</f>
        <v>0</v>
      </c>
      <c r="AI645" s="24">
        <f>IF(ISNUMBER(K645),SQRT(INDEX('913'!$I$6:$I$1205,K645)^2+INDEX('913'!$J$6:$J$1205,K645)^2),0)</f>
        <v>0</v>
      </c>
      <c r="AJ645" s="24">
        <f>IF(ISNUMBER(L645),SQRT(INDEX('913'!$I$6:$I$1205,L645)^2+INDEX('913'!$J$6:$J$1205,L645)^2),0)</f>
        <v>0</v>
      </c>
      <c r="AK645" s="24">
        <f>IF(ISNUMBER(M645),SQRT(INDEX('913'!$I$6:$I$1205,M645)^2+INDEX('913'!$J$6:$J$1205,M645)^2),0)</f>
        <v>0</v>
      </c>
      <c r="AL645" s="24">
        <f>IF(ISNUMBER(N645),SQRT(INDEX('913'!$I$6:$I$1205,N645)^2+INDEX('913'!$J$6:$J$1205,N645)^2),0)</f>
        <v>0</v>
      </c>
      <c r="AM645" s="24">
        <f>IF(ISNUMBER(O645),SQRT(INDEX('913'!$I$6:$I$1205,O645)^2+INDEX('913'!$J$6:$J$1205,O645)^2),0)</f>
        <v>0</v>
      </c>
      <c r="AN645" s="6">
        <f>IF(AF645+AG645+AH645+AI645+AJ645+AK645+AL645+AM645=0,IF(COUNT(H645,I645,J645,K645,L645,M645,N645,O645),(P645+Q645+R645+S645+T645+U645+V645+W645)/COUNT(H645,I645,J645,K645,L645,M645,N645,O645),0),(AF645*P645+AG645*Q645+AH645*R645+AI645*S645+AJ645*T645+AK645*U645+AL645*V645+AM645*W645)/(AF645+AG645+AH645+AI645+AJ645+AK645+AL645+AM645))</f>
        <v>0</v>
      </c>
      <c r="AO645" s="6">
        <f>IF(AF645+AG645+AH645+AI645+AJ645+AK645+AL645+AM645=0,IF(COUNT(H645,I645,J645,K645,L645,M645,N645,O645),(X645+Y645+Z645+AA645+AB645+AC645+AD645+AE645)/COUNT(H645,I645,J645,K645,L645,M645,N645,O645),0),(AF645*X645+AG645*Y645+AH645*Z645+AI645*AA645+AJ645*AB645+AK645*AC645+AL645*AD645+AM645*AE645)/(AF645+AG645+AH645+AI645+AJ645+AK645+AL645+AM645))</f>
        <v>0</v>
      </c>
      <c r="AP645" s="26">
        <f>-100*'935'!W588*(AN645+AO645)/'11'!D$17</f>
        <v>0</v>
      </c>
      <c r="AQ645" s="6">
        <f>IF(G645,(AP645*G645/(G645+C645)),0)</f>
        <v>0</v>
      </c>
      <c r="AR645" s="6">
        <f>ROUND(AQ645,3)</f>
        <v>0</v>
      </c>
      <c r="AS645" s="10"/>
    </row>
    <row r="646" spans="1:45">
      <c r="A646" s="21">
        <v>583</v>
      </c>
      <c r="B646" s="6">
        <f>OR('935'!E589&lt;&gt;"VOID",'935'!F589&lt;&gt;"VOID",'935'!G589&lt;&gt;"VOID")</f>
        <v>0</v>
      </c>
      <c r="C646" s="24">
        <f>IF('935'!D589="VOID",0,'935'!D589*(1-'935'!X589/'11'!B$17))</f>
        <v>0</v>
      </c>
      <c r="D646" s="24">
        <f>IF('935'!E589="VOID",0,'935'!E589*(1-'935'!X589/'11'!B$17))</f>
        <v>0</v>
      </c>
      <c r="E646" s="24">
        <f>IF('935'!F589="VOID",0,'935'!F589*(1-'935'!X589/'11'!B$17))</f>
        <v>0</v>
      </c>
      <c r="F646" s="24">
        <f>IF('935'!G589="VOID",0,'935'!G589*(1-'935'!X589/'11'!B$17))</f>
        <v>0</v>
      </c>
      <c r="G646" s="24">
        <f>D646+E646+F646</f>
        <v>0</v>
      </c>
      <c r="H646" s="25">
        <f>MATCH('935'!J589,'913'!$B$6:$B$1205,0)</f>
        <v>0</v>
      </c>
      <c r="I646" s="25">
        <f>MATCH(INDEX('913'!$D$6:$D$1205,H646),'913'!$B$6:$B$1205,0)</f>
        <v>0</v>
      </c>
      <c r="J646" s="25">
        <f>MATCH(INDEX('913'!$D$6:$D$1205,I646),'913'!$B$6:$B$1205,0)</f>
        <v>0</v>
      </c>
      <c r="K646" s="25">
        <f>MATCH(INDEX('913'!$D$6:$D$1205,J646),'913'!$B$6:$B$1205,0)</f>
        <v>0</v>
      </c>
      <c r="L646" s="25">
        <f>MATCH(INDEX('913'!$D$6:$D$1205,K646),'913'!$B$6:$B$1205,0)</f>
        <v>0</v>
      </c>
      <c r="M646" s="25">
        <f>MATCH(INDEX('913'!$D$6:$D$1205,L646),'913'!$B$6:$B$1205,0)</f>
        <v>0</v>
      </c>
      <c r="N646" s="25">
        <f>MATCH(INDEX('913'!$D$6:$D$1205,M646),'913'!$B$6:$B$1205,0)</f>
        <v>0</v>
      </c>
      <c r="O646" s="25">
        <f>MATCH(INDEX('913'!$D$6:$D$1205,N646),'913'!$B$6:$B$1205,0)</f>
        <v>0</v>
      </c>
      <c r="P646" s="6">
        <f>IF(ISNUMBER(H646),MAX(0,INDEX('913'!$E$6:$E$1205,H646)),0)</f>
        <v>0</v>
      </c>
      <c r="Q646" s="6">
        <f>IF(ISNUMBER(I646),MAX(0,INDEX('913'!$E$6:$E$1205,I646)),0)</f>
        <v>0</v>
      </c>
      <c r="R646" s="6">
        <f>IF(ISNUMBER(J646),MAX(0,INDEX('913'!$E$6:$E$1205,J646)),0)</f>
        <v>0</v>
      </c>
      <c r="S646" s="6">
        <f>IF(ISNUMBER(K646),MAX(0,INDEX('913'!$E$6:$E$1205,K646)),0)</f>
        <v>0</v>
      </c>
      <c r="T646" s="6">
        <f>IF(ISNUMBER(L646),MAX(0,INDEX('913'!$E$6:$E$1205,L646)),0)</f>
        <v>0</v>
      </c>
      <c r="U646" s="6">
        <f>IF(ISNUMBER(M646),MAX(0,INDEX('913'!$E$6:$E$1205,M646)),0)</f>
        <v>0</v>
      </c>
      <c r="V646" s="6">
        <f>IF(ISNUMBER(N646),MAX(0,INDEX('913'!$E$6:$E$1205,N646)),0)</f>
        <v>0</v>
      </c>
      <c r="W646" s="6">
        <f>IF(ISNUMBER(O646),MAX(0,INDEX('913'!$E$6:$E$1205,O646)),0)</f>
        <v>0</v>
      </c>
      <c r="X646" s="6">
        <f>IF(ISNUMBER(H646),MAX(0,INDEX('913'!$F$6:$F$1205,H646)),0)</f>
        <v>0</v>
      </c>
      <c r="Y646" s="6">
        <f>IF(ISNUMBER(I646),MAX(0,INDEX('913'!$F$6:$F$1205,I646)),0)</f>
        <v>0</v>
      </c>
      <c r="Z646" s="6">
        <f>IF(ISNUMBER(J646),MAX(0,INDEX('913'!$F$6:$F$1205,J646)),0)</f>
        <v>0</v>
      </c>
      <c r="AA646" s="6">
        <f>IF(ISNUMBER(K646),MAX(0,INDEX('913'!$F$6:$F$1205,K646)),0)</f>
        <v>0</v>
      </c>
      <c r="AB646" s="6">
        <f>IF(ISNUMBER(L646),MAX(0,INDEX('913'!$F$6:$F$1205,L646)),0)</f>
        <v>0</v>
      </c>
      <c r="AC646" s="6">
        <f>IF(ISNUMBER(M646),MAX(0,INDEX('913'!$F$6:$F$1205,M646)),0)</f>
        <v>0</v>
      </c>
      <c r="AD646" s="6">
        <f>IF(ISNUMBER(N646),MAX(0,INDEX('913'!$F$6:$F$1205,N646)),0)</f>
        <v>0</v>
      </c>
      <c r="AE646" s="6">
        <f>IF(ISNUMBER(O646),MAX(0,INDEX('913'!$F$6:$F$1205,O646)),0)</f>
        <v>0</v>
      </c>
      <c r="AF646" s="24">
        <f>IF(ISNUMBER(H646),SQRT(INDEX('913'!$I$6:$I$1205,H646)^2+INDEX('913'!$J$6:$J$1205,H646)^2),0)</f>
        <v>0</v>
      </c>
      <c r="AG646" s="24">
        <f>IF(ISNUMBER(I646),SQRT(INDEX('913'!$I$6:$I$1205,I646)^2+INDEX('913'!$J$6:$J$1205,I646)^2),0)</f>
        <v>0</v>
      </c>
      <c r="AH646" s="24">
        <f>IF(ISNUMBER(J646),SQRT(INDEX('913'!$I$6:$I$1205,J646)^2+INDEX('913'!$J$6:$J$1205,J646)^2),0)</f>
        <v>0</v>
      </c>
      <c r="AI646" s="24">
        <f>IF(ISNUMBER(K646),SQRT(INDEX('913'!$I$6:$I$1205,K646)^2+INDEX('913'!$J$6:$J$1205,K646)^2),0)</f>
        <v>0</v>
      </c>
      <c r="AJ646" s="24">
        <f>IF(ISNUMBER(L646),SQRT(INDEX('913'!$I$6:$I$1205,L646)^2+INDEX('913'!$J$6:$J$1205,L646)^2),0)</f>
        <v>0</v>
      </c>
      <c r="AK646" s="24">
        <f>IF(ISNUMBER(M646),SQRT(INDEX('913'!$I$6:$I$1205,M646)^2+INDEX('913'!$J$6:$J$1205,M646)^2),0)</f>
        <v>0</v>
      </c>
      <c r="AL646" s="24">
        <f>IF(ISNUMBER(N646),SQRT(INDEX('913'!$I$6:$I$1205,N646)^2+INDEX('913'!$J$6:$J$1205,N646)^2),0)</f>
        <v>0</v>
      </c>
      <c r="AM646" s="24">
        <f>IF(ISNUMBER(O646),SQRT(INDEX('913'!$I$6:$I$1205,O646)^2+INDEX('913'!$J$6:$J$1205,O646)^2),0)</f>
        <v>0</v>
      </c>
      <c r="AN646" s="6">
        <f>IF(AF646+AG646+AH646+AI646+AJ646+AK646+AL646+AM646=0,IF(COUNT(H646,I646,J646,K646,L646,M646,N646,O646),(P646+Q646+R646+S646+T646+U646+V646+W646)/COUNT(H646,I646,J646,K646,L646,M646,N646,O646),0),(AF646*P646+AG646*Q646+AH646*R646+AI646*S646+AJ646*T646+AK646*U646+AL646*V646+AM646*W646)/(AF646+AG646+AH646+AI646+AJ646+AK646+AL646+AM646))</f>
        <v>0</v>
      </c>
      <c r="AO646" s="6">
        <f>IF(AF646+AG646+AH646+AI646+AJ646+AK646+AL646+AM646=0,IF(COUNT(H646,I646,J646,K646,L646,M646,N646,O646),(X646+Y646+Z646+AA646+AB646+AC646+AD646+AE646)/COUNT(H646,I646,J646,K646,L646,M646,N646,O646),0),(AF646*X646+AG646*Y646+AH646*Z646+AI646*AA646+AJ646*AB646+AK646*AC646+AL646*AD646+AM646*AE646)/(AF646+AG646+AH646+AI646+AJ646+AK646+AL646+AM646))</f>
        <v>0</v>
      </c>
      <c r="AP646" s="26">
        <f>-100*'935'!W589*(AN646+AO646)/'11'!D$17</f>
        <v>0</v>
      </c>
      <c r="AQ646" s="6">
        <f>IF(G646,(AP646*G646/(G646+C646)),0)</f>
        <v>0</v>
      </c>
      <c r="AR646" s="6">
        <f>ROUND(AQ646,3)</f>
        <v>0</v>
      </c>
      <c r="AS646" s="10"/>
    </row>
    <row r="647" spans="1:45">
      <c r="A647" s="21">
        <v>584</v>
      </c>
      <c r="B647" s="6">
        <f>OR('935'!E590&lt;&gt;"VOID",'935'!F590&lt;&gt;"VOID",'935'!G590&lt;&gt;"VOID")</f>
        <v>0</v>
      </c>
      <c r="C647" s="24">
        <f>IF('935'!D590="VOID",0,'935'!D590*(1-'935'!X590/'11'!B$17))</f>
        <v>0</v>
      </c>
      <c r="D647" s="24">
        <f>IF('935'!E590="VOID",0,'935'!E590*(1-'935'!X590/'11'!B$17))</f>
        <v>0</v>
      </c>
      <c r="E647" s="24">
        <f>IF('935'!F590="VOID",0,'935'!F590*(1-'935'!X590/'11'!B$17))</f>
        <v>0</v>
      </c>
      <c r="F647" s="24">
        <f>IF('935'!G590="VOID",0,'935'!G590*(1-'935'!X590/'11'!B$17))</f>
        <v>0</v>
      </c>
      <c r="G647" s="24">
        <f>D647+E647+F647</f>
        <v>0</v>
      </c>
      <c r="H647" s="25">
        <f>MATCH('935'!J590,'913'!$B$6:$B$1205,0)</f>
        <v>0</v>
      </c>
      <c r="I647" s="25">
        <f>MATCH(INDEX('913'!$D$6:$D$1205,H647),'913'!$B$6:$B$1205,0)</f>
        <v>0</v>
      </c>
      <c r="J647" s="25">
        <f>MATCH(INDEX('913'!$D$6:$D$1205,I647),'913'!$B$6:$B$1205,0)</f>
        <v>0</v>
      </c>
      <c r="K647" s="25">
        <f>MATCH(INDEX('913'!$D$6:$D$1205,J647),'913'!$B$6:$B$1205,0)</f>
        <v>0</v>
      </c>
      <c r="L647" s="25">
        <f>MATCH(INDEX('913'!$D$6:$D$1205,K647),'913'!$B$6:$B$1205,0)</f>
        <v>0</v>
      </c>
      <c r="M647" s="25">
        <f>MATCH(INDEX('913'!$D$6:$D$1205,L647),'913'!$B$6:$B$1205,0)</f>
        <v>0</v>
      </c>
      <c r="N647" s="25">
        <f>MATCH(INDEX('913'!$D$6:$D$1205,M647),'913'!$B$6:$B$1205,0)</f>
        <v>0</v>
      </c>
      <c r="O647" s="25">
        <f>MATCH(INDEX('913'!$D$6:$D$1205,N647),'913'!$B$6:$B$1205,0)</f>
        <v>0</v>
      </c>
      <c r="P647" s="6">
        <f>IF(ISNUMBER(H647),MAX(0,INDEX('913'!$E$6:$E$1205,H647)),0)</f>
        <v>0</v>
      </c>
      <c r="Q647" s="6">
        <f>IF(ISNUMBER(I647),MAX(0,INDEX('913'!$E$6:$E$1205,I647)),0)</f>
        <v>0</v>
      </c>
      <c r="R647" s="6">
        <f>IF(ISNUMBER(J647),MAX(0,INDEX('913'!$E$6:$E$1205,J647)),0)</f>
        <v>0</v>
      </c>
      <c r="S647" s="6">
        <f>IF(ISNUMBER(K647),MAX(0,INDEX('913'!$E$6:$E$1205,K647)),0)</f>
        <v>0</v>
      </c>
      <c r="T647" s="6">
        <f>IF(ISNUMBER(L647),MAX(0,INDEX('913'!$E$6:$E$1205,L647)),0)</f>
        <v>0</v>
      </c>
      <c r="U647" s="6">
        <f>IF(ISNUMBER(M647),MAX(0,INDEX('913'!$E$6:$E$1205,M647)),0)</f>
        <v>0</v>
      </c>
      <c r="V647" s="6">
        <f>IF(ISNUMBER(N647),MAX(0,INDEX('913'!$E$6:$E$1205,N647)),0)</f>
        <v>0</v>
      </c>
      <c r="W647" s="6">
        <f>IF(ISNUMBER(O647),MAX(0,INDEX('913'!$E$6:$E$1205,O647)),0)</f>
        <v>0</v>
      </c>
      <c r="X647" s="6">
        <f>IF(ISNUMBER(H647),MAX(0,INDEX('913'!$F$6:$F$1205,H647)),0)</f>
        <v>0</v>
      </c>
      <c r="Y647" s="6">
        <f>IF(ISNUMBER(I647),MAX(0,INDEX('913'!$F$6:$F$1205,I647)),0)</f>
        <v>0</v>
      </c>
      <c r="Z647" s="6">
        <f>IF(ISNUMBER(J647),MAX(0,INDEX('913'!$F$6:$F$1205,J647)),0)</f>
        <v>0</v>
      </c>
      <c r="AA647" s="6">
        <f>IF(ISNUMBER(K647),MAX(0,INDEX('913'!$F$6:$F$1205,K647)),0)</f>
        <v>0</v>
      </c>
      <c r="AB647" s="6">
        <f>IF(ISNUMBER(L647),MAX(0,INDEX('913'!$F$6:$F$1205,L647)),0)</f>
        <v>0</v>
      </c>
      <c r="AC647" s="6">
        <f>IF(ISNUMBER(M647),MAX(0,INDEX('913'!$F$6:$F$1205,M647)),0)</f>
        <v>0</v>
      </c>
      <c r="AD647" s="6">
        <f>IF(ISNUMBER(N647),MAX(0,INDEX('913'!$F$6:$F$1205,N647)),0)</f>
        <v>0</v>
      </c>
      <c r="AE647" s="6">
        <f>IF(ISNUMBER(O647),MAX(0,INDEX('913'!$F$6:$F$1205,O647)),0)</f>
        <v>0</v>
      </c>
      <c r="AF647" s="24">
        <f>IF(ISNUMBER(H647),SQRT(INDEX('913'!$I$6:$I$1205,H647)^2+INDEX('913'!$J$6:$J$1205,H647)^2),0)</f>
        <v>0</v>
      </c>
      <c r="AG647" s="24">
        <f>IF(ISNUMBER(I647),SQRT(INDEX('913'!$I$6:$I$1205,I647)^2+INDEX('913'!$J$6:$J$1205,I647)^2),0)</f>
        <v>0</v>
      </c>
      <c r="AH647" s="24">
        <f>IF(ISNUMBER(J647),SQRT(INDEX('913'!$I$6:$I$1205,J647)^2+INDEX('913'!$J$6:$J$1205,J647)^2),0)</f>
        <v>0</v>
      </c>
      <c r="AI647" s="24">
        <f>IF(ISNUMBER(K647),SQRT(INDEX('913'!$I$6:$I$1205,K647)^2+INDEX('913'!$J$6:$J$1205,K647)^2),0)</f>
        <v>0</v>
      </c>
      <c r="AJ647" s="24">
        <f>IF(ISNUMBER(L647),SQRT(INDEX('913'!$I$6:$I$1205,L647)^2+INDEX('913'!$J$6:$J$1205,L647)^2),0)</f>
        <v>0</v>
      </c>
      <c r="AK647" s="24">
        <f>IF(ISNUMBER(M647),SQRT(INDEX('913'!$I$6:$I$1205,M647)^2+INDEX('913'!$J$6:$J$1205,M647)^2),0)</f>
        <v>0</v>
      </c>
      <c r="AL647" s="24">
        <f>IF(ISNUMBER(N647),SQRT(INDEX('913'!$I$6:$I$1205,N647)^2+INDEX('913'!$J$6:$J$1205,N647)^2),0)</f>
        <v>0</v>
      </c>
      <c r="AM647" s="24">
        <f>IF(ISNUMBER(O647),SQRT(INDEX('913'!$I$6:$I$1205,O647)^2+INDEX('913'!$J$6:$J$1205,O647)^2),0)</f>
        <v>0</v>
      </c>
      <c r="AN647" s="6">
        <f>IF(AF647+AG647+AH647+AI647+AJ647+AK647+AL647+AM647=0,IF(COUNT(H647,I647,J647,K647,L647,M647,N647,O647),(P647+Q647+R647+S647+T647+U647+V647+W647)/COUNT(H647,I647,J647,K647,L647,M647,N647,O647),0),(AF647*P647+AG647*Q647+AH647*R647+AI647*S647+AJ647*T647+AK647*U647+AL647*V647+AM647*W647)/(AF647+AG647+AH647+AI647+AJ647+AK647+AL647+AM647))</f>
        <v>0</v>
      </c>
      <c r="AO647" s="6">
        <f>IF(AF647+AG647+AH647+AI647+AJ647+AK647+AL647+AM647=0,IF(COUNT(H647,I647,J647,K647,L647,M647,N647,O647),(X647+Y647+Z647+AA647+AB647+AC647+AD647+AE647)/COUNT(H647,I647,J647,K647,L647,M647,N647,O647),0),(AF647*X647+AG647*Y647+AH647*Z647+AI647*AA647+AJ647*AB647+AK647*AC647+AL647*AD647+AM647*AE647)/(AF647+AG647+AH647+AI647+AJ647+AK647+AL647+AM647))</f>
        <v>0</v>
      </c>
      <c r="AP647" s="26">
        <f>-100*'935'!W590*(AN647+AO647)/'11'!D$17</f>
        <v>0</v>
      </c>
      <c r="AQ647" s="6">
        <f>IF(G647,(AP647*G647/(G647+C647)),0)</f>
        <v>0</v>
      </c>
      <c r="AR647" s="6">
        <f>ROUND(AQ647,3)</f>
        <v>0</v>
      </c>
      <c r="AS647" s="10"/>
    </row>
    <row r="648" spans="1:45">
      <c r="A648" s="21">
        <v>585</v>
      </c>
      <c r="B648" s="6">
        <f>OR('935'!E591&lt;&gt;"VOID",'935'!F591&lt;&gt;"VOID",'935'!G591&lt;&gt;"VOID")</f>
        <v>0</v>
      </c>
      <c r="C648" s="24">
        <f>IF('935'!D591="VOID",0,'935'!D591*(1-'935'!X591/'11'!B$17))</f>
        <v>0</v>
      </c>
      <c r="D648" s="24">
        <f>IF('935'!E591="VOID",0,'935'!E591*(1-'935'!X591/'11'!B$17))</f>
        <v>0</v>
      </c>
      <c r="E648" s="24">
        <f>IF('935'!F591="VOID",0,'935'!F591*(1-'935'!X591/'11'!B$17))</f>
        <v>0</v>
      </c>
      <c r="F648" s="24">
        <f>IF('935'!G591="VOID",0,'935'!G591*(1-'935'!X591/'11'!B$17))</f>
        <v>0</v>
      </c>
      <c r="G648" s="24">
        <f>D648+E648+F648</f>
        <v>0</v>
      </c>
      <c r="H648" s="25">
        <f>MATCH('935'!J591,'913'!$B$6:$B$1205,0)</f>
        <v>0</v>
      </c>
      <c r="I648" s="25">
        <f>MATCH(INDEX('913'!$D$6:$D$1205,H648),'913'!$B$6:$B$1205,0)</f>
        <v>0</v>
      </c>
      <c r="J648" s="25">
        <f>MATCH(INDEX('913'!$D$6:$D$1205,I648),'913'!$B$6:$B$1205,0)</f>
        <v>0</v>
      </c>
      <c r="K648" s="25">
        <f>MATCH(INDEX('913'!$D$6:$D$1205,J648),'913'!$B$6:$B$1205,0)</f>
        <v>0</v>
      </c>
      <c r="L648" s="25">
        <f>MATCH(INDEX('913'!$D$6:$D$1205,K648),'913'!$B$6:$B$1205,0)</f>
        <v>0</v>
      </c>
      <c r="M648" s="25">
        <f>MATCH(INDEX('913'!$D$6:$D$1205,L648),'913'!$B$6:$B$1205,0)</f>
        <v>0</v>
      </c>
      <c r="N648" s="25">
        <f>MATCH(INDEX('913'!$D$6:$D$1205,M648),'913'!$B$6:$B$1205,0)</f>
        <v>0</v>
      </c>
      <c r="O648" s="25">
        <f>MATCH(INDEX('913'!$D$6:$D$1205,N648),'913'!$B$6:$B$1205,0)</f>
        <v>0</v>
      </c>
      <c r="P648" s="6">
        <f>IF(ISNUMBER(H648),MAX(0,INDEX('913'!$E$6:$E$1205,H648)),0)</f>
        <v>0</v>
      </c>
      <c r="Q648" s="6">
        <f>IF(ISNUMBER(I648),MAX(0,INDEX('913'!$E$6:$E$1205,I648)),0)</f>
        <v>0</v>
      </c>
      <c r="R648" s="6">
        <f>IF(ISNUMBER(J648),MAX(0,INDEX('913'!$E$6:$E$1205,J648)),0)</f>
        <v>0</v>
      </c>
      <c r="S648" s="6">
        <f>IF(ISNUMBER(K648),MAX(0,INDEX('913'!$E$6:$E$1205,K648)),0)</f>
        <v>0</v>
      </c>
      <c r="T648" s="6">
        <f>IF(ISNUMBER(L648),MAX(0,INDEX('913'!$E$6:$E$1205,L648)),0)</f>
        <v>0</v>
      </c>
      <c r="U648" s="6">
        <f>IF(ISNUMBER(M648),MAX(0,INDEX('913'!$E$6:$E$1205,M648)),0)</f>
        <v>0</v>
      </c>
      <c r="V648" s="6">
        <f>IF(ISNUMBER(N648),MAX(0,INDEX('913'!$E$6:$E$1205,N648)),0)</f>
        <v>0</v>
      </c>
      <c r="W648" s="6">
        <f>IF(ISNUMBER(O648),MAX(0,INDEX('913'!$E$6:$E$1205,O648)),0)</f>
        <v>0</v>
      </c>
      <c r="X648" s="6">
        <f>IF(ISNUMBER(H648),MAX(0,INDEX('913'!$F$6:$F$1205,H648)),0)</f>
        <v>0</v>
      </c>
      <c r="Y648" s="6">
        <f>IF(ISNUMBER(I648),MAX(0,INDEX('913'!$F$6:$F$1205,I648)),0)</f>
        <v>0</v>
      </c>
      <c r="Z648" s="6">
        <f>IF(ISNUMBER(J648),MAX(0,INDEX('913'!$F$6:$F$1205,J648)),0)</f>
        <v>0</v>
      </c>
      <c r="AA648" s="6">
        <f>IF(ISNUMBER(K648),MAX(0,INDEX('913'!$F$6:$F$1205,K648)),0)</f>
        <v>0</v>
      </c>
      <c r="AB648" s="6">
        <f>IF(ISNUMBER(L648),MAX(0,INDEX('913'!$F$6:$F$1205,L648)),0)</f>
        <v>0</v>
      </c>
      <c r="AC648" s="6">
        <f>IF(ISNUMBER(M648),MAX(0,INDEX('913'!$F$6:$F$1205,M648)),0)</f>
        <v>0</v>
      </c>
      <c r="AD648" s="6">
        <f>IF(ISNUMBER(N648),MAX(0,INDEX('913'!$F$6:$F$1205,N648)),0)</f>
        <v>0</v>
      </c>
      <c r="AE648" s="6">
        <f>IF(ISNUMBER(O648),MAX(0,INDEX('913'!$F$6:$F$1205,O648)),0)</f>
        <v>0</v>
      </c>
      <c r="AF648" s="24">
        <f>IF(ISNUMBER(H648),SQRT(INDEX('913'!$I$6:$I$1205,H648)^2+INDEX('913'!$J$6:$J$1205,H648)^2),0)</f>
        <v>0</v>
      </c>
      <c r="AG648" s="24">
        <f>IF(ISNUMBER(I648),SQRT(INDEX('913'!$I$6:$I$1205,I648)^2+INDEX('913'!$J$6:$J$1205,I648)^2),0)</f>
        <v>0</v>
      </c>
      <c r="AH648" s="24">
        <f>IF(ISNUMBER(J648),SQRT(INDEX('913'!$I$6:$I$1205,J648)^2+INDEX('913'!$J$6:$J$1205,J648)^2),0)</f>
        <v>0</v>
      </c>
      <c r="AI648" s="24">
        <f>IF(ISNUMBER(K648),SQRT(INDEX('913'!$I$6:$I$1205,K648)^2+INDEX('913'!$J$6:$J$1205,K648)^2),0)</f>
        <v>0</v>
      </c>
      <c r="AJ648" s="24">
        <f>IF(ISNUMBER(L648),SQRT(INDEX('913'!$I$6:$I$1205,L648)^2+INDEX('913'!$J$6:$J$1205,L648)^2),0)</f>
        <v>0</v>
      </c>
      <c r="AK648" s="24">
        <f>IF(ISNUMBER(M648),SQRT(INDEX('913'!$I$6:$I$1205,M648)^2+INDEX('913'!$J$6:$J$1205,M648)^2),0)</f>
        <v>0</v>
      </c>
      <c r="AL648" s="24">
        <f>IF(ISNUMBER(N648),SQRT(INDEX('913'!$I$6:$I$1205,N648)^2+INDEX('913'!$J$6:$J$1205,N648)^2),0)</f>
        <v>0</v>
      </c>
      <c r="AM648" s="24">
        <f>IF(ISNUMBER(O648),SQRT(INDEX('913'!$I$6:$I$1205,O648)^2+INDEX('913'!$J$6:$J$1205,O648)^2),0)</f>
        <v>0</v>
      </c>
      <c r="AN648" s="6">
        <f>IF(AF648+AG648+AH648+AI648+AJ648+AK648+AL648+AM648=0,IF(COUNT(H648,I648,J648,K648,L648,M648,N648,O648),(P648+Q648+R648+S648+T648+U648+V648+W648)/COUNT(H648,I648,J648,K648,L648,M648,N648,O648),0),(AF648*P648+AG648*Q648+AH648*R648+AI648*S648+AJ648*T648+AK648*U648+AL648*V648+AM648*W648)/(AF648+AG648+AH648+AI648+AJ648+AK648+AL648+AM648))</f>
        <v>0</v>
      </c>
      <c r="AO648" s="6">
        <f>IF(AF648+AG648+AH648+AI648+AJ648+AK648+AL648+AM648=0,IF(COUNT(H648,I648,J648,K648,L648,M648,N648,O648),(X648+Y648+Z648+AA648+AB648+AC648+AD648+AE648)/COUNT(H648,I648,J648,K648,L648,M648,N648,O648),0),(AF648*X648+AG648*Y648+AH648*Z648+AI648*AA648+AJ648*AB648+AK648*AC648+AL648*AD648+AM648*AE648)/(AF648+AG648+AH648+AI648+AJ648+AK648+AL648+AM648))</f>
        <v>0</v>
      </c>
      <c r="AP648" s="26">
        <f>-100*'935'!W591*(AN648+AO648)/'11'!D$17</f>
        <v>0</v>
      </c>
      <c r="AQ648" s="6">
        <f>IF(G648,(AP648*G648/(G648+C648)),0)</f>
        <v>0</v>
      </c>
      <c r="AR648" s="6">
        <f>ROUND(AQ648,3)</f>
        <v>0</v>
      </c>
      <c r="AS648" s="10"/>
    </row>
    <row r="649" spans="1:45">
      <c r="A649" s="21">
        <v>586</v>
      </c>
      <c r="B649" s="6">
        <f>OR('935'!E592&lt;&gt;"VOID",'935'!F592&lt;&gt;"VOID",'935'!G592&lt;&gt;"VOID")</f>
        <v>0</v>
      </c>
      <c r="C649" s="24">
        <f>IF('935'!D592="VOID",0,'935'!D592*(1-'935'!X592/'11'!B$17))</f>
        <v>0</v>
      </c>
      <c r="D649" s="24">
        <f>IF('935'!E592="VOID",0,'935'!E592*(1-'935'!X592/'11'!B$17))</f>
        <v>0</v>
      </c>
      <c r="E649" s="24">
        <f>IF('935'!F592="VOID",0,'935'!F592*(1-'935'!X592/'11'!B$17))</f>
        <v>0</v>
      </c>
      <c r="F649" s="24">
        <f>IF('935'!G592="VOID",0,'935'!G592*(1-'935'!X592/'11'!B$17))</f>
        <v>0</v>
      </c>
      <c r="G649" s="24">
        <f>D649+E649+F649</f>
        <v>0</v>
      </c>
      <c r="H649" s="25">
        <f>MATCH('935'!J592,'913'!$B$6:$B$1205,0)</f>
        <v>0</v>
      </c>
      <c r="I649" s="25">
        <f>MATCH(INDEX('913'!$D$6:$D$1205,H649),'913'!$B$6:$B$1205,0)</f>
        <v>0</v>
      </c>
      <c r="J649" s="25">
        <f>MATCH(INDEX('913'!$D$6:$D$1205,I649),'913'!$B$6:$B$1205,0)</f>
        <v>0</v>
      </c>
      <c r="K649" s="25">
        <f>MATCH(INDEX('913'!$D$6:$D$1205,J649),'913'!$B$6:$B$1205,0)</f>
        <v>0</v>
      </c>
      <c r="L649" s="25">
        <f>MATCH(INDEX('913'!$D$6:$D$1205,K649),'913'!$B$6:$B$1205,0)</f>
        <v>0</v>
      </c>
      <c r="M649" s="25">
        <f>MATCH(INDEX('913'!$D$6:$D$1205,L649),'913'!$B$6:$B$1205,0)</f>
        <v>0</v>
      </c>
      <c r="N649" s="25">
        <f>MATCH(INDEX('913'!$D$6:$D$1205,M649),'913'!$B$6:$B$1205,0)</f>
        <v>0</v>
      </c>
      <c r="O649" s="25">
        <f>MATCH(INDEX('913'!$D$6:$D$1205,N649),'913'!$B$6:$B$1205,0)</f>
        <v>0</v>
      </c>
      <c r="P649" s="6">
        <f>IF(ISNUMBER(H649),MAX(0,INDEX('913'!$E$6:$E$1205,H649)),0)</f>
        <v>0</v>
      </c>
      <c r="Q649" s="6">
        <f>IF(ISNUMBER(I649),MAX(0,INDEX('913'!$E$6:$E$1205,I649)),0)</f>
        <v>0</v>
      </c>
      <c r="R649" s="6">
        <f>IF(ISNUMBER(J649),MAX(0,INDEX('913'!$E$6:$E$1205,J649)),0)</f>
        <v>0</v>
      </c>
      <c r="S649" s="6">
        <f>IF(ISNUMBER(K649),MAX(0,INDEX('913'!$E$6:$E$1205,K649)),0)</f>
        <v>0</v>
      </c>
      <c r="T649" s="6">
        <f>IF(ISNUMBER(L649),MAX(0,INDEX('913'!$E$6:$E$1205,L649)),0)</f>
        <v>0</v>
      </c>
      <c r="U649" s="6">
        <f>IF(ISNUMBER(M649),MAX(0,INDEX('913'!$E$6:$E$1205,M649)),0)</f>
        <v>0</v>
      </c>
      <c r="V649" s="6">
        <f>IF(ISNUMBER(N649),MAX(0,INDEX('913'!$E$6:$E$1205,N649)),0)</f>
        <v>0</v>
      </c>
      <c r="W649" s="6">
        <f>IF(ISNUMBER(O649),MAX(0,INDEX('913'!$E$6:$E$1205,O649)),0)</f>
        <v>0</v>
      </c>
      <c r="X649" s="6">
        <f>IF(ISNUMBER(H649),MAX(0,INDEX('913'!$F$6:$F$1205,H649)),0)</f>
        <v>0</v>
      </c>
      <c r="Y649" s="6">
        <f>IF(ISNUMBER(I649),MAX(0,INDEX('913'!$F$6:$F$1205,I649)),0)</f>
        <v>0</v>
      </c>
      <c r="Z649" s="6">
        <f>IF(ISNUMBER(J649),MAX(0,INDEX('913'!$F$6:$F$1205,J649)),0)</f>
        <v>0</v>
      </c>
      <c r="AA649" s="6">
        <f>IF(ISNUMBER(K649),MAX(0,INDEX('913'!$F$6:$F$1205,K649)),0)</f>
        <v>0</v>
      </c>
      <c r="AB649" s="6">
        <f>IF(ISNUMBER(L649),MAX(0,INDEX('913'!$F$6:$F$1205,L649)),0)</f>
        <v>0</v>
      </c>
      <c r="AC649" s="6">
        <f>IF(ISNUMBER(M649),MAX(0,INDEX('913'!$F$6:$F$1205,M649)),0)</f>
        <v>0</v>
      </c>
      <c r="AD649" s="6">
        <f>IF(ISNUMBER(N649),MAX(0,INDEX('913'!$F$6:$F$1205,N649)),0)</f>
        <v>0</v>
      </c>
      <c r="AE649" s="6">
        <f>IF(ISNUMBER(O649),MAX(0,INDEX('913'!$F$6:$F$1205,O649)),0)</f>
        <v>0</v>
      </c>
      <c r="AF649" s="24">
        <f>IF(ISNUMBER(H649),SQRT(INDEX('913'!$I$6:$I$1205,H649)^2+INDEX('913'!$J$6:$J$1205,H649)^2),0)</f>
        <v>0</v>
      </c>
      <c r="AG649" s="24">
        <f>IF(ISNUMBER(I649),SQRT(INDEX('913'!$I$6:$I$1205,I649)^2+INDEX('913'!$J$6:$J$1205,I649)^2),0)</f>
        <v>0</v>
      </c>
      <c r="AH649" s="24">
        <f>IF(ISNUMBER(J649),SQRT(INDEX('913'!$I$6:$I$1205,J649)^2+INDEX('913'!$J$6:$J$1205,J649)^2),0)</f>
        <v>0</v>
      </c>
      <c r="AI649" s="24">
        <f>IF(ISNUMBER(K649),SQRT(INDEX('913'!$I$6:$I$1205,K649)^2+INDEX('913'!$J$6:$J$1205,K649)^2),0)</f>
        <v>0</v>
      </c>
      <c r="AJ649" s="24">
        <f>IF(ISNUMBER(L649),SQRT(INDEX('913'!$I$6:$I$1205,L649)^2+INDEX('913'!$J$6:$J$1205,L649)^2),0)</f>
        <v>0</v>
      </c>
      <c r="AK649" s="24">
        <f>IF(ISNUMBER(M649),SQRT(INDEX('913'!$I$6:$I$1205,M649)^2+INDEX('913'!$J$6:$J$1205,M649)^2),0)</f>
        <v>0</v>
      </c>
      <c r="AL649" s="24">
        <f>IF(ISNUMBER(N649),SQRT(INDEX('913'!$I$6:$I$1205,N649)^2+INDEX('913'!$J$6:$J$1205,N649)^2),0)</f>
        <v>0</v>
      </c>
      <c r="AM649" s="24">
        <f>IF(ISNUMBER(O649),SQRT(INDEX('913'!$I$6:$I$1205,O649)^2+INDEX('913'!$J$6:$J$1205,O649)^2),0)</f>
        <v>0</v>
      </c>
      <c r="AN649" s="6">
        <f>IF(AF649+AG649+AH649+AI649+AJ649+AK649+AL649+AM649=0,IF(COUNT(H649,I649,J649,K649,L649,M649,N649,O649),(P649+Q649+R649+S649+T649+U649+V649+W649)/COUNT(H649,I649,J649,K649,L649,M649,N649,O649),0),(AF649*P649+AG649*Q649+AH649*R649+AI649*S649+AJ649*T649+AK649*U649+AL649*V649+AM649*W649)/(AF649+AG649+AH649+AI649+AJ649+AK649+AL649+AM649))</f>
        <v>0</v>
      </c>
      <c r="AO649" s="6">
        <f>IF(AF649+AG649+AH649+AI649+AJ649+AK649+AL649+AM649=0,IF(COUNT(H649,I649,J649,K649,L649,M649,N649,O649),(X649+Y649+Z649+AA649+AB649+AC649+AD649+AE649)/COUNT(H649,I649,J649,K649,L649,M649,N649,O649),0),(AF649*X649+AG649*Y649+AH649*Z649+AI649*AA649+AJ649*AB649+AK649*AC649+AL649*AD649+AM649*AE649)/(AF649+AG649+AH649+AI649+AJ649+AK649+AL649+AM649))</f>
        <v>0</v>
      </c>
      <c r="AP649" s="26">
        <f>-100*'935'!W592*(AN649+AO649)/'11'!D$17</f>
        <v>0</v>
      </c>
      <c r="AQ649" s="6">
        <f>IF(G649,(AP649*G649/(G649+C649)),0)</f>
        <v>0</v>
      </c>
      <c r="AR649" s="6">
        <f>ROUND(AQ649,3)</f>
        <v>0</v>
      </c>
      <c r="AS649" s="10"/>
    </row>
    <row r="650" spans="1:45">
      <c r="A650" s="21">
        <v>587</v>
      </c>
      <c r="B650" s="6">
        <f>OR('935'!E593&lt;&gt;"VOID",'935'!F593&lt;&gt;"VOID",'935'!G593&lt;&gt;"VOID")</f>
        <v>0</v>
      </c>
      <c r="C650" s="24">
        <f>IF('935'!D593="VOID",0,'935'!D593*(1-'935'!X593/'11'!B$17))</f>
        <v>0</v>
      </c>
      <c r="D650" s="24">
        <f>IF('935'!E593="VOID",0,'935'!E593*(1-'935'!X593/'11'!B$17))</f>
        <v>0</v>
      </c>
      <c r="E650" s="24">
        <f>IF('935'!F593="VOID",0,'935'!F593*(1-'935'!X593/'11'!B$17))</f>
        <v>0</v>
      </c>
      <c r="F650" s="24">
        <f>IF('935'!G593="VOID",0,'935'!G593*(1-'935'!X593/'11'!B$17))</f>
        <v>0</v>
      </c>
      <c r="G650" s="24">
        <f>D650+E650+F650</f>
        <v>0</v>
      </c>
      <c r="H650" s="25">
        <f>MATCH('935'!J593,'913'!$B$6:$B$1205,0)</f>
        <v>0</v>
      </c>
      <c r="I650" s="25">
        <f>MATCH(INDEX('913'!$D$6:$D$1205,H650),'913'!$B$6:$B$1205,0)</f>
        <v>0</v>
      </c>
      <c r="J650" s="25">
        <f>MATCH(INDEX('913'!$D$6:$D$1205,I650),'913'!$B$6:$B$1205,0)</f>
        <v>0</v>
      </c>
      <c r="K650" s="25">
        <f>MATCH(INDEX('913'!$D$6:$D$1205,J650),'913'!$B$6:$B$1205,0)</f>
        <v>0</v>
      </c>
      <c r="L650" s="25">
        <f>MATCH(INDEX('913'!$D$6:$D$1205,K650),'913'!$B$6:$B$1205,0)</f>
        <v>0</v>
      </c>
      <c r="M650" s="25">
        <f>MATCH(INDEX('913'!$D$6:$D$1205,L650),'913'!$B$6:$B$1205,0)</f>
        <v>0</v>
      </c>
      <c r="N650" s="25">
        <f>MATCH(INDEX('913'!$D$6:$D$1205,M650),'913'!$B$6:$B$1205,0)</f>
        <v>0</v>
      </c>
      <c r="O650" s="25">
        <f>MATCH(INDEX('913'!$D$6:$D$1205,N650),'913'!$B$6:$B$1205,0)</f>
        <v>0</v>
      </c>
      <c r="P650" s="6">
        <f>IF(ISNUMBER(H650),MAX(0,INDEX('913'!$E$6:$E$1205,H650)),0)</f>
        <v>0</v>
      </c>
      <c r="Q650" s="6">
        <f>IF(ISNUMBER(I650),MAX(0,INDEX('913'!$E$6:$E$1205,I650)),0)</f>
        <v>0</v>
      </c>
      <c r="R650" s="6">
        <f>IF(ISNUMBER(J650),MAX(0,INDEX('913'!$E$6:$E$1205,J650)),0)</f>
        <v>0</v>
      </c>
      <c r="S650" s="6">
        <f>IF(ISNUMBER(K650),MAX(0,INDEX('913'!$E$6:$E$1205,K650)),0)</f>
        <v>0</v>
      </c>
      <c r="T650" s="6">
        <f>IF(ISNUMBER(L650),MAX(0,INDEX('913'!$E$6:$E$1205,L650)),0)</f>
        <v>0</v>
      </c>
      <c r="U650" s="6">
        <f>IF(ISNUMBER(M650),MAX(0,INDEX('913'!$E$6:$E$1205,M650)),0)</f>
        <v>0</v>
      </c>
      <c r="V650" s="6">
        <f>IF(ISNUMBER(N650),MAX(0,INDEX('913'!$E$6:$E$1205,N650)),0)</f>
        <v>0</v>
      </c>
      <c r="W650" s="6">
        <f>IF(ISNUMBER(O650),MAX(0,INDEX('913'!$E$6:$E$1205,O650)),0)</f>
        <v>0</v>
      </c>
      <c r="X650" s="6">
        <f>IF(ISNUMBER(H650),MAX(0,INDEX('913'!$F$6:$F$1205,H650)),0)</f>
        <v>0</v>
      </c>
      <c r="Y650" s="6">
        <f>IF(ISNUMBER(I650),MAX(0,INDEX('913'!$F$6:$F$1205,I650)),0)</f>
        <v>0</v>
      </c>
      <c r="Z650" s="6">
        <f>IF(ISNUMBER(J650),MAX(0,INDEX('913'!$F$6:$F$1205,J650)),0)</f>
        <v>0</v>
      </c>
      <c r="AA650" s="6">
        <f>IF(ISNUMBER(K650),MAX(0,INDEX('913'!$F$6:$F$1205,K650)),0)</f>
        <v>0</v>
      </c>
      <c r="AB650" s="6">
        <f>IF(ISNUMBER(L650),MAX(0,INDEX('913'!$F$6:$F$1205,L650)),0)</f>
        <v>0</v>
      </c>
      <c r="AC650" s="6">
        <f>IF(ISNUMBER(M650),MAX(0,INDEX('913'!$F$6:$F$1205,M650)),0)</f>
        <v>0</v>
      </c>
      <c r="AD650" s="6">
        <f>IF(ISNUMBER(N650),MAX(0,INDEX('913'!$F$6:$F$1205,N650)),0)</f>
        <v>0</v>
      </c>
      <c r="AE650" s="6">
        <f>IF(ISNUMBER(O650),MAX(0,INDEX('913'!$F$6:$F$1205,O650)),0)</f>
        <v>0</v>
      </c>
      <c r="AF650" s="24">
        <f>IF(ISNUMBER(H650),SQRT(INDEX('913'!$I$6:$I$1205,H650)^2+INDEX('913'!$J$6:$J$1205,H650)^2),0)</f>
        <v>0</v>
      </c>
      <c r="AG650" s="24">
        <f>IF(ISNUMBER(I650),SQRT(INDEX('913'!$I$6:$I$1205,I650)^2+INDEX('913'!$J$6:$J$1205,I650)^2),0)</f>
        <v>0</v>
      </c>
      <c r="AH650" s="24">
        <f>IF(ISNUMBER(J650),SQRT(INDEX('913'!$I$6:$I$1205,J650)^2+INDEX('913'!$J$6:$J$1205,J650)^2),0)</f>
        <v>0</v>
      </c>
      <c r="AI650" s="24">
        <f>IF(ISNUMBER(K650),SQRT(INDEX('913'!$I$6:$I$1205,K650)^2+INDEX('913'!$J$6:$J$1205,K650)^2),0)</f>
        <v>0</v>
      </c>
      <c r="AJ650" s="24">
        <f>IF(ISNUMBER(L650),SQRT(INDEX('913'!$I$6:$I$1205,L650)^2+INDEX('913'!$J$6:$J$1205,L650)^2),0)</f>
        <v>0</v>
      </c>
      <c r="AK650" s="24">
        <f>IF(ISNUMBER(M650),SQRT(INDEX('913'!$I$6:$I$1205,M650)^2+INDEX('913'!$J$6:$J$1205,M650)^2),0)</f>
        <v>0</v>
      </c>
      <c r="AL650" s="24">
        <f>IF(ISNUMBER(N650),SQRT(INDEX('913'!$I$6:$I$1205,N650)^2+INDEX('913'!$J$6:$J$1205,N650)^2),0)</f>
        <v>0</v>
      </c>
      <c r="AM650" s="24">
        <f>IF(ISNUMBER(O650),SQRT(INDEX('913'!$I$6:$I$1205,O650)^2+INDEX('913'!$J$6:$J$1205,O650)^2),0)</f>
        <v>0</v>
      </c>
      <c r="AN650" s="6">
        <f>IF(AF650+AG650+AH650+AI650+AJ650+AK650+AL650+AM650=0,IF(COUNT(H650,I650,J650,K650,L650,M650,N650,O650),(P650+Q650+R650+S650+T650+U650+V650+W650)/COUNT(H650,I650,J650,K650,L650,M650,N650,O650),0),(AF650*P650+AG650*Q650+AH650*R650+AI650*S650+AJ650*T650+AK650*U650+AL650*V650+AM650*W650)/(AF650+AG650+AH650+AI650+AJ650+AK650+AL650+AM650))</f>
        <v>0</v>
      </c>
      <c r="AO650" s="6">
        <f>IF(AF650+AG650+AH650+AI650+AJ650+AK650+AL650+AM650=0,IF(COUNT(H650,I650,J650,K650,L650,M650,N650,O650),(X650+Y650+Z650+AA650+AB650+AC650+AD650+AE650)/COUNT(H650,I650,J650,K650,L650,M650,N650,O650),0),(AF650*X650+AG650*Y650+AH650*Z650+AI650*AA650+AJ650*AB650+AK650*AC650+AL650*AD650+AM650*AE650)/(AF650+AG650+AH650+AI650+AJ650+AK650+AL650+AM650))</f>
        <v>0</v>
      </c>
      <c r="AP650" s="26">
        <f>-100*'935'!W593*(AN650+AO650)/'11'!D$17</f>
        <v>0</v>
      </c>
      <c r="AQ650" s="6">
        <f>IF(G650,(AP650*G650/(G650+C650)),0)</f>
        <v>0</v>
      </c>
      <c r="AR650" s="6">
        <f>ROUND(AQ650,3)</f>
        <v>0</v>
      </c>
      <c r="AS650" s="10"/>
    </row>
    <row r="651" spans="1:45">
      <c r="A651" s="21">
        <v>588</v>
      </c>
      <c r="B651" s="6">
        <f>OR('935'!E594&lt;&gt;"VOID",'935'!F594&lt;&gt;"VOID",'935'!G594&lt;&gt;"VOID")</f>
        <v>0</v>
      </c>
      <c r="C651" s="24">
        <f>IF('935'!D594="VOID",0,'935'!D594*(1-'935'!X594/'11'!B$17))</f>
        <v>0</v>
      </c>
      <c r="D651" s="24">
        <f>IF('935'!E594="VOID",0,'935'!E594*(1-'935'!X594/'11'!B$17))</f>
        <v>0</v>
      </c>
      <c r="E651" s="24">
        <f>IF('935'!F594="VOID",0,'935'!F594*(1-'935'!X594/'11'!B$17))</f>
        <v>0</v>
      </c>
      <c r="F651" s="24">
        <f>IF('935'!G594="VOID",0,'935'!G594*(1-'935'!X594/'11'!B$17))</f>
        <v>0</v>
      </c>
      <c r="G651" s="24">
        <f>D651+E651+F651</f>
        <v>0</v>
      </c>
      <c r="H651" s="25">
        <f>MATCH('935'!J594,'913'!$B$6:$B$1205,0)</f>
        <v>0</v>
      </c>
      <c r="I651" s="25">
        <f>MATCH(INDEX('913'!$D$6:$D$1205,H651),'913'!$B$6:$B$1205,0)</f>
        <v>0</v>
      </c>
      <c r="J651" s="25">
        <f>MATCH(INDEX('913'!$D$6:$D$1205,I651),'913'!$B$6:$B$1205,0)</f>
        <v>0</v>
      </c>
      <c r="K651" s="25">
        <f>MATCH(INDEX('913'!$D$6:$D$1205,J651),'913'!$B$6:$B$1205,0)</f>
        <v>0</v>
      </c>
      <c r="L651" s="25">
        <f>MATCH(INDEX('913'!$D$6:$D$1205,K651),'913'!$B$6:$B$1205,0)</f>
        <v>0</v>
      </c>
      <c r="M651" s="25">
        <f>MATCH(INDEX('913'!$D$6:$D$1205,L651),'913'!$B$6:$B$1205,0)</f>
        <v>0</v>
      </c>
      <c r="N651" s="25">
        <f>MATCH(INDEX('913'!$D$6:$D$1205,M651),'913'!$B$6:$B$1205,0)</f>
        <v>0</v>
      </c>
      <c r="O651" s="25">
        <f>MATCH(INDEX('913'!$D$6:$D$1205,N651),'913'!$B$6:$B$1205,0)</f>
        <v>0</v>
      </c>
      <c r="P651" s="6">
        <f>IF(ISNUMBER(H651),MAX(0,INDEX('913'!$E$6:$E$1205,H651)),0)</f>
        <v>0</v>
      </c>
      <c r="Q651" s="6">
        <f>IF(ISNUMBER(I651),MAX(0,INDEX('913'!$E$6:$E$1205,I651)),0)</f>
        <v>0</v>
      </c>
      <c r="R651" s="6">
        <f>IF(ISNUMBER(J651),MAX(0,INDEX('913'!$E$6:$E$1205,J651)),0)</f>
        <v>0</v>
      </c>
      <c r="S651" s="6">
        <f>IF(ISNUMBER(K651),MAX(0,INDEX('913'!$E$6:$E$1205,K651)),0)</f>
        <v>0</v>
      </c>
      <c r="T651" s="6">
        <f>IF(ISNUMBER(L651),MAX(0,INDEX('913'!$E$6:$E$1205,L651)),0)</f>
        <v>0</v>
      </c>
      <c r="U651" s="6">
        <f>IF(ISNUMBER(M651),MAX(0,INDEX('913'!$E$6:$E$1205,M651)),0)</f>
        <v>0</v>
      </c>
      <c r="V651" s="6">
        <f>IF(ISNUMBER(N651),MAX(0,INDEX('913'!$E$6:$E$1205,N651)),0)</f>
        <v>0</v>
      </c>
      <c r="W651" s="6">
        <f>IF(ISNUMBER(O651),MAX(0,INDEX('913'!$E$6:$E$1205,O651)),0)</f>
        <v>0</v>
      </c>
      <c r="X651" s="6">
        <f>IF(ISNUMBER(H651),MAX(0,INDEX('913'!$F$6:$F$1205,H651)),0)</f>
        <v>0</v>
      </c>
      <c r="Y651" s="6">
        <f>IF(ISNUMBER(I651),MAX(0,INDEX('913'!$F$6:$F$1205,I651)),0)</f>
        <v>0</v>
      </c>
      <c r="Z651" s="6">
        <f>IF(ISNUMBER(J651),MAX(0,INDEX('913'!$F$6:$F$1205,J651)),0)</f>
        <v>0</v>
      </c>
      <c r="AA651" s="6">
        <f>IF(ISNUMBER(K651),MAX(0,INDEX('913'!$F$6:$F$1205,K651)),0)</f>
        <v>0</v>
      </c>
      <c r="AB651" s="6">
        <f>IF(ISNUMBER(L651),MAX(0,INDEX('913'!$F$6:$F$1205,L651)),0)</f>
        <v>0</v>
      </c>
      <c r="AC651" s="6">
        <f>IF(ISNUMBER(M651),MAX(0,INDEX('913'!$F$6:$F$1205,M651)),0)</f>
        <v>0</v>
      </c>
      <c r="AD651" s="6">
        <f>IF(ISNUMBER(N651),MAX(0,INDEX('913'!$F$6:$F$1205,N651)),0)</f>
        <v>0</v>
      </c>
      <c r="AE651" s="6">
        <f>IF(ISNUMBER(O651),MAX(0,INDEX('913'!$F$6:$F$1205,O651)),0)</f>
        <v>0</v>
      </c>
      <c r="AF651" s="24">
        <f>IF(ISNUMBER(H651),SQRT(INDEX('913'!$I$6:$I$1205,H651)^2+INDEX('913'!$J$6:$J$1205,H651)^2),0)</f>
        <v>0</v>
      </c>
      <c r="AG651" s="24">
        <f>IF(ISNUMBER(I651),SQRT(INDEX('913'!$I$6:$I$1205,I651)^2+INDEX('913'!$J$6:$J$1205,I651)^2),0)</f>
        <v>0</v>
      </c>
      <c r="AH651" s="24">
        <f>IF(ISNUMBER(J651),SQRT(INDEX('913'!$I$6:$I$1205,J651)^2+INDEX('913'!$J$6:$J$1205,J651)^2),0)</f>
        <v>0</v>
      </c>
      <c r="AI651" s="24">
        <f>IF(ISNUMBER(K651),SQRT(INDEX('913'!$I$6:$I$1205,K651)^2+INDEX('913'!$J$6:$J$1205,K651)^2),0)</f>
        <v>0</v>
      </c>
      <c r="AJ651" s="24">
        <f>IF(ISNUMBER(L651),SQRT(INDEX('913'!$I$6:$I$1205,L651)^2+INDEX('913'!$J$6:$J$1205,L651)^2),0)</f>
        <v>0</v>
      </c>
      <c r="AK651" s="24">
        <f>IF(ISNUMBER(M651),SQRT(INDEX('913'!$I$6:$I$1205,M651)^2+INDEX('913'!$J$6:$J$1205,M651)^2),0)</f>
        <v>0</v>
      </c>
      <c r="AL651" s="24">
        <f>IF(ISNUMBER(N651),SQRT(INDEX('913'!$I$6:$I$1205,N651)^2+INDEX('913'!$J$6:$J$1205,N651)^2),0)</f>
        <v>0</v>
      </c>
      <c r="AM651" s="24">
        <f>IF(ISNUMBER(O651),SQRT(INDEX('913'!$I$6:$I$1205,O651)^2+INDEX('913'!$J$6:$J$1205,O651)^2),0)</f>
        <v>0</v>
      </c>
      <c r="AN651" s="6">
        <f>IF(AF651+AG651+AH651+AI651+AJ651+AK651+AL651+AM651=0,IF(COUNT(H651,I651,J651,K651,L651,M651,N651,O651),(P651+Q651+R651+S651+T651+U651+V651+W651)/COUNT(H651,I651,J651,K651,L651,M651,N651,O651),0),(AF651*P651+AG651*Q651+AH651*R651+AI651*S651+AJ651*T651+AK651*U651+AL651*V651+AM651*W651)/(AF651+AG651+AH651+AI651+AJ651+AK651+AL651+AM651))</f>
        <v>0</v>
      </c>
      <c r="AO651" s="6">
        <f>IF(AF651+AG651+AH651+AI651+AJ651+AK651+AL651+AM651=0,IF(COUNT(H651,I651,J651,K651,L651,M651,N651,O651),(X651+Y651+Z651+AA651+AB651+AC651+AD651+AE651)/COUNT(H651,I651,J651,K651,L651,M651,N651,O651),0),(AF651*X651+AG651*Y651+AH651*Z651+AI651*AA651+AJ651*AB651+AK651*AC651+AL651*AD651+AM651*AE651)/(AF651+AG651+AH651+AI651+AJ651+AK651+AL651+AM651))</f>
        <v>0</v>
      </c>
      <c r="AP651" s="26">
        <f>-100*'935'!W594*(AN651+AO651)/'11'!D$17</f>
        <v>0</v>
      </c>
      <c r="AQ651" s="6">
        <f>IF(G651,(AP651*G651/(G651+C651)),0)</f>
        <v>0</v>
      </c>
      <c r="AR651" s="6">
        <f>ROUND(AQ651,3)</f>
        <v>0</v>
      </c>
      <c r="AS651" s="10"/>
    </row>
    <row r="652" spans="1:45">
      <c r="A652" s="21">
        <v>589</v>
      </c>
      <c r="B652" s="6">
        <f>OR('935'!E595&lt;&gt;"VOID",'935'!F595&lt;&gt;"VOID",'935'!G595&lt;&gt;"VOID")</f>
        <v>0</v>
      </c>
      <c r="C652" s="24">
        <f>IF('935'!D595="VOID",0,'935'!D595*(1-'935'!X595/'11'!B$17))</f>
        <v>0</v>
      </c>
      <c r="D652" s="24">
        <f>IF('935'!E595="VOID",0,'935'!E595*(1-'935'!X595/'11'!B$17))</f>
        <v>0</v>
      </c>
      <c r="E652" s="24">
        <f>IF('935'!F595="VOID",0,'935'!F595*(1-'935'!X595/'11'!B$17))</f>
        <v>0</v>
      </c>
      <c r="F652" s="24">
        <f>IF('935'!G595="VOID",0,'935'!G595*(1-'935'!X595/'11'!B$17))</f>
        <v>0</v>
      </c>
      <c r="G652" s="24">
        <f>D652+E652+F652</f>
        <v>0</v>
      </c>
      <c r="H652" s="25">
        <f>MATCH('935'!J595,'913'!$B$6:$B$1205,0)</f>
        <v>0</v>
      </c>
      <c r="I652" s="25">
        <f>MATCH(INDEX('913'!$D$6:$D$1205,H652),'913'!$B$6:$B$1205,0)</f>
        <v>0</v>
      </c>
      <c r="J652" s="25">
        <f>MATCH(INDEX('913'!$D$6:$D$1205,I652),'913'!$B$6:$B$1205,0)</f>
        <v>0</v>
      </c>
      <c r="K652" s="25">
        <f>MATCH(INDEX('913'!$D$6:$D$1205,J652),'913'!$B$6:$B$1205,0)</f>
        <v>0</v>
      </c>
      <c r="L652" s="25">
        <f>MATCH(INDEX('913'!$D$6:$D$1205,K652),'913'!$B$6:$B$1205,0)</f>
        <v>0</v>
      </c>
      <c r="M652" s="25">
        <f>MATCH(INDEX('913'!$D$6:$D$1205,L652),'913'!$B$6:$B$1205,0)</f>
        <v>0</v>
      </c>
      <c r="N652" s="25">
        <f>MATCH(INDEX('913'!$D$6:$D$1205,M652),'913'!$B$6:$B$1205,0)</f>
        <v>0</v>
      </c>
      <c r="O652" s="25">
        <f>MATCH(INDEX('913'!$D$6:$D$1205,N652),'913'!$B$6:$B$1205,0)</f>
        <v>0</v>
      </c>
      <c r="P652" s="6">
        <f>IF(ISNUMBER(H652),MAX(0,INDEX('913'!$E$6:$E$1205,H652)),0)</f>
        <v>0</v>
      </c>
      <c r="Q652" s="6">
        <f>IF(ISNUMBER(I652),MAX(0,INDEX('913'!$E$6:$E$1205,I652)),0)</f>
        <v>0</v>
      </c>
      <c r="R652" s="6">
        <f>IF(ISNUMBER(J652),MAX(0,INDEX('913'!$E$6:$E$1205,J652)),0)</f>
        <v>0</v>
      </c>
      <c r="S652" s="6">
        <f>IF(ISNUMBER(K652),MAX(0,INDEX('913'!$E$6:$E$1205,K652)),0)</f>
        <v>0</v>
      </c>
      <c r="T652" s="6">
        <f>IF(ISNUMBER(L652),MAX(0,INDEX('913'!$E$6:$E$1205,L652)),0)</f>
        <v>0</v>
      </c>
      <c r="U652" s="6">
        <f>IF(ISNUMBER(M652),MAX(0,INDEX('913'!$E$6:$E$1205,M652)),0)</f>
        <v>0</v>
      </c>
      <c r="V652" s="6">
        <f>IF(ISNUMBER(N652),MAX(0,INDEX('913'!$E$6:$E$1205,N652)),0)</f>
        <v>0</v>
      </c>
      <c r="W652" s="6">
        <f>IF(ISNUMBER(O652),MAX(0,INDEX('913'!$E$6:$E$1205,O652)),0)</f>
        <v>0</v>
      </c>
      <c r="X652" s="6">
        <f>IF(ISNUMBER(H652),MAX(0,INDEX('913'!$F$6:$F$1205,H652)),0)</f>
        <v>0</v>
      </c>
      <c r="Y652" s="6">
        <f>IF(ISNUMBER(I652),MAX(0,INDEX('913'!$F$6:$F$1205,I652)),0)</f>
        <v>0</v>
      </c>
      <c r="Z652" s="6">
        <f>IF(ISNUMBER(J652),MAX(0,INDEX('913'!$F$6:$F$1205,J652)),0)</f>
        <v>0</v>
      </c>
      <c r="AA652" s="6">
        <f>IF(ISNUMBER(K652),MAX(0,INDEX('913'!$F$6:$F$1205,K652)),0)</f>
        <v>0</v>
      </c>
      <c r="AB652" s="6">
        <f>IF(ISNUMBER(L652),MAX(0,INDEX('913'!$F$6:$F$1205,L652)),0)</f>
        <v>0</v>
      </c>
      <c r="AC652" s="6">
        <f>IF(ISNUMBER(M652),MAX(0,INDEX('913'!$F$6:$F$1205,M652)),0)</f>
        <v>0</v>
      </c>
      <c r="AD652" s="6">
        <f>IF(ISNUMBER(N652),MAX(0,INDEX('913'!$F$6:$F$1205,N652)),0)</f>
        <v>0</v>
      </c>
      <c r="AE652" s="6">
        <f>IF(ISNUMBER(O652),MAX(0,INDEX('913'!$F$6:$F$1205,O652)),0)</f>
        <v>0</v>
      </c>
      <c r="AF652" s="24">
        <f>IF(ISNUMBER(H652),SQRT(INDEX('913'!$I$6:$I$1205,H652)^2+INDEX('913'!$J$6:$J$1205,H652)^2),0)</f>
        <v>0</v>
      </c>
      <c r="AG652" s="24">
        <f>IF(ISNUMBER(I652),SQRT(INDEX('913'!$I$6:$I$1205,I652)^2+INDEX('913'!$J$6:$J$1205,I652)^2),0)</f>
        <v>0</v>
      </c>
      <c r="AH652" s="24">
        <f>IF(ISNUMBER(J652),SQRT(INDEX('913'!$I$6:$I$1205,J652)^2+INDEX('913'!$J$6:$J$1205,J652)^2),0)</f>
        <v>0</v>
      </c>
      <c r="AI652" s="24">
        <f>IF(ISNUMBER(K652),SQRT(INDEX('913'!$I$6:$I$1205,K652)^2+INDEX('913'!$J$6:$J$1205,K652)^2),0)</f>
        <v>0</v>
      </c>
      <c r="AJ652" s="24">
        <f>IF(ISNUMBER(L652),SQRT(INDEX('913'!$I$6:$I$1205,L652)^2+INDEX('913'!$J$6:$J$1205,L652)^2),0)</f>
        <v>0</v>
      </c>
      <c r="AK652" s="24">
        <f>IF(ISNUMBER(M652),SQRT(INDEX('913'!$I$6:$I$1205,M652)^2+INDEX('913'!$J$6:$J$1205,M652)^2),0)</f>
        <v>0</v>
      </c>
      <c r="AL652" s="24">
        <f>IF(ISNUMBER(N652),SQRT(INDEX('913'!$I$6:$I$1205,N652)^2+INDEX('913'!$J$6:$J$1205,N652)^2),0)</f>
        <v>0</v>
      </c>
      <c r="AM652" s="24">
        <f>IF(ISNUMBER(O652),SQRT(INDEX('913'!$I$6:$I$1205,O652)^2+INDEX('913'!$J$6:$J$1205,O652)^2),0)</f>
        <v>0</v>
      </c>
      <c r="AN652" s="6">
        <f>IF(AF652+AG652+AH652+AI652+AJ652+AK652+AL652+AM652=0,IF(COUNT(H652,I652,J652,K652,L652,M652,N652,O652),(P652+Q652+R652+S652+T652+U652+V652+W652)/COUNT(H652,I652,J652,K652,L652,M652,N652,O652),0),(AF652*P652+AG652*Q652+AH652*R652+AI652*S652+AJ652*T652+AK652*U652+AL652*V652+AM652*W652)/(AF652+AG652+AH652+AI652+AJ652+AK652+AL652+AM652))</f>
        <v>0</v>
      </c>
      <c r="AO652" s="6">
        <f>IF(AF652+AG652+AH652+AI652+AJ652+AK652+AL652+AM652=0,IF(COUNT(H652,I652,J652,K652,L652,M652,N652,O652),(X652+Y652+Z652+AA652+AB652+AC652+AD652+AE652)/COUNT(H652,I652,J652,K652,L652,M652,N652,O652),0),(AF652*X652+AG652*Y652+AH652*Z652+AI652*AA652+AJ652*AB652+AK652*AC652+AL652*AD652+AM652*AE652)/(AF652+AG652+AH652+AI652+AJ652+AK652+AL652+AM652))</f>
        <v>0</v>
      </c>
      <c r="AP652" s="26">
        <f>-100*'935'!W595*(AN652+AO652)/'11'!D$17</f>
        <v>0</v>
      </c>
      <c r="AQ652" s="6">
        <f>IF(G652,(AP652*G652/(G652+C652)),0)</f>
        <v>0</v>
      </c>
      <c r="AR652" s="6">
        <f>ROUND(AQ652,3)</f>
        <v>0</v>
      </c>
      <c r="AS652" s="10"/>
    </row>
    <row r="653" spans="1:45">
      <c r="A653" s="21">
        <v>590</v>
      </c>
      <c r="B653" s="6">
        <f>OR('935'!E596&lt;&gt;"VOID",'935'!F596&lt;&gt;"VOID",'935'!G596&lt;&gt;"VOID")</f>
        <v>0</v>
      </c>
      <c r="C653" s="24">
        <f>IF('935'!D596="VOID",0,'935'!D596*(1-'935'!X596/'11'!B$17))</f>
        <v>0</v>
      </c>
      <c r="D653" s="24">
        <f>IF('935'!E596="VOID",0,'935'!E596*(1-'935'!X596/'11'!B$17))</f>
        <v>0</v>
      </c>
      <c r="E653" s="24">
        <f>IF('935'!F596="VOID",0,'935'!F596*(1-'935'!X596/'11'!B$17))</f>
        <v>0</v>
      </c>
      <c r="F653" s="24">
        <f>IF('935'!G596="VOID",0,'935'!G596*(1-'935'!X596/'11'!B$17))</f>
        <v>0</v>
      </c>
      <c r="G653" s="24">
        <f>D653+E653+F653</f>
        <v>0</v>
      </c>
      <c r="H653" s="25">
        <f>MATCH('935'!J596,'913'!$B$6:$B$1205,0)</f>
        <v>0</v>
      </c>
      <c r="I653" s="25">
        <f>MATCH(INDEX('913'!$D$6:$D$1205,H653),'913'!$B$6:$B$1205,0)</f>
        <v>0</v>
      </c>
      <c r="J653" s="25">
        <f>MATCH(INDEX('913'!$D$6:$D$1205,I653),'913'!$B$6:$B$1205,0)</f>
        <v>0</v>
      </c>
      <c r="K653" s="25">
        <f>MATCH(INDEX('913'!$D$6:$D$1205,J653),'913'!$B$6:$B$1205,0)</f>
        <v>0</v>
      </c>
      <c r="L653" s="25">
        <f>MATCH(INDEX('913'!$D$6:$D$1205,K653),'913'!$B$6:$B$1205,0)</f>
        <v>0</v>
      </c>
      <c r="M653" s="25">
        <f>MATCH(INDEX('913'!$D$6:$D$1205,L653),'913'!$B$6:$B$1205,0)</f>
        <v>0</v>
      </c>
      <c r="N653" s="25">
        <f>MATCH(INDEX('913'!$D$6:$D$1205,M653),'913'!$B$6:$B$1205,0)</f>
        <v>0</v>
      </c>
      <c r="O653" s="25">
        <f>MATCH(INDEX('913'!$D$6:$D$1205,N653),'913'!$B$6:$B$1205,0)</f>
        <v>0</v>
      </c>
      <c r="P653" s="6">
        <f>IF(ISNUMBER(H653),MAX(0,INDEX('913'!$E$6:$E$1205,H653)),0)</f>
        <v>0</v>
      </c>
      <c r="Q653" s="6">
        <f>IF(ISNUMBER(I653),MAX(0,INDEX('913'!$E$6:$E$1205,I653)),0)</f>
        <v>0</v>
      </c>
      <c r="R653" s="6">
        <f>IF(ISNUMBER(J653),MAX(0,INDEX('913'!$E$6:$E$1205,J653)),0)</f>
        <v>0</v>
      </c>
      <c r="S653" s="6">
        <f>IF(ISNUMBER(K653),MAX(0,INDEX('913'!$E$6:$E$1205,K653)),0)</f>
        <v>0</v>
      </c>
      <c r="T653" s="6">
        <f>IF(ISNUMBER(L653),MAX(0,INDEX('913'!$E$6:$E$1205,L653)),0)</f>
        <v>0</v>
      </c>
      <c r="U653" s="6">
        <f>IF(ISNUMBER(M653),MAX(0,INDEX('913'!$E$6:$E$1205,M653)),0)</f>
        <v>0</v>
      </c>
      <c r="V653" s="6">
        <f>IF(ISNUMBER(N653),MAX(0,INDEX('913'!$E$6:$E$1205,N653)),0)</f>
        <v>0</v>
      </c>
      <c r="W653" s="6">
        <f>IF(ISNUMBER(O653),MAX(0,INDEX('913'!$E$6:$E$1205,O653)),0)</f>
        <v>0</v>
      </c>
      <c r="X653" s="6">
        <f>IF(ISNUMBER(H653),MAX(0,INDEX('913'!$F$6:$F$1205,H653)),0)</f>
        <v>0</v>
      </c>
      <c r="Y653" s="6">
        <f>IF(ISNUMBER(I653),MAX(0,INDEX('913'!$F$6:$F$1205,I653)),0)</f>
        <v>0</v>
      </c>
      <c r="Z653" s="6">
        <f>IF(ISNUMBER(J653),MAX(0,INDEX('913'!$F$6:$F$1205,J653)),0)</f>
        <v>0</v>
      </c>
      <c r="AA653" s="6">
        <f>IF(ISNUMBER(K653),MAX(0,INDEX('913'!$F$6:$F$1205,K653)),0)</f>
        <v>0</v>
      </c>
      <c r="AB653" s="6">
        <f>IF(ISNUMBER(L653),MAX(0,INDEX('913'!$F$6:$F$1205,L653)),0)</f>
        <v>0</v>
      </c>
      <c r="AC653" s="6">
        <f>IF(ISNUMBER(M653),MAX(0,INDEX('913'!$F$6:$F$1205,M653)),0)</f>
        <v>0</v>
      </c>
      <c r="AD653" s="6">
        <f>IF(ISNUMBER(N653),MAX(0,INDEX('913'!$F$6:$F$1205,N653)),0)</f>
        <v>0</v>
      </c>
      <c r="AE653" s="6">
        <f>IF(ISNUMBER(O653),MAX(0,INDEX('913'!$F$6:$F$1205,O653)),0)</f>
        <v>0</v>
      </c>
      <c r="AF653" s="24">
        <f>IF(ISNUMBER(H653),SQRT(INDEX('913'!$I$6:$I$1205,H653)^2+INDEX('913'!$J$6:$J$1205,H653)^2),0)</f>
        <v>0</v>
      </c>
      <c r="AG653" s="24">
        <f>IF(ISNUMBER(I653),SQRT(INDEX('913'!$I$6:$I$1205,I653)^2+INDEX('913'!$J$6:$J$1205,I653)^2),0)</f>
        <v>0</v>
      </c>
      <c r="AH653" s="24">
        <f>IF(ISNUMBER(J653),SQRT(INDEX('913'!$I$6:$I$1205,J653)^2+INDEX('913'!$J$6:$J$1205,J653)^2),0)</f>
        <v>0</v>
      </c>
      <c r="AI653" s="24">
        <f>IF(ISNUMBER(K653),SQRT(INDEX('913'!$I$6:$I$1205,K653)^2+INDEX('913'!$J$6:$J$1205,K653)^2),0)</f>
        <v>0</v>
      </c>
      <c r="AJ653" s="24">
        <f>IF(ISNUMBER(L653),SQRT(INDEX('913'!$I$6:$I$1205,L653)^2+INDEX('913'!$J$6:$J$1205,L653)^2),0)</f>
        <v>0</v>
      </c>
      <c r="AK653" s="24">
        <f>IF(ISNUMBER(M653),SQRT(INDEX('913'!$I$6:$I$1205,M653)^2+INDEX('913'!$J$6:$J$1205,M653)^2),0)</f>
        <v>0</v>
      </c>
      <c r="AL653" s="24">
        <f>IF(ISNUMBER(N653),SQRT(INDEX('913'!$I$6:$I$1205,N653)^2+INDEX('913'!$J$6:$J$1205,N653)^2),0)</f>
        <v>0</v>
      </c>
      <c r="AM653" s="24">
        <f>IF(ISNUMBER(O653),SQRT(INDEX('913'!$I$6:$I$1205,O653)^2+INDEX('913'!$J$6:$J$1205,O653)^2),0)</f>
        <v>0</v>
      </c>
      <c r="AN653" s="6">
        <f>IF(AF653+AG653+AH653+AI653+AJ653+AK653+AL653+AM653=0,IF(COUNT(H653,I653,J653,K653,L653,M653,N653,O653),(P653+Q653+R653+S653+T653+U653+V653+W653)/COUNT(H653,I653,J653,K653,L653,M653,N653,O653),0),(AF653*P653+AG653*Q653+AH653*R653+AI653*S653+AJ653*T653+AK653*U653+AL653*V653+AM653*W653)/(AF653+AG653+AH653+AI653+AJ653+AK653+AL653+AM653))</f>
        <v>0</v>
      </c>
      <c r="AO653" s="6">
        <f>IF(AF653+AG653+AH653+AI653+AJ653+AK653+AL653+AM653=0,IF(COUNT(H653,I653,J653,K653,L653,M653,N653,O653),(X653+Y653+Z653+AA653+AB653+AC653+AD653+AE653)/COUNT(H653,I653,J653,K653,L653,M653,N653,O653),0),(AF653*X653+AG653*Y653+AH653*Z653+AI653*AA653+AJ653*AB653+AK653*AC653+AL653*AD653+AM653*AE653)/(AF653+AG653+AH653+AI653+AJ653+AK653+AL653+AM653))</f>
        <v>0</v>
      </c>
      <c r="AP653" s="26">
        <f>-100*'935'!W596*(AN653+AO653)/'11'!D$17</f>
        <v>0</v>
      </c>
      <c r="AQ653" s="6">
        <f>IF(G653,(AP653*G653/(G653+C653)),0)</f>
        <v>0</v>
      </c>
      <c r="AR653" s="6">
        <f>ROUND(AQ653,3)</f>
        <v>0</v>
      </c>
      <c r="AS653" s="10"/>
    </row>
    <row r="654" spans="1:45">
      <c r="A654" s="21">
        <v>591</v>
      </c>
      <c r="B654" s="6">
        <f>OR('935'!E597&lt;&gt;"VOID",'935'!F597&lt;&gt;"VOID",'935'!G597&lt;&gt;"VOID")</f>
        <v>0</v>
      </c>
      <c r="C654" s="24">
        <f>IF('935'!D597="VOID",0,'935'!D597*(1-'935'!X597/'11'!B$17))</f>
        <v>0</v>
      </c>
      <c r="D654" s="24">
        <f>IF('935'!E597="VOID",0,'935'!E597*(1-'935'!X597/'11'!B$17))</f>
        <v>0</v>
      </c>
      <c r="E654" s="24">
        <f>IF('935'!F597="VOID",0,'935'!F597*(1-'935'!X597/'11'!B$17))</f>
        <v>0</v>
      </c>
      <c r="F654" s="24">
        <f>IF('935'!G597="VOID",0,'935'!G597*(1-'935'!X597/'11'!B$17))</f>
        <v>0</v>
      </c>
      <c r="G654" s="24">
        <f>D654+E654+F654</f>
        <v>0</v>
      </c>
      <c r="H654" s="25">
        <f>MATCH('935'!J597,'913'!$B$6:$B$1205,0)</f>
        <v>0</v>
      </c>
      <c r="I654" s="25">
        <f>MATCH(INDEX('913'!$D$6:$D$1205,H654),'913'!$B$6:$B$1205,0)</f>
        <v>0</v>
      </c>
      <c r="J654" s="25">
        <f>MATCH(INDEX('913'!$D$6:$D$1205,I654),'913'!$B$6:$B$1205,0)</f>
        <v>0</v>
      </c>
      <c r="K654" s="25">
        <f>MATCH(INDEX('913'!$D$6:$D$1205,J654),'913'!$B$6:$B$1205,0)</f>
        <v>0</v>
      </c>
      <c r="L654" s="25">
        <f>MATCH(INDEX('913'!$D$6:$D$1205,K654),'913'!$B$6:$B$1205,0)</f>
        <v>0</v>
      </c>
      <c r="M654" s="25">
        <f>MATCH(INDEX('913'!$D$6:$D$1205,L654),'913'!$B$6:$B$1205,0)</f>
        <v>0</v>
      </c>
      <c r="N654" s="25">
        <f>MATCH(INDEX('913'!$D$6:$D$1205,M654),'913'!$B$6:$B$1205,0)</f>
        <v>0</v>
      </c>
      <c r="O654" s="25">
        <f>MATCH(INDEX('913'!$D$6:$D$1205,N654),'913'!$B$6:$B$1205,0)</f>
        <v>0</v>
      </c>
      <c r="P654" s="6">
        <f>IF(ISNUMBER(H654),MAX(0,INDEX('913'!$E$6:$E$1205,H654)),0)</f>
        <v>0</v>
      </c>
      <c r="Q654" s="6">
        <f>IF(ISNUMBER(I654),MAX(0,INDEX('913'!$E$6:$E$1205,I654)),0)</f>
        <v>0</v>
      </c>
      <c r="R654" s="6">
        <f>IF(ISNUMBER(J654),MAX(0,INDEX('913'!$E$6:$E$1205,J654)),0)</f>
        <v>0</v>
      </c>
      <c r="S654" s="6">
        <f>IF(ISNUMBER(K654),MAX(0,INDEX('913'!$E$6:$E$1205,K654)),0)</f>
        <v>0</v>
      </c>
      <c r="T654" s="6">
        <f>IF(ISNUMBER(L654),MAX(0,INDEX('913'!$E$6:$E$1205,L654)),0)</f>
        <v>0</v>
      </c>
      <c r="U654" s="6">
        <f>IF(ISNUMBER(M654),MAX(0,INDEX('913'!$E$6:$E$1205,M654)),0)</f>
        <v>0</v>
      </c>
      <c r="V654" s="6">
        <f>IF(ISNUMBER(N654),MAX(0,INDEX('913'!$E$6:$E$1205,N654)),0)</f>
        <v>0</v>
      </c>
      <c r="W654" s="6">
        <f>IF(ISNUMBER(O654),MAX(0,INDEX('913'!$E$6:$E$1205,O654)),0)</f>
        <v>0</v>
      </c>
      <c r="X654" s="6">
        <f>IF(ISNUMBER(H654),MAX(0,INDEX('913'!$F$6:$F$1205,H654)),0)</f>
        <v>0</v>
      </c>
      <c r="Y654" s="6">
        <f>IF(ISNUMBER(I654),MAX(0,INDEX('913'!$F$6:$F$1205,I654)),0)</f>
        <v>0</v>
      </c>
      <c r="Z654" s="6">
        <f>IF(ISNUMBER(J654),MAX(0,INDEX('913'!$F$6:$F$1205,J654)),0)</f>
        <v>0</v>
      </c>
      <c r="AA654" s="6">
        <f>IF(ISNUMBER(K654),MAX(0,INDEX('913'!$F$6:$F$1205,K654)),0)</f>
        <v>0</v>
      </c>
      <c r="AB654" s="6">
        <f>IF(ISNUMBER(L654),MAX(0,INDEX('913'!$F$6:$F$1205,L654)),0)</f>
        <v>0</v>
      </c>
      <c r="AC654" s="6">
        <f>IF(ISNUMBER(M654),MAX(0,INDEX('913'!$F$6:$F$1205,M654)),0)</f>
        <v>0</v>
      </c>
      <c r="AD654" s="6">
        <f>IF(ISNUMBER(N654),MAX(0,INDEX('913'!$F$6:$F$1205,N654)),0)</f>
        <v>0</v>
      </c>
      <c r="AE654" s="6">
        <f>IF(ISNUMBER(O654),MAX(0,INDEX('913'!$F$6:$F$1205,O654)),0)</f>
        <v>0</v>
      </c>
      <c r="AF654" s="24">
        <f>IF(ISNUMBER(H654),SQRT(INDEX('913'!$I$6:$I$1205,H654)^2+INDEX('913'!$J$6:$J$1205,H654)^2),0)</f>
        <v>0</v>
      </c>
      <c r="AG654" s="24">
        <f>IF(ISNUMBER(I654),SQRT(INDEX('913'!$I$6:$I$1205,I654)^2+INDEX('913'!$J$6:$J$1205,I654)^2),0)</f>
        <v>0</v>
      </c>
      <c r="AH654" s="24">
        <f>IF(ISNUMBER(J654),SQRT(INDEX('913'!$I$6:$I$1205,J654)^2+INDEX('913'!$J$6:$J$1205,J654)^2),0)</f>
        <v>0</v>
      </c>
      <c r="AI654" s="24">
        <f>IF(ISNUMBER(K654),SQRT(INDEX('913'!$I$6:$I$1205,K654)^2+INDEX('913'!$J$6:$J$1205,K654)^2),0)</f>
        <v>0</v>
      </c>
      <c r="AJ654" s="24">
        <f>IF(ISNUMBER(L654),SQRT(INDEX('913'!$I$6:$I$1205,L654)^2+INDEX('913'!$J$6:$J$1205,L654)^2),0)</f>
        <v>0</v>
      </c>
      <c r="AK654" s="24">
        <f>IF(ISNUMBER(M654),SQRT(INDEX('913'!$I$6:$I$1205,M654)^2+INDEX('913'!$J$6:$J$1205,M654)^2),0)</f>
        <v>0</v>
      </c>
      <c r="AL654" s="24">
        <f>IF(ISNUMBER(N654),SQRT(INDEX('913'!$I$6:$I$1205,N654)^2+INDEX('913'!$J$6:$J$1205,N654)^2),0)</f>
        <v>0</v>
      </c>
      <c r="AM654" s="24">
        <f>IF(ISNUMBER(O654),SQRT(INDEX('913'!$I$6:$I$1205,O654)^2+INDEX('913'!$J$6:$J$1205,O654)^2),0)</f>
        <v>0</v>
      </c>
      <c r="AN654" s="6">
        <f>IF(AF654+AG654+AH654+AI654+AJ654+AK654+AL654+AM654=0,IF(COUNT(H654,I654,J654,K654,L654,M654,N654,O654),(P654+Q654+R654+S654+T654+U654+V654+W654)/COUNT(H654,I654,J654,K654,L654,M654,N654,O654),0),(AF654*P654+AG654*Q654+AH654*R654+AI654*S654+AJ654*T654+AK654*U654+AL654*V654+AM654*W654)/(AF654+AG654+AH654+AI654+AJ654+AK654+AL654+AM654))</f>
        <v>0</v>
      </c>
      <c r="AO654" s="6">
        <f>IF(AF654+AG654+AH654+AI654+AJ654+AK654+AL654+AM654=0,IF(COUNT(H654,I654,J654,K654,L654,M654,N654,O654),(X654+Y654+Z654+AA654+AB654+AC654+AD654+AE654)/COUNT(H654,I654,J654,K654,L654,M654,N654,O654),0),(AF654*X654+AG654*Y654+AH654*Z654+AI654*AA654+AJ654*AB654+AK654*AC654+AL654*AD654+AM654*AE654)/(AF654+AG654+AH654+AI654+AJ654+AK654+AL654+AM654))</f>
        <v>0</v>
      </c>
      <c r="AP654" s="26">
        <f>-100*'935'!W597*(AN654+AO654)/'11'!D$17</f>
        <v>0</v>
      </c>
      <c r="AQ654" s="6">
        <f>IF(G654,(AP654*G654/(G654+C654)),0)</f>
        <v>0</v>
      </c>
      <c r="AR654" s="6">
        <f>ROUND(AQ654,3)</f>
        <v>0</v>
      </c>
      <c r="AS654" s="10"/>
    </row>
    <row r="655" spans="1:45">
      <c r="A655" s="21">
        <v>592</v>
      </c>
      <c r="B655" s="6">
        <f>OR('935'!E598&lt;&gt;"VOID",'935'!F598&lt;&gt;"VOID",'935'!G598&lt;&gt;"VOID")</f>
        <v>0</v>
      </c>
      <c r="C655" s="24">
        <f>IF('935'!D598="VOID",0,'935'!D598*(1-'935'!X598/'11'!B$17))</f>
        <v>0</v>
      </c>
      <c r="D655" s="24">
        <f>IF('935'!E598="VOID",0,'935'!E598*(1-'935'!X598/'11'!B$17))</f>
        <v>0</v>
      </c>
      <c r="E655" s="24">
        <f>IF('935'!F598="VOID",0,'935'!F598*(1-'935'!X598/'11'!B$17))</f>
        <v>0</v>
      </c>
      <c r="F655" s="24">
        <f>IF('935'!G598="VOID",0,'935'!G598*(1-'935'!X598/'11'!B$17))</f>
        <v>0</v>
      </c>
      <c r="G655" s="24">
        <f>D655+E655+F655</f>
        <v>0</v>
      </c>
      <c r="H655" s="25">
        <f>MATCH('935'!J598,'913'!$B$6:$B$1205,0)</f>
        <v>0</v>
      </c>
      <c r="I655" s="25">
        <f>MATCH(INDEX('913'!$D$6:$D$1205,H655),'913'!$B$6:$B$1205,0)</f>
        <v>0</v>
      </c>
      <c r="J655" s="25">
        <f>MATCH(INDEX('913'!$D$6:$D$1205,I655),'913'!$B$6:$B$1205,0)</f>
        <v>0</v>
      </c>
      <c r="K655" s="25">
        <f>MATCH(INDEX('913'!$D$6:$D$1205,J655),'913'!$B$6:$B$1205,0)</f>
        <v>0</v>
      </c>
      <c r="L655" s="25">
        <f>MATCH(INDEX('913'!$D$6:$D$1205,K655),'913'!$B$6:$B$1205,0)</f>
        <v>0</v>
      </c>
      <c r="M655" s="25">
        <f>MATCH(INDEX('913'!$D$6:$D$1205,L655),'913'!$B$6:$B$1205,0)</f>
        <v>0</v>
      </c>
      <c r="N655" s="25">
        <f>MATCH(INDEX('913'!$D$6:$D$1205,M655),'913'!$B$6:$B$1205,0)</f>
        <v>0</v>
      </c>
      <c r="O655" s="25">
        <f>MATCH(INDEX('913'!$D$6:$D$1205,N655),'913'!$B$6:$B$1205,0)</f>
        <v>0</v>
      </c>
      <c r="P655" s="6">
        <f>IF(ISNUMBER(H655),MAX(0,INDEX('913'!$E$6:$E$1205,H655)),0)</f>
        <v>0</v>
      </c>
      <c r="Q655" s="6">
        <f>IF(ISNUMBER(I655),MAX(0,INDEX('913'!$E$6:$E$1205,I655)),0)</f>
        <v>0</v>
      </c>
      <c r="R655" s="6">
        <f>IF(ISNUMBER(J655),MAX(0,INDEX('913'!$E$6:$E$1205,J655)),0)</f>
        <v>0</v>
      </c>
      <c r="S655" s="6">
        <f>IF(ISNUMBER(K655),MAX(0,INDEX('913'!$E$6:$E$1205,K655)),0)</f>
        <v>0</v>
      </c>
      <c r="T655" s="6">
        <f>IF(ISNUMBER(L655),MAX(0,INDEX('913'!$E$6:$E$1205,L655)),0)</f>
        <v>0</v>
      </c>
      <c r="U655" s="6">
        <f>IF(ISNUMBER(M655),MAX(0,INDEX('913'!$E$6:$E$1205,M655)),0)</f>
        <v>0</v>
      </c>
      <c r="V655" s="6">
        <f>IF(ISNUMBER(N655),MAX(0,INDEX('913'!$E$6:$E$1205,N655)),0)</f>
        <v>0</v>
      </c>
      <c r="W655" s="6">
        <f>IF(ISNUMBER(O655),MAX(0,INDEX('913'!$E$6:$E$1205,O655)),0)</f>
        <v>0</v>
      </c>
      <c r="X655" s="6">
        <f>IF(ISNUMBER(H655),MAX(0,INDEX('913'!$F$6:$F$1205,H655)),0)</f>
        <v>0</v>
      </c>
      <c r="Y655" s="6">
        <f>IF(ISNUMBER(I655),MAX(0,INDEX('913'!$F$6:$F$1205,I655)),0)</f>
        <v>0</v>
      </c>
      <c r="Z655" s="6">
        <f>IF(ISNUMBER(J655),MAX(0,INDEX('913'!$F$6:$F$1205,J655)),0)</f>
        <v>0</v>
      </c>
      <c r="AA655" s="6">
        <f>IF(ISNUMBER(K655),MAX(0,INDEX('913'!$F$6:$F$1205,K655)),0)</f>
        <v>0</v>
      </c>
      <c r="AB655" s="6">
        <f>IF(ISNUMBER(L655),MAX(0,INDEX('913'!$F$6:$F$1205,L655)),0)</f>
        <v>0</v>
      </c>
      <c r="AC655" s="6">
        <f>IF(ISNUMBER(M655),MAX(0,INDEX('913'!$F$6:$F$1205,M655)),0)</f>
        <v>0</v>
      </c>
      <c r="AD655" s="6">
        <f>IF(ISNUMBER(N655),MAX(0,INDEX('913'!$F$6:$F$1205,N655)),0)</f>
        <v>0</v>
      </c>
      <c r="AE655" s="6">
        <f>IF(ISNUMBER(O655),MAX(0,INDEX('913'!$F$6:$F$1205,O655)),0)</f>
        <v>0</v>
      </c>
      <c r="AF655" s="24">
        <f>IF(ISNUMBER(H655),SQRT(INDEX('913'!$I$6:$I$1205,H655)^2+INDEX('913'!$J$6:$J$1205,H655)^2),0)</f>
        <v>0</v>
      </c>
      <c r="AG655" s="24">
        <f>IF(ISNUMBER(I655),SQRT(INDEX('913'!$I$6:$I$1205,I655)^2+INDEX('913'!$J$6:$J$1205,I655)^2),0)</f>
        <v>0</v>
      </c>
      <c r="AH655" s="24">
        <f>IF(ISNUMBER(J655),SQRT(INDEX('913'!$I$6:$I$1205,J655)^2+INDEX('913'!$J$6:$J$1205,J655)^2),0)</f>
        <v>0</v>
      </c>
      <c r="AI655" s="24">
        <f>IF(ISNUMBER(K655),SQRT(INDEX('913'!$I$6:$I$1205,K655)^2+INDEX('913'!$J$6:$J$1205,K655)^2),0)</f>
        <v>0</v>
      </c>
      <c r="AJ655" s="24">
        <f>IF(ISNUMBER(L655),SQRT(INDEX('913'!$I$6:$I$1205,L655)^2+INDEX('913'!$J$6:$J$1205,L655)^2),0)</f>
        <v>0</v>
      </c>
      <c r="AK655" s="24">
        <f>IF(ISNUMBER(M655),SQRT(INDEX('913'!$I$6:$I$1205,M655)^2+INDEX('913'!$J$6:$J$1205,M655)^2),0)</f>
        <v>0</v>
      </c>
      <c r="AL655" s="24">
        <f>IF(ISNUMBER(N655),SQRT(INDEX('913'!$I$6:$I$1205,N655)^2+INDEX('913'!$J$6:$J$1205,N655)^2),0)</f>
        <v>0</v>
      </c>
      <c r="AM655" s="24">
        <f>IF(ISNUMBER(O655),SQRT(INDEX('913'!$I$6:$I$1205,O655)^2+INDEX('913'!$J$6:$J$1205,O655)^2),0)</f>
        <v>0</v>
      </c>
      <c r="AN655" s="6">
        <f>IF(AF655+AG655+AH655+AI655+AJ655+AK655+AL655+AM655=0,IF(COUNT(H655,I655,J655,K655,L655,M655,N655,O655),(P655+Q655+R655+S655+T655+U655+V655+W655)/COUNT(H655,I655,J655,K655,L655,M655,N655,O655),0),(AF655*P655+AG655*Q655+AH655*R655+AI655*S655+AJ655*T655+AK655*U655+AL655*V655+AM655*W655)/(AF655+AG655+AH655+AI655+AJ655+AK655+AL655+AM655))</f>
        <v>0</v>
      </c>
      <c r="AO655" s="6">
        <f>IF(AF655+AG655+AH655+AI655+AJ655+AK655+AL655+AM655=0,IF(COUNT(H655,I655,J655,K655,L655,M655,N655,O655),(X655+Y655+Z655+AA655+AB655+AC655+AD655+AE655)/COUNT(H655,I655,J655,K655,L655,M655,N655,O655),0),(AF655*X655+AG655*Y655+AH655*Z655+AI655*AA655+AJ655*AB655+AK655*AC655+AL655*AD655+AM655*AE655)/(AF655+AG655+AH655+AI655+AJ655+AK655+AL655+AM655))</f>
        <v>0</v>
      </c>
      <c r="AP655" s="26">
        <f>-100*'935'!W598*(AN655+AO655)/'11'!D$17</f>
        <v>0</v>
      </c>
      <c r="AQ655" s="6">
        <f>IF(G655,(AP655*G655/(G655+C655)),0)</f>
        <v>0</v>
      </c>
      <c r="AR655" s="6">
        <f>ROUND(AQ655,3)</f>
        <v>0</v>
      </c>
      <c r="AS655" s="10"/>
    </row>
    <row r="656" spans="1:45">
      <c r="A656" s="21">
        <v>593</v>
      </c>
      <c r="B656" s="6">
        <f>OR('935'!E599&lt;&gt;"VOID",'935'!F599&lt;&gt;"VOID",'935'!G599&lt;&gt;"VOID")</f>
        <v>0</v>
      </c>
      <c r="C656" s="24">
        <f>IF('935'!D599="VOID",0,'935'!D599*(1-'935'!X599/'11'!B$17))</f>
        <v>0</v>
      </c>
      <c r="D656" s="24">
        <f>IF('935'!E599="VOID",0,'935'!E599*(1-'935'!X599/'11'!B$17))</f>
        <v>0</v>
      </c>
      <c r="E656" s="24">
        <f>IF('935'!F599="VOID",0,'935'!F599*(1-'935'!X599/'11'!B$17))</f>
        <v>0</v>
      </c>
      <c r="F656" s="24">
        <f>IF('935'!G599="VOID",0,'935'!G599*(1-'935'!X599/'11'!B$17))</f>
        <v>0</v>
      </c>
      <c r="G656" s="24">
        <f>D656+E656+F656</f>
        <v>0</v>
      </c>
      <c r="H656" s="25">
        <f>MATCH('935'!J599,'913'!$B$6:$B$1205,0)</f>
        <v>0</v>
      </c>
      <c r="I656" s="25">
        <f>MATCH(INDEX('913'!$D$6:$D$1205,H656),'913'!$B$6:$B$1205,0)</f>
        <v>0</v>
      </c>
      <c r="J656" s="25">
        <f>MATCH(INDEX('913'!$D$6:$D$1205,I656),'913'!$B$6:$B$1205,0)</f>
        <v>0</v>
      </c>
      <c r="K656" s="25">
        <f>MATCH(INDEX('913'!$D$6:$D$1205,J656),'913'!$B$6:$B$1205,0)</f>
        <v>0</v>
      </c>
      <c r="L656" s="25">
        <f>MATCH(INDEX('913'!$D$6:$D$1205,K656),'913'!$B$6:$B$1205,0)</f>
        <v>0</v>
      </c>
      <c r="M656" s="25">
        <f>MATCH(INDEX('913'!$D$6:$D$1205,L656),'913'!$B$6:$B$1205,0)</f>
        <v>0</v>
      </c>
      <c r="N656" s="25">
        <f>MATCH(INDEX('913'!$D$6:$D$1205,M656),'913'!$B$6:$B$1205,0)</f>
        <v>0</v>
      </c>
      <c r="O656" s="25">
        <f>MATCH(INDEX('913'!$D$6:$D$1205,N656),'913'!$B$6:$B$1205,0)</f>
        <v>0</v>
      </c>
      <c r="P656" s="6">
        <f>IF(ISNUMBER(H656),MAX(0,INDEX('913'!$E$6:$E$1205,H656)),0)</f>
        <v>0</v>
      </c>
      <c r="Q656" s="6">
        <f>IF(ISNUMBER(I656),MAX(0,INDEX('913'!$E$6:$E$1205,I656)),0)</f>
        <v>0</v>
      </c>
      <c r="R656" s="6">
        <f>IF(ISNUMBER(J656),MAX(0,INDEX('913'!$E$6:$E$1205,J656)),0)</f>
        <v>0</v>
      </c>
      <c r="S656" s="6">
        <f>IF(ISNUMBER(K656),MAX(0,INDEX('913'!$E$6:$E$1205,K656)),0)</f>
        <v>0</v>
      </c>
      <c r="T656" s="6">
        <f>IF(ISNUMBER(L656),MAX(0,INDEX('913'!$E$6:$E$1205,L656)),0)</f>
        <v>0</v>
      </c>
      <c r="U656" s="6">
        <f>IF(ISNUMBER(M656),MAX(0,INDEX('913'!$E$6:$E$1205,M656)),0)</f>
        <v>0</v>
      </c>
      <c r="V656" s="6">
        <f>IF(ISNUMBER(N656),MAX(0,INDEX('913'!$E$6:$E$1205,N656)),0)</f>
        <v>0</v>
      </c>
      <c r="W656" s="6">
        <f>IF(ISNUMBER(O656),MAX(0,INDEX('913'!$E$6:$E$1205,O656)),0)</f>
        <v>0</v>
      </c>
      <c r="X656" s="6">
        <f>IF(ISNUMBER(H656),MAX(0,INDEX('913'!$F$6:$F$1205,H656)),0)</f>
        <v>0</v>
      </c>
      <c r="Y656" s="6">
        <f>IF(ISNUMBER(I656),MAX(0,INDEX('913'!$F$6:$F$1205,I656)),0)</f>
        <v>0</v>
      </c>
      <c r="Z656" s="6">
        <f>IF(ISNUMBER(J656),MAX(0,INDEX('913'!$F$6:$F$1205,J656)),0)</f>
        <v>0</v>
      </c>
      <c r="AA656" s="6">
        <f>IF(ISNUMBER(K656),MAX(0,INDEX('913'!$F$6:$F$1205,K656)),0)</f>
        <v>0</v>
      </c>
      <c r="AB656" s="6">
        <f>IF(ISNUMBER(L656),MAX(0,INDEX('913'!$F$6:$F$1205,L656)),0)</f>
        <v>0</v>
      </c>
      <c r="AC656" s="6">
        <f>IF(ISNUMBER(M656),MAX(0,INDEX('913'!$F$6:$F$1205,M656)),0)</f>
        <v>0</v>
      </c>
      <c r="AD656" s="6">
        <f>IF(ISNUMBER(N656),MAX(0,INDEX('913'!$F$6:$F$1205,N656)),0)</f>
        <v>0</v>
      </c>
      <c r="AE656" s="6">
        <f>IF(ISNUMBER(O656),MAX(0,INDEX('913'!$F$6:$F$1205,O656)),0)</f>
        <v>0</v>
      </c>
      <c r="AF656" s="24">
        <f>IF(ISNUMBER(H656),SQRT(INDEX('913'!$I$6:$I$1205,H656)^2+INDEX('913'!$J$6:$J$1205,H656)^2),0)</f>
        <v>0</v>
      </c>
      <c r="AG656" s="24">
        <f>IF(ISNUMBER(I656),SQRT(INDEX('913'!$I$6:$I$1205,I656)^2+INDEX('913'!$J$6:$J$1205,I656)^2),0)</f>
        <v>0</v>
      </c>
      <c r="AH656" s="24">
        <f>IF(ISNUMBER(J656),SQRT(INDEX('913'!$I$6:$I$1205,J656)^2+INDEX('913'!$J$6:$J$1205,J656)^2),0)</f>
        <v>0</v>
      </c>
      <c r="AI656" s="24">
        <f>IF(ISNUMBER(K656),SQRT(INDEX('913'!$I$6:$I$1205,K656)^2+INDEX('913'!$J$6:$J$1205,K656)^2),0)</f>
        <v>0</v>
      </c>
      <c r="AJ656" s="24">
        <f>IF(ISNUMBER(L656),SQRT(INDEX('913'!$I$6:$I$1205,L656)^2+INDEX('913'!$J$6:$J$1205,L656)^2),0)</f>
        <v>0</v>
      </c>
      <c r="AK656" s="24">
        <f>IF(ISNUMBER(M656),SQRT(INDEX('913'!$I$6:$I$1205,M656)^2+INDEX('913'!$J$6:$J$1205,M656)^2),0)</f>
        <v>0</v>
      </c>
      <c r="AL656" s="24">
        <f>IF(ISNUMBER(N656),SQRT(INDEX('913'!$I$6:$I$1205,N656)^2+INDEX('913'!$J$6:$J$1205,N656)^2),0)</f>
        <v>0</v>
      </c>
      <c r="AM656" s="24">
        <f>IF(ISNUMBER(O656),SQRT(INDEX('913'!$I$6:$I$1205,O656)^2+INDEX('913'!$J$6:$J$1205,O656)^2),0)</f>
        <v>0</v>
      </c>
      <c r="AN656" s="6">
        <f>IF(AF656+AG656+AH656+AI656+AJ656+AK656+AL656+AM656=0,IF(COUNT(H656,I656,J656,K656,L656,M656,N656,O656),(P656+Q656+R656+S656+T656+U656+V656+W656)/COUNT(H656,I656,J656,K656,L656,M656,N656,O656),0),(AF656*P656+AG656*Q656+AH656*R656+AI656*S656+AJ656*T656+AK656*U656+AL656*V656+AM656*W656)/(AF656+AG656+AH656+AI656+AJ656+AK656+AL656+AM656))</f>
        <v>0</v>
      </c>
      <c r="AO656" s="6">
        <f>IF(AF656+AG656+AH656+AI656+AJ656+AK656+AL656+AM656=0,IF(COUNT(H656,I656,J656,K656,L656,M656,N656,O656),(X656+Y656+Z656+AA656+AB656+AC656+AD656+AE656)/COUNT(H656,I656,J656,K656,L656,M656,N656,O656),0),(AF656*X656+AG656*Y656+AH656*Z656+AI656*AA656+AJ656*AB656+AK656*AC656+AL656*AD656+AM656*AE656)/(AF656+AG656+AH656+AI656+AJ656+AK656+AL656+AM656))</f>
        <v>0</v>
      </c>
      <c r="AP656" s="26">
        <f>-100*'935'!W599*(AN656+AO656)/'11'!D$17</f>
        <v>0</v>
      </c>
      <c r="AQ656" s="6">
        <f>IF(G656,(AP656*G656/(G656+C656)),0)</f>
        <v>0</v>
      </c>
      <c r="AR656" s="6">
        <f>ROUND(AQ656,3)</f>
        <v>0</v>
      </c>
      <c r="AS656" s="10"/>
    </row>
    <row r="657" spans="1:45">
      <c r="A657" s="21">
        <v>594</v>
      </c>
      <c r="B657" s="6">
        <f>OR('935'!E600&lt;&gt;"VOID",'935'!F600&lt;&gt;"VOID",'935'!G600&lt;&gt;"VOID")</f>
        <v>0</v>
      </c>
      <c r="C657" s="24">
        <f>IF('935'!D600="VOID",0,'935'!D600*(1-'935'!X600/'11'!B$17))</f>
        <v>0</v>
      </c>
      <c r="D657" s="24">
        <f>IF('935'!E600="VOID",0,'935'!E600*(1-'935'!X600/'11'!B$17))</f>
        <v>0</v>
      </c>
      <c r="E657" s="24">
        <f>IF('935'!F600="VOID",0,'935'!F600*(1-'935'!X600/'11'!B$17))</f>
        <v>0</v>
      </c>
      <c r="F657" s="24">
        <f>IF('935'!G600="VOID",0,'935'!G600*(1-'935'!X600/'11'!B$17))</f>
        <v>0</v>
      </c>
      <c r="G657" s="24">
        <f>D657+E657+F657</f>
        <v>0</v>
      </c>
      <c r="H657" s="25">
        <f>MATCH('935'!J600,'913'!$B$6:$B$1205,0)</f>
        <v>0</v>
      </c>
      <c r="I657" s="25">
        <f>MATCH(INDEX('913'!$D$6:$D$1205,H657),'913'!$B$6:$B$1205,0)</f>
        <v>0</v>
      </c>
      <c r="J657" s="25">
        <f>MATCH(INDEX('913'!$D$6:$D$1205,I657),'913'!$B$6:$B$1205,0)</f>
        <v>0</v>
      </c>
      <c r="K657" s="25">
        <f>MATCH(INDEX('913'!$D$6:$D$1205,J657),'913'!$B$6:$B$1205,0)</f>
        <v>0</v>
      </c>
      <c r="L657" s="25">
        <f>MATCH(INDEX('913'!$D$6:$D$1205,K657),'913'!$B$6:$B$1205,0)</f>
        <v>0</v>
      </c>
      <c r="M657" s="25">
        <f>MATCH(INDEX('913'!$D$6:$D$1205,L657),'913'!$B$6:$B$1205,0)</f>
        <v>0</v>
      </c>
      <c r="N657" s="25">
        <f>MATCH(INDEX('913'!$D$6:$D$1205,M657),'913'!$B$6:$B$1205,0)</f>
        <v>0</v>
      </c>
      <c r="O657" s="25">
        <f>MATCH(INDEX('913'!$D$6:$D$1205,N657),'913'!$B$6:$B$1205,0)</f>
        <v>0</v>
      </c>
      <c r="P657" s="6">
        <f>IF(ISNUMBER(H657),MAX(0,INDEX('913'!$E$6:$E$1205,H657)),0)</f>
        <v>0</v>
      </c>
      <c r="Q657" s="6">
        <f>IF(ISNUMBER(I657),MAX(0,INDEX('913'!$E$6:$E$1205,I657)),0)</f>
        <v>0</v>
      </c>
      <c r="R657" s="6">
        <f>IF(ISNUMBER(J657),MAX(0,INDEX('913'!$E$6:$E$1205,J657)),0)</f>
        <v>0</v>
      </c>
      <c r="S657" s="6">
        <f>IF(ISNUMBER(K657),MAX(0,INDEX('913'!$E$6:$E$1205,K657)),0)</f>
        <v>0</v>
      </c>
      <c r="T657" s="6">
        <f>IF(ISNUMBER(L657),MAX(0,INDEX('913'!$E$6:$E$1205,L657)),0)</f>
        <v>0</v>
      </c>
      <c r="U657" s="6">
        <f>IF(ISNUMBER(M657),MAX(0,INDEX('913'!$E$6:$E$1205,M657)),0)</f>
        <v>0</v>
      </c>
      <c r="V657" s="6">
        <f>IF(ISNUMBER(N657),MAX(0,INDEX('913'!$E$6:$E$1205,N657)),0)</f>
        <v>0</v>
      </c>
      <c r="W657" s="6">
        <f>IF(ISNUMBER(O657),MAX(0,INDEX('913'!$E$6:$E$1205,O657)),0)</f>
        <v>0</v>
      </c>
      <c r="X657" s="6">
        <f>IF(ISNUMBER(H657),MAX(0,INDEX('913'!$F$6:$F$1205,H657)),0)</f>
        <v>0</v>
      </c>
      <c r="Y657" s="6">
        <f>IF(ISNUMBER(I657),MAX(0,INDEX('913'!$F$6:$F$1205,I657)),0)</f>
        <v>0</v>
      </c>
      <c r="Z657" s="6">
        <f>IF(ISNUMBER(J657),MAX(0,INDEX('913'!$F$6:$F$1205,J657)),0)</f>
        <v>0</v>
      </c>
      <c r="AA657" s="6">
        <f>IF(ISNUMBER(K657),MAX(0,INDEX('913'!$F$6:$F$1205,K657)),0)</f>
        <v>0</v>
      </c>
      <c r="AB657" s="6">
        <f>IF(ISNUMBER(L657),MAX(0,INDEX('913'!$F$6:$F$1205,L657)),0)</f>
        <v>0</v>
      </c>
      <c r="AC657" s="6">
        <f>IF(ISNUMBER(M657),MAX(0,INDEX('913'!$F$6:$F$1205,M657)),0)</f>
        <v>0</v>
      </c>
      <c r="AD657" s="6">
        <f>IF(ISNUMBER(N657),MAX(0,INDEX('913'!$F$6:$F$1205,N657)),0)</f>
        <v>0</v>
      </c>
      <c r="AE657" s="6">
        <f>IF(ISNUMBER(O657),MAX(0,INDEX('913'!$F$6:$F$1205,O657)),0)</f>
        <v>0</v>
      </c>
      <c r="AF657" s="24">
        <f>IF(ISNUMBER(H657),SQRT(INDEX('913'!$I$6:$I$1205,H657)^2+INDEX('913'!$J$6:$J$1205,H657)^2),0)</f>
        <v>0</v>
      </c>
      <c r="AG657" s="24">
        <f>IF(ISNUMBER(I657),SQRT(INDEX('913'!$I$6:$I$1205,I657)^2+INDEX('913'!$J$6:$J$1205,I657)^2),0)</f>
        <v>0</v>
      </c>
      <c r="AH657" s="24">
        <f>IF(ISNUMBER(J657),SQRT(INDEX('913'!$I$6:$I$1205,J657)^2+INDEX('913'!$J$6:$J$1205,J657)^2),0)</f>
        <v>0</v>
      </c>
      <c r="AI657" s="24">
        <f>IF(ISNUMBER(K657),SQRT(INDEX('913'!$I$6:$I$1205,K657)^2+INDEX('913'!$J$6:$J$1205,K657)^2),0)</f>
        <v>0</v>
      </c>
      <c r="AJ657" s="24">
        <f>IF(ISNUMBER(L657),SQRT(INDEX('913'!$I$6:$I$1205,L657)^2+INDEX('913'!$J$6:$J$1205,L657)^2),0)</f>
        <v>0</v>
      </c>
      <c r="AK657" s="24">
        <f>IF(ISNUMBER(M657),SQRT(INDEX('913'!$I$6:$I$1205,M657)^2+INDEX('913'!$J$6:$J$1205,M657)^2),0)</f>
        <v>0</v>
      </c>
      <c r="AL657" s="24">
        <f>IF(ISNUMBER(N657),SQRT(INDEX('913'!$I$6:$I$1205,N657)^2+INDEX('913'!$J$6:$J$1205,N657)^2),0)</f>
        <v>0</v>
      </c>
      <c r="AM657" s="24">
        <f>IF(ISNUMBER(O657),SQRT(INDEX('913'!$I$6:$I$1205,O657)^2+INDEX('913'!$J$6:$J$1205,O657)^2),0)</f>
        <v>0</v>
      </c>
      <c r="AN657" s="6">
        <f>IF(AF657+AG657+AH657+AI657+AJ657+AK657+AL657+AM657=0,IF(COUNT(H657,I657,J657,K657,L657,M657,N657,O657),(P657+Q657+R657+S657+T657+U657+V657+W657)/COUNT(H657,I657,J657,K657,L657,M657,N657,O657),0),(AF657*P657+AG657*Q657+AH657*R657+AI657*S657+AJ657*T657+AK657*U657+AL657*V657+AM657*W657)/(AF657+AG657+AH657+AI657+AJ657+AK657+AL657+AM657))</f>
        <v>0</v>
      </c>
      <c r="AO657" s="6">
        <f>IF(AF657+AG657+AH657+AI657+AJ657+AK657+AL657+AM657=0,IF(COUNT(H657,I657,J657,K657,L657,M657,N657,O657),(X657+Y657+Z657+AA657+AB657+AC657+AD657+AE657)/COUNT(H657,I657,J657,K657,L657,M657,N657,O657),0),(AF657*X657+AG657*Y657+AH657*Z657+AI657*AA657+AJ657*AB657+AK657*AC657+AL657*AD657+AM657*AE657)/(AF657+AG657+AH657+AI657+AJ657+AK657+AL657+AM657))</f>
        <v>0</v>
      </c>
      <c r="AP657" s="26">
        <f>-100*'935'!W600*(AN657+AO657)/'11'!D$17</f>
        <v>0</v>
      </c>
      <c r="AQ657" s="6">
        <f>IF(G657,(AP657*G657/(G657+C657)),0)</f>
        <v>0</v>
      </c>
      <c r="AR657" s="6">
        <f>ROUND(AQ657,3)</f>
        <v>0</v>
      </c>
      <c r="AS657" s="10"/>
    </row>
    <row r="658" spans="1:45">
      <c r="A658" s="21">
        <v>595</v>
      </c>
      <c r="B658" s="6">
        <f>OR('935'!E601&lt;&gt;"VOID",'935'!F601&lt;&gt;"VOID",'935'!G601&lt;&gt;"VOID")</f>
        <v>0</v>
      </c>
      <c r="C658" s="24">
        <f>IF('935'!D601="VOID",0,'935'!D601*(1-'935'!X601/'11'!B$17))</f>
        <v>0</v>
      </c>
      <c r="D658" s="24">
        <f>IF('935'!E601="VOID",0,'935'!E601*(1-'935'!X601/'11'!B$17))</f>
        <v>0</v>
      </c>
      <c r="E658" s="24">
        <f>IF('935'!F601="VOID",0,'935'!F601*(1-'935'!X601/'11'!B$17))</f>
        <v>0</v>
      </c>
      <c r="F658" s="24">
        <f>IF('935'!G601="VOID",0,'935'!G601*(1-'935'!X601/'11'!B$17))</f>
        <v>0</v>
      </c>
      <c r="G658" s="24">
        <f>D658+E658+F658</f>
        <v>0</v>
      </c>
      <c r="H658" s="25">
        <f>MATCH('935'!J601,'913'!$B$6:$B$1205,0)</f>
        <v>0</v>
      </c>
      <c r="I658" s="25">
        <f>MATCH(INDEX('913'!$D$6:$D$1205,H658),'913'!$B$6:$B$1205,0)</f>
        <v>0</v>
      </c>
      <c r="J658" s="25">
        <f>MATCH(INDEX('913'!$D$6:$D$1205,I658),'913'!$B$6:$B$1205,0)</f>
        <v>0</v>
      </c>
      <c r="K658" s="25">
        <f>MATCH(INDEX('913'!$D$6:$D$1205,J658),'913'!$B$6:$B$1205,0)</f>
        <v>0</v>
      </c>
      <c r="L658" s="25">
        <f>MATCH(INDEX('913'!$D$6:$D$1205,K658),'913'!$B$6:$B$1205,0)</f>
        <v>0</v>
      </c>
      <c r="M658" s="25">
        <f>MATCH(INDEX('913'!$D$6:$D$1205,L658),'913'!$B$6:$B$1205,0)</f>
        <v>0</v>
      </c>
      <c r="N658" s="25">
        <f>MATCH(INDEX('913'!$D$6:$D$1205,M658),'913'!$B$6:$B$1205,0)</f>
        <v>0</v>
      </c>
      <c r="O658" s="25">
        <f>MATCH(INDEX('913'!$D$6:$D$1205,N658),'913'!$B$6:$B$1205,0)</f>
        <v>0</v>
      </c>
      <c r="P658" s="6">
        <f>IF(ISNUMBER(H658),MAX(0,INDEX('913'!$E$6:$E$1205,H658)),0)</f>
        <v>0</v>
      </c>
      <c r="Q658" s="6">
        <f>IF(ISNUMBER(I658),MAX(0,INDEX('913'!$E$6:$E$1205,I658)),0)</f>
        <v>0</v>
      </c>
      <c r="R658" s="6">
        <f>IF(ISNUMBER(J658),MAX(0,INDEX('913'!$E$6:$E$1205,J658)),0)</f>
        <v>0</v>
      </c>
      <c r="S658" s="6">
        <f>IF(ISNUMBER(K658),MAX(0,INDEX('913'!$E$6:$E$1205,K658)),0)</f>
        <v>0</v>
      </c>
      <c r="T658" s="6">
        <f>IF(ISNUMBER(L658),MAX(0,INDEX('913'!$E$6:$E$1205,L658)),0)</f>
        <v>0</v>
      </c>
      <c r="U658" s="6">
        <f>IF(ISNUMBER(M658),MAX(0,INDEX('913'!$E$6:$E$1205,M658)),0)</f>
        <v>0</v>
      </c>
      <c r="V658" s="6">
        <f>IF(ISNUMBER(N658),MAX(0,INDEX('913'!$E$6:$E$1205,N658)),0)</f>
        <v>0</v>
      </c>
      <c r="W658" s="6">
        <f>IF(ISNUMBER(O658),MAX(0,INDEX('913'!$E$6:$E$1205,O658)),0)</f>
        <v>0</v>
      </c>
      <c r="X658" s="6">
        <f>IF(ISNUMBER(H658),MAX(0,INDEX('913'!$F$6:$F$1205,H658)),0)</f>
        <v>0</v>
      </c>
      <c r="Y658" s="6">
        <f>IF(ISNUMBER(I658),MAX(0,INDEX('913'!$F$6:$F$1205,I658)),0)</f>
        <v>0</v>
      </c>
      <c r="Z658" s="6">
        <f>IF(ISNUMBER(J658),MAX(0,INDEX('913'!$F$6:$F$1205,J658)),0)</f>
        <v>0</v>
      </c>
      <c r="AA658" s="6">
        <f>IF(ISNUMBER(K658),MAX(0,INDEX('913'!$F$6:$F$1205,K658)),0)</f>
        <v>0</v>
      </c>
      <c r="AB658" s="6">
        <f>IF(ISNUMBER(L658),MAX(0,INDEX('913'!$F$6:$F$1205,L658)),0)</f>
        <v>0</v>
      </c>
      <c r="AC658" s="6">
        <f>IF(ISNUMBER(M658),MAX(0,INDEX('913'!$F$6:$F$1205,M658)),0)</f>
        <v>0</v>
      </c>
      <c r="AD658" s="6">
        <f>IF(ISNUMBER(N658),MAX(0,INDEX('913'!$F$6:$F$1205,N658)),0)</f>
        <v>0</v>
      </c>
      <c r="AE658" s="6">
        <f>IF(ISNUMBER(O658),MAX(0,INDEX('913'!$F$6:$F$1205,O658)),0)</f>
        <v>0</v>
      </c>
      <c r="AF658" s="24">
        <f>IF(ISNUMBER(H658),SQRT(INDEX('913'!$I$6:$I$1205,H658)^2+INDEX('913'!$J$6:$J$1205,H658)^2),0)</f>
        <v>0</v>
      </c>
      <c r="AG658" s="24">
        <f>IF(ISNUMBER(I658),SQRT(INDEX('913'!$I$6:$I$1205,I658)^2+INDEX('913'!$J$6:$J$1205,I658)^2),0)</f>
        <v>0</v>
      </c>
      <c r="AH658" s="24">
        <f>IF(ISNUMBER(J658),SQRT(INDEX('913'!$I$6:$I$1205,J658)^2+INDEX('913'!$J$6:$J$1205,J658)^2),0)</f>
        <v>0</v>
      </c>
      <c r="AI658" s="24">
        <f>IF(ISNUMBER(K658),SQRT(INDEX('913'!$I$6:$I$1205,K658)^2+INDEX('913'!$J$6:$J$1205,K658)^2),0)</f>
        <v>0</v>
      </c>
      <c r="AJ658" s="24">
        <f>IF(ISNUMBER(L658),SQRT(INDEX('913'!$I$6:$I$1205,L658)^2+INDEX('913'!$J$6:$J$1205,L658)^2),0)</f>
        <v>0</v>
      </c>
      <c r="AK658" s="24">
        <f>IF(ISNUMBER(M658),SQRT(INDEX('913'!$I$6:$I$1205,M658)^2+INDEX('913'!$J$6:$J$1205,M658)^2),0)</f>
        <v>0</v>
      </c>
      <c r="AL658" s="24">
        <f>IF(ISNUMBER(N658),SQRT(INDEX('913'!$I$6:$I$1205,N658)^2+INDEX('913'!$J$6:$J$1205,N658)^2),0)</f>
        <v>0</v>
      </c>
      <c r="AM658" s="24">
        <f>IF(ISNUMBER(O658),SQRT(INDEX('913'!$I$6:$I$1205,O658)^2+INDEX('913'!$J$6:$J$1205,O658)^2),0)</f>
        <v>0</v>
      </c>
      <c r="AN658" s="6">
        <f>IF(AF658+AG658+AH658+AI658+AJ658+AK658+AL658+AM658=0,IF(COUNT(H658,I658,J658,K658,L658,M658,N658,O658),(P658+Q658+R658+S658+T658+U658+V658+W658)/COUNT(H658,I658,J658,K658,L658,M658,N658,O658),0),(AF658*P658+AG658*Q658+AH658*R658+AI658*S658+AJ658*T658+AK658*U658+AL658*V658+AM658*W658)/(AF658+AG658+AH658+AI658+AJ658+AK658+AL658+AM658))</f>
        <v>0</v>
      </c>
      <c r="AO658" s="6">
        <f>IF(AF658+AG658+AH658+AI658+AJ658+AK658+AL658+AM658=0,IF(COUNT(H658,I658,J658,K658,L658,M658,N658,O658),(X658+Y658+Z658+AA658+AB658+AC658+AD658+AE658)/COUNT(H658,I658,J658,K658,L658,M658,N658,O658),0),(AF658*X658+AG658*Y658+AH658*Z658+AI658*AA658+AJ658*AB658+AK658*AC658+AL658*AD658+AM658*AE658)/(AF658+AG658+AH658+AI658+AJ658+AK658+AL658+AM658))</f>
        <v>0</v>
      </c>
      <c r="AP658" s="26">
        <f>-100*'935'!W601*(AN658+AO658)/'11'!D$17</f>
        <v>0</v>
      </c>
      <c r="AQ658" s="6">
        <f>IF(G658,(AP658*G658/(G658+C658)),0)</f>
        <v>0</v>
      </c>
      <c r="AR658" s="6">
        <f>ROUND(AQ658,3)</f>
        <v>0</v>
      </c>
      <c r="AS658" s="10"/>
    </row>
    <row r="659" spans="1:45">
      <c r="A659" s="21">
        <v>596</v>
      </c>
      <c r="B659" s="6">
        <f>OR('935'!E602&lt;&gt;"VOID",'935'!F602&lt;&gt;"VOID",'935'!G602&lt;&gt;"VOID")</f>
        <v>0</v>
      </c>
      <c r="C659" s="24">
        <f>IF('935'!D602="VOID",0,'935'!D602*(1-'935'!X602/'11'!B$17))</f>
        <v>0</v>
      </c>
      <c r="D659" s="24">
        <f>IF('935'!E602="VOID",0,'935'!E602*(1-'935'!X602/'11'!B$17))</f>
        <v>0</v>
      </c>
      <c r="E659" s="24">
        <f>IF('935'!F602="VOID",0,'935'!F602*(1-'935'!X602/'11'!B$17))</f>
        <v>0</v>
      </c>
      <c r="F659" s="24">
        <f>IF('935'!G602="VOID",0,'935'!G602*(1-'935'!X602/'11'!B$17))</f>
        <v>0</v>
      </c>
      <c r="G659" s="24">
        <f>D659+E659+F659</f>
        <v>0</v>
      </c>
      <c r="H659" s="25">
        <f>MATCH('935'!J602,'913'!$B$6:$B$1205,0)</f>
        <v>0</v>
      </c>
      <c r="I659" s="25">
        <f>MATCH(INDEX('913'!$D$6:$D$1205,H659),'913'!$B$6:$B$1205,0)</f>
        <v>0</v>
      </c>
      <c r="J659" s="25">
        <f>MATCH(INDEX('913'!$D$6:$D$1205,I659),'913'!$B$6:$B$1205,0)</f>
        <v>0</v>
      </c>
      <c r="K659" s="25">
        <f>MATCH(INDEX('913'!$D$6:$D$1205,J659),'913'!$B$6:$B$1205,0)</f>
        <v>0</v>
      </c>
      <c r="L659" s="25">
        <f>MATCH(INDEX('913'!$D$6:$D$1205,K659),'913'!$B$6:$B$1205,0)</f>
        <v>0</v>
      </c>
      <c r="M659" s="25">
        <f>MATCH(INDEX('913'!$D$6:$D$1205,L659),'913'!$B$6:$B$1205,0)</f>
        <v>0</v>
      </c>
      <c r="N659" s="25">
        <f>MATCH(INDEX('913'!$D$6:$D$1205,M659),'913'!$B$6:$B$1205,0)</f>
        <v>0</v>
      </c>
      <c r="O659" s="25">
        <f>MATCH(INDEX('913'!$D$6:$D$1205,N659),'913'!$B$6:$B$1205,0)</f>
        <v>0</v>
      </c>
      <c r="P659" s="6">
        <f>IF(ISNUMBER(H659),MAX(0,INDEX('913'!$E$6:$E$1205,H659)),0)</f>
        <v>0</v>
      </c>
      <c r="Q659" s="6">
        <f>IF(ISNUMBER(I659),MAX(0,INDEX('913'!$E$6:$E$1205,I659)),0)</f>
        <v>0</v>
      </c>
      <c r="R659" s="6">
        <f>IF(ISNUMBER(J659),MAX(0,INDEX('913'!$E$6:$E$1205,J659)),0)</f>
        <v>0</v>
      </c>
      <c r="S659" s="6">
        <f>IF(ISNUMBER(K659),MAX(0,INDEX('913'!$E$6:$E$1205,K659)),0)</f>
        <v>0</v>
      </c>
      <c r="T659" s="6">
        <f>IF(ISNUMBER(L659),MAX(0,INDEX('913'!$E$6:$E$1205,L659)),0)</f>
        <v>0</v>
      </c>
      <c r="U659" s="6">
        <f>IF(ISNUMBER(M659),MAX(0,INDEX('913'!$E$6:$E$1205,M659)),0)</f>
        <v>0</v>
      </c>
      <c r="V659" s="6">
        <f>IF(ISNUMBER(N659),MAX(0,INDEX('913'!$E$6:$E$1205,N659)),0)</f>
        <v>0</v>
      </c>
      <c r="W659" s="6">
        <f>IF(ISNUMBER(O659),MAX(0,INDEX('913'!$E$6:$E$1205,O659)),0)</f>
        <v>0</v>
      </c>
      <c r="X659" s="6">
        <f>IF(ISNUMBER(H659),MAX(0,INDEX('913'!$F$6:$F$1205,H659)),0)</f>
        <v>0</v>
      </c>
      <c r="Y659" s="6">
        <f>IF(ISNUMBER(I659),MAX(0,INDEX('913'!$F$6:$F$1205,I659)),0)</f>
        <v>0</v>
      </c>
      <c r="Z659" s="6">
        <f>IF(ISNUMBER(J659),MAX(0,INDEX('913'!$F$6:$F$1205,J659)),0)</f>
        <v>0</v>
      </c>
      <c r="AA659" s="6">
        <f>IF(ISNUMBER(K659),MAX(0,INDEX('913'!$F$6:$F$1205,K659)),0)</f>
        <v>0</v>
      </c>
      <c r="AB659" s="6">
        <f>IF(ISNUMBER(L659),MAX(0,INDEX('913'!$F$6:$F$1205,L659)),0)</f>
        <v>0</v>
      </c>
      <c r="AC659" s="6">
        <f>IF(ISNUMBER(M659),MAX(0,INDEX('913'!$F$6:$F$1205,M659)),0)</f>
        <v>0</v>
      </c>
      <c r="AD659" s="6">
        <f>IF(ISNUMBER(N659),MAX(0,INDEX('913'!$F$6:$F$1205,N659)),0)</f>
        <v>0</v>
      </c>
      <c r="AE659" s="6">
        <f>IF(ISNUMBER(O659),MAX(0,INDEX('913'!$F$6:$F$1205,O659)),0)</f>
        <v>0</v>
      </c>
      <c r="AF659" s="24">
        <f>IF(ISNUMBER(H659),SQRT(INDEX('913'!$I$6:$I$1205,H659)^2+INDEX('913'!$J$6:$J$1205,H659)^2),0)</f>
        <v>0</v>
      </c>
      <c r="AG659" s="24">
        <f>IF(ISNUMBER(I659),SQRT(INDEX('913'!$I$6:$I$1205,I659)^2+INDEX('913'!$J$6:$J$1205,I659)^2),0)</f>
        <v>0</v>
      </c>
      <c r="AH659" s="24">
        <f>IF(ISNUMBER(J659),SQRT(INDEX('913'!$I$6:$I$1205,J659)^2+INDEX('913'!$J$6:$J$1205,J659)^2),0)</f>
        <v>0</v>
      </c>
      <c r="AI659" s="24">
        <f>IF(ISNUMBER(K659),SQRT(INDEX('913'!$I$6:$I$1205,K659)^2+INDEX('913'!$J$6:$J$1205,K659)^2),0)</f>
        <v>0</v>
      </c>
      <c r="AJ659" s="24">
        <f>IF(ISNUMBER(L659),SQRT(INDEX('913'!$I$6:$I$1205,L659)^2+INDEX('913'!$J$6:$J$1205,L659)^2),0)</f>
        <v>0</v>
      </c>
      <c r="AK659" s="24">
        <f>IF(ISNUMBER(M659),SQRT(INDEX('913'!$I$6:$I$1205,M659)^2+INDEX('913'!$J$6:$J$1205,M659)^2),0)</f>
        <v>0</v>
      </c>
      <c r="AL659" s="24">
        <f>IF(ISNUMBER(N659),SQRT(INDEX('913'!$I$6:$I$1205,N659)^2+INDEX('913'!$J$6:$J$1205,N659)^2),0)</f>
        <v>0</v>
      </c>
      <c r="AM659" s="24">
        <f>IF(ISNUMBER(O659),SQRT(INDEX('913'!$I$6:$I$1205,O659)^2+INDEX('913'!$J$6:$J$1205,O659)^2),0)</f>
        <v>0</v>
      </c>
      <c r="AN659" s="6">
        <f>IF(AF659+AG659+AH659+AI659+AJ659+AK659+AL659+AM659=0,IF(COUNT(H659,I659,J659,K659,L659,M659,N659,O659),(P659+Q659+R659+S659+T659+U659+V659+W659)/COUNT(H659,I659,J659,K659,L659,M659,N659,O659),0),(AF659*P659+AG659*Q659+AH659*R659+AI659*S659+AJ659*T659+AK659*U659+AL659*V659+AM659*W659)/(AF659+AG659+AH659+AI659+AJ659+AK659+AL659+AM659))</f>
        <v>0</v>
      </c>
      <c r="AO659" s="6">
        <f>IF(AF659+AG659+AH659+AI659+AJ659+AK659+AL659+AM659=0,IF(COUNT(H659,I659,J659,K659,L659,M659,N659,O659),(X659+Y659+Z659+AA659+AB659+AC659+AD659+AE659)/COUNT(H659,I659,J659,K659,L659,M659,N659,O659),0),(AF659*X659+AG659*Y659+AH659*Z659+AI659*AA659+AJ659*AB659+AK659*AC659+AL659*AD659+AM659*AE659)/(AF659+AG659+AH659+AI659+AJ659+AK659+AL659+AM659))</f>
        <v>0</v>
      </c>
      <c r="AP659" s="26">
        <f>-100*'935'!W602*(AN659+AO659)/'11'!D$17</f>
        <v>0</v>
      </c>
      <c r="AQ659" s="6">
        <f>IF(G659,(AP659*G659/(G659+C659)),0)</f>
        <v>0</v>
      </c>
      <c r="AR659" s="6">
        <f>ROUND(AQ659,3)</f>
        <v>0</v>
      </c>
      <c r="AS659" s="10"/>
    </row>
    <row r="660" spans="1:45">
      <c r="A660" s="21">
        <v>597</v>
      </c>
      <c r="B660" s="6">
        <f>OR('935'!E603&lt;&gt;"VOID",'935'!F603&lt;&gt;"VOID",'935'!G603&lt;&gt;"VOID")</f>
        <v>0</v>
      </c>
      <c r="C660" s="24">
        <f>IF('935'!D603="VOID",0,'935'!D603*(1-'935'!X603/'11'!B$17))</f>
        <v>0</v>
      </c>
      <c r="D660" s="24">
        <f>IF('935'!E603="VOID",0,'935'!E603*(1-'935'!X603/'11'!B$17))</f>
        <v>0</v>
      </c>
      <c r="E660" s="24">
        <f>IF('935'!F603="VOID",0,'935'!F603*(1-'935'!X603/'11'!B$17))</f>
        <v>0</v>
      </c>
      <c r="F660" s="24">
        <f>IF('935'!G603="VOID",0,'935'!G603*(1-'935'!X603/'11'!B$17))</f>
        <v>0</v>
      </c>
      <c r="G660" s="24">
        <f>D660+E660+F660</f>
        <v>0</v>
      </c>
      <c r="H660" s="25">
        <f>MATCH('935'!J603,'913'!$B$6:$B$1205,0)</f>
        <v>0</v>
      </c>
      <c r="I660" s="25">
        <f>MATCH(INDEX('913'!$D$6:$D$1205,H660),'913'!$B$6:$B$1205,0)</f>
        <v>0</v>
      </c>
      <c r="J660" s="25">
        <f>MATCH(INDEX('913'!$D$6:$D$1205,I660),'913'!$B$6:$B$1205,0)</f>
        <v>0</v>
      </c>
      <c r="K660" s="25">
        <f>MATCH(INDEX('913'!$D$6:$D$1205,J660),'913'!$B$6:$B$1205,0)</f>
        <v>0</v>
      </c>
      <c r="L660" s="25">
        <f>MATCH(INDEX('913'!$D$6:$D$1205,K660),'913'!$B$6:$B$1205,0)</f>
        <v>0</v>
      </c>
      <c r="M660" s="25">
        <f>MATCH(INDEX('913'!$D$6:$D$1205,L660),'913'!$B$6:$B$1205,0)</f>
        <v>0</v>
      </c>
      <c r="N660" s="25">
        <f>MATCH(INDEX('913'!$D$6:$D$1205,M660),'913'!$B$6:$B$1205,0)</f>
        <v>0</v>
      </c>
      <c r="O660" s="25">
        <f>MATCH(INDEX('913'!$D$6:$D$1205,N660),'913'!$B$6:$B$1205,0)</f>
        <v>0</v>
      </c>
      <c r="P660" s="6">
        <f>IF(ISNUMBER(H660),MAX(0,INDEX('913'!$E$6:$E$1205,H660)),0)</f>
        <v>0</v>
      </c>
      <c r="Q660" s="6">
        <f>IF(ISNUMBER(I660),MAX(0,INDEX('913'!$E$6:$E$1205,I660)),0)</f>
        <v>0</v>
      </c>
      <c r="R660" s="6">
        <f>IF(ISNUMBER(J660),MAX(0,INDEX('913'!$E$6:$E$1205,J660)),0)</f>
        <v>0</v>
      </c>
      <c r="S660" s="6">
        <f>IF(ISNUMBER(K660),MAX(0,INDEX('913'!$E$6:$E$1205,K660)),0)</f>
        <v>0</v>
      </c>
      <c r="T660" s="6">
        <f>IF(ISNUMBER(L660),MAX(0,INDEX('913'!$E$6:$E$1205,L660)),0)</f>
        <v>0</v>
      </c>
      <c r="U660" s="6">
        <f>IF(ISNUMBER(M660),MAX(0,INDEX('913'!$E$6:$E$1205,M660)),0)</f>
        <v>0</v>
      </c>
      <c r="V660" s="6">
        <f>IF(ISNUMBER(N660),MAX(0,INDEX('913'!$E$6:$E$1205,N660)),0)</f>
        <v>0</v>
      </c>
      <c r="W660" s="6">
        <f>IF(ISNUMBER(O660),MAX(0,INDEX('913'!$E$6:$E$1205,O660)),0)</f>
        <v>0</v>
      </c>
      <c r="X660" s="6">
        <f>IF(ISNUMBER(H660),MAX(0,INDEX('913'!$F$6:$F$1205,H660)),0)</f>
        <v>0</v>
      </c>
      <c r="Y660" s="6">
        <f>IF(ISNUMBER(I660),MAX(0,INDEX('913'!$F$6:$F$1205,I660)),0)</f>
        <v>0</v>
      </c>
      <c r="Z660" s="6">
        <f>IF(ISNUMBER(J660),MAX(0,INDEX('913'!$F$6:$F$1205,J660)),0)</f>
        <v>0</v>
      </c>
      <c r="AA660" s="6">
        <f>IF(ISNUMBER(K660),MAX(0,INDEX('913'!$F$6:$F$1205,K660)),0)</f>
        <v>0</v>
      </c>
      <c r="AB660" s="6">
        <f>IF(ISNUMBER(L660),MAX(0,INDEX('913'!$F$6:$F$1205,L660)),0)</f>
        <v>0</v>
      </c>
      <c r="AC660" s="6">
        <f>IF(ISNUMBER(M660),MAX(0,INDEX('913'!$F$6:$F$1205,M660)),0)</f>
        <v>0</v>
      </c>
      <c r="AD660" s="6">
        <f>IF(ISNUMBER(N660),MAX(0,INDEX('913'!$F$6:$F$1205,N660)),0)</f>
        <v>0</v>
      </c>
      <c r="AE660" s="6">
        <f>IF(ISNUMBER(O660),MAX(0,INDEX('913'!$F$6:$F$1205,O660)),0)</f>
        <v>0</v>
      </c>
      <c r="AF660" s="24">
        <f>IF(ISNUMBER(H660),SQRT(INDEX('913'!$I$6:$I$1205,H660)^2+INDEX('913'!$J$6:$J$1205,H660)^2),0)</f>
        <v>0</v>
      </c>
      <c r="AG660" s="24">
        <f>IF(ISNUMBER(I660),SQRT(INDEX('913'!$I$6:$I$1205,I660)^2+INDEX('913'!$J$6:$J$1205,I660)^2),0)</f>
        <v>0</v>
      </c>
      <c r="AH660" s="24">
        <f>IF(ISNUMBER(J660),SQRT(INDEX('913'!$I$6:$I$1205,J660)^2+INDEX('913'!$J$6:$J$1205,J660)^2),0)</f>
        <v>0</v>
      </c>
      <c r="AI660" s="24">
        <f>IF(ISNUMBER(K660),SQRT(INDEX('913'!$I$6:$I$1205,K660)^2+INDEX('913'!$J$6:$J$1205,K660)^2),0)</f>
        <v>0</v>
      </c>
      <c r="AJ660" s="24">
        <f>IF(ISNUMBER(L660),SQRT(INDEX('913'!$I$6:$I$1205,L660)^2+INDEX('913'!$J$6:$J$1205,L660)^2),0)</f>
        <v>0</v>
      </c>
      <c r="AK660" s="24">
        <f>IF(ISNUMBER(M660),SQRT(INDEX('913'!$I$6:$I$1205,M660)^2+INDEX('913'!$J$6:$J$1205,M660)^2),0)</f>
        <v>0</v>
      </c>
      <c r="AL660" s="24">
        <f>IF(ISNUMBER(N660),SQRT(INDEX('913'!$I$6:$I$1205,N660)^2+INDEX('913'!$J$6:$J$1205,N660)^2),0)</f>
        <v>0</v>
      </c>
      <c r="AM660" s="24">
        <f>IF(ISNUMBER(O660),SQRT(INDEX('913'!$I$6:$I$1205,O660)^2+INDEX('913'!$J$6:$J$1205,O660)^2),0)</f>
        <v>0</v>
      </c>
      <c r="AN660" s="6">
        <f>IF(AF660+AG660+AH660+AI660+AJ660+AK660+AL660+AM660=0,IF(COUNT(H660,I660,J660,K660,L660,M660,N660,O660),(P660+Q660+R660+S660+T660+U660+V660+W660)/COUNT(H660,I660,J660,K660,L660,M660,N660,O660),0),(AF660*P660+AG660*Q660+AH660*R660+AI660*S660+AJ660*T660+AK660*U660+AL660*V660+AM660*W660)/(AF660+AG660+AH660+AI660+AJ660+AK660+AL660+AM660))</f>
        <v>0</v>
      </c>
      <c r="AO660" s="6">
        <f>IF(AF660+AG660+AH660+AI660+AJ660+AK660+AL660+AM660=0,IF(COUNT(H660,I660,J660,K660,L660,M660,N660,O660),(X660+Y660+Z660+AA660+AB660+AC660+AD660+AE660)/COUNT(H660,I660,J660,K660,L660,M660,N660,O660),0),(AF660*X660+AG660*Y660+AH660*Z660+AI660*AA660+AJ660*AB660+AK660*AC660+AL660*AD660+AM660*AE660)/(AF660+AG660+AH660+AI660+AJ660+AK660+AL660+AM660))</f>
        <v>0</v>
      </c>
      <c r="AP660" s="26">
        <f>-100*'935'!W603*(AN660+AO660)/'11'!D$17</f>
        <v>0</v>
      </c>
      <c r="AQ660" s="6">
        <f>IF(G660,(AP660*G660/(G660+C660)),0)</f>
        <v>0</v>
      </c>
      <c r="AR660" s="6">
        <f>ROUND(AQ660,3)</f>
        <v>0</v>
      </c>
      <c r="AS660" s="10"/>
    </row>
    <row r="661" spans="1:45">
      <c r="A661" s="21">
        <v>598</v>
      </c>
      <c r="B661" s="6">
        <f>OR('935'!E604&lt;&gt;"VOID",'935'!F604&lt;&gt;"VOID",'935'!G604&lt;&gt;"VOID")</f>
        <v>0</v>
      </c>
      <c r="C661" s="24">
        <f>IF('935'!D604="VOID",0,'935'!D604*(1-'935'!X604/'11'!B$17))</f>
        <v>0</v>
      </c>
      <c r="D661" s="24">
        <f>IF('935'!E604="VOID",0,'935'!E604*(1-'935'!X604/'11'!B$17))</f>
        <v>0</v>
      </c>
      <c r="E661" s="24">
        <f>IF('935'!F604="VOID",0,'935'!F604*(1-'935'!X604/'11'!B$17))</f>
        <v>0</v>
      </c>
      <c r="F661" s="24">
        <f>IF('935'!G604="VOID",0,'935'!G604*(1-'935'!X604/'11'!B$17))</f>
        <v>0</v>
      </c>
      <c r="G661" s="24">
        <f>D661+E661+F661</f>
        <v>0</v>
      </c>
      <c r="H661" s="25">
        <f>MATCH('935'!J604,'913'!$B$6:$B$1205,0)</f>
        <v>0</v>
      </c>
      <c r="I661" s="25">
        <f>MATCH(INDEX('913'!$D$6:$D$1205,H661),'913'!$B$6:$B$1205,0)</f>
        <v>0</v>
      </c>
      <c r="J661" s="25">
        <f>MATCH(INDEX('913'!$D$6:$D$1205,I661),'913'!$B$6:$B$1205,0)</f>
        <v>0</v>
      </c>
      <c r="K661" s="25">
        <f>MATCH(INDEX('913'!$D$6:$D$1205,J661),'913'!$B$6:$B$1205,0)</f>
        <v>0</v>
      </c>
      <c r="L661" s="25">
        <f>MATCH(INDEX('913'!$D$6:$D$1205,K661),'913'!$B$6:$B$1205,0)</f>
        <v>0</v>
      </c>
      <c r="M661" s="25">
        <f>MATCH(INDEX('913'!$D$6:$D$1205,L661),'913'!$B$6:$B$1205,0)</f>
        <v>0</v>
      </c>
      <c r="N661" s="25">
        <f>MATCH(INDEX('913'!$D$6:$D$1205,M661),'913'!$B$6:$B$1205,0)</f>
        <v>0</v>
      </c>
      <c r="O661" s="25">
        <f>MATCH(INDEX('913'!$D$6:$D$1205,N661),'913'!$B$6:$B$1205,0)</f>
        <v>0</v>
      </c>
      <c r="P661" s="6">
        <f>IF(ISNUMBER(H661),MAX(0,INDEX('913'!$E$6:$E$1205,H661)),0)</f>
        <v>0</v>
      </c>
      <c r="Q661" s="6">
        <f>IF(ISNUMBER(I661),MAX(0,INDEX('913'!$E$6:$E$1205,I661)),0)</f>
        <v>0</v>
      </c>
      <c r="R661" s="6">
        <f>IF(ISNUMBER(J661),MAX(0,INDEX('913'!$E$6:$E$1205,J661)),0)</f>
        <v>0</v>
      </c>
      <c r="S661" s="6">
        <f>IF(ISNUMBER(K661),MAX(0,INDEX('913'!$E$6:$E$1205,K661)),0)</f>
        <v>0</v>
      </c>
      <c r="T661" s="6">
        <f>IF(ISNUMBER(L661),MAX(0,INDEX('913'!$E$6:$E$1205,L661)),0)</f>
        <v>0</v>
      </c>
      <c r="U661" s="6">
        <f>IF(ISNUMBER(M661),MAX(0,INDEX('913'!$E$6:$E$1205,M661)),0)</f>
        <v>0</v>
      </c>
      <c r="V661" s="6">
        <f>IF(ISNUMBER(N661),MAX(0,INDEX('913'!$E$6:$E$1205,N661)),0)</f>
        <v>0</v>
      </c>
      <c r="W661" s="6">
        <f>IF(ISNUMBER(O661),MAX(0,INDEX('913'!$E$6:$E$1205,O661)),0)</f>
        <v>0</v>
      </c>
      <c r="X661" s="6">
        <f>IF(ISNUMBER(H661),MAX(0,INDEX('913'!$F$6:$F$1205,H661)),0)</f>
        <v>0</v>
      </c>
      <c r="Y661" s="6">
        <f>IF(ISNUMBER(I661),MAX(0,INDEX('913'!$F$6:$F$1205,I661)),0)</f>
        <v>0</v>
      </c>
      <c r="Z661" s="6">
        <f>IF(ISNUMBER(J661),MAX(0,INDEX('913'!$F$6:$F$1205,J661)),0)</f>
        <v>0</v>
      </c>
      <c r="AA661" s="6">
        <f>IF(ISNUMBER(K661),MAX(0,INDEX('913'!$F$6:$F$1205,K661)),0)</f>
        <v>0</v>
      </c>
      <c r="AB661" s="6">
        <f>IF(ISNUMBER(L661),MAX(0,INDEX('913'!$F$6:$F$1205,L661)),0)</f>
        <v>0</v>
      </c>
      <c r="AC661" s="6">
        <f>IF(ISNUMBER(M661),MAX(0,INDEX('913'!$F$6:$F$1205,M661)),0)</f>
        <v>0</v>
      </c>
      <c r="AD661" s="6">
        <f>IF(ISNUMBER(N661),MAX(0,INDEX('913'!$F$6:$F$1205,N661)),0)</f>
        <v>0</v>
      </c>
      <c r="AE661" s="6">
        <f>IF(ISNUMBER(O661),MAX(0,INDEX('913'!$F$6:$F$1205,O661)),0)</f>
        <v>0</v>
      </c>
      <c r="AF661" s="24">
        <f>IF(ISNUMBER(H661),SQRT(INDEX('913'!$I$6:$I$1205,H661)^2+INDEX('913'!$J$6:$J$1205,H661)^2),0)</f>
        <v>0</v>
      </c>
      <c r="AG661" s="24">
        <f>IF(ISNUMBER(I661),SQRT(INDEX('913'!$I$6:$I$1205,I661)^2+INDEX('913'!$J$6:$J$1205,I661)^2),0)</f>
        <v>0</v>
      </c>
      <c r="AH661" s="24">
        <f>IF(ISNUMBER(J661),SQRT(INDEX('913'!$I$6:$I$1205,J661)^2+INDEX('913'!$J$6:$J$1205,J661)^2),0)</f>
        <v>0</v>
      </c>
      <c r="AI661" s="24">
        <f>IF(ISNUMBER(K661),SQRT(INDEX('913'!$I$6:$I$1205,K661)^2+INDEX('913'!$J$6:$J$1205,K661)^2),0)</f>
        <v>0</v>
      </c>
      <c r="AJ661" s="24">
        <f>IF(ISNUMBER(L661),SQRT(INDEX('913'!$I$6:$I$1205,L661)^2+INDEX('913'!$J$6:$J$1205,L661)^2),0)</f>
        <v>0</v>
      </c>
      <c r="AK661" s="24">
        <f>IF(ISNUMBER(M661),SQRT(INDEX('913'!$I$6:$I$1205,M661)^2+INDEX('913'!$J$6:$J$1205,M661)^2),0)</f>
        <v>0</v>
      </c>
      <c r="AL661" s="24">
        <f>IF(ISNUMBER(N661),SQRT(INDEX('913'!$I$6:$I$1205,N661)^2+INDEX('913'!$J$6:$J$1205,N661)^2),0)</f>
        <v>0</v>
      </c>
      <c r="AM661" s="24">
        <f>IF(ISNUMBER(O661),SQRT(INDEX('913'!$I$6:$I$1205,O661)^2+INDEX('913'!$J$6:$J$1205,O661)^2),0)</f>
        <v>0</v>
      </c>
      <c r="AN661" s="6">
        <f>IF(AF661+AG661+AH661+AI661+AJ661+AK661+AL661+AM661=0,IF(COUNT(H661,I661,J661,K661,L661,M661,N661,O661),(P661+Q661+R661+S661+T661+U661+V661+W661)/COUNT(H661,I661,J661,K661,L661,M661,N661,O661),0),(AF661*P661+AG661*Q661+AH661*R661+AI661*S661+AJ661*T661+AK661*U661+AL661*V661+AM661*W661)/(AF661+AG661+AH661+AI661+AJ661+AK661+AL661+AM661))</f>
        <v>0</v>
      </c>
      <c r="AO661" s="6">
        <f>IF(AF661+AG661+AH661+AI661+AJ661+AK661+AL661+AM661=0,IF(COUNT(H661,I661,J661,K661,L661,M661,N661,O661),(X661+Y661+Z661+AA661+AB661+AC661+AD661+AE661)/COUNT(H661,I661,J661,K661,L661,M661,N661,O661),0),(AF661*X661+AG661*Y661+AH661*Z661+AI661*AA661+AJ661*AB661+AK661*AC661+AL661*AD661+AM661*AE661)/(AF661+AG661+AH661+AI661+AJ661+AK661+AL661+AM661))</f>
        <v>0</v>
      </c>
      <c r="AP661" s="26">
        <f>-100*'935'!W604*(AN661+AO661)/'11'!D$17</f>
        <v>0</v>
      </c>
      <c r="AQ661" s="6">
        <f>IF(G661,(AP661*G661/(G661+C661)),0)</f>
        <v>0</v>
      </c>
      <c r="AR661" s="6">
        <f>ROUND(AQ661,3)</f>
        <v>0</v>
      </c>
      <c r="AS661" s="10"/>
    </row>
    <row r="662" spans="1:45">
      <c r="A662" s="21">
        <v>599</v>
      </c>
      <c r="B662" s="6">
        <f>OR('935'!E605&lt;&gt;"VOID",'935'!F605&lt;&gt;"VOID",'935'!G605&lt;&gt;"VOID")</f>
        <v>0</v>
      </c>
      <c r="C662" s="24">
        <f>IF('935'!D605="VOID",0,'935'!D605*(1-'935'!X605/'11'!B$17))</f>
        <v>0</v>
      </c>
      <c r="D662" s="24">
        <f>IF('935'!E605="VOID",0,'935'!E605*(1-'935'!X605/'11'!B$17))</f>
        <v>0</v>
      </c>
      <c r="E662" s="24">
        <f>IF('935'!F605="VOID",0,'935'!F605*(1-'935'!X605/'11'!B$17))</f>
        <v>0</v>
      </c>
      <c r="F662" s="24">
        <f>IF('935'!G605="VOID",0,'935'!G605*(1-'935'!X605/'11'!B$17))</f>
        <v>0</v>
      </c>
      <c r="G662" s="24">
        <f>D662+E662+F662</f>
        <v>0</v>
      </c>
      <c r="H662" s="25">
        <f>MATCH('935'!J605,'913'!$B$6:$B$1205,0)</f>
        <v>0</v>
      </c>
      <c r="I662" s="25">
        <f>MATCH(INDEX('913'!$D$6:$D$1205,H662),'913'!$B$6:$B$1205,0)</f>
        <v>0</v>
      </c>
      <c r="J662" s="25">
        <f>MATCH(INDEX('913'!$D$6:$D$1205,I662),'913'!$B$6:$B$1205,0)</f>
        <v>0</v>
      </c>
      <c r="K662" s="25">
        <f>MATCH(INDEX('913'!$D$6:$D$1205,J662),'913'!$B$6:$B$1205,0)</f>
        <v>0</v>
      </c>
      <c r="L662" s="25">
        <f>MATCH(INDEX('913'!$D$6:$D$1205,K662),'913'!$B$6:$B$1205,0)</f>
        <v>0</v>
      </c>
      <c r="M662" s="25">
        <f>MATCH(INDEX('913'!$D$6:$D$1205,L662),'913'!$B$6:$B$1205,0)</f>
        <v>0</v>
      </c>
      <c r="N662" s="25">
        <f>MATCH(INDEX('913'!$D$6:$D$1205,M662),'913'!$B$6:$B$1205,0)</f>
        <v>0</v>
      </c>
      <c r="O662" s="25">
        <f>MATCH(INDEX('913'!$D$6:$D$1205,N662),'913'!$B$6:$B$1205,0)</f>
        <v>0</v>
      </c>
      <c r="P662" s="6">
        <f>IF(ISNUMBER(H662),MAX(0,INDEX('913'!$E$6:$E$1205,H662)),0)</f>
        <v>0</v>
      </c>
      <c r="Q662" s="6">
        <f>IF(ISNUMBER(I662),MAX(0,INDEX('913'!$E$6:$E$1205,I662)),0)</f>
        <v>0</v>
      </c>
      <c r="R662" s="6">
        <f>IF(ISNUMBER(J662),MAX(0,INDEX('913'!$E$6:$E$1205,J662)),0)</f>
        <v>0</v>
      </c>
      <c r="S662" s="6">
        <f>IF(ISNUMBER(K662),MAX(0,INDEX('913'!$E$6:$E$1205,K662)),0)</f>
        <v>0</v>
      </c>
      <c r="T662" s="6">
        <f>IF(ISNUMBER(L662),MAX(0,INDEX('913'!$E$6:$E$1205,L662)),0)</f>
        <v>0</v>
      </c>
      <c r="U662" s="6">
        <f>IF(ISNUMBER(M662),MAX(0,INDEX('913'!$E$6:$E$1205,M662)),0)</f>
        <v>0</v>
      </c>
      <c r="V662" s="6">
        <f>IF(ISNUMBER(N662),MAX(0,INDEX('913'!$E$6:$E$1205,N662)),0)</f>
        <v>0</v>
      </c>
      <c r="W662" s="6">
        <f>IF(ISNUMBER(O662),MAX(0,INDEX('913'!$E$6:$E$1205,O662)),0)</f>
        <v>0</v>
      </c>
      <c r="X662" s="6">
        <f>IF(ISNUMBER(H662),MAX(0,INDEX('913'!$F$6:$F$1205,H662)),0)</f>
        <v>0</v>
      </c>
      <c r="Y662" s="6">
        <f>IF(ISNUMBER(I662),MAX(0,INDEX('913'!$F$6:$F$1205,I662)),0)</f>
        <v>0</v>
      </c>
      <c r="Z662" s="6">
        <f>IF(ISNUMBER(J662),MAX(0,INDEX('913'!$F$6:$F$1205,J662)),0)</f>
        <v>0</v>
      </c>
      <c r="AA662" s="6">
        <f>IF(ISNUMBER(K662),MAX(0,INDEX('913'!$F$6:$F$1205,K662)),0)</f>
        <v>0</v>
      </c>
      <c r="AB662" s="6">
        <f>IF(ISNUMBER(L662),MAX(0,INDEX('913'!$F$6:$F$1205,L662)),0)</f>
        <v>0</v>
      </c>
      <c r="AC662" s="6">
        <f>IF(ISNUMBER(M662),MAX(0,INDEX('913'!$F$6:$F$1205,M662)),0)</f>
        <v>0</v>
      </c>
      <c r="AD662" s="6">
        <f>IF(ISNUMBER(N662),MAX(0,INDEX('913'!$F$6:$F$1205,N662)),0)</f>
        <v>0</v>
      </c>
      <c r="AE662" s="6">
        <f>IF(ISNUMBER(O662),MAX(0,INDEX('913'!$F$6:$F$1205,O662)),0)</f>
        <v>0</v>
      </c>
      <c r="AF662" s="24">
        <f>IF(ISNUMBER(H662),SQRT(INDEX('913'!$I$6:$I$1205,H662)^2+INDEX('913'!$J$6:$J$1205,H662)^2),0)</f>
        <v>0</v>
      </c>
      <c r="AG662" s="24">
        <f>IF(ISNUMBER(I662),SQRT(INDEX('913'!$I$6:$I$1205,I662)^2+INDEX('913'!$J$6:$J$1205,I662)^2),0)</f>
        <v>0</v>
      </c>
      <c r="AH662" s="24">
        <f>IF(ISNUMBER(J662),SQRT(INDEX('913'!$I$6:$I$1205,J662)^2+INDEX('913'!$J$6:$J$1205,J662)^2),0)</f>
        <v>0</v>
      </c>
      <c r="AI662" s="24">
        <f>IF(ISNUMBER(K662),SQRT(INDEX('913'!$I$6:$I$1205,K662)^2+INDEX('913'!$J$6:$J$1205,K662)^2),0)</f>
        <v>0</v>
      </c>
      <c r="AJ662" s="24">
        <f>IF(ISNUMBER(L662),SQRT(INDEX('913'!$I$6:$I$1205,L662)^2+INDEX('913'!$J$6:$J$1205,L662)^2),0)</f>
        <v>0</v>
      </c>
      <c r="AK662" s="24">
        <f>IF(ISNUMBER(M662),SQRT(INDEX('913'!$I$6:$I$1205,M662)^2+INDEX('913'!$J$6:$J$1205,M662)^2),0)</f>
        <v>0</v>
      </c>
      <c r="AL662" s="24">
        <f>IF(ISNUMBER(N662),SQRT(INDEX('913'!$I$6:$I$1205,N662)^2+INDEX('913'!$J$6:$J$1205,N662)^2),0)</f>
        <v>0</v>
      </c>
      <c r="AM662" s="24">
        <f>IF(ISNUMBER(O662),SQRT(INDEX('913'!$I$6:$I$1205,O662)^2+INDEX('913'!$J$6:$J$1205,O662)^2),0)</f>
        <v>0</v>
      </c>
      <c r="AN662" s="6">
        <f>IF(AF662+AG662+AH662+AI662+AJ662+AK662+AL662+AM662=0,IF(COUNT(H662,I662,J662,K662,L662,M662,N662,O662),(P662+Q662+R662+S662+T662+U662+V662+W662)/COUNT(H662,I662,J662,K662,L662,M662,N662,O662),0),(AF662*P662+AG662*Q662+AH662*R662+AI662*S662+AJ662*T662+AK662*U662+AL662*V662+AM662*W662)/(AF662+AG662+AH662+AI662+AJ662+AK662+AL662+AM662))</f>
        <v>0</v>
      </c>
      <c r="AO662" s="6">
        <f>IF(AF662+AG662+AH662+AI662+AJ662+AK662+AL662+AM662=0,IF(COUNT(H662,I662,J662,K662,L662,M662,N662,O662),(X662+Y662+Z662+AA662+AB662+AC662+AD662+AE662)/COUNT(H662,I662,J662,K662,L662,M662,N662,O662),0),(AF662*X662+AG662*Y662+AH662*Z662+AI662*AA662+AJ662*AB662+AK662*AC662+AL662*AD662+AM662*AE662)/(AF662+AG662+AH662+AI662+AJ662+AK662+AL662+AM662))</f>
        <v>0</v>
      </c>
      <c r="AP662" s="26">
        <f>-100*'935'!W605*(AN662+AO662)/'11'!D$17</f>
        <v>0</v>
      </c>
      <c r="AQ662" s="6">
        <f>IF(G662,(AP662*G662/(G662+C662)),0)</f>
        <v>0</v>
      </c>
      <c r="AR662" s="6">
        <f>ROUND(AQ662,3)</f>
        <v>0</v>
      </c>
      <c r="AS662" s="10"/>
    </row>
    <row r="663" spans="1:45">
      <c r="A663" s="21">
        <v>600</v>
      </c>
      <c r="B663" s="6">
        <f>OR('935'!E606&lt;&gt;"VOID",'935'!F606&lt;&gt;"VOID",'935'!G606&lt;&gt;"VOID")</f>
        <v>0</v>
      </c>
      <c r="C663" s="24">
        <f>IF('935'!D606="VOID",0,'935'!D606*(1-'935'!X606/'11'!B$17))</f>
        <v>0</v>
      </c>
      <c r="D663" s="24">
        <f>IF('935'!E606="VOID",0,'935'!E606*(1-'935'!X606/'11'!B$17))</f>
        <v>0</v>
      </c>
      <c r="E663" s="24">
        <f>IF('935'!F606="VOID",0,'935'!F606*(1-'935'!X606/'11'!B$17))</f>
        <v>0</v>
      </c>
      <c r="F663" s="24">
        <f>IF('935'!G606="VOID",0,'935'!G606*(1-'935'!X606/'11'!B$17))</f>
        <v>0</v>
      </c>
      <c r="G663" s="24">
        <f>D663+E663+F663</f>
        <v>0</v>
      </c>
      <c r="H663" s="25">
        <f>MATCH('935'!J606,'913'!$B$6:$B$1205,0)</f>
        <v>0</v>
      </c>
      <c r="I663" s="25">
        <f>MATCH(INDEX('913'!$D$6:$D$1205,H663),'913'!$B$6:$B$1205,0)</f>
        <v>0</v>
      </c>
      <c r="J663" s="25">
        <f>MATCH(INDEX('913'!$D$6:$D$1205,I663),'913'!$B$6:$B$1205,0)</f>
        <v>0</v>
      </c>
      <c r="K663" s="25">
        <f>MATCH(INDEX('913'!$D$6:$D$1205,J663),'913'!$B$6:$B$1205,0)</f>
        <v>0</v>
      </c>
      <c r="L663" s="25">
        <f>MATCH(INDEX('913'!$D$6:$D$1205,K663),'913'!$B$6:$B$1205,0)</f>
        <v>0</v>
      </c>
      <c r="M663" s="25">
        <f>MATCH(INDEX('913'!$D$6:$D$1205,L663),'913'!$B$6:$B$1205,0)</f>
        <v>0</v>
      </c>
      <c r="N663" s="25">
        <f>MATCH(INDEX('913'!$D$6:$D$1205,M663),'913'!$B$6:$B$1205,0)</f>
        <v>0</v>
      </c>
      <c r="O663" s="25">
        <f>MATCH(INDEX('913'!$D$6:$D$1205,N663),'913'!$B$6:$B$1205,0)</f>
        <v>0</v>
      </c>
      <c r="P663" s="6">
        <f>IF(ISNUMBER(H663),MAX(0,INDEX('913'!$E$6:$E$1205,H663)),0)</f>
        <v>0</v>
      </c>
      <c r="Q663" s="6">
        <f>IF(ISNUMBER(I663),MAX(0,INDEX('913'!$E$6:$E$1205,I663)),0)</f>
        <v>0</v>
      </c>
      <c r="R663" s="6">
        <f>IF(ISNUMBER(J663),MAX(0,INDEX('913'!$E$6:$E$1205,J663)),0)</f>
        <v>0</v>
      </c>
      <c r="S663" s="6">
        <f>IF(ISNUMBER(K663),MAX(0,INDEX('913'!$E$6:$E$1205,K663)),0)</f>
        <v>0</v>
      </c>
      <c r="T663" s="6">
        <f>IF(ISNUMBER(L663),MAX(0,INDEX('913'!$E$6:$E$1205,L663)),0)</f>
        <v>0</v>
      </c>
      <c r="U663" s="6">
        <f>IF(ISNUMBER(M663),MAX(0,INDEX('913'!$E$6:$E$1205,M663)),0)</f>
        <v>0</v>
      </c>
      <c r="V663" s="6">
        <f>IF(ISNUMBER(N663),MAX(0,INDEX('913'!$E$6:$E$1205,N663)),0)</f>
        <v>0</v>
      </c>
      <c r="W663" s="6">
        <f>IF(ISNUMBER(O663),MAX(0,INDEX('913'!$E$6:$E$1205,O663)),0)</f>
        <v>0</v>
      </c>
      <c r="X663" s="6">
        <f>IF(ISNUMBER(H663),MAX(0,INDEX('913'!$F$6:$F$1205,H663)),0)</f>
        <v>0</v>
      </c>
      <c r="Y663" s="6">
        <f>IF(ISNUMBER(I663),MAX(0,INDEX('913'!$F$6:$F$1205,I663)),0)</f>
        <v>0</v>
      </c>
      <c r="Z663" s="6">
        <f>IF(ISNUMBER(J663),MAX(0,INDEX('913'!$F$6:$F$1205,J663)),0)</f>
        <v>0</v>
      </c>
      <c r="AA663" s="6">
        <f>IF(ISNUMBER(K663),MAX(0,INDEX('913'!$F$6:$F$1205,K663)),0)</f>
        <v>0</v>
      </c>
      <c r="AB663" s="6">
        <f>IF(ISNUMBER(L663),MAX(0,INDEX('913'!$F$6:$F$1205,L663)),0)</f>
        <v>0</v>
      </c>
      <c r="AC663" s="6">
        <f>IF(ISNUMBER(M663),MAX(0,INDEX('913'!$F$6:$F$1205,M663)),0)</f>
        <v>0</v>
      </c>
      <c r="AD663" s="6">
        <f>IF(ISNUMBER(N663),MAX(0,INDEX('913'!$F$6:$F$1205,N663)),0)</f>
        <v>0</v>
      </c>
      <c r="AE663" s="6">
        <f>IF(ISNUMBER(O663),MAX(0,INDEX('913'!$F$6:$F$1205,O663)),0)</f>
        <v>0</v>
      </c>
      <c r="AF663" s="24">
        <f>IF(ISNUMBER(H663),SQRT(INDEX('913'!$I$6:$I$1205,H663)^2+INDEX('913'!$J$6:$J$1205,H663)^2),0)</f>
        <v>0</v>
      </c>
      <c r="AG663" s="24">
        <f>IF(ISNUMBER(I663),SQRT(INDEX('913'!$I$6:$I$1205,I663)^2+INDEX('913'!$J$6:$J$1205,I663)^2),0)</f>
        <v>0</v>
      </c>
      <c r="AH663" s="24">
        <f>IF(ISNUMBER(J663),SQRT(INDEX('913'!$I$6:$I$1205,J663)^2+INDEX('913'!$J$6:$J$1205,J663)^2),0)</f>
        <v>0</v>
      </c>
      <c r="AI663" s="24">
        <f>IF(ISNUMBER(K663),SQRT(INDEX('913'!$I$6:$I$1205,K663)^2+INDEX('913'!$J$6:$J$1205,K663)^2),0)</f>
        <v>0</v>
      </c>
      <c r="AJ663" s="24">
        <f>IF(ISNUMBER(L663),SQRT(INDEX('913'!$I$6:$I$1205,L663)^2+INDEX('913'!$J$6:$J$1205,L663)^2),0)</f>
        <v>0</v>
      </c>
      <c r="AK663" s="24">
        <f>IF(ISNUMBER(M663),SQRT(INDEX('913'!$I$6:$I$1205,M663)^2+INDEX('913'!$J$6:$J$1205,M663)^2),0)</f>
        <v>0</v>
      </c>
      <c r="AL663" s="24">
        <f>IF(ISNUMBER(N663),SQRT(INDEX('913'!$I$6:$I$1205,N663)^2+INDEX('913'!$J$6:$J$1205,N663)^2),0)</f>
        <v>0</v>
      </c>
      <c r="AM663" s="24">
        <f>IF(ISNUMBER(O663),SQRT(INDEX('913'!$I$6:$I$1205,O663)^2+INDEX('913'!$J$6:$J$1205,O663)^2),0)</f>
        <v>0</v>
      </c>
      <c r="AN663" s="6">
        <f>IF(AF663+AG663+AH663+AI663+AJ663+AK663+AL663+AM663=0,IF(COUNT(H663,I663,J663,K663,L663,M663,N663,O663),(P663+Q663+R663+S663+T663+U663+V663+W663)/COUNT(H663,I663,J663,K663,L663,M663,N663,O663),0),(AF663*P663+AG663*Q663+AH663*R663+AI663*S663+AJ663*T663+AK663*U663+AL663*V663+AM663*W663)/(AF663+AG663+AH663+AI663+AJ663+AK663+AL663+AM663))</f>
        <v>0</v>
      </c>
      <c r="AO663" s="6">
        <f>IF(AF663+AG663+AH663+AI663+AJ663+AK663+AL663+AM663=0,IF(COUNT(H663,I663,J663,K663,L663,M663,N663,O663),(X663+Y663+Z663+AA663+AB663+AC663+AD663+AE663)/COUNT(H663,I663,J663,K663,L663,M663,N663,O663),0),(AF663*X663+AG663*Y663+AH663*Z663+AI663*AA663+AJ663*AB663+AK663*AC663+AL663*AD663+AM663*AE663)/(AF663+AG663+AH663+AI663+AJ663+AK663+AL663+AM663))</f>
        <v>0</v>
      </c>
      <c r="AP663" s="26">
        <f>-100*'935'!W606*(AN663+AO663)/'11'!D$17</f>
        <v>0</v>
      </c>
      <c r="AQ663" s="6">
        <f>IF(G663,(AP663*G663/(G663+C663)),0)</f>
        <v>0</v>
      </c>
      <c r="AR663" s="6">
        <f>ROUND(AQ663,3)</f>
        <v>0</v>
      </c>
      <c r="AS663" s="10"/>
    </row>
  </sheetData>
  <sheetProtection sheet="1" objects="1" scenarios="1"/>
  <hyperlinks>
    <hyperlink ref="A4" location="'935'!E6" display="x1 = 935. Non-exempt pre-2005 export capacity (kVA) (in Tariff data)"/>
    <hyperlink ref="A5" location="'935'!F6" display="x2 = 935. Non-exempt 2005-2010 export capacity (kVA) (in Tariff data)"/>
    <hyperlink ref="A6" location="'935'!G6" display="x3 = 935. Non-exempt post-2010 export capacity (kVA) (in Tariff data)"/>
    <hyperlink ref="A7" location="'935'!D6" display="x4 = 935. Exempt export capacity (kVA) (in Tariff data)"/>
    <hyperlink ref="A8" location="'935'!X6" display="x5 = 935. Days for which not a customer (in Tariff data)"/>
    <hyperlink ref="A9" location="'11'!B16" display="x6 = 1113. Days in year (in General inputs)"/>
    <hyperlink ref="A10" location="'GenSR'!D63" display="x7 = Non-exempt pre-2005 export capacity (kVA) adjusted for part-year"/>
    <hyperlink ref="A11" location="'GenSR'!E63" display="x8 = Non-exempt 2005-2010 export capacity (kVA) adjusted for part-year"/>
    <hyperlink ref="A12" location="'GenSR'!F63" display="x9 = Non-exempt post-2010 export capacity (kVA) adjusted for part-year"/>
    <hyperlink ref="A13" location="'935'!J6" display="x10 = 935. LRIC location (in Tariff data)"/>
    <hyperlink ref="A14" location="'913'!B5" display="x11 = 913. Location name/ID (in LRIC power flow modelling data)"/>
    <hyperlink ref="A15" location="'913'!D5" display="x12 = 913. Linked location (if any) (in LRIC power flow modelling data)"/>
    <hyperlink ref="A16" location="'GenSR'!H63" display="x13 = Location"/>
    <hyperlink ref="A17" location="'GenSR'!I63" display="x14 = Linked location 1"/>
    <hyperlink ref="A18" location="'GenSR'!J63" display="x15 = Linked location 2"/>
    <hyperlink ref="A19" location="'GenSR'!K63" display="x16 = Linked location 3"/>
    <hyperlink ref="A20" location="'GenSR'!L63" display="x17 = Linked location 4"/>
    <hyperlink ref="A21" location="'GenSR'!M63" display="x18 = Linked location 5"/>
    <hyperlink ref="A22" location="'GenSR'!N63" display="x19 = Linked location 6"/>
    <hyperlink ref="A23" location="'913'!E5" display="x20 = 913. Local charge 1 £/kVA/year (in LRIC power flow modelling data)"/>
    <hyperlink ref="A24" location="'GenSR'!O63" display="x21 = Linked location 7"/>
    <hyperlink ref="A25" location="'913'!F5" display="x22 = 913. Remote charge 1 £/kVA/year (in LRIC power flow modelling data)"/>
    <hyperlink ref="A26" location="'913'!I5" display="x23 = 913. Maximum demand run: kW (in LRIC power flow modelling data)"/>
    <hyperlink ref="A27" location="'913'!J5" display="x24 = 913. Maximum demand run: kVAr (in LRIC power flow modelling data)"/>
    <hyperlink ref="A28" location="'GenSR'!AF63" display="x25 = Maximum demand run kVA at Location"/>
    <hyperlink ref="A29" location="'GenSR'!AG63" display="x26 = Maximum demand run kVA at Linked location 1"/>
    <hyperlink ref="A30" location="'GenSR'!AH63" display="x27 = Maximum demand run kVA at Linked location 2"/>
    <hyperlink ref="A31" location="'GenSR'!AI63" display="x28 = Maximum demand run kVA at Linked location 3"/>
    <hyperlink ref="A32" location="'GenSR'!AJ63" display="x29 = Maximum demand run kVA at Linked location 4"/>
    <hyperlink ref="A33" location="'GenSR'!AK63" display="x30 = Maximum demand run kVA at Linked location 5"/>
    <hyperlink ref="A34" location="'GenSR'!AL63" display="x31 = Maximum demand run kVA at Linked location 6"/>
    <hyperlink ref="A35" location="'GenSR'!AM63" display="x32 = Maximum demand run kVA at Linked location 7"/>
    <hyperlink ref="A36" location="'GenSR'!P63" display="x33 = Local charge 1 £/kVA/year at Location"/>
    <hyperlink ref="A37" location="'GenSR'!Q63" display="x34 = Local charge 1 £/kVA/year at Linked location 1"/>
    <hyperlink ref="A38" location="'GenSR'!R63" display="x35 = Local charge 1 £/kVA/year at Linked location 2"/>
    <hyperlink ref="A39" location="'GenSR'!S63" display="x36 = Local charge 1 £/kVA/year at Linked location 3"/>
    <hyperlink ref="A40" location="'GenSR'!T63" display="x37 = Local charge 1 £/kVA/year at Linked location 4"/>
    <hyperlink ref="A41" location="'GenSR'!U63" display="x38 = Local charge 1 £/kVA/year at Linked location 5"/>
    <hyperlink ref="A42" location="'GenSR'!V63" display="x39 = Local charge 1 £/kVA/year at Linked location 6"/>
    <hyperlink ref="A43" location="'GenSR'!W63" display="x40 = Local charge 1 £/kVA/year at Linked location 7"/>
    <hyperlink ref="A44" location="'GenSR'!X63" display="x41 = Network charge 1 £/kVA/year at Location"/>
    <hyperlink ref="A45" location="'GenSR'!Y63" display="x42 = Network charge 1 £/kVA/year at Linked location 1"/>
    <hyperlink ref="A46" location="'GenSR'!Z63" display="x43 = Network charge 1 £/kVA/year at Linked location 2"/>
    <hyperlink ref="A47" location="'GenSR'!AA63" display="x44 = Network charge 1 £/kVA/year at Linked location 3"/>
    <hyperlink ref="A48" location="'GenSR'!AB63" display="x45 = Network charge 1 £/kVA/year at Linked location 4"/>
    <hyperlink ref="A49" location="'GenSR'!AC63" display="x46 = Network charge 1 £/kVA/year at Linked location 5"/>
    <hyperlink ref="A50" location="'GenSR'!AD63" display="x47 = Network charge 1 £/kVA/year at Linked location 6"/>
    <hyperlink ref="A51" location="'GenSR'!AE63" display="x48 = Network charge 1 £/kVA/year at Linked location 7"/>
    <hyperlink ref="A52" location="'935'!W6" display="x49 = 935. Proportion eligible for charge 1 credits (in Tariff data)"/>
    <hyperlink ref="A53" location="'GenSR'!AN63" display="x50 = Average local charge 1 (£/kVA/year)"/>
    <hyperlink ref="A54" location="'GenSR'!AO63" display="x51 = Average network charge 1 (£/kVA/year)"/>
    <hyperlink ref="A55" location="'11'!D16" display="x52 = 1113. Annual hours in super-red (in General inputs)"/>
    <hyperlink ref="A56" location="'GenSR'!G63" display="x53 = Chargeable export capacity adjusted for part-year (kVA)"/>
    <hyperlink ref="A57" location="'GenSR'!AP63" display="x54 = Generation credit (before exempt adjustment) p/kWh"/>
    <hyperlink ref="A58" location="'GenSR'!C63" display="x55 = Exempt export capacity (kVA) adjusted for part-year"/>
    <hyperlink ref="A59" location="'GenSR'!AQ63" display="x56 = Generation credit (unrounded) p/kWh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6" ht="21" customHeight="1">
      <c r="A1" s="1">
        <f>"EDCM calculations for "&amp;'11'!B7&amp;" in "&amp;'11'!C7&amp;" ("&amp;'11'!D7&amp;")"</f>
        <v>0</v>
      </c>
    </row>
    <row r="3" spans="1:6" hidden="1" outlineLevel="1">
      <c r="A3" s="2" t="s">
        <v>278</v>
      </c>
    </row>
    <row r="4" spans="1:6" hidden="1" outlineLevel="1">
      <c r="A4" s="12" t="s">
        <v>424</v>
      </c>
    </row>
    <row r="5" spans="1:6" hidden="1" outlineLevel="1">
      <c r="A5" s="12" t="s">
        <v>425</v>
      </c>
    </row>
    <row r="6" spans="1:6" hidden="1" outlineLevel="1">
      <c r="A6" s="12" t="s">
        <v>426</v>
      </c>
    </row>
    <row r="7" spans="1:6" hidden="1" outlineLevel="1">
      <c r="A7" s="12" t="s">
        <v>427</v>
      </c>
    </row>
    <row r="8" spans="1:6" hidden="1" outlineLevel="1">
      <c r="A8" s="12" t="s">
        <v>428</v>
      </c>
    </row>
    <row r="9" spans="1:6" hidden="1" outlineLevel="1">
      <c r="A9" s="12" t="s">
        <v>429</v>
      </c>
    </row>
    <row r="10" spans="1:6" hidden="1" outlineLevel="1">
      <c r="A10" s="12" t="s">
        <v>430</v>
      </c>
    </row>
    <row r="11" spans="1:6" hidden="1" outlineLevel="1">
      <c r="A11" s="12" t="s">
        <v>431</v>
      </c>
    </row>
    <row r="12" spans="1:6" hidden="1" outlineLevel="1">
      <c r="A12" s="12" t="s">
        <v>432</v>
      </c>
    </row>
    <row r="13" spans="1:6" hidden="1" outlineLevel="1">
      <c r="A13" s="12" t="s">
        <v>433</v>
      </c>
    </row>
    <row r="14" spans="1:6" hidden="1" outlineLevel="1">
      <c r="A14" s="12" t="s">
        <v>434</v>
      </c>
    </row>
    <row r="15" spans="1:6" hidden="1" outlineLevel="1">
      <c r="A15" s="23" t="s">
        <v>335</v>
      </c>
      <c r="B15" s="23" t="s">
        <v>336</v>
      </c>
      <c r="C15" s="23" t="s">
        <v>336</v>
      </c>
      <c r="D15" s="23" t="s">
        <v>336</v>
      </c>
      <c r="E15" s="23" t="s">
        <v>336</v>
      </c>
      <c r="F15" s="23" t="s">
        <v>336</v>
      </c>
    </row>
    <row r="16" spans="1:6" hidden="1" outlineLevel="1">
      <c r="A16" s="23" t="s">
        <v>337</v>
      </c>
      <c r="B16" s="23" t="s">
        <v>435</v>
      </c>
      <c r="C16" s="23" t="s">
        <v>436</v>
      </c>
      <c r="D16" s="23" t="s">
        <v>437</v>
      </c>
      <c r="E16" s="23" t="s">
        <v>438</v>
      </c>
      <c r="F16" s="23" t="s">
        <v>439</v>
      </c>
    </row>
    <row r="17" spans="1:7"/>
    <row r="18" spans="1:7">
      <c r="B18" s="3" t="s">
        <v>440</v>
      </c>
      <c r="C18" s="3" t="s">
        <v>441</v>
      </c>
      <c r="D18" s="3" t="s">
        <v>442</v>
      </c>
      <c r="E18" s="3" t="s">
        <v>443</v>
      </c>
      <c r="F18" s="3" t="s">
        <v>444</v>
      </c>
    </row>
    <row r="19" spans="1:7">
      <c r="A19" s="21">
        <v>1</v>
      </c>
      <c r="B19" s="24">
        <f>IF('935'!C7="VOID",0,('935'!C7*(1-'935'!X7/'11'!B$17)))</f>
        <v>0</v>
      </c>
      <c r="C19" s="24">
        <f>IF('935'!V7="VOID",0,'935'!V7*(1-'935'!X7/'11'!B$17))</f>
        <v>0</v>
      </c>
      <c r="D19" s="6">
        <f>'935'!Q7*(1-'935'!Y7/'11'!D$17)/(1-'935'!X7/'11'!B$17)</f>
        <v>0</v>
      </c>
      <c r="E19" s="6">
        <f>INDEX('11'!$B$50:$G$50,IF('935'!K7,IF(MOD('935'!K7,1000),IF(MOD('935'!K7,100),IF(MOD('935'!K7,10),IF(MOD('935'!K7,1000)=1,6,5),4),3),2),1))</f>
        <v>0</v>
      </c>
      <c r="F19" s="6">
        <f>D19*E19</f>
        <v>0</v>
      </c>
      <c r="G19" s="10"/>
    </row>
    <row r="20" spans="1:7">
      <c r="A20" s="21">
        <v>2</v>
      </c>
      <c r="B20" s="24">
        <f>IF('935'!C8="VOID",0,('935'!C8*(1-'935'!X8/'11'!B$17)))</f>
        <v>0</v>
      </c>
      <c r="C20" s="24">
        <f>IF('935'!V8="VOID",0,'935'!V8*(1-'935'!X8/'11'!B$17))</f>
        <v>0</v>
      </c>
      <c r="D20" s="6">
        <f>'935'!Q8*(1-'935'!Y8/'11'!D$17)/(1-'935'!X8/'11'!B$17)</f>
        <v>0</v>
      </c>
      <c r="E20" s="6">
        <f>INDEX('11'!$B$50:$G$50,IF('935'!K8,IF(MOD('935'!K8,1000),IF(MOD('935'!K8,100),IF(MOD('935'!K8,10),IF(MOD('935'!K8,1000)=1,6,5),4),3),2),1))</f>
        <v>0</v>
      </c>
      <c r="F20" s="6">
        <f>D20*E20</f>
        <v>0</v>
      </c>
      <c r="G20" s="10"/>
    </row>
    <row r="21" spans="1:7">
      <c r="A21" s="21">
        <v>3</v>
      </c>
      <c r="B21" s="24">
        <f>IF('935'!C9="VOID",0,('935'!C9*(1-'935'!X9/'11'!B$17)))</f>
        <v>0</v>
      </c>
      <c r="C21" s="24">
        <f>IF('935'!V9="VOID",0,'935'!V9*(1-'935'!X9/'11'!B$17))</f>
        <v>0</v>
      </c>
      <c r="D21" s="6">
        <f>'935'!Q9*(1-'935'!Y9/'11'!D$17)/(1-'935'!X9/'11'!B$17)</f>
        <v>0</v>
      </c>
      <c r="E21" s="6">
        <f>INDEX('11'!$B$50:$G$50,IF('935'!K9,IF(MOD('935'!K9,1000),IF(MOD('935'!K9,100),IF(MOD('935'!K9,10),IF(MOD('935'!K9,1000)=1,6,5),4),3),2),1))</f>
        <v>0</v>
      </c>
      <c r="F21" s="6">
        <f>D21*E21</f>
        <v>0</v>
      </c>
      <c r="G21" s="10"/>
    </row>
    <row r="22" spans="1:7">
      <c r="A22" s="21">
        <v>4</v>
      </c>
      <c r="B22" s="24">
        <f>IF('935'!C10="VOID",0,('935'!C10*(1-'935'!X10/'11'!B$17)))</f>
        <v>0</v>
      </c>
      <c r="C22" s="24">
        <f>IF('935'!V10="VOID",0,'935'!V10*(1-'935'!X10/'11'!B$17))</f>
        <v>0</v>
      </c>
      <c r="D22" s="6">
        <f>'935'!Q10*(1-'935'!Y10/'11'!D$17)/(1-'935'!X10/'11'!B$17)</f>
        <v>0</v>
      </c>
      <c r="E22" s="6">
        <f>INDEX('11'!$B$50:$G$50,IF('935'!K10,IF(MOD('935'!K10,1000),IF(MOD('935'!K10,100),IF(MOD('935'!K10,10),IF(MOD('935'!K10,1000)=1,6,5),4),3),2),1))</f>
        <v>0</v>
      </c>
      <c r="F22" s="6">
        <f>D22*E22</f>
        <v>0</v>
      </c>
      <c r="G22" s="10"/>
    </row>
    <row r="23" spans="1:7">
      <c r="A23" s="21">
        <v>5</v>
      </c>
      <c r="B23" s="24">
        <f>IF('935'!C11="VOID",0,('935'!C11*(1-'935'!X11/'11'!B$17)))</f>
        <v>0</v>
      </c>
      <c r="C23" s="24">
        <f>IF('935'!V11="VOID",0,'935'!V11*(1-'935'!X11/'11'!B$17))</f>
        <v>0</v>
      </c>
      <c r="D23" s="6">
        <f>'935'!Q11*(1-'935'!Y11/'11'!D$17)/(1-'935'!X11/'11'!B$17)</f>
        <v>0</v>
      </c>
      <c r="E23" s="6">
        <f>INDEX('11'!$B$50:$G$50,IF('935'!K11,IF(MOD('935'!K11,1000),IF(MOD('935'!K11,100),IF(MOD('935'!K11,10),IF(MOD('935'!K11,1000)=1,6,5),4),3),2),1))</f>
        <v>0</v>
      </c>
      <c r="F23" s="6">
        <f>D23*E23</f>
        <v>0</v>
      </c>
      <c r="G23" s="10"/>
    </row>
    <row r="24" spans="1:7">
      <c r="A24" s="21">
        <v>6</v>
      </c>
      <c r="B24" s="24">
        <f>IF('935'!C12="VOID",0,('935'!C12*(1-'935'!X12/'11'!B$17)))</f>
        <v>0</v>
      </c>
      <c r="C24" s="24">
        <f>IF('935'!V12="VOID",0,'935'!V12*(1-'935'!X12/'11'!B$17))</f>
        <v>0</v>
      </c>
      <c r="D24" s="6">
        <f>'935'!Q12*(1-'935'!Y12/'11'!D$17)/(1-'935'!X12/'11'!B$17)</f>
        <v>0</v>
      </c>
      <c r="E24" s="6">
        <f>INDEX('11'!$B$50:$G$50,IF('935'!K12,IF(MOD('935'!K12,1000),IF(MOD('935'!K12,100),IF(MOD('935'!K12,10),IF(MOD('935'!K12,1000)=1,6,5),4),3),2),1))</f>
        <v>0</v>
      </c>
      <c r="F24" s="6">
        <f>D24*E24</f>
        <v>0</v>
      </c>
      <c r="G24" s="10"/>
    </row>
    <row r="25" spans="1:7">
      <c r="A25" s="21">
        <v>7</v>
      </c>
      <c r="B25" s="24">
        <f>IF('935'!C13="VOID",0,('935'!C13*(1-'935'!X13/'11'!B$17)))</f>
        <v>0</v>
      </c>
      <c r="C25" s="24">
        <f>IF('935'!V13="VOID",0,'935'!V13*(1-'935'!X13/'11'!B$17))</f>
        <v>0</v>
      </c>
      <c r="D25" s="6">
        <f>'935'!Q13*(1-'935'!Y13/'11'!D$17)/(1-'935'!X13/'11'!B$17)</f>
        <v>0</v>
      </c>
      <c r="E25" s="6">
        <f>INDEX('11'!$B$50:$G$50,IF('935'!K13,IF(MOD('935'!K13,1000),IF(MOD('935'!K13,100),IF(MOD('935'!K13,10),IF(MOD('935'!K13,1000)=1,6,5),4),3),2),1))</f>
        <v>0</v>
      </c>
      <c r="F25" s="6">
        <f>D25*E25</f>
        <v>0</v>
      </c>
      <c r="G25" s="10"/>
    </row>
    <row r="26" spans="1:7">
      <c r="A26" s="21">
        <v>8</v>
      </c>
      <c r="B26" s="24">
        <f>IF('935'!C14="VOID",0,('935'!C14*(1-'935'!X14/'11'!B$17)))</f>
        <v>0</v>
      </c>
      <c r="C26" s="24">
        <f>IF('935'!V14="VOID",0,'935'!V14*(1-'935'!X14/'11'!B$17))</f>
        <v>0</v>
      </c>
      <c r="D26" s="6">
        <f>'935'!Q14*(1-'935'!Y14/'11'!D$17)/(1-'935'!X14/'11'!B$17)</f>
        <v>0</v>
      </c>
      <c r="E26" s="6">
        <f>INDEX('11'!$B$50:$G$50,IF('935'!K14,IF(MOD('935'!K14,1000),IF(MOD('935'!K14,100),IF(MOD('935'!K14,10),IF(MOD('935'!K14,1000)=1,6,5),4),3),2),1))</f>
        <v>0</v>
      </c>
      <c r="F26" s="6">
        <f>D26*E26</f>
        <v>0</v>
      </c>
      <c r="G26" s="10"/>
    </row>
    <row r="27" spans="1:7">
      <c r="A27" s="21">
        <v>9</v>
      </c>
      <c r="B27" s="24">
        <f>IF('935'!C15="VOID",0,('935'!C15*(1-'935'!X15/'11'!B$17)))</f>
        <v>0</v>
      </c>
      <c r="C27" s="24">
        <f>IF('935'!V15="VOID",0,'935'!V15*(1-'935'!X15/'11'!B$17))</f>
        <v>0</v>
      </c>
      <c r="D27" s="6">
        <f>'935'!Q15*(1-'935'!Y15/'11'!D$17)/(1-'935'!X15/'11'!B$17)</f>
        <v>0</v>
      </c>
      <c r="E27" s="6">
        <f>INDEX('11'!$B$50:$G$50,IF('935'!K15,IF(MOD('935'!K15,1000),IF(MOD('935'!K15,100),IF(MOD('935'!K15,10),IF(MOD('935'!K15,1000)=1,6,5),4),3),2),1))</f>
        <v>0</v>
      </c>
      <c r="F27" s="6">
        <f>D27*E27</f>
        <v>0</v>
      </c>
      <c r="G27" s="10"/>
    </row>
    <row r="28" spans="1:7">
      <c r="A28" s="21">
        <v>10</v>
      </c>
      <c r="B28" s="24">
        <f>IF('935'!C16="VOID",0,('935'!C16*(1-'935'!X16/'11'!B$17)))</f>
        <v>0</v>
      </c>
      <c r="C28" s="24">
        <f>IF('935'!V16="VOID",0,'935'!V16*(1-'935'!X16/'11'!B$17))</f>
        <v>0</v>
      </c>
      <c r="D28" s="6">
        <f>'935'!Q16*(1-'935'!Y16/'11'!D$17)/(1-'935'!X16/'11'!B$17)</f>
        <v>0</v>
      </c>
      <c r="E28" s="6">
        <f>INDEX('11'!$B$50:$G$50,IF('935'!K16,IF(MOD('935'!K16,1000),IF(MOD('935'!K16,100),IF(MOD('935'!K16,10),IF(MOD('935'!K16,1000)=1,6,5),4),3),2),1))</f>
        <v>0</v>
      </c>
      <c r="F28" s="6">
        <f>D28*E28</f>
        <v>0</v>
      </c>
      <c r="G28" s="10"/>
    </row>
    <row r="29" spans="1:7">
      <c r="A29" s="21">
        <v>11</v>
      </c>
      <c r="B29" s="24">
        <f>IF('935'!C17="VOID",0,('935'!C17*(1-'935'!X17/'11'!B$17)))</f>
        <v>0</v>
      </c>
      <c r="C29" s="24">
        <f>IF('935'!V17="VOID",0,'935'!V17*(1-'935'!X17/'11'!B$17))</f>
        <v>0</v>
      </c>
      <c r="D29" s="6">
        <f>'935'!Q17*(1-'935'!Y17/'11'!D$17)/(1-'935'!X17/'11'!B$17)</f>
        <v>0</v>
      </c>
      <c r="E29" s="6">
        <f>INDEX('11'!$B$50:$G$50,IF('935'!K17,IF(MOD('935'!K17,1000),IF(MOD('935'!K17,100),IF(MOD('935'!K17,10),IF(MOD('935'!K17,1000)=1,6,5),4),3),2),1))</f>
        <v>0</v>
      </c>
      <c r="F29" s="6">
        <f>D29*E29</f>
        <v>0</v>
      </c>
      <c r="G29" s="10"/>
    </row>
    <row r="30" spans="1:7">
      <c r="A30" s="21">
        <v>12</v>
      </c>
      <c r="B30" s="24">
        <f>IF('935'!C18="VOID",0,('935'!C18*(1-'935'!X18/'11'!B$17)))</f>
        <v>0</v>
      </c>
      <c r="C30" s="24">
        <f>IF('935'!V18="VOID",0,'935'!V18*(1-'935'!X18/'11'!B$17))</f>
        <v>0</v>
      </c>
      <c r="D30" s="6">
        <f>'935'!Q18*(1-'935'!Y18/'11'!D$17)/(1-'935'!X18/'11'!B$17)</f>
        <v>0</v>
      </c>
      <c r="E30" s="6">
        <f>INDEX('11'!$B$50:$G$50,IF('935'!K18,IF(MOD('935'!K18,1000),IF(MOD('935'!K18,100),IF(MOD('935'!K18,10),IF(MOD('935'!K18,1000)=1,6,5),4),3),2),1))</f>
        <v>0</v>
      </c>
      <c r="F30" s="6">
        <f>D30*E30</f>
        <v>0</v>
      </c>
      <c r="G30" s="10"/>
    </row>
    <row r="31" spans="1:7">
      <c r="A31" s="21">
        <v>13</v>
      </c>
      <c r="B31" s="24">
        <f>IF('935'!C19="VOID",0,('935'!C19*(1-'935'!X19/'11'!B$17)))</f>
        <v>0</v>
      </c>
      <c r="C31" s="24">
        <f>IF('935'!V19="VOID",0,'935'!V19*(1-'935'!X19/'11'!B$17))</f>
        <v>0</v>
      </c>
      <c r="D31" s="6">
        <f>'935'!Q19*(1-'935'!Y19/'11'!D$17)/(1-'935'!X19/'11'!B$17)</f>
        <v>0</v>
      </c>
      <c r="E31" s="6">
        <f>INDEX('11'!$B$50:$G$50,IF('935'!K19,IF(MOD('935'!K19,1000),IF(MOD('935'!K19,100),IF(MOD('935'!K19,10),IF(MOD('935'!K19,1000)=1,6,5),4),3),2),1))</f>
        <v>0</v>
      </c>
      <c r="F31" s="6">
        <f>D31*E31</f>
        <v>0</v>
      </c>
      <c r="G31" s="10"/>
    </row>
    <row r="32" spans="1:7">
      <c r="A32" s="21">
        <v>14</v>
      </c>
      <c r="B32" s="24">
        <f>IF('935'!C20="VOID",0,('935'!C20*(1-'935'!X20/'11'!B$17)))</f>
        <v>0</v>
      </c>
      <c r="C32" s="24">
        <f>IF('935'!V20="VOID",0,'935'!V20*(1-'935'!X20/'11'!B$17))</f>
        <v>0</v>
      </c>
      <c r="D32" s="6">
        <f>'935'!Q20*(1-'935'!Y20/'11'!D$17)/(1-'935'!X20/'11'!B$17)</f>
        <v>0</v>
      </c>
      <c r="E32" s="6">
        <f>INDEX('11'!$B$50:$G$50,IF('935'!K20,IF(MOD('935'!K20,1000),IF(MOD('935'!K20,100),IF(MOD('935'!K20,10),IF(MOD('935'!K20,1000)=1,6,5),4),3),2),1))</f>
        <v>0</v>
      </c>
      <c r="F32" s="6">
        <f>D32*E32</f>
        <v>0</v>
      </c>
      <c r="G32" s="10"/>
    </row>
    <row r="33" spans="1:7">
      <c r="A33" s="21">
        <v>15</v>
      </c>
      <c r="B33" s="24">
        <f>IF('935'!C21="VOID",0,('935'!C21*(1-'935'!X21/'11'!B$17)))</f>
        <v>0</v>
      </c>
      <c r="C33" s="24">
        <f>IF('935'!V21="VOID",0,'935'!V21*(1-'935'!X21/'11'!B$17))</f>
        <v>0</v>
      </c>
      <c r="D33" s="6">
        <f>'935'!Q21*(1-'935'!Y21/'11'!D$17)/(1-'935'!X21/'11'!B$17)</f>
        <v>0</v>
      </c>
      <c r="E33" s="6">
        <f>INDEX('11'!$B$50:$G$50,IF('935'!K21,IF(MOD('935'!K21,1000),IF(MOD('935'!K21,100),IF(MOD('935'!K21,10),IF(MOD('935'!K21,1000)=1,6,5),4),3),2),1))</f>
        <v>0</v>
      </c>
      <c r="F33" s="6">
        <f>D33*E33</f>
        <v>0</v>
      </c>
      <c r="G33" s="10"/>
    </row>
    <row r="34" spans="1:7">
      <c r="A34" s="21">
        <v>16</v>
      </c>
      <c r="B34" s="24">
        <f>IF('935'!C22="VOID",0,('935'!C22*(1-'935'!X22/'11'!B$17)))</f>
        <v>0</v>
      </c>
      <c r="C34" s="24">
        <f>IF('935'!V22="VOID",0,'935'!V22*(1-'935'!X22/'11'!B$17))</f>
        <v>0</v>
      </c>
      <c r="D34" s="6">
        <f>'935'!Q22*(1-'935'!Y22/'11'!D$17)/(1-'935'!X22/'11'!B$17)</f>
        <v>0</v>
      </c>
      <c r="E34" s="6">
        <f>INDEX('11'!$B$50:$G$50,IF('935'!K22,IF(MOD('935'!K22,1000),IF(MOD('935'!K22,100),IF(MOD('935'!K22,10),IF(MOD('935'!K22,1000)=1,6,5),4),3),2),1))</f>
        <v>0</v>
      </c>
      <c r="F34" s="6">
        <f>D34*E34</f>
        <v>0</v>
      </c>
      <c r="G34" s="10"/>
    </row>
    <row r="35" spans="1:7">
      <c r="A35" s="21">
        <v>17</v>
      </c>
      <c r="B35" s="24">
        <f>IF('935'!C23="VOID",0,('935'!C23*(1-'935'!X23/'11'!B$17)))</f>
        <v>0</v>
      </c>
      <c r="C35" s="24">
        <f>IF('935'!V23="VOID",0,'935'!V23*(1-'935'!X23/'11'!B$17))</f>
        <v>0</v>
      </c>
      <c r="D35" s="6">
        <f>'935'!Q23*(1-'935'!Y23/'11'!D$17)/(1-'935'!X23/'11'!B$17)</f>
        <v>0</v>
      </c>
      <c r="E35" s="6">
        <f>INDEX('11'!$B$50:$G$50,IF('935'!K23,IF(MOD('935'!K23,1000),IF(MOD('935'!K23,100),IF(MOD('935'!K23,10),IF(MOD('935'!K23,1000)=1,6,5),4),3),2),1))</f>
        <v>0</v>
      </c>
      <c r="F35" s="6">
        <f>D35*E35</f>
        <v>0</v>
      </c>
      <c r="G35" s="10"/>
    </row>
    <row r="36" spans="1:7">
      <c r="A36" s="21">
        <v>18</v>
      </c>
      <c r="B36" s="24">
        <f>IF('935'!C24="VOID",0,('935'!C24*(1-'935'!X24/'11'!B$17)))</f>
        <v>0</v>
      </c>
      <c r="C36" s="24">
        <f>IF('935'!V24="VOID",0,'935'!V24*(1-'935'!X24/'11'!B$17))</f>
        <v>0</v>
      </c>
      <c r="D36" s="6">
        <f>'935'!Q24*(1-'935'!Y24/'11'!D$17)/(1-'935'!X24/'11'!B$17)</f>
        <v>0</v>
      </c>
      <c r="E36" s="6">
        <f>INDEX('11'!$B$50:$G$50,IF('935'!K24,IF(MOD('935'!K24,1000),IF(MOD('935'!K24,100),IF(MOD('935'!K24,10),IF(MOD('935'!K24,1000)=1,6,5),4),3),2),1))</f>
        <v>0</v>
      </c>
      <c r="F36" s="6">
        <f>D36*E36</f>
        <v>0</v>
      </c>
      <c r="G36" s="10"/>
    </row>
    <row r="37" spans="1:7">
      <c r="A37" s="21">
        <v>19</v>
      </c>
      <c r="B37" s="24">
        <f>IF('935'!C25="VOID",0,('935'!C25*(1-'935'!X25/'11'!B$17)))</f>
        <v>0</v>
      </c>
      <c r="C37" s="24">
        <f>IF('935'!V25="VOID",0,'935'!V25*(1-'935'!X25/'11'!B$17))</f>
        <v>0</v>
      </c>
      <c r="D37" s="6">
        <f>'935'!Q25*(1-'935'!Y25/'11'!D$17)/(1-'935'!X25/'11'!B$17)</f>
        <v>0</v>
      </c>
      <c r="E37" s="6">
        <f>INDEX('11'!$B$50:$G$50,IF('935'!K25,IF(MOD('935'!K25,1000),IF(MOD('935'!K25,100),IF(MOD('935'!K25,10),IF(MOD('935'!K25,1000)=1,6,5),4),3),2),1))</f>
        <v>0</v>
      </c>
      <c r="F37" s="6">
        <f>D37*E37</f>
        <v>0</v>
      </c>
      <c r="G37" s="10"/>
    </row>
    <row r="38" spans="1:7">
      <c r="A38" s="21">
        <v>20</v>
      </c>
      <c r="B38" s="24">
        <f>IF('935'!C26="VOID",0,('935'!C26*(1-'935'!X26/'11'!B$17)))</f>
        <v>0</v>
      </c>
      <c r="C38" s="24">
        <f>IF('935'!V26="VOID",0,'935'!V26*(1-'935'!X26/'11'!B$17))</f>
        <v>0</v>
      </c>
      <c r="D38" s="6">
        <f>'935'!Q26*(1-'935'!Y26/'11'!D$17)/(1-'935'!X26/'11'!B$17)</f>
        <v>0</v>
      </c>
      <c r="E38" s="6">
        <f>INDEX('11'!$B$50:$G$50,IF('935'!K26,IF(MOD('935'!K26,1000),IF(MOD('935'!K26,100),IF(MOD('935'!K26,10),IF(MOD('935'!K26,1000)=1,6,5),4),3),2),1))</f>
        <v>0</v>
      </c>
      <c r="F38" s="6">
        <f>D38*E38</f>
        <v>0</v>
      </c>
      <c r="G38" s="10"/>
    </row>
    <row r="39" spans="1:7">
      <c r="A39" s="21">
        <v>21</v>
      </c>
      <c r="B39" s="24">
        <f>IF('935'!C27="VOID",0,('935'!C27*(1-'935'!X27/'11'!B$17)))</f>
        <v>0</v>
      </c>
      <c r="C39" s="24">
        <f>IF('935'!V27="VOID",0,'935'!V27*(1-'935'!X27/'11'!B$17))</f>
        <v>0</v>
      </c>
      <c r="D39" s="6">
        <f>'935'!Q27*(1-'935'!Y27/'11'!D$17)/(1-'935'!X27/'11'!B$17)</f>
        <v>0</v>
      </c>
      <c r="E39" s="6">
        <f>INDEX('11'!$B$50:$G$50,IF('935'!K27,IF(MOD('935'!K27,1000),IF(MOD('935'!K27,100),IF(MOD('935'!K27,10),IF(MOD('935'!K27,1000)=1,6,5),4),3),2),1))</f>
        <v>0</v>
      </c>
      <c r="F39" s="6">
        <f>D39*E39</f>
        <v>0</v>
      </c>
      <c r="G39" s="10"/>
    </row>
    <row r="40" spans="1:7">
      <c r="A40" s="21">
        <v>22</v>
      </c>
      <c r="B40" s="24">
        <f>IF('935'!C28="VOID",0,('935'!C28*(1-'935'!X28/'11'!B$17)))</f>
        <v>0</v>
      </c>
      <c r="C40" s="24">
        <f>IF('935'!V28="VOID",0,'935'!V28*(1-'935'!X28/'11'!B$17))</f>
        <v>0</v>
      </c>
      <c r="D40" s="6">
        <f>'935'!Q28*(1-'935'!Y28/'11'!D$17)/(1-'935'!X28/'11'!B$17)</f>
        <v>0</v>
      </c>
      <c r="E40" s="6">
        <f>INDEX('11'!$B$50:$G$50,IF('935'!K28,IF(MOD('935'!K28,1000),IF(MOD('935'!K28,100),IF(MOD('935'!K28,10),IF(MOD('935'!K28,1000)=1,6,5),4),3),2),1))</f>
        <v>0</v>
      </c>
      <c r="F40" s="6">
        <f>D40*E40</f>
        <v>0</v>
      </c>
      <c r="G40" s="10"/>
    </row>
    <row r="41" spans="1:7">
      <c r="A41" s="21">
        <v>23</v>
      </c>
      <c r="B41" s="24">
        <f>IF('935'!C29="VOID",0,('935'!C29*(1-'935'!X29/'11'!B$17)))</f>
        <v>0</v>
      </c>
      <c r="C41" s="24">
        <f>IF('935'!V29="VOID",0,'935'!V29*(1-'935'!X29/'11'!B$17))</f>
        <v>0</v>
      </c>
      <c r="D41" s="6">
        <f>'935'!Q29*(1-'935'!Y29/'11'!D$17)/(1-'935'!X29/'11'!B$17)</f>
        <v>0</v>
      </c>
      <c r="E41" s="6">
        <f>INDEX('11'!$B$50:$G$50,IF('935'!K29,IF(MOD('935'!K29,1000),IF(MOD('935'!K29,100),IF(MOD('935'!K29,10),IF(MOD('935'!K29,1000)=1,6,5),4),3),2),1))</f>
        <v>0</v>
      </c>
      <c r="F41" s="6">
        <f>D41*E41</f>
        <v>0</v>
      </c>
      <c r="G41" s="10"/>
    </row>
    <row r="42" spans="1:7">
      <c r="A42" s="21">
        <v>24</v>
      </c>
      <c r="B42" s="24">
        <f>IF('935'!C30="VOID",0,('935'!C30*(1-'935'!X30/'11'!B$17)))</f>
        <v>0</v>
      </c>
      <c r="C42" s="24">
        <f>IF('935'!V30="VOID",0,'935'!V30*(1-'935'!X30/'11'!B$17))</f>
        <v>0</v>
      </c>
      <c r="D42" s="6">
        <f>'935'!Q30*(1-'935'!Y30/'11'!D$17)/(1-'935'!X30/'11'!B$17)</f>
        <v>0</v>
      </c>
      <c r="E42" s="6">
        <f>INDEX('11'!$B$50:$G$50,IF('935'!K30,IF(MOD('935'!K30,1000),IF(MOD('935'!K30,100),IF(MOD('935'!K30,10),IF(MOD('935'!K30,1000)=1,6,5),4),3),2),1))</f>
        <v>0</v>
      </c>
      <c r="F42" s="6">
        <f>D42*E42</f>
        <v>0</v>
      </c>
      <c r="G42" s="10"/>
    </row>
    <row r="43" spans="1:7">
      <c r="A43" s="21">
        <v>25</v>
      </c>
      <c r="B43" s="24">
        <f>IF('935'!C31="VOID",0,('935'!C31*(1-'935'!X31/'11'!B$17)))</f>
        <v>0</v>
      </c>
      <c r="C43" s="24">
        <f>IF('935'!V31="VOID",0,'935'!V31*(1-'935'!X31/'11'!B$17))</f>
        <v>0</v>
      </c>
      <c r="D43" s="6">
        <f>'935'!Q31*(1-'935'!Y31/'11'!D$17)/(1-'935'!X31/'11'!B$17)</f>
        <v>0</v>
      </c>
      <c r="E43" s="6">
        <f>INDEX('11'!$B$50:$G$50,IF('935'!K31,IF(MOD('935'!K31,1000),IF(MOD('935'!K31,100),IF(MOD('935'!K31,10),IF(MOD('935'!K31,1000)=1,6,5),4),3),2),1))</f>
        <v>0</v>
      </c>
      <c r="F43" s="6">
        <f>D43*E43</f>
        <v>0</v>
      </c>
      <c r="G43" s="10"/>
    </row>
    <row r="44" spans="1:7">
      <c r="A44" s="21">
        <v>26</v>
      </c>
      <c r="B44" s="24">
        <f>IF('935'!C32="VOID",0,('935'!C32*(1-'935'!X32/'11'!B$17)))</f>
        <v>0</v>
      </c>
      <c r="C44" s="24">
        <f>IF('935'!V32="VOID",0,'935'!V32*(1-'935'!X32/'11'!B$17))</f>
        <v>0</v>
      </c>
      <c r="D44" s="6">
        <f>'935'!Q32*(1-'935'!Y32/'11'!D$17)/(1-'935'!X32/'11'!B$17)</f>
        <v>0</v>
      </c>
      <c r="E44" s="6">
        <f>INDEX('11'!$B$50:$G$50,IF('935'!K32,IF(MOD('935'!K32,1000),IF(MOD('935'!K32,100),IF(MOD('935'!K32,10),IF(MOD('935'!K32,1000)=1,6,5),4),3),2),1))</f>
        <v>0</v>
      </c>
      <c r="F44" s="6">
        <f>D44*E44</f>
        <v>0</v>
      </c>
      <c r="G44" s="10"/>
    </row>
    <row r="45" spans="1:7">
      <c r="A45" s="21">
        <v>27</v>
      </c>
      <c r="B45" s="24">
        <f>IF('935'!C33="VOID",0,('935'!C33*(1-'935'!X33/'11'!B$17)))</f>
        <v>0</v>
      </c>
      <c r="C45" s="24">
        <f>IF('935'!V33="VOID",0,'935'!V33*(1-'935'!X33/'11'!B$17))</f>
        <v>0</v>
      </c>
      <c r="D45" s="6">
        <f>'935'!Q33*(1-'935'!Y33/'11'!D$17)/(1-'935'!X33/'11'!B$17)</f>
        <v>0</v>
      </c>
      <c r="E45" s="6">
        <f>INDEX('11'!$B$50:$G$50,IF('935'!K33,IF(MOD('935'!K33,1000),IF(MOD('935'!K33,100),IF(MOD('935'!K33,10),IF(MOD('935'!K33,1000)=1,6,5),4),3),2),1))</f>
        <v>0</v>
      </c>
      <c r="F45" s="6">
        <f>D45*E45</f>
        <v>0</v>
      </c>
      <c r="G45" s="10"/>
    </row>
    <row r="46" spans="1:7">
      <c r="A46" s="21">
        <v>28</v>
      </c>
      <c r="B46" s="24">
        <f>IF('935'!C34="VOID",0,('935'!C34*(1-'935'!X34/'11'!B$17)))</f>
        <v>0</v>
      </c>
      <c r="C46" s="24">
        <f>IF('935'!V34="VOID",0,'935'!V34*(1-'935'!X34/'11'!B$17))</f>
        <v>0</v>
      </c>
      <c r="D46" s="6">
        <f>'935'!Q34*(1-'935'!Y34/'11'!D$17)/(1-'935'!X34/'11'!B$17)</f>
        <v>0</v>
      </c>
      <c r="E46" s="6">
        <f>INDEX('11'!$B$50:$G$50,IF('935'!K34,IF(MOD('935'!K34,1000),IF(MOD('935'!K34,100),IF(MOD('935'!K34,10),IF(MOD('935'!K34,1000)=1,6,5),4),3),2),1))</f>
        <v>0</v>
      </c>
      <c r="F46" s="6">
        <f>D46*E46</f>
        <v>0</v>
      </c>
      <c r="G46" s="10"/>
    </row>
    <row r="47" spans="1:7">
      <c r="A47" s="21">
        <v>29</v>
      </c>
      <c r="B47" s="24">
        <f>IF('935'!C35="VOID",0,('935'!C35*(1-'935'!X35/'11'!B$17)))</f>
        <v>0</v>
      </c>
      <c r="C47" s="24">
        <f>IF('935'!V35="VOID",0,'935'!V35*(1-'935'!X35/'11'!B$17))</f>
        <v>0</v>
      </c>
      <c r="D47" s="6">
        <f>'935'!Q35*(1-'935'!Y35/'11'!D$17)/(1-'935'!X35/'11'!B$17)</f>
        <v>0</v>
      </c>
      <c r="E47" s="6">
        <f>INDEX('11'!$B$50:$G$50,IF('935'!K35,IF(MOD('935'!K35,1000),IF(MOD('935'!K35,100),IF(MOD('935'!K35,10),IF(MOD('935'!K35,1000)=1,6,5),4),3),2),1))</f>
        <v>0</v>
      </c>
      <c r="F47" s="6">
        <f>D47*E47</f>
        <v>0</v>
      </c>
      <c r="G47" s="10"/>
    </row>
    <row r="48" spans="1:7">
      <c r="A48" s="21">
        <v>30</v>
      </c>
      <c r="B48" s="24">
        <f>IF('935'!C36="VOID",0,('935'!C36*(1-'935'!X36/'11'!B$17)))</f>
        <v>0</v>
      </c>
      <c r="C48" s="24">
        <f>IF('935'!V36="VOID",0,'935'!V36*(1-'935'!X36/'11'!B$17))</f>
        <v>0</v>
      </c>
      <c r="D48" s="6">
        <f>'935'!Q36*(1-'935'!Y36/'11'!D$17)/(1-'935'!X36/'11'!B$17)</f>
        <v>0</v>
      </c>
      <c r="E48" s="6">
        <f>INDEX('11'!$B$50:$G$50,IF('935'!K36,IF(MOD('935'!K36,1000),IF(MOD('935'!K36,100),IF(MOD('935'!K36,10),IF(MOD('935'!K36,1000)=1,6,5),4),3),2),1))</f>
        <v>0</v>
      </c>
      <c r="F48" s="6">
        <f>D48*E48</f>
        <v>0</v>
      </c>
      <c r="G48" s="10"/>
    </row>
    <row r="49" spans="1:7">
      <c r="A49" s="21">
        <v>31</v>
      </c>
      <c r="B49" s="24">
        <f>IF('935'!C37="VOID",0,('935'!C37*(1-'935'!X37/'11'!B$17)))</f>
        <v>0</v>
      </c>
      <c r="C49" s="24">
        <f>IF('935'!V37="VOID",0,'935'!V37*(1-'935'!X37/'11'!B$17))</f>
        <v>0</v>
      </c>
      <c r="D49" s="6">
        <f>'935'!Q37*(1-'935'!Y37/'11'!D$17)/(1-'935'!X37/'11'!B$17)</f>
        <v>0</v>
      </c>
      <c r="E49" s="6">
        <f>INDEX('11'!$B$50:$G$50,IF('935'!K37,IF(MOD('935'!K37,1000),IF(MOD('935'!K37,100),IF(MOD('935'!K37,10),IF(MOD('935'!K37,1000)=1,6,5),4),3),2),1))</f>
        <v>0</v>
      </c>
      <c r="F49" s="6">
        <f>D49*E49</f>
        <v>0</v>
      </c>
      <c r="G49" s="10"/>
    </row>
    <row r="50" spans="1:7">
      <c r="A50" s="21">
        <v>32</v>
      </c>
      <c r="B50" s="24">
        <f>IF('935'!C38="VOID",0,('935'!C38*(1-'935'!X38/'11'!B$17)))</f>
        <v>0</v>
      </c>
      <c r="C50" s="24">
        <f>IF('935'!V38="VOID",0,'935'!V38*(1-'935'!X38/'11'!B$17))</f>
        <v>0</v>
      </c>
      <c r="D50" s="6">
        <f>'935'!Q38*(1-'935'!Y38/'11'!D$17)/(1-'935'!X38/'11'!B$17)</f>
        <v>0</v>
      </c>
      <c r="E50" s="6">
        <f>INDEX('11'!$B$50:$G$50,IF('935'!K38,IF(MOD('935'!K38,1000),IF(MOD('935'!K38,100),IF(MOD('935'!K38,10),IF(MOD('935'!K38,1000)=1,6,5),4),3),2),1))</f>
        <v>0</v>
      </c>
      <c r="F50" s="6">
        <f>D50*E50</f>
        <v>0</v>
      </c>
      <c r="G50" s="10"/>
    </row>
    <row r="51" spans="1:7">
      <c r="A51" s="21">
        <v>33</v>
      </c>
      <c r="B51" s="24">
        <f>IF('935'!C39="VOID",0,('935'!C39*(1-'935'!X39/'11'!B$17)))</f>
        <v>0</v>
      </c>
      <c r="C51" s="24">
        <f>IF('935'!V39="VOID",0,'935'!V39*(1-'935'!X39/'11'!B$17))</f>
        <v>0</v>
      </c>
      <c r="D51" s="6">
        <f>'935'!Q39*(1-'935'!Y39/'11'!D$17)/(1-'935'!X39/'11'!B$17)</f>
        <v>0</v>
      </c>
      <c r="E51" s="6">
        <f>INDEX('11'!$B$50:$G$50,IF('935'!K39,IF(MOD('935'!K39,1000),IF(MOD('935'!K39,100),IF(MOD('935'!K39,10),IF(MOD('935'!K39,1000)=1,6,5),4),3),2),1))</f>
        <v>0</v>
      </c>
      <c r="F51" s="6">
        <f>D51*E51</f>
        <v>0</v>
      </c>
      <c r="G51" s="10"/>
    </row>
    <row r="52" spans="1:7">
      <c r="A52" s="21">
        <v>34</v>
      </c>
      <c r="B52" s="24">
        <f>IF('935'!C40="VOID",0,('935'!C40*(1-'935'!X40/'11'!B$17)))</f>
        <v>0</v>
      </c>
      <c r="C52" s="24">
        <f>IF('935'!V40="VOID",0,'935'!V40*(1-'935'!X40/'11'!B$17))</f>
        <v>0</v>
      </c>
      <c r="D52" s="6">
        <f>'935'!Q40*(1-'935'!Y40/'11'!D$17)/(1-'935'!X40/'11'!B$17)</f>
        <v>0</v>
      </c>
      <c r="E52" s="6">
        <f>INDEX('11'!$B$50:$G$50,IF('935'!K40,IF(MOD('935'!K40,1000),IF(MOD('935'!K40,100),IF(MOD('935'!K40,10),IF(MOD('935'!K40,1000)=1,6,5),4),3),2),1))</f>
        <v>0</v>
      </c>
      <c r="F52" s="6">
        <f>D52*E52</f>
        <v>0</v>
      </c>
      <c r="G52" s="10"/>
    </row>
    <row r="53" spans="1:7">
      <c r="A53" s="21">
        <v>35</v>
      </c>
      <c r="B53" s="24">
        <f>IF('935'!C41="VOID",0,('935'!C41*(1-'935'!X41/'11'!B$17)))</f>
        <v>0</v>
      </c>
      <c r="C53" s="24">
        <f>IF('935'!V41="VOID",0,'935'!V41*(1-'935'!X41/'11'!B$17))</f>
        <v>0</v>
      </c>
      <c r="D53" s="6">
        <f>'935'!Q41*(1-'935'!Y41/'11'!D$17)/(1-'935'!X41/'11'!B$17)</f>
        <v>0</v>
      </c>
      <c r="E53" s="6">
        <f>INDEX('11'!$B$50:$G$50,IF('935'!K41,IF(MOD('935'!K41,1000),IF(MOD('935'!K41,100),IF(MOD('935'!K41,10),IF(MOD('935'!K41,1000)=1,6,5),4),3),2),1))</f>
        <v>0</v>
      </c>
      <c r="F53" s="6">
        <f>D53*E53</f>
        <v>0</v>
      </c>
      <c r="G53" s="10"/>
    </row>
    <row r="54" spans="1:7">
      <c r="A54" s="21">
        <v>36</v>
      </c>
      <c r="B54" s="24">
        <f>IF('935'!C42="VOID",0,('935'!C42*(1-'935'!X42/'11'!B$17)))</f>
        <v>0</v>
      </c>
      <c r="C54" s="24">
        <f>IF('935'!V42="VOID",0,'935'!V42*(1-'935'!X42/'11'!B$17))</f>
        <v>0</v>
      </c>
      <c r="D54" s="6">
        <f>'935'!Q42*(1-'935'!Y42/'11'!D$17)/(1-'935'!X42/'11'!B$17)</f>
        <v>0</v>
      </c>
      <c r="E54" s="6">
        <f>INDEX('11'!$B$50:$G$50,IF('935'!K42,IF(MOD('935'!K42,1000),IF(MOD('935'!K42,100),IF(MOD('935'!K42,10),IF(MOD('935'!K42,1000)=1,6,5),4),3),2),1))</f>
        <v>0</v>
      </c>
      <c r="F54" s="6">
        <f>D54*E54</f>
        <v>0</v>
      </c>
      <c r="G54" s="10"/>
    </row>
    <row r="55" spans="1:7">
      <c r="A55" s="21">
        <v>37</v>
      </c>
      <c r="B55" s="24">
        <f>IF('935'!C43="VOID",0,('935'!C43*(1-'935'!X43/'11'!B$17)))</f>
        <v>0</v>
      </c>
      <c r="C55" s="24">
        <f>IF('935'!V43="VOID",0,'935'!V43*(1-'935'!X43/'11'!B$17))</f>
        <v>0</v>
      </c>
      <c r="D55" s="6">
        <f>'935'!Q43*(1-'935'!Y43/'11'!D$17)/(1-'935'!X43/'11'!B$17)</f>
        <v>0</v>
      </c>
      <c r="E55" s="6">
        <f>INDEX('11'!$B$50:$G$50,IF('935'!K43,IF(MOD('935'!K43,1000),IF(MOD('935'!K43,100),IF(MOD('935'!K43,10),IF(MOD('935'!K43,1000)=1,6,5),4),3),2),1))</f>
        <v>0</v>
      </c>
      <c r="F55" s="6">
        <f>D55*E55</f>
        <v>0</v>
      </c>
      <c r="G55" s="10"/>
    </row>
    <row r="56" spans="1:7">
      <c r="A56" s="21">
        <v>38</v>
      </c>
      <c r="B56" s="24">
        <f>IF('935'!C44="VOID",0,('935'!C44*(1-'935'!X44/'11'!B$17)))</f>
        <v>0</v>
      </c>
      <c r="C56" s="24">
        <f>IF('935'!V44="VOID",0,'935'!V44*(1-'935'!X44/'11'!B$17))</f>
        <v>0</v>
      </c>
      <c r="D56" s="6">
        <f>'935'!Q44*(1-'935'!Y44/'11'!D$17)/(1-'935'!X44/'11'!B$17)</f>
        <v>0</v>
      </c>
      <c r="E56" s="6">
        <f>INDEX('11'!$B$50:$G$50,IF('935'!K44,IF(MOD('935'!K44,1000),IF(MOD('935'!K44,100),IF(MOD('935'!K44,10),IF(MOD('935'!K44,1000)=1,6,5),4),3),2),1))</f>
        <v>0</v>
      </c>
      <c r="F56" s="6">
        <f>D56*E56</f>
        <v>0</v>
      </c>
      <c r="G56" s="10"/>
    </row>
    <row r="57" spans="1:7">
      <c r="A57" s="21">
        <v>39</v>
      </c>
      <c r="B57" s="24">
        <f>IF('935'!C45="VOID",0,('935'!C45*(1-'935'!X45/'11'!B$17)))</f>
        <v>0</v>
      </c>
      <c r="C57" s="24">
        <f>IF('935'!V45="VOID",0,'935'!V45*(1-'935'!X45/'11'!B$17))</f>
        <v>0</v>
      </c>
      <c r="D57" s="6">
        <f>'935'!Q45*(1-'935'!Y45/'11'!D$17)/(1-'935'!X45/'11'!B$17)</f>
        <v>0</v>
      </c>
      <c r="E57" s="6">
        <f>INDEX('11'!$B$50:$G$50,IF('935'!K45,IF(MOD('935'!K45,1000),IF(MOD('935'!K45,100),IF(MOD('935'!K45,10),IF(MOD('935'!K45,1000)=1,6,5),4),3),2),1))</f>
        <v>0</v>
      </c>
      <c r="F57" s="6">
        <f>D57*E57</f>
        <v>0</v>
      </c>
      <c r="G57" s="10"/>
    </row>
    <row r="58" spans="1:7">
      <c r="A58" s="21">
        <v>40</v>
      </c>
      <c r="B58" s="24">
        <f>IF('935'!C46="VOID",0,('935'!C46*(1-'935'!X46/'11'!B$17)))</f>
        <v>0</v>
      </c>
      <c r="C58" s="24">
        <f>IF('935'!V46="VOID",0,'935'!V46*(1-'935'!X46/'11'!B$17))</f>
        <v>0</v>
      </c>
      <c r="D58" s="6">
        <f>'935'!Q46*(1-'935'!Y46/'11'!D$17)/(1-'935'!X46/'11'!B$17)</f>
        <v>0</v>
      </c>
      <c r="E58" s="6">
        <f>INDEX('11'!$B$50:$G$50,IF('935'!K46,IF(MOD('935'!K46,1000),IF(MOD('935'!K46,100),IF(MOD('935'!K46,10),IF(MOD('935'!K46,1000)=1,6,5),4),3),2),1))</f>
        <v>0</v>
      </c>
      <c r="F58" s="6">
        <f>D58*E58</f>
        <v>0</v>
      </c>
      <c r="G58" s="10"/>
    </row>
    <row r="59" spans="1:7">
      <c r="A59" s="21">
        <v>41</v>
      </c>
      <c r="B59" s="24">
        <f>IF('935'!C47="VOID",0,('935'!C47*(1-'935'!X47/'11'!B$17)))</f>
        <v>0</v>
      </c>
      <c r="C59" s="24">
        <f>IF('935'!V47="VOID",0,'935'!V47*(1-'935'!X47/'11'!B$17))</f>
        <v>0</v>
      </c>
      <c r="D59" s="6">
        <f>'935'!Q47*(1-'935'!Y47/'11'!D$17)/(1-'935'!X47/'11'!B$17)</f>
        <v>0</v>
      </c>
      <c r="E59" s="6">
        <f>INDEX('11'!$B$50:$G$50,IF('935'!K47,IF(MOD('935'!K47,1000),IF(MOD('935'!K47,100),IF(MOD('935'!K47,10),IF(MOD('935'!K47,1000)=1,6,5),4),3),2),1))</f>
        <v>0</v>
      </c>
      <c r="F59" s="6">
        <f>D59*E59</f>
        <v>0</v>
      </c>
      <c r="G59" s="10"/>
    </row>
    <row r="60" spans="1:7">
      <c r="A60" s="21">
        <v>42</v>
      </c>
      <c r="B60" s="24">
        <f>IF('935'!C48="VOID",0,('935'!C48*(1-'935'!X48/'11'!B$17)))</f>
        <v>0</v>
      </c>
      <c r="C60" s="24">
        <f>IF('935'!V48="VOID",0,'935'!V48*(1-'935'!X48/'11'!B$17))</f>
        <v>0</v>
      </c>
      <c r="D60" s="6">
        <f>'935'!Q48*(1-'935'!Y48/'11'!D$17)/(1-'935'!X48/'11'!B$17)</f>
        <v>0</v>
      </c>
      <c r="E60" s="6">
        <f>INDEX('11'!$B$50:$G$50,IF('935'!K48,IF(MOD('935'!K48,1000),IF(MOD('935'!K48,100),IF(MOD('935'!K48,10),IF(MOD('935'!K48,1000)=1,6,5),4),3),2),1))</f>
        <v>0</v>
      </c>
      <c r="F60" s="6">
        <f>D60*E60</f>
        <v>0</v>
      </c>
      <c r="G60" s="10"/>
    </row>
    <row r="61" spans="1:7">
      <c r="A61" s="21">
        <v>43</v>
      </c>
      <c r="B61" s="24">
        <f>IF('935'!C49="VOID",0,('935'!C49*(1-'935'!X49/'11'!B$17)))</f>
        <v>0</v>
      </c>
      <c r="C61" s="24">
        <f>IF('935'!V49="VOID",0,'935'!V49*(1-'935'!X49/'11'!B$17))</f>
        <v>0</v>
      </c>
      <c r="D61" s="6">
        <f>'935'!Q49*(1-'935'!Y49/'11'!D$17)/(1-'935'!X49/'11'!B$17)</f>
        <v>0</v>
      </c>
      <c r="E61" s="6">
        <f>INDEX('11'!$B$50:$G$50,IF('935'!K49,IF(MOD('935'!K49,1000),IF(MOD('935'!K49,100),IF(MOD('935'!K49,10),IF(MOD('935'!K49,1000)=1,6,5),4),3),2),1))</f>
        <v>0</v>
      </c>
      <c r="F61" s="6">
        <f>D61*E61</f>
        <v>0</v>
      </c>
      <c r="G61" s="10"/>
    </row>
    <row r="62" spans="1:7">
      <c r="A62" s="21">
        <v>44</v>
      </c>
      <c r="B62" s="24">
        <f>IF('935'!C50="VOID",0,('935'!C50*(1-'935'!X50/'11'!B$17)))</f>
        <v>0</v>
      </c>
      <c r="C62" s="24">
        <f>IF('935'!V50="VOID",0,'935'!V50*(1-'935'!X50/'11'!B$17))</f>
        <v>0</v>
      </c>
      <c r="D62" s="6">
        <f>'935'!Q50*(1-'935'!Y50/'11'!D$17)/(1-'935'!X50/'11'!B$17)</f>
        <v>0</v>
      </c>
      <c r="E62" s="6">
        <f>INDEX('11'!$B$50:$G$50,IF('935'!K50,IF(MOD('935'!K50,1000),IF(MOD('935'!K50,100),IF(MOD('935'!K50,10),IF(MOD('935'!K50,1000)=1,6,5),4),3),2),1))</f>
        <v>0</v>
      </c>
      <c r="F62" s="6">
        <f>D62*E62</f>
        <v>0</v>
      </c>
      <c r="G62" s="10"/>
    </row>
    <row r="63" spans="1:7">
      <c r="A63" s="21">
        <v>45</v>
      </c>
      <c r="B63" s="24">
        <f>IF('935'!C51="VOID",0,('935'!C51*(1-'935'!X51/'11'!B$17)))</f>
        <v>0</v>
      </c>
      <c r="C63" s="24">
        <f>IF('935'!V51="VOID",0,'935'!V51*(1-'935'!X51/'11'!B$17))</f>
        <v>0</v>
      </c>
      <c r="D63" s="6">
        <f>'935'!Q51*(1-'935'!Y51/'11'!D$17)/(1-'935'!X51/'11'!B$17)</f>
        <v>0</v>
      </c>
      <c r="E63" s="6">
        <f>INDEX('11'!$B$50:$G$50,IF('935'!K51,IF(MOD('935'!K51,1000),IF(MOD('935'!K51,100),IF(MOD('935'!K51,10),IF(MOD('935'!K51,1000)=1,6,5),4),3),2),1))</f>
        <v>0</v>
      </c>
      <c r="F63" s="6">
        <f>D63*E63</f>
        <v>0</v>
      </c>
      <c r="G63" s="10"/>
    </row>
    <row r="64" spans="1:7">
      <c r="A64" s="21">
        <v>46</v>
      </c>
      <c r="B64" s="24">
        <f>IF('935'!C52="VOID",0,('935'!C52*(1-'935'!X52/'11'!B$17)))</f>
        <v>0</v>
      </c>
      <c r="C64" s="24">
        <f>IF('935'!V52="VOID",0,'935'!V52*(1-'935'!X52/'11'!B$17))</f>
        <v>0</v>
      </c>
      <c r="D64" s="6">
        <f>'935'!Q52*(1-'935'!Y52/'11'!D$17)/(1-'935'!X52/'11'!B$17)</f>
        <v>0</v>
      </c>
      <c r="E64" s="6">
        <f>INDEX('11'!$B$50:$G$50,IF('935'!K52,IF(MOD('935'!K52,1000),IF(MOD('935'!K52,100),IF(MOD('935'!K52,10),IF(MOD('935'!K52,1000)=1,6,5),4),3),2),1))</f>
        <v>0</v>
      </c>
      <c r="F64" s="6">
        <f>D64*E64</f>
        <v>0</v>
      </c>
      <c r="G64" s="10"/>
    </row>
    <row r="65" spans="1:7">
      <c r="A65" s="21">
        <v>47</v>
      </c>
      <c r="B65" s="24">
        <f>IF('935'!C53="VOID",0,('935'!C53*(1-'935'!X53/'11'!B$17)))</f>
        <v>0</v>
      </c>
      <c r="C65" s="24">
        <f>IF('935'!V53="VOID",0,'935'!V53*(1-'935'!X53/'11'!B$17))</f>
        <v>0</v>
      </c>
      <c r="D65" s="6">
        <f>'935'!Q53*(1-'935'!Y53/'11'!D$17)/(1-'935'!X53/'11'!B$17)</f>
        <v>0</v>
      </c>
      <c r="E65" s="6">
        <f>INDEX('11'!$B$50:$G$50,IF('935'!K53,IF(MOD('935'!K53,1000),IF(MOD('935'!K53,100),IF(MOD('935'!K53,10),IF(MOD('935'!K53,1000)=1,6,5),4),3),2),1))</f>
        <v>0</v>
      </c>
      <c r="F65" s="6">
        <f>D65*E65</f>
        <v>0</v>
      </c>
      <c r="G65" s="10"/>
    </row>
    <row r="66" spans="1:7">
      <c r="A66" s="21">
        <v>48</v>
      </c>
      <c r="B66" s="24">
        <f>IF('935'!C54="VOID",0,('935'!C54*(1-'935'!X54/'11'!B$17)))</f>
        <v>0</v>
      </c>
      <c r="C66" s="24">
        <f>IF('935'!V54="VOID",0,'935'!V54*(1-'935'!X54/'11'!B$17))</f>
        <v>0</v>
      </c>
      <c r="D66" s="6">
        <f>'935'!Q54*(1-'935'!Y54/'11'!D$17)/(1-'935'!X54/'11'!B$17)</f>
        <v>0</v>
      </c>
      <c r="E66" s="6">
        <f>INDEX('11'!$B$50:$G$50,IF('935'!K54,IF(MOD('935'!K54,1000),IF(MOD('935'!K54,100),IF(MOD('935'!K54,10),IF(MOD('935'!K54,1000)=1,6,5),4),3),2),1))</f>
        <v>0</v>
      </c>
      <c r="F66" s="6">
        <f>D66*E66</f>
        <v>0</v>
      </c>
      <c r="G66" s="10"/>
    </row>
    <row r="67" spans="1:7">
      <c r="A67" s="21">
        <v>49</v>
      </c>
      <c r="B67" s="24">
        <f>IF('935'!C55="VOID",0,('935'!C55*(1-'935'!X55/'11'!B$17)))</f>
        <v>0</v>
      </c>
      <c r="C67" s="24">
        <f>IF('935'!V55="VOID",0,'935'!V55*(1-'935'!X55/'11'!B$17))</f>
        <v>0</v>
      </c>
      <c r="D67" s="6">
        <f>'935'!Q55*(1-'935'!Y55/'11'!D$17)/(1-'935'!X55/'11'!B$17)</f>
        <v>0</v>
      </c>
      <c r="E67" s="6">
        <f>INDEX('11'!$B$50:$G$50,IF('935'!K55,IF(MOD('935'!K55,1000),IF(MOD('935'!K55,100),IF(MOD('935'!K55,10),IF(MOD('935'!K55,1000)=1,6,5),4),3),2),1))</f>
        <v>0</v>
      </c>
      <c r="F67" s="6">
        <f>D67*E67</f>
        <v>0</v>
      </c>
      <c r="G67" s="10"/>
    </row>
    <row r="68" spans="1:7">
      <c r="A68" s="21">
        <v>50</v>
      </c>
      <c r="B68" s="24">
        <f>IF('935'!C56="VOID",0,('935'!C56*(1-'935'!X56/'11'!B$17)))</f>
        <v>0</v>
      </c>
      <c r="C68" s="24">
        <f>IF('935'!V56="VOID",0,'935'!V56*(1-'935'!X56/'11'!B$17))</f>
        <v>0</v>
      </c>
      <c r="D68" s="6">
        <f>'935'!Q56*(1-'935'!Y56/'11'!D$17)/(1-'935'!X56/'11'!B$17)</f>
        <v>0</v>
      </c>
      <c r="E68" s="6">
        <f>INDEX('11'!$B$50:$G$50,IF('935'!K56,IF(MOD('935'!K56,1000),IF(MOD('935'!K56,100),IF(MOD('935'!K56,10),IF(MOD('935'!K56,1000)=1,6,5),4),3),2),1))</f>
        <v>0</v>
      </c>
      <c r="F68" s="6">
        <f>D68*E68</f>
        <v>0</v>
      </c>
      <c r="G68" s="10"/>
    </row>
    <row r="69" spans="1:7">
      <c r="A69" s="21">
        <v>51</v>
      </c>
      <c r="B69" s="24">
        <f>IF('935'!C57="VOID",0,('935'!C57*(1-'935'!X57/'11'!B$17)))</f>
        <v>0</v>
      </c>
      <c r="C69" s="24">
        <f>IF('935'!V57="VOID",0,'935'!V57*(1-'935'!X57/'11'!B$17))</f>
        <v>0</v>
      </c>
      <c r="D69" s="6">
        <f>'935'!Q57*(1-'935'!Y57/'11'!D$17)/(1-'935'!X57/'11'!B$17)</f>
        <v>0</v>
      </c>
      <c r="E69" s="6">
        <f>INDEX('11'!$B$50:$G$50,IF('935'!K57,IF(MOD('935'!K57,1000),IF(MOD('935'!K57,100),IF(MOD('935'!K57,10),IF(MOD('935'!K57,1000)=1,6,5),4),3),2),1))</f>
        <v>0</v>
      </c>
      <c r="F69" s="6">
        <f>D69*E69</f>
        <v>0</v>
      </c>
      <c r="G69" s="10"/>
    </row>
    <row r="70" spans="1:7">
      <c r="A70" s="21">
        <v>52</v>
      </c>
      <c r="B70" s="24">
        <f>IF('935'!C58="VOID",0,('935'!C58*(1-'935'!X58/'11'!B$17)))</f>
        <v>0</v>
      </c>
      <c r="C70" s="24">
        <f>IF('935'!V58="VOID",0,'935'!V58*(1-'935'!X58/'11'!B$17))</f>
        <v>0</v>
      </c>
      <c r="D70" s="6">
        <f>'935'!Q58*(1-'935'!Y58/'11'!D$17)/(1-'935'!X58/'11'!B$17)</f>
        <v>0</v>
      </c>
      <c r="E70" s="6">
        <f>INDEX('11'!$B$50:$G$50,IF('935'!K58,IF(MOD('935'!K58,1000),IF(MOD('935'!K58,100),IF(MOD('935'!K58,10),IF(MOD('935'!K58,1000)=1,6,5),4),3),2),1))</f>
        <v>0</v>
      </c>
      <c r="F70" s="6">
        <f>D70*E70</f>
        <v>0</v>
      </c>
      <c r="G70" s="10"/>
    </row>
    <row r="71" spans="1:7">
      <c r="A71" s="21">
        <v>53</v>
      </c>
      <c r="B71" s="24">
        <f>IF('935'!C59="VOID",0,('935'!C59*(1-'935'!X59/'11'!B$17)))</f>
        <v>0</v>
      </c>
      <c r="C71" s="24">
        <f>IF('935'!V59="VOID",0,'935'!V59*(1-'935'!X59/'11'!B$17))</f>
        <v>0</v>
      </c>
      <c r="D71" s="6">
        <f>'935'!Q59*(1-'935'!Y59/'11'!D$17)/(1-'935'!X59/'11'!B$17)</f>
        <v>0</v>
      </c>
      <c r="E71" s="6">
        <f>INDEX('11'!$B$50:$G$50,IF('935'!K59,IF(MOD('935'!K59,1000),IF(MOD('935'!K59,100),IF(MOD('935'!K59,10),IF(MOD('935'!K59,1000)=1,6,5),4),3),2),1))</f>
        <v>0</v>
      </c>
      <c r="F71" s="6">
        <f>D71*E71</f>
        <v>0</v>
      </c>
      <c r="G71" s="10"/>
    </row>
    <row r="72" spans="1:7">
      <c r="A72" s="21">
        <v>54</v>
      </c>
      <c r="B72" s="24">
        <f>IF('935'!C60="VOID",0,('935'!C60*(1-'935'!X60/'11'!B$17)))</f>
        <v>0</v>
      </c>
      <c r="C72" s="24">
        <f>IF('935'!V60="VOID",0,'935'!V60*(1-'935'!X60/'11'!B$17))</f>
        <v>0</v>
      </c>
      <c r="D72" s="6">
        <f>'935'!Q60*(1-'935'!Y60/'11'!D$17)/(1-'935'!X60/'11'!B$17)</f>
        <v>0</v>
      </c>
      <c r="E72" s="6">
        <f>INDEX('11'!$B$50:$G$50,IF('935'!K60,IF(MOD('935'!K60,1000),IF(MOD('935'!K60,100),IF(MOD('935'!K60,10),IF(MOD('935'!K60,1000)=1,6,5),4),3),2),1))</f>
        <v>0</v>
      </c>
      <c r="F72" s="6">
        <f>D72*E72</f>
        <v>0</v>
      </c>
      <c r="G72" s="10"/>
    </row>
    <row r="73" spans="1:7">
      <c r="A73" s="21">
        <v>55</v>
      </c>
      <c r="B73" s="24">
        <f>IF('935'!C61="VOID",0,('935'!C61*(1-'935'!X61/'11'!B$17)))</f>
        <v>0</v>
      </c>
      <c r="C73" s="24">
        <f>IF('935'!V61="VOID",0,'935'!V61*(1-'935'!X61/'11'!B$17))</f>
        <v>0</v>
      </c>
      <c r="D73" s="6">
        <f>'935'!Q61*(1-'935'!Y61/'11'!D$17)/(1-'935'!X61/'11'!B$17)</f>
        <v>0</v>
      </c>
      <c r="E73" s="6">
        <f>INDEX('11'!$B$50:$G$50,IF('935'!K61,IF(MOD('935'!K61,1000),IF(MOD('935'!K61,100),IF(MOD('935'!K61,10),IF(MOD('935'!K61,1000)=1,6,5),4),3),2),1))</f>
        <v>0</v>
      </c>
      <c r="F73" s="6">
        <f>D73*E73</f>
        <v>0</v>
      </c>
      <c r="G73" s="10"/>
    </row>
    <row r="74" spans="1:7">
      <c r="A74" s="21">
        <v>56</v>
      </c>
      <c r="B74" s="24">
        <f>IF('935'!C62="VOID",0,('935'!C62*(1-'935'!X62/'11'!B$17)))</f>
        <v>0</v>
      </c>
      <c r="C74" s="24">
        <f>IF('935'!V62="VOID",0,'935'!V62*(1-'935'!X62/'11'!B$17))</f>
        <v>0</v>
      </c>
      <c r="D74" s="6">
        <f>'935'!Q62*(1-'935'!Y62/'11'!D$17)/(1-'935'!X62/'11'!B$17)</f>
        <v>0</v>
      </c>
      <c r="E74" s="6">
        <f>INDEX('11'!$B$50:$G$50,IF('935'!K62,IF(MOD('935'!K62,1000),IF(MOD('935'!K62,100),IF(MOD('935'!K62,10),IF(MOD('935'!K62,1000)=1,6,5),4),3),2),1))</f>
        <v>0</v>
      </c>
      <c r="F74" s="6">
        <f>D74*E74</f>
        <v>0</v>
      </c>
      <c r="G74" s="10"/>
    </row>
    <row r="75" spans="1:7">
      <c r="A75" s="21">
        <v>57</v>
      </c>
      <c r="B75" s="24">
        <f>IF('935'!C63="VOID",0,('935'!C63*(1-'935'!X63/'11'!B$17)))</f>
        <v>0</v>
      </c>
      <c r="C75" s="24">
        <f>IF('935'!V63="VOID",0,'935'!V63*(1-'935'!X63/'11'!B$17))</f>
        <v>0</v>
      </c>
      <c r="D75" s="6">
        <f>'935'!Q63*(1-'935'!Y63/'11'!D$17)/(1-'935'!X63/'11'!B$17)</f>
        <v>0</v>
      </c>
      <c r="E75" s="6">
        <f>INDEX('11'!$B$50:$G$50,IF('935'!K63,IF(MOD('935'!K63,1000),IF(MOD('935'!K63,100),IF(MOD('935'!K63,10),IF(MOD('935'!K63,1000)=1,6,5),4),3),2),1))</f>
        <v>0</v>
      </c>
      <c r="F75" s="6">
        <f>D75*E75</f>
        <v>0</v>
      </c>
      <c r="G75" s="10"/>
    </row>
    <row r="76" spans="1:7">
      <c r="A76" s="21">
        <v>58</v>
      </c>
      <c r="B76" s="24">
        <f>IF('935'!C64="VOID",0,('935'!C64*(1-'935'!X64/'11'!B$17)))</f>
        <v>0</v>
      </c>
      <c r="C76" s="24">
        <f>IF('935'!V64="VOID",0,'935'!V64*(1-'935'!X64/'11'!B$17))</f>
        <v>0</v>
      </c>
      <c r="D76" s="6">
        <f>'935'!Q64*(1-'935'!Y64/'11'!D$17)/(1-'935'!X64/'11'!B$17)</f>
        <v>0</v>
      </c>
      <c r="E76" s="6">
        <f>INDEX('11'!$B$50:$G$50,IF('935'!K64,IF(MOD('935'!K64,1000),IF(MOD('935'!K64,100),IF(MOD('935'!K64,10),IF(MOD('935'!K64,1000)=1,6,5),4),3),2),1))</f>
        <v>0</v>
      </c>
      <c r="F76" s="6">
        <f>D76*E76</f>
        <v>0</v>
      </c>
      <c r="G76" s="10"/>
    </row>
    <row r="77" spans="1:7">
      <c r="A77" s="21">
        <v>59</v>
      </c>
      <c r="B77" s="24">
        <f>IF('935'!C65="VOID",0,('935'!C65*(1-'935'!X65/'11'!B$17)))</f>
        <v>0</v>
      </c>
      <c r="C77" s="24">
        <f>IF('935'!V65="VOID",0,'935'!V65*(1-'935'!X65/'11'!B$17))</f>
        <v>0</v>
      </c>
      <c r="D77" s="6">
        <f>'935'!Q65*(1-'935'!Y65/'11'!D$17)/(1-'935'!X65/'11'!B$17)</f>
        <v>0</v>
      </c>
      <c r="E77" s="6">
        <f>INDEX('11'!$B$50:$G$50,IF('935'!K65,IF(MOD('935'!K65,1000),IF(MOD('935'!K65,100),IF(MOD('935'!K65,10),IF(MOD('935'!K65,1000)=1,6,5),4),3),2),1))</f>
        <v>0</v>
      </c>
      <c r="F77" s="6">
        <f>D77*E77</f>
        <v>0</v>
      </c>
      <c r="G77" s="10"/>
    </row>
    <row r="78" spans="1:7">
      <c r="A78" s="21">
        <v>60</v>
      </c>
      <c r="B78" s="24">
        <f>IF('935'!C66="VOID",0,('935'!C66*(1-'935'!X66/'11'!B$17)))</f>
        <v>0</v>
      </c>
      <c r="C78" s="24">
        <f>IF('935'!V66="VOID",0,'935'!V66*(1-'935'!X66/'11'!B$17))</f>
        <v>0</v>
      </c>
      <c r="D78" s="6">
        <f>'935'!Q66*(1-'935'!Y66/'11'!D$17)/(1-'935'!X66/'11'!B$17)</f>
        <v>0</v>
      </c>
      <c r="E78" s="6">
        <f>INDEX('11'!$B$50:$G$50,IF('935'!K66,IF(MOD('935'!K66,1000),IF(MOD('935'!K66,100),IF(MOD('935'!K66,10),IF(MOD('935'!K66,1000)=1,6,5),4),3),2),1))</f>
        <v>0</v>
      </c>
      <c r="F78" s="6">
        <f>D78*E78</f>
        <v>0</v>
      </c>
      <c r="G78" s="10"/>
    </row>
    <row r="79" spans="1:7">
      <c r="A79" s="21">
        <v>61</v>
      </c>
      <c r="B79" s="24">
        <f>IF('935'!C67="VOID",0,('935'!C67*(1-'935'!X67/'11'!B$17)))</f>
        <v>0</v>
      </c>
      <c r="C79" s="24">
        <f>IF('935'!V67="VOID",0,'935'!V67*(1-'935'!X67/'11'!B$17))</f>
        <v>0</v>
      </c>
      <c r="D79" s="6">
        <f>'935'!Q67*(1-'935'!Y67/'11'!D$17)/(1-'935'!X67/'11'!B$17)</f>
        <v>0</v>
      </c>
      <c r="E79" s="6">
        <f>INDEX('11'!$B$50:$G$50,IF('935'!K67,IF(MOD('935'!K67,1000),IF(MOD('935'!K67,100),IF(MOD('935'!K67,10),IF(MOD('935'!K67,1000)=1,6,5),4),3),2),1))</f>
        <v>0</v>
      </c>
      <c r="F79" s="6">
        <f>D79*E79</f>
        <v>0</v>
      </c>
      <c r="G79" s="10"/>
    </row>
    <row r="80" spans="1:7">
      <c r="A80" s="21">
        <v>62</v>
      </c>
      <c r="B80" s="24">
        <f>IF('935'!C68="VOID",0,('935'!C68*(1-'935'!X68/'11'!B$17)))</f>
        <v>0</v>
      </c>
      <c r="C80" s="24">
        <f>IF('935'!V68="VOID",0,'935'!V68*(1-'935'!X68/'11'!B$17))</f>
        <v>0</v>
      </c>
      <c r="D80" s="6">
        <f>'935'!Q68*(1-'935'!Y68/'11'!D$17)/(1-'935'!X68/'11'!B$17)</f>
        <v>0</v>
      </c>
      <c r="E80" s="6">
        <f>INDEX('11'!$B$50:$G$50,IF('935'!K68,IF(MOD('935'!K68,1000),IF(MOD('935'!K68,100),IF(MOD('935'!K68,10),IF(MOD('935'!K68,1000)=1,6,5),4),3),2),1))</f>
        <v>0</v>
      </c>
      <c r="F80" s="6">
        <f>D80*E80</f>
        <v>0</v>
      </c>
      <c r="G80" s="10"/>
    </row>
    <row r="81" spans="1:7">
      <c r="A81" s="21">
        <v>63</v>
      </c>
      <c r="B81" s="24">
        <f>IF('935'!C69="VOID",0,('935'!C69*(1-'935'!X69/'11'!B$17)))</f>
        <v>0</v>
      </c>
      <c r="C81" s="24">
        <f>IF('935'!V69="VOID",0,'935'!V69*(1-'935'!X69/'11'!B$17))</f>
        <v>0</v>
      </c>
      <c r="D81" s="6">
        <f>'935'!Q69*(1-'935'!Y69/'11'!D$17)/(1-'935'!X69/'11'!B$17)</f>
        <v>0</v>
      </c>
      <c r="E81" s="6">
        <f>INDEX('11'!$B$50:$G$50,IF('935'!K69,IF(MOD('935'!K69,1000),IF(MOD('935'!K69,100),IF(MOD('935'!K69,10),IF(MOD('935'!K69,1000)=1,6,5),4),3),2),1))</f>
        <v>0</v>
      </c>
      <c r="F81" s="6">
        <f>D81*E81</f>
        <v>0</v>
      </c>
      <c r="G81" s="10"/>
    </row>
    <row r="82" spans="1:7">
      <c r="A82" s="21">
        <v>64</v>
      </c>
      <c r="B82" s="24">
        <f>IF('935'!C70="VOID",0,('935'!C70*(1-'935'!X70/'11'!B$17)))</f>
        <v>0</v>
      </c>
      <c r="C82" s="24">
        <f>IF('935'!V70="VOID",0,'935'!V70*(1-'935'!X70/'11'!B$17))</f>
        <v>0</v>
      </c>
      <c r="D82" s="6">
        <f>'935'!Q70*(1-'935'!Y70/'11'!D$17)/(1-'935'!X70/'11'!B$17)</f>
        <v>0</v>
      </c>
      <c r="E82" s="6">
        <f>INDEX('11'!$B$50:$G$50,IF('935'!K70,IF(MOD('935'!K70,1000),IF(MOD('935'!K70,100),IF(MOD('935'!K70,10),IF(MOD('935'!K70,1000)=1,6,5),4),3),2),1))</f>
        <v>0</v>
      </c>
      <c r="F82" s="6">
        <f>D82*E82</f>
        <v>0</v>
      </c>
      <c r="G82" s="10"/>
    </row>
    <row r="83" spans="1:7">
      <c r="A83" s="21">
        <v>65</v>
      </c>
      <c r="B83" s="24">
        <f>IF('935'!C71="VOID",0,('935'!C71*(1-'935'!X71/'11'!B$17)))</f>
        <v>0</v>
      </c>
      <c r="C83" s="24">
        <f>IF('935'!V71="VOID",0,'935'!V71*(1-'935'!X71/'11'!B$17))</f>
        <v>0</v>
      </c>
      <c r="D83" s="6">
        <f>'935'!Q71*(1-'935'!Y71/'11'!D$17)/(1-'935'!X71/'11'!B$17)</f>
        <v>0</v>
      </c>
      <c r="E83" s="6">
        <f>INDEX('11'!$B$50:$G$50,IF('935'!K71,IF(MOD('935'!K71,1000),IF(MOD('935'!K71,100),IF(MOD('935'!K71,10),IF(MOD('935'!K71,1000)=1,6,5),4),3),2),1))</f>
        <v>0</v>
      </c>
      <c r="F83" s="6">
        <f>D83*E83</f>
        <v>0</v>
      </c>
      <c r="G83" s="10"/>
    </row>
    <row r="84" spans="1:7">
      <c r="A84" s="21">
        <v>66</v>
      </c>
      <c r="B84" s="24">
        <f>IF('935'!C72="VOID",0,('935'!C72*(1-'935'!X72/'11'!B$17)))</f>
        <v>0</v>
      </c>
      <c r="C84" s="24">
        <f>IF('935'!V72="VOID",0,'935'!V72*(1-'935'!X72/'11'!B$17))</f>
        <v>0</v>
      </c>
      <c r="D84" s="6">
        <f>'935'!Q72*(1-'935'!Y72/'11'!D$17)/(1-'935'!X72/'11'!B$17)</f>
        <v>0</v>
      </c>
      <c r="E84" s="6">
        <f>INDEX('11'!$B$50:$G$50,IF('935'!K72,IF(MOD('935'!K72,1000),IF(MOD('935'!K72,100),IF(MOD('935'!K72,10),IF(MOD('935'!K72,1000)=1,6,5),4),3),2),1))</f>
        <v>0</v>
      </c>
      <c r="F84" s="6">
        <f>D84*E84</f>
        <v>0</v>
      </c>
      <c r="G84" s="10"/>
    </row>
    <row r="85" spans="1:7">
      <c r="A85" s="21">
        <v>67</v>
      </c>
      <c r="B85" s="24">
        <f>IF('935'!C73="VOID",0,('935'!C73*(1-'935'!X73/'11'!B$17)))</f>
        <v>0</v>
      </c>
      <c r="C85" s="24">
        <f>IF('935'!V73="VOID",0,'935'!V73*(1-'935'!X73/'11'!B$17))</f>
        <v>0</v>
      </c>
      <c r="D85" s="6">
        <f>'935'!Q73*(1-'935'!Y73/'11'!D$17)/(1-'935'!X73/'11'!B$17)</f>
        <v>0</v>
      </c>
      <c r="E85" s="6">
        <f>INDEX('11'!$B$50:$G$50,IF('935'!K73,IF(MOD('935'!K73,1000),IF(MOD('935'!K73,100),IF(MOD('935'!K73,10),IF(MOD('935'!K73,1000)=1,6,5),4),3),2),1))</f>
        <v>0</v>
      </c>
      <c r="F85" s="6">
        <f>D85*E85</f>
        <v>0</v>
      </c>
      <c r="G85" s="10"/>
    </row>
    <row r="86" spans="1:7">
      <c r="A86" s="21">
        <v>68</v>
      </c>
      <c r="B86" s="24">
        <f>IF('935'!C74="VOID",0,('935'!C74*(1-'935'!X74/'11'!B$17)))</f>
        <v>0</v>
      </c>
      <c r="C86" s="24">
        <f>IF('935'!V74="VOID",0,'935'!V74*(1-'935'!X74/'11'!B$17))</f>
        <v>0</v>
      </c>
      <c r="D86" s="6">
        <f>'935'!Q74*(1-'935'!Y74/'11'!D$17)/(1-'935'!X74/'11'!B$17)</f>
        <v>0</v>
      </c>
      <c r="E86" s="6">
        <f>INDEX('11'!$B$50:$G$50,IF('935'!K74,IF(MOD('935'!K74,1000),IF(MOD('935'!K74,100),IF(MOD('935'!K74,10),IF(MOD('935'!K74,1000)=1,6,5),4),3),2),1))</f>
        <v>0</v>
      </c>
      <c r="F86" s="6">
        <f>D86*E86</f>
        <v>0</v>
      </c>
      <c r="G86" s="10"/>
    </row>
    <row r="87" spans="1:7">
      <c r="A87" s="21">
        <v>69</v>
      </c>
      <c r="B87" s="24">
        <f>IF('935'!C75="VOID",0,('935'!C75*(1-'935'!X75/'11'!B$17)))</f>
        <v>0</v>
      </c>
      <c r="C87" s="24">
        <f>IF('935'!V75="VOID",0,'935'!V75*(1-'935'!X75/'11'!B$17))</f>
        <v>0</v>
      </c>
      <c r="D87" s="6">
        <f>'935'!Q75*(1-'935'!Y75/'11'!D$17)/(1-'935'!X75/'11'!B$17)</f>
        <v>0</v>
      </c>
      <c r="E87" s="6">
        <f>INDEX('11'!$B$50:$G$50,IF('935'!K75,IF(MOD('935'!K75,1000),IF(MOD('935'!K75,100),IF(MOD('935'!K75,10),IF(MOD('935'!K75,1000)=1,6,5),4),3),2),1))</f>
        <v>0</v>
      </c>
      <c r="F87" s="6">
        <f>D87*E87</f>
        <v>0</v>
      </c>
      <c r="G87" s="10"/>
    </row>
    <row r="88" spans="1:7">
      <c r="A88" s="21">
        <v>70</v>
      </c>
      <c r="B88" s="24">
        <f>IF('935'!C76="VOID",0,('935'!C76*(1-'935'!X76/'11'!B$17)))</f>
        <v>0</v>
      </c>
      <c r="C88" s="24">
        <f>IF('935'!V76="VOID",0,'935'!V76*(1-'935'!X76/'11'!B$17))</f>
        <v>0</v>
      </c>
      <c r="D88" s="6">
        <f>'935'!Q76*(1-'935'!Y76/'11'!D$17)/(1-'935'!X76/'11'!B$17)</f>
        <v>0</v>
      </c>
      <c r="E88" s="6">
        <f>INDEX('11'!$B$50:$G$50,IF('935'!K76,IF(MOD('935'!K76,1000),IF(MOD('935'!K76,100),IF(MOD('935'!K76,10),IF(MOD('935'!K76,1000)=1,6,5),4),3),2),1))</f>
        <v>0</v>
      </c>
      <c r="F88" s="6">
        <f>D88*E88</f>
        <v>0</v>
      </c>
      <c r="G88" s="10"/>
    </row>
    <row r="89" spans="1:7">
      <c r="A89" s="21">
        <v>71</v>
      </c>
      <c r="B89" s="24">
        <f>IF('935'!C77="VOID",0,('935'!C77*(1-'935'!X77/'11'!B$17)))</f>
        <v>0</v>
      </c>
      <c r="C89" s="24">
        <f>IF('935'!V77="VOID",0,'935'!V77*(1-'935'!X77/'11'!B$17))</f>
        <v>0</v>
      </c>
      <c r="D89" s="6">
        <f>'935'!Q77*(1-'935'!Y77/'11'!D$17)/(1-'935'!X77/'11'!B$17)</f>
        <v>0</v>
      </c>
      <c r="E89" s="6">
        <f>INDEX('11'!$B$50:$G$50,IF('935'!K77,IF(MOD('935'!K77,1000),IF(MOD('935'!K77,100),IF(MOD('935'!K77,10),IF(MOD('935'!K77,1000)=1,6,5),4),3),2),1))</f>
        <v>0</v>
      </c>
      <c r="F89" s="6">
        <f>D89*E89</f>
        <v>0</v>
      </c>
      <c r="G89" s="10"/>
    </row>
    <row r="90" spans="1:7">
      <c r="A90" s="21">
        <v>72</v>
      </c>
      <c r="B90" s="24">
        <f>IF('935'!C78="VOID",0,('935'!C78*(1-'935'!X78/'11'!B$17)))</f>
        <v>0</v>
      </c>
      <c r="C90" s="24">
        <f>IF('935'!V78="VOID",0,'935'!V78*(1-'935'!X78/'11'!B$17))</f>
        <v>0</v>
      </c>
      <c r="D90" s="6">
        <f>'935'!Q78*(1-'935'!Y78/'11'!D$17)/(1-'935'!X78/'11'!B$17)</f>
        <v>0</v>
      </c>
      <c r="E90" s="6">
        <f>INDEX('11'!$B$50:$G$50,IF('935'!K78,IF(MOD('935'!K78,1000),IF(MOD('935'!K78,100),IF(MOD('935'!K78,10),IF(MOD('935'!K78,1000)=1,6,5),4),3),2),1))</f>
        <v>0</v>
      </c>
      <c r="F90" s="6">
        <f>D90*E90</f>
        <v>0</v>
      </c>
      <c r="G90" s="10"/>
    </row>
    <row r="91" spans="1:7">
      <c r="A91" s="21">
        <v>73</v>
      </c>
      <c r="B91" s="24">
        <f>IF('935'!C79="VOID",0,('935'!C79*(1-'935'!X79/'11'!B$17)))</f>
        <v>0</v>
      </c>
      <c r="C91" s="24">
        <f>IF('935'!V79="VOID",0,'935'!V79*(1-'935'!X79/'11'!B$17))</f>
        <v>0</v>
      </c>
      <c r="D91" s="6">
        <f>'935'!Q79*(1-'935'!Y79/'11'!D$17)/(1-'935'!X79/'11'!B$17)</f>
        <v>0</v>
      </c>
      <c r="E91" s="6">
        <f>INDEX('11'!$B$50:$G$50,IF('935'!K79,IF(MOD('935'!K79,1000),IF(MOD('935'!K79,100),IF(MOD('935'!K79,10),IF(MOD('935'!K79,1000)=1,6,5),4),3),2),1))</f>
        <v>0</v>
      </c>
      <c r="F91" s="6">
        <f>D91*E91</f>
        <v>0</v>
      </c>
      <c r="G91" s="10"/>
    </row>
    <row r="92" spans="1:7">
      <c r="A92" s="21">
        <v>74</v>
      </c>
      <c r="B92" s="24">
        <f>IF('935'!C80="VOID",0,('935'!C80*(1-'935'!X80/'11'!B$17)))</f>
        <v>0</v>
      </c>
      <c r="C92" s="24">
        <f>IF('935'!V80="VOID",0,'935'!V80*(1-'935'!X80/'11'!B$17))</f>
        <v>0</v>
      </c>
      <c r="D92" s="6">
        <f>'935'!Q80*(1-'935'!Y80/'11'!D$17)/(1-'935'!X80/'11'!B$17)</f>
        <v>0</v>
      </c>
      <c r="E92" s="6">
        <f>INDEX('11'!$B$50:$G$50,IF('935'!K80,IF(MOD('935'!K80,1000),IF(MOD('935'!K80,100),IF(MOD('935'!K80,10),IF(MOD('935'!K80,1000)=1,6,5),4),3),2),1))</f>
        <v>0</v>
      </c>
      <c r="F92" s="6">
        <f>D92*E92</f>
        <v>0</v>
      </c>
      <c r="G92" s="10"/>
    </row>
    <row r="93" spans="1:7">
      <c r="A93" s="21">
        <v>75</v>
      </c>
      <c r="B93" s="24">
        <f>IF('935'!C81="VOID",0,('935'!C81*(1-'935'!X81/'11'!B$17)))</f>
        <v>0</v>
      </c>
      <c r="C93" s="24">
        <f>IF('935'!V81="VOID",0,'935'!V81*(1-'935'!X81/'11'!B$17))</f>
        <v>0</v>
      </c>
      <c r="D93" s="6">
        <f>'935'!Q81*(1-'935'!Y81/'11'!D$17)/(1-'935'!X81/'11'!B$17)</f>
        <v>0</v>
      </c>
      <c r="E93" s="6">
        <f>INDEX('11'!$B$50:$G$50,IF('935'!K81,IF(MOD('935'!K81,1000),IF(MOD('935'!K81,100),IF(MOD('935'!K81,10),IF(MOD('935'!K81,1000)=1,6,5),4),3),2),1))</f>
        <v>0</v>
      </c>
      <c r="F93" s="6">
        <f>D93*E93</f>
        <v>0</v>
      </c>
      <c r="G93" s="10"/>
    </row>
    <row r="94" spans="1:7">
      <c r="A94" s="21">
        <v>76</v>
      </c>
      <c r="B94" s="24">
        <f>IF('935'!C82="VOID",0,('935'!C82*(1-'935'!X82/'11'!B$17)))</f>
        <v>0</v>
      </c>
      <c r="C94" s="24">
        <f>IF('935'!V82="VOID",0,'935'!V82*(1-'935'!X82/'11'!B$17))</f>
        <v>0</v>
      </c>
      <c r="D94" s="6">
        <f>'935'!Q82*(1-'935'!Y82/'11'!D$17)/(1-'935'!X82/'11'!B$17)</f>
        <v>0</v>
      </c>
      <c r="E94" s="6">
        <f>INDEX('11'!$B$50:$G$50,IF('935'!K82,IF(MOD('935'!K82,1000),IF(MOD('935'!K82,100),IF(MOD('935'!K82,10),IF(MOD('935'!K82,1000)=1,6,5),4),3),2),1))</f>
        <v>0</v>
      </c>
      <c r="F94" s="6">
        <f>D94*E94</f>
        <v>0</v>
      </c>
      <c r="G94" s="10"/>
    </row>
    <row r="95" spans="1:7">
      <c r="A95" s="21">
        <v>77</v>
      </c>
      <c r="B95" s="24">
        <f>IF('935'!C83="VOID",0,('935'!C83*(1-'935'!X83/'11'!B$17)))</f>
        <v>0</v>
      </c>
      <c r="C95" s="24">
        <f>IF('935'!V83="VOID",0,'935'!V83*(1-'935'!X83/'11'!B$17))</f>
        <v>0</v>
      </c>
      <c r="D95" s="6">
        <f>'935'!Q83*(1-'935'!Y83/'11'!D$17)/(1-'935'!X83/'11'!B$17)</f>
        <v>0</v>
      </c>
      <c r="E95" s="6">
        <f>INDEX('11'!$B$50:$G$50,IF('935'!K83,IF(MOD('935'!K83,1000),IF(MOD('935'!K83,100),IF(MOD('935'!K83,10),IF(MOD('935'!K83,1000)=1,6,5),4),3),2),1))</f>
        <v>0</v>
      </c>
      <c r="F95" s="6">
        <f>D95*E95</f>
        <v>0</v>
      </c>
      <c r="G95" s="10"/>
    </row>
    <row r="96" spans="1:7">
      <c r="A96" s="21">
        <v>78</v>
      </c>
      <c r="B96" s="24">
        <f>IF('935'!C84="VOID",0,('935'!C84*(1-'935'!X84/'11'!B$17)))</f>
        <v>0</v>
      </c>
      <c r="C96" s="24">
        <f>IF('935'!V84="VOID",0,'935'!V84*(1-'935'!X84/'11'!B$17))</f>
        <v>0</v>
      </c>
      <c r="D96" s="6">
        <f>'935'!Q84*(1-'935'!Y84/'11'!D$17)/(1-'935'!X84/'11'!B$17)</f>
        <v>0</v>
      </c>
      <c r="E96" s="6">
        <f>INDEX('11'!$B$50:$G$50,IF('935'!K84,IF(MOD('935'!K84,1000),IF(MOD('935'!K84,100),IF(MOD('935'!K84,10),IF(MOD('935'!K84,1000)=1,6,5),4),3),2),1))</f>
        <v>0</v>
      </c>
      <c r="F96" s="6">
        <f>D96*E96</f>
        <v>0</v>
      </c>
      <c r="G96" s="10"/>
    </row>
    <row r="97" spans="1:7">
      <c r="A97" s="21">
        <v>79</v>
      </c>
      <c r="B97" s="24">
        <f>IF('935'!C85="VOID",0,('935'!C85*(1-'935'!X85/'11'!B$17)))</f>
        <v>0</v>
      </c>
      <c r="C97" s="24">
        <f>IF('935'!V85="VOID",0,'935'!V85*(1-'935'!X85/'11'!B$17))</f>
        <v>0</v>
      </c>
      <c r="D97" s="6">
        <f>'935'!Q85*(1-'935'!Y85/'11'!D$17)/(1-'935'!X85/'11'!B$17)</f>
        <v>0</v>
      </c>
      <c r="E97" s="6">
        <f>INDEX('11'!$B$50:$G$50,IF('935'!K85,IF(MOD('935'!K85,1000),IF(MOD('935'!K85,100),IF(MOD('935'!K85,10),IF(MOD('935'!K85,1000)=1,6,5),4),3),2),1))</f>
        <v>0</v>
      </c>
      <c r="F97" s="6">
        <f>D97*E97</f>
        <v>0</v>
      </c>
      <c r="G97" s="10"/>
    </row>
    <row r="98" spans="1:7">
      <c r="A98" s="21">
        <v>80</v>
      </c>
      <c r="B98" s="24">
        <f>IF('935'!C86="VOID",0,('935'!C86*(1-'935'!X86/'11'!B$17)))</f>
        <v>0</v>
      </c>
      <c r="C98" s="24">
        <f>IF('935'!V86="VOID",0,'935'!V86*(1-'935'!X86/'11'!B$17))</f>
        <v>0</v>
      </c>
      <c r="D98" s="6">
        <f>'935'!Q86*(1-'935'!Y86/'11'!D$17)/(1-'935'!X86/'11'!B$17)</f>
        <v>0</v>
      </c>
      <c r="E98" s="6">
        <f>INDEX('11'!$B$50:$G$50,IF('935'!K86,IF(MOD('935'!K86,1000),IF(MOD('935'!K86,100),IF(MOD('935'!K86,10),IF(MOD('935'!K86,1000)=1,6,5),4),3),2),1))</f>
        <v>0</v>
      </c>
      <c r="F98" s="6">
        <f>D98*E98</f>
        <v>0</v>
      </c>
      <c r="G98" s="10"/>
    </row>
    <row r="99" spans="1:7">
      <c r="A99" s="21">
        <v>81</v>
      </c>
      <c r="B99" s="24">
        <f>IF('935'!C87="VOID",0,('935'!C87*(1-'935'!X87/'11'!B$17)))</f>
        <v>0</v>
      </c>
      <c r="C99" s="24">
        <f>IF('935'!V87="VOID",0,'935'!V87*(1-'935'!X87/'11'!B$17))</f>
        <v>0</v>
      </c>
      <c r="D99" s="6">
        <f>'935'!Q87*(1-'935'!Y87/'11'!D$17)/(1-'935'!X87/'11'!B$17)</f>
        <v>0</v>
      </c>
      <c r="E99" s="6">
        <f>INDEX('11'!$B$50:$G$50,IF('935'!K87,IF(MOD('935'!K87,1000),IF(MOD('935'!K87,100),IF(MOD('935'!K87,10),IF(MOD('935'!K87,1000)=1,6,5),4),3),2),1))</f>
        <v>0</v>
      </c>
      <c r="F99" s="6">
        <f>D99*E99</f>
        <v>0</v>
      </c>
      <c r="G99" s="10"/>
    </row>
    <row r="100" spans="1:7">
      <c r="A100" s="21">
        <v>82</v>
      </c>
      <c r="B100" s="24">
        <f>IF('935'!C88="VOID",0,('935'!C88*(1-'935'!X88/'11'!B$17)))</f>
        <v>0</v>
      </c>
      <c r="C100" s="24">
        <f>IF('935'!V88="VOID",0,'935'!V88*(1-'935'!X88/'11'!B$17))</f>
        <v>0</v>
      </c>
      <c r="D100" s="6">
        <f>'935'!Q88*(1-'935'!Y88/'11'!D$17)/(1-'935'!X88/'11'!B$17)</f>
        <v>0</v>
      </c>
      <c r="E100" s="6">
        <f>INDEX('11'!$B$50:$G$50,IF('935'!K88,IF(MOD('935'!K88,1000),IF(MOD('935'!K88,100),IF(MOD('935'!K88,10),IF(MOD('935'!K88,1000)=1,6,5),4),3),2),1))</f>
        <v>0</v>
      </c>
      <c r="F100" s="6">
        <f>D100*E100</f>
        <v>0</v>
      </c>
      <c r="G100" s="10"/>
    </row>
    <row r="101" spans="1:7">
      <c r="A101" s="21">
        <v>83</v>
      </c>
      <c r="B101" s="24">
        <f>IF('935'!C89="VOID",0,('935'!C89*(1-'935'!X89/'11'!B$17)))</f>
        <v>0</v>
      </c>
      <c r="C101" s="24">
        <f>IF('935'!V89="VOID",0,'935'!V89*(1-'935'!X89/'11'!B$17))</f>
        <v>0</v>
      </c>
      <c r="D101" s="6">
        <f>'935'!Q89*(1-'935'!Y89/'11'!D$17)/(1-'935'!X89/'11'!B$17)</f>
        <v>0</v>
      </c>
      <c r="E101" s="6">
        <f>INDEX('11'!$B$50:$G$50,IF('935'!K89,IF(MOD('935'!K89,1000),IF(MOD('935'!K89,100),IF(MOD('935'!K89,10),IF(MOD('935'!K89,1000)=1,6,5),4),3),2),1))</f>
        <v>0</v>
      </c>
      <c r="F101" s="6">
        <f>D101*E101</f>
        <v>0</v>
      </c>
      <c r="G101" s="10"/>
    </row>
    <row r="102" spans="1:7">
      <c r="A102" s="21">
        <v>84</v>
      </c>
      <c r="B102" s="24">
        <f>IF('935'!C90="VOID",0,('935'!C90*(1-'935'!X90/'11'!B$17)))</f>
        <v>0</v>
      </c>
      <c r="C102" s="24">
        <f>IF('935'!V90="VOID",0,'935'!V90*(1-'935'!X90/'11'!B$17))</f>
        <v>0</v>
      </c>
      <c r="D102" s="6">
        <f>'935'!Q90*(1-'935'!Y90/'11'!D$17)/(1-'935'!X90/'11'!B$17)</f>
        <v>0</v>
      </c>
      <c r="E102" s="6">
        <f>INDEX('11'!$B$50:$G$50,IF('935'!K90,IF(MOD('935'!K90,1000),IF(MOD('935'!K90,100),IF(MOD('935'!K90,10),IF(MOD('935'!K90,1000)=1,6,5),4),3),2),1))</f>
        <v>0</v>
      </c>
      <c r="F102" s="6">
        <f>D102*E102</f>
        <v>0</v>
      </c>
      <c r="G102" s="10"/>
    </row>
    <row r="103" spans="1:7">
      <c r="A103" s="21">
        <v>85</v>
      </c>
      <c r="B103" s="24">
        <f>IF('935'!C91="VOID",0,('935'!C91*(1-'935'!X91/'11'!B$17)))</f>
        <v>0</v>
      </c>
      <c r="C103" s="24">
        <f>IF('935'!V91="VOID",0,'935'!V91*(1-'935'!X91/'11'!B$17))</f>
        <v>0</v>
      </c>
      <c r="D103" s="6">
        <f>'935'!Q91*(1-'935'!Y91/'11'!D$17)/(1-'935'!X91/'11'!B$17)</f>
        <v>0</v>
      </c>
      <c r="E103" s="6">
        <f>INDEX('11'!$B$50:$G$50,IF('935'!K91,IF(MOD('935'!K91,1000),IF(MOD('935'!K91,100),IF(MOD('935'!K91,10),IF(MOD('935'!K91,1000)=1,6,5),4),3),2),1))</f>
        <v>0</v>
      </c>
      <c r="F103" s="6">
        <f>D103*E103</f>
        <v>0</v>
      </c>
      <c r="G103" s="10"/>
    </row>
    <row r="104" spans="1:7">
      <c r="A104" s="21">
        <v>86</v>
      </c>
      <c r="B104" s="24">
        <f>IF('935'!C92="VOID",0,('935'!C92*(1-'935'!X92/'11'!B$17)))</f>
        <v>0</v>
      </c>
      <c r="C104" s="24">
        <f>IF('935'!V92="VOID",0,'935'!V92*(1-'935'!X92/'11'!B$17))</f>
        <v>0</v>
      </c>
      <c r="D104" s="6">
        <f>'935'!Q92*(1-'935'!Y92/'11'!D$17)/(1-'935'!X92/'11'!B$17)</f>
        <v>0</v>
      </c>
      <c r="E104" s="6">
        <f>INDEX('11'!$B$50:$G$50,IF('935'!K92,IF(MOD('935'!K92,1000),IF(MOD('935'!K92,100),IF(MOD('935'!K92,10),IF(MOD('935'!K92,1000)=1,6,5),4),3),2),1))</f>
        <v>0</v>
      </c>
      <c r="F104" s="6">
        <f>D104*E104</f>
        <v>0</v>
      </c>
      <c r="G104" s="10"/>
    </row>
    <row r="105" spans="1:7">
      <c r="A105" s="21">
        <v>87</v>
      </c>
      <c r="B105" s="24">
        <f>IF('935'!C93="VOID",0,('935'!C93*(1-'935'!X93/'11'!B$17)))</f>
        <v>0</v>
      </c>
      <c r="C105" s="24">
        <f>IF('935'!V93="VOID",0,'935'!V93*(1-'935'!X93/'11'!B$17))</f>
        <v>0</v>
      </c>
      <c r="D105" s="6">
        <f>'935'!Q93*(1-'935'!Y93/'11'!D$17)/(1-'935'!X93/'11'!B$17)</f>
        <v>0</v>
      </c>
      <c r="E105" s="6">
        <f>INDEX('11'!$B$50:$G$50,IF('935'!K93,IF(MOD('935'!K93,1000),IF(MOD('935'!K93,100),IF(MOD('935'!K93,10),IF(MOD('935'!K93,1000)=1,6,5),4),3),2),1))</f>
        <v>0</v>
      </c>
      <c r="F105" s="6">
        <f>D105*E105</f>
        <v>0</v>
      </c>
      <c r="G105" s="10"/>
    </row>
    <row r="106" spans="1:7">
      <c r="A106" s="21">
        <v>88</v>
      </c>
      <c r="B106" s="24">
        <f>IF('935'!C94="VOID",0,('935'!C94*(1-'935'!X94/'11'!B$17)))</f>
        <v>0</v>
      </c>
      <c r="C106" s="24">
        <f>IF('935'!V94="VOID",0,'935'!V94*(1-'935'!X94/'11'!B$17))</f>
        <v>0</v>
      </c>
      <c r="D106" s="6">
        <f>'935'!Q94*(1-'935'!Y94/'11'!D$17)/(1-'935'!X94/'11'!B$17)</f>
        <v>0</v>
      </c>
      <c r="E106" s="6">
        <f>INDEX('11'!$B$50:$G$50,IF('935'!K94,IF(MOD('935'!K94,1000),IF(MOD('935'!K94,100),IF(MOD('935'!K94,10),IF(MOD('935'!K94,1000)=1,6,5),4),3),2),1))</f>
        <v>0</v>
      </c>
      <c r="F106" s="6">
        <f>D106*E106</f>
        <v>0</v>
      </c>
      <c r="G106" s="10"/>
    </row>
    <row r="107" spans="1:7">
      <c r="A107" s="21">
        <v>89</v>
      </c>
      <c r="B107" s="24">
        <f>IF('935'!C95="VOID",0,('935'!C95*(1-'935'!X95/'11'!B$17)))</f>
        <v>0</v>
      </c>
      <c r="C107" s="24">
        <f>IF('935'!V95="VOID",0,'935'!V95*(1-'935'!X95/'11'!B$17))</f>
        <v>0</v>
      </c>
      <c r="D107" s="6">
        <f>'935'!Q95*(1-'935'!Y95/'11'!D$17)/(1-'935'!X95/'11'!B$17)</f>
        <v>0</v>
      </c>
      <c r="E107" s="6">
        <f>INDEX('11'!$B$50:$G$50,IF('935'!K95,IF(MOD('935'!K95,1000),IF(MOD('935'!K95,100),IF(MOD('935'!K95,10),IF(MOD('935'!K95,1000)=1,6,5),4),3),2),1))</f>
        <v>0</v>
      </c>
      <c r="F107" s="6">
        <f>D107*E107</f>
        <v>0</v>
      </c>
      <c r="G107" s="10"/>
    </row>
    <row r="108" spans="1:7">
      <c r="A108" s="21">
        <v>90</v>
      </c>
      <c r="B108" s="24">
        <f>IF('935'!C96="VOID",0,('935'!C96*(1-'935'!X96/'11'!B$17)))</f>
        <v>0</v>
      </c>
      <c r="C108" s="24">
        <f>IF('935'!V96="VOID",0,'935'!V96*(1-'935'!X96/'11'!B$17))</f>
        <v>0</v>
      </c>
      <c r="D108" s="6">
        <f>'935'!Q96*(1-'935'!Y96/'11'!D$17)/(1-'935'!X96/'11'!B$17)</f>
        <v>0</v>
      </c>
      <c r="E108" s="6">
        <f>INDEX('11'!$B$50:$G$50,IF('935'!K96,IF(MOD('935'!K96,1000),IF(MOD('935'!K96,100),IF(MOD('935'!K96,10),IF(MOD('935'!K96,1000)=1,6,5),4),3),2),1))</f>
        <v>0</v>
      </c>
      <c r="F108" s="6">
        <f>D108*E108</f>
        <v>0</v>
      </c>
      <c r="G108" s="10"/>
    </row>
    <row r="109" spans="1:7">
      <c r="A109" s="21">
        <v>91</v>
      </c>
      <c r="B109" s="24">
        <f>IF('935'!C97="VOID",0,('935'!C97*(1-'935'!X97/'11'!B$17)))</f>
        <v>0</v>
      </c>
      <c r="C109" s="24">
        <f>IF('935'!V97="VOID",0,'935'!V97*(1-'935'!X97/'11'!B$17))</f>
        <v>0</v>
      </c>
      <c r="D109" s="6">
        <f>'935'!Q97*(1-'935'!Y97/'11'!D$17)/(1-'935'!X97/'11'!B$17)</f>
        <v>0</v>
      </c>
      <c r="E109" s="6">
        <f>INDEX('11'!$B$50:$G$50,IF('935'!K97,IF(MOD('935'!K97,1000),IF(MOD('935'!K97,100),IF(MOD('935'!K97,10),IF(MOD('935'!K97,1000)=1,6,5),4),3),2),1))</f>
        <v>0</v>
      </c>
      <c r="F109" s="6">
        <f>D109*E109</f>
        <v>0</v>
      </c>
      <c r="G109" s="10"/>
    </row>
    <row r="110" spans="1:7">
      <c r="A110" s="21">
        <v>92</v>
      </c>
      <c r="B110" s="24">
        <f>IF('935'!C98="VOID",0,('935'!C98*(1-'935'!X98/'11'!B$17)))</f>
        <v>0</v>
      </c>
      <c r="C110" s="24">
        <f>IF('935'!V98="VOID",0,'935'!V98*(1-'935'!X98/'11'!B$17))</f>
        <v>0</v>
      </c>
      <c r="D110" s="6">
        <f>'935'!Q98*(1-'935'!Y98/'11'!D$17)/(1-'935'!X98/'11'!B$17)</f>
        <v>0</v>
      </c>
      <c r="E110" s="6">
        <f>INDEX('11'!$B$50:$G$50,IF('935'!K98,IF(MOD('935'!K98,1000),IF(MOD('935'!K98,100),IF(MOD('935'!K98,10),IF(MOD('935'!K98,1000)=1,6,5),4),3),2),1))</f>
        <v>0</v>
      </c>
      <c r="F110" s="6">
        <f>D110*E110</f>
        <v>0</v>
      </c>
      <c r="G110" s="10"/>
    </row>
    <row r="111" spans="1:7">
      <c r="A111" s="21">
        <v>93</v>
      </c>
      <c r="B111" s="24">
        <f>IF('935'!C99="VOID",0,('935'!C99*(1-'935'!X99/'11'!B$17)))</f>
        <v>0</v>
      </c>
      <c r="C111" s="24">
        <f>IF('935'!V99="VOID",0,'935'!V99*(1-'935'!X99/'11'!B$17))</f>
        <v>0</v>
      </c>
      <c r="D111" s="6">
        <f>'935'!Q99*(1-'935'!Y99/'11'!D$17)/(1-'935'!X99/'11'!B$17)</f>
        <v>0</v>
      </c>
      <c r="E111" s="6">
        <f>INDEX('11'!$B$50:$G$50,IF('935'!K99,IF(MOD('935'!K99,1000),IF(MOD('935'!K99,100),IF(MOD('935'!K99,10),IF(MOD('935'!K99,1000)=1,6,5),4),3),2),1))</f>
        <v>0</v>
      </c>
      <c r="F111" s="6">
        <f>D111*E111</f>
        <v>0</v>
      </c>
      <c r="G111" s="10"/>
    </row>
    <row r="112" spans="1:7">
      <c r="A112" s="21">
        <v>94</v>
      </c>
      <c r="B112" s="24">
        <f>IF('935'!C100="VOID",0,('935'!C100*(1-'935'!X100/'11'!B$17)))</f>
        <v>0</v>
      </c>
      <c r="C112" s="24">
        <f>IF('935'!V100="VOID",0,'935'!V100*(1-'935'!X100/'11'!B$17))</f>
        <v>0</v>
      </c>
      <c r="D112" s="6">
        <f>'935'!Q100*(1-'935'!Y100/'11'!D$17)/(1-'935'!X100/'11'!B$17)</f>
        <v>0</v>
      </c>
      <c r="E112" s="6">
        <f>INDEX('11'!$B$50:$G$50,IF('935'!K100,IF(MOD('935'!K100,1000),IF(MOD('935'!K100,100),IF(MOD('935'!K100,10),IF(MOD('935'!K100,1000)=1,6,5),4),3),2),1))</f>
        <v>0</v>
      </c>
      <c r="F112" s="6">
        <f>D112*E112</f>
        <v>0</v>
      </c>
      <c r="G112" s="10"/>
    </row>
    <row r="113" spans="1:7">
      <c r="A113" s="21">
        <v>95</v>
      </c>
      <c r="B113" s="24">
        <f>IF('935'!C101="VOID",0,('935'!C101*(1-'935'!X101/'11'!B$17)))</f>
        <v>0</v>
      </c>
      <c r="C113" s="24">
        <f>IF('935'!V101="VOID",0,'935'!V101*(1-'935'!X101/'11'!B$17))</f>
        <v>0</v>
      </c>
      <c r="D113" s="6">
        <f>'935'!Q101*(1-'935'!Y101/'11'!D$17)/(1-'935'!X101/'11'!B$17)</f>
        <v>0</v>
      </c>
      <c r="E113" s="6">
        <f>INDEX('11'!$B$50:$G$50,IF('935'!K101,IF(MOD('935'!K101,1000),IF(MOD('935'!K101,100),IF(MOD('935'!K101,10),IF(MOD('935'!K101,1000)=1,6,5),4),3),2),1))</f>
        <v>0</v>
      </c>
      <c r="F113" s="6">
        <f>D113*E113</f>
        <v>0</v>
      </c>
      <c r="G113" s="10"/>
    </row>
    <row r="114" spans="1:7">
      <c r="A114" s="21">
        <v>96</v>
      </c>
      <c r="B114" s="24">
        <f>IF('935'!C102="VOID",0,('935'!C102*(1-'935'!X102/'11'!B$17)))</f>
        <v>0</v>
      </c>
      <c r="C114" s="24">
        <f>IF('935'!V102="VOID",0,'935'!V102*(1-'935'!X102/'11'!B$17))</f>
        <v>0</v>
      </c>
      <c r="D114" s="6">
        <f>'935'!Q102*(1-'935'!Y102/'11'!D$17)/(1-'935'!X102/'11'!B$17)</f>
        <v>0</v>
      </c>
      <c r="E114" s="6">
        <f>INDEX('11'!$B$50:$G$50,IF('935'!K102,IF(MOD('935'!K102,1000),IF(MOD('935'!K102,100),IF(MOD('935'!K102,10),IF(MOD('935'!K102,1000)=1,6,5),4),3),2),1))</f>
        <v>0</v>
      </c>
      <c r="F114" s="6">
        <f>D114*E114</f>
        <v>0</v>
      </c>
      <c r="G114" s="10"/>
    </row>
    <row r="115" spans="1:7">
      <c r="A115" s="21">
        <v>97</v>
      </c>
      <c r="B115" s="24">
        <f>IF('935'!C103="VOID",0,('935'!C103*(1-'935'!X103/'11'!B$17)))</f>
        <v>0</v>
      </c>
      <c r="C115" s="24">
        <f>IF('935'!V103="VOID",0,'935'!V103*(1-'935'!X103/'11'!B$17))</f>
        <v>0</v>
      </c>
      <c r="D115" s="6">
        <f>'935'!Q103*(1-'935'!Y103/'11'!D$17)/(1-'935'!X103/'11'!B$17)</f>
        <v>0</v>
      </c>
      <c r="E115" s="6">
        <f>INDEX('11'!$B$50:$G$50,IF('935'!K103,IF(MOD('935'!K103,1000),IF(MOD('935'!K103,100),IF(MOD('935'!K103,10),IF(MOD('935'!K103,1000)=1,6,5),4),3),2),1))</f>
        <v>0</v>
      </c>
      <c r="F115" s="6">
        <f>D115*E115</f>
        <v>0</v>
      </c>
      <c r="G115" s="10"/>
    </row>
    <row r="116" spans="1:7">
      <c r="A116" s="21">
        <v>98</v>
      </c>
      <c r="B116" s="24">
        <f>IF('935'!C104="VOID",0,('935'!C104*(1-'935'!X104/'11'!B$17)))</f>
        <v>0</v>
      </c>
      <c r="C116" s="24">
        <f>IF('935'!V104="VOID",0,'935'!V104*(1-'935'!X104/'11'!B$17))</f>
        <v>0</v>
      </c>
      <c r="D116" s="6">
        <f>'935'!Q104*(1-'935'!Y104/'11'!D$17)/(1-'935'!X104/'11'!B$17)</f>
        <v>0</v>
      </c>
      <c r="E116" s="6">
        <f>INDEX('11'!$B$50:$G$50,IF('935'!K104,IF(MOD('935'!K104,1000),IF(MOD('935'!K104,100),IF(MOD('935'!K104,10),IF(MOD('935'!K104,1000)=1,6,5),4),3),2),1))</f>
        <v>0</v>
      </c>
      <c r="F116" s="6">
        <f>D116*E116</f>
        <v>0</v>
      </c>
      <c r="G116" s="10"/>
    </row>
    <row r="117" spans="1:7">
      <c r="A117" s="21">
        <v>99</v>
      </c>
      <c r="B117" s="24">
        <f>IF('935'!C105="VOID",0,('935'!C105*(1-'935'!X105/'11'!B$17)))</f>
        <v>0</v>
      </c>
      <c r="C117" s="24">
        <f>IF('935'!V105="VOID",0,'935'!V105*(1-'935'!X105/'11'!B$17))</f>
        <v>0</v>
      </c>
      <c r="D117" s="6">
        <f>'935'!Q105*(1-'935'!Y105/'11'!D$17)/(1-'935'!X105/'11'!B$17)</f>
        <v>0</v>
      </c>
      <c r="E117" s="6">
        <f>INDEX('11'!$B$50:$G$50,IF('935'!K105,IF(MOD('935'!K105,1000),IF(MOD('935'!K105,100),IF(MOD('935'!K105,10),IF(MOD('935'!K105,1000)=1,6,5),4),3),2),1))</f>
        <v>0</v>
      </c>
      <c r="F117" s="6">
        <f>D117*E117</f>
        <v>0</v>
      </c>
      <c r="G117" s="10"/>
    </row>
    <row r="118" spans="1:7">
      <c r="A118" s="21">
        <v>100</v>
      </c>
      <c r="B118" s="24">
        <f>IF('935'!C106="VOID",0,('935'!C106*(1-'935'!X106/'11'!B$17)))</f>
        <v>0</v>
      </c>
      <c r="C118" s="24">
        <f>IF('935'!V106="VOID",0,'935'!V106*(1-'935'!X106/'11'!B$17))</f>
        <v>0</v>
      </c>
      <c r="D118" s="6">
        <f>'935'!Q106*(1-'935'!Y106/'11'!D$17)/(1-'935'!X106/'11'!B$17)</f>
        <v>0</v>
      </c>
      <c r="E118" s="6">
        <f>INDEX('11'!$B$50:$G$50,IF('935'!K106,IF(MOD('935'!K106,1000),IF(MOD('935'!K106,100),IF(MOD('935'!K106,10),IF(MOD('935'!K106,1000)=1,6,5),4),3),2),1))</f>
        <v>0</v>
      </c>
      <c r="F118" s="6">
        <f>D118*E118</f>
        <v>0</v>
      </c>
      <c r="G118" s="10"/>
    </row>
    <row r="119" spans="1:7">
      <c r="A119" s="21">
        <v>101</v>
      </c>
      <c r="B119" s="24">
        <f>IF('935'!C107="VOID",0,('935'!C107*(1-'935'!X107/'11'!B$17)))</f>
        <v>0</v>
      </c>
      <c r="C119" s="24">
        <f>IF('935'!V107="VOID",0,'935'!V107*(1-'935'!X107/'11'!B$17))</f>
        <v>0</v>
      </c>
      <c r="D119" s="6">
        <f>'935'!Q107*(1-'935'!Y107/'11'!D$17)/(1-'935'!X107/'11'!B$17)</f>
        <v>0</v>
      </c>
      <c r="E119" s="6">
        <f>INDEX('11'!$B$50:$G$50,IF('935'!K107,IF(MOD('935'!K107,1000),IF(MOD('935'!K107,100),IF(MOD('935'!K107,10),IF(MOD('935'!K107,1000)=1,6,5),4),3),2),1))</f>
        <v>0</v>
      </c>
      <c r="F119" s="6">
        <f>D119*E119</f>
        <v>0</v>
      </c>
      <c r="G119" s="10"/>
    </row>
    <row r="120" spans="1:7">
      <c r="A120" s="21">
        <v>102</v>
      </c>
      <c r="B120" s="24">
        <f>IF('935'!C108="VOID",0,('935'!C108*(1-'935'!X108/'11'!B$17)))</f>
        <v>0</v>
      </c>
      <c r="C120" s="24">
        <f>IF('935'!V108="VOID",0,'935'!V108*(1-'935'!X108/'11'!B$17))</f>
        <v>0</v>
      </c>
      <c r="D120" s="6">
        <f>'935'!Q108*(1-'935'!Y108/'11'!D$17)/(1-'935'!X108/'11'!B$17)</f>
        <v>0</v>
      </c>
      <c r="E120" s="6">
        <f>INDEX('11'!$B$50:$G$50,IF('935'!K108,IF(MOD('935'!K108,1000),IF(MOD('935'!K108,100),IF(MOD('935'!K108,10),IF(MOD('935'!K108,1000)=1,6,5),4),3),2),1))</f>
        <v>0</v>
      </c>
      <c r="F120" s="6">
        <f>D120*E120</f>
        <v>0</v>
      </c>
      <c r="G120" s="10"/>
    </row>
    <row r="121" spans="1:7">
      <c r="A121" s="21">
        <v>103</v>
      </c>
      <c r="B121" s="24">
        <f>IF('935'!C109="VOID",0,('935'!C109*(1-'935'!X109/'11'!B$17)))</f>
        <v>0</v>
      </c>
      <c r="C121" s="24">
        <f>IF('935'!V109="VOID",0,'935'!V109*(1-'935'!X109/'11'!B$17))</f>
        <v>0</v>
      </c>
      <c r="D121" s="6">
        <f>'935'!Q109*(1-'935'!Y109/'11'!D$17)/(1-'935'!X109/'11'!B$17)</f>
        <v>0</v>
      </c>
      <c r="E121" s="6">
        <f>INDEX('11'!$B$50:$G$50,IF('935'!K109,IF(MOD('935'!K109,1000),IF(MOD('935'!K109,100),IF(MOD('935'!K109,10),IF(MOD('935'!K109,1000)=1,6,5),4),3),2),1))</f>
        <v>0</v>
      </c>
      <c r="F121" s="6">
        <f>D121*E121</f>
        <v>0</v>
      </c>
      <c r="G121" s="10"/>
    </row>
    <row r="122" spans="1:7">
      <c r="A122" s="21">
        <v>104</v>
      </c>
      <c r="B122" s="24">
        <f>IF('935'!C110="VOID",0,('935'!C110*(1-'935'!X110/'11'!B$17)))</f>
        <v>0</v>
      </c>
      <c r="C122" s="24">
        <f>IF('935'!V110="VOID",0,'935'!V110*(1-'935'!X110/'11'!B$17))</f>
        <v>0</v>
      </c>
      <c r="D122" s="6">
        <f>'935'!Q110*(1-'935'!Y110/'11'!D$17)/(1-'935'!X110/'11'!B$17)</f>
        <v>0</v>
      </c>
      <c r="E122" s="6">
        <f>INDEX('11'!$B$50:$G$50,IF('935'!K110,IF(MOD('935'!K110,1000),IF(MOD('935'!K110,100),IF(MOD('935'!K110,10),IF(MOD('935'!K110,1000)=1,6,5),4),3),2),1))</f>
        <v>0</v>
      </c>
      <c r="F122" s="6">
        <f>D122*E122</f>
        <v>0</v>
      </c>
      <c r="G122" s="10"/>
    </row>
    <row r="123" spans="1:7">
      <c r="A123" s="21">
        <v>105</v>
      </c>
      <c r="B123" s="24">
        <f>IF('935'!C111="VOID",0,('935'!C111*(1-'935'!X111/'11'!B$17)))</f>
        <v>0</v>
      </c>
      <c r="C123" s="24">
        <f>IF('935'!V111="VOID",0,'935'!V111*(1-'935'!X111/'11'!B$17))</f>
        <v>0</v>
      </c>
      <c r="D123" s="6">
        <f>'935'!Q111*(1-'935'!Y111/'11'!D$17)/(1-'935'!X111/'11'!B$17)</f>
        <v>0</v>
      </c>
      <c r="E123" s="6">
        <f>INDEX('11'!$B$50:$G$50,IF('935'!K111,IF(MOD('935'!K111,1000),IF(MOD('935'!K111,100),IF(MOD('935'!K111,10),IF(MOD('935'!K111,1000)=1,6,5),4),3),2),1))</f>
        <v>0</v>
      </c>
      <c r="F123" s="6">
        <f>D123*E123</f>
        <v>0</v>
      </c>
      <c r="G123" s="10"/>
    </row>
    <row r="124" spans="1:7">
      <c r="A124" s="21">
        <v>106</v>
      </c>
      <c r="B124" s="24">
        <f>IF('935'!C112="VOID",0,('935'!C112*(1-'935'!X112/'11'!B$17)))</f>
        <v>0</v>
      </c>
      <c r="C124" s="24">
        <f>IF('935'!V112="VOID",0,'935'!V112*(1-'935'!X112/'11'!B$17))</f>
        <v>0</v>
      </c>
      <c r="D124" s="6">
        <f>'935'!Q112*(1-'935'!Y112/'11'!D$17)/(1-'935'!X112/'11'!B$17)</f>
        <v>0</v>
      </c>
      <c r="E124" s="6">
        <f>INDEX('11'!$B$50:$G$50,IF('935'!K112,IF(MOD('935'!K112,1000),IF(MOD('935'!K112,100),IF(MOD('935'!K112,10),IF(MOD('935'!K112,1000)=1,6,5),4),3),2),1))</f>
        <v>0</v>
      </c>
      <c r="F124" s="6">
        <f>D124*E124</f>
        <v>0</v>
      </c>
      <c r="G124" s="10"/>
    </row>
    <row r="125" spans="1:7">
      <c r="A125" s="21">
        <v>107</v>
      </c>
      <c r="B125" s="24">
        <f>IF('935'!C113="VOID",0,('935'!C113*(1-'935'!X113/'11'!B$17)))</f>
        <v>0</v>
      </c>
      <c r="C125" s="24">
        <f>IF('935'!V113="VOID",0,'935'!V113*(1-'935'!X113/'11'!B$17))</f>
        <v>0</v>
      </c>
      <c r="D125" s="6">
        <f>'935'!Q113*(1-'935'!Y113/'11'!D$17)/(1-'935'!X113/'11'!B$17)</f>
        <v>0</v>
      </c>
      <c r="E125" s="6">
        <f>INDEX('11'!$B$50:$G$50,IF('935'!K113,IF(MOD('935'!K113,1000),IF(MOD('935'!K113,100),IF(MOD('935'!K113,10),IF(MOD('935'!K113,1000)=1,6,5),4),3),2),1))</f>
        <v>0</v>
      </c>
      <c r="F125" s="6">
        <f>D125*E125</f>
        <v>0</v>
      </c>
      <c r="G125" s="10"/>
    </row>
    <row r="126" spans="1:7">
      <c r="A126" s="21">
        <v>108</v>
      </c>
      <c r="B126" s="24">
        <f>IF('935'!C114="VOID",0,('935'!C114*(1-'935'!X114/'11'!B$17)))</f>
        <v>0</v>
      </c>
      <c r="C126" s="24">
        <f>IF('935'!V114="VOID",0,'935'!V114*(1-'935'!X114/'11'!B$17))</f>
        <v>0</v>
      </c>
      <c r="D126" s="6">
        <f>'935'!Q114*(1-'935'!Y114/'11'!D$17)/(1-'935'!X114/'11'!B$17)</f>
        <v>0</v>
      </c>
      <c r="E126" s="6">
        <f>INDEX('11'!$B$50:$G$50,IF('935'!K114,IF(MOD('935'!K114,1000),IF(MOD('935'!K114,100),IF(MOD('935'!K114,10),IF(MOD('935'!K114,1000)=1,6,5),4),3),2),1))</f>
        <v>0</v>
      </c>
      <c r="F126" s="6">
        <f>D126*E126</f>
        <v>0</v>
      </c>
      <c r="G126" s="10"/>
    </row>
    <row r="127" spans="1:7">
      <c r="A127" s="21">
        <v>109</v>
      </c>
      <c r="B127" s="24">
        <f>IF('935'!C115="VOID",0,('935'!C115*(1-'935'!X115/'11'!B$17)))</f>
        <v>0</v>
      </c>
      <c r="C127" s="24">
        <f>IF('935'!V115="VOID",0,'935'!V115*(1-'935'!X115/'11'!B$17))</f>
        <v>0</v>
      </c>
      <c r="D127" s="6">
        <f>'935'!Q115*(1-'935'!Y115/'11'!D$17)/(1-'935'!X115/'11'!B$17)</f>
        <v>0</v>
      </c>
      <c r="E127" s="6">
        <f>INDEX('11'!$B$50:$G$50,IF('935'!K115,IF(MOD('935'!K115,1000),IF(MOD('935'!K115,100),IF(MOD('935'!K115,10),IF(MOD('935'!K115,1000)=1,6,5),4),3),2),1))</f>
        <v>0</v>
      </c>
      <c r="F127" s="6">
        <f>D127*E127</f>
        <v>0</v>
      </c>
      <c r="G127" s="10"/>
    </row>
    <row r="128" spans="1:7">
      <c r="A128" s="21">
        <v>110</v>
      </c>
      <c r="B128" s="24">
        <f>IF('935'!C116="VOID",0,('935'!C116*(1-'935'!X116/'11'!B$17)))</f>
        <v>0</v>
      </c>
      <c r="C128" s="24">
        <f>IF('935'!V116="VOID",0,'935'!V116*(1-'935'!X116/'11'!B$17))</f>
        <v>0</v>
      </c>
      <c r="D128" s="6">
        <f>'935'!Q116*(1-'935'!Y116/'11'!D$17)/(1-'935'!X116/'11'!B$17)</f>
        <v>0</v>
      </c>
      <c r="E128" s="6">
        <f>INDEX('11'!$B$50:$G$50,IF('935'!K116,IF(MOD('935'!K116,1000),IF(MOD('935'!K116,100),IF(MOD('935'!K116,10),IF(MOD('935'!K116,1000)=1,6,5),4),3),2),1))</f>
        <v>0</v>
      </c>
      <c r="F128" s="6">
        <f>D128*E128</f>
        <v>0</v>
      </c>
      <c r="G128" s="10"/>
    </row>
    <row r="129" spans="1:7">
      <c r="A129" s="21">
        <v>111</v>
      </c>
      <c r="B129" s="24">
        <f>IF('935'!C117="VOID",0,('935'!C117*(1-'935'!X117/'11'!B$17)))</f>
        <v>0</v>
      </c>
      <c r="C129" s="24">
        <f>IF('935'!V117="VOID",0,'935'!V117*(1-'935'!X117/'11'!B$17))</f>
        <v>0</v>
      </c>
      <c r="D129" s="6">
        <f>'935'!Q117*(1-'935'!Y117/'11'!D$17)/(1-'935'!X117/'11'!B$17)</f>
        <v>0</v>
      </c>
      <c r="E129" s="6">
        <f>INDEX('11'!$B$50:$G$50,IF('935'!K117,IF(MOD('935'!K117,1000),IF(MOD('935'!K117,100),IF(MOD('935'!K117,10),IF(MOD('935'!K117,1000)=1,6,5),4),3),2),1))</f>
        <v>0</v>
      </c>
      <c r="F129" s="6">
        <f>D129*E129</f>
        <v>0</v>
      </c>
      <c r="G129" s="10"/>
    </row>
    <row r="130" spans="1:7">
      <c r="A130" s="21">
        <v>112</v>
      </c>
      <c r="B130" s="24">
        <f>IF('935'!C118="VOID",0,('935'!C118*(1-'935'!X118/'11'!B$17)))</f>
        <v>0</v>
      </c>
      <c r="C130" s="24">
        <f>IF('935'!V118="VOID",0,'935'!V118*(1-'935'!X118/'11'!B$17))</f>
        <v>0</v>
      </c>
      <c r="D130" s="6">
        <f>'935'!Q118*(1-'935'!Y118/'11'!D$17)/(1-'935'!X118/'11'!B$17)</f>
        <v>0</v>
      </c>
      <c r="E130" s="6">
        <f>INDEX('11'!$B$50:$G$50,IF('935'!K118,IF(MOD('935'!K118,1000),IF(MOD('935'!K118,100),IF(MOD('935'!K118,10),IF(MOD('935'!K118,1000)=1,6,5),4),3),2),1))</f>
        <v>0</v>
      </c>
      <c r="F130" s="6">
        <f>D130*E130</f>
        <v>0</v>
      </c>
      <c r="G130" s="10"/>
    </row>
    <row r="131" spans="1:7">
      <c r="A131" s="21">
        <v>113</v>
      </c>
      <c r="B131" s="24">
        <f>IF('935'!C119="VOID",0,('935'!C119*(1-'935'!X119/'11'!B$17)))</f>
        <v>0</v>
      </c>
      <c r="C131" s="24">
        <f>IF('935'!V119="VOID",0,'935'!V119*(1-'935'!X119/'11'!B$17))</f>
        <v>0</v>
      </c>
      <c r="D131" s="6">
        <f>'935'!Q119*(1-'935'!Y119/'11'!D$17)/(1-'935'!X119/'11'!B$17)</f>
        <v>0</v>
      </c>
      <c r="E131" s="6">
        <f>INDEX('11'!$B$50:$G$50,IF('935'!K119,IF(MOD('935'!K119,1000),IF(MOD('935'!K119,100),IF(MOD('935'!K119,10),IF(MOD('935'!K119,1000)=1,6,5),4),3),2),1))</f>
        <v>0</v>
      </c>
      <c r="F131" s="6">
        <f>D131*E131</f>
        <v>0</v>
      </c>
      <c r="G131" s="10"/>
    </row>
    <row r="132" spans="1:7">
      <c r="A132" s="21">
        <v>114</v>
      </c>
      <c r="B132" s="24">
        <f>IF('935'!C120="VOID",0,('935'!C120*(1-'935'!X120/'11'!B$17)))</f>
        <v>0</v>
      </c>
      <c r="C132" s="24">
        <f>IF('935'!V120="VOID",0,'935'!V120*(1-'935'!X120/'11'!B$17))</f>
        <v>0</v>
      </c>
      <c r="D132" s="6">
        <f>'935'!Q120*(1-'935'!Y120/'11'!D$17)/(1-'935'!X120/'11'!B$17)</f>
        <v>0</v>
      </c>
      <c r="E132" s="6">
        <f>INDEX('11'!$B$50:$G$50,IF('935'!K120,IF(MOD('935'!K120,1000),IF(MOD('935'!K120,100),IF(MOD('935'!K120,10),IF(MOD('935'!K120,1000)=1,6,5),4),3),2),1))</f>
        <v>0</v>
      </c>
      <c r="F132" s="6">
        <f>D132*E132</f>
        <v>0</v>
      </c>
      <c r="G132" s="10"/>
    </row>
    <row r="133" spans="1:7">
      <c r="A133" s="21">
        <v>115</v>
      </c>
      <c r="B133" s="24">
        <f>IF('935'!C121="VOID",0,('935'!C121*(1-'935'!X121/'11'!B$17)))</f>
        <v>0</v>
      </c>
      <c r="C133" s="24">
        <f>IF('935'!V121="VOID",0,'935'!V121*(1-'935'!X121/'11'!B$17))</f>
        <v>0</v>
      </c>
      <c r="D133" s="6">
        <f>'935'!Q121*(1-'935'!Y121/'11'!D$17)/(1-'935'!X121/'11'!B$17)</f>
        <v>0</v>
      </c>
      <c r="E133" s="6">
        <f>INDEX('11'!$B$50:$G$50,IF('935'!K121,IF(MOD('935'!K121,1000),IF(MOD('935'!K121,100),IF(MOD('935'!K121,10),IF(MOD('935'!K121,1000)=1,6,5),4),3),2),1))</f>
        <v>0</v>
      </c>
      <c r="F133" s="6">
        <f>D133*E133</f>
        <v>0</v>
      </c>
      <c r="G133" s="10"/>
    </row>
    <row r="134" spans="1:7">
      <c r="A134" s="21">
        <v>116</v>
      </c>
      <c r="B134" s="24">
        <f>IF('935'!C122="VOID",0,('935'!C122*(1-'935'!X122/'11'!B$17)))</f>
        <v>0</v>
      </c>
      <c r="C134" s="24">
        <f>IF('935'!V122="VOID",0,'935'!V122*(1-'935'!X122/'11'!B$17))</f>
        <v>0</v>
      </c>
      <c r="D134" s="6">
        <f>'935'!Q122*(1-'935'!Y122/'11'!D$17)/(1-'935'!X122/'11'!B$17)</f>
        <v>0</v>
      </c>
      <c r="E134" s="6">
        <f>INDEX('11'!$B$50:$G$50,IF('935'!K122,IF(MOD('935'!K122,1000),IF(MOD('935'!K122,100),IF(MOD('935'!K122,10),IF(MOD('935'!K122,1000)=1,6,5),4),3),2),1))</f>
        <v>0</v>
      </c>
      <c r="F134" s="6">
        <f>D134*E134</f>
        <v>0</v>
      </c>
      <c r="G134" s="10"/>
    </row>
    <row r="135" spans="1:7">
      <c r="A135" s="21">
        <v>117</v>
      </c>
      <c r="B135" s="24">
        <f>IF('935'!C123="VOID",0,('935'!C123*(1-'935'!X123/'11'!B$17)))</f>
        <v>0</v>
      </c>
      <c r="C135" s="24">
        <f>IF('935'!V123="VOID",0,'935'!V123*(1-'935'!X123/'11'!B$17))</f>
        <v>0</v>
      </c>
      <c r="D135" s="6">
        <f>'935'!Q123*(1-'935'!Y123/'11'!D$17)/(1-'935'!X123/'11'!B$17)</f>
        <v>0</v>
      </c>
      <c r="E135" s="6">
        <f>INDEX('11'!$B$50:$G$50,IF('935'!K123,IF(MOD('935'!K123,1000),IF(MOD('935'!K123,100),IF(MOD('935'!K123,10),IF(MOD('935'!K123,1000)=1,6,5),4),3),2),1))</f>
        <v>0</v>
      </c>
      <c r="F135" s="6">
        <f>D135*E135</f>
        <v>0</v>
      </c>
      <c r="G135" s="10"/>
    </row>
    <row r="136" spans="1:7">
      <c r="A136" s="21">
        <v>118</v>
      </c>
      <c r="B136" s="24">
        <f>IF('935'!C124="VOID",0,('935'!C124*(1-'935'!X124/'11'!B$17)))</f>
        <v>0</v>
      </c>
      <c r="C136" s="24">
        <f>IF('935'!V124="VOID",0,'935'!V124*(1-'935'!X124/'11'!B$17))</f>
        <v>0</v>
      </c>
      <c r="D136" s="6">
        <f>'935'!Q124*(1-'935'!Y124/'11'!D$17)/(1-'935'!X124/'11'!B$17)</f>
        <v>0</v>
      </c>
      <c r="E136" s="6">
        <f>INDEX('11'!$B$50:$G$50,IF('935'!K124,IF(MOD('935'!K124,1000),IF(MOD('935'!K124,100),IF(MOD('935'!K124,10),IF(MOD('935'!K124,1000)=1,6,5),4),3),2),1))</f>
        <v>0</v>
      </c>
      <c r="F136" s="6">
        <f>D136*E136</f>
        <v>0</v>
      </c>
      <c r="G136" s="10"/>
    </row>
    <row r="137" spans="1:7">
      <c r="A137" s="21">
        <v>119</v>
      </c>
      <c r="B137" s="24">
        <f>IF('935'!C125="VOID",0,('935'!C125*(1-'935'!X125/'11'!B$17)))</f>
        <v>0</v>
      </c>
      <c r="C137" s="24">
        <f>IF('935'!V125="VOID",0,'935'!V125*(1-'935'!X125/'11'!B$17))</f>
        <v>0</v>
      </c>
      <c r="D137" s="6">
        <f>'935'!Q125*(1-'935'!Y125/'11'!D$17)/(1-'935'!X125/'11'!B$17)</f>
        <v>0</v>
      </c>
      <c r="E137" s="6">
        <f>INDEX('11'!$B$50:$G$50,IF('935'!K125,IF(MOD('935'!K125,1000),IF(MOD('935'!K125,100),IF(MOD('935'!K125,10),IF(MOD('935'!K125,1000)=1,6,5),4),3),2),1))</f>
        <v>0</v>
      </c>
      <c r="F137" s="6">
        <f>D137*E137</f>
        <v>0</v>
      </c>
      <c r="G137" s="10"/>
    </row>
    <row r="138" spans="1:7">
      <c r="A138" s="21">
        <v>120</v>
      </c>
      <c r="B138" s="24">
        <f>IF('935'!C126="VOID",0,('935'!C126*(1-'935'!X126/'11'!B$17)))</f>
        <v>0</v>
      </c>
      <c r="C138" s="24">
        <f>IF('935'!V126="VOID",0,'935'!V126*(1-'935'!X126/'11'!B$17))</f>
        <v>0</v>
      </c>
      <c r="D138" s="6">
        <f>'935'!Q126*(1-'935'!Y126/'11'!D$17)/(1-'935'!X126/'11'!B$17)</f>
        <v>0</v>
      </c>
      <c r="E138" s="6">
        <f>INDEX('11'!$B$50:$G$50,IF('935'!K126,IF(MOD('935'!K126,1000),IF(MOD('935'!K126,100),IF(MOD('935'!K126,10),IF(MOD('935'!K126,1000)=1,6,5),4),3),2),1))</f>
        <v>0</v>
      </c>
      <c r="F138" s="6">
        <f>D138*E138</f>
        <v>0</v>
      </c>
      <c r="G138" s="10"/>
    </row>
    <row r="139" spans="1:7">
      <c r="A139" s="21">
        <v>121</v>
      </c>
      <c r="B139" s="24">
        <f>IF('935'!C127="VOID",0,('935'!C127*(1-'935'!X127/'11'!B$17)))</f>
        <v>0</v>
      </c>
      <c r="C139" s="24">
        <f>IF('935'!V127="VOID",0,'935'!V127*(1-'935'!X127/'11'!B$17))</f>
        <v>0</v>
      </c>
      <c r="D139" s="6">
        <f>'935'!Q127*(1-'935'!Y127/'11'!D$17)/(1-'935'!X127/'11'!B$17)</f>
        <v>0</v>
      </c>
      <c r="E139" s="6">
        <f>INDEX('11'!$B$50:$G$50,IF('935'!K127,IF(MOD('935'!K127,1000),IF(MOD('935'!K127,100),IF(MOD('935'!K127,10),IF(MOD('935'!K127,1000)=1,6,5),4),3),2),1))</f>
        <v>0</v>
      </c>
      <c r="F139" s="6">
        <f>D139*E139</f>
        <v>0</v>
      </c>
      <c r="G139" s="10"/>
    </row>
    <row r="140" spans="1:7">
      <c r="A140" s="21">
        <v>122</v>
      </c>
      <c r="B140" s="24">
        <f>IF('935'!C128="VOID",0,('935'!C128*(1-'935'!X128/'11'!B$17)))</f>
        <v>0</v>
      </c>
      <c r="C140" s="24">
        <f>IF('935'!V128="VOID",0,'935'!V128*(1-'935'!X128/'11'!B$17))</f>
        <v>0</v>
      </c>
      <c r="D140" s="6">
        <f>'935'!Q128*(1-'935'!Y128/'11'!D$17)/(1-'935'!X128/'11'!B$17)</f>
        <v>0</v>
      </c>
      <c r="E140" s="6">
        <f>INDEX('11'!$B$50:$G$50,IF('935'!K128,IF(MOD('935'!K128,1000),IF(MOD('935'!K128,100),IF(MOD('935'!K128,10),IF(MOD('935'!K128,1000)=1,6,5),4),3),2),1))</f>
        <v>0</v>
      </c>
      <c r="F140" s="6">
        <f>D140*E140</f>
        <v>0</v>
      </c>
      <c r="G140" s="10"/>
    </row>
    <row r="141" spans="1:7">
      <c r="A141" s="21">
        <v>123</v>
      </c>
      <c r="B141" s="24">
        <f>IF('935'!C129="VOID",0,('935'!C129*(1-'935'!X129/'11'!B$17)))</f>
        <v>0</v>
      </c>
      <c r="C141" s="24">
        <f>IF('935'!V129="VOID",0,'935'!V129*(1-'935'!X129/'11'!B$17))</f>
        <v>0</v>
      </c>
      <c r="D141" s="6">
        <f>'935'!Q129*(1-'935'!Y129/'11'!D$17)/(1-'935'!X129/'11'!B$17)</f>
        <v>0</v>
      </c>
      <c r="E141" s="6">
        <f>INDEX('11'!$B$50:$G$50,IF('935'!K129,IF(MOD('935'!K129,1000),IF(MOD('935'!K129,100),IF(MOD('935'!K129,10),IF(MOD('935'!K129,1000)=1,6,5),4),3),2),1))</f>
        <v>0</v>
      </c>
      <c r="F141" s="6">
        <f>D141*E141</f>
        <v>0</v>
      </c>
      <c r="G141" s="10"/>
    </row>
    <row r="142" spans="1:7">
      <c r="A142" s="21">
        <v>124</v>
      </c>
      <c r="B142" s="24">
        <f>IF('935'!C130="VOID",0,('935'!C130*(1-'935'!X130/'11'!B$17)))</f>
        <v>0</v>
      </c>
      <c r="C142" s="24">
        <f>IF('935'!V130="VOID",0,'935'!V130*(1-'935'!X130/'11'!B$17))</f>
        <v>0</v>
      </c>
      <c r="D142" s="6">
        <f>'935'!Q130*(1-'935'!Y130/'11'!D$17)/(1-'935'!X130/'11'!B$17)</f>
        <v>0</v>
      </c>
      <c r="E142" s="6">
        <f>INDEX('11'!$B$50:$G$50,IF('935'!K130,IF(MOD('935'!K130,1000),IF(MOD('935'!K130,100),IF(MOD('935'!K130,10),IF(MOD('935'!K130,1000)=1,6,5),4),3),2),1))</f>
        <v>0</v>
      </c>
      <c r="F142" s="6">
        <f>D142*E142</f>
        <v>0</v>
      </c>
      <c r="G142" s="10"/>
    </row>
    <row r="143" spans="1:7">
      <c r="A143" s="21">
        <v>125</v>
      </c>
      <c r="B143" s="24">
        <f>IF('935'!C131="VOID",0,('935'!C131*(1-'935'!X131/'11'!B$17)))</f>
        <v>0</v>
      </c>
      <c r="C143" s="24">
        <f>IF('935'!V131="VOID",0,'935'!V131*(1-'935'!X131/'11'!B$17))</f>
        <v>0</v>
      </c>
      <c r="D143" s="6">
        <f>'935'!Q131*(1-'935'!Y131/'11'!D$17)/(1-'935'!X131/'11'!B$17)</f>
        <v>0</v>
      </c>
      <c r="E143" s="6">
        <f>INDEX('11'!$B$50:$G$50,IF('935'!K131,IF(MOD('935'!K131,1000),IF(MOD('935'!K131,100),IF(MOD('935'!K131,10),IF(MOD('935'!K131,1000)=1,6,5),4),3),2),1))</f>
        <v>0</v>
      </c>
      <c r="F143" s="6">
        <f>D143*E143</f>
        <v>0</v>
      </c>
      <c r="G143" s="10"/>
    </row>
    <row r="144" spans="1:7">
      <c r="A144" s="21">
        <v>126</v>
      </c>
      <c r="B144" s="24">
        <f>IF('935'!C132="VOID",0,('935'!C132*(1-'935'!X132/'11'!B$17)))</f>
        <v>0</v>
      </c>
      <c r="C144" s="24">
        <f>IF('935'!V132="VOID",0,'935'!V132*(1-'935'!X132/'11'!B$17))</f>
        <v>0</v>
      </c>
      <c r="D144" s="6">
        <f>'935'!Q132*(1-'935'!Y132/'11'!D$17)/(1-'935'!X132/'11'!B$17)</f>
        <v>0</v>
      </c>
      <c r="E144" s="6">
        <f>INDEX('11'!$B$50:$G$50,IF('935'!K132,IF(MOD('935'!K132,1000),IF(MOD('935'!K132,100),IF(MOD('935'!K132,10),IF(MOD('935'!K132,1000)=1,6,5),4),3),2),1))</f>
        <v>0</v>
      </c>
      <c r="F144" s="6">
        <f>D144*E144</f>
        <v>0</v>
      </c>
      <c r="G144" s="10"/>
    </row>
    <row r="145" spans="1:7">
      <c r="A145" s="21">
        <v>127</v>
      </c>
      <c r="B145" s="24">
        <f>IF('935'!C133="VOID",0,('935'!C133*(1-'935'!X133/'11'!B$17)))</f>
        <v>0</v>
      </c>
      <c r="C145" s="24">
        <f>IF('935'!V133="VOID",0,'935'!V133*(1-'935'!X133/'11'!B$17))</f>
        <v>0</v>
      </c>
      <c r="D145" s="6">
        <f>'935'!Q133*(1-'935'!Y133/'11'!D$17)/(1-'935'!X133/'11'!B$17)</f>
        <v>0</v>
      </c>
      <c r="E145" s="6">
        <f>INDEX('11'!$B$50:$G$50,IF('935'!K133,IF(MOD('935'!K133,1000),IF(MOD('935'!K133,100),IF(MOD('935'!K133,10),IF(MOD('935'!K133,1000)=1,6,5),4),3),2),1))</f>
        <v>0</v>
      </c>
      <c r="F145" s="6">
        <f>D145*E145</f>
        <v>0</v>
      </c>
      <c r="G145" s="10"/>
    </row>
    <row r="146" spans="1:7">
      <c r="A146" s="21">
        <v>128</v>
      </c>
      <c r="B146" s="24">
        <f>IF('935'!C134="VOID",0,('935'!C134*(1-'935'!X134/'11'!B$17)))</f>
        <v>0</v>
      </c>
      <c r="C146" s="24">
        <f>IF('935'!V134="VOID",0,'935'!V134*(1-'935'!X134/'11'!B$17))</f>
        <v>0</v>
      </c>
      <c r="D146" s="6">
        <f>'935'!Q134*(1-'935'!Y134/'11'!D$17)/(1-'935'!X134/'11'!B$17)</f>
        <v>0</v>
      </c>
      <c r="E146" s="6">
        <f>INDEX('11'!$B$50:$G$50,IF('935'!K134,IF(MOD('935'!K134,1000),IF(MOD('935'!K134,100),IF(MOD('935'!K134,10),IF(MOD('935'!K134,1000)=1,6,5),4),3),2),1))</f>
        <v>0</v>
      </c>
      <c r="F146" s="6">
        <f>D146*E146</f>
        <v>0</v>
      </c>
      <c r="G146" s="10"/>
    </row>
    <row r="147" spans="1:7">
      <c r="A147" s="21">
        <v>129</v>
      </c>
      <c r="B147" s="24">
        <f>IF('935'!C135="VOID",0,('935'!C135*(1-'935'!X135/'11'!B$17)))</f>
        <v>0</v>
      </c>
      <c r="C147" s="24">
        <f>IF('935'!V135="VOID",0,'935'!V135*(1-'935'!X135/'11'!B$17))</f>
        <v>0</v>
      </c>
      <c r="D147" s="6">
        <f>'935'!Q135*(1-'935'!Y135/'11'!D$17)/(1-'935'!X135/'11'!B$17)</f>
        <v>0</v>
      </c>
      <c r="E147" s="6">
        <f>INDEX('11'!$B$50:$G$50,IF('935'!K135,IF(MOD('935'!K135,1000),IF(MOD('935'!K135,100),IF(MOD('935'!K135,10),IF(MOD('935'!K135,1000)=1,6,5),4),3),2),1))</f>
        <v>0</v>
      </c>
      <c r="F147" s="6">
        <f>D147*E147</f>
        <v>0</v>
      </c>
      <c r="G147" s="10"/>
    </row>
    <row r="148" spans="1:7">
      <c r="A148" s="21">
        <v>130</v>
      </c>
      <c r="B148" s="24">
        <f>IF('935'!C136="VOID",0,('935'!C136*(1-'935'!X136/'11'!B$17)))</f>
        <v>0</v>
      </c>
      <c r="C148" s="24">
        <f>IF('935'!V136="VOID",0,'935'!V136*(1-'935'!X136/'11'!B$17))</f>
        <v>0</v>
      </c>
      <c r="D148" s="6">
        <f>'935'!Q136*(1-'935'!Y136/'11'!D$17)/(1-'935'!X136/'11'!B$17)</f>
        <v>0</v>
      </c>
      <c r="E148" s="6">
        <f>INDEX('11'!$B$50:$G$50,IF('935'!K136,IF(MOD('935'!K136,1000),IF(MOD('935'!K136,100),IF(MOD('935'!K136,10),IF(MOD('935'!K136,1000)=1,6,5),4),3),2),1))</f>
        <v>0</v>
      </c>
      <c r="F148" s="6">
        <f>D148*E148</f>
        <v>0</v>
      </c>
      <c r="G148" s="10"/>
    </row>
    <row r="149" spans="1:7">
      <c r="A149" s="21">
        <v>131</v>
      </c>
      <c r="B149" s="24">
        <f>IF('935'!C137="VOID",0,('935'!C137*(1-'935'!X137/'11'!B$17)))</f>
        <v>0</v>
      </c>
      <c r="C149" s="24">
        <f>IF('935'!V137="VOID",0,'935'!V137*(1-'935'!X137/'11'!B$17))</f>
        <v>0</v>
      </c>
      <c r="D149" s="6">
        <f>'935'!Q137*(1-'935'!Y137/'11'!D$17)/(1-'935'!X137/'11'!B$17)</f>
        <v>0</v>
      </c>
      <c r="E149" s="6">
        <f>INDEX('11'!$B$50:$G$50,IF('935'!K137,IF(MOD('935'!K137,1000),IF(MOD('935'!K137,100),IF(MOD('935'!K137,10),IF(MOD('935'!K137,1000)=1,6,5),4),3),2),1))</f>
        <v>0</v>
      </c>
      <c r="F149" s="6">
        <f>D149*E149</f>
        <v>0</v>
      </c>
      <c r="G149" s="10"/>
    </row>
    <row r="150" spans="1:7">
      <c r="A150" s="21">
        <v>132</v>
      </c>
      <c r="B150" s="24">
        <f>IF('935'!C138="VOID",0,('935'!C138*(1-'935'!X138/'11'!B$17)))</f>
        <v>0</v>
      </c>
      <c r="C150" s="24">
        <f>IF('935'!V138="VOID",0,'935'!V138*(1-'935'!X138/'11'!B$17))</f>
        <v>0</v>
      </c>
      <c r="D150" s="6">
        <f>'935'!Q138*(1-'935'!Y138/'11'!D$17)/(1-'935'!X138/'11'!B$17)</f>
        <v>0</v>
      </c>
      <c r="E150" s="6">
        <f>INDEX('11'!$B$50:$G$50,IF('935'!K138,IF(MOD('935'!K138,1000),IF(MOD('935'!K138,100),IF(MOD('935'!K138,10),IF(MOD('935'!K138,1000)=1,6,5),4),3),2),1))</f>
        <v>0</v>
      </c>
      <c r="F150" s="6">
        <f>D150*E150</f>
        <v>0</v>
      </c>
      <c r="G150" s="10"/>
    </row>
    <row r="151" spans="1:7">
      <c r="A151" s="21">
        <v>133</v>
      </c>
      <c r="B151" s="24">
        <f>IF('935'!C139="VOID",0,('935'!C139*(1-'935'!X139/'11'!B$17)))</f>
        <v>0</v>
      </c>
      <c r="C151" s="24">
        <f>IF('935'!V139="VOID",0,'935'!V139*(1-'935'!X139/'11'!B$17))</f>
        <v>0</v>
      </c>
      <c r="D151" s="6">
        <f>'935'!Q139*(1-'935'!Y139/'11'!D$17)/(1-'935'!X139/'11'!B$17)</f>
        <v>0</v>
      </c>
      <c r="E151" s="6">
        <f>INDEX('11'!$B$50:$G$50,IF('935'!K139,IF(MOD('935'!K139,1000),IF(MOD('935'!K139,100),IF(MOD('935'!K139,10),IF(MOD('935'!K139,1000)=1,6,5),4),3),2),1))</f>
        <v>0</v>
      </c>
      <c r="F151" s="6">
        <f>D151*E151</f>
        <v>0</v>
      </c>
      <c r="G151" s="10"/>
    </row>
    <row r="152" spans="1:7">
      <c r="A152" s="21">
        <v>134</v>
      </c>
      <c r="B152" s="24">
        <f>IF('935'!C140="VOID",0,('935'!C140*(1-'935'!X140/'11'!B$17)))</f>
        <v>0</v>
      </c>
      <c r="C152" s="24">
        <f>IF('935'!V140="VOID",0,'935'!V140*(1-'935'!X140/'11'!B$17))</f>
        <v>0</v>
      </c>
      <c r="D152" s="6">
        <f>'935'!Q140*(1-'935'!Y140/'11'!D$17)/(1-'935'!X140/'11'!B$17)</f>
        <v>0</v>
      </c>
      <c r="E152" s="6">
        <f>INDEX('11'!$B$50:$G$50,IF('935'!K140,IF(MOD('935'!K140,1000),IF(MOD('935'!K140,100),IF(MOD('935'!K140,10),IF(MOD('935'!K140,1000)=1,6,5),4),3),2),1))</f>
        <v>0</v>
      </c>
      <c r="F152" s="6">
        <f>D152*E152</f>
        <v>0</v>
      </c>
      <c r="G152" s="10"/>
    </row>
    <row r="153" spans="1:7">
      <c r="A153" s="21">
        <v>135</v>
      </c>
      <c r="B153" s="24">
        <f>IF('935'!C141="VOID",0,('935'!C141*(1-'935'!X141/'11'!B$17)))</f>
        <v>0</v>
      </c>
      <c r="C153" s="24">
        <f>IF('935'!V141="VOID",0,'935'!V141*(1-'935'!X141/'11'!B$17))</f>
        <v>0</v>
      </c>
      <c r="D153" s="6">
        <f>'935'!Q141*(1-'935'!Y141/'11'!D$17)/(1-'935'!X141/'11'!B$17)</f>
        <v>0</v>
      </c>
      <c r="E153" s="6">
        <f>INDEX('11'!$B$50:$G$50,IF('935'!K141,IF(MOD('935'!K141,1000),IF(MOD('935'!K141,100),IF(MOD('935'!K141,10),IF(MOD('935'!K141,1000)=1,6,5),4),3),2),1))</f>
        <v>0</v>
      </c>
      <c r="F153" s="6">
        <f>D153*E153</f>
        <v>0</v>
      </c>
      <c r="G153" s="10"/>
    </row>
    <row r="154" spans="1:7">
      <c r="A154" s="21">
        <v>136</v>
      </c>
      <c r="B154" s="24">
        <f>IF('935'!C142="VOID",0,('935'!C142*(1-'935'!X142/'11'!B$17)))</f>
        <v>0</v>
      </c>
      <c r="C154" s="24">
        <f>IF('935'!V142="VOID",0,'935'!V142*(1-'935'!X142/'11'!B$17))</f>
        <v>0</v>
      </c>
      <c r="D154" s="6">
        <f>'935'!Q142*(1-'935'!Y142/'11'!D$17)/(1-'935'!X142/'11'!B$17)</f>
        <v>0</v>
      </c>
      <c r="E154" s="6">
        <f>INDEX('11'!$B$50:$G$50,IF('935'!K142,IF(MOD('935'!K142,1000),IF(MOD('935'!K142,100),IF(MOD('935'!K142,10),IF(MOD('935'!K142,1000)=1,6,5),4),3),2),1))</f>
        <v>0</v>
      </c>
      <c r="F154" s="6">
        <f>D154*E154</f>
        <v>0</v>
      </c>
      <c r="G154" s="10"/>
    </row>
    <row r="155" spans="1:7">
      <c r="A155" s="21">
        <v>137</v>
      </c>
      <c r="B155" s="24">
        <f>IF('935'!C143="VOID",0,('935'!C143*(1-'935'!X143/'11'!B$17)))</f>
        <v>0</v>
      </c>
      <c r="C155" s="24">
        <f>IF('935'!V143="VOID",0,'935'!V143*(1-'935'!X143/'11'!B$17))</f>
        <v>0</v>
      </c>
      <c r="D155" s="6">
        <f>'935'!Q143*(1-'935'!Y143/'11'!D$17)/(1-'935'!X143/'11'!B$17)</f>
        <v>0</v>
      </c>
      <c r="E155" s="6">
        <f>INDEX('11'!$B$50:$G$50,IF('935'!K143,IF(MOD('935'!K143,1000),IF(MOD('935'!K143,100),IF(MOD('935'!K143,10),IF(MOD('935'!K143,1000)=1,6,5),4),3),2),1))</f>
        <v>0</v>
      </c>
      <c r="F155" s="6">
        <f>D155*E155</f>
        <v>0</v>
      </c>
      <c r="G155" s="10"/>
    </row>
    <row r="156" spans="1:7">
      <c r="A156" s="21">
        <v>138</v>
      </c>
      <c r="B156" s="24">
        <f>IF('935'!C144="VOID",0,('935'!C144*(1-'935'!X144/'11'!B$17)))</f>
        <v>0</v>
      </c>
      <c r="C156" s="24">
        <f>IF('935'!V144="VOID",0,'935'!V144*(1-'935'!X144/'11'!B$17))</f>
        <v>0</v>
      </c>
      <c r="D156" s="6">
        <f>'935'!Q144*(1-'935'!Y144/'11'!D$17)/(1-'935'!X144/'11'!B$17)</f>
        <v>0</v>
      </c>
      <c r="E156" s="6">
        <f>INDEX('11'!$B$50:$G$50,IF('935'!K144,IF(MOD('935'!K144,1000),IF(MOD('935'!K144,100),IF(MOD('935'!K144,10),IF(MOD('935'!K144,1000)=1,6,5),4),3),2),1))</f>
        <v>0</v>
      </c>
      <c r="F156" s="6">
        <f>D156*E156</f>
        <v>0</v>
      </c>
      <c r="G156" s="10"/>
    </row>
    <row r="157" spans="1:7">
      <c r="A157" s="21">
        <v>139</v>
      </c>
      <c r="B157" s="24">
        <f>IF('935'!C145="VOID",0,('935'!C145*(1-'935'!X145/'11'!B$17)))</f>
        <v>0</v>
      </c>
      <c r="C157" s="24">
        <f>IF('935'!V145="VOID",0,'935'!V145*(1-'935'!X145/'11'!B$17))</f>
        <v>0</v>
      </c>
      <c r="D157" s="6">
        <f>'935'!Q145*(1-'935'!Y145/'11'!D$17)/(1-'935'!X145/'11'!B$17)</f>
        <v>0</v>
      </c>
      <c r="E157" s="6">
        <f>INDEX('11'!$B$50:$G$50,IF('935'!K145,IF(MOD('935'!K145,1000),IF(MOD('935'!K145,100),IF(MOD('935'!K145,10),IF(MOD('935'!K145,1000)=1,6,5),4),3),2),1))</f>
        <v>0</v>
      </c>
      <c r="F157" s="6">
        <f>D157*E157</f>
        <v>0</v>
      </c>
      <c r="G157" s="10"/>
    </row>
    <row r="158" spans="1:7">
      <c r="A158" s="21">
        <v>140</v>
      </c>
      <c r="B158" s="24">
        <f>IF('935'!C146="VOID",0,('935'!C146*(1-'935'!X146/'11'!B$17)))</f>
        <v>0</v>
      </c>
      <c r="C158" s="24">
        <f>IF('935'!V146="VOID",0,'935'!V146*(1-'935'!X146/'11'!B$17))</f>
        <v>0</v>
      </c>
      <c r="D158" s="6">
        <f>'935'!Q146*(1-'935'!Y146/'11'!D$17)/(1-'935'!X146/'11'!B$17)</f>
        <v>0</v>
      </c>
      <c r="E158" s="6">
        <f>INDEX('11'!$B$50:$G$50,IF('935'!K146,IF(MOD('935'!K146,1000),IF(MOD('935'!K146,100),IF(MOD('935'!K146,10),IF(MOD('935'!K146,1000)=1,6,5),4),3),2),1))</f>
        <v>0</v>
      </c>
      <c r="F158" s="6">
        <f>D158*E158</f>
        <v>0</v>
      </c>
      <c r="G158" s="10"/>
    </row>
    <row r="159" spans="1:7">
      <c r="A159" s="21">
        <v>141</v>
      </c>
      <c r="B159" s="24">
        <f>IF('935'!C147="VOID",0,('935'!C147*(1-'935'!X147/'11'!B$17)))</f>
        <v>0</v>
      </c>
      <c r="C159" s="24">
        <f>IF('935'!V147="VOID",0,'935'!V147*(1-'935'!X147/'11'!B$17))</f>
        <v>0</v>
      </c>
      <c r="D159" s="6">
        <f>'935'!Q147*(1-'935'!Y147/'11'!D$17)/(1-'935'!X147/'11'!B$17)</f>
        <v>0</v>
      </c>
      <c r="E159" s="6">
        <f>INDEX('11'!$B$50:$G$50,IF('935'!K147,IF(MOD('935'!K147,1000),IF(MOD('935'!K147,100),IF(MOD('935'!K147,10),IF(MOD('935'!K147,1000)=1,6,5),4),3),2),1))</f>
        <v>0</v>
      </c>
      <c r="F159" s="6">
        <f>D159*E159</f>
        <v>0</v>
      </c>
      <c r="G159" s="10"/>
    </row>
    <row r="160" spans="1:7">
      <c r="A160" s="21">
        <v>142</v>
      </c>
      <c r="B160" s="24">
        <f>IF('935'!C148="VOID",0,('935'!C148*(1-'935'!X148/'11'!B$17)))</f>
        <v>0</v>
      </c>
      <c r="C160" s="24">
        <f>IF('935'!V148="VOID",0,'935'!V148*(1-'935'!X148/'11'!B$17))</f>
        <v>0</v>
      </c>
      <c r="D160" s="6">
        <f>'935'!Q148*(1-'935'!Y148/'11'!D$17)/(1-'935'!X148/'11'!B$17)</f>
        <v>0</v>
      </c>
      <c r="E160" s="6">
        <f>INDEX('11'!$B$50:$G$50,IF('935'!K148,IF(MOD('935'!K148,1000),IF(MOD('935'!K148,100),IF(MOD('935'!K148,10),IF(MOD('935'!K148,1000)=1,6,5),4),3),2),1))</f>
        <v>0</v>
      </c>
      <c r="F160" s="6">
        <f>D160*E160</f>
        <v>0</v>
      </c>
      <c r="G160" s="10"/>
    </row>
    <row r="161" spans="1:7">
      <c r="A161" s="21">
        <v>143</v>
      </c>
      <c r="B161" s="24">
        <f>IF('935'!C149="VOID",0,('935'!C149*(1-'935'!X149/'11'!B$17)))</f>
        <v>0</v>
      </c>
      <c r="C161" s="24">
        <f>IF('935'!V149="VOID",0,'935'!V149*(1-'935'!X149/'11'!B$17))</f>
        <v>0</v>
      </c>
      <c r="D161" s="6">
        <f>'935'!Q149*(1-'935'!Y149/'11'!D$17)/(1-'935'!X149/'11'!B$17)</f>
        <v>0</v>
      </c>
      <c r="E161" s="6">
        <f>INDEX('11'!$B$50:$G$50,IF('935'!K149,IF(MOD('935'!K149,1000),IF(MOD('935'!K149,100),IF(MOD('935'!K149,10),IF(MOD('935'!K149,1000)=1,6,5),4),3),2),1))</f>
        <v>0</v>
      </c>
      <c r="F161" s="6">
        <f>D161*E161</f>
        <v>0</v>
      </c>
      <c r="G161" s="10"/>
    </row>
    <row r="162" spans="1:7">
      <c r="A162" s="21">
        <v>144</v>
      </c>
      <c r="B162" s="24">
        <f>IF('935'!C150="VOID",0,('935'!C150*(1-'935'!X150/'11'!B$17)))</f>
        <v>0</v>
      </c>
      <c r="C162" s="24">
        <f>IF('935'!V150="VOID",0,'935'!V150*(1-'935'!X150/'11'!B$17))</f>
        <v>0</v>
      </c>
      <c r="D162" s="6">
        <f>'935'!Q150*(1-'935'!Y150/'11'!D$17)/(1-'935'!X150/'11'!B$17)</f>
        <v>0</v>
      </c>
      <c r="E162" s="6">
        <f>INDEX('11'!$B$50:$G$50,IF('935'!K150,IF(MOD('935'!K150,1000),IF(MOD('935'!K150,100),IF(MOD('935'!K150,10),IF(MOD('935'!K150,1000)=1,6,5),4),3),2),1))</f>
        <v>0</v>
      </c>
      <c r="F162" s="6">
        <f>D162*E162</f>
        <v>0</v>
      </c>
      <c r="G162" s="10"/>
    </row>
    <row r="163" spans="1:7">
      <c r="A163" s="21">
        <v>145</v>
      </c>
      <c r="B163" s="24">
        <f>IF('935'!C151="VOID",0,('935'!C151*(1-'935'!X151/'11'!B$17)))</f>
        <v>0</v>
      </c>
      <c r="C163" s="24">
        <f>IF('935'!V151="VOID",0,'935'!V151*(1-'935'!X151/'11'!B$17))</f>
        <v>0</v>
      </c>
      <c r="D163" s="6">
        <f>'935'!Q151*(1-'935'!Y151/'11'!D$17)/(1-'935'!X151/'11'!B$17)</f>
        <v>0</v>
      </c>
      <c r="E163" s="6">
        <f>INDEX('11'!$B$50:$G$50,IF('935'!K151,IF(MOD('935'!K151,1000),IF(MOD('935'!K151,100),IF(MOD('935'!K151,10),IF(MOD('935'!K151,1000)=1,6,5),4),3),2),1))</f>
        <v>0</v>
      </c>
      <c r="F163" s="6">
        <f>D163*E163</f>
        <v>0</v>
      </c>
      <c r="G163" s="10"/>
    </row>
    <row r="164" spans="1:7">
      <c r="A164" s="21">
        <v>146</v>
      </c>
      <c r="B164" s="24">
        <f>IF('935'!C152="VOID",0,('935'!C152*(1-'935'!X152/'11'!B$17)))</f>
        <v>0</v>
      </c>
      <c r="C164" s="24">
        <f>IF('935'!V152="VOID",0,'935'!V152*(1-'935'!X152/'11'!B$17))</f>
        <v>0</v>
      </c>
      <c r="D164" s="6">
        <f>'935'!Q152*(1-'935'!Y152/'11'!D$17)/(1-'935'!X152/'11'!B$17)</f>
        <v>0</v>
      </c>
      <c r="E164" s="6">
        <f>INDEX('11'!$B$50:$G$50,IF('935'!K152,IF(MOD('935'!K152,1000),IF(MOD('935'!K152,100),IF(MOD('935'!K152,10),IF(MOD('935'!K152,1000)=1,6,5),4),3),2),1))</f>
        <v>0</v>
      </c>
      <c r="F164" s="6">
        <f>D164*E164</f>
        <v>0</v>
      </c>
      <c r="G164" s="10"/>
    </row>
    <row r="165" spans="1:7">
      <c r="A165" s="21">
        <v>147</v>
      </c>
      <c r="B165" s="24">
        <f>IF('935'!C153="VOID",0,('935'!C153*(1-'935'!X153/'11'!B$17)))</f>
        <v>0</v>
      </c>
      <c r="C165" s="24">
        <f>IF('935'!V153="VOID",0,'935'!V153*(1-'935'!X153/'11'!B$17))</f>
        <v>0</v>
      </c>
      <c r="D165" s="6">
        <f>'935'!Q153*(1-'935'!Y153/'11'!D$17)/(1-'935'!X153/'11'!B$17)</f>
        <v>0</v>
      </c>
      <c r="E165" s="6">
        <f>INDEX('11'!$B$50:$G$50,IF('935'!K153,IF(MOD('935'!K153,1000),IF(MOD('935'!K153,100),IF(MOD('935'!K153,10),IF(MOD('935'!K153,1000)=1,6,5),4),3),2),1))</f>
        <v>0</v>
      </c>
      <c r="F165" s="6">
        <f>D165*E165</f>
        <v>0</v>
      </c>
      <c r="G165" s="10"/>
    </row>
    <row r="166" spans="1:7">
      <c r="A166" s="21">
        <v>148</v>
      </c>
      <c r="B166" s="24">
        <f>IF('935'!C154="VOID",0,('935'!C154*(1-'935'!X154/'11'!B$17)))</f>
        <v>0</v>
      </c>
      <c r="C166" s="24">
        <f>IF('935'!V154="VOID",0,'935'!V154*(1-'935'!X154/'11'!B$17))</f>
        <v>0</v>
      </c>
      <c r="D166" s="6">
        <f>'935'!Q154*(1-'935'!Y154/'11'!D$17)/(1-'935'!X154/'11'!B$17)</f>
        <v>0</v>
      </c>
      <c r="E166" s="6">
        <f>INDEX('11'!$B$50:$G$50,IF('935'!K154,IF(MOD('935'!K154,1000),IF(MOD('935'!K154,100),IF(MOD('935'!K154,10),IF(MOD('935'!K154,1000)=1,6,5),4),3),2),1))</f>
        <v>0</v>
      </c>
      <c r="F166" s="6">
        <f>D166*E166</f>
        <v>0</v>
      </c>
      <c r="G166" s="10"/>
    </row>
    <row r="167" spans="1:7">
      <c r="A167" s="21">
        <v>149</v>
      </c>
      <c r="B167" s="24">
        <f>IF('935'!C155="VOID",0,('935'!C155*(1-'935'!X155/'11'!B$17)))</f>
        <v>0</v>
      </c>
      <c r="C167" s="24">
        <f>IF('935'!V155="VOID",0,'935'!V155*(1-'935'!X155/'11'!B$17))</f>
        <v>0</v>
      </c>
      <c r="D167" s="6">
        <f>'935'!Q155*(1-'935'!Y155/'11'!D$17)/(1-'935'!X155/'11'!B$17)</f>
        <v>0</v>
      </c>
      <c r="E167" s="6">
        <f>INDEX('11'!$B$50:$G$50,IF('935'!K155,IF(MOD('935'!K155,1000),IF(MOD('935'!K155,100),IF(MOD('935'!K155,10),IF(MOD('935'!K155,1000)=1,6,5),4),3),2),1))</f>
        <v>0</v>
      </c>
      <c r="F167" s="6">
        <f>D167*E167</f>
        <v>0</v>
      </c>
      <c r="G167" s="10"/>
    </row>
    <row r="168" spans="1:7">
      <c r="A168" s="21">
        <v>150</v>
      </c>
      <c r="B168" s="24">
        <f>IF('935'!C156="VOID",0,('935'!C156*(1-'935'!X156/'11'!B$17)))</f>
        <v>0</v>
      </c>
      <c r="C168" s="24">
        <f>IF('935'!V156="VOID",0,'935'!V156*(1-'935'!X156/'11'!B$17))</f>
        <v>0</v>
      </c>
      <c r="D168" s="6">
        <f>'935'!Q156*(1-'935'!Y156/'11'!D$17)/(1-'935'!X156/'11'!B$17)</f>
        <v>0</v>
      </c>
      <c r="E168" s="6">
        <f>INDEX('11'!$B$50:$G$50,IF('935'!K156,IF(MOD('935'!K156,1000),IF(MOD('935'!K156,100),IF(MOD('935'!K156,10),IF(MOD('935'!K156,1000)=1,6,5),4),3),2),1))</f>
        <v>0</v>
      </c>
      <c r="F168" s="6">
        <f>D168*E168</f>
        <v>0</v>
      </c>
      <c r="G168" s="10"/>
    </row>
    <row r="169" spans="1:7">
      <c r="A169" s="21">
        <v>151</v>
      </c>
      <c r="B169" s="24">
        <f>IF('935'!C157="VOID",0,('935'!C157*(1-'935'!X157/'11'!B$17)))</f>
        <v>0</v>
      </c>
      <c r="C169" s="24">
        <f>IF('935'!V157="VOID",0,'935'!V157*(1-'935'!X157/'11'!B$17))</f>
        <v>0</v>
      </c>
      <c r="D169" s="6">
        <f>'935'!Q157*(1-'935'!Y157/'11'!D$17)/(1-'935'!X157/'11'!B$17)</f>
        <v>0</v>
      </c>
      <c r="E169" s="6">
        <f>INDEX('11'!$B$50:$G$50,IF('935'!K157,IF(MOD('935'!K157,1000),IF(MOD('935'!K157,100),IF(MOD('935'!K157,10),IF(MOD('935'!K157,1000)=1,6,5),4),3),2),1))</f>
        <v>0</v>
      </c>
      <c r="F169" s="6">
        <f>D169*E169</f>
        <v>0</v>
      </c>
      <c r="G169" s="10"/>
    </row>
    <row r="170" spans="1:7">
      <c r="A170" s="21">
        <v>152</v>
      </c>
      <c r="B170" s="24">
        <f>IF('935'!C158="VOID",0,('935'!C158*(1-'935'!X158/'11'!B$17)))</f>
        <v>0</v>
      </c>
      <c r="C170" s="24">
        <f>IF('935'!V158="VOID",0,'935'!V158*(1-'935'!X158/'11'!B$17))</f>
        <v>0</v>
      </c>
      <c r="D170" s="6">
        <f>'935'!Q158*(1-'935'!Y158/'11'!D$17)/(1-'935'!X158/'11'!B$17)</f>
        <v>0</v>
      </c>
      <c r="E170" s="6">
        <f>INDEX('11'!$B$50:$G$50,IF('935'!K158,IF(MOD('935'!K158,1000),IF(MOD('935'!K158,100),IF(MOD('935'!K158,10),IF(MOD('935'!K158,1000)=1,6,5),4),3),2),1))</f>
        <v>0</v>
      </c>
      <c r="F170" s="6">
        <f>D170*E170</f>
        <v>0</v>
      </c>
      <c r="G170" s="10"/>
    </row>
    <row r="171" spans="1:7">
      <c r="A171" s="21">
        <v>153</v>
      </c>
      <c r="B171" s="24">
        <f>IF('935'!C159="VOID",0,('935'!C159*(1-'935'!X159/'11'!B$17)))</f>
        <v>0</v>
      </c>
      <c r="C171" s="24">
        <f>IF('935'!V159="VOID",0,'935'!V159*(1-'935'!X159/'11'!B$17))</f>
        <v>0</v>
      </c>
      <c r="D171" s="6">
        <f>'935'!Q159*(1-'935'!Y159/'11'!D$17)/(1-'935'!X159/'11'!B$17)</f>
        <v>0</v>
      </c>
      <c r="E171" s="6">
        <f>INDEX('11'!$B$50:$G$50,IF('935'!K159,IF(MOD('935'!K159,1000),IF(MOD('935'!K159,100),IF(MOD('935'!K159,10),IF(MOD('935'!K159,1000)=1,6,5),4),3),2),1))</f>
        <v>0</v>
      </c>
      <c r="F171" s="6">
        <f>D171*E171</f>
        <v>0</v>
      </c>
      <c r="G171" s="10"/>
    </row>
    <row r="172" spans="1:7">
      <c r="A172" s="21">
        <v>154</v>
      </c>
      <c r="B172" s="24">
        <f>IF('935'!C160="VOID",0,('935'!C160*(1-'935'!X160/'11'!B$17)))</f>
        <v>0</v>
      </c>
      <c r="C172" s="24">
        <f>IF('935'!V160="VOID",0,'935'!V160*(1-'935'!X160/'11'!B$17))</f>
        <v>0</v>
      </c>
      <c r="D172" s="6">
        <f>'935'!Q160*(1-'935'!Y160/'11'!D$17)/(1-'935'!X160/'11'!B$17)</f>
        <v>0</v>
      </c>
      <c r="E172" s="6">
        <f>INDEX('11'!$B$50:$G$50,IF('935'!K160,IF(MOD('935'!K160,1000),IF(MOD('935'!K160,100),IF(MOD('935'!K160,10),IF(MOD('935'!K160,1000)=1,6,5),4),3),2),1))</f>
        <v>0</v>
      </c>
      <c r="F172" s="6">
        <f>D172*E172</f>
        <v>0</v>
      </c>
      <c r="G172" s="10"/>
    </row>
    <row r="173" spans="1:7">
      <c r="A173" s="21">
        <v>155</v>
      </c>
      <c r="B173" s="24">
        <f>IF('935'!C161="VOID",0,('935'!C161*(1-'935'!X161/'11'!B$17)))</f>
        <v>0</v>
      </c>
      <c r="C173" s="24">
        <f>IF('935'!V161="VOID",0,'935'!V161*(1-'935'!X161/'11'!B$17))</f>
        <v>0</v>
      </c>
      <c r="D173" s="6">
        <f>'935'!Q161*(1-'935'!Y161/'11'!D$17)/(1-'935'!X161/'11'!B$17)</f>
        <v>0</v>
      </c>
      <c r="E173" s="6">
        <f>INDEX('11'!$B$50:$G$50,IF('935'!K161,IF(MOD('935'!K161,1000),IF(MOD('935'!K161,100),IF(MOD('935'!K161,10),IF(MOD('935'!K161,1000)=1,6,5),4),3),2),1))</f>
        <v>0</v>
      </c>
      <c r="F173" s="6">
        <f>D173*E173</f>
        <v>0</v>
      </c>
      <c r="G173" s="10"/>
    </row>
    <row r="174" spans="1:7">
      <c r="A174" s="21">
        <v>156</v>
      </c>
      <c r="B174" s="24">
        <f>IF('935'!C162="VOID",0,('935'!C162*(1-'935'!X162/'11'!B$17)))</f>
        <v>0</v>
      </c>
      <c r="C174" s="24">
        <f>IF('935'!V162="VOID",0,'935'!V162*(1-'935'!X162/'11'!B$17))</f>
        <v>0</v>
      </c>
      <c r="D174" s="6">
        <f>'935'!Q162*(1-'935'!Y162/'11'!D$17)/(1-'935'!X162/'11'!B$17)</f>
        <v>0</v>
      </c>
      <c r="E174" s="6">
        <f>INDEX('11'!$B$50:$G$50,IF('935'!K162,IF(MOD('935'!K162,1000),IF(MOD('935'!K162,100),IF(MOD('935'!K162,10),IF(MOD('935'!K162,1000)=1,6,5),4),3),2),1))</f>
        <v>0</v>
      </c>
      <c r="F174" s="6">
        <f>D174*E174</f>
        <v>0</v>
      </c>
      <c r="G174" s="10"/>
    </row>
    <row r="175" spans="1:7">
      <c r="A175" s="21">
        <v>157</v>
      </c>
      <c r="B175" s="24">
        <f>IF('935'!C163="VOID",0,('935'!C163*(1-'935'!X163/'11'!B$17)))</f>
        <v>0</v>
      </c>
      <c r="C175" s="24">
        <f>IF('935'!V163="VOID",0,'935'!V163*(1-'935'!X163/'11'!B$17))</f>
        <v>0</v>
      </c>
      <c r="D175" s="6">
        <f>'935'!Q163*(1-'935'!Y163/'11'!D$17)/(1-'935'!X163/'11'!B$17)</f>
        <v>0</v>
      </c>
      <c r="E175" s="6">
        <f>INDEX('11'!$B$50:$G$50,IF('935'!K163,IF(MOD('935'!K163,1000),IF(MOD('935'!K163,100),IF(MOD('935'!K163,10),IF(MOD('935'!K163,1000)=1,6,5),4),3),2),1))</f>
        <v>0</v>
      </c>
      <c r="F175" s="6">
        <f>D175*E175</f>
        <v>0</v>
      </c>
      <c r="G175" s="10"/>
    </row>
    <row r="176" spans="1:7">
      <c r="A176" s="21">
        <v>158</v>
      </c>
      <c r="B176" s="24">
        <f>IF('935'!C164="VOID",0,('935'!C164*(1-'935'!X164/'11'!B$17)))</f>
        <v>0</v>
      </c>
      <c r="C176" s="24">
        <f>IF('935'!V164="VOID",0,'935'!V164*(1-'935'!X164/'11'!B$17))</f>
        <v>0</v>
      </c>
      <c r="D176" s="6">
        <f>'935'!Q164*(1-'935'!Y164/'11'!D$17)/(1-'935'!X164/'11'!B$17)</f>
        <v>0</v>
      </c>
      <c r="E176" s="6">
        <f>INDEX('11'!$B$50:$G$50,IF('935'!K164,IF(MOD('935'!K164,1000),IF(MOD('935'!K164,100),IF(MOD('935'!K164,10),IF(MOD('935'!K164,1000)=1,6,5),4),3),2),1))</f>
        <v>0</v>
      </c>
      <c r="F176" s="6">
        <f>D176*E176</f>
        <v>0</v>
      </c>
      <c r="G176" s="10"/>
    </row>
    <row r="177" spans="1:7">
      <c r="A177" s="21">
        <v>159</v>
      </c>
      <c r="B177" s="24">
        <f>IF('935'!C165="VOID",0,('935'!C165*(1-'935'!X165/'11'!B$17)))</f>
        <v>0</v>
      </c>
      <c r="C177" s="24">
        <f>IF('935'!V165="VOID",0,'935'!V165*(1-'935'!X165/'11'!B$17))</f>
        <v>0</v>
      </c>
      <c r="D177" s="6">
        <f>'935'!Q165*(1-'935'!Y165/'11'!D$17)/(1-'935'!X165/'11'!B$17)</f>
        <v>0</v>
      </c>
      <c r="E177" s="6">
        <f>INDEX('11'!$B$50:$G$50,IF('935'!K165,IF(MOD('935'!K165,1000),IF(MOD('935'!K165,100),IF(MOD('935'!K165,10),IF(MOD('935'!K165,1000)=1,6,5),4),3),2),1))</f>
        <v>0</v>
      </c>
      <c r="F177" s="6">
        <f>D177*E177</f>
        <v>0</v>
      </c>
      <c r="G177" s="10"/>
    </row>
    <row r="178" spans="1:7">
      <c r="A178" s="21">
        <v>160</v>
      </c>
      <c r="B178" s="24">
        <f>IF('935'!C166="VOID",0,('935'!C166*(1-'935'!X166/'11'!B$17)))</f>
        <v>0</v>
      </c>
      <c r="C178" s="24">
        <f>IF('935'!V166="VOID",0,'935'!V166*(1-'935'!X166/'11'!B$17))</f>
        <v>0</v>
      </c>
      <c r="D178" s="6">
        <f>'935'!Q166*(1-'935'!Y166/'11'!D$17)/(1-'935'!X166/'11'!B$17)</f>
        <v>0</v>
      </c>
      <c r="E178" s="6">
        <f>INDEX('11'!$B$50:$G$50,IF('935'!K166,IF(MOD('935'!K166,1000),IF(MOD('935'!K166,100),IF(MOD('935'!K166,10),IF(MOD('935'!K166,1000)=1,6,5),4),3),2),1))</f>
        <v>0</v>
      </c>
      <c r="F178" s="6">
        <f>D178*E178</f>
        <v>0</v>
      </c>
      <c r="G178" s="10"/>
    </row>
    <row r="179" spans="1:7">
      <c r="A179" s="21">
        <v>161</v>
      </c>
      <c r="B179" s="24">
        <f>IF('935'!C167="VOID",0,('935'!C167*(1-'935'!X167/'11'!B$17)))</f>
        <v>0</v>
      </c>
      <c r="C179" s="24">
        <f>IF('935'!V167="VOID",0,'935'!V167*(1-'935'!X167/'11'!B$17))</f>
        <v>0</v>
      </c>
      <c r="D179" s="6">
        <f>'935'!Q167*(1-'935'!Y167/'11'!D$17)/(1-'935'!X167/'11'!B$17)</f>
        <v>0</v>
      </c>
      <c r="E179" s="6">
        <f>INDEX('11'!$B$50:$G$50,IF('935'!K167,IF(MOD('935'!K167,1000),IF(MOD('935'!K167,100),IF(MOD('935'!K167,10),IF(MOD('935'!K167,1000)=1,6,5),4),3),2),1))</f>
        <v>0</v>
      </c>
      <c r="F179" s="6">
        <f>D179*E179</f>
        <v>0</v>
      </c>
      <c r="G179" s="10"/>
    </row>
    <row r="180" spans="1:7">
      <c r="A180" s="21">
        <v>162</v>
      </c>
      <c r="B180" s="24">
        <f>IF('935'!C168="VOID",0,('935'!C168*(1-'935'!X168/'11'!B$17)))</f>
        <v>0</v>
      </c>
      <c r="C180" s="24">
        <f>IF('935'!V168="VOID",0,'935'!V168*(1-'935'!X168/'11'!B$17))</f>
        <v>0</v>
      </c>
      <c r="D180" s="6">
        <f>'935'!Q168*(1-'935'!Y168/'11'!D$17)/(1-'935'!X168/'11'!B$17)</f>
        <v>0</v>
      </c>
      <c r="E180" s="6">
        <f>INDEX('11'!$B$50:$G$50,IF('935'!K168,IF(MOD('935'!K168,1000),IF(MOD('935'!K168,100),IF(MOD('935'!K168,10),IF(MOD('935'!K168,1000)=1,6,5),4),3),2),1))</f>
        <v>0</v>
      </c>
      <c r="F180" s="6">
        <f>D180*E180</f>
        <v>0</v>
      </c>
      <c r="G180" s="10"/>
    </row>
    <row r="181" spans="1:7">
      <c r="A181" s="21">
        <v>163</v>
      </c>
      <c r="B181" s="24">
        <f>IF('935'!C169="VOID",0,('935'!C169*(1-'935'!X169/'11'!B$17)))</f>
        <v>0</v>
      </c>
      <c r="C181" s="24">
        <f>IF('935'!V169="VOID",0,'935'!V169*(1-'935'!X169/'11'!B$17))</f>
        <v>0</v>
      </c>
      <c r="D181" s="6">
        <f>'935'!Q169*(1-'935'!Y169/'11'!D$17)/(1-'935'!X169/'11'!B$17)</f>
        <v>0</v>
      </c>
      <c r="E181" s="6">
        <f>INDEX('11'!$B$50:$G$50,IF('935'!K169,IF(MOD('935'!K169,1000),IF(MOD('935'!K169,100),IF(MOD('935'!K169,10),IF(MOD('935'!K169,1000)=1,6,5),4),3),2),1))</f>
        <v>0</v>
      </c>
      <c r="F181" s="6">
        <f>D181*E181</f>
        <v>0</v>
      </c>
      <c r="G181" s="10"/>
    </row>
    <row r="182" spans="1:7">
      <c r="A182" s="21">
        <v>164</v>
      </c>
      <c r="B182" s="24">
        <f>IF('935'!C170="VOID",0,('935'!C170*(1-'935'!X170/'11'!B$17)))</f>
        <v>0</v>
      </c>
      <c r="C182" s="24">
        <f>IF('935'!V170="VOID",0,'935'!V170*(1-'935'!X170/'11'!B$17))</f>
        <v>0</v>
      </c>
      <c r="D182" s="6">
        <f>'935'!Q170*(1-'935'!Y170/'11'!D$17)/(1-'935'!X170/'11'!B$17)</f>
        <v>0</v>
      </c>
      <c r="E182" s="6">
        <f>INDEX('11'!$B$50:$G$50,IF('935'!K170,IF(MOD('935'!K170,1000),IF(MOD('935'!K170,100),IF(MOD('935'!K170,10),IF(MOD('935'!K170,1000)=1,6,5),4),3),2),1))</f>
        <v>0</v>
      </c>
      <c r="F182" s="6">
        <f>D182*E182</f>
        <v>0</v>
      </c>
      <c r="G182" s="10"/>
    </row>
    <row r="183" spans="1:7">
      <c r="A183" s="21">
        <v>165</v>
      </c>
      <c r="B183" s="24">
        <f>IF('935'!C171="VOID",0,('935'!C171*(1-'935'!X171/'11'!B$17)))</f>
        <v>0</v>
      </c>
      <c r="C183" s="24">
        <f>IF('935'!V171="VOID",0,'935'!V171*(1-'935'!X171/'11'!B$17))</f>
        <v>0</v>
      </c>
      <c r="D183" s="6">
        <f>'935'!Q171*(1-'935'!Y171/'11'!D$17)/(1-'935'!X171/'11'!B$17)</f>
        <v>0</v>
      </c>
      <c r="E183" s="6">
        <f>INDEX('11'!$B$50:$G$50,IF('935'!K171,IF(MOD('935'!K171,1000),IF(MOD('935'!K171,100),IF(MOD('935'!K171,10),IF(MOD('935'!K171,1000)=1,6,5),4),3),2),1))</f>
        <v>0</v>
      </c>
      <c r="F183" s="6">
        <f>D183*E183</f>
        <v>0</v>
      </c>
      <c r="G183" s="10"/>
    </row>
    <row r="184" spans="1:7">
      <c r="A184" s="21">
        <v>166</v>
      </c>
      <c r="B184" s="24">
        <f>IF('935'!C172="VOID",0,('935'!C172*(1-'935'!X172/'11'!B$17)))</f>
        <v>0</v>
      </c>
      <c r="C184" s="24">
        <f>IF('935'!V172="VOID",0,'935'!V172*(1-'935'!X172/'11'!B$17))</f>
        <v>0</v>
      </c>
      <c r="D184" s="6">
        <f>'935'!Q172*(1-'935'!Y172/'11'!D$17)/(1-'935'!X172/'11'!B$17)</f>
        <v>0</v>
      </c>
      <c r="E184" s="6">
        <f>INDEX('11'!$B$50:$G$50,IF('935'!K172,IF(MOD('935'!K172,1000),IF(MOD('935'!K172,100),IF(MOD('935'!K172,10),IF(MOD('935'!K172,1000)=1,6,5),4),3),2),1))</f>
        <v>0</v>
      </c>
      <c r="F184" s="6">
        <f>D184*E184</f>
        <v>0</v>
      </c>
      <c r="G184" s="10"/>
    </row>
    <row r="185" spans="1:7">
      <c r="A185" s="21">
        <v>167</v>
      </c>
      <c r="B185" s="24">
        <f>IF('935'!C173="VOID",0,('935'!C173*(1-'935'!X173/'11'!B$17)))</f>
        <v>0</v>
      </c>
      <c r="C185" s="24">
        <f>IF('935'!V173="VOID",0,'935'!V173*(1-'935'!X173/'11'!B$17))</f>
        <v>0</v>
      </c>
      <c r="D185" s="6">
        <f>'935'!Q173*(1-'935'!Y173/'11'!D$17)/(1-'935'!X173/'11'!B$17)</f>
        <v>0</v>
      </c>
      <c r="E185" s="6">
        <f>INDEX('11'!$B$50:$G$50,IF('935'!K173,IF(MOD('935'!K173,1000),IF(MOD('935'!K173,100),IF(MOD('935'!K173,10),IF(MOD('935'!K173,1000)=1,6,5),4),3),2),1))</f>
        <v>0</v>
      </c>
      <c r="F185" s="6">
        <f>D185*E185</f>
        <v>0</v>
      </c>
      <c r="G185" s="10"/>
    </row>
    <row r="186" spans="1:7">
      <c r="A186" s="21">
        <v>168</v>
      </c>
      <c r="B186" s="24">
        <f>IF('935'!C174="VOID",0,('935'!C174*(1-'935'!X174/'11'!B$17)))</f>
        <v>0</v>
      </c>
      <c r="C186" s="24">
        <f>IF('935'!V174="VOID",0,'935'!V174*(1-'935'!X174/'11'!B$17))</f>
        <v>0</v>
      </c>
      <c r="D186" s="6">
        <f>'935'!Q174*(1-'935'!Y174/'11'!D$17)/(1-'935'!X174/'11'!B$17)</f>
        <v>0</v>
      </c>
      <c r="E186" s="6">
        <f>INDEX('11'!$B$50:$G$50,IF('935'!K174,IF(MOD('935'!K174,1000),IF(MOD('935'!K174,100),IF(MOD('935'!K174,10),IF(MOD('935'!K174,1000)=1,6,5),4),3),2),1))</f>
        <v>0</v>
      </c>
      <c r="F186" s="6">
        <f>D186*E186</f>
        <v>0</v>
      </c>
      <c r="G186" s="10"/>
    </row>
    <row r="187" spans="1:7">
      <c r="A187" s="21">
        <v>169</v>
      </c>
      <c r="B187" s="24">
        <f>IF('935'!C175="VOID",0,('935'!C175*(1-'935'!X175/'11'!B$17)))</f>
        <v>0</v>
      </c>
      <c r="C187" s="24">
        <f>IF('935'!V175="VOID",0,'935'!V175*(1-'935'!X175/'11'!B$17))</f>
        <v>0</v>
      </c>
      <c r="D187" s="6">
        <f>'935'!Q175*(1-'935'!Y175/'11'!D$17)/(1-'935'!X175/'11'!B$17)</f>
        <v>0</v>
      </c>
      <c r="E187" s="6">
        <f>INDEX('11'!$B$50:$G$50,IF('935'!K175,IF(MOD('935'!K175,1000),IF(MOD('935'!K175,100),IF(MOD('935'!K175,10),IF(MOD('935'!K175,1000)=1,6,5),4),3),2),1))</f>
        <v>0</v>
      </c>
      <c r="F187" s="6">
        <f>D187*E187</f>
        <v>0</v>
      </c>
      <c r="G187" s="10"/>
    </row>
    <row r="188" spans="1:7">
      <c r="A188" s="21">
        <v>170</v>
      </c>
      <c r="B188" s="24">
        <f>IF('935'!C176="VOID",0,('935'!C176*(1-'935'!X176/'11'!B$17)))</f>
        <v>0</v>
      </c>
      <c r="C188" s="24">
        <f>IF('935'!V176="VOID",0,'935'!V176*(1-'935'!X176/'11'!B$17))</f>
        <v>0</v>
      </c>
      <c r="D188" s="6">
        <f>'935'!Q176*(1-'935'!Y176/'11'!D$17)/(1-'935'!X176/'11'!B$17)</f>
        <v>0</v>
      </c>
      <c r="E188" s="6">
        <f>INDEX('11'!$B$50:$G$50,IF('935'!K176,IF(MOD('935'!K176,1000),IF(MOD('935'!K176,100),IF(MOD('935'!K176,10),IF(MOD('935'!K176,1000)=1,6,5),4),3),2),1))</f>
        <v>0</v>
      </c>
      <c r="F188" s="6">
        <f>D188*E188</f>
        <v>0</v>
      </c>
      <c r="G188" s="10"/>
    </row>
    <row r="189" spans="1:7">
      <c r="A189" s="21">
        <v>171</v>
      </c>
      <c r="B189" s="24">
        <f>IF('935'!C177="VOID",0,('935'!C177*(1-'935'!X177/'11'!B$17)))</f>
        <v>0</v>
      </c>
      <c r="C189" s="24">
        <f>IF('935'!V177="VOID",0,'935'!V177*(1-'935'!X177/'11'!B$17))</f>
        <v>0</v>
      </c>
      <c r="D189" s="6">
        <f>'935'!Q177*(1-'935'!Y177/'11'!D$17)/(1-'935'!X177/'11'!B$17)</f>
        <v>0</v>
      </c>
      <c r="E189" s="6">
        <f>INDEX('11'!$B$50:$G$50,IF('935'!K177,IF(MOD('935'!K177,1000),IF(MOD('935'!K177,100),IF(MOD('935'!K177,10),IF(MOD('935'!K177,1000)=1,6,5),4),3),2),1))</f>
        <v>0</v>
      </c>
      <c r="F189" s="6">
        <f>D189*E189</f>
        <v>0</v>
      </c>
      <c r="G189" s="10"/>
    </row>
    <row r="190" spans="1:7">
      <c r="A190" s="21">
        <v>172</v>
      </c>
      <c r="B190" s="24">
        <f>IF('935'!C178="VOID",0,('935'!C178*(1-'935'!X178/'11'!B$17)))</f>
        <v>0</v>
      </c>
      <c r="C190" s="24">
        <f>IF('935'!V178="VOID",0,'935'!V178*(1-'935'!X178/'11'!B$17))</f>
        <v>0</v>
      </c>
      <c r="D190" s="6">
        <f>'935'!Q178*(1-'935'!Y178/'11'!D$17)/(1-'935'!X178/'11'!B$17)</f>
        <v>0</v>
      </c>
      <c r="E190" s="6">
        <f>INDEX('11'!$B$50:$G$50,IF('935'!K178,IF(MOD('935'!K178,1000),IF(MOD('935'!K178,100),IF(MOD('935'!K178,10),IF(MOD('935'!K178,1000)=1,6,5),4),3),2),1))</f>
        <v>0</v>
      </c>
      <c r="F190" s="6">
        <f>D190*E190</f>
        <v>0</v>
      </c>
      <c r="G190" s="10"/>
    </row>
    <row r="191" spans="1:7">
      <c r="A191" s="21">
        <v>173</v>
      </c>
      <c r="B191" s="24">
        <f>IF('935'!C179="VOID",0,('935'!C179*(1-'935'!X179/'11'!B$17)))</f>
        <v>0</v>
      </c>
      <c r="C191" s="24">
        <f>IF('935'!V179="VOID",0,'935'!V179*(1-'935'!X179/'11'!B$17))</f>
        <v>0</v>
      </c>
      <c r="D191" s="6">
        <f>'935'!Q179*(1-'935'!Y179/'11'!D$17)/(1-'935'!X179/'11'!B$17)</f>
        <v>0</v>
      </c>
      <c r="E191" s="6">
        <f>INDEX('11'!$B$50:$G$50,IF('935'!K179,IF(MOD('935'!K179,1000),IF(MOD('935'!K179,100),IF(MOD('935'!K179,10),IF(MOD('935'!K179,1000)=1,6,5),4),3),2),1))</f>
        <v>0</v>
      </c>
      <c r="F191" s="6">
        <f>D191*E191</f>
        <v>0</v>
      </c>
      <c r="G191" s="10"/>
    </row>
    <row r="192" spans="1:7">
      <c r="A192" s="21">
        <v>174</v>
      </c>
      <c r="B192" s="24">
        <f>IF('935'!C180="VOID",0,('935'!C180*(1-'935'!X180/'11'!B$17)))</f>
        <v>0</v>
      </c>
      <c r="C192" s="24">
        <f>IF('935'!V180="VOID",0,'935'!V180*(1-'935'!X180/'11'!B$17))</f>
        <v>0</v>
      </c>
      <c r="D192" s="6">
        <f>'935'!Q180*(1-'935'!Y180/'11'!D$17)/(1-'935'!X180/'11'!B$17)</f>
        <v>0</v>
      </c>
      <c r="E192" s="6">
        <f>INDEX('11'!$B$50:$G$50,IF('935'!K180,IF(MOD('935'!K180,1000),IF(MOD('935'!K180,100),IF(MOD('935'!K180,10),IF(MOD('935'!K180,1000)=1,6,5),4),3),2),1))</f>
        <v>0</v>
      </c>
      <c r="F192" s="6">
        <f>D192*E192</f>
        <v>0</v>
      </c>
      <c r="G192" s="10"/>
    </row>
    <row r="193" spans="1:7">
      <c r="A193" s="21">
        <v>175</v>
      </c>
      <c r="B193" s="24">
        <f>IF('935'!C181="VOID",0,('935'!C181*(1-'935'!X181/'11'!B$17)))</f>
        <v>0</v>
      </c>
      <c r="C193" s="24">
        <f>IF('935'!V181="VOID",0,'935'!V181*(1-'935'!X181/'11'!B$17))</f>
        <v>0</v>
      </c>
      <c r="D193" s="6">
        <f>'935'!Q181*(1-'935'!Y181/'11'!D$17)/(1-'935'!X181/'11'!B$17)</f>
        <v>0</v>
      </c>
      <c r="E193" s="6">
        <f>INDEX('11'!$B$50:$G$50,IF('935'!K181,IF(MOD('935'!K181,1000),IF(MOD('935'!K181,100),IF(MOD('935'!K181,10),IF(MOD('935'!K181,1000)=1,6,5),4),3),2),1))</f>
        <v>0</v>
      </c>
      <c r="F193" s="6">
        <f>D193*E193</f>
        <v>0</v>
      </c>
      <c r="G193" s="10"/>
    </row>
    <row r="194" spans="1:7">
      <c r="A194" s="21">
        <v>176</v>
      </c>
      <c r="B194" s="24">
        <f>IF('935'!C182="VOID",0,('935'!C182*(1-'935'!X182/'11'!B$17)))</f>
        <v>0</v>
      </c>
      <c r="C194" s="24">
        <f>IF('935'!V182="VOID",0,'935'!V182*(1-'935'!X182/'11'!B$17))</f>
        <v>0</v>
      </c>
      <c r="D194" s="6">
        <f>'935'!Q182*(1-'935'!Y182/'11'!D$17)/(1-'935'!X182/'11'!B$17)</f>
        <v>0</v>
      </c>
      <c r="E194" s="6">
        <f>INDEX('11'!$B$50:$G$50,IF('935'!K182,IF(MOD('935'!K182,1000),IF(MOD('935'!K182,100),IF(MOD('935'!K182,10),IF(MOD('935'!K182,1000)=1,6,5),4),3),2),1))</f>
        <v>0</v>
      </c>
      <c r="F194" s="6">
        <f>D194*E194</f>
        <v>0</v>
      </c>
      <c r="G194" s="10"/>
    </row>
    <row r="195" spans="1:7">
      <c r="A195" s="21">
        <v>177</v>
      </c>
      <c r="B195" s="24">
        <f>IF('935'!C183="VOID",0,('935'!C183*(1-'935'!X183/'11'!B$17)))</f>
        <v>0</v>
      </c>
      <c r="C195" s="24">
        <f>IF('935'!V183="VOID",0,'935'!V183*(1-'935'!X183/'11'!B$17))</f>
        <v>0</v>
      </c>
      <c r="D195" s="6">
        <f>'935'!Q183*(1-'935'!Y183/'11'!D$17)/(1-'935'!X183/'11'!B$17)</f>
        <v>0</v>
      </c>
      <c r="E195" s="6">
        <f>INDEX('11'!$B$50:$G$50,IF('935'!K183,IF(MOD('935'!K183,1000),IF(MOD('935'!K183,100),IF(MOD('935'!K183,10),IF(MOD('935'!K183,1000)=1,6,5),4),3),2),1))</f>
        <v>0</v>
      </c>
      <c r="F195" s="6">
        <f>D195*E195</f>
        <v>0</v>
      </c>
      <c r="G195" s="10"/>
    </row>
    <row r="196" spans="1:7">
      <c r="A196" s="21">
        <v>178</v>
      </c>
      <c r="B196" s="24">
        <f>IF('935'!C184="VOID",0,('935'!C184*(1-'935'!X184/'11'!B$17)))</f>
        <v>0</v>
      </c>
      <c r="C196" s="24">
        <f>IF('935'!V184="VOID",0,'935'!V184*(1-'935'!X184/'11'!B$17))</f>
        <v>0</v>
      </c>
      <c r="D196" s="6">
        <f>'935'!Q184*(1-'935'!Y184/'11'!D$17)/(1-'935'!X184/'11'!B$17)</f>
        <v>0</v>
      </c>
      <c r="E196" s="6">
        <f>INDEX('11'!$B$50:$G$50,IF('935'!K184,IF(MOD('935'!K184,1000),IF(MOD('935'!K184,100),IF(MOD('935'!K184,10),IF(MOD('935'!K184,1000)=1,6,5),4),3),2),1))</f>
        <v>0</v>
      </c>
      <c r="F196" s="6">
        <f>D196*E196</f>
        <v>0</v>
      </c>
      <c r="G196" s="10"/>
    </row>
    <row r="197" spans="1:7">
      <c r="A197" s="21">
        <v>179</v>
      </c>
      <c r="B197" s="24">
        <f>IF('935'!C185="VOID",0,('935'!C185*(1-'935'!X185/'11'!B$17)))</f>
        <v>0</v>
      </c>
      <c r="C197" s="24">
        <f>IF('935'!V185="VOID",0,'935'!V185*(1-'935'!X185/'11'!B$17))</f>
        <v>0</v>
      </c>
      <c r="D197" s="6">
        <f>'935'!Q185*(1-'935'!Y185/'11'!D$17)/(1-'935'!X185/'11'!B$17)</f>
        <v>0</v>
      </c>
      <c r="E197" s="6">
        <f>INDEX('11'!$B$50:$G$50,IF('935'!K185,IF(MOD('935'!K185,1000),IF(MOD('935'!K185,100),IF(MOD('935'!K185,10),IF(MOD('935'!K185,1000)=1,6,5),4),3),2),1))</f>
        <v>0</v>
      </c>
      <c r="F197" s="6">
        <f>D197*E197</f>
        <v>0</v>
      </c>
      <c r="G197" s="10"/>
    </row>
    <row r="198" spans="1:7">
      <c r="A198" s="21">
        <v>180</v>
      </c>
      <c r="B198" s="24">
        <f>IF('935'!C186="VOID",0,('935'!C186*(1-'935'!X186/'11'!B$17)))</f>
        <v>0</v>
      </c>
      <c r="C198" s="24">
        <f>IF('935'!V186="VOID",0,'935'!V186*(1-'935'!X186/'11'!B$17))</f>
        <v>0</v>
      </c>
      <c r="D198" s="6">
        <f>'935'!Q186*(1-'935'!Y186/'11'!D$17)/(1-'935'!X186/'11'!B$17)</f>
        <v>0</v>
      </c>
      <c r="E198" s="6">
        <f>INDEX('11'!$B$50:$G$50,IF('935'!K186,IF(MOD('935'!K186,1000),IF(MOD('935'!K186,100),IF(MOD('935'!K186,10),IF(MOD('935'!K186,1000)=1,6,5),4),3),2),1))</f>
        <v>0</v>
      </c>
      <c r="F198" s="6">
        <f>D198*E198</f>
        <v>0</v>
      </c>
      <c r="G198" s="10"/>
    </row>
    <row r="199" spans="1:7">
      <c r="A199" s="21">
        <v>181</v>
      </c>
      <c r="B199" s="24">
        <f>IF('935'!C187="VOID",0,('935'!C187*(1-'935'!X187/'11'!B$17)))</f>
        <v>0</v>
      </c>
      <c r="C199" s="24">
        <f>IF('935'!V187="VOID",0,'935'!V187*(1-'935'!X187/'11'!B$17))</f>
        <v>0</v>
      </c>
      <c r="D199" s="6">
        <f>'935'!Q187*(1-'935'!Y187/'11'!D$17)/(1-'935'!X187/'11'!B$17)</f>
        <v>0</v>
      </c>
      <c r="E199" s="6">
        <f>INDEX('11'!$B$50:$G$50,IF('935'!K187,IF(MOD('935'!K187,1000),IF(MOD('935'!K187,100),IF(MOD('935'!K187,10),IF(MOD('935'!K187,1000)=1,6,5),4),3),2),1))</f>
        <v>0</v>
      </c>
      <c r="F199" s="6">
        <f>D199*E199</f>
        <v>0</v>
      </c>
      <c r="G199" s="10"/>
    </row>
    <row r="200" spans="1:7">
      <c r="A200" s="21">
        <v>182</v>
      </c>
      <c r="B200" s="24">
        <f>IF('935'!C188="VOID",0,('935'!C188*(1-'935'!X188/'11'!B$17)))</f>
        <v>0</v>
      </c>
      <c r="C200" s="24">
        <f>IF('935'!V188="VOID",0,'935'!V188*(1-'935'!X188/'11'!B$17))</f>
        <v>0</v>
      </c>
      <c r="D200" s="6">
        <f>'935'!Q188*(1-'935'!Y188/'11'!D$17)/(1-'935'!X188/'11'!B$17)</f>
        <v>0</v>
      </c>
      <c r="E200" s="6">
        <f>INDEX('11'!$B$50:$G$50,IF('935'!K188,IF(MOD('935'!K188,1000),IF(MOD('935'!K188,100),IF(MOD('935'!K188,10),IF(MOD('935'!K188,1000)=1,6,5),4),3),2),1))</f>
        <v>0</v>
      </c>
      <c r="F200" s="6">
        <f>D200*E200</f>
        <v>0</v>
      </c>
      <c r="G200" s="10"/>
    </row>
    <row r="201" spans="1:7">
      <c r="A201" s="21">
        <v>183</v>
      </c>
      <c r="B201" s="24">
        <f>IF('935'!C189="VOID",0,('935'!C189*(1-'935'!X189/'11'!B$17)))</f>
        <v>0</v>
      </c>
      <c r="C201" s="24">
        <f>IF('935'!V189="VOID",0,'935'!V189*(1-'935'!X189/'11'!B$17))</f>
        <v>0</v>
      </c>
      <c r="D201" s="6">
        <f>'935'!Q189*(1-'935'!Y189/'11'!D$17)/(1-'935'!X189/'11'!B$17)</f>
        <v>0</v>
      </c>
      <c r="E201" s="6">
        <f>INDEX('11'!$B$50:$G$50,IF('935'!K189,IF(MOD('935'!K189,1000),IF(MOD('935'!K189,100),IF(MOD('935'!K189,10),IF(MOD('935'!K189,1000)=1,6,5),4),3),2),1))</f>
        <v>0</v>
      </c>
      <c r="F201" s="6">
        <f>D201*E201</f>
        <v>0</v>
      </c>
      <c r="G201" s="10"/>
    </row>
    <row r="202" spans="1:7">
      <c r="A202" s="21">
        <v>184</v>
      </c>
      <c r="B202" s="24">
        <f>IF('935'!C190="VOID",0,('935'!C190*(1-'935'!X190/'11'!B$17)))</f>
        <v>0</v>
      </c>
      <c r="C202" s="24">
        <f>IF('935'!V190="VOID",0,'935'!V190*(1-'935'!X190/'11'!B$17))</f>
        <v>0</v>
      </c>
      <c r="D202" s="6">
        <f>'935'!Q190*(1-'935'!Y190/'11'!D$17)/(1-'935'!X190/'11'!B$17)</f>
        <v>0</v>
      </c>
      <c r="E202" s="6">
        <f>INDEX('11'!$B$50:$G$50,IF('935'!K190,IF(MOD('935'!K190,1000),IF(MOD('935'!K190,100),IF(MOD('935'!K190,10),IF(MOD('935'!K190,1000)=1,6,5),4),3),2),1))</f>
        <v>0</v>
      </c>
      <c r="F202" s="6">
        <f>D202*E202</f>
        <v>0</v>
      </c>
      <c r="G202" s="10"/>
    </row>
    <row r="203" spans="1:7">
      <c r="A203" s="21">
        <v>185</v>
      </c>
      <c r="B203" s="24">
        <f>IF('935'!C191="VOID",0,('935'!C191*(1-'935'!X191/'11'!B$17)))</f>
        <v>0</v>
      </c>
      <c r="C203" s="24">
        <f>IF('935'!V191="VOID",0,'935'!V191*(1-'935'!X191/'11'!B$17))</f>
        <v>0</v>
      </c>
      <c r="D203" s="6">
        <f>'935'!Q191*(1-'935'!Y191/'11'!D$17)/(1-'935'!X191/'11'!B$17)</f>
        <v>0</v>
      </c>
      <c r="E203" s="6">
        <f>INDEX('11'!$B$50:$G$50,IF('935'!K191,IF(MOD('935'!K191,1000),IF(MOD('935'!K191,100),IF(MOD('935'!K191,10),IF(MOD('935'!K191,1000)=1,6,5),4),3),2),1))</f>
        <v>0</v>
      </c>
      <c r="F203" s="6">
        <f>D203*E203</f>
        <v>0</v>
      </c>
      <c r="G203" s="10"/>
    </row>
    <row r="204" spans="1:7">
      <c r="A204" s="21">
        <v>186</v>
      </c>
      <c r="B204" s="24">
        <f>IF('935'!C192="VOID",0,('935'!C192*(1-'935'!X192/'11'!B$17)))</f>
        <v>0</v>
      </c>
      <c r="C204" s="24">
        <f>IF('935'!V192="VOID",0,'935'!V192*(1-'935'!X192/'11'!B$17))</f>
        <v>0</v>
      </c>
      <c r="D204" s="6">
        <f>'935'!Q192*(1-'935'!Y192/'11'!D$17)/(1-'935'!X192/'11'!B$17)</f>
        <v>0</v>
      </c>
      <c r="E204" s="6">
        <f>INDEX('11'!$B$50:$G$50,IF('935'!K192,IF(MOD('935'!K192,1000),IF(MOD('935'!K192,100),IF(MOD('935'!K192,10),IF(MOD('935'!K192,1000)=1,6,5),4),3),2),1))</f>
        <v>0</v>
      </c>
      <c r="F204" s="6">
        <f>D204*E204</f>
        <v>0</v>
      </c>
      <c r="G204" s="10"/>
    </row>
    <row r="205" spans="1:7">
      <c r="A205" s="21">
        <v>187</v>
      </c>
      <c r="B205" s="24">
        <f>IF('935'!C193="VOID",0,('935'!C193*(1-'935'!X193/'11'!B$17)))</f>
        <v>0</v>
      </c>
      <c r="C205" s="24">
        <f>IF('935'!V193="VOID",0,'935'!V193*(1-'935'!X193/'11'!B$17))</f>
        <v>0</v>
      </c>
      <c r="D205" s="6">
        <f>'935'!Q193*(1-'935'!Y193/'11'!D$17)/(1-'935'!X193/'11'!B$17)</f>
        <v>0</v>
      </c>
      <c r="E205" s="6">
        <f>INDEX('11'!$B$50:$G$50,IF('935'!K193,IF(MOD('935'!K193,1000),IF(MOD('935'!K193,100),IF(MOD('935'!K193,10),IF(MOD('935'!K193,1000)=1,6,5),4),3),2),1))</f>
        <v>0</v>
      </c>
      <c r="F205" s="6">
        <f>D205*E205</f>
        <v>0</v>
      </c>
      <c r="G205" s="10"/>
    </row>
    <row r="206" spans="1:7">
      <c r="A206" s="21">
        <v>188</v>
      </c>
      <c r="B206" s="24">
        <f>IF('935'!C194="VOID",0,('935'!C194*(1-'935'!X194/'11'!B$17)))</f>
        <v>0</v>
      </c>
      <c r="C206" s="24">
        <f>IF('935'!V194="VOID",0,'935'!V194*(1-'935'!X194/'11'!B$17))</f>
        <v>0</v>
      </c>
      <c r="D206" s="6">
        <f>'935'!Q194*(1-'935'!Y194/'11'!D$17)/(1-'935'!X194/'11'!B$17)</f>
        <v>0</v>
      </c>
      <c r="E206" s="6">
        <f>INDEX('11'!$B$50:$G$50,IF('935'!K194,IF(MOD('935'!K194,1000),IF(MOD('935'!K194,100),IF(MOD('935'!K194,10),IF(MOD('935'!K194,1000)=1,6,5),4),3),2),1))</f>
        <v>0</v>
      </c>
      <c r="F206" s="6">
        <f>D206*E206</f>
        <v>0</v>
      </c>
      <c r="G206" s="10"/>
    </row>
    <row r="207" spans="1:7">
      <c r="A207" s="21">
        <v>189</v>
      </c>
      <c r="B207" s="24">
        <f>IF('935'!C195="VOID",0,('935'!C195*(1-'935'!X195/'11'!B$17)))</f>
        <v>0</v>
      </c>
      <c r="C207" s="24">
        <f>IF('935'!V195="VOID",0,'935'!V195*(1-'935'!X195/'11'!B$17))</f>
        <v>0</v>
      </c>
      <c r="D207" s="6">
        <f>'935'!Q195*(1-'935'!Y195/'11'!D$17)/(1-'935'!X195/'11'!B$17)</f>
        <v>0</v>
      </c>
      <c r="E207" s="6">
        <f>INDEX('11'!$B$50:$G$50,IF('935'!K195,IF(MOD('935'!K195,1000),IF(MOD('935'!K195,100),IF(MOD('935'!K195,10),IF(MOD('935'!K195,1000)=1,6,5),4),3),2),1))</f>
        <v>0</v>
      </c>
      <c r="F207" s="6">
        <f>D207*E207</f>
        <v>0</v>
      </c>
      <c r="G207" s="10"/>
    </row>
    <row r="208" spans="1:7">
      <c r="A208" s="21">
        <v>190</v>
      </c>
      <c r="B208" s="24">
        <f>IF('935'!C196="VOID",0,('935'!C196*(1-'935'!X196/'11'!B$17)))</f>
        <v>0</v>
      </c>
      <c r="C208" s="24">
        <f>IF('935'!V196="VOID",0,'935'!V196*(1-'935'!X196/'11'!B$17))</f>
        <v>0</v>
      </c>
      <c r="D208" s="6">
        <f>'935'!Q196*(1-'935'!Y196/'11'!D$17)/(1-'935'!X196/'11'!B$17)</f>
        <v>0</v>
      </c>
      <c r="E208" s="6">
        <f>INDEX('11'!$B$50:$G$50,IF('935'!K196,IF(MOD('935'!K196,1000),IF(MOD('935'!K196,100),IF(MOD('935'!K196,10),IF(MOD('935'!K196,1000)=1,6,5),4),3),2),1))</f>
        <v>0</v>
      </c>
      <c r="F208" s="6">
        <f>D208*E208</f>
        <v>0</v>
      </c>
      <c r="G208" s="10"/>
    </row>
    <row r="209" spans="1:7">
      <c r="A209" s="21">
        <v>191</v>
      </c>
      <c r="B209" s="24">
        <f>IF('935'!C197="VOID",0,('935'!C197*(1-'935'!X197/'11'!B$17)))</f>
        <v>0</v>
      </c>
      <c r="C209" s="24">
        <f>IF('935'!V197="VOID",0,'935'!V197*(1-'935'!X197/'11'!B$17))</f>
        <v>0</v>
      </c>
      <c r="D209" s="6">
        <f>'935'!Q197*(1-'935'!Y197/'11'!D$17)/(1-'935'!X197/'11'!B$17)</f>
        <v>0</v>
      </c>
      <c r="E209" s="6">
        <f>INDEX('11'!$B$50:$G$50,IF('935'!K197,IF(MOD('935'!K197,1000),IF(MOD('935'!K197,100),IF(MOD('935'!K197,10),IF(MOD('935'!K197,1000)=1,6,5),4),3),2),1))</f>
        <v>0</v>
      </c>
      <c r="F209" s="6">
        <f>D209*E209</f>
        <v>0</v>
      </c>
      <c r="G209" s="10"/>
    </row>
    <row r="210" spans="1:7">
      <c r="A210" s="21">
        <v>192</v>
      </c>
      <c r="B210" s="24">
        <f>IF('935'!C198="VOID",0,('935'!C198*(1-'935'!X198/'11'!B$17)))</f>
        <v>0</v>
      </c>
      <c r="C210" s="24">
        <f>IF('935'!V198="VOID",0,'935'!V198*(1-'935'!X198/'11'!B$17))</f>
        <v>0</v>
      </c>
      <c r="D210" s="6">
        <f>'935'!Q198*(1-'935'!Y198/'11'!D$17)/(1-'935'!X198/'11'!B$17)</f>
        <v>0</v>
      </c>
      <c r="E210" s="6">
        <f>INDEX('11'!$B$50:$G$50,IF('935'!K198,IF(MOD('935'!K198,1000),IF(MOD('935'!K198,100),IF(MOD('935'!K198,10),IF(MOD('935'!K198,1000)=1,6,5),4),3),2),1))</f>
        <v>0</v>
      </c>
      <c r="F210" s="6">
        <f>D210*E210</f>
        <v>0</v>
      </c>
      <c r="G210" s="10"/>
    </row>
    <row r="211" spans="1:7">
      <c r="A211" s="21">
        <v>193</v>
      </c>
      <c r="B211" s="24">
        <f>IF('935'!C199="VOID",0,('935'!C199*(1-'935'!X199/'11'!B$17)))</f>
        <v>0</v>
      </c>
      <c r="C211" s="24">
        <f>IF('935'!V199="VOID",0,'935'!V199*(1-'935'!X199/'11'!B$17))</f>
        <v>0</v>
      </c>
      <c r="D211" s="6">
        <f>'935'!Q199*(1-'935'!Y199/'11'!D$17)/(1-'935'!X199/'11'!B$17)</f>
        <v>0</v>
      </c>
      <c r="E211" s="6">
        <f>INDEX('11'!$B$50:$G$50,IF('935'!K199,IF(MOD('935'!K199,1000),IF(MOD('935'!K199,100),IF(MOD('935'!K199,10),IF(MOD('935'!K199,1000)=1,6,5),4),3),2),1))</f>
        <v>0</v>
      </c>
      <c r="F211" s="6">
        <f>D211*E211</f>
        <v>0</v>
      </c>
      <c r="G211" s="10"/>
    </row>
    <row r="212" spans="1:7">
      <c r="A212" s="21">
        <v>194</v>
      </c>
      <c r="B212" s="24">
        <f>IF('935'!C200="VOID",0,('935'!C200*(1-'935'!X200/'11'!B$17)))</f>
        <v>0</v>
      </c>
      <c r="C212" s="24">
        <f>IF('935'!V200="VOID",0,'935'!V200*(1-'935'!X200/'11'!B$17))</f>
        <v>0</v>
      </c>
      <c r="D212" s="6">
        <f>'935'!Q200*(1-'935'!Y200/'11'!D$17)/(1-'935'!X200/'11'!B$17)</f>
        <v>0</v>
      </c>
      <c r="E212" s="6">
        <f>INDEX('11'!$B$50:$G$50,IF('935'!K200,IF(MOD('935'!K200,1000),IF(MOD('935'!K200,100),IF(MOD('935'!K200,10),IF(MOD('935'!K200,1000)=1,6,5),4),3),2),1))</f>
        <v>0</v>
      </c>
      <c r="F212" s="6">
        <f>D212*E212</f>
        <v>0</v>
      </c>
      <c r="G212" s="10"/>
    </row>
    <row r="213" spans="1:7">
      <c r="A213" s="21">
        <v>195</v>
      </c>
      <c r="B213" s="24">
        <f>IF('935'!C201="VOID",0,('935'!C201*(1-'935'!X201/'11'!B$17)))</f>
        <v>0</v>
      </c>
      <c r="C213" s="24">
        <f>IF('935'!V201="VOID",0,'935'!V201*(1-'935'!X201/'11'!B$17))</f>
        <v>0</v>
      </c>
      <c r="D213" s="6">
        <f>'935'!Q201*(1-'935'!Y201/'11'!D$17)/(1-'935'!X201/'11'!B$17)</f>
        <v>0</v>
      </c>
      <c r="E213" s="6">
        <f>INDEX('11'!$B$50:$G$50,IF('935'!K201,IF(MOD('935'!K201,1000),IF(MOD('935'!K201,100),IF(MOD('935'!K201,10),IF(MOD('935'!K201,1000)=1,6,5),4),3),2),1))</f>
        <v>0</v>
      </c>
      <c r="F213" s="6">
        <f>D213*E213</f>
        <v>0</v>
      </c>
      <c r="G213" s="10"/>
    </row>
    <row r="214" spans="1:7">
      <c r="A214" s="21">
        <v>196</v>
      </c>
      <c r="B214" s="24">
        <f>IF('935'!C202="VOID",0,('935'!C202*(1-'935'!X202/'11'!B$17)))</f>
        <v>0</v>
      </c>
      <c r="C214" s="24">
        <f>IF('935'!V202="VOID",0,'935'!V202*(1-'935'!X202/'11'!B$17))</f>
        <v>0</v>
      </c>
      <c r="D214" s="6">
        <f>'935'!Q202*(1-'935'!Y202/'11'!D$17)/(1-'935'!X202/'11'!B$17)</f>
        <v>0</v>
      </c>
      <c r="E214" s="6">
        <f>INDEX('11'!$B$50:$G$50,IF('935'!K202,IF(MOD('935'!K202,1000),IF(MOD('935'!K202,100),IF(MOD('935'!K202,10),IF(MOD('935'!K202,1000)=1,6,5),4),3),2),1))</f>
        <v>0</v>
      </c>
      <c r="F214" s="6">
        <f>D214*E214</f>
        <v>0</v>
      </c>
      <c r="G214" s="10"/>
    </row>
    <row r="215" spans="1:7">
      <c r="A215" s="21">
        <v>197</v>
      </c>
      <c r="B215" s="24">
        <f>IF('935'!C203="VOID",0,('935'!C203*(1-'935'!X203/'11'!B$17)))</f>
        <v>0</v>
      </c>
      <c r="C215" s="24">
        <f>IF('935'!V203="VOID",0,'935'!V203*(1-'935'!X203/'11'!B$17))</f>
        <v>0</v>
      </c>
      <c r="D215" s="6">
        <f>'935'!Q203*(1-'935'!Y203/'11'!D$17)/(1-'935'!X203/'11'!B$17)</f>
        <v>0</v>
      </c>
      <c r="E215" s="6">
        <f>INDEX('11'!$B$50:$G$50,IF('935'!K203,IF(MOD('935'!K203,1000),IF(MOD('935'!K203,100),IF(MOD('935'!K203,10),IF(MOD('935'!K203,1000)=1,6,5),4),3),2),1))</f>
        <v>0</v>
      </c>
      <c r="F215" s="6">
        <f>D215*E215</f>
        <v>0</v>
      </c>
      <c r="G215" s="10"/>
    </row>
    <row r="216" spans="1:7">
      <c r="A216" s="21">
        <v>198</v>
      </c>
      <c r="B216" s="24">
        <f>IF('935'!C204="VOID",0,('935'!C204*(1-'935'!X204/'11'!B$17)))</f>
        <v>0</v>
      </c>
      <c r="C216" s="24">
        <f>IF('935'!V204="VOID",0,'935'!V204*(1-'935'!X204/'11'!B$17))</f>
        <v>0</v>
      </c>
      <c r="D216" s="6">
        <f>'935'!Q204*(1-'935'!Y204/'11'!D$17)/(1-'935'!X204/'11'!B$17)</f>
        <v>0</v>
      </c>
      <c r="E216" s="6">
        <f>INDEX('11'!$B$50:$G$50,IF('935'!K204,IF(MOD('935'!K204,1000),IF(MOD('935'!K204,100),IF(MOD('935'!K204,10),IF(MOD('935'!K204,1000)=1,6,5),4),3),2),1))</f>
        <v>0</v>
      </c>
      <c r="F216" s="6">
        <f>D216*E216</f>
        <v>0</v>
      </c>
      <c r="G216" s="10"/>
    </row>
    <row r="217" spans="1:7">
      <c r="A217" s="21">
        <v>199</v>
      </c>
      <c r="B217" s="24">
        <f>IF('935'!C205="VOID",0,('935'!C205*(1-'935'!X205/'11'!B$17)))</f>
        <v>0</v>
      </c>
      <c r="C217" s="24">
        <f>IF('935'!V205="VOID",0,'935'!V205*(1-'935'!X205/'11'!B$17))</f>
        <v>0</v>
      </c>
      <c r="D217" s="6">
        <f>'935'!Q205*(1-'935'!Y205/'11'!D$17)/(1-'935'!X205/'11'!B$17)</f>
        <v>0</v>
      </c>
      <c r="E217" s="6">
        <f>INDEX('11'!$B$50:$G$50,IF('935'!K205,IF(MOD('935'!K205,1000),IF(MOD('935'!K205,100),IF(MOD('935'!K205,10),IF(MOD('935'!K205,1000)=1,6,5),4),3),2),1))</f>
        <v>0</v>
      </c>
      <c r="F217" s="6">
        <f>D217*E217</f>
        <v>0</v>
      </c>
      <c r="G217" s="10"/>
    </row>
    <row r="218" spans="1:7">
      <c r="A218" s="21">
        <v>200</v>
      </c>
      <c r="B218" s="24">
        <f>IF('935'!C206="VOID",0,('935'!C206*(1-'935'!X206/'11'!B$17)))</f>
        <v>0</v>
      </c>
      <c r="C218" s="24">
        <f>IF('935'!V206="VOID",0,'935'!V206*(1-'935'!X206/'11'!B$17))</f>
        <v>0</v>
      </c>
      <c r="D218" s="6">
        <f>'935'!Q206*(1-'935'!Y206/'11'!D$17)/(1-'935'!X206/'11'!B$17)</f>
        <v>0</v>
      </c>
      <c r="E218" s="6">
        <f>INDEX('11'!$B$50:$G$50,IF('935'!K206,IF(MOD('935'!K206,1000),IF(MOD('935'!K206,100),IF(MOD('935'!K206,10),IF(MOD('935'!K206,1000)=1,6,5),4),3),2),1))</f>
        <v>0</v>
      </c>
      <c r="F218" s="6">
        <f>D218*E218</f>
        <v>0</v>
      </c>
      <c r="G218" s="10"/>
    </row>
    <row r="219" spans="1:7">
      <c r="A219" s="21">
        <v>201</v>
      </c>
      <c r="B219" s="24">
        <f>IF('935'!C207="VOID",0,('935'!C207*(1-'935'!X207/'11'!B$17)))</f>
        <v>0</v>
      </c>
      <c r="C219" s="24">
        <f>IF('935'!V207="VOID",0,'935'!V207*(1-'935'!X207/'11'!B$17))</f>
        <v>0</v>
      </c>
      <c r="D219" s="6">
        <f>'935'!Q207*(1-'935'!Y207/'11'!D$17)/(1-'935'!X207/'11'!B$17)</f>
        <v>0</v>
      </c>
      <c r="E219" s="6">
        <f>INDEX('11'!$B$50:$G$50,IF('935'!K207,IF(MOD('935'!K207,1000),IF(MOD('935'!K207,100),IF(MOD('935'!K207,10),IF(MOD('935'!K207,1000)=1,6,5),4),3),2),1))</f>
        <v>0</v>
      </c>
      <c r="F219" s="6">
        <f>D219*E219</f>
        <v>0</v>
      </c>
      <c r="G219" s="10"/>
    </row>
    <row r="220" spans="1:7">
      <c r="A220" s="21">
        <v>202</v>
      </c>
      <c r="B220" s="24">
        <f>IF('935'!C208="VOID",0,('935'!C208*(1-'935'!X208/'11'!B$17)))</f>
        <v>0</v>
      </c>
      <c r="C220" s="24">
        <f>IF('935'!V208="VOID",0,'935'!V208*(1-'935'!X208/'11'!B$17))</f>
        <v>0</v>
      </c>
      <c r="D220" s="6">
        <f>'935'!Q208*(1-'935'!Y208/'11'!D$17)/(1-'935'!X208/'11'!B$17)</f>
        <v>0</v>
      </c>
      <c r="E220" s="6">
        <f>INDEX('11'!$B$50:$G$50,IF('935'!K208,IF(MOD('935'!K208,1000),IF(MOD('935'!K208,100),IF(MOD('935'!K208,10),IF(MOD('935'!K208,1000)=1,6,5),4),3),2),1))</f>
        <v>0</v>
      </c>
      <c r="F220" s="6">
        <f>D220*E220</f>
        <v>0</v>
      </c>
      <c r="G220" s="10"/>
    </row>
    <row r="221" spans="1:7">
      <c r="A221" s="21">
        <v>203</v>
      </c>
      <c r="B221" s="24">
        <f>IF('935'!C209="VOID",0,('935'!C209*(1-'935'!X209/'11'!B$17)))</f>
        <v>0</v>
      </c>
      <c r="C221" s="24">
        <f>IF('935'!V209="VOID",0,'935'!V209*(1-'935'!X209/'11'!B$17))</f>
        <v>0</v>
      </c>
      <c r="D221" s="6">
        <f>'935'!Q209*(1-'935'!Y209/'11'!D$17)/(1-'935'!X209/'11'!B$17)</f>
        <v>0</v>
      </c>
      <c r="E221" s="6">
        <f>INDEX('11'!$B$50:$G$50,IF('935'!K209,IF(MOD('935'!K209,1000),IF(MOD('935'!K209,100),IF(MOD('935'!K209,10),IF(MOD('935'!K209,1000)=1,6,5),4),3),2),1))</f>
        <v>0</v>
      </c>
      <c r="F221" s="6">
        <f>D221*E221</f>
        <v>0</v>
      </c>
      <c r="G221" s="10"/>
    </row>
    <row r="222" spans="1:7">
      <c r="A222" s="21">
        <v>204</v>
      </c>
      <c r="B222" s="24">
        <f>IF('935'!C210="VOID",0,('935'!C210*(1-'935'!X210/'11'!B$17)))</f>
        <v>0</v>
      </c>
      <c r="C222" s="24">
        <f>IF('935'!V210="VOID",0,'935'!V210*(1-'935'!X210/'11'!B$17))</f>
        <v>0</v>
      </c>
      <c r="D222" s="6">
        <f>'935'!Q210*(1-'935'!Y210/'11'!D$17)/(1-'935'!X210/'11'!B$17)</f>
        <v>0</v>
      </c>
      <c r="E222" s="6">
        <f>INDEX('11'!$B$50:$G$50,IF('935'!K210,IF(MOD('935'!K210,1000),IF(MOD('935'!K210,100),IF(MOD('935'!K210,10),IF(MOD('935'!K210,1000)=1,6,5),4),3),2),1))</f>
        <v>0</v>
      </c>
      <c r="F222" s="6">
        <f>D222*E222</f>
        <v>0</v>
      </c>
      <c r="G222" s="10"/>
    </row>
    <row r="223" spans="1:7">
      <c r="A223" s="21">
        <v>205</v>
      </c>
      <c r="B223" s="24">
        <f>IF('935'!C211="VOID",0,('935'!C211*(1-'935'!X211/'11'!B$17)))</f>
        <v>0</v>
      </c>
      <c r="C223" s="24">
        <f>IF('935'!V211="VOID",0,'935'!V211*(1-'935'!X211/'11'!B$17))</f>
        <v>0</v>
      </c>
      <c r="D223" s="6">
        <f>'935'!Q211*(1-'935'!Y211/'11'!D$17)/(1-'935'!X211/'11'!B$17)</f>
        <v>0</v>
      </c>
      <c r="E223" s="6">
        <f>INDEX('11'!$B$50:$G$50,IF('935'!K211,IF(MOD('935'!K211,1000),IF(MOD('935'!K211,100),IF(MOD('935'!K211,10),IF(MOD('935'!K211,1000)=1,6,5),4),3),2),1))</f>
        <v>0</v>
      </c>
      <c r="F223" s="6">
        <f>D223*E223</f>
        <v>0</v>
      </c>
      <c r="G223" s="10"/>
    </row>
    <row r="224" spans="1:7">
      <c r="A224" s="21">
        <v>206</v>
      </c>
      <c r="B224" s="24">
        <f>IF('935'!C212="VOID",0,('935'!C212*(1-'935'!X212/'11'!B$17)))</f>
        <v>0</v>
      </c>
      <c r="C224" s="24">
        <f>IF('935'!V212="VOID",0,'935'!V212*(1-'935'!X212/'11'!B$17))</f>
        <v>0</v>
      </c>
      <c r="D224" s="6">
        <f>'935'!Q212*(1-'935'!Y212/'11'!D$17)/(1-'935'!X212/'11'!B$17)</f>
        <v>0</v>
      </c>
      <c r="E224" s="6">
        <f>INDEX('11'!$B$50:$G$50,IF('935'!K212,IF(MOD('935'!K212,1000),IF(MOD('935'!K212,100),IF(MOD('935'!K212,10),IF(MOD('935'!K212,1000)=1,6,5),4),3),2),1))</f>
        <v>0</v>
      </c>
      <c r="F224" s="6">
        <f>D224*E224</f>
        <v>0</v>
      </c>
      <c r="G224" s="10"/>
    </row>
    <row r="225" spans="1:7">
      <c r="A225" s="21">
        <v>207</v>
      </c>
      <c r="B225" s="24">
        <f>IF('935'!C213="VOID",0,('935'!C213*(1-'935'!X213/'11'!B$17)))</f>
        <v>0</v>
      </c>
      <c r="C225" s="24">
        <f>IF('935'!V213="VOID",0,'935'!V213*(1-'935'!X213/'11'!B$17))</f>
        <v>0</v>
      </c>
      <c r="D225" s="6">
        <f>'935'!Q213*(1-'935'!Y213/'11'!D$17)/(1-'935'!X213/'11'!B$17)</f>
        <v>0</v>
      </c>
      <c r="E225" s="6">
        <f>INDEX('11'!$B$50:$G$50,IF('935'!K213,IF(MOD('935'!K213,1000),IF(MOD('935'!K213,100),IF(MOD('935'!K213,10),IF(MOD('935'!K213,1000)=1,6,5),4),3),2),1))</f>
        <v>0</v>
      </c>
      <c r="F225" s="6">
        <f>D225*E225</f>
        <v>0</v>
      </c>
      <c r="G225" s="10"/>
    </row>
    <row r="226" spans="1:7">
      <c r="A226" s="21">
        <v>208</v>
      </c>
      <c r="B226" s="24">
        <f>IF('935'!C214="VOID",0,('935'!C214*(1-'935'!X214/'11'!B$17)))</f>
        <v>0</v>
      </c>
      <c r="C226" s="24">
        <f>IF('935'!V214="VOID",0,'935'!V214*(1-'935'!X214/'11'!B$17))</f>
        <v>0</v>
      </c>
      <c r="D226" s="6">
        <f>'935'!Q214*(1-'935'!Y214/'11'!D$17)/(1-'935'!X214/'11'!B$17)</f>
        <v>0</v>
      </c>
      <c r="E226" s="6">
        <f>INDEX('11'!$B$50:$G$50,IF('935'!K214,IF(MOD('935'!K214,1000),IF(MOD('935'!K214,100),IF(MOD('935'!K214,10),IF(MOD('935'!K214,1000)=1,6,5),4),3),2),1))</f>
        <v>0</v>
      </c>
      <c r="F226" s="6">
        <f>D226*E226</f>
        <v>0</v>
      </c>
      <c r="G226" s="10"/>
    </row>
    <row r="227" spans="1:7">
      <c r="A227" s="21">
        <v>209</v>
      </c>
      <c r="B227" s="24">
        <f>IF('935'!C215="VOID",0,('935'!C215*(1-'935'!X215/'11'!B$17)))</f>
        <v>0</v>
      </c>
      <c r="C227" s="24">
        <f>IF('935'!V215="VOID",0,'935'!V215*(1-'935'!X215/'11'!B$17))</f>
        <v>0</v>
      </c>
      <c r="D227" s="6">
        <f>'935'!Q215*(1-'935'!Y215/'11'!D$17)/(1-'935'!X215/'11'!B$17)</f>
        <v>0</v>
      </c>
      <c r="E227" s="6">
        <f>INDEX('11'!$B$50:$G$50,IF('935'!K215,IF(MOD('935'!K215,1000),IF(MOD('935'!K215,100),IF(MOD('935'!K215,10),IF(MOD('935'!K215,1000)=1,6,5),4),3),2),1))</f>
        <v>0</v>
      </c>
      <c r="F227" s="6">
        <f>D227*E227</f>
        <v>0</v>
      </c>
      <c r="G227" s="10"/>
    </row>
    <row r="228" spans="1:7">
      <c r="A228" s="21">
        <v>210</v>
      </c>
      <c r="B228" s="24">
        <f>IF('935'!C216="VOID",0,('935'!C216*(1-'935'!X216/'11'!B$17)))</f>
        <v>0</v>
      </c>
      <c r="C228" s="24">
        <f>IF('935'!V216="VOID",0,'935'!V216*(1-'935'!X216/'11'!B$17))</f>
        <v>0</v>
      </c>
      <c r="D228" s="6">
        <f>'935'!Q216*(1-'935'!Y216/'11'!D$17)/(1-'935'!X216/'11'!B$17)</f>
        <v>0</v>
      </c>
      <c r="E228" s="6">
        <f>INDEX('11'!$B$50:$G$50,IF('935'!K216,IF(MOD('935'!K216,1000),IF(MOD('935'!K216,100),IF(MOD('935'!K216,10),IF(MOD('935'!K216,1000)=1,6,5),4),3),2),1))</f>
        <v>0</v>
      </c>
      <c r="F228" s="6">
        <f>D228*E228</f>
        <v>0</v>
      </c>
      <c r="G228" s="10"/>
    </row>
    <row r="229" spans="1:7">
      <c r="A229" s="21">
        <v>211</v>
      </c>
      <c r="B229" s="24">
        <f>IF('935'!C217="VOID",0,('935'!C217*(1-'935'!X217/'11'!B$17)))</f>
        <v>0</v>
      </c>
      <c r="C229" s="24">
        <f>IF('935'!V217="VOID",0,'935'!V217*(1-'935'!X217/'11'!B$17))</f>
        <v>0</v>
      </c>
      <c r="D229" s="6">
        <f>'935'!Q217*(1-'935'!Y217/'11'!D$17)/(1-'935'!X217/'11'!B$17)</f>
        <v>0</v>
      </c>
      <c r="E229" s="6">
        <f>INDEX('11'!$B$50:$G$50,IF('935'!K217,IF(MOD('935'!K217,1000),IF(MOD('935'!K217,100),IF(MOD('935'!K217,10),IF(MOD('935'!K217,1000)=1,6,5),4),3),2),1))</f>
        <v>0</v>
      </c>
      <c r="F229" s="6">
        <f>D229*E229</f>
        <v>0</v>
      </c>
      <c r="G229" s="10"/>
    </row>
    <row r="230" spans="1:7">
      <c r="A230" s="21">
        <v>212</v>
      </c>
      <c r="B230" s="24">
        <f>IF('935'!C218="VOID",0,('935'!C218*(1-'935'!X218/'11'!B$17)))</f>
        <v>0</v>
      </c>
      <c r="C230" s="24">
        <f>IF('935'!V218="VOID",0,'935'!V218*(1-'935'!X218/'11'!B$17))</f>
        <v>0</v>
      </c>
      <c r="D230" s="6">
        <f>'935'!Q218*(1-'935'!Y218/'11'!D$17)/(1-'935'!X218/'11'!B$17)</f>
        <v>0</v>
      </c>
      <c r="E230" s="6">
        <f>INDEX('11'!$B$50:$G$50,IF('935'!K218,IF(MOD('935'!K218,1000),IF(MOD('935'!K218,100),IF(MOD('935'!K218,10),IF(MOD('935'!K218,1000)=1,6,5),4),3),2),1))</f>
        <v>0</v>
      </c>
      <c r="F230" s="6">
        <f>D230*E230</f>
        <v>0</v>
      </c>
      <c r="G230" s="10"/>
    </row>
    <row r="231" spans="1:7">
      <c r="A231" s="21">
        <v>213</v>
      </c>
      <c r="B231" s="24">
        <f>IF('935'!C219="VOID",0,('935'!C219*(1-'935'!X219/'11'!B$17)))</f>
        <v>0</v>
      </c>
      <c r="C231" s="24">
        <f>IF('935'!V219="VOID",0,'935'!V219*(1-'935'!X219/'11'!B$17))</f>
        <v>0</v>
      </c>
      <c r="D231" s="6">
        <f>'935'!Q219*(1-'935'!Y219/'11'!D$17)/(1-'935'!X219/'11'!B$17)</f>
        <v>0</v>
      </c>
      <c r="E231" s="6">
        <f>INDEX('11'!$B$50:$G$50,IF('935'!K219,IF(MOD('935'!K219,1000),IF(MOD('935'!K219,100),IF(MOD('935'!K219,10),IF(MOD('935'!K219,1000)=1,6,5),4),3),2),1))</f>
        <v>0</v>
      </c>
      <c r="F231" s="6">
        <f>D231*E231</f>
        <v>0</v>
      </c>
      <c r="G231" s="10"/>
    </row>
    <row r="232" spans="1:7">
      <c r="A232" s="21">
        <v>214</v>
      </c>
      <c r="B232" s="24">
        <f>IF('935'!C220="VOID",0,('935'!C220*(1-'935'!X220/'11'!B$17)))</f>
        <v>0</v>
      </c>
      <c r="C232" s="24">
        <f>IF('935'!V220="VOID",0,'935'!V220*(1-'935'!X220/'11'!B$17))</f>
        <v>0</v>
      </c>
      <c r="D232" s="6">
        <f>'935'!Q220*(1-'935'!Y220/'11'!D$17)/(1-'935'!X220/'11'!B$17)</f>
        <v>0</v>
      </c>
      <c r="E232" s="6">
        <f>INDEX('11'!$B$50:$G$50,IF('935'!K220,IF(MOD('935'!K220,1000),IF(MOD('935'!K220,100),IF(MOD('935'!K220,10),IF(MOD('935'!K220,1000)=1,6,5),4),3),2),1))</f>
        <v>0</v>
      </c>
      <c r="F232" s="6">
        <f>D232*E232</f>
        <v>0</v>
      </c>
      <c r="G232" s="10"/>
    </row>
    <row r="233" spans="1:7">
      <c r="A233" s="21">
        <v>215</v>
      </c>
      <c r="B233" s="24">
        <f>IF('935'!C221="VOID",0,('935'!C221*(1-'935'!X221/'11'!B$17)))</f>
        <v>0</v>
      </c>
      <c r="C233" s="24">
        <f>IF('935'!V221="VOID",0,'935'!V221*(1-'935'!X221/'11'!B$17))</f>
        <v>0</v>
      </c>
      <c r="D233" s="6">
        <f>'935'!Q221*(1-'935'!Y221/'11'!D$17)/(1-'935'!X221/'11'!B$17)</f>
        <v>0</v>
      </c>
      <c r="E233" s="6">
        <f>INDEX('11'!$B$50:$G$50,IF('935'!K221,IF(MOD('935'!K221,1000),IF(MOD('935'!K221,100),IF(MOD('935'!K221,10),IF(MOD('935'!K221,1000)=1,6,5),4),3),2),1))</f>
        <v>0</v>
      </c>
      <c r="F233" s="6">
        <f>D233*E233</f>
        <v>0</v>
      </c>
      <c r="G233" s="10"/>
    </row>
    <row r="234" spans="1:7">
      <c r="A234" s="21">
        <v>216</v>
      </c>
      <c r="B234" s="24">
        <f>IF('935'!C222="VOID",0,('935'!C222*(1-'935'!X222/'11'!B$17)))</f>
        <v>0</v>
      </c>
      <c r="C234" s="24">
        <f>IF('935'!V222="VOID",0,'935'!V222*(1-'935'!X222/'11'!B$17))</f>
        <v>0</v>
      </c>
      <c r="D234" s="6">
        <f>'935'!Q222*(1-'935'!Y222/'11'!D$17)/(1-'935'!X222/'11'!B$17)</f>
        <v>0</v>
      </c>
      <c r="E234" s="6">
        <f>INDEX('11'!$B$50:$G$50,IF('935'!K222,IF(MOD('935'!K222,1000),IF(MOD('935'!K222,100),IF(MOD('935'!K222,10),IF(MOD('935'!K222,1000)=1,6,5),4),3),2),1))</f>
        <v>0</v>
      </c>
      <c r="F234" s="6">
        <f>D234*E234</f>
        <v>0</v>
      </c>
      <c r="G234" s="10"/>
    </row>
    <row r="235" spans="1:7">
      <c r="A235" s="21">
        <v>217</v>
      </c>
      <c r="B235" s="24">
        <f>IF('935'!C223="VOID",0,('935'!C223*(1-'935'!X223/'11'!B$17)))</f>
        <v>0</v>
      </c>
      <c r="C235" s="24">
        <f>IF('935'!V223="VOID",0,'935'!V223*(1-'935'!X223/'11'!B$17))</f>
        <v>0</v>
      </c>
      <c r="D235" s="6">
        <f>'935'!Q223*(1-'935'!Y223/'11'!D$17)/(1-'935'!X223/'11'!B$17)</f>
        <v>0</v>
      </c>
      <c r="E235" s="6">
        <f>INDEX('11'!$B$50:$G$50,IF('935'!K223,IF(MOD('935'!K223,1000),IF(MOD('935'!K223,100),IF(MOD('935'!K223,10),IF(MOD('935'!K223,1000)=1,6,5),4),3),2),1))</f>
        <v>0</v>
      </c>
      <c r="F235" s="6">
        <f>D235*E235</f>
        <v>0</v>
      </c>
      <c r="G235" s="10"/>
    </row>
    <row r="236" spans="1:7">
      <c r="A236" s="21">
        <v>218</v>
      </c>
      <c r="B236" s="24">
        <f>IF('935'!C224="VOID",0,('935'!C224*(1-'935'!X224/'11'!B$17)))</f>
        <v>0</v>
      </c>
      <c r="C236" s="24">
        <f>IF('935'!V224="VOID",0,'935'!V224*(1-'935'!X224/'11'!B$17))</f>
        <v>0</v>
      </c>
      <c r="D236" s="6">
        <f>'935'!Q224*(1-'935'!Y224/'11'!D$17)/(1-'935'!X224/'11'!B$17)</f>
        <v>0</v>
      </c>
      <c r="E236" s="6">
        <f>INDEX('11'!$B$50:$G$50,IF('935'!K224,IF(MOD('935'!K224,1000),IF(MOD('935'!K224,100),IF(MOD('935'!K224,10),IF(MOD('935'!K224,1000)=1,6,5),4),3),2),1))</f>
        <v>0</v>
      </c>
      <c r="F236" s="6">
        <f>D236*E236</f>
        <v>0</v>
      </c>
      <c r="G236" s="10"/>
    </row>
    <row r="237" spans="1:7">
      <c r="A237" s="21">
        <v>219</v>
      </c>
      <c r="B237" s="24">
        <f>IF('935'!C225="VOID",0,('935'!C225*(1-'935'!X225/'11'!B$17)))</f>
        <v>0</v>
      </c>
      <c r="C237" s="24">
        <f>IF('935'!V225="VOID",0,'935'!V225*(1-'935'!X225/'11'!B$17))</f>
        <v>0</v>
      </c>
      <c r="D237" s="6">
        <f>'935'!Q225*(1-'935'!Y225/'11'!D$17)/(1-'935'!X225/'11'!B$17)</f>
        <v>0</v>
      </c>
      <c r="E237" s="6">
        <f>INDEX('11'!$B$50:$G$50,IF('935'!K225,IF(MOD('935'!K225,1000),IF(MOD('935'!K225,100),IF(MOD('935'!K225,10),IF(MOD('935'!K225,1000)=1,6,5),4),3),2),1))</f>
        <v>0</v>
      </c>
      <c r="F237" s="6">
        <f>D237*E237</f>
        <v>0</v>
      </c>
      <c r="G237" s="10"/>
    </row>
    <row r="238" spans="1:7">
      <c r="A238" s="21">
        <v>220</v>
      </c>
      <c r="B238" s="24">
        <f>IF('935'!C226="VOID",0,('935'!C226*(1-'935'!X226/'11'!B$17)))</f>
        <v>0</v>
      </c>
      <c r="C238" s="24">
        <f>IF('935'!V226="VOID",0,'935'!V226*(1-'935'!X226/'11'!B$17))</f>
        <v>0</v>
      </c>
      <c r="D238" s="6">
        <f>'935'!Q226*(1-'935'!Y226/'11'!D$17)/(1-'935'!X226/'11'!B$17)</f>
        <v>0</v>
      </c>
      <c r="E238" s="6">
        <f>INDEX('11'!$B$50:$G$50,IF('935'!K226,IF(MOD('935'!K226,1000),IF(MOD('935'!K226,100),IF(MOD('935'!K226,10),IF(MOD('935'!K226,1000)=1,6,5),4),3),2),1))</f>
        <v>0</v>
      </c>
      <c r="F238" s="6">
        <f>D238*E238</f>
        <v>0</v>
      </c>
      <c r="G238" s="10"/>
    </row>
    <row r="239" spans="1:7">
      <c r="A239" s="21">
        <v>221</v>
      </c>
      <c r="B239" s="24">
        <f>IF('935'!C227="VOID",0,('935'!C227*(1-'935'!X227/'11'!B$17)))</f>
        <v>0</v>
      </c>
      <c r="C239" s="24">
        <f>IF('935'!V227="VOID",0,'935'!V227*(1-'935'!X227/'11'!B$17))</f>
        <v>0</v>
      </c>
      <c r="D239" s="6">
        <f>'935'!Q227*(1-'935'!Y227/'11'!D$17)/(1-'935'!X227/'11'!B$17)</f>
        <v>0</v>
      </c>
      <c r="E239" s="6">
        <f>INDEX('11'!$B$50:$G$50,IF('935'!K227,IF(MOD('935'!K227,1000),IF(MOD('935'!K227,100),IF(MOD('935'!K227,10),IF(MOD('935'!K227,1000)=1,6,5),4),3),2),1))</f>
        <v>0</v>
      </c>
      <c r="F239" s="6">
        <f>D239*E239</f>
        <v>0</v>
      </c>
      <c r="G239" s="10"/>
    </row>
    <row r="240" spans="1:7">
      <c r="A240" s="21">
        <v>222</v>
      </c>
      <c r="B240" s="24">
        <f>IF('935'!C228="VOID",0,('935'!C228*(1-'935'!X228/'11'!B$17)))</f>
        <v>0</v>
      </c>
      <c r="C240" s="24">
        <f>IF('935'!V228="VOID",0,'935'!V228*(1-'935'!X228/'11'!B$17))</f>
        <v>0</v>
      </c>
      <c r="D240" s="6">
        <f>'935'!Q228*(1-'935'!Y228/'11'!D$17)/(1-'935'!X228/'11'!B$17)</f>
        <v>0</v>
      </c>
      <c r="E240" s="6">
        <f>INDEX('11'!$B$50:$G$50,IF('935'!K228,IF(MOD('935'!K228,1000),IF(MOD('935'!K228,100),IF(MOD('935'!K228,10),IF(MOD('935'!K228,1000)=1,6,5),4),3),2),1))</f>
        <v>0</v>
      </c>
      <c r="F240" s="6">
        <f>D240*E240</f>
        <v>0</v>
      </c>
      <c r="G240" s="10"/>
    </row>
    <row r="241" spans="1:7">
      <c r="A241" s="21">
        <v>223</v>
      </c>
      <c r="B241" s="24">
        <f>IF('935'!C229="VOID",0,('935'!C229*(1-'935'!X229/'11'!B$17)))</f>
        <v>0</v>
      </c>
      <c r="C241" s="24">
        <f>IF('935'!V229="VOID",0,'935'!V229*(1-'935'!X229/'11'!B$17))</f>
        <v>0</v>
      </c>
      <c r="D241" s="6">
        <f>'935'!Q229*(1-'935'!Y229/'11'!D$17)/(1-'935'!X229/'11'!B$17)</f>
        <v>0</v>
      </c>
      <c r="E241" s="6">
        <f>INDEX('11'!$B$50:$G$50,IF('935'!K229,IF(MOD('935'!K229,1000),IF(MOD('935'!K229,100),IF(MOD('935'!K229,10),IF(MOD('935'!K229,1000)=1,6,5),4),3),2),1))</f>
        <v>0</v>
      </c>
      <c r="F241" s="6">
        <f>D241*E241</f>
        <v>0</v>
      </c>
      <c r="G241" s="10"/>
    </row>
    <row r="242" spans="1:7">
      <c r="A242" s="21">
        <v>224</v>
      </c>
      <c r="B242" s="24">
        <f>IF('935'!C230="VOID",0,('935'!C230*(1-'935'!X230/'11'!B$17)))</f>
        <v>0</v>
      </c>
      <c r="C242" s="24">
        <f>IF('935'!V230="VOID",0,'935'!V230*(1-'935'!X230/'11'!B$17))</f>
        <v>0</v>
      </c>
      <c r="D242" s="6">
        <f>'935'!Q230*(1-'935'!Y230/'11'!D$17)/(1-'935'!X230/'11'!B$17)</f>
        <v>0</v>
      </c>
      <c r="E242" s="6">
        <f>INDEX('11'!$B$50:$G$50,IF('935'!K230,IF(MOD('935'!K230,1000),IF(MOD('935'!K230,100),IF(MOD('935'!K230,10),IF(MOD('935'!K230,1000)=1,6,5),4),3),2),1))</f>
        <v>0</v>
      </c>
      <c r="F242" s="6">
        <f>D242*E242</f>
        <v>0</v>
      </c>
      <c r="G242" s="10"/>
    </row>
    <row r="243" spans="1:7">
      <c r="A243" s="21">
        <v>225</v>
      </c>
      <c r="B243" s="24">
        <f>IF('935'!C231="VOID",0,('935'!C231*(1-'935'!X231/'11'!B$17)))</f>
        <v>0</v>
      </c>
      <c r="C243" s="24">
        <f>IF('935'!V231="VOID",0,'935'!V231*(1-'935'!X231/'11'!B$17))</f>
        <v>0</v>
      </c>
      <c r="D243" s="6">
        <f>'935'!Q231*(1-'935'!Y231/'11'!D$17)/(1-'935'!X231/'11'!B$17)</f>
        <v>0</v>
      </c>
      <c r="E243" s="6">
        <f>INDEX('11'!$B$50:$G$50,IF('935'!K231,IF(MOD('935'!K231,1000),IF(MOD('935'!K231,100),IF(MOD('935'!K231,10),IF(MOD('935'!K231,1000)=1,6,5),4),3),2),1))</f>
        <v>0</v>
      </c>
      <c r="F243" s="6">
        <f>D243*E243</f>
        <v>0</v>
      </c>
      <c r="G243" s="10"/>
    </row>
    <row r="244" spans="1:7">
      <c r="A244" s="21">
        <v>226</v>
      </c>
      <c r="B244" s="24">
        <f>IF('935'!C232="VOID",0,('935'!C232*(1-'935'!X232/'11'!B$17)))</f>
        <v>0</v>
      </c>
      <c r="C244" s="24">
        <f>IF('935'!V232="VOID",0,'935'!V232*(1-'935'!X232/'11'!B$17))</f>
        <v>0</v>
      </c>
      <c r="D244" s="6">
        <f>'935'!Q232*(1-'935'!Y232/'11'!D$17)/(1-'935'!X232/'11'!B$17)</f>
        <v>0</v>
      </c>
      <c r="E244" s="6">
        <f>INDEX('11'!$B$50:$G$50,IF('935'!K232,IF(MOD('935'!K232,1000),IF(MOD('935'!K232,100),IF(MOD('935'!K232,10),IF(MOD('935'!K232,1000)=1,6,5),4),3),2),1))</f>
        <v>0</v>
      </c>
      <c r="F244" s="6">
        <f>D244*E244</f>
        <v>0</v>
      </c>
      <c r="G244" s="10"/>
    </row>
    <row r="245" spans="1:7">
      <c r="A245" s="21">
        <v>227</v>
      </c>
      <c r="B245" s="24">
        <f>IF('935'!C233="VOID",0,('935'!C233*(1-'935'!X233/'11'!B$17)))</f>
        <v>0</v>
      </c>
      <c r="C245" s="24">
        <f>IF('935'!V233="VOID",0,'935'!V233*(1-'935'!X233/'11'!B$17))</f>
        <v>0</v>
      </c>
      <c r="D245" s="6">
        <f>'935'!Q233*(1-'935'!Y233/'11'!D$17)/(1-'935'!X233/'11'!B$17)</f>
        <v>0</v>
      </c>
      <c r="E245" s="6">
        <f>INDEX('11'!$B$50:$G$50,IF('935'!K233,IF(MOD('935'!K233,1000),IF(MOD('935'!K233,100),IF(MOD('935'!K233,10),IF(MOD('935'!K233,1000)=1,6,5),4),3),2),1))</f>
        <v>0</v>
      </c>
      <c r="F245" s="6">
        <f>D245*E245</f>
        <v>0</v>
      </c>
      <c r="G245" s="10"/>
    </row>
    <row r="246" spans="1:7">
      <c r="A246" s="21">
        <v>228</v>
      </c>
      <c r="B246" s="24">
        <f>IF('935'!C234="VOID",0,('935'!C234*(1-'935'!X234/'11'!B$17)))</f>
        <v>0</v>
      </c>
      <c r="C246" s="24">
        <f>IF('935'!V234="VOID",0,'935'!V234*(1-'935'!X234/'11'!B$17))</f>
        <v>0</v>
      </c>
      <c r="D246" s="6">
        <f>'935'!Q234*(1-'935'!Y234/'11'!D$17)/(1-'935'!X234/'11'!B$17)</f>
        <v>0</v>
      </c>
      <c r="E246" s="6">
        <f>INDEX('11'!$B$50:$G$50,IF('935'!K234,IF(MOD('935'!K234,1000),IF(MOD('935'!K234,100),IF(MOD('935'!K234,10),IF(MOD('935'!K234,1000)=1,6,5),4),3),2),1))</f>
        <v>0</v>
      </c>
      <c r="F246" s="6">
        <f>D246*E246</f>
        <v>0</v>
      </c>
      <c r="G246" s="10"/>
    </row>
    <row r="247" spans="1:7">
      <c r="A247" s="21">
        <v>229</v>
      </c>
      <c r="B247" s="24">
        <f>IF('935'!C235="VOID",0,('935'!C235*(1-'935'!X235/'11'!B$17)))</f>
        <v>0</v>
      </c>
      <c r="C247" s="24">
        <f>IF('935'!V235="VOID",0,'935'!V235*(1-'935'!X235/'11'!B$17))</f>
        <v>0</v>
      </c>
      <c r="D247" s="6">
        <f>'935'!Q235*(1-'935'!Y235/'11'!D$17)/(1-'935'!X235/'11'!B$17)</f>
        <v>0</v>
      </c>
      <c r="E247" s="6">
        <f>INDEX('11'!$B$50:$G$50,IF('935'!K235,IF(MOD('935'!K235,1000),IF(MOD('935'!K235,100),IF(MOD('935'!K235,10),IF(MOD('935'!K235,1000)=1,6,5),4),3),2),1))</f>
        <v>0</v>
      </c>
      <c r="F247" s="6">
        <f>D247*E247</f>
        <v>0</v>
      </c>
      <c r="G247" s="10"/>
    </row>
    <row r="248" spans="1:7">
      <c r="A248" s="21">
        <v>230</v>
      </c>
      <c r="B248" s="24">
        <f>IF('935'!C236="VOID",0,('935'!C236*(1-'935'!X236/'11'!B$17)))</f>
        <v>0</v>
      </c>
      <c r="C248" s="24">
        <f>IF('935'!V236="VOID",0,'935'!V236*(1-'935'!X236/'11'!B$17))</f>
        <v>0</v>
      </c>
      <c r="D248" s="6">
        <f>'935'!Q236*(1-'935'!Y236/'11'!D$17)/(1-'935'!X236/'11'!B$17)</f>
        <v>0</v>
      </c>
      <c r="E248" s="6">
        <f>INDEX('11'!$B$50:$G$50,IF('935'!K236,IF(MOD('935'!K236,1000),IF(MOD('935'!K236,100),IF(MOD('935'!K236,10),IF(MOD('935'!K236,1000)=1,6,5),4),3),2),1))</f>
        <v>0</v>
      </c>
      <c r="F248" s="6">
        <f>D248*E248</f>
        <v>0</v>
      </c>
      <c r="G248" s="10"/>
    </row>
    <row r="249" spans="1:7">
      <c r="A249" s="21">
        <v>231</v>
      </c>
      <c r="B249" s="24">
        <f>IF('935'!C237="VOID",0,('935'!C237*(1-'935'!X237/'11'!B$17)))</f>
        <v>0</v>
      </c>
      <c r="C249" s="24">
        <f>IF('935'!V237="VOID",0,'935'!V237*(1-'935'!X237/'11'!B$17))</f>
        <v>0</v>
      </c>
      <c r="D249" s="6">
        <f>'935'!Q237*(1-'935'!Y237/'11'!D$17)/(1-'935'!X237/'11'!B$17)</f>
        <v>0</v>
      </c>
      <c r="E249" s="6">
        <f>INDEX('11'!$B$50:$G$50,IF('935'!K237,IF(MOD('935'!K237,1000),IF(MOD('935'!K237,100),IF(MOD('935'!K237,10),IF(MOD('935'!K237,1000)=1,6,5),4),3),2),1))</f>
        <v>0</v>
      </c>
      <c r="F249" s="6">
        <f>D249*E249</f>
        <v>0</v>
      </c>
      <c r="G249" s="10"/>
    </row>
    <row r="250" spans="1:7">
      <c r="A250" s="21">
        <v>232</v>
      </c>
      <c r="B250" s="24">
        <f>IF('935'!C238="VOID",0,('935'!C238*(1-'935'!X238/'11'!B$17)))</f>
        <v>0</v>
      </c>
      <c r="C250" s="24">
        <f>IF('935'!V238="VOID",0,'935'!V238*(1-'935'!X238/'11'!B$17))</f>
        <v>0</v>
      </c>
      <c r="D250" s="6">
        <f>'935'!Q238*(1-'935'!Y238/'11'!D$17)/(1-'935'!X238/'11'!B$17)</f>
        <v>0</v>
      </c>
      <c r="E250" s="6">
        <f>INDEX('11'!$B$50:$G$50,IF('935'!K238,IF(MOD('935'!K238,1000),IF(MOD('935'!K238,100),IF(MOD('935'!K238,10),IF(MOD('935'!K238,1000)=1,6,5),4),3),2),1))</f>
        <v>0</v>
      </c>
      <c r="F250" s="6">
        <f>D250*E250</f>
        <v>0</v>
      </c>
      <c r="G250" s="10"/>
    </row>
    <row r="251" spans="1:7">
      <c r="A251" s="21">
        <v>233</v>
      </c>
      <c r="B251" s="24">
        <f>IF('935'!C239="VOID",0,('935'!C239*(1-'935'!X239/'11'!B$17)))</f>
        <v>0</v>
      </c>
      <c r="C251" s="24">
        <f>IF('935'!V239="VOID",0,'935'!V239*(1-'935'!X239/'11'!B$17))</f>
        <v>0</v>
      </c>
      <c r="D251" s="6">
        <f>'935'!Q239*(1-'935'!Y239/'11'!D$17)/(1-'935'!X239/'11'!B$17)</f>
        <v>0</v>
      </c>
      <c r="E251" s="6">
        <f>INDEX('11'!$B$50:$G$50,IF('935'!K239,IF(MOD('935'!K239,1000),IF(MOD('935'!K239,100),IF(MOD('935'!K239,10),IF(MOD('935'!K239,1000)=1,6,5),4),3),2),1))</f>
        <v>0</v>
      </c>
      <c r="F251" s="6">
        <f>D251*E251</f>
        <v>0</v>
      </c>
      <c r="G251" s="10"/>
    </row>
    <row r="252" spans="1:7">
      <c r="A252" s="21">
        <v>234</v>
      </c>
      <c r="B252" s="24">
        <f>IF('935'!C240="VOID",0,('935'!C240*(1-'935'!X240/'11'!B$17)))</f>
        <v>0</v>
      </c>
      <c r="C252" s="24">
        <f>IF('935'!V240="VOID",0,'935'!V240*(1-'935'!X240/'11'!B$17))</f>
        <v>0</v>
      </c>
      <c r="D252" s="6">
        <f>'935'!Q240*(1-'935'!Y240/'11'!D$17)/(1-'935'!X240/'11'!B$17)</f>
        <v>0</v>
      </c>
      <c r="E252" s="6">
        <f>INDEX('11'!$B$50:$G$50,IF('935'!K240,IF(MOD('935'!K240,1000),IF(MOD('935'!K240,100),IF(MOD('935'!K240,10),IF(MOD('935'!K240,1000)=1,6,5),4),3),2),1))</f>
        <v>0</v>
      </c>
      <c r="F252" s="6">
        <f>D252*E252</f>
        <v>0</v>
      </c>
      <c r="G252" s="10"/>
    </row>
    <row r="253" spans="1:7">
      <c r="A253" s="21">
        <v>235</v>
      </c>
      <c r="B253" s="24">
        <f>IF('935'!C241="VOID",0,('935'!C241*(1-'935'!X241/'11'!B$17)))</f>
        <v>0</v>
      </c>
      <c r="C253" s="24">
        <f>IF('935'!V241="VOID",0,'935'!V241*(1-'935'!X241/'11'!B$17))</f>
        <v>0</v>
      </c>
      <c r="D253" s="6">
        <f>'935'!Q241*(1-'935'!Y241/'11'!D$17)/(1-'935'!X241/'11'!B$17)</f>
        <v>0</v>
      </c>
      <c r="E253" s="6">
        <f>INDEX('11'!$B$50:$G$50,IF('935'!K241,IF(MOD('935'!K241,1000),IF(MOD('935'!K241,100),IF(MOD('935'!K241,10),IF(MOD('935'!K241,1000)=1,6,5),4),3),2),1))</f>
        <v>0</v>
      </c>
      <c r="F253" s="6">
        <f>D253*E253</f>
        <v>0</v>
      </c>
      <c r="G253" s="10"/>
    </row>
    <row r="254" spans="1:7">
      <c r="A254" s="21">
        <v>236</v>
      </c>
      <c r="B254" s="24">
        <f>IF('935'!C242="VOID",0,('935'!C242*(1-'935'!X242/'11'!B$17)))</f>
        <v>0</v>
      </c>
      <c r="C254" s="24">
        <f>IF('935'!V242="VOID",0,'935'!V242*(1-'935'!X242/'11'!B$17))</f>
        <v>0</v>
      </c>
      <c r="D254" s="6">
        <f>'935'!Q242*(1-'935'!Y242/'11'!D$17)/(1-'935'!X242/'11'!B$17)</f>
        <v>0</v>
      </c>
      <c r="E254" s="6">
        <f>INDEX('11'!$B$50:$G$50,IF('935'!K242,IF(MOD('935'!K242,1000),IF(MOD('935'!K242,100),IF(MOD('935'!K242,10),IF(MOD('935'!K242,1000)=1,6,5),4),3),2),1))</f>
        <v>0</v>
      </c>
      <c r="F254" s="6">
        <f>D254*E254</f>
        <v>0</v>
      </c>
      <c r="G254" s="10"/>
    </row>
    <row r="255" spans="1:7">
      <c r="A255" s="21">
        <v>237</v>
      </c>
      <c r="B255" s="24">
        <f>IF('935'!C243="VOID",0,('935'!C243*(1-'935'!X243/'11'!B$17)))</f>
        <v>0</v>
      </c>
      <c r="C255" s="24">
        <f>IF('935'!V243="VOID",0,'935'!V243*(1-'935'!X243/'11'!B$17))</f>
        <v>0</v>
      </c>
      <c r="D255" s="6">
        <f>'935'!Q243*(1-'935'!Y243/'11'!D$17)/(1-'935'!X243/'11'!B$17)</f>
        <v>0</v>
      </c>
      <c r="E255" s="6">
        <f>INDEX('11'!$B$50:$G$50,IF('935'!K243,IF(MOD('935'!K243,1000),IF(MOD('935'!K243,100),IF(MOD('935'!K243,10),IF(MOD('935'!K243,1000)=1,6,5),4),3),2),1))</f>
        <v>0</v>
      </c>
      <c r="F255" s="6">
        <f>D255*E255</f>
        <v>0</v>
      </c>
      <c r="G255" s="10"/>
    </row>
    <row r="256" spans="1:7">
      <c r="A256" s="21">
        <v>238</v>
      </c>
      <c r="B256" s="24">
        <f>IF('935'!C244="VOID",0,('935'!C244*(1-'935'!X244/'11'!B$17)))</f>
        <v>0</v>
      </c>
      <c r="C256" s="24">
        <f>IF('935'!V244="VOID",0,'935'!V244*(1-'935'!X244/'11'!B$17))</f>
        <v>0</v>
      </c>
      <c r="D256" s="6">
        <f>'935'!Q244*(1-'935'!Y244/'11'!D$17)/(1-'935'!X244/'11'!B$17)</f>
        <v>0</v>
      </c>
      <c r="E256" s="6">
        <f>INDEX('11'!$B$50:$G$50,IF('935'!K244,IF(MOD('935'!K244,1000),IF(MOD('935'!K244,100),IF(MOD('935'!K244,10),IF(MOD('935'!K244,1000)=1,6,5),4),3),2),1))</f>
        <v>0</v>
      </c>
      <c r="F256" s="6">
        <f>D256*E256</f>
        <v>0</v>
      </c>
      <c r="G256" s="10"/>
    </row>
    <row r="257" spans="1:7">
      <c r="A257" s="21">
        <v>239</v>
      </c>
      <c r="B257" s="24">
        <f>IF('935'!C245="VOID",0,('935'!C245*(1-'935'!X245/'11'!B$17)))</f>
        <v>0</v>
      </c>
      <c r="C257" s="24">
        <f>IF('935'!V245="VOID",0,'935'!V245*(1-'935'!X245/'11'!B$17))</f>
        <v>0</v>
      </c>
      <c r="D257" s="6">
        <f>'935'!Q245*(1-'935'!Y245/'11'!D$17)/(1-'935'!X245/'11'!B$17)</f>
        <v>0</v>
      </c>
      <c r="E257" s="6">
        <f>INDEX('11'!$B$50:$G$50,IF('935'!K245,IF(MOD('935'!K245,1000),IF(MOD('935'!K245,100),IF(MOD('935'!K245,10),IF(MOD('935'!K245,1000)=1,6,5),4),3),2),1))</f>
        <v>0</v>
      </c>
      <c r="F257" s="6">
        <f>D257*E257</f>
        <v>0</v>
      </c>
      <c r="G257" s="10"/>
    </row>
    <row r="258" spans="1:7">
      <c r="A258" s="21">
        <v>240</v>
      </c>
      <c r="B258" s="24">
        <f>IF('935'!C246="VOID",0,('935'!C246*(1-'935'!X246/'11'!B$17)))</f>
        <v>0</v>
      </c>
      <c r="C258" s="24">
        <f>IF('935'!V246="VOID",0,'935'!V246*(1-'935'!X246/'11'!B$17))</f>
        <v>0</v>
      </c>
      <c r="D258" s="6">
        <f>'935'!Q246*(1-'935'!Y246/'11'!D$17)/(1-'935'!X246/'11'!B$17)</f>
        <v>0</v>
      </c>
      <c r="E258" s="6">
        <f>INDEX('11'!$B$50:$G$50,IF('935'!K246,IF(MOD('935'!K246,1000),IF(MOD('935'!K246,100),IF(MOD('935'!K246,10),IF(MOD('935'!K246,1000)=1,6,5),4),3),2),1))</f>
        <v>0</v>
      </c>
      <c r="F258" s="6">
        <f>D258*E258</f>
        <v>0</v>
      </c>
      <c r="G258" s="10"/>
    </row>
    <row r="259" spans="1:7">
      <c r="A259" s="21">
        <v>241</v>
      </c>
      <c r="B259" s="24">
        <f>IF('935'!C247="VOID",0,('935'!C247*(1-'935'!X247/'11'!B$17)))</f>
        <v>0</v>
      </c>
      <c r="C259" s="24">
        <f>IF('935'!V247="VOID",0,'935'!V247*(1-'935'!X247/'11'!B$17))</f>
        <v>0</v>
      </c>
      <c r="D259" s="6">
        <f>'935'!Q247*(1-'935'!Y247/'11'!D$17)/(1-'935'!X247/'11'!B$17)</f>
        <v>0</v>
      </c>
      <c r="E259" s="6">
        <f>INDEX('11'!$B$50:$G$50,IF('935'!K247,IF(MOD('935'!K247,1000),IF(MOD('935'!K247,100),IF(MOD('935'!K247,10),IF(MOD('935'!K247,1000)=1,6,5),4),3),2),1))</f>
        <v>0</v>
      </c>
      <c r="F259" s="6">
        <f>D259*E259</f>
        <v>0</v>
      </c>
      <c r="G259" s="10"/>
    </row>
    <row r="260" spans="1:7">
      <c r="A260" s="21">
        <v>242</v>
      </c>
      <c r="B260" s="24">
        <f>IF('935'!C248="VOID",0,('935'!C248*(1-'935'!X248/'11'!B$17)))</f>
        <v>0</v>
      </c>
      <c r="C260" s="24">
        <f>IF('935'!V248="VOID",0,'935'!V248*(1-'935'!X248/'11'!B$17))</f>
        <v>0</v>
      </c>
      <c r="D260" s="6">
        <f>'935'!Q248*(1-'935'!Y248/'11'!D$17)/(1-'935'!X248/'11'!B$17)</f>
        <v>0</v>
      </c>
      <c r="E260" s="6">
        <f>INDEX('11'!$B$50:$G$50,IF('935'!K248,IF(MOD('935'!K248,1000),IF(MOD('935'!K248,100),IF(MOD('935'!K248,10),IF(MOD('935'!K248,1000)=1,6,5),4),3),2),1))</f>
        <v>0</v>
      </c>
      <c r="F260" s="6">
        <f>D260*E260</f>
        <v>0</v>
      </c>
      <c r="G260" s="10"/>
    </row>
    <row r="261" spans="1:7">
      <c r="A261" s="21">
        <v>243</v>
      </c>
      <c r="B261" s="24">
        <f>IF('935'!C249="VOID",0,('935'!C249*(1-'935'!X249/'11'!B$17)))</f>
        <v>0</v>
      </c>
      <c r="C261" s="24">
        <f>IF('935'!V249="VOID",0,'935'!V249*(1-'935'!X249/'11'!B$17))</f>
        <v>0</v>
      </c>
      <c r="D261" s="6">
        <f>'935'!Q249*(1-'935'!Y249/'11'!D$17)/(1-'935'!X249/'11'!B$17)</f>
        <v>0</v>
      </c>
      <c r="E261" s="6">
        <f>INDEX('11'!$B$50:$G$50,IF('935'!K249,IF(MOD('935'!K249,1000),IF(MOD('935'!K249,100),IF(MOD('935'!K249,10),IF(MOD('935'!K249,1000)=1,6,5),4),3),2),1))</f>
        <v>0</v>
      </c>
      <c r="F261" s="6">
        <f>D261*E261</f>
        <v>0</v>
      </c>
      <c r="G261" s="10"/>
    </row>
    <row r="262" spans="1:7">
      <c r="A262" s="21">
        <v>244</v>
      </c>
      <c r="B262" s="24">
        <f>IF('935'!C250="VOID",0,('935'!C250*(1-'935'!X250/'11'!B$17)))</f>
        <v>0</v>
      </c>
      <c r="C262" s="24">
        <f>IF('935'!V250="VOID",0,'935'!V250*(1-'935'!X250/'11'!B$17))</f>
        <v>0</v>
      </c>
      <c r="D262" s="6">
        <f>'935'!Q250*(1-'935'!Y250/'11'!D$17)/(1-'935'!X250/'11'!B$17)</f>
        <v>0</v>
      </c>
      <c r="E262" s="6">
        <f>INDEX('11'!$B$50:$G$50,IF('935'!K250,IF(MOD('935'!K250,1000),IF(MOD('935'!K250,100),IF(MOD('935'!K250,10),IF(MOD('935'!K250,1000)=1,6,5),4),3),2),1))</f>
        <v>0</v>
      </c>
      <c r="F262" s="6">
        <f>D262*E262</f>
        <v>0</v>
      </c>
      <c r="G262" s="10"/>
    </row>
    <row r="263" spans="1:7">
      <c r="A263" s="21">
        <v>245</v>
      </c>
      <c r="B263" s="24">
        <f>IF('935'!C251="VOID",0,('935'!C251*(1-'935'!X251/'11'!B$17)))</f>
        <v>0</v>
      </c>
      <c r="C263" s="24">
        <f>IF('935'!V251="VOID",0,'935'!V251*(1-'935'!X251/'11'!B$17))</f>
        <v>0</v>
      </c>
      <c r="D263" s="6">
        <f>'935'!Q251*(1-'935'!Y251/'11'!D$17)/(1-'935'!X251/'11'!B$17)</f>
        <v>0</v>
      </c>
      <c r="E263" s="6">
        <f>INDEX('11'!$B$50:$G$50,IF('935'!K251,IF(MOD('935'!K251,1000),IF(MOD('935'!K251,100),IF(MOD('935'!K251,10),IF(MOD('935'!K251,1000)=1,6,5),4),3),2),1))</f>
        <v>0</v>
      </c>
      <c r="F263" s="6">
        <f>D263*E263</f>
        <v>0</v>
      </c>
      <c r="G263" s="10"/>
    </row>
    <row r="264" spans="1:7">
      <c r="A264" s="21">
        <v>246</v>
      </c>
      <c r="B264" s="24">
        <f>IF('935'!C252="VOID",0,('935'!C252*(1-'935'!X252/'11'!B$17)))</f>
        <v>0</v>
      </c>
      <c r="C264" s="24">
        <f>IF('935'!V252="VOID",0,'935'!V252*(1-'935'!X252/'11'!B$17))</f>
        <v>0</v>
      </c>
      <c r="D264" s="6">
        <f>'935'!Q252*(1-'935'!Y252/'11'!D$17)/(1-'935'!X252/'11'!B$17)</f>
        <v>0</v>
      </c>
      <c r="E264" s="6">
        <f>INDEX('11'!$B$50:$G$50,IF('935'!K252,IF(MOD('935'!K252,1000),IF(MOD('935'!K252,100),IF(MOD('935'!K252,10),IF(MOD('935'!K252,1000)=1,6,5),4),3),2),1))</f>
        <v>0</v>
      </c>
      <c r="F264" s="6">
        <f>D264*E264</f>
        <v>0</v>
      </c>
      <c r="G264" s="10"/>
    </row>
    <row r="265" spans="1:7">
      <c r="A265" s="21">
        <v>247</v>
      </c>
      <c r="B265" s="24">
        <f>IF('935'!C253="VOID",0,('935'!C253*(1-'935'!X253/'11'!B$17)))</f>
        <v>0</v>
      </c>
      <c r="C265" s="24">
        <f>IF('935'!V253="VOID",0,'935'!V253*(1-'935'!X253/'11'!B$17))</f>
        <v>0</v>
      </c>
      <c r="D265" s="6">
        <f>'935'!Q253*(1-'935'!Y253/'11'!D$17)/(1-'935'!X253/'11'!B$17)</f>
        <v>0</v>
      </c>
      <c r="E265" s="6">
        <f>INDEX('11'!$B$50:$G$50,IF('935'!K253,IF(MOD('935'!K253,1000),IF(MOD('935'!K253,100),IF(MOD('935'!K253,10),IF(MOD('935'!K253,1000)=1,6,5),4),3),2),1))</f>
        <v>0</v>
      </c>
      <c r="F265" s="6">
        <f>D265*E265</f>
        <v>0</v>
      </c>
      <c r="G265" s="10"/>
    </row>
    <row r="266" spans="1:7">
      <c r="A266" s="21">
        <v>248</v>
      </c>
      <c r="B266" s="24">
        <f>IF('935'!C254="VOID",0,('935'!C254*(1-'935'!X254/'11'!B$17)))</f>
        <v>0</v>
      </c>
      <c r="C266" s="24">
        <f>IF('935'!V254="VOID",0,'935'!V254*(1-'935'!X254/'11'!B$17))</f>
        <v>0</v>
      </c>
      <c r="D266" s="6">
        <f>'935'!Q254*(1-'935'!Y254/'11'!D$17)/(1-'935'!X254/'11'!B$17)</f>
        <v>0</v>
      </c>
      <c r="E266" s="6">
        <f>INDEX('11'!$B$50:$G$50,IF('935'!K254,IF(MOD('935'!K254,1000),IF(MOD('935'!K254,100),IF(MOD('935'!K254,10),IF(MOD('935'!K254,1000)=1,6,5),4),3),2),1))</f>
        <v>0</v>
      </c>
      <c r="F266" s="6">
        <f>D266*E266</f>
        <v>0</v>
      </c>
      <c r="G266" s="10"/>
    </row>
    <row r="267" spans="1:7">
      <c r="A267" s="21">
        <v>249</v>
      </c>
      <c r="B267" s="24">
        <f>IF('935'!C255="VOID",0,('935'!C255*(1-'935'!X255/'11'!B$17)))</f>
        <v>0</v>
      </c>
      <c r="C267" s="24">
        <f>IF('935'!V255="VOID",0,'935'!V255*(1-'935'!X255/'11'!B$17))</f>
        <v>0</v>
      </c>
      <c r="D267" s="6">
        <f>'935'!Q255*(1-'935'!Y255/'11'!D$17)/(1-'935'!X255/'11'!B$17)</f>
        <v>0</v>
      </c>
      <c r="E267" s="6">
        <f>INDEX('11'!$B$50:$G$50,IF('935'!K255,IF(MOD('935'!K255,1000),IF(MOD('935'!K255,100),IF(MOD('935'!K255,10),IF(MOD('935'!K255,1000)=1,6,5),4),3),2),1))</f>
        <v>0</v>
      </c>
      <c r="F267" s="6">
        <f>D267*E267</f>
        <v>0</v>
      </c>
      <c r="G267" s="10"/>
    </row>
    <row r="268" spans="1:7">
      <c r="A268" s="21">
        <v>250</v>
      </c>
      <c r="B268" s="24">
        <f>IF('935'!C256="VOID",0,('935'!C256*(1-'935'!X256/'11'!B$17)))</f>
        <v>0</v>
      </c>
      <c r="C268" s="24">
        <f>IF('935'!V256="VOID",0,'935'!V256*(1-'935'!X256/'11'!B$17))</f>
        <v>0</v>
      </c>
      <c r="D268" s="6">
        <f>'935'!Q256*(1-'935'!Y256/'11'!D$17)/(1-'935'!X256/'11'!B$17)</f>
        <v>0</v>
      </c>
      <c r="E268" s="6">
        <f>INDEX('11'!$B$50:$G$50,IF('935'!K256,IF(MOD('935'!K256,1000),IF(MOD('935'!K256,100),IF(MOD('935'!K256,10),IF(MOD('935'!K256,1000)=1,6,5),4),3),2),1))</f>
        <v>0</v>
      </c>
      <c r="F268" s="6">
        <f>D268*E268</f>
        <v>0</v>
      </c>
      <c r="G268" s="10"/>
    </row>
    <row r="269" spans="1:7">
      <c r="A269" s="21">
        <v>251</v>
      </c>
      <c r="B269" s="24">
        <f>IF('935'!C257="VOID",0,('935'!C257*(1-'935'!X257/'11'!B$17)))</f>
        <v>0</v>
      </c>
      <c r="C269" s="24">
        <f>IF('935'!V257="VOID",0,'935'!V257*(1-'935'!X257/'11'!B$17))</f>
        <v>0</v>
      </c>
      <c r="D269" s="6">
        <f>'935'!Q257*(1-'935'!Y257/'11'!D$17)/(1-'935'!X257/'11'!B$17)</f>
        <v>0</v>
      </c>
      <c r="E269" s="6">
        <f>INDEX('11'!$B$50:$G$50,IF('935'!K257,IF(MOD('935'!K257,1000),IF(MOD('935'!K257,100),IF(MOD('935'!K257,10),IF(MOD('935'!K257,1000)=1,6,5),4),3),2),1))</f>
        <v>0</v>
      </c>
      <c r="F269" s="6">
        <f>D269*E269</f>
        <v>0</v>
      </c>
      <c r="G269" s="10"/>
    </row>
    <row r="270" spans="1:7">
      <c r="A270" s="21">
        <v>252</v>
      </c>
      <c r="B270" s="24">
        <f>IF('935'!C258="VOID",0,('935'!C258*(1-'935'!X258/'11'!B$17)))</f>
        <v>0</v>
      </c>
      <c r="C270" s="24">
        <f>IF('935'!V258="VOID",0,'935'!V258*(1-'935'!X258/'11'!B$17))</f>
        <v>0</v>
      </c>
      <c r="D270" s="6">
        <f>'935'!Q258*(1-'935'!Y258/'11'!D$17)/(1-'935'!X258/'11'!B$17)</f>
        <v>0</v>
      </c>
      <c r="E270" s="6">
        <f>INDEX('11'!$B$50:$G$50,IF('935'!K258,IF(MOD('935'!K258,1000),IF(MOD('935'!K258,100),IF(MOD('935'!K258,10),IF(MOD('935'!K258,1000)=1,6,5),4),3),2),1))</f>
        <v>0</v>
      </c>
      <c r="F270" s="6">
        <f>D270*E270</f>
        <v>0</v>
      </c>
      <c r="G270" s="10"/>
    </row>
    <row r="271" spans="1:7">
      <c r="A271" s="21">
        <v>253</v>
      </c>
      <c r="B271" s="24">
        <f>IF('935'!C259="VOID",0,('935'!C259*(1-'935'!X259/'11'!B$17)))</f>
        <v>0</v>
      </c>
      <c r="C271" s="24">
        <f>IF('935'!V259="VOID",0,'935'!V259*(1-'935'!X259/'11'!B$17))</f>
        <v>0</v>
      </c>
      <c r="D271" s="6">
        <f>'935'!Q259*(1-'935'!Y259/'11'!D$17)/(1-'935'!X259/'11'!B$17)</f>
        <v>0</v>
      </c>
      <c r="E271" s="6">
        <f>INDEX('11'!$B$50:$G$50,IF('935'!K259,IF(MOD('935'!K259,1000),IF(MOD('935'!K259,100),IF(MOD('935'!K259,10),IF(MOD('935'!K259,1000)=1,6,5),4),3),2),1))</f>
        <v>0</v>
      </c>
      <c r="F271" s="6">
        <f>D271*E271</f>
        <v>0</v>
      </c>
      <c r="G271" s="10"/>
    </row>
    <row r="272" spans="1:7">
      <c r="A272" s="21">
        <v>254</v>
      </c>
      <c r="B272" s="24">
        <f>IF('935'!C260="VOID",0,('935'!C260*(1-'935'!X260/'11'!B$17)))</f>
        <v>0</v>
      </c>
      <c r="C272" s="24">
        <f>IF('935'!V260="VOID",0,'935'!V260*(1-'935'!X260/'11'!B$17))</f>
        <v>0</v>
      </c>
      <c r="D272" s="6">
        <f>'935'!Q260*(1-'935'!Y260/'11'!D$17)/(1-'935'!X260/'11'!B$17)</f>
        <v>0</v>
      </c>
      <c r="E272" s="6">
        <f>INDEX('11'!$B$50:$G$50,IF('935'!K260,IF(MOD('935'!K260,1000),IF(MOD('935'!K260,100),IF(MOD('935'!K260,10),IF(MOD('935'!K260,1000)=1,6,5),4),3),2),1))</f>
        <v>0</v>
      </c>
      <c r="F272" s="6">
        <f>D272*E272</f>
        <v>0</v>
      </c>
      <c r="G272" s="10"/>
    </row>
    <row r="273" spans="1:7">
      <c r="A273" s="21">
        <v>255</v>
      </c>
      <c r="B273" s="24">
        <f>IF('935'!C261="VOID",0,('935'!C261*(1-'935'!X261/'11'!B$17)))</f>
        <v>0</v>
      </c>
      <c r="C273" s="24">
        <f>IF('935'!V261="VOID",0,'935'!V261*(1-'935'!X261/'11'!B$17))</f>
        <v>0</v>
      </c>
      <c r="D273" s="6">
        <f>'935'!Q261*(1-'935'!Y261/'11'!D$17)/(1-'935'!X261/'11'!B$17)</f>
        <v>0</v>
      </c>
      <c r="E273" s="6">
        <f>INDEX('11'!$B$50:$G$50,IF('935'!K261,IF(MOD('935'!K261,1000),IF(MOD('935'!K261,100),IF(MOD('935'!K261,10),IF(MOD('935'!K261,1000)=1,6,5),4),3),2),1))</f>
        <v>0</v>
      </c>
      <c r="F273" s="6">
        <f>D273*E273</f>
        <v>0</v>
      </c>
      <c r="G273" s="10"/>
    </row>
    <row r="274" spans="1:7">
      <c r="A274" s="21">
        <v>256</v>
      </c>
      <c r="B274" s="24">
        <f>IF('935'!C262="VOID",0,('935'!C262*(1-'935'!X262/'11'!B$17)))</f>
        <v>0</v>
      </c>
      <c r="C274" s="24">
        <f>IF('935'!V262="VOID",0,'935'!V262*(1-'935'!X262/'11'!B$17))</f>
        <v>0</v>
      </c>
      <c r="D274" s="6">
        <f>'935'!Q262*(1-'935'!Y262/'11'!D$17)/(1-'935'!X262/'11'!B$17)</f>
        <v>0</v>
      </c>
      <c r="E274" s="6">
        <f>INDEX('11'!$B$50:$G$50,IF('935'!K262,IF(MOD('935'!K262,1000),IF(MOD('935'!K262,100),IF(MOD('935'!K262,10),IF(MOD('935'!K262,1000)=1,6,5),4),3),2),1))</f>
        <v>0</v>
      </c>
      <c r="F274" s="6">
        <f>D274*E274</f>
        <v>0</v>
      </c>
      <c r="G274" s="10"/>
    </row>
    <row r="275" spans="1:7">
      <c r="A275" s="21">
        <v>257</v>
      </c>
      <c r="B275" s="24">
        <f>IF('935'!C263="VOID",0,('935'!C263*(1-'935'!X263/'11'!B$17)))</f>
        <v>0</v>
      </c>
      <c r="C275" s="24">
        <f>IF('935'!V263="VOID",0,'935'!V263*(1-'935'!X263/'11'!B$17))</f>
        <v>0</v>
      </c>
      <c r="D275" s="6">
        <f>'935'!Q263*(1-'935'!Y263/'11'!D$17)/(1-'935'!X263/'11'!B$17)</f>
        <v>0</v>
      </c>
      <c r="E275" s="6">
        <f>INDEX('11'!$B$50:$G$50,IF('935'!K263,IF(MOD('935'!K263,1000),IF(MOD('935'!K263,100),IF(MOD('935'!K263,10),IF(MOD('935'!K263,1000)=1,6,5),4),3),2),1))</f>
        <v>0</v>
      </c>
      <c r="F275" s="6">
        <f>D275*E275</f>
        <v>0</v>
      </c>
      <c r="G275" s="10"/>
    </row>
    <row r="276" spans="1:7">
      <c r="A276" s="21">
        <v>258</v>
      </c>
      <c r="B276" s="24">
        <f>IF('935'!C264="VOID",0,('935'!C264*(1-'935'!X264/'11'!B$17)))</f>
        <v>0</v>
      </c>
      <c r="C276" s="24">
        <f>IF('935'!V264="VOID",0,'935'!V264*(1-'935'!X264/'11'!B$17))</f>
        <v>0</v>
      </c>
      <c r="D276" s="6">
        <f>'935'!Q264*(1-'935'!Y264/'11'!D$17)/(1-'935'!X264/'11'!B$17)</f>
        <v>0</v>
      </c>
      <c r="E276" s="6">
        <f>INDEX('11'!$B$50:$G$50,IF('935'!K264,IF(MOD('935'!K264,1000),IF(MOD('935'!K264,100),IF(MOD('935'!K264,10),IF(MOD('935'!K264,1000)=1,6,5),4),3),2),1))</f>
        <v>0</v>
      </c>
      <c r="F276" s="6">
        <f>D276*E276</f>
        <v>0</v>
      </c>
      <c r="G276" s="10"/>
    </row>
    <row r="277" spans="1:7">
      <c r="A277" s="21">
        <v>259</v>
      </c>
      <c r="B277" s="24">
        <f>IF('935'!C265="VOID",0,('935'!C265*(1-'935'!X265/'11'!B$17)))</f>
        <v>0</v>
      </c>
      <c r="C277" s="24">
        <f>IF('935'!V265="VOID",0,'935'!V265*(1-'935'!X265/'11'!B$17))</f>
        <v>0</v>
      </c>
      <c r="D277" s="6">
        <f>'935'!Q265*(1-'935'!Y265/'11'!D$17)/(1-'935'!X265/'11'!B$17)</f>
        <v>0</v>
      </c>
      <c r="E277" s="6">
        <f>INDEX('11'!$B$50:$G$50,IF('935'!K265,IF(MOD('935'!K265,1000),IF(MOD('935'!K265,100),IF(MOD('935'!K265,10),IF(MOD('935'!K265,1000)=1,6,5),4),3),2),1))</f>
        <v>0</v>
      </c>
      <c r="F277" s="6">
        <f>D277*E277</f>
        <v>0</v>
      </c>
      <c r="G277" s="10"/>
    </row>
    <row r="278" spans="1:7">
      <c r="A278" s="21">
        <v>260</v>
      </c>
      <c r="B278" s="24">
        <f>IF('935'!C266="VOID",0,('935'!C266*(1-'935'!X266/'11'!B$17)))</f>
        <v>0</v>
      </c>
      <c r="C278" s="24">
        <f>IF('935'!V266="VOID",0,'935'!V266*(1-'935'!X266/'11'!B$17))</f>
        <v>0</v>
      </c>
      <c r="D278" s="6">
        <f>'935'!Q266*(1-'935'!Y266/'11'!D$17)/(1-'935'!X266/'11'!B$17)</f>
        <v>0</v>
      </c>
      <c r="E278" s="6">
        <f>INDEX('11'!$B$50:$G$50,IF('935'!K266,IF(MOD('935'!K266,1000),IF(MOD('935'!K266,100),IF(MOD('935'!K266,10),IF(MOD('935'!K266,1000)=1,6,5),4),3),2),1))</f>
        <v>0</v>
      </c>
      <c r="F278" s="6">
        <f>D278*E278</f>
        <v>0</v>
      </c>
      <c r="G278" s="10"/>
    </row>
    <row r="279" spans="1:7">
      <c r="A279" s="21">
        <v>261</v>
      </c>
      <c r="B279" s="24">
        <f>IF('935'!C267="VOID",0,('935'!C267*(1-'935'!X267/'11'!B$17)))</f>
        <v>0</v>
      </c>
      <c r="C279" s="24">
        <f>IF('935'!V267="VOID",0,'935'!V267*(1-'935'!X267/'11'!B$17))</f>
        <v>0</v>
      </c>
      <c r="D279" s="6">
        <f>'935'!Q267*(1-'935'!Y267/'11'!D$17)/(1-'935'!X267/'11'!B$17)</f>
        <v>0</v>
      </c>
      <c r="E279" s="6">
        <f>INDEX('11'!$B$50:$G$50,IF('935'!K267,IF(MOD('935'!K267,1000),IF(MOD('935'!K267,100),IF(MOD('935'!K267,10),IF(MOD('935'!K267,1000)=1,6,5),4),3),2),1))</f>
        <v>0</v>
      </c>
      <c r="F279" s="6">
        <f>D279*E279</f>
        <v>0</v>
      </c>
      <c r="G279" s="10"/>
    </row>
    <row r="280" spans="1:7">
      <c r="A280" s="21">
        <v>262</v>
      </c>
      <c r="B280" s="24">
        <f>IF('935'!C268="VOID",0,('935'!C268*(1-'935'!X268/'11'!B$17)))</f>
        <v>0</v>
      </c>
      <c r="C280" s="24">
        <f>IF('935'!V268="VOID",0,'935'!V268*(1-'935'!X268/'11'!B$17))</f>
        <v>0</v>
      </c>
      <c r="D280" s="6">
        <f>'935'!Q268*(1-'935'!Y268/'11'!D$17)/(1-'935'!X268/'11'!B$17)</f>
        <v>0</v>
      </c>
      <c r="E280" s="6">
        <f>INDEX('11'!$B$50:$G$50,IF('935'!K268,IF(MOD('935'!K268,1000),IF(MOD('935'!K268,100),IF(MOD('935'!K268,10),IF(MOD('935'!K268,1000)=1,6,5),4),3),2),1))</f>
        <v>0</v>
      </c>
      <c r="F280" s="6">
        <f>D280*E280</f>
        <v>0</v>
      </c>
      <c r="G280" s="10"/>
    </row>
    <row r="281" spans="1:7">
      <c r="A281" s="21">
        <v>263</v>
      </c>
      <c r="B281" s="24">
        <f>IF('935'!C269="VOID",0,('935'!C269*(1-'935'!X269/'11'!B$17)))</f>
        <v>0</v>
      </c>
      <c r="C281" s="24">
        <f>IF('935'!V269="VOID",0,'935'!V269*(1-'935'!X269/'11'!B$17))</f>
        <v>0</v>
      </c>
      <c r="D281" s="6">
        <f>'935'!Q269*(1-'935'!Y269/'11'!D$17)/(1-'935'!X269/'11'!B$17)</f>
        <v>0</v>
      </c>
      <c r="E281" s="6">
        <f>INDEX('11'!$B$50:$G$50,IF('935'!K269,IF(MOD('935'!K269,1000),IF(MOD('935'!K269,100),IF(MOD('935'!K269,10),IF(MOD('935'!K269,1000)=1,6,5),4),3),2),1))</f>
        <v>0</v>
      </c>
      <c r="F281" s="6">
        <f>D281*E281</f>
        <v>0</v>
      </c>
      <c r="G281" s="10"/>
    </row>
    <row r="282" spans="1:7">
      <c r="A282" s="21">
        <v>264</v>
      </c>
      <c r="B282" s="24">
        <f>IF('935'!C270="VOID",0,('935'!C270*(1-'935'!X270/'11'!B$17)))</f>
        <v>0</v>
      </c>
      <c r="C282" s="24">
        <f>IF('935'!V270="VOID",0,'935'!V270*(1-'935'!X270/'11'!B$17))</f>
        <v>0</v>
      </c>
      <c r="D282" s="6">
        <f>'935'!Q270*(1-'935'!Y270/'11'!D$17)/(1-'935'!X270/'11'!B$17)</f>
        <v>0</v>
      </c>
      <c r="E282" s="6">
        <f>INDEX('11'!$B$50:$G$50,IF('935'!K270,IF(MOD('935'!K270,1000),IF(MOD('935'!K270,100),IF(MOD('935'!K270,10),IF(MOD('935'!K270,1000)=1,6,5),4),3),2),1))</f>
        <v>0</v>
      </c>
      <c r="F282" s="6">
        <f>D282*E282</f>
        <v>0</v>
      </c>
      <c r="G282" s="10"/>
    </row>
    <row r="283" spans="1:7">
      <c r="A283" s="21">
        <v>265</v>
      </c>
      <c r="B283" s="24">
        <f>IF('935'!C271="VOID",0,('935'!C271*(1-'935'!X271/'11'!B$17)))</f>
        <v>0</v>
      </c>
      <c r="C283" s="24">
        <f>IF('935'!V271="VOID",0,'935'!V271*(1-'935'!X271/'11'!B$17))</f>
        <v>0</v>
      </c>
      <c r="D283" s="6">
        <f>'935'!Q271*(1-'935'!Y271/'11'!D$17)/(1-'935'!X271/'11'!B$17)</f>
        <v>0</v>
      </c>
      <c r="E283" s="6">
        <f>INDEX('11'!$B$50:$G$50,IF('935'!K271,IF(MOD('935'!K271,1000),IF(MOD('935'!K271,100),IF(MOD('935'!K271,10),IF(MOD('935'!K271,1000)=1,6,5),4),3),2),1))</f>
        <v>0</v>
      </c>
      <c r="F283" s="6">
        <f>D283*E283</f>
        <v>0</v>
      </c>
      <c r="G283" s="10"/>
    </row>
    <row r="284" spans="1:7">
      <c r="A284" s="21">
        <v>266</v>
      </c>
      <c r="B284" s="24">
        <f>IF('935'!C272="VOID",0,('935'!C272*(1-'935'!X272/'11'!B$17)))</f>
        <v>0</v>
      </c>
      <c r="C284" s="24">
        <f>IF('935'!V272="VOID",0,'935'!V272*(1-'935'!X272/'11'!B$17))</f>
        <v>0</v>
      </c>
      <c r="D284" s="6">
        <f>'935'!Q272*(1-'935'!Y272/'11'!D$17)/(1-'935'!X272/'11'!B$17)</f>
        <v>0</v>
      </c>
      <c r="E284" s="6">
        <f>INDEX('11'!$B$50:$G$50,IF('935'!K272,IF(MOD('935'!K272,1000),IF(MOD('935'!K272,100),IF(MOD('935'!K272,10),IF(MOD('935'!K272,1000)=1,6,5),4),3),2),1))</f>
        <v>0</v>
      </c>
      <c r="F284" s="6">
        <f>D284*E284</f>
        <v>0</v>
      </c>
      <c r="G284" s="10"/>
    </row>
    <row r="285" spans="1:7">
      <c r="A285" s="21">
        <v>267</v>
      </c>
      <c r="B285" s="24">
        <f>IF('935'!C273="VOID",0,('935'!C273*(1-'935'!X273/'11'!B$17)))</f>
        <v>0</v>
      </c>
      <c r="C285" s="24">
        <f>IF('935'!V273="VOID",0,'935'!V273*(1-'935'!X273/'11'!B$17))</f>
        <v>0</v>
      </c>
      <c r="D285" s="6">
        <f>'935'!Q273*(1-'935'!Y273/'11'!D$17)/(1-'935'!X273/'11'!B$17)</f>
        <v>0</v>
      </c>
      <c r="E285" s="6">
        <f>INDEX('11'!$B$50:$G$50,IF('935'!K273,IF(MOD('935'!K273,1000),IF(MOD('935'!K273,100),IF(MOD('935'!K273,10),IF(MOD('935'!K273,1000)=1,6,5),4),3),2),1))</f>
        <v>0</v>
      </c>
      <c r="F285" s="6">
        <f>D285*E285</f>
        <v>0</v>
      </c>
      <c r="G285" s="10"/>
    </row>
    <row r="286" spans="1:7">
      <c r="A286" s="21">
        <v>268</v>
      </c>
      <c r="B286" s="24">
        <f>IF('935'!C274="VOID",0,('935'!C274*(1-'935'!X274/'11'!B$17)))</f>
        <v>0</v>
      </c>
      <c r="C286" s="24">
        <f>IF('935'!V274="VOID",0,'935'!V274*(1-'935'!X274/'11'!B$17))</f>
        <v>0</v>
      </c>
      <c r="D286" s="6">
        <f>'935'!Q274*(1-'935'!Y274/'11'!D$17)/(1-'935'!X274/'11'!B$17)</f>
        <v>0</v>
      </c>
      <c r="E286" s="6">
        <f>INDEX('11'!$B$50:$G$50,IF('935'!K274,IF(MOD('935'!K274,1000),IF(MOD('935'!K274,100),IF(MOD('935'!K274,10),IF(MOD('935'!K274,1000)=1,6,5),4),3),2),1))</f>
        <v>0</v>
      </c>
      <c r="F286" s="6">
        <f>D286*E286</f>
        <v>0</v>
      </c>
      <c r="G286" s="10"/>
    </row>
    <row r="287" spans="1:7">
      <c r="A287" s="21">
        <v>269</v>
      </c>
      <c r="B287" s="24">
        <f>IF('935'!C275="VOID",0,('935'!C275*(1-'935'!X275/'11'!B$17)))</f>
        <v>0</v>
      </c>
      <c r="C287" s="24">
        <f>IF('935'!V275="VOID",0,'935'!V275*(1-'935'!X275/'11'!B$17))</f>
        <v>0</v>
      </c>
      <c r="D287" s="6">
        <f>'935'!Q275*(1-'935'!Y275/'11'!D$17)/(1-'935'!X275/'11'!B$17)</f>
        <v>0</v>
      </c>
      <c r="E287" s="6">
        <f>INDEX('11'!$B$50:$G$50,IF('935'!K275,IF(MOD('935'!K275,1000),IF(MOD('935'!K275,100),IF(MOD('935'!K275,10),IF(MOD('935'!K275,1000)=1,6,5),4),3),2),1))</f>
        <v>0</v>
      </c>
      <c r="F287" s="6">
        <f>D287*E287</f>
        <v>0</v>
      </c>
      <c r="G287" s="10"/>
    </row>
    <row r="288" spans="1:7">
      <c r="A288" s="21">
        <v>270</v>
      </c>
      <c r="B288" s="24">
        <f>IF('935'!C276="VOID",0,('935'!C276*(1-'935'!X276/'11'!B$17)))</f>
        <v>0</v>
      </c>
      <c r="C288" s="24">
        <f>IF('935'!V276="VOID",0,'935'!V276*(1-'935'!X276/'11'!B$17))</f>
        <v>0</v>
      </c>
      <c r="D288" s="6">
        <f>'935'!Q276*(1-'935'!Y276/'11'!D$17)/(1-'935'!X276/'11'!B$17)</f>
        <v>0</v>
      </c>
      <c r="E288" s="6">
        <f>INDEX('11'!$B$50:$G$50,IF('935'!K276,IF(MOD('935'!K276,1000),IF(MOD('935'!K276,100),IF(MOD('935'!K276,10),IF(MOD('935'!K276,1000)=1,6,5),4),3),2),1))</f>
        <v>0</v>
      </c>
      <c r="F288" s="6">
        <f>D288*E288</f>
        <v>0</v>
      </c>
      <c r="G288" s="10"/>
    </row>
    <row r="289" spans="1:7">
      <c r="A289" s="21">
        <v>271</v>
      </c>
      <c r="B289" s="24">
        <f>IF('935'!C277="VOID",0,('935'!C277*(1-'935'!X277/'11'!B$17)))</f>
        <v>0</v>
      </c>
      <c r="C289" s="24">
        <f>IF('935'!V277="VOID",0,'935'!V277*(1-'935'!X277/'11'!B$17))</f>
        <v>0</v>
      </c>
      <c r="D289" s="6">
        <f>'935'!Q277*(1-'935'!Y277/'11'!D$17)/(1-'935'!X277/'11'!B$17)</f>
        <v>0</v>
      </c>
      <c r="E289" s="6">
        <f>INDEX('11'!$B$50:$G$50,IF('935'!K277,IF(MOD('935'!K277,1000),IF(MOD('935'!K277,100),IF(MOD('935'!K277,10),IF(MOD('935'!K277,1000)=1,6,5),4),3),2),1))</f>
        <v>0</v>
      </c>
      <c r="F289" s="6">
        <f>D289*E289</f>
        <v>0</v>
      </c>
      <c r="G289" s="10"/>
    </row>
    <row r="290" spans="1:7">
      <c r="A290" s="21">
        <v>272</v>
      </c>
      <c r="B290" s="24">
        <f>IF('935'!C278="VOID",0,('935'!C278*(1-'935'!X278/'11'!B$17)))</f>
        <v>0</v>
      </c>
      <c r="C290" s="24">
        <f>IF('935'!V278="VOID",0,'935'!V278*(1-'935'!X278/'11'!B$17))</f>
        <v>0</v>
      </c>
      <c r="D290" s="6">
        <f>'935'!Q278*(1-'935'!Y278/'11'!D$17)/(1-'935'!X278/'11'!B$17)</f>
        <v>0</v>
      </c>
      <c r="E290" s="6">
        <f>INDEX('11'!$B$50:$G$50,IF('935'!K278,IF(MOD('935'!K278,1000),IF(MOD('935'!K278,100),IF(MOD('935'!K278,10),IF(MOD('935'!K278,1000)=1,6,5),4),3),2),1))</f>
        <v>0</v>
      </c>
      <c r="F290" s="6">
        <f>D290*E290</f>
        <v>0</v>
      </c>
      <c r="G290" s="10"/>
    </row>
    <row r="291" spans="1:7">
      <c r="A291" s="21">
        <v>273</v>
      </c>
      <c r="B291" s="24">
        <f>IF('935'!C279="VOID",0,('935'!C279*(1-'935'!X279/'11'!B$17)))</f>
        <v>0</v>
      </c>
      <c r="C291" s="24">
        <f>IF('935'!V279="VOID",0,'935'!V279*(1-'935'!X279/'11'!B$17))</f>
        <v>0</v>
      </c>
      <c r="D291" s="6">
        <f>'935'!Q279*(1-'935'!Y279/'11'!D$17)/(1-'935'!X279/'11'!B$17)</f>
        <v>0</v>
      </c>
      <c r="E291" s="6">
        <f>INDEX('11'!$B$50:$G$50,IF('935'!K279,IF(MOD('935'!K279,1000),IF(MOD('935'!K279,100),IF(MOD('935'!K279,10),IF(MOD('935'!K279,1000)=1,6,5),4),3),2),1))</f>
        <v>0</v>
      </c>
      <c r="F291" s="6">
        <f>D291*E291</f>
        <v>0</v>
      </c>
      <c r="G291" s="10"/>
    </row>
    <row r="292" spans="1:7">
      <c r="A292" s="21">
        <v>274</v>
      </c>
      <c r="B292" s="24">
        <f>IF('935'!C280="VOID",0,('935'!C280*(1-'935'!X280/'11'!B$17)))</f>
        <v>0</v>
      </c>
      <c r="C292" s="24">
        <f>IF('935'!V280="VOID",0,'935'!V280*(1-'935'!X280/'11'!B$17))</f>
        <v>0</v>
      </c>
      <c r="D292" s="6">
        <f>'935'!Q280*(1-'935'!Y280/'11'!D$17)/(1-'935'!X280/'11'!B$17)</f>
        <v>0</v>
      </c>
      <c r="E292" s="6">
        <f>INDEX('11'!$B$50:$G$50,IF('935'!K280,IF(MOD('935'!K280,1000),IF(MOD('935'!K280,100),IF(MOD('935'!K280,10),IF(MOD('935'!K280,1000)=1,6,5),4),3),2),1))</f>
        <v>0</v>
      </c>
      <c r="F292" s="6">
        <f>D292*E292</f>
        <v>0</v>
      </c>
      <c r="G292" s="10"/>
    </row>
    <row r="293" spans="1:7">
      <c r="A293" s="21">
        <v>275</v>
      </c>
      <c r="B293" s="24">
        <f>IF('935'!C281="VOID",0,('935'!C281*(1-'935'!X281/'11'!B$17)))</f>
        <v>0</v>
      </c>
      <c r="C293" s="24">
        <f>IF('935'!V281="VOID",0,'935'!V281*(1-'935'!X281/'11'!B$17))</f>
        <v>0</v>
      </c>
      <c r="D293" s="6">
        <f>'935'!Q281*(1-'935'!Y281/'11'!D$17)/(1-'935'!X281/'11'!B$17)</f>
        <v>0</v>
      </c>
      <c r="E293" s="6">
        <f>INDEX('11'!$B$50:$G$50,IF('935'!K281,IF(MOD('935'!K281,1000),IF(MOD('935'!K281,100),IF(MOD('935'!K281,10),IF(MOD('935'!K281,1000)=1,6,5),4),3),2),1))</f>
        <v>0</v>
      </c>
      <c r="F293" s="6">
        <f>D293*E293</f>
        <v>0</v>
      </c>
      <c r="G293" s="10"/>
    </row>
    <row r="294" spans="1:7">
      <c r="A294" s="21">
        <v>276</v>
      </c>
      <c r="B294" s="24">
        <f>IF('935'!C282="VOID",0,('935'!C282*(1-'935'!X282/'11'!B$17)))</f>
        <v>0</v>
      </c>
      <c r="C294" s="24">
        <f>IF('935'!V282="VOID",0,'935'!V282*(1-'935'!X282/'11'!B$17))</f>
        <v>0</v>
      </c>
      <c r="D294" s="6">
        <f>'935'!Q282*(1-'935'!Y282/'11'!D$17)/(1-'935'!X282/'11'!B$17)</f>
        <v>0</v>
      </c>
      <c r="E294" s="6">
        <f>INDEX('11'!$B$50:$G$50,IF('935'!K282,IF(MOD('935'!K282,1000),IF(MOD('935'!K282,100),IF(MOD('935'!K282,10),IF(MOD('935'!K282,1000)=1,6,5),4),3),2),1))</f>
        <v>0</v>
      </c>
      <c r="F294" s="6">
        <f>D294*E294</f>
        <v>0</v>
      </c>
      <c r="G294" s="10"/>
    </row>
    <row r="295" spans="1:7">
      <c r="A295" s="21">
        <v>277</v>
      </c>
      <c r="B295" s="24">
        <f>IF('935'!C283="VOID",0,('935'!C283*(1-'935'!X283/'11'!B$17)))</f>
        <v>0</v>
      </c>
      <c r="C295" s="24">
        <f>IF('935'!V283="VOID",0,'935'!V283*(1-'935'!X283/'11'!B$17))</f>
        <v>0</v>
      </c>
      <c r="D295" s="6">
        <f>'935'!Q283*(1-'935'!Y283/'11'!D$17)/(1-'935'!X283/'11'!B$17)</f>
        <v>0</v>
      </c>
      <c r="E295" s="6">
        <f>INDEX('11'!$B$50:$G$50,IF('935'!K283,IF(MOD('935'!K283,1000),IF(MOD('935'!K283,100),IF(MOD('935'!K283,10),IF(MOD('935'!K283,1000)=1,6,5),4),3),2),1))</f>
        <v>0</v>
      </c>
      <c r="F295" s="6">
        <f>D295*E295</f>
        <v>0</v>
      </c>
      <c r="G295" s="10"/>
    </row>
    <row r="296" spans="1:7">
      <c r="A296" s="21">
        <v>278</v>
      </c>
      <c r="B296" s="24">
        <f>IF('935'!C284="VOID",0,('935'!C284*(1-'935'!X284/'11'!B$17)))</f>
        <v>0</v>
      </c>
      <c r="C296" s="24">
        <f>IF('935'!V284="VOID",0,'935'!V284*(1-'935'!X284/'11'!B$17))</f>
        <v>0</v>
      </c>
      <c r="D296" s="6">
        <f>'935'!Q284*(1-'935'!Y284/'11'!D$17)/(1-'935'!X284/'11'!B$17)</f>
        <v>0</v>
      </c>
      <c r="E296" s="6">
        <f>INDEX('11'!$B$50:$G$50,IF('935'!K284,IF(MOD('935'!K284,1000),IF(MOD('935'!K284,100),IF(MOD('935'!K284,10),IF(MOD('935'!K284,1000)=1,6,5),4),3),2),1))</f>
        <v>0</v>
      </c>
      <c r="F296" s="6">
        <f>D296*E296</f>
        <v>0</v>
      </c>
      <c r="G296" s="10"/>
    </row>
    <row r="297" spans="1:7">
      <c r="A297" s="21">
        <v>279</v>
      </c>
      <c r="B297" s="24">
        <f>IF('935'!C285="VOID",0,('935'!C285*(1-'935'!X285/'11'!B$17)))</f>
        <v>0</v>
      </c>
      <c r="C297" s="24">
        <f>IF('935'!V285="VOID",0,'935'!V285*(1-'935'!X285/'11'!B$17))</f>
        <v>0</v>
      </c>
      <c r="D297" s="6">
        <f>'935'!Q285*(1-'935'!Y285/'11'!D$17)/(1-'935'!X285/'11'!B$17)</f>
        <v>0</v>
      </c>
      <c r="E297" s="6">
        <f>INDEX('11'!$B$50:$G$50,IF('935'!K285,IF(MOD('935'!K285,1000),IF(MOD('935'!K285,100),IF(MOD('935'!K285,10),IF(MOD('935'!K285,1000)=1,6,5),4),3),2),1))</f>
        <v>0</v>
      </c>
      <c r="F297" s="6">
        <f>D297*E297</f>
        <v>0</v>
      </c>
      <c r="G297" s="10"/>
    </row>
    <row r="298" spans="1:7">
      <c r="A298" s="21">
        <v>280</v>
      </c>
      <c r="B298" s="24">
        <f>IF('935'!C286="VOID",0,('935'!C286*(1-'935'!X286/'11'!B$17)))</f>
        <v>0</v>
      </c>
      <c r="C298" s="24">
        <f>IF('935'!V286="VOID",0,'935'!V286*(1-'935'!X286/'11'!B$17))</f>
        <v>0</v>
      </c>
      <c r="D298" s="6">
        <f>'935'!Q286*(1-'935'!Y286/'11'!D$17)/(1-'935'!X286/'11'!B$17)</f>
        <v>0</v>
      </c>
      <c r="E298" s="6">
        <f>INDEX('11'!$B$50:$G$50,IF('935'!K286,IF(MOD('935'!K286,1000),IF(MOD('935'!K286,100),IF(MOD('935'!K286,10),IF(MOD('935'!K286,1000)=1,6,5),4),3),2),1))</f>
        <v>0</v>
      </c>
      <c r="F298" s="6">
        <f>D298*E298</f>
        <v>0</v>
      </c>
      <c r="G298" s="10"/>
    </row>
    <row r="299" spans="1:7">
      <c r="A299" s="21">
        <v>281</v>
      </c>
      <c r="B299" s="24">
        <f>IF('935'!C287="VOID",0,('935'!C287*(1-'935'!X287/'11'!B$17)))</f>
        <v>0</v>
      </c>
      <c r="C299" s="24">
        <f>IF('935'!V287="VOID",0,'935'!V287*(1-'935'!X287/'11'!B$17))</f>
        <v>0</v>
      </c>
      <c r="D299" s="6">
        <f>'935'!Q287*(1-'935'!Y287/'11'!D$17)/(1-'935'!X287/'11'!B$17)</f>
        <v>0</v>
      </c>
      <c r="E299" s="6">
        <f>INDEX('11'!$B$50:$G$50,IF('935'!K287,IF(MOD('935'!K287,1000),IF(MOD('935'!K287,100),IF(MOD('935'!K287,10),IF(MOD('935'!K287,1000)=1,6,5),4),3),2),1))</f>
        <v>0</v>
      </c>
      <c r="F299" s="6">
        <f>D299*E299</f>
        <v>0</v>
      </c>
      <c r="G299" s="10"/>
    </row>
    <row r="300" spans="1:7">
      <c r="A300" s="21">
        <v>282</v>
      </c>
      <c r="B300" s="24">
        <f>IF('935'!C288="VOID",0,('935'!C288*(1-'935'!X288/'11'!B$17)))</f>
        <v>0</v>
      </c>
      <c r="C300" s="24">
        <f>IF('935'!V288="VOID",0,'935'!V288*(1-'935'!X288/'11'!B$17))</f>
        <v>0</v>
      </c>
      <c r="D300" s="6">
        <f>'935'!Q288*(1-'935'!Y288/'11'!D$17)/(1-'935'!X288/'11'!B$17)</f>
        <v>0</v>
      </c>
      <c r="E300" s="6">
        <f>INDEX('11'!$B$50:$G$50,IF('935'!K288,IF(MOD('935'!K288,1000),IF(MOD('935'!K288,100),IF(MOD('935'!K288,10),IF(MOD('935'!K288,1000)=1,6,5),4),3),2),1))</f>
        <v>0</v>
      </c>
      <c r="F300" s="6">
        <f>D300*E300</f>
        <v>0</v>
      </c>
      <c r="G300" s="10"/>
    </row>
    <row r="301" spans="1:7">
      <c r="A301" s="21">
        <v>283</v>
      </c>
      <c r="B301" s="24">
        <f>IF('935'!C289="VOID",0,('935'!C289*(1-'935'!X289/'11'!B$17)))</f>
        <v>0</v>
      </c>
      <c r="C301" s="24">
        <f>IF('935'!V289="VOID",0,'935'!V289*(1-'935'!X289/'11'!B$17))</f>
        <v>0</v>
      </c>
      <c r="D301" s="6">
        <f>'935'!Q289*(1-'935'!Y289/'11'!D$17)/(1-'935'!X289/'11'!B$17)</f>
        <v>0</v>
      </c>
      <c r="E301" s="6">
        <f>INDEX('11'!$B$50:$G$50,IF('935'!K289,IF(MOD('935'!K289,1000),IF(MOD('935'!K289,100),IF(MOD('935'!K289,10),IF(MOD('935'!K289,1000)=1,6,5),4),3),2),1))</f>
        <v>0</v>
      </c>
      <c r="F301" s="6">
        <f>D301*E301</f>
        <v>0</v>
      </c>
      <c r="G301" s="10"/>
    </row>
    <row r="302" spans="1:7">
      <c r="A302" s="21">
        <v>284</v>
      </c>
      <c r="B302" s="24">
        <f>IF('935'!C290="VOID",0,('935'!C290*(1-'935'!X290/'11'!B$17)))</f>
        <v>0</v>
      </c>
      <c r="C302" s="24">
        <f>IF('935'!V290="VOID",0,'935'!V290*(1-'935'!X290/'11'!B$17))</f>
        <v>0</v>
      </c>
      <c r="D302" s="6">
        <f>'935'!Q290*(1-'935'!Y290/'11'!D$17)/(1-'935'!X290/'11'!B$17)</f>
        <v>0</v>
      </c>
      <c r="E302" s="6">
        <f>INDEX('11'!$B$50:$G$50,IF('935'!K290,IF(MOD('935'!K290,1000),IF(MOD('935'!K290,100),IF(MOD('935'!K290,10),IF(MOD('935'!K290,1000)=1,6,5),4),3),2),1))</f>
        <v>0</v>
      </c>
      <c r="F302" s="6">
        <f>D302*E302</f>
        <v>0</v>
      </c>
      <c r="G302" s="10"/>
    </row>
    <row r="303" spans="1:7">
      <c r="A303" s="21">
        <v>285</v>
      </c>
      <c r="B303" s="24">
        <f>IF('935'!C291="VOID",0,('935'!C291*(1-'935'!X291/'11'!B$17)))</f>
        <v>0</v>
      </c>
      <c r="C303" s="24">
        <f>IF('935'!V291="VOID",0,'935'!V291*(1-'935'!X291/'11'!B$17))</f>
        <v>0</v>
      </c>
      <c r="D303" s="6">
        <f>'935'!Q291*(1-'935'!Y291/'11'!D$17)/(1-'935'!X291/'11'!B$17)</f>
        <v>0</v>
      </c>
      <c r="E303" s="6">
        <f>INDEX('11'!$B$50:$G$50,IF('935'!K291,IF(MOD('935'!K291,1000),IF(MOD('935'!K291,100),IF(MOD('935'!K291,10),IF(MOD('935'!K291,1000)=1,6,5),4),3),2),1))</f>
        <v>0</v>
      </c>
      <c r="F303" s="6">
        <f>D303*E303</f>
        <v>0</v>
      </c>
      <c r="G303" s="10"/>
    </row>
    <row r="304" spans="1:7">
      <c r="A304" s="21">
        <v>286</v>
      </c>
      <c r="B304" s="24">
        <f>IF('935'!C292="VOID",0,('935'!C292*(1-'935'!X292/'11'!B$17)))</f>
        <v>0</v>
      </c>
      <c r="C304" s="24">
        <f>IF('935'!V292="VOID",0,'935'!V292*(1-'935'!X292/'11'!B$17))</f>
        <v>0</v>
      </c>
      <c r="D304" s="6">
        <f>'935'!Q292*(1-'935'!Y292/'11'!D$17)/(1-'935'!X292/'11'!B$17)</f>
        <v>0</v>
      </c>
      <c r="E304" s="6">
        <f>INDEX('11'!$B$50:$G$50,IF('935'!K292,IF(MOD('935'!K292,1000),IF(MOD('935'!K292,100),IF(MOD('935'!K292,10),IF(MOD('935'!K292,1000)=1,6,5),4),3),2),1))</f>
        <v>0</v>
      </c>
      <c r="F304" s="6">
        <f>D304*E304</f>
        <v>0</v>
      </c>
      <c r="G304" s="10"/>
    </row>
    <row r="305" spans="1:7">
      <c r="A305" s="21">
        <v>287</v>
      </c>
      <c r="B305" s="24">
        <f>IF('935'!C293="VOID",0,('935'!C293*(1-'935'!X293/'11'!B$17)))</f>
        <v>0</v>
      </c>
      <c r="C305" s="24">
        <f>IF('935'!V293="VOID",0,'935'!V293*(1-'935'!X293/'11'!B$17))</f>
        <v>0</v>
      </c>
      <c r="D305" s="6">
        <f>'935'!Q293*(1-'935'!Y293/'11'!D$17)/(1-'935'!X293/'11'!B$17)</f>
        <v>0</v>
      </c>
      <c r="E305" s="6">
        <f>INDEX('11'!$B$50:$G$50,IF('935'!K293,IF(MOD('935'!K293,1000),IF(MOD('935'!K293,100),IF(MOD('935'!K293,10),IF(MOD('935'!K293,1000)=1,6,5),4),3),2),1))</f>
        <v>0</v>
      </c>
      <c r="F305" s="6">
        <f>D305*E305</f>
        <v>0</v>
      </c>
      <c r="G305" s="10"/>
    </row>
    <row r="306" spans="1:7">
      <c r="A306" s="21">
        <v>288</v>
      </c>
      <c r="B306" s="24">
        <f>IF('935'!C294="VOID",0,('935'!C294*(1-'935'!X294/'11'!B$17)))</f>
        <v>0</v>
      </c>
      <c r="C306" s="24">
        <f>IF('935'!V294="VOID",0,'935'!V294*(1-'935'!X294/'11'!B$17))</f>
        <v>0</v>
      </c>
      <c r="D306" s="6">
        <f>'935'!Q294*(1-'935'!Y294/'11'!D$17)/(1-'935'!X294/'11'!B$17)</f>
        <v>0</v>
      </c>
      <c r="E306" s="6">
        <f>INDEX('11'!$B$50:$G$50,IF('935'!K294,IF(MOD('935'!K294,1000),IF(MOD('935'!K294,100),IF(MOD('935'!K294,10),IF(MOD('935'!K294,1000)=1,6,5),4),3),2),1))</f>
        <v>0</v>
      </c>
      <c r="F306" s="6">
        <f>D306*E306</f>
        <v>0</v>
      </c>
      <c r="G306" s="10"/>
    </row>
    <row r="307" spans="1:7">
      <c r="A307" s="21">
        <v>289</v>
      </c>
      <c r="B307" s="24">
        <f>IF('935'!C295="VOID",0,('935'!C295*(1-'935'!X295/'11'!B$17)))</f>
        <v>0</v>
      </c>
      <c r="C307" s="24">
        <f>IF('935'!V295="VOID",0,'935'!V295*(1-'935'!X295/'11'!B$17))</f>
        <v>0</v>
      </c>
      <c r="D307" s="6">
        <f>'935'!Q295*(1-'935'!Y295/'11'!D$17)/(1-'935'!X295/'11'!B$17)</f>
        <v>0</v>
      </c>
      <c r="E307" s="6">
        <f>INDEX('11'!$B$50:$G$50,IF('935'!K295,IF(MOD('935'!K295,1000),IF(MOD('935'!K295,100),IF(MOD('935'!K295,10),IF(MOD('935'!K295,1000)=1,6,5),4),3),2),1))</f>
        <v>0</v>
      </c>
      <c r="F307" s="6">
        <f>D307*E307</f>
        <v>0</v>
      </c>
      <c r="G307" s="10"/>
    </row>
    <row r="308" spans="1:7">
      <c r="A308" s="21">
        <v>290</v>
      </c>
      <c r="B308" s="24">
        <f>IF('935'!C296="VOID",0,('935'!C296*(1-'935'!X296/'11'!B$17)))</f>
        <v>0</v>
      </c>
      <c r="C308" s="24">
        <f>IF('935'!V296="VOID",0,'935'!V296*(1-'935'!X296/'11'!B$17))</f>
        <v>0</v>
      </c>
      <c r="D308" s="6">
        <f>'935'!Q296*(1-'935'!Y296/'11'!D$17)/(1-'935'!X296/'11'!B$17)</f>
        <v>0</v>
      </c>
      <c r="E308" s="6">
        <f>INDEX('11'!$B$50:$G$50,IF('935'!K296,IF(MOD('935'!K296,1000),IF(MOD('935'!K296,100),IF(MOD('935'!K296,10),IF(MOD('935'!K296,1000)=1,6,5),4),3),2),1))</f>
        <v>0</v>
      </c>
      <c r="F308" s="6">
        <f>D308*E308</f>
        <v>0</v>
      </c>
      <c r="G308" s="10"/>
    </row>
    <row r="309" spans="1:7">
      <c r="A309" s="21">
        <v>291</v>
      </c>
      <c r="B309" s="24">
        <f>IF('935'!C297="VOID",0,('935'!C297*(1-'935'!X297/'11'!B$17)))</f>
        <v>0</v>
      </c>
      <c r="C309" s="24">
        <f>IF('935'!V297="VOID",0,'935'!V297*(1-'935'!X297/'11'!B$17))</f>
        <v>0</v>
      </c>
      <c r="D309" s="6">
        <f>'935'!Q297*(1-'935'!Y297/'11'!D$17)/(1-'935'!X297/'11'!B$17)</f>
        <v>0</v>
      </c>
      <c r="E309" s="6">
        <f>INDEX('11'!$B$50:$G$50,IF('935'!K297,IF(MOD('935'!K297,1000),IF(MOD('935'!K297,100),IF(MOD('935'!K297,10),IF(MOD('935'!K297,1000)=1,6,5),4),3),2),1))</f>
        <v>0</v>
      </c>
      <c r="F309" s="6">
        <f>D309*E309</f>
        <v>0</v>
      </c>
      <c r="G309" s="10"/>
    </row>
    <row r="310" spans="1:7">
      <c r="A310" s="21">
        <v>292</v>
      </c>
      <c r="B310" s="24">
        <f>IF('935'!C298="VOID",0,('935'!C298*(1-'935'!X298/'11'!B$17)))</f>
        <v>0</v>
      </c>
      <c r="C310" s="24">
        <f>IF('935'!V298="VOID",0,'935'!V298*(1-'935'!X298/'11'!B$17))</f>
        <v>0</v>
      </c>
      <c r="D310" s="6">
        <f>'935'!Q298*(1-'935'!Y298/'11'!D$17)/(1-'935'!X298/'11'!B$17)</f>
        <v>0</v>
      </c>
      <c r="E310" s="6">
        <f>INDEX('11'!$B$50:$G$50,IF('935'!K298,IF(MOD('935'!K298,1000),IF(MOD('935'!K298,100),IF(MOD('935'!K298,10),IF(MOD('935'!K298,1000)=1,6,5),4),3),2),1))</f>
        <v>0</v>
      </c>
      <c r="F310" s="6">
        <f>D310*E310</f>
        <v>0</v>
      </c>
      <c r="G310" s="10"/>
    </row>
    <row r="311" spans="1:7">
      <c r="A311" s="21">
        <v>293</v>
      </c>
      <c r="B311" s="24">
        <f>IF('935'!C299="VOID",0,('935'!C299*(1-'935'!X299/'11'!B$17)))</f>
        <v>0</v>
      </c>
      <c r="C311" s="24">
        <f>IF('935'!V299="VOID",0,'935'!V299*(1-'935'!X299/'11'!B$17))</f>
        <v>0</v>
      </c>
      <c r="D311" s="6">
        <f>'935'!Q299*(1-'935'!Y299/'11'!D$17)/(1-'935'!X299/'11'!B$17)</f>
        <v>0</v>
      </c>
      <c r="E311" s="6">
        <f>INDEX('11'!$B$50:$G$50,IF('935'!K299,IF(MOD('935'!K299,1000),IF(MOD('935'!K299,100),IF(MOD('935'!K299,10),IF(MOD('935'!K299,1000)=1,6,5),4),3),2),1))</f>
        <v>0</v>
      </c>
      <c r="F311" s="6">
        <f>D311*E311</f>
        <v>0</v>
      </c>
      <c r="G311" s="10"/>
    </row>
    <row r="312" spans="1:7">
      <c r="A312" s="21">
        <v>294</v>
      </c>
      <c r="B312" s="24">
        <f>IF('935'!C300="VOID",0,('935'!C300*(1-'935'!X300/'11'!B$17)))</f>
        <v>0</v>
      </c>
      <c r="C312" s="24">
        <f>IF('935'!V300="VOID",0,'935'!V300*(1-'935'!X300/'11'!B$17))</f>
        <v>0</v>
      </c>
      <c r="D312" s="6">
        <f>'935'!Q300*(1-'935'!Y300/'11'!D$17)/(1-'935'!X300/'11'!B$17)</f>
        <v>0</v>
      </c>
      <c r="E312" s="6">
        <f>INDEX('11'!$B$50:$G$50,IF('935'!K300,IF(MOD('935'!K300,1000),IF(MOD('935'!K300,100),IF(MOD('935'!K300,10),IF(MOD('935'!K300,1000)=1,6,5),4),3),2),1))</f>
        <v>0</v>
      </c>
      <c r="F312" s="6">
        <f>D312*E312</f>
        <v>0</v>
      </c>
      <c r="G312" s="10"/>
    </row>
    <row r="313" spans="1:7">
      <c r="A313" s="21">
        <v>295</v>
      </c>
      <c r="B313" s="24">
        <f>IF('935'!C301="VOID",0,('935'!C301*(1-'935'!X301/'11'!B$17)))</f>
        <v>0</v>
      </c>
      <c r="C313" s="24">
        <f>IF('935'!V301="VOID",0,'935'!V301*(1-'935'!X301/'11'!B$17))</f>
        <v>0</v>
      </c>
      <c r="D313" s="6">
        <f>'935'!Q301*(1-'935'!Y301/'11'!D$17)/(1-'935'!X301/'11'!B$17)</f>
        <v>0</v>
      </c>
      <c r="E313" s="6">
        <f>INDEX('11'!$B$50:$G$50,IF('935'!K301,IF(MOD('935'!K301,1000),IF(MOD('935'!K301,100),IF(MOD('935'!K301,10),IF(MOD('935'!K301,1000)=1,6,5),4),3),2),1))</f>
        <v>0</v>
      </c>
      <c r="F313" s="6">
        <f>D313*E313</f>
        <v>0</v>
      </c>
      <c r="G313" s="10"/>
    </row>
    <row r="314" spans="1:7">
      <c r="A314" s="21">
        <v>296</v>
      </c>
      <c r="B314" s="24">
        <f>IF('935'!C302="VOID",0,('935'!C302*(1-'935'!X302/'11'!B$17)))</f>
        <v>0</v>
      </c>
      <c r="C314" s="24">
        <f>IF('935'!V302="VOID",0,'935'!V302*(1-'935'!X302/'11'!B$17))</f>
        <v>0</v>
      </c>
      <c r="D314" s="6">
        <f>'935'!Q302*(1-'935'!Y302/'11'!D$17)/(1-'935'!X302/'11'!B$17)</f>
        <v>0</v>
      </c>
      <c r="E314" s="6">
        <f>INDEX('11'!$B$50:$G$50,IF('935'!K302,IF(MOD('935'!K302,1000),IF(MOD('935'!K302,100),IF(MOD('935'!K302,10),IF(MOD('935'!K302,1000)=1,6,5),4),3),2),1))</f>
        <v>0</v>
      </c>
      <c r="F314" s="6">
        <f>D314*E314</f>
        <v>0</v>
      </c>
      <c r="G314" s="10"/>
    </row>
    <row r="315" spans="1:7">
      <c r="A315" s="21">
        <v>297</v>
      </c>
      <c r="B315" s="24">
        <f>IF('935'!C303="VOID",0,('935'!C303*(1-'935'!X303/'11'!B$17)))</f>
        <v>0</v>
      </c>
      <c r="C315" s="24">
        <f>IF('935'!V303="VOID",0,'935'!V303*(1-'935'!X303/'11'!B$17))</f>
        <v>0</v>
      </c>
      <c r="D315" s="6">
        <f>'935'!Q303*(1-'935'!Y303/'11'!D$17)/(1-'935'!X303/'11'!B$17)</f>
        <v>0</v>
      </c>
      <c r="E315" s="6">
        <f>INDEX('11'!$B$50:$G$50,IF('935'!K303,IF(MOD('935'!K303,1000),IF(MOD('935'!K303,100),IF(MOD('935'!K303,10),IF(MOD('935'!K303,1000)=1,6,5),4),3),2),1))</f>
        <v>0</v>
      </c>
      <c r="F315" s="6">
        <f>D315*E315</f>
        <v>0</v>
      </c>
      <c r="G315" s="10"/>
    </row>
    <row r="316" spans="1:7">
      <c r="A316" s="21">
        <v>298</v>
      </c>
      <c r="B316" s="24">
        <f>IF('935'!C304="VOID",0,('935'!C304*(1-'935'!X304/'11'!B$17)))</f>
        <v>0</v>
      </c>
      <c r="C316" s="24">
        <f>IF('935'!V304="VOID",0,'935'!V304*(1-'935'!X304/'11'!B$17))</f>
        <v>0</v>
      </c>
      <c r="D316" s="6">
        <f>'935'!Q304*(1-'935'!Y304/'11'!D$17)/(1-'935'!X304/'11'!B$17)</f>
        <v>0</v>
      </c>
      <c r="E316" s="6">
        <f>INDEX('11'!$B$50:$G$50,IF('935'!K304,IF(MOD('935'!K304,1000),IF(MOD('935'!K304,100),IF(MOD('935'!K304,10),IF(MOD('935'!K304,1000)=1,6,5),4),3),2),1))</f>
        <v>0</v>
      </c>
      <c r="F316" s="6">
        <f>D316*E316</f>
        <v>0</v>
      </c>
      <c r="G316" s="10"/>
    </row>
    <row r="317" spans="1:7">
      <c r="A317" s="21">
        <v>299</v>
      </c>
      <c r="B317" s="24">
        <f>IF('935'!C305="VOID",0,('935'!C305*(1-'935'!X305/'11'!B$17)))</f>
        <v>0</v>
      </c>
      <c r="C317" s="24">
        <f>IF('935'!V305="VOID",0,'935'!V305*(1-'935'!X305/'11'!B$17))</f>
        <v>0</v>
      </c>
      <c r="D317" s="6">
        <f>'935'!Q305*(1-'935'!Y305/'11'!D$17)/(1-'935'!X305/'11'!B$17)</f>
        <v>0</v>
      </c>
      <c r="E317" s="6">
        <f>INDEX('11'!$B$50:$G$50,IF('935'!K305,IF(MOD('935'!K305,1000),IF(MOD('935'!K305,100),IF(MOD('935'!K305,10),IF(MOD('935'!K305,1000)=1,6,5),4),3),2),1))</f>
        <v>0</v>
      </c>
      <c r="F317" s="6">
        <f>D317*E317</f>
        <v>0</v>
      </c>
      <c r="G317" s="10"/>
    </row>
    <row r="318" spans="1:7">
      <c r="A318" s="21">
        <v>300</v>
      </c>
      <c r="B318" s="24">
        <f>IF('935'!C306="VOID",0,('935'!C306*(1-'935'!X306/'11'!B$17)))</f>
        <v>0</v>
      </c>
      <c r="C318" s="24">
        <f>IF('935'!V306="VOID",0,'935'!V306*(1-'935'!X306/'11'!B$17))</f>
        <v>0</v>
      </c>
      <c r="D318" s="6">
        <f>'935'!Q306*(1-'935'!Y306/'11'!D$17)/(1-'935'!X306/'11'!B$17)</f>
        <v>0</v>
      </c>
      <c r="E318" s="6">
        <f>INDEX('11'!$B$50:$G$50,IF('935'!K306,IF(MOD('935'!K306,1000),IF(MOD('935'!K306,100),IF(MOD('935'!K306,10),IF(MOD('935'!K306,1000)=1,6,5),4),3),2),1))</f>
        <v>0</v>
      </c>
      <c r="F318" s="6">
        <f>D318*E318</f>
        <v>0</v>
      </c>
      <c r="G318" s="10"/>
    </row>
    <row r="319" spans="1:7">
      <c r="A319" s="21">
        <v>301</v>
      </c>
      <c r="B319" s="24">
        <f>IF('935'!C307="VOID",0,('935'!C307*(1-'935'!X307/'11'!B$17)))</f>
        <v>0</v>
      </c>
      <c r="C319" s="24">
        <f>IF('935'!V307="VOID",0,'935'!V307*(1-'935'!X307/'11'!B$17))</f>
        <v>0</v>
      </c>
      <c r="D319" s="6">
        <f>'935'!Q307*(1-'935'!Y307/'11'!D$17)/(1-'935'!X307/'11'!B$17)</f>
        <v>0</v>
      </c>
      <c r="E319" s="6">
        <f>INDEX('11'!$B$50:$G$50,IF('935'!K307,IF(MOD('935'!K307,1000),IF(MOD('935'!K307,100),IF(MOD('935'!K307,10),IF(MOD('935'!K307,1000)=1,6,5),4),3),2),1))</f>
        <v>0</v>
      </c>
      <c r="F319" s="6">
        <f>D319*E319</f>
        <v>0</v>
      </c>
      <c r="G319" s="10"/>
    </row>
    <row r="320" spans="1:7">
      <c r="A320" s="21">
        <v>302</v>
      </c>
      <c r="B320" s="24">
        <f>IF('935'!C308="VOID",0,('935'!C308*(1-'935'!X308/'11'!B$17)))</f>
        <v>0</v>
      </c>
      <c r="C320" s="24">
        <f>IF('935'!V308="VOID",0,'935'!V308*(1-'935'!X308/'11'!B$17))</f>
        <v>0</v>
      </c>
      <c r="D320" s="6">
        <f>'935'!Q308*(1-'935'!Y308/'11'!D$17)/(1-'935'!X308/'11'!B$17)</f>
        <v>0</v>
      </c>
      <c r="E320" s="6">
        <f>INDEX('11'!$B$50:$G$50,IF('935'!K308,IF(MOD('935'!K308,1000),IF(MOD('935'!K308,100),IF(MOD('935'!K308,10),IF(MOD('935'!K308,1000)=1,6,5),4),3),2),1))</f>
        <v>0</v>
      </c>
      <c r="F320" s="6">
        <f>D320*E320</f>
        <v>0</v>
      </c>
      <c r="G320" s="10"/>
    </row>
    <row r="321" spans="1:7">
      <c r="A321" s="21">
        <v>303</v>
      </c>
      <c r="B321" s="24">
        <f>IF('935'!C309="VOID",0,('935'!C309*(1-'935'!X309/'11'!B$17)))</f>
        <v>0</v>
      </c>
      <c r="C321" s="24">
        <f>IF('935'!V309="VOID",0,'935'!V309*(1-'935'!X309/'11'!B$17))</f>
        <v>0</v>
      </c>
      <c r="D321" s="6">
        <f>'935'!Q309*(1-'935'!Y309/'11'!D$17)/(1-'935'!X309/'11'!B$17)</f>
        <v>0</v>
      </c>
      <c r="E321" s="6">
        <f>INDEX('11'!$B$50:$G$50,IF('935'!K309,IF(MOD('935'!K309,1000),IF(MOD('935'!K309,100),IF(MOD('935'!K309,10),IF(MOD('935'!K309,1000)=1,6,5),4),3),2),1))</f>
        <v>0</v>
      </c>
      <c r="F321" s="6">
        <f>D321*E321</f>
        <v>0</v>
      </c>
      <c r="G321" s="10"/>
    </row>
    <row r="322" spans="1:7">
      <c r="A322" s="21">
        <v>304</v>
      </c>
      <c r="B322" s="24">
        <f>IF('935'!C310="VOID",0,('935'!C310*(1-'935'!X310/'11'!B$17)))</f>
        <v>0</v>
      </c>
      <c r="C322" s="24">
        <f>IF('935'!V310="VOID",0,'935'!V310*(1-'935'!X310/'11'!B$17))</f>
        <v>0</v>
      </c>
      <c r="D322" s="6">
        <f>'935'!Q310*(1-'935'!Y310/'11'!D$17)/(1-'935'!X310/'11'!B$17)</f>
        <v>0</v>
      </c>
      <c r="E322" s="6">
        <f>INDEX('11'!$B$50:$G$50,IF('935'!K310,IF(MOD('935'!K310,1000),IF(MOD('935'!K310,100),IF(MOD('935'!K310,10),IF(MOD('935'!K310,1000)=1,6,5),4),3),2),1))</f>
        <v>0</v>
      </c>
      <c r="F322" s="6">
        <f>D322*E322</f>
        <v>0</v>
      </c>
      <c r="G322" s="10"/>
    </row>
    <row r="323" spans="1:7">
      <c r="A323" s="21">
        <v>305</v>
      </c>
      <c r="B323" s="24">
        <f>IF('935'!C311="VOID",0,('935'!C311*(1-'935'!X311/'11'!B$17)))</f>
        <v>0</v>
      </c>
      <c r="C323" s="24">
        <f>IF('935'!V311="VOID",0,'935'!V311*(1-'935'!X311/'11'!B$17))</f>
        <v>0</v>
      </c>
      <c r="D323" s="6">
        <f>'935'!Q311*(1-'935'!Y311/'11'!D$17)/(1-'935'!X311/'11'!B$17)</f>
        <v>0</v>
      </c>
      <c r="E323" s="6">
        <f>INDEX('11'!$B$50:$G$50,IF('935'!K311,IF(MOD('935'!K311,1000),IF(MOD('935'!K311,100),IF(MOD('935'!K311,10),IF(MOD('935'!K311,1000)=1,6,5),4),3),2),1))</f>
        <v>0</v>
      </c>
      <c r="F323" s="6">
        <f>D323*E323</f>
        <v>0</v>
      </c>
      <c r="G323" s="10"/>
    </row>
    <row r="324" spans="1:7">
      <c r="A324" s="21">
        <v>306</v>
      </c>
      <c r="B324" s="24">
        <f>IF('935'!C312="VOID",0,('935'!C312*(1-'935'!X312/'11'!B$17)))</f>
        <v>0</v>
      </c>
      <c r="C324" s="24">
        <f>IF('935'!V312="VOID",0,'935'!V312*(1-'935'!X312/'11'!B$17))</f>
        <v>0</v>
      </c>
      <c r="D324" s="6">
        <f>'935'!Q312*(1-'935'!Y312/'11'!D$17)/(1-'935'!X312/'11'!B$17)</f>
        <v>0</v>
      </c>
      <c r="E324" s="6">
        <f>INDEX('11'!$B$50:$G$50,IF('935'!K312,IF(MOD('935'!K312,1000),IF(MOD('935'!K312,100),IF(MOD('935'!K312,10),IF(MOD('935'!K312,1000)=1,6,5),4),3),2),1))</f>
        <v>0</v>
      </c>
      <c r="F324" s="6">
        <f>D324*E324</f>
        <v>0</v>
      </c>
      <c r="G324" s="10"/>
    </row>
    <row r="325" spans="1:7">
      <c r="A325" s="21">
        <v>307</v>
      </c>
      <c r="B325" s="24">
        <f>IF('935'!C313="VOID",0,('935'!C313*(1-'935'!X313/'11'!B$17)))</f>
        <v>0</v>
      </c>
      <c r="C325" s="24">
        <f>IF('935'!V313="VOID",0,'935'!V313*(1-'935'!X313/'11'!B$17))</f>
        <v>0</v>
      </c>
      <c r="D325" s="6">
        <f>'935'!Q313*(1-'935'!Y313/'11'!D$17)/(1-'935'!X313/'11'!B$17)</f>
        <v>0</v>
      </c>
      <c r="E325" s="6">
        <f>INDEX('11'!$B$50:$G$50,IF('935'!K313,IF(MOD('935'!K313,1000),IF(MOD('935'!K313,100),IF(MOD('935'!K313,10),IF(MOD('935'!K313,1000)=1,6,5),4),3),2),1))</f>
        <v>0</v>
      </c>
      <c r="F325" s="6">
        <f>D325*E325</f>
        <v>0</v>
      </c>
      <c r="G325" s="10"/>
    </row>
    <row r="326" spans="1:7">
      <c r="A326" s="21">
        <v>308</v>
      </c>
      <c r="B326" s="24">
        <f>IF('935'!C314="VOID",0,('935'!C314*(1-'935'!X314/'11'!B$17)))</f>
        <v>0</v>
      </c>
      <c r="C326" s="24">
        <f>IF('935'!V314="VOID",0,'935'!V314*(1-'935'!X314/'11'!B$17))</f>
        <v>0</v>
      </c>
      <c r="D326" s="6">
        <f>'935'!Q314*(1-'935'!Y314/'11'!D$17)/(1-'935'!X314/'11'!B$17)</f>
        <v>0</v>
      </c>
      <c r="E326" s="6">
        <f>INDEX('11'!$B$50:$G$50,IF('935'!K314,IF(MOD('935'!K314,1000),IF(MOD('935'!K314,100),IF(MOD('935'!K314,10),IF(MOD('935'!K314,1000)=1,6,5),4),3),2),1))</f>
        <v>0</v>
      </c>
      <c r="F326" s="6">
        <f>D326*E326</f>
        <v>0</v>
      </c>
      <c r="G326" s="10"/>
    </row>
    <row r="327" spans="1:7">
      <c r="A327" s="21">
        <v>309</v>
      </c>
      <c r="B327" s="24">
        <f>IF('935'!C315="VOID",0,('935'!C315*(1-'935'!X315/'11'!B$17)))</f>
        <v>0</v>
      </c>
      <c r="C327" s="24">
        <f>IF('935'!V315="VOID",0,'935'!V315*(1-'935'!X315/'11'!B$17))</f>
        <v>0</v>
      </c>
      <c r="D327" s="6">
        <f>'935'!Q315*(1-'935'!Y315/'11'!D$17)/(1-'935'!X315/'11'!B$17)</f>
        <v>0</v>
      </c>
      <c r="E327" s="6">
        <f>INDEX('11'!$B$50:$G$50,IF('935'!K315,IF(MOD('935'!K315,1000),IF(MOD('935'!K315,100),IF(MOD('935'!K315,10),IF(MOD('935'!K315,1000)=1,6,5),4),3),2),1))</f>
        <v>0</v>
      </c>
      <c r="F327" s="6">
        <f>D327*E327</f>
        <v>0</v>
      </c>
      <c r="G327" s="10"/>
    </row>
    <row r="328" spans="1:7">
      <c r="A328" s="21">
        <v>310</v>
      </c>
      <c r="B328" s="24">
        <f>IF('935'!C316="VOID",0,('935'!C316*(1-'935'!X316/'11'!B$17)))</f>
        <v>0</v>
      </c>
      <c r="C328" s="24">
        <f>IF('935'!V316="VOID",0,'935'!V316*(1-'935'!X316/'11'!B$17))</f>
        <v>0</v>
      </c>
      <c r="D328" s="6">
        <f>'935'!Q316*(1-'935'!Y316/'11'!D$17)/(1-'935'!X316/'11'!B$17)</f>
        <v>0</v>
      </c>
      <c r="E328" s="6">
        <f>INDEX('11'!$B$50:$G$50,IF('935'!K316,IF(MOD('935'!K316,1000),IF(MOD('935'!K316,100),IF(MOD('935'!K316,10),IF(MOD('935'!K316,1000)=1,6,5),4),3),2),1))</f>
        <v>0</v>
      </c>
      <c r="F328" s="6">
        <f>D328*E328</f>
        <v>0</v>
      </c>
      <c r="G328" s="10"/>
    </row>
    <row r="329" spans="1:7">
      <c r="A329" s="21">
        <v>311</v>
      </c>
      <c r="B329" s="24">
        <f>IF('935'!C317="VOID",0,('935'!C317*(1-'935'!X317/'11'!B$17)))</f>
        <v>0</v>
      </c>
      <c r="C329" s="24">
        <f>IF('935'!V317="VOID",0,'935'!V317*(1-'935'!X317/'11'!B$17))</f>
        <v>0</v>
      </c>
      <c r="D329" s="6">
        <f>'935'!Q317*(1-'935'!Y317/'11'!D$17)/(1-'935'!X317/'11'!B$17)</f>
        <v>0</v>
      </c>
      <c r="E329" s="6">
        <f>INDEX('11'!$B$50:$G$50,IF('935'!K317,IF(MOD('935'!K317,1000),IF(MOD('935'!K317,100),IF(MOD('935'!K317,10),IF(MOD('935'!K317,1000)=1,6,5),4),3),2),1))</f>
        <v>0</v>
      </c>
      <c r="F329" s="6">
        <f>D329*E329</f>
        <v>0</v>
      </c>
      <c r="G329" s="10"/>
    </row>
    <row r="330" spans="1:7">
      <c r="A330" s="21">
        <v>312</v>
      </c>
      <c r="B330" s="24">
        <f>IF('935'!C318="VOID",0,('935'!C318*(1-'935'!X318/'11'!B$17)))</f>
        <v>0</v>
      </c>
      <c r="C330" s="24">
        <f>IF('935'!V318="VOID",0,'935'!V318*(1-'935'!X318/'11'!B$17))</f>
        <v>0</v>
      </c>
      <c r="D330" s="6">
        <f>'935'!Q318*(1-'935'!Y318/'11'!D$17)/(1-'935'!X318/'11'!B$17)</f>
        <v>0</v>
      </c>
      <c r="E330" s="6">
        <f>INDEX('11'!$B$50:$G$50,IF('935'!K318,IF(MOD('935'!K318,1000),IF(MOD('935'!K318,100),IF(MOD('935'!K318,10),IF(MOD('935'!K318,1000)=1,6,5),4),3),2),1))</f>
        <v>0</v>
      </c>
      <c r="F330" s="6">
        <f>D330*E330</f>
        <v>0</v>
      </c>
      <c r="G330" s="10"/>
    </row>
    <row r="331" spans="1:7">
      <c r="A331" s="21">
        <v>313</v>
      </c>
      <c r="B331" s="24">
        <f>IF('935'!C319="VOID",0,('935'!C319*(1-'935'!X319/'11'!B$17)))</f>
        <v>0</v>
      </c>
      <c r="C331" s="24">
        <f>IF('935'!V319="VOID",0,'935'!V319*(1-'935'!X319/'11'!B$17))</f>
        <v>0</v>
      </c>
      <c r="D331" s="6">
        <f>'935'!Q319*(1-'935'!Y319/'11'!D$17)/(1-'935'!X319/'11'!B$17)</f>
        <v>0</v>
      </c>
      <c r="E331" s="6">
        <f>INDEX('11'!$B$50:$G$50,IF('935'!K319,IF(MOD('935'!K319,1000),IF(MOD('935'!K319,100),IF(MOD('935'!K319,10),IF(MOD('935'!K319,1000)=1,6,5),4),3),2),1))</f>
        <v>0</v>
      </c>
      <c r="F331" s="6">
        <f>D331*E331</f>
        <v>0</v>
      </c>
      <c r="G331" s="10"/>
    </row>
    <row r="332" spans="1:7">
      <c r="A332" s="21">
        <v>314</v>
      </c>
      <c r="B332" s="24">
        <f>IF('935'!C320="VOID",0,('935'!C320*(1-'935'!X320/'11'!B$17)))</f>
        <v>0</v>
      </c>
      <c r="C332" s="24">
        <f>IF('935'!V320="VOID",0,'935'!V320*(1-'935'!X320/'11'!B$17))</f>
        <v>0</v>
      </c>
      <c r="D332" s="6">
        <f>'935'!Q320*(1-'935'!Y320/'11'!D$17)/(1-'935'!X320/'11'!B$17)</f>
        <v>0</v>
      </c>
      <c r="E332" s="6">
        <f>INDEX('11'!$B$50:$G$50,IF('935'!K320,IF(MOD('935'!K320,1000),IF(MOD('935'!K320,100),IF(MOD('935'!K320,10),IF(MOD('935'!K320,1000)=1,6,5),4),3),2),1))</f>
        <v>0</v>
      </c>
      <c r="F332" s="6">
        <f>D332*E332</f>
        <v>0</v>
      </c>
      <c r="G332" s="10"/>
    </row>
    <row r="333" spans="1:7">
      <c r="A333" s="21">
        <v>315</v>
      </c>
      <c r="B333" s="24">
        <f>IF('935'!C321="VOID",0,('935'!C321*(1-'935'!X321/'11'!B$17)))</f>
        <v>0</v>
      </c>
      <c r="C333" s="24">
        <f>IF('935'!V321="VOID",0,'935'!V321*(1-'935'!X321/'11'!B$17))</f>
        <v>0</v>
      </c>
      <c r="D333" s="6">
        <f>'935'!Q321*(1-'935'!Y321/'11'!D$17)/(1-'935'!X321/'11'!B$17)</f>
        <v>0</v>
      </c>
      <c r="E333" s="6">
        <f>INDEX('11'!$B$50:$G$50,IF('935'!K321,IF(MOD('935'!K321,1000),IF(MOD('935'!K321,100),IF(MOD('935'!K321,10),IF(MOD('935'!K321,1000)=1,6,5),4),3),2),1))</f>
        <v>0</v>
      </c>
      <c r="F333" s="6">
        <f>D333*E333</f>
        <v>0</v>
      </c>
      <c r="G333" s="10"/>
    </row>
    <row r="334" spans="1:7">
      <c r="A334" s="21">
        <v>316</v>
      </c>
      <c r="B334" s="24">
        <f>IF('935'!C322="VOID",0,('935'!C322*(1-'935'!X322/'11'!B$17)))</f>
        <v>0</v>
      </c>
      <c r="C334" s="24">
        <f>IF('935'!V322="VOID",0,'935'!V322*(1-'935'!X322/'11'!B$17))</f>
        <v>0</v>
      </c>
      <c r="D334" s="6">
        <f>'935'!Q322*(1-'935'!Y322/'11'!D$17)/(1-'935'!X322/'11'!B$17)</f>
        <v>0</v>
      </c>
      <c r="E334" s="6">
        <f>INDEX('11'!$B$50:$G$50,IF('935'!K322,IF(MOD('935'!K322,1000),IF(MOD('935'!K322,100),IF(MOD('935'!K322,10),IF(MOD('935'!K322,1000)=1,6,5),4),3),2),1))</f>
        <v>0</v>
      </c>
      <c r="F334" s="6">
        <f>D334*E334</f>
        <v>0</v>
      </c>
      <c r="G334" s="10"/>
    </row>
    <row r="335" spans="1:7">
      <c r="A335" s="21">
        <v>317</v>
      </c>
      <c r="B335" s="24">
        <f>IF('935'!C323="VOID",0,('935'!C323*(1-'935'!X323/'11'!B$17)))</f>
        <v>0</v>
      </c>
      <c r="C335" s="24">
        <f>IF('935'!V323="VOID",0,'935'!V323*(1-'935'!X323/'11'!B$17))</f>
        <v>0</v>
      </c>
      <c r="D335" s="6">
        <f>'935'!Q323*(1-'935'!Y323/'11'!D$17)/(1-'935'!X323/'11'!B$17)</f>
        <v>0</v>
      </c>
      <c r="E335" s="6">
        <f>INDEX('11'!$B$50:$G$50,IF('935'!K323,IF(MOD('935'!K323,1000),IF(MOD('935'!K323,100),IF(MOD('935'!K323,10),IF(MOD('935'!K323,1000)=1,6,5),4),3),2),1))</f>
        <v>0</v>
      </c>
      <c r="F335" s="6">
        <f>D335*E335</f>
        <v>0</v>
      </c>
      <c r="G335" s="10"/>
    </row>
    <row r="336" spans="1:7">
      <c r="A336" s="21">
        <v>318</v>
      </c>
      <c r="B336" s="24">
        <f>IF('935'!C324="VOID",0,('935'!C324*(1-'935'!X324/'11'!B$17)))</f>
        <v>0</v>
      </c>
      <c r="C336" s="24">
        <f>IF('935'!V324="VOID",0,'935'!V324*(1-'935'!X324/'11'!B$17))</f>
        <v>0</v>
      </c>
      <c r="D336" s="6">
        <f>'935'!Q324*(1-'935'!Y324/'11'!D$17)/(1-'935'!X324/'11'!B$17)</f>
        <v>0</v>
      </c>
      <c r="E336" s="6">
        <f>INDEX('11'!$B$50:$G$50,IF('935'!K324,IF(MOD('935'!K324,1000),IF(MOD('935'!K324,100),IF(MOD('935'!K324,10),IF(MOD('935'!K324,1000)=1,6,5),4),3),2),1))</f>
        <v>0</v>
      </c>
      <c r="F336" s="6">
        <f>D336*E336</f>
        <v>0</v>
      </c>
      <c r="G336" s="10"/>
    </row>
    <row r="337" spans="1:7">
      <c r="A337" s="21">
        <v>319</v>
      </c>
      <c r="B337" s="24">
        <f>IF('935'!C325="VOID",0,('935'!C325*(1-'935'!X325/'11'!B$17)))</f>
        <v>0</v>
      </c>
      <c r="C337" s="24">
        <f>IF('935'!V325="VOID",0,'935'!V325*(1-'935'!X325/'11'!B$17))</f>
        <v>0</v>
      </c>
      <c r="D337" s="6">
        <f>'935'!Q325*(1-'935'!Y325/'11'!D$17)/(1-'935'!X325/'11'!B$17)</f>
        <v>0</v>
      </c>
      <c r="E337" s="6">
        <f>INDEX('11'!$B$50:$G$50,IF('935'!K325,IF(MOD('935'!K325,1000),IF(MOD('935'!K325,100),IF(MOD('935'!K325,10),IF(MOD('935'!K325,1000)=1,6,5),4),3),2),1))</f>
        <v>0</v>
      </c>
      <c r="F337" s="6">
        <f>D337*E337</f>
        <v>0</v>
      </c>
      <c r="G337" s="10"/>
    </row>
    <row r="338" spans="1:7">
      <c r="A338" s="21">
        <v>320</v>
      </c>
      <c r="B338" s="24">
        <f>IF('935'!C326="VOID",0,('935'!C326*(1-'935'!X326/'11'!B$17)))</f>
        <v>0</v>
      </c>
      <c r="C338" s="24">
        <f>IF('935'!V326="VOID",0,'935'!V326*(1-'935'!X326/'11'!B$17))</f>
        <v>0</v>
      </c>
      <c r="D338" s="6">
        <f>'935'!Q326*(1-'935'!Y326/'11'!D$17)/(1-'935'!X326/'11'!B$17)</f>
        <v>0</v>
      </c>
      <c r="E338" s="6">
        <f>INDEX('11'!$B$50:$G$50,IF('935'!K326,IF(MOD('935'!K326,1000),IF(MOD('935'!K326,100),IF(MOD('935'!K326,10),IF(MOD('935'!K326,1000)=1,6,5),4),3),2),1))</f>
        <v>0</v>
      </c>
      <c r="F338" s="6">
        <f>D338*E338</f>
        <v>0</v>
      </c>
      <c r="G338" s="10"/>
    </row>
    <row r="339" spans="1:7">
      <c r="A339" s="21">
        <v>321</v>
      </c>
      <c r="B339" s="24">
        <f>IF('935'!C327="VOID",0,('935'!C327*(1-'935'!X327/'11'!B$17)))</f>
        <v>0</v>
      </c>
      <c r="C339" s="24">
        <f>IF('935'!V327="VOID",0,'935'!V327*(1-'935'!X327/'11'!B$17))</f>
        <v>0</v>
      </c>
      <c r="D339" s="6">
        <f>'935'!Q327*(1-'935'!Y327/'11'!D$17)/(1-'935'!X327/'11'!B$17)</f>
        <v>0</v>
      </c>
      <c r="E339" s="6">
        <f>INDEX('11'!$B$50:$G$50,IF('935'!K327,IF(MOD('935'!K327,1000),IF(MOD('935'!K327,100),IF(MOD('935'!K327,10),IF(MOD('935'!K327,1000)=1,6,5),4),3),2),1))</f>
        <v>0</v>
      </c>
      <c r="F339" s="6">
        <f>D339*E339</f>
        <v>0</v>
      </c>
      <c r="G339" s="10"/>
    </row>
    <row r="340" spans="1:7">
      <c r="A340" s="21">
        <v>322</v>
      </c>
      <c r="B340" s="24">
        <f>IF('935'!C328="VOID",0,('935'!C328*(1-'935'!X328/'11'!B$17)))</f>
        <v>0</v>
      </c>
      <c r="C340" s="24">
        <f>IF('935'!V328="VOID",0,'935'!V328*(1-'935'!X328/'11'!B$17))</f>
        <v>0</v>
      </c>
      <c r="D340" s="6">
        <f>'935'!Q328*(1-'935'!Y328/'11'!D$17)/(1-'935'!X328/'11'!B$17)</f>
        <v>0</v>
      </c>
      <c r="E340" s="6">
        <f>INDEX('11'!$B$50:$G$50,IF('935'!K328,IF(MOD('935'!K328,1000),IF(MOD('935'!K328,100),IF(MOD('935'!K328,10),IF(MOD('935'!K328,1000)=1,6,5),4),3),2),1))</f>
        <v>0</v>
      </c>
      <c r="F340" s="6">
        <f>D340*E340</f>
        <v>0</v>
      </c>
      <c r="G340" s="10"/>
    </row>
    <row r="341" spans="1:7">
      <c r="A341" s="21">
        <v>323</v>
      </c>
      <c r="B341" s="24">
        <f>IF('935'!C329="VOID",0,('935'!C329*(1-'935'!X329/'11'!B$17)))</f>
        <v>0</v>
      </c>
      <c r="C341" s="24">
        <f>IF('935'!V329="VOID",0,'935'!V329*(1-'935'!X329/'11'!B$17))</f>
        <v>0</v>
      </c>
      <c r="D341" s="6">
        <f>'935'!Q329*(1-'935'!Y329/'11'!D$17)/(1-'935'!X329/'11'!B$17)</f>
        <v>0</v>
      </c>
      <c r="E341" s="6">
        <f>INDEX('11'!$B$50:$G$50,IF('935'!K329,IF(MOD('935'!K329,1000),IF(MOD('935'!K329,100),IF(MOD('935'!K329,10),IF(MOD('935'!K329,1000)=1,6,5),4),3),2),1))</f>
        <v>0</v>
      </c>
      <c r="F341" s="6">
        <f>D341*E341</f>
        <v>0</v>
      </c>
      <c r="G341" s="10"/>
    </row>
    <row r="342" spans="1:7">
      <c r="A342" s="21">
        <v>324</v>
      </c>
      <c r="B342" s="24">
        <f>IF('935'!C330="VOID",0,('935'!C330*(1-'935'!X330/'11'!B$17)))</f>
        <v>0</v>
      </c>
      <c r="C342" s="24">
        <f>IF('935'!V330="VOID",0,'935'!V330*(1-'935'!X330/'11'!B$17))</f>
        <v>0</v>
      </c>
      <c r="D342" s="6">
        <f>'935'!Q330*(1-'935'!Y330/'11'!D$17)/(1-'935'!X330/'11'!B$17)</f>
        <v>0</v>
      </c>
      <c r="E342" s="6">
        <f>INDEX('11'!$B$50:$G$50,IF('935'!K330,IF(MOD('935'!K330,1000),IF(MOD('935'!K330,100),IF(MOD('935'!K330,10),IF(MOD('935'!K330,1000)=1,6,5),4),3),2),1))</f>
        <v>0</v>
      </c>
      <c r="F342" s="6">
        <f>D342*E342</f>
        <v>0</v>
      </c>
      <c r="G342" s="10"/>
    </row>
    <row r="343" spans="1:7">
      <c r="A343" s="21">
        <v>325</v>
      </c>
      <c r="B343" s="24">
        <f>IF('935'!C331="VOID",0,('935'!C331*(1-'935'!X331/'11'!B$17)))</f>
        <v>0</v>
      </c>
      <c r="C343" s="24">
        <f>IF('935'!V331="VOID",0,'935'!V331*(1-'935'!X331/'11'!B$17))</f>
        <v>0</v>
      </c>
      <c r="D343" s="6">
        <f>'935'!Q331*(1-'935'!Y331/'11'!D$17)/(1-'935'!X331/'11'!B$17)</f>
        <v>0</v>
      </c>
      <c r="E343" s="6">
        <f>INDEX('11'!$B$50:$G$50,IF('935'!K331,IF(MOD('935'!K331,1000),IF(MOD('935'!K331,100),IF(MOD('935'!K331,10),IF(MOD('935'!K331,1000)=1,6,5),4),3),2),1))</f>
        <v>0</v>
      </c>
      <c r="F343" s="6">
        <f>D343*E343</f>
        <v>0</v>
      </c>
      <c r="G343" s="10"/>
    </row>
    <row r="344" spans="1:7">
      <c r="A344" s="21">
        <v>326</v>
      </c>
      <c r="B344" s="24">
        <f>IF('935'!C332="VOID",0,('935'!C332*(1-'935'!X332/'11'!B$17)))</f>
        <v>0</v>
      </c>
      <c r="C344" s="24">
        <f>IF('935'!V332="VOID",0,'935'!V332*(1-'935'!X332/'11'!B$17))</f>
        <v>0</v>
      </c>
      <c r="D344" s="6">
        <f>'935'!Q332*(1-'935'!Y332/'11'!D$17)/(1-'935'!X332/'11'!B$17)</f>
        <v>0</v>
      </c>
      <c r="E344" s="6">
        <f>INDEX('11'!$B$50:$G$50,IF('935'!K332,IF(MOD('935'!K332,1000),IF(MOD('935'!K332,100),IF(MOD('935'!K332,10),IF(MOD('935'!K332,1000)=1,6,5),4),3),2),1))</f>
        <v>0</v>
      </c>
      <c r="F344" s="6">
        <f>D344*E344</f>
        <v>0</v>
      </c>
      <c r="G344" s="10"/>
    </row>
    <row r="345" spans="1:7">
      <c r="A345" s="21">
        <v>327</v>
      </c>
      <c r="B345" s="24">
        <f>IF('935'!C333="VOID",0,('935'!C333*(1-'935'!X333/'11'!B$17)))</f>
        <v>0</v>
      </c>
      <c r="C345" s="24">
        <f>IF('935'!V333="VOID",0,'935'!V333*(1-'935'!X333/'11'!B$17))</f>
        <v>0</v>
      </c>
      <c r="D345" s="6">
        <f>'935'!Q333*(1-'935'!Y333/'11'!D$17)/(1-'935'!X333/'11'!B$17)</f>
        <v>0</v>
      </c>
      <c r="E345" s="6">
        <f>INDEX('11'!$B$50:$G$50,IF('935'!K333,IF(MOD('935'!K333,1000),IF(MOD('935'!K333,100),IF(MOD('935'!K333,10),IF(MOD('935'!K333,1000)=1,6,5),4),3),2),1))</f>
        <v>0</v>
      </c>
      <c r="F345" s="6">
        <f>D345*E345</f>
        <v>0</v>
      </c>
      <c r="G345" s="10"/>
    </row>
    <row r="346" spans="1:7">
      <c r="A346" s="21">
        <v>328</v>
      </c>
      <c r="B346" s="24">
        <f>IF('935'!C334="VOID",0,('935'!C334*(1-'935'!X334/'11'!B$17)))</f>
        <v>0</v>
      </c>
      <c r="C346" s="24">
        <f>IF('935'!V334="VOID",0,'935'!V334*(1-'935'!X334/'11'!B$17))</f>
        <v>0</v>
      </c>
      <c r="D346" s="6">
        <f>'935'!Q334*(1-'935'!Y334/'11'!D$17)/(1-'935'!X334/'11'!B$17)</f>
        <v>0</v>
      </c>
      <c r="E346" s="6">
        <f>INDEX('11'!$B$50:$G$50,IF('935'!K334,IF(MOD('935'!K334,1000),IF(MOD('935'!K334,100),IF(MOD('935'!K334,10),IF(MOD('935'!K334,1000)=1,6,5),4),3),2),1))</f>
        <v>0</v>
      </c>
      <c r="F346" s="6">
        <f>D346*E346</f>
        <v>0</v>
      </c>
      <c r="G346" s="10"/>
    </row>
    <row r="347" spans="1:7">
      <c r="A347" s="21">
        <v>329</v>
      </c>
      <c r="B347" s="24">
        <f>IF('935'!C335="VOID",0,('935'!C335*(1-'935'!X335/'11'!B$17)))</f>
        <v>0</v>
      </c>
      <c r="C347" s="24">
        <f>IF('935'!V335="VOID",0,'935'!V335*(1-'935'!X335/'11'!B$17))</f>
        <v>0</v>
      </c>
      <c r="D347" s="6">
        <f>'935'!Q335*(1-'935'!Y335/'11'!D$17)/(1-'935'!X335/'11'!B$17)</f>
        <v>0</v>
      </c>
      <c r="E347" s="6">
        <f>INDEX('11'!$B$50:$G$50,IF('935'!K335,IF(MOD('935'!K335,1000),IF(MOD('935'!K335,100),IF(MOD('935'!K335,10),IF(MOD('935'!K335,1000)=1,6,5),4),3),2),1))</f>
        <v>0</v>
      </c>
      <c r="F347" s="6">
        <f>D347*E347</f>
        <v>0</v>
      </c>
      <c r="G347" s="10"/>
    </row>
    <row r="348" spans="1:7">
      <c r="A348" s="21">
        <v>330</v>
      </c>
      <c r="B348" s="24">
        <f>IF('935'!C336="VOID",0,('935'!C336*(1-'935'!X336/'11'!B$17)))</f>
        <v>0</v>
      </c>
      <c r="C348" s="24">
        <f>IF('935'!V336="VOID",0,'935'!V336*(1-'935'!X336/'11'!B$17))</f>
        <v>0</v>
      </c>
      <c r="D348" s="6">
        <f>'935'!Q336*(1-'935'!Y336/'11'!D$17)/(1-'935'!X336/'11'!B$17)</f>
        <v>0</v>
      </c>
      <c r="E348" s="6">
        <f>INDEX('11'!$B$50:$G$50,IF('935'!K336,IF(MOD('935'!K336,1000),IF(MOD('935'!K336,100),IF(MOD('935'!K336,10),IF(MOD('935'!K336,1000)=1,6,5),4),3),2),1))</f>
        <v>0</v>
      </c>
      <c r="F348" s="6">
        <f>D348*E348</f>
        <v>0</v>
      </c>
      <c r="G348" s="10"/>
    </row>
    <row r="349" spans="1:7">
      <c r="A349" s="21">
        <v>331</v>
      </c>
      <c r="B349" s="24">
        <f>IF('935'!C337="VOID",0,('935'!C337*(1-'935'!X337/'11'!B$17)))</f>
        <v>0</v>
      </c>
      <c r="C349" s="24">
        <f>IF('935'!V337="VOID",0,'935'!V337*(1-'935'!X337/'11'!B$17))</f>
        <v>0</v>
      </c>
      <c r="D349" s="6">
        <f>'935'!Q337*(1-'935'!Y337/'11'!D$17)/(1-'935'!X337/'11'!B$17)</f>
        <v>0</v>
      </c>
      <c r="E349" s="6">
        <f>INDEX('11'!$B$50:$G$50,IF('935'!K337,IF(MOD('935'!K337,1000),IF(MOD('935'!K337,100),IF(MOD('935'!K337,10),IF(MOD('935'!K337,1000)=1,6,5),4),3),2),1))</f>
        <v>0</v>
      </c>
      <c r="F349" s="6">
        <f>D349*E349</f>
        <v>0</v>
      </c>
      <c r="G349" s="10"/>
    </row>
    <row r="350" spans="1:7">
      <c r="A350" s="21">
        <v>332</v>
      </c>
      <c r="B350" s="24">
        <f>IF('935'!C338="VOID",0,('935'!C338*(1-'935'!X338/'11'!B$17)))</f>
        <v>0</v>
      </c>
      <c r="C350" s="24">
        <f>IF('935'!V338="VOID",0,'935'!V338*(1-'935'!X338/'11'!B$17))</f>
        <v>0</v>
      </c>
      <c r="D350" s="6">
        <f>'935'!Q338*(1-'935'!Y338/'11'!D$17)/(1-'935'!X338/'11'!B$17)</f>
        <v>0</v>
      </c>
      <c r="E350" s="6">
        <f>INDEX('11'!$B$50:$G$50,IF('935'!K338,IF(MOD('935'!K338,1000),IF(MOD('935'!K338,100),IF(MOD('935'!K338,10),IF(MOD('935'!K338,1000)=1,6,5),4),3),2),1))</f>
        <v>0</v>
      </c>
      <c r="F350" s="6">
        <f>D350*E350</f>
        <v>0</v>
      </c>
      <c r="G350" s="10"/>
    </row>
    <row r="351" spans="1:7">
      <c r="A351" s="21">
        <v>333</v>
      </c>
      <c r="B351" s="24">
        <f>IF('935'!C339="VOID",0,('935'!C339*(1-'935'!X339/'11'!B$17)))</f>
        <v>0</v>
      </c>
      <c r="C351" s="24">
        <f>IF('935'!V339="VOID",0,'935'!V339*(1-'935'!X339/'11'!B$17))</f>
        <v>0</v>
      </c>
      <c r="D351" s="6">
        <f>'935'!Q339*(1-'935'!Y339/'11'!D$17)/(1-'935'!X339/'11'!B$17)</f>
        <v>0</v>
      </c>
      <c r="E351" s="6">
        <f>INDEX('11'!$B$50:$G$50,IF('935'!K339,IF(MOD('935'!K339,1000),IF(MOD('935'!K339,100),IF(MOD('935'!K339,10),IF(MOD('935'!K339,1000)=1,6,5),4),3),2),1))</f>
        <v>0</v>
      </c>
      <c r="F351" s="6">
        <f>D351*E351</f>
        <v>0</v>
      </c>
      <c r="G351" s="10"/>
    </row>
    <row r="352" spans="1:7">
      <c r="A352" s="21">
        <v>334</v>
      </c>
      <c r="B352" s="24">
        <f>IF('935'!C340="VOID",0,('935'!C340*(1-'935'!X340/'11'!B$17)))</f>
        <v>0</v>
      </c>
      <c r="C352" s="24">
        <f>IF('935'!V340="VOID",0,'935'!V340*(1-'935'!X340/'11'!B$17))</f>
        <v>0</v>
      </c>
      <c r="D352" s="6">
        <f>'935'!Q340*(1-'935'!Y340/'11'!D$17)/(1-'935'!X340/'11'!B$17)</f>
        <v>0</v>
      </c>
      <c r="E352" s="6">
        <f>INDEX('11'!$B$50:$G$50,IF('935'!K340,IF(MOD('935'!K340,1000),IF(MOD('935'!K340,100),IF(MOD('935'!K340,10),IF(MOD('935'!K340,1000)=1,6,5),4),3),2),1))</f>
        <v>0</v>
      </c>
      <c r="F352" s="6">
        <f>D352*E352</f>
        <v>0</v>
      </c>
      <c r="G352" s="10"/>
    </row>
    <row r="353" spans="1:7">
      <c r="A353" s="21">
        <v>335</v>
      </c>
      <c r="B353" s="24">
        <f>IF('935'!C341="VOID",0,('935'!C341*(1-'935'!X341/'11'!B$17)))</f>
        <v>0</v>
      </c>
      <c r="C353" s="24">
        <f>IF('935'!V341="VOID",0,'935'!V341*(1-'935'!X341/'11'!B$17))</f>
        <v>0</v>
      </c>
      <c r="D353" s="6">
        <f>'935'!Q341*(1-'935'!Y341/'11'!D$17)/(1-'935'!X341/'11'!B$17)</f>
        <v>0</v>
      </c>
      <c r="E353" s="6">
        <f>INDEX('11'!$B$50:$G$50,IF('935'!K341,IF(MOD('935'!K341,1000),IF(MOD('935'!K341,100),IF(MOD('935'!K341,10),IF(MOD('935'!K341,1000)=1,6,5),4),3),2),1))</f>
        <v>0</v>
      </c>
      <c r="F353" s="6">
        <f>D353*E353</f>
        <v>0</v>
      </c>
      <c r="G353" s="10"/>
    </row>
    <row r="354" spans="1:7">
      <c r="A354" s="21">
        <v>336</v>
      </c>
      <c r="B354" s="24">
        <f>IF('935'!C342="VOID",0,('935'!C342*(1-'935'!X342/'11'!B$17)))</f>
        <v>0</v>
      </c>
      <c r="C354" s="24">
        <f>IF('935'!V342="VOID",0,'935'!V342*(1-'935'!X342/'11'!B$17))</f>
        <v>0</v>
      </c>
      <c r="D354" s="6">
        <f>'935'!Q342*(1-'935'!Y342/'11'!D$17)/(1-'935'!X342/'11'!B$17)</f>
        <v>0</v>
      </c>
      <c r="E354" s="6">
        <f>INDEX('11'!$B$50:$G$50,IF('935'!K342,IF(MOD('935'!K342,1000),IF(MOD('935'!K342,100),IF(MOD('935'!K342,10),IF(MOD('935'!K342,1000)=1,6,5),4),3),2),1))</f>
        <v>0</v>
      </c>
      <c r="F354" s="6">
        <f>D354*E354</f>
        <v>0</v>
      </c>
      <c r="G354" s="10"/>
    </row>
    <row r="355" spans="1:7">
      <c r="A355" s="21">
        <v>337</v>
      </c>
      <c r="B355" s="24">
        <f>IF('935'!C343="VOID",0,('935'!C343*(1-'935'!X343/'11'!B$17)))</f>
        <v>0</v>
      </c>
      <c r="C355" s="24">
        <f>IF('935'!V343="VOID",0,'935'!V343*(1-'935'!X343/'11'!B$17))</f>
        <v>0</v>
      </c>
      <c r="D355" s="6">
        <f>'935'!Q343*(1-'935'!Y343/'11'!D$17)/(1-'935'!X343/'11'!B$17)</f>
        <v>0</v>
      </c>
      <c r="E355" s="6">
        <f>INDEX('11'!$B$50:$G$50,IF('935'!K343,IF(MOD('935'!K343,1000),IF(MOD('935'!K343,100),IF(MOD('935'!K343,10),IF(MOD('935'!K343,1000)=1,6,5),4),3),2),1))</f>
        <v>0</v>
      </c>
      <c r="F355" s="6">
        <f>D355*E355</f>
        <v>0</v>
      </c>
      <c r="G355" s="10"/>
    </row>
    <row r="356" spans="1:7">
      <c r="A356" s="21">
        <v>338</v>
      </c>
      <c r="B356" s="24">
        <f>IF('935'!C344="VOID",0,('935'!C344*(1-'935'!X344/'11'!B$17)))</f>
        <v>0</v>
      </c>
      <c r="C356" s="24">
        <f>IF('935'!V344="VOID",0,'935'!V344*(1-'935'!X344/'11'!B$17))</f>
        <v>0</v>
      </c>
      <c r="D356" s="6">
        <f>'935'!Q344*(1-'935'!Y344/'11'!D$17)/(1-'935'!X344/'11'!B$17)</f>
        <v>0</v>
      </c>
      <c r="E356" s="6">
        <f>INDEX('11'!$B$50:$G$50,IF('935'!K344,IF(MOD('935'!K344,1000),IF(MOD('935'!K344,100),IF(MOD('935'!K344,10),IF(MOD('935'!K344,1000)=1,6,5),4),3),2),1))</f>
        <v>0</v>
      </c>
      <c r="F356" s="6">
        <f>D356*E356</f>
        <v>0</v>
      </c>
      <c r="G356" s="10"/>
    </row>
    <row r="357" spans="1:7">
      <c r="A357" s="21">
        <v>339</v>
      </c>
      <c r="B357" s="24">
        <f>IF('935'!C345="VOID",0,('935'!C345*(1-'935'!X345/'11'!B$17)))</f>
        <v>0</v>
      </c>
      <c r="C357" s="24">
        <f>IF('935'!V345="VOID",0,'935'!V345*(1-'935'!X345/'11'!B$17))</f>
        <v>0</v>
      </c>
      <c r="D357" s="6">
        <f>'935'!Q345*(1-'935'!Y345/'11'!D$17)/(1-'935'!X345/'11'!B$17)</f>
        <v>0</v>
      </c>
      <c r="E357" s="6">
        <f>INDEX('11'!$B$50:$G$50,IF('935'!K345,IF(MOD('935'!K345,1000),IF(MOD('935'!K345,100),IF(MOD('935'!K345,10),IF(MOD('935'!K345,1000)=1,6,5),4),3),2),1))</f>
        <v>0</v>
      </c>
      <c r="F357" s="6">
        <f>D357*E357</f>
        <v>0</v>
      </c>
      <c r="G357" s="10"/>
    </row>
    <row r="358" spans="1:7">
      <c r="A358" s="21">
        <v>340</v>
      </c>
      <c r="B358" s="24">
        <f>IF('935'!C346="VOID",0,('935'!C346*(1-'935'!X346/'11'!B$17)))</f>
        <v>0</v>
      </c>
      <c r="C358" s="24">
        <f>IF('935'!V346="VOID",0,'935'!V346*(1-'935'!X346/'11'!B$17))</f>
        <v>0</v>
      </c>
      <c r="D358" s="6">
        <f>'935'!Q346*(1-'935'!Y346/'11'!D$17)/(1-'935'!X346/'11'!B$17)</f>
        <v>0</v>
      </c>
      <c r="E358" s="6">
        <f>INDEX('11'!$B$50:$G$50,IF('935'!K346,IF(MOD('935'!K346,1000),IF(MOD('935'!K346,100),IF(MOD('935'!K346,10),IF(MOD('935'!K346,1000)=1,6,5),4),3),2),1))</f>
        <v>0</v>
      </c>
      <c r="F358" s="6">
        <f>D358*E358</f>
        <v>0</v>
      </c>
      <c r="G358" s="10"/>
    </row>
    <row r="359" spans="1:7">
      <c r="A359" s="21">
        <v>341</v>
      </c>
      <c r="B359" s="24">
        <f>IF('935'!C347="VOID",0,('935'!C347*(1-'935'!X347/'11'!B$17)))</f>
        <v>0</v>
      </c>
      <c r="C359" s="24">
        <f>IF('935'!V347="VOID",0,'935'!V347*(1-'935'!X347/'11'!B$17))</f>
        <v>0</v>
      </c>
      <c r="D359" s="6">
        <f>'935'!Q347*(1-'935'!Y347/'11'!D$17)/(1-'935'!X347/'11'!B$17)</f>
        <v>0</v>
      </c>
      <c r="E359" s="6">
        <f>INDEX('11'!$B$50:$G$50,IF('935'!K347,IF(MOD('935'!K347,1000),IF(MOD('935'!K347,100),IF(MOD('935'!K347,10),IF(MOD('935'!K347,1000)=1,6,5),4),3),2),1))</f>
        <v>0</v>
      </c>
      <c r="F359" s="6">
        <f>D359*E359</f>
        <v>0</v>
      </c>
      <c r="G359" s="10"/>
    </row>
    <row r="360" spans="1:7">
      <c r="A360" s="21">
        <v>342</v>
      </c>
      <c r="B360" s="24">
        <f>IF('935'!C348="VOID",0,('935'!C348*(1-'935'!X348/'11'!B$17)))</f>
        <v>0</v>
      </c>
      <c r="C360" s="24">
        <f>IF('935'!V348="VOID",0,'935'!V348*(1-'935'!X348/'11'!B$17))</f>
        <v>0</v>
      </c>
      <c r="D360" s="6">
        <f>'935'!Q348*(1-'935'!Y348/'11'!D$17)/(1-'935'!X348/'11'!B$17)</f>
        <v>0</v>
      </c>
      <c r="E360" s="6">
        <f>INDEX('11'!$B$50:$G$50,IF('935'!K348,IF(MOD('935'!K348,1000),IF(MOD('935'!K348,100),IF(MOD('935'!K348,10),IF(MOD('935'!K348,1000)=1,6,5),4),3),2),1))</f>
        <v>0</v>
      </c>
      <c r="F360" s="6">
        <f>D360*E360</f>
        <v>0</v>
      </c>
      <c r="G360" s="10"/>
    </row>
    <row r="361" spans="1:7">
      <c r="A361" s="21">
        <v>343</v>
      </c>
      <c r="B361" s="24">
        <f>IF('935'!C349="VOID",0,('935'!C349*(1-'935'!X349/'11'!B$17)))</f>
        <v>0</v>
      </c>
      <c r="C361" s="24">
        <f>IF('935'!V349="VOID",0,'935'!V349*(1-'935'!X349/'11'!B$17))</f>
        <v>0</v>
      </c>
      <c r="D361" s="6">
        <f>'935'!Q349*(1-'935'!Y349/'11'!D$17)/(1-'935'!X349/'11'!B$17)</f>
        <v>0</v>
      </c>
      <c r="E361" s="6">
        <f>INDEX('11'!$B$50:$G$50,IF('935'!K349,IF(MOD('935'!K349,1000),IF(MOD('935'!K349,100),IF(MOD('935'!K349,10),IF(MOD('935'!K349,1000)=1,6,5),4),3),2),1))</f>
        <v>0</v>
      </c>
      <c r="F361" s="6">
        <f>D361*E361</f>
        <v>0</v>
      </c>
      <c r="G361" s="10"/>
    </row>
    <row r="362" spans="1:7">
      <c r="A362" s="21">
        <v>344</v>
      </c>
      <c r="B362" s="24">
        <f>IF('935'!C350="VOID",0,('935'!C350*(1-'935'!X350/'11'!B$17)))</f>
        <v>0</v>
      </c>
      <c r="C362" s="24">
        <f>IF('935'!V350="VOID",0,'935'!V350*(1-'935'!X350/'11'!B$17))</f>
        <v>0</v>
      </c>
      <c r="D362" s="6">
        <f>'935'!Q350*(1-'935'!Y350/'11'!D$17)/(1-'935'!X350/'11'!B$17)</f>
        <v>0</v>
      </c>
      <c r="E362" s="6">
        <f>INDEX('11'!$B$50:$G$50,IF('935'!K350,IF(MOD('935'!K350,1000),IF(MOD('935'!K350,100),IF(MOD('935'!K350,10),IF(MOD('935'!K350,1000)=1,6,5),4),3),2),1))</f>
        <v>0</v>
      </c>
      <c r="F362" s="6">
        <f>D362*E362</f>
        <v>0</v>
      </c>
      <c r="G362" s="10"/>
    </row>
    <row r="363" spans="1:7">
      <c r="A363" s="21">
        <v>345</v>
      </c>
      <c r="B363" s="24">
        <f>IF('935'!C351="VOID",0,('935'!C351*(1-'935'!X351/'11'!B$17)))</f>
        <v>0</v>
      </c>
      <c r="C363" s="24">
        <f>IF('935'!V351="VOID",0,'935'!V351*(1-'935'!X351/'11'!B$17))</f>
        <v>0</v>
      </c>
      <c r="D363" s="6">
        <f>'935'!Q351*(1-'935'!Y351/'11'!D$17)/(1-'935'!X351/'11'!B$17)</f>
        <v>0</v>
      </c>
      <c r="E363" s="6">
        <f>INDEX('11'!$B$50:$G$50,IF('935'!K351,IF(MOD('935'!K351,1000),IF(MOD('935'!K351,100),IF(MOD('935'!K351,10),IF(MOD('935'!K351,1000)=1,6,5),4),3),2),1))</f>
        <v>0</v>
      </c>
      <c r="F363" s="6">
        <f>D363*E363</f>
        <v>0</v>
      </c>
      <c r="G363" s="10"/>
    </row>
    <row r="364" spans="1:7">
      <c r="A364" s="21">
        <v>346</v>
      </c>
      <c r="B364" s="24">
        <f>IF('935'!C352="VOID",0,('935'!C352*(1-'935'!X352/'11'!B$17)))</f>
        <v>0</v>
      </c>
      <c r="C364" s="24">
        <f>IF('935'!V352="VOID",0,'935'!V352*(1-'935'!X352/'11'!B$17))</f>
        <v>0</v>
      </c>
      <c r="D364" s="6">
        <f>'935'!Q352*(1-'935'!Y352/'11'!D$17)/(1-'935'!X352/'11'!B$17)</f>
        <v>0</v>
      </c>
      <c r="E364" s="6">
        <f>INDEX('11'!$B$50:$G$50,IF('935'!K352,IF(MOD('935'!K352,1000),IF(MOD('935'!K352,100),IF(MOD('935'!K352,10),IF(MOD('935'!K352,1000)=1,6,5),4),3),2),1))</f>
        <v>0</v>
      </c>
      <c r="F364" s="6">
        <f>D364*E364</f>
        <v>0</v>
      </c>
      <c r="G364" s="10"/>
    </row>
    <row r="365" spans="1:7">
      <c r="A365" s="21">
        <v>347</v>
      </c>
      <c r="B365" s="24">
        <f>IF('935'!C353="VOID",0,('935'!C353*(1-'935'!X353/'11'!B$17)))</f>
        <v>0</v>
      </c>
      <c r="C365" s="24">
        <f>IF('935'!V353="VOID",0,'935'!V353*(1-'935'!X353/'11'!B$17))</f>
        <v>0</v>
      </c>
      <c r="D365" s="6">
        <f>'935'!Q353*(1-'935'!Y353/'11'!D$17)/(1-'935'!X353/'11'!B$17)</f>
        <v>0</v>
      </c>
      <c r="E365" s="6">
        <f>INDEX('11'!$B$50:$G$50,IF('935'!K353,IF(MOD('935'!K353,1000),IF(MOD('935'!K353,100),IF(MOD('935'!K353,10),IF(MOD('935'!K353,1000)=1,6,5),4),3),2),1))</f>
        <v>0</v>
      </c>
      <c r="F365" s="6">
        <f>D365*E365</f>
        <v>0</v>
      </c>
      <c r="G365" s="10"/>
    </row>
    <row r="366" spans="1:7">
      <c r="A366" s="21">
        <v>348</v>
      </c>
      <c r="B366" s="24">
        <f>IF('935'!C354="VOID",0,('935'!C354*(1-'935'!X354/'11'!B$17)))</f>
        <v>0</v>
      </c>
      <c r="C366" s="24">
        <f>IF('935'!V354="VOID",0,'935'!V354*(1-'935'!X354/'11'!B$17))</f>
        <v>0</v>
      </c>
      <c r="D366" s="6">
        <f>'935'!Q354*(1-'935'!Y354/'11'!D$17)/(1-'935'!X354/'11'!B$17)</f>
        <v>0</v>
      </c>
      <c r="E366" s="6">
        <f>INDEX('11'!$B$50:$G$50,IF('935'!K354,IF(MOD('935'!K354,1000),IF(MOD('935'!K354,100),IF(MOD('935'!K354,10),IF(MOD('935'!K354,1000)=1,6,5),4),3),2),1))</f>
        <v>0</v>
      </c>
      <c r="F366" s="6">
        <f>D366*E366</f>
        <v>0</v>
      </c>
      <c r="G366" s="10"/>
    </row>
    <row r="367" spans="1:7">
      <c r="A367" s="21">
        <v>349</v>
      </c>
      <c r="B367" s="24">
        <f>IF('935'!C355="VOID",0,('935'!C355*(1-'935'!X355/'11'!B$17)))</f>
        <v>0</v>
      </c>
      <c r="C367" s="24">
        <f>IF('935'!V355="VOID",0,'935'!V355*(1-'935'!X355/'11'!B$17))</f>
        <v>0</v>
      </c>
      <c r="D367" s="6">
        <f>'935'!Q355*(1-'935'!Y355/'11'!D$17)/(1-'935'!X355/'11'!B$17)</f>
        <v>0</v>
      </c>
      <c r="E367" s="6">
        <f>INDEX('11'!$B$50:$G$50,IF('935'!K355,IF(MOD('935'!K355,1000),IF(MOD('935'!K355,100),IF(MOD('935'!K355,10),IF(MOD('935'!K355,1000)=1,6,5),4),3),2),1))</f>
        <v>0</v>
      </c>
      <c r="F367" s="6">
        <f>D367*E367</f>
        <v>0</v>
      </c>
      <c r="G367" s="10"/>
    </row>
    <row r="368" spans="1:7">
      <c r="A368" s="21">
        <v>350</v>
      </c>
      <c r="B368" s="24">
        <f>IF('935'!C356="VOID",0,('935'!C356*(1-'935'!X356/'11'!B$17)))</f>
        <v>0</v>
      </c>
      <c r="C368" s="24">
        <f>IF('935'!V356="VOID",0,'935'!V356*(1-'935'!X356/'11'!B$17))</f>
        <v>0</v>
      </c>
      <c r="D368" s="6">
        <f>'935'!Q356*(1-'935'!Y356/'11'!D$17)/(1-'935'!X356/'11'!B$17)</f>
        <v>0</v>
      </c>
      <c r="E368" s="6">
        <f>INDEX('11'!$B$50:$G$50,IF('935'!K356,IF(MOD('935'!K356,1000),IF(MOD('935'!K356,100),IF(MOD('935'!K356,10),IF(MOD('935'!K356,1000)=1,6,5),4),3),2),1))</f>
        <v>0</v>
      </c>
      <c r="F368" s="6">
        <f>D368*E368</f>
        <v>0</v>
      </c>
      <c r="G368" s="10"/>
    </row>
    <row r="369" spans="1:7">
      <c r="A369" s="21">
        <v>351</v>
      </c>
      <c r="B369" s="24">
        <f>IF('935'!C357="VOID",0,('935'!C357*(1-'935'!X357/'11'!B$17)))</f>
        <v>0</v>
      </c>
      <c r="C369" s="24">
        <f>IF('935'!V357="VOID",0,'935'!V357*(1-'935'!X357/'11'!B$17))</f>
        <v>0</v>
      </c>
      <c r="D369" s="6">
        <f>'935'!Q357*(1-'935'!Y357/'11'!D$17)/(1-'935'!X357/'11'!B$17)</f>
        <v>0</v>
      </c>
      <c r="E369" s="6">
        <f>INDEX('11'!$B$50:$G$50,IF('935'!K357,IF(MOD('935'!K357,1000),IF(MOD('935'!K357,100),IF(MOD('935'!K357,10),IF(MOD('935'!K357,1000)=1,6,5),4),3),2),1))</f>
        <v>0</v>
      </c>
      <c r="F369" s="6">
        <f>D369*E369</f>
        <v>0</v>
      </c>
      <c r="G369" s="10"/>
    </row>
    <row r="370" spans="1:7">
      <c r="A370" s="21">
        <v>352</v>
      </c>
      <c r="B370" s="24">
        <f>IF('935'!C358="VOID",0,('935'!C358*(1-'935'!X358/'11'!B$17)))</f>
        <v>0</v>
      </c>
      <c r="C370" s="24">
        <f>IF('935'!V358="VOID",0,'935'!V358*(1-'935'!X358/'11'!B$17))</f>
        <v>0</v>
      </c>
      <c r="D370" s="6">
        <f>'935'!Q358*(1-'935'!Y358/'11'!D$17)/(1-'935'!X358/'11'!B$17)</f>
        <v>0</v>
      </c>
      <c r="E370" s="6">
        <f>INDEX('11'!$B$50:$G$50,IF('935'!K358,IF(MOD('935'!K358,1000),IF(MOD('935'!K358,100),IF(MOD('935'!K358,10),IF(MOD('935'!K358,1000)=1,6,5),4),3),2),1))</f>
        <v>0</v>
      </c>
      <c r="F370" s="6">
        <f>D370*E370</f>
        <v>0</v>
      </c>
      <c r="G370" s="10"/>
    </row>
    <row r="371" spans="1:7">
      <c r="A371" s="21">
        <v>353</v>
      </c>
      <c r="B371" s="24">
        <f>IF('935'!C359="VOID",0,('935'!C359*(1-'935'!X359/'11'!B$17)))</f>
        <v>0</v>
      </c>
      <c r="C371" s="24">
        <f>IF('935'!V359="VOID",0,'935'!V359*(1-'935'!X359/'11'!B$17))</f>
        <v>0</v>
      </c>
      <c r="D371" s="6">
        <f>'935'!Q359*(1-'935'!Y359/'11'!D$17)/(1-'935'!X359/'11'!B$17)</f>
        <v>0</v>
      </c>
      <c r="E371" s="6">
        <f>INDEX('11'!$B$50:$G$50,IF('935'!K359,IF(MOD('935'!K359,1000),IF(MOD('935'!K359,100),IF(MOD('935'!K359,10),IF(MOD('935'!K359,1000)=1,6,5),4),3),2),1))</f>
        <v>0</v>
      </c>
      <c r="F371" s="6">
        <f>D371*E371</f>
        <v>0</v>
      </c>
      <c r="G371" s="10"/>
    </row>
    <row r="372" spans="1:7">
      <c r="A372" s="21">
        <v>354</v>
      </c>
      <c r="B372" s="24">
        <f>IF('935'!C360="VOID",0,('935'!C360*(1-'935'!X360/'11'!B$17)))</f>
        <v>0</v>
      </c>
      <c r="C372" s="24">
        <f>IF('935'!V360="VOID",0,'935'!V360*(1-'935'!X360/'11'!B$17))</f>
        <v>0</v>
      </c>
      <c r="D372" s="6">
        <f>'935'!Q360*(1-'935'!Y360/'11'!D$17)/(1-'935'!X360/'11'!B$17)</f>
        <v>0</v>
      </c>
      <c r="E372" s="6">
        <f>INDEX('11'!$B$50:$G$50,IF('935'!K360,IF(MOD('935'!K360,1000),IF(MOD('935'!K360,100),IF(MOD('935'!K360,10),IF(MOD('935'!K360,1000)=1,6,5),4),3),2),1))</f>
        <v>0</v>
      </c>
      <c r="F372" s="6">
        <f>D372*E372</f>
        <v>0</v>
      </c>
      <c r="G372" s="10"/>
    </row>
    <row r="373" spans="1:7">
      <c r="A373" s="21">
        <v>355</v>
      </c>
      <c r="B373" s="24">
        <f>IF('935'!C361="VOID",0,('935'!C361*(1-'935'!X361/'11'!B$17)))</f>
        <v>0</v>
      </c>
      <c r="C373" s="24">
        <f>IF('935'!V361="VOID",0,'935'!V361*(1-'935'!X361/'11'!B$17))</f>
        <v>0</v>
      </c>
      <c r="D373" s="6">
        <f>'935'!Q361*(1-'935'!Y361/'11'!D$17)/(1-'935'!X361/'11'!B$17)</f>
        <v>0</v>
      </c>
      <c r="E373" s="6">
        <f>INDEX('11'!$B$50:$G$50,IF('935'!K361,IF(MOD('935'!K361,1000),IF(MOD('935'!K361,100),IF(MOD('935'!K361,10),IF(MOD('935'!K361,1000)=1,6,5),4),3),2),1))</f>
        <v>0</v>
      </c>
      <c r="F373" s="6">
        <f>D373*E373</f>
        <v>0</v>
      </c>
      <c r="G373" s="10"/>
    </row>
    <row r="374" spans="1:7">
      <c r="A374" s="21">
        <v>356</v>
      </c>
      <c r="B374" s="24">
        <f>IF('935'!C362="VOID",0,('935'!C362*(1-'935'!X362/'11'!B$17)))</f>
        <v>0</v>
      </c>
      <c r="C374" s="24">
        <f>IF('935'!V362="VOID",0,'935'!V362*(1-'935'!X362/'11'!B$17))</f>
        <v>0</v>
      </c>
      <c r="D374" s="6">
        <f>'935'!Q362*(1-'935'!Y362/'11'!D$17)/(1-'935'!X362/'11'!B$17)</f>
        <v>0</v>
      </c>
      <c r="E374" s="6">
        <f>INDEX('11'!$B$50:$G$50,IF('935'!K362,IF(MOD('935'!K362,1000),IF(MOD('935'!K362,100),IF(MOD('935'!K362,10),IF(MOD('935'!K362,1000)=1,6,5),4),3),2),1))</f>
        <v>0</v>
      </c>
      <c r="F374" s="6">
        <f>D374*E374</f>
        <v>0</v>
      </c>
      <c r="G374" s="10"/>
    </row>
    <row r="375" spans="1:7">
      <c r="A375" s="21">
        <v>357</v>
      </c>
      <c r="B375" s="24">
        <f>IF('935'!C363="VOID",0,('935'!C363*(1-'935'!X363/'11'!B$17)))</f>
        <v>0</v>
      </c>
      <c r="C375" s="24">
        <f>IF('935'!V363="VOID",0,'935'!V363*(1-'935'!X363/'11'!B$17))</f>
        <v>0</v>
      </c>
      <c r="D375" s="6">
        <f>'935'!Q363*(1-'935'!Y363/'11'!D$17)/(1-'935'!X363/'11'!B$17)</f>
        <v>0</v>
      </c>
      <c r="E375" s="6">
        <f>INDEX('11'!$B$50:$G$50,IF('935'!K363,IF(MOD('935'!K363,1000),IF(MOD('935'!K363,100),IF(MOD('935'!K363,10),IF(MOD('935'!K363,1000)=1,6,5),4),3),2),1))</f>
        <v>0</v>
      </c>
      <c r="F375" s="6">
        <f>D375*E375</f>
        <v>0</v>
      </c>
      <c r="G375" s="10"/>
    </row>
    <row r="376" spans="1:7">
      <c r="A376" s="21">
        <v>358</v>
      </c>
      <c r="B376" s="24">
        <f>IF('935'!C364="VOID",0,('935'!C364*(1-'935'!X364/'11'!B$17)))</f>
        <v>0</v>
      </c>
      <c r="C376" s="24">
        <f>IF('935'!V364="VOID",0,'935'!V364*(1-'935'!X364/'11'!B$17))</f>
        <v>0</v>
      </c>
      <c r="D376" s="6">
        <f>'935'!Q364*(1-'935'!Y364/'11'!D$17)/(1-'935'!X364/'11'!B$17)</f>
        <v>0</v>
      </c>
      <c r="E376" s="6">
        <f>INDEX('11'!$B$50:$G$50,IF('935'!K364,IF(MOD('935'!K364,1000),IF(MOD('935'!K364,100),IF(MOD('935'!K364,10),IF(MOD('935'!K364,1000)=1,6,5),4),3),2),1))</f>
        <v>0</v>
      </c>
      <c r="F376" s="6">
        <f>D376*E376</f>
        <v>0</v>
      </c>
      <c r="G376" s="10"/>
    </row>
    <row r="377" spans="1:7">
      <c r="A377" s="21">
        <v>359</v>
      </c>
      <c r="B377" s="24">
        <f>IF('935'!C365="VOID",0,('935'!C365*(1-'935'!X365/'11'!B$17)))</f>
        <v>0</v>
      </c>
      <c r="C377" s="24">
        <f>IF('935'!V365="VOID",0,'935'!V365*(1-'935'!X365/'11'!B$17))</f>
        <v>0</v>
      </c>
      <c r="D377" s="6">
        <f>'935'!Q365*(1-'935'!Y365/'11'!D$17)/(1-'935'!X365/'11'!B$17)</f>
        <v>0</v>
      </c>
      <c r="E377" s="6">
        <f>INDEX('11'!$B$50:$G$50,IF('935'!K365,IF(MOD('935'!K365,1000),IF(MOD('935'!K365,100),IF(MOD('935'!K365,10),IF(MOD('935'!K365,1000)=1,6,5),4),3),2),1))</f>
        <v>0</v>
      </c>
      <c r="F377" s="6">
        <f>D377*E377</f>
        <v>0</v>
      </c>
      <c r="G377" s="10"/>
    </row>
    <row r="378" spans="1:7">
      <c r="A378" s="21">
        <v>360</v>
      </c>
      <c r="B378" s="24">
        <f>IF('935'!C366="VOID",0,('935'!C366*(1-'935'!X366/'11'!B$17)))</f>
        <v>0</v>
      </c>
      <c r="C378" s="24">
        <f>IF('935'!V366="VOID",0,'935'!V366*(1-'935'!X366/'11'!B$17))</f>
        <v>0</v>
      </c>
      <c r="D378" s="6">
        <f>'935'!Q366*(1-'935'!Y366/'11'!D$17)/(1-'935'!X366/'11'!B$17)</f>
        <v>0</v>
      </c>
      <c r="E378" s="6">
        <f>INDEX('11'!$B$50:$G$50,IF('935'!K366,IF(MOD('935'!K366,1000),IF(MOD('935'!K366,100),IF(MOD('935'!K366,10),IF(MOD('935'!K366,1000)=1,6,5),4),3),2),1))</f>
        <v>0</v>
      </c>
      <c r="F378" s="6">
        <f>D378*E378</f>
        <v>0</v>
      </c>
      <c r="G378" s="10"/>
    </row>
    <row r="379" spans="1:7">
      <c r="A379" s="21">
        <v>361</v>
      </c>
      <c r="B379" s="24">
        <f>IF('935'!C367="VOID",0,('935'!C367*(1-'935'!X367/'11'!B$17)))</f>
        <v>0</v>
      </c>
      <c r="C379" s="24">
        <f>IF('935'!V367="VOID",0,'935'!V367*(1-'935'!X367/'11'!B$17))</f>
        <v>0</v>
      </c>
      <c r="D379" s="6">
        <f>'935'!Q367*(1-'935'!Y367/'11'!D$17)/(1-'935'!X367/'11'!B$17)</f>
        <v>0</v>
      </c>
      <c r="E379" s="6">
        <f>INDEX('11'!$B$50:$G$50,IF('935'!K367,IF(MOD('935'!K367,1000),IF(MOD('935'!K367,100),IF(MOD('935'!K367,10),IF(MOD('935'!K367,1000)=1,6,5),4),3),2),1))</f>
        <v>0</v>
      </c>
      <c r="F379" s="6">
        <f>D379*E379</f>
        <v>0</v>
      </c>
      <c r="G379" s="10"/>
    </row>
    <row r="380" spans="1:7">
      <c r="A380" s="21">
        <v>362</v>
      </c>
      <c r="B380" s="24">
        <f>IF('935'!C368="VOID",0,('935'!C368*(1-'935'!X368/'11'!B$17)))</f>
        <v>0</v>
      </c>
      <c r="C380" s="24">
        <f>IF('935'!V368="VOID",0,'935'!V368*(1-'935'!X368/'11'!B$17))</f>
        <v>0</v>
      </c>
      <c r="D380" s="6">
        <f>'935'!Q368*(1-'935'!Y368/'11'!D$17)/(1-'935'!X368/'11'!B$17)</f>
        <v>0</v>
      </c>
      <c r="E380" s="6">
        <f>INDEX('11'!$B$50:$G$50,IF('935'!K368,IF(MOD('935'!K368,1000),IF(MOD('935'!K368,100),IF(MOD('935'!K368,10),IF(MOD('935'!K368,1000)=1,6,5),4),3),2),1))</f>
        <v>0</v>
      </c>
      <c r="F380" s="6">
        <f>D380*E380</f>
        <v>0</v>
      </c>
      <c r="G380" s="10"/>
    </row>
    <row r="381" spans="1:7">
      <c r="A381" s="21">
        <v>363</v>
      </c>
      <c r="B381" s="24">
        <f>IF('935'!C369="VOID",0,('935'!C369*(1-'935'!X369/'11'!B$17)))</f>
        <v>0</v>
      </c>
      <c r="C381" s="24">
        <f>IF('935'!V369="VOID",0,'935'!V369*(1-'935'!X369/'11'!B$17))</f>
        <v>0</v>
      </c>
      <c r="D381" s="6">
        <f>'935'!Q369*(1-'935'!Y369/'11'!D$17)/(1-'935'!X369/'11'!B$17)</f>
        <v>0</v>
      </c>
      <c r="E381" s="6">
        <f>INDEX('11'!$B$50:$G$50,IF('935'!K369,IF(MOD('935'!K369,1000),IF(MOD('935'!K369,100),IF(MOD('935'!K369,10),IF(MOD('935'!K369,1000)=1,6,5),4),3),2),1))</f>
        <v>0</v>
      </c>
      <c r="F381" s="6">
        <f>D381*E381</f>
        <v>0</v>
      </c>
      <c r="G381" s="10"/>
    </row>
    <row r="382" spans="1:7">
      <c r="A382" s="21">
        <v>364</v>
      </c>
      <c r="B382" s="24">
        <f>IF('935'!C370="VOID",0,('935'!C370*(1-'935'!X370/'11'!B$17)))</f>
        <v>0</v>
      </c>
      <c r="C382" s="24">
        <f>IF('935'!V370="VOID",0,'935'!V370*(1-'935'!X370/'11'!B$17))</f>
        <v>0</v>
      </c>
      <c r="D382" s="6">
        <f>'935'!Q370*(1-'935'!Y370/'11'!D$17)/(1-'935'!X370/'11'!B$17)</f>
        <v>0</v>
      </c>
      <c r="E382" s="6">
        <f>INDEX('11'!$B$50:$G$50,IF('935'!K370,IF(MOD('935'!K370,1000),IF(MOD('935'!K370,100),IF(MOD('935'!K370,10),IF(MOD('935'!K370,1000)=1,6,5),4),3),2),1))</f>
        <v>0</v>
      </c>
      <c r="F382" s="6">
        <f>D382*E382</f>
        <v>0</v>
      </c>
      <c r="G382" s="10"/>
    </row>
    <row r="383" spans="1:7">
      <c r="A383" s="21">
        <v>365</v>
      </c>
      <c r="B383" s="24">
        <f>IF('935'!C371="VOID",0,('935'!C371*(1-'935'!X371/'11'!B$17)))</f>
        <v>0</v>
      </c>
      <c r="C383" s="24">
        <f>IF('935'!V371="VOID",0,'935'!V371*(1-'935'!X371/'11'!B$17))</f>
        <v>0</v>
      </c>
      <c r="D383" s="6">
        <f>'935'!Q371*(1-'935'!Y371/'11'!D$17)/(1-'935'!X371/'11'!B$17)</f>
        <v>0</v>
      </c>
      <c r="E383" s="6">
        <f>INDEX('11'!$B$50:$G$50,IF('935'!K371,IF(MOD('935'!K371,1000),IF(MOD('935'!K371,100),IF(MOD('935'!K371,10),IF(MOD('935'!K371,1000)=1,6,5),4),3),2),1))</f>
        <v>0</v>
      </c>
      <c r="F383" s="6">
        <f>D383*E383</f>
        <v>0</v>
      </c>
      <c r="G383" s="10"/>
    </row>
    <row r="384" spans="1:7">
      <c r="A384" s="21">
        <v>366</v>
      </c>
      <c r="B384" s="24">
        <f>IF('935'!C372="VOID",0,('935'!C372*(1-'935'!X372/'11'!B$17)))</f>
        <v>0</v>
      </c>
      <c r="C384" s="24">
        <f>IF('935'!V372="VOID",0,'935'!V372*(1-'935'!X372/'11'!B$17))</f>
        <v>0</v>
      </c>
      <c r="D384" s="6">
        <f>'935'!Q372*(1-'935'!Y372/'11'!D$17)/(1-'935'!X372/'11'!B$17)</f>
        <v>0</v>
      </c>
      <c r="E384" s="6">
        <f>INDEX('11'!$B$50:$G$50,IF('935'!K372,IF(MOD('935'!K372,1000),IF(MOD('935'!K372,100),IF(MOD('935'!K372,10),IF(MOD('935'!K372,1000)=1,6,5),4),3),2),1))</f>
        <v>0</v>
      </c>
      <c r="F384" s="6">
        <f>D384*E384</f>
        <v>0</v>
      </c>
      <c r="G384" s="10"/>
    </row>
    <row r="385" spans="1:7">
      <c r="A385" s="21">
        <v>367</v>
      </c>
      <c r="B385" s="24">
        <f>IF('935'!C373="VOID",0,('935'!C373*(1-'935'!X373/'11'!B$17)))</f>
        <v>0</v>
      </c>
      <c r="C385" s="24">
        <f>IF('935'!V373="VOID",0,'935'!V373*(1-'935'!X373/'11'!B$17))</f>
        <v>0</v>
      </c>
      <c r="D385" s="6">
        <f>'935'!Q373*(1-'935'!Y373/'11'!D$17)/(1-'935'!X373/'11'!B$17)</f>
        <v>0</v>
      </c>
      <c r="E385" s="6">
        <f>INDEX('11'!$B$50:$G$50,IF('935'!K373,IF(MOD('935'!K373,1000),IF(MOD('935'!K373,100),IF(MOD('935'!K373,10),IF(MOD('935'!K373,1000)=1,6,5),4),3),2),1))</f>
        <v>0</v>
      </c>
      <c r="F385" s="6">
        <f>D385*E385</f>
        <v>0</v>
      </c>
      <c r="G385" s="10"/>
    </row>
    <row r="386" spans="1:7">
      <c r="A386" s="21">
        <v>368</v>
      </c>
      <c r="B386" s="24">
        <f>IF('935'!C374="VOID",0,('935'!C374*(1-'935'!X374/'11'!B$17)))</f>
        <v>0</v>
      </c>
      <c r="C386" s="24">
        <f>IF('935'!V374="VOID",0,'935'!V374*(1-'935'!X374/'11'!B$17))</f>
        <v>0</v>
      </c>
      <c r="D386" s="6">
        <f>'935'!Q374*(1-'935'!Y374/'11'!D$17)/(1-'935'!X374/'11'!B$17)</f>
        <v>0</v>
      </c>
      <c r="E386" s="6">
        <f>INDEX('11'!$B$50:$G$50,IF('935'!K374,IF(MOD('935'!K374,1000),IF(MOD('935'!K374,100),IF(MOD('935'!K374,10),IF(MOD('935'!K374,1000)=1,6,5),4),3),2),1))</f>
        <v>0</v>
      </c>
      <c r="F386" s="6">
        <f>D386*E386</f>
        <v>0</v>
      </c>
      <c r="G386" s="10"/>
    </row>
    <row r="387" spans="1:7">
      <c r="A387" s="21">
        <v>369</v>
      </c>
      <c r="B387" s="24">
        <f>IF('935'!C375="VOID",0,('935'!C375*(1-'935'!X375/'11'!B$17)))</f>
        <v>0</v>
      </c>
      <c r="C387" s="24">
        <f>IF('935'!V375="VOID",0,'935'!V375*(1-'935'!X375/'11'!B$17))</f>
        <v>0</v>
      </c>
      <c r="D387" s="6">
        <f>'935'!Q375*(1-'935'!Y375/'11'!D$17)/(1-'935'!X375/'11'!B$17)</f>
        <v>0</v>
      </c>
      <c r="E387" s="6">
        <f>INDEX('11'!$B$50:$G$50,IF('935'!K375,IF(MOD('935'!K375,1000),IF(MOD('935'!K375,100),IF(MOD('935'!K375,10),IF(MOD('935'!K375,1000)=1,6,5),4),3),2),1))</f>
        <v>0</v>
      </c>
      <c r="F387" s="6">
        <f>D387*E387</f>
        <v>0</v>
      </c>
      <c r="G387" s="10"/>
    </row>
    <row r="388" spans="1:7">
      <c r="A388" s="21">
        <v>370</v>
      </c>
      <c r="B388" s="24">
        <f>IF('935'!C376="VOID",0,('935'!C376*(1-'935'!X376/'11'!B$17)))</f>
        <v>0</v>
      </c>
      <c r="C388" s="24">
        <f>IF('935'!V376="VOID",0,'935'!V376*(1-'935'!X376/'11'!B$17))</f>
        <v>0</v>
      </c>
      <c r="D388" s="6">
        <f>'935'!Q376*(1-'935'!Y376/'11'!D$17)/(1-'935'!X376/'11'!B$17)</f>
        <v>0</v>
      </c>
      <c r="E388" s="6">
        <f>INDEX('11'!$B$50:$G$50,IF('935'!K376,IF(MOD('935'!K376,1000),IF(MOD('935'!K376,100),IF(MOD('935'!K376,10),IF(MOD('935'!K376,1000)=1,6,5),4),3),2),1))</f>
        <v>0</v>
      </c>
      <c r="F388" s="6">
        <f>D388*E388</f>
        <v>0</v>
      </c>
      <c r="G388" s="10"/>
    </row>
    <row r="389" spans="1:7">
      <c r="A389" s="21">
        <v>371</v>
      </c>
      <c r="B389" s="24">
        <f>IF('935'!C377="VOID",0,('935'!C377*(1-'935'!X377/'11'!B$17)))</f>
        <v>0</v>
      </c>
      <c r="C389" s="24">
        <f>IF('935'!V377="VOID",0,'935'!V377*(1-'935'!X377/'11'!B$17))</f>
        <v>0</v>
      </c>
      <c r="D389" s="6">
        <f>'935'!Q377*(1-'935'!Y377/'11'!D$17)/(1-'935'!X377/'11'!B$17)</f>
        <v>0</v>
      </c>
      <c r="E389" s="6">
        <f>INDEX('11'!$B$50:$G$50,IF('935'!K377,IF(MOD('935'!K377,1000),IF(MOD('935'!K377,100),IF(MOD('935'!K377,10),IF(MOD('935'!K377,1000)=1,6,5),4),3),2),1))</f>
        <v>0</v>
      </c>
      <c r="F389" s="6">
        <f>D389*E389</f>
        <v>0</v>
      </c>
      <c r="G389" s="10"/>
    </row>
    <row r="390" spans="1:7">
      <c r="A390" s="21">
        <v>372</v>
      </c>
      <c r="B390" s="24">
        <f>IF('935'!C378="VOID",0,('935'!C378*(1-'935'!X378/'11'!B$17)))</f>
        <v>0</v>
      </c>
      <c r="C390" s="24">
        <f>IF('935'!V378="VOID",0,'935'!V378*(1-'935'!X378/'11'!B$17))</f>
        <v>0</v>
      </c>
      <c r="D390" s="6">
        <f>'935'!Q378*(1-'935'!Y378/'11'!D$17)/(1-'935'!X378/'11'!B$17)</f>
        <v>0</v>
      </c>
      <c r="E390" s="6">
        <f>INDEX('11'!$B$50:$G$50,IF('935'!K378,IF(MOD('935'!K378,1000),IF(MOD('935'!K378,100),IF(MOD('935'!K378,10),IF(MOD('935'!K378,1000)=1,6,5),4),3),2),1))</f>
        <v>0</v>
      </c>
      <c r="F390" s="6">
        <f>D390*E390</f>
        <v>0</v>
      </c>
      <c r="G390" s="10"/>
    </row>
    <row r="391" spans="1:7">
      <c r="A391" s="21">
        <v>373</v>
      </c>
      <c r="B391" s="24">
        <f>IF('935'!C379="VOID",0,('935'!C379*(1-'935'!X379/'11'!B$17)))</f>
        <v>0</v>
      </c>
      <c r="C391" s="24">
        <f>IF('935'!V379="VOID",0,'935'!V379*(1-'935'!X379/'11'!B$17))</f>
        <v>0</v>
      </c>
      <c r="D391" s="6">
        <f>'935'!Q379*(1-'935'!Y379/'11'!D$17)/(1-'935'!X379/'11'!B$17)</f>
        <v>0</v>
      </c>
      <c r="E391" s="6">
        <f>INDEX('11'!$B$50:$G$50,IF('935'!K379,IF(MOD('935'!K379,1000),IF(MOD('935'!K379,100),IF(MOD('935'!K379,10),IF(MOD('935'!K379,1000)=1,6,5),4),3),2),1))</f>
        <v>0</v>
      </c>
      <c r="F391" s="6">
        <f>D391*E391</f>
        <v>0</v>
      </c>
      <c r="G391" s="10"/>
    </row>
    <row r="392" spans="1:7">
      <c r="A392" s="21">
        <v>374</v>
      </c>
      <c r="B392" s="24">
        <f>IF('935'!C380="VOID",0,('935'!C380*(1-'935'!X380/'11'!B$17)))</f>
        <v>0</v>
      </c>
      <c r="C392" s="24">
        <f>IF('935'!V380="VOID",0,'935'!V380*(1-'935'!X380/'11'!B$17))</f>
        <v>0</v>
      </c>
      <c r="D392" s="6">
        <f>'935'!Q380*(1-'935'!Y380/'11'!D$17)/(1-'935'!X380/'11'!B$17)</f>
        <v>0</v>
      </c>
      <c r="E392" s="6">
        <f>INDEX('11'!$B$50:$G$50,IF('935'!K380,IF(MOD('935'!K380,1000),IF(MOD('935'!K380,100),IF(MOD('935'!K380,10),IF(MOD('935'!K380,1000)=1,6,5),4),3),2),1))</f>
        <v>0</v>
      </c>
      <c r="F392" s="6">
        <f>D392*E392</f>
        <v>0</v>
      </c>
      <c r="G392" s="10"/>
    </row>
    <row r="393" spans="1:7">
      <c r="A393" s="21">
        <v>375</v>
      </c>
      <c r="B393" s="24">
        <f>IF('935'!C381="VOID",0,('935'!C381*(1-'935'!X381/'11'!B$17)))</f>
        <v>0</v>
      </c>
      <c r="C393" s="24">
        <f>IF('935'!V381="VOID",0,'935'!V381*(1-'935'!X381/'11'!B$17))</f>
        <v>0</v>
      </c>
      <c r="D393" s="6">
        <f>'935'!Q381*(1-'935'!Y381/'11'!D$17)/(1-'935'!X381/'11'!B$17)</f>
        <v>0</v>
      </c>
      <c r="E393" s="6">
        <f>INDEX('11'!$B$50:$G$50,IF('935'!K381,IF(MOD('935'!K381,1000),IF(MOD('935'!K381,100),IF(MOD('935'!K381,10),IF(MOD('935'!K381,1000)=1,6,5),4),3),2),1))</f>
        <v>0</v>
      </c>
      <c r="F393" s="6">
        <f>D393*E393</f>
        <v>0</v>
      </c>
      <c r="G393" s="10"/>
    </row>
    <row r="394" spans="1:7">
      <c r="A394" s="21">
        <v>376</v>
      </c>
      <c r="B394" s="24">
        <f>IF('935'!C382="VOID",0,('935'!C382*(1-'935'!X382/'11'!B$17)))</f>
        <v>0</v>
      </c>
      <c r="C394" s="24">
        <f>IF('935'!V382="VOID",0,'935'!V382*(1-'935'!X382/'11'!B$17))</f>
        <v>0</v>
      </c>
      <c r="D394" s="6">
        <f>'935'!Q382*(1-'935'!Y382/'11'!D$17)/(1-'935'!X382/'11'!B$17)</f>
        <v>0</v>
      </c>
      <c r="E394" s="6">
        <f>INDEX('11'!$B$50:$G$50,IF('935'!K382,IF(MOD('935'!K382,1000),IF(MOD('935'!K382,100),IF(MOD('935'!K382,10),IF(MOD('935'!K382,1000)=1,6,5),4),3),2),1))</f>
        <v>0</v>
      </c>
      <c r="F394" s="6">
        <f>D394*E394</f>
        <v>0</v>
      </c>
      <c r="G394" s="10"/>
    </row>
    <row r="395" spans="1:7">
      <c r="A395" s="21">
        <v>377</v>
      </c>
      <c r="B395" s="24">
        <f>IF('935'!C383="VOID",0,('935'!C383*(1-'935'!X383/'11'!B$17)))</f>
        <v>0</v>
      </c>
      <c r="C395" s="24">
        <f>IF('935'!V383="VOID",0,'935'!V383*(1-'935'!X383/'11'!B$17))</f>
        <v>0</v>
      </c>
      <c r="D395" s="6">
        <f>'935'!Q383*(1-'935'!Y383/'11'!D$17)/(1-'935'!X383/'11'!B$17)</f>
        <v>0</v>
      </c>
      <c r="E395" s="6">
        <f>INDEX('11'!$B$50:$G$50,IF('935'!K383,IF(MOD('935'!K383,1000),IF(MOD('935'!K383,100),IF(MOD('935'!K383,10),IF(MOD('935'!K383,1000)=1,6,5),4),3),2),1))</f>
        <v>0</v>
      </c>
      <c r="F395" s="6">
        <f>D395*E395</f>
        <v>0</v>
      </c>
      <c r="G395" s="10"/>
    </row>
    <row r="396" spans="1:7">
      <c r="A396" s="21">
        <v>378</v>
      </c>
      <c r="B396" s="24">
        <f>IF('935'!C384="VOID",0,('935'!C384*(1-'935'!X384/'11'!B$17)))</f>
        <v>0</v>
      </c>
      <c r="C396" s="24">
        <f>IF('935'!V384="VOID",0,'935'!V384*(1-'935'!X384/'11'!B$17))</f>
        <v>0</v>
      </c>
      <c r="D396" s="6">
        <f>'935'!Q384*(1-'935'!Y384/'11'!D$17)/(1-'935'!X384/'11'!B$17)</f>
        <v>0</v>
      </c>
      <c r="E396" s="6">
        <f>INDEX('11'!$B$50:$G$50,IF('935'!K384,IF(MOD('935'!K384,1000),IF(MOD('935'!K384,100),IF(MOD('935'!K384,10),IF(MOD('935'!K384,1000)=1,6,5),4),3),2),1))</f>
        <v>0</v>
      </c>
      <c r="F396" s="6">
        <f>D396*E396</f>
        <v>0</v>
      </c>
      <c r="G396" s="10"/>
    </row>
    <row r="397" spans="1:7">
      <c r="A397" s="21">
        <v>379</v>
      </c>
      <c r="B397" s="24">
        <f>IF('935'!C385="VOID",0,('935'!C385*(1-'935'!X385/'11'!B$17)))</f>
        <v>0</v>
      </c>
      <c r="C397" s="24">
        <f>IF('935'!V385="VOID",0,'935'!V385*(1-'935'!X385/'11'!B$17))</f>
        <v>0</v>
      </c>
      <c r="D397" s="6">
        <f>'935'!Q385*(1-'935'!Y385/'11'!D$17)/(1-'935'!X385/'11'!B$17)</f>
        <v>0</v>
      </c>
      <c r="E397" s="6">
        <f>INDEX('11'!$B$50:$G$50,IF('935'!K385,IF(MOD('935'!K385,1000),IF(MOD('935'!K385,100),IF(MOD('935'!K385,10),IF(MOD('935'!K385,1000)=1,6,5),4),3),2),1))</f>
        <v>0</v>
      </c>
      <c r="F397" s="6">
        <f>D397*E397</f>
        <v>0</v>
      </c>
      <c r="G397" s="10"/>
    </row>
    <row r="398" spans="1:7">
      <c r="A398" s="21">
        <v>380</v>
      </c>
      <c r="B398" s="24">
        <f>IF('935'!C386="VOID",0,('935'!C386*(1-'935'!X386/'11'!B$17)))</f>
        <v>0</v>
      </c>
      <c r="C398" s="24">
        <f>IF('935'!V386="VOID",0,'935'!V386*(1-'935'!X386/'11'!B$17))</f>
        <v>0</v>
      </c>
      <c r="D398" s="6">
        <f>'935'!Q386*(1-'935'!Y386/'11'!D$17)/(1-'935'!X386/'11'!B$17)</f>
        <v>0</v>
      </c>
      <c r="E398" s="6">
        <f>INDEX('11'!$B$50:$G$50,IF('935'!K386,IF(MOD('935'!K386,1000),IF(MOD('935'!K386,100),IF(MOD('935'!K386,10),IF(MOD('935'!K386,1000)=1,6,5),4),3),2),1))</f>
        <v>0</v>
      </c>
      <c r="F398" s="6">
        <f>D398*E398</f>
        <v>0</v>
      </c>
      <c r="G398" s="10"/>
    </row>
    <row r="399" spans="1:7">
      <c r="A399" s="21">
        <v>381</v>
      </c>
      <c r="B399" s="24">
        <f>IF('935'!C387="VOID",0,('935'!C387*(1-'935'!X387/'11'!B$17)))</f>
        <v>0</v>
      </c>
      <c r="C399" s="24">
        <f>IF('935'!V387="VOID",0,'935'!V387*(1-'935'!X387/'11'!B$17))</f>
        <v>0</v>
      </c>
      <c r="D399" s="6">
        <f>'935'!Q387*(1-'935'!Y387/'11'!D$17)/(1-'935'!X387/'11'!B$17)</f>
        <v>0</v>
      </c>
      <c r="E399" s="6">
        <f>INDEX('11'!$B$50:$G$50,IF('935'!K387,IF(MOD('935'!K387,1000),IF(MOD('935'!K387,100),IF(MOD('935'!K387,10),IF(MOD('935'!K387,1000)=1,6,5),4),3),2),1))</f>
        <v>0</v>
      </c>
      <c r="F399" s="6">
        <f>D399*E399</f>
        <v>0</v>
      </c>
      <c r="G399" s="10"/>
    </row>
    <row r="400" spans="1:7">
      <c r="A400" s="21">
        <v>382</v>
      </c>
      <c r="B400" s="24">
        <f>IF('935'!C388="VOID",0,('935'!C388*(1-'935'!X388/'11'!B$17)))</f>
        <v>0</v>
      </c>
      <c r="C400" s="24">
        <f>IF('935'!V388="VOID",0,'935'!V388*(1-'935'!X388/'11'!B$17))</f>
        <v>0</v>
      </c>
      <c r="D400" s="6">
        <f>'935'!Q388*(1-'935'!Y388/'11'!D$17)/(1-'935'!X388/'11'!B$17)</f>
        <v>0</v>
      </c>
      <c r="E400" s="6">
        <f>INDEX('11'!$B$50:$G$50,IF('935'!K388,IF(MOD('935'!K388,1000),IF(MOD('935'!K388,100),IF(MOD('935'!K388,10),IF(MOD('935'!K388,1000)=1,6,5),4),3),2),1))</f>
        <v>0</v>
      </c>
      <c r="F400" s="6">
        <f>D400*E400</f>
        <v>0</v>
      </c>
      <c r="G400" s="10"/>
    </row>
    <row r="401" spans="1:7">
      <c r="A401" s="21">
        <v>383</v>
      </c>
      <c r="B401" s="24">
        <f>IF('935'!C389="VOID",0,('935'!C389*(1-'935'!X389/'11'!B$17)))</f>
        <v>0</v>
      </c>
      <c r="C401" s="24">
        <f>IF('935'!V389="VOID",0,'935'!V389*(1-'935'!X389/'11'!B$17))</f>
        <v>0</v>
      </c>
      <c r="D401" s="6">
        <f>'935'!Q389*(1-'935'!Y389/'11'!D$17)/(1-'935'!X389/'11'!B$17)</f>
        <v>0</v>
      </c>
      <c r="E401" s="6">
        <f>INDEX('11'!$B$50:$G$50,IF('935'!K389,IF(MOD('935'!K389,1000),IF(MOD('935'!K389,100),IF(MOD('935'!K389,10),IF(MOD('935'!K389,1000)=1,6,5),4),3),2),1))</f>
        <v>0</v>
      </c>
      <c r="F401" s="6">
        <f>D401*E401</f>
        <v>0</v>
      </c>
      <c r="G401" s="10"/>
    </row>
    <row r="402" spans="1:7">
      <c r="A402" s="21">
        <v>384</v>
      </c>
      <c r="B402" s="24">
        <f>IF('935'!C390="VOID",0,('935'!C390*(1-'935'!X390/'11'!B$17)))</f>
        <v>0</v>
      </c>
      <c r="C402" s="24">
        <f>IF('935'!V390="VOID",0,'935'!V390*(1-'935'!X390/'11'!B$17))</f>
        <v>0</v>
      </c>
      <c r="D402" s="6">
        <f>'935'!Q390*(1-'935'!Y390/'11'!D$17)/(1-'935'!X390/'11'!B$17)</f>
        <v>0</v>
      </c>
      <c r="E402" s="6">
        <f>INDEX('11'!$B$50:$G$50,IF('935'!K390,IF(MOD('935'!K390,1000),IF(MOD('935'!K390,100),IF(MOD('935'!K390,10),IF(MOD('935'!K390,1000)=1,6,5),4),3),2),1))</f>
        <v>0</v>
      </c>
      <c r="F402" s="6">
        <f>D402*E402</f>
        <v>0</v>
      </c>
      <c r="G402" s="10"/>
    </row>
    <row r="403" spans="1:7">
      <c r="A403" s="21">
        <v>385</v>
      </c>
      <c r="B403" s="24">
        <f>IF('935'!C391="VOID",0,('935'!C391*(1-'935'!X391/'11'!B$17)))</f>
        <v>0</v>
      </c>
      <c r="C403" s="24">
        <f>IF('935'!V391="VOID",0,'935'!V391*(1-'935'!X391/'11'!B$17))</f>
        <v>0</v>
      </c>
      <c r="D403" s="6">
        <f>'935'!Q391*(1-'935'!Y391/'11'!D$17)/(1-'935'!X391/'11'!B$17)</f>
        <v>0</v>
      </c>
      <c r="E403" s="6">
        <f>INDEX('11'!$B$50:$G$50,IF('935'!K391,IF(MOD('935'!K391,1000),IF(MOD('935'!K391,100),IF(MOD('935'!K391,10),IF(MOD('935'!K391,1000)=1,6,5),4),3),2),1))</f>
        <v>0</v>
      </c>
      <c r="F403" s="6">
        <f>D403*E403</f>
        <v>0</v>
      </c>
      <c r="G403" s="10"/>
    </row>
    <row r="404" spans="1:7">
      <c r="A404" s="21">
        <v>386</v>
      </c>
      <c r="B404" s="24">
        <f>IF('935'!C392="VOID",0,('935'!C392*(1-'935'!X392/'11'!B$17)))</f>
        <v>0</v>
      </c>
      <c r="C404" s="24">
        <f>IF('935'!V392="VOID",0,'935'!V392*(1-'935'!X392/'11'!B$17))</f>
        <v>0</v>
      </c>
      <c r="D404" s="6">
        <f>'935'!Q392*(1-'935'!Y392/'11'!D$17)/(1-'935'!X392/'11'!B$17)</f>
        <v>0</v>
      </c>
      <c r="E404" s="6">
        <f>INDEX('11'!$B$50:$G$50,IF('935'!K392,IF(MOD('935'!K392,1000),IF(MOD('935'!K392,100),IF(MOD('935'!K392,10),IF(MOD('935'!K392,1000)=1,6,5),4),3),2),1))</f>
        <v>0</v>
      </c>
      <c r="F404" s="6">
        <f>D404*E404</f>
        <v>0</v>
      </c>
      <c r="G404" s="10"/>
    </row>
    <row r="405" spans="1:7">
      <c r="A405" s="21">
        <v>387</v>
      </c>
      <c r="B405" s="24">
        <f>IF('935'!C393="VOID",0,('935'!C393*(1-'935'!X393/'11'!B$17)))</f>
        <v>0</v>
      </c>
      <c r="C405" s="24">
        <f>IF('935'!V393="VOID",0,'935'!V393*(1-'935'!X393/'11'!B$17))</f>
        <v>0</v>
      </c>
      <c r="D405" s="6">
        <f>'935'!Q393*(1-'935'!Y393/'11'!D$17)/(1-'935'!X393/'11'!B$17)</f>
        <v>0</v>
      </c>
      <c r="E405" s="6">
        <f>INDEX('11'!$B$50:$G$50,IF('935'!K393,IF(MOD('935'!K393,1000),IF(MOD('935'!K393,100),IF(MOD('935'!K393,10),IF(MOD('935'!K393,1000)=1,6,5),4),3),2),1))</f>
        <v>0</v>
      </c>
      <c r="F405" s="6">
        <f>D405*E405</f>
        <v>0</v>
      </c>
      <c r="G405" s="10"/>
    </row>
    <row r="406" spans="1:7">
      <c r="A406" s="21">
        <v>388</v>
      </c>
      <c r="B406" s="24">
        <f>IF('935'!C394="VOID",0,('935'!C394*(1-'935'!X394/'11'!B$17)))</f>
        <v>0</v>
      </c>
      <c r="C406" s="24">
        <f>IF('935'!V394="VOID",0,'935'!V394*(1-'935'!X394/'11'!B$17))</f>
        <v>0</v>
      </c>
      <c r="D406" s="6">
        <f>'935'!Q394*(1-'935'!Y394/'11'!D$17)/(1-'935'!X394/'11'!B$17)</f>
        <v>0</v>
      </c>
      <c r="E406" s="6">
        <f>INDEX('11'!$B$50:$G$50,IF('935'!K394,IF(MOD('935'!K394,1000),IF(MOD('935'!K394,100),IF(MOD('935'!K394,10),IF(MOD('935'!K394,1000)=1,6,5),4),3),2),1))</f>
        <v>0</v>
      </c>
      <c r="F406" s="6">
        <f>D406*E406</f>
        <v>0</v>
      </c>
      <c r="G406" s="10"/>
    </row>
    <row r="407" spans="1:7">
      <c r="A407" s="21">
        <v>389</v>
      </c>
      <c r="B407" s="24">
        <f>IF('935'!C395="VOID",0,('935'!C395*(1-'935'!X395/'11'!B$17)))</f>
        <v>0</v>
      </c>
      <c r="C407" s="24">
        <f>IF('935'!V395="VOID",0,'935'!V395*(1-'935'!X395/'11'!B$17))</f>
        <v>0</v>
      </c>
      <c r="D407" s="6">
        <f>'935'!Q395*(1-'935'!Y395/'11'!D$17)/(1-'935'!X395/'11'!B$17)</f>
        <v>0</v>
      </c>
      <c r="E407" s="6">
        <f>INDEX('11'!$B$50:$G$50,IF('935'!K395,IF(MOD('935'!K395,1000),IF(MOD('935'!K395,100),IF(MOD('935'!K395,10),IF(MOD('935'!K395,1000)=1,6,5),4),3),2),1))</f>
        <v>0</v>
      </c>
      <c r="F407" s="6">
        <f>D407*E407</f>
        <v>0</v>
      </c>
      <c r="G407" s="10"/>
    </row>
    <row r="408" spans="1:7">
      <c r="A408" s="21">
        <v>390</v>
      </c>
      <c r="B408" s="24">
        <f>IF('935'!C396="VOID",0,('935'!C396*(1-'935'!X396/'11'!B$17)))</f>
        <v>0</v>
      </c>
      <c r="C408" s="24">
        <f>IF('935'!V396="VOID",0,'935'!V396*(1-'935'!X396/'11'!B$17))</f>
        <v>0</v>
      </c>
      <c r="D408" s="6">
        <f>'935'!Q396*(1-'935'!Y396/'11'!D$17)/(1-'935'!X396/'11'!B$17)</f>
        <v>0</v>
      </c>
      <c r="E408" s="6">
        <f>INDEX('11'!$B$50:$G$50,IF('935'!K396,IF(MOD('935'!K396,1000),IF(MOD('935'!K396,100),IF(MOD('935'!K396,10),IF(MOD('935'!K396,1000)=1,6,5),4),3),2),1))</f>
        <v>0</v>
      </c>
      <c r="F408" s="6">
        <f>D408*E408</f>
        <v>0</v>
      </c>
      <c r="G408" s="10"/>
    </row>
    <row r="409" spans="1:7">
      <c r="A409" s="21">
        <v>391</v>
      </c>
      <c r="B409" s="24">
        <f>IF('935'!C397="VOID",0,('935'!C397*(1-'935'!X397/'11'!B$17)))</f>
        <v>0</v>
      </c>
      <c r="C409" s="24">
        <f>IF('935'!V397="VOID",0,'935'!V397*(1-'935'!X397/'11'!B$17))</f>
        <v>0</v>
      </c>
      <c r="D409" s="6">
        <f>'935'!Q397*(1-'935'!Y397/'11'!D$17)/(1-'935'!X397/'11'!B$17)</f>
        <v>0</v>
      </c>
      <c r="E409" s="6">
        <f>INDEX('11'!$B$50:$G$50,IF('935'!K397,IF(MOD('935'!K397,1000),IF(MOD('935'!K397,100),IF(MOD('935'!K397,10),IF(MOD('935'!K397,1000)=1,6,5),4),3),2),1))</f>
        <v>0</v>
      </c>
      <c r="F409" s="6">
        <f>D409*E409</f>
        <v>0</v>
      </c>
      <c r="G409" s="10"/>
    </row>
    <row r="410" spans="1:7">
      <c r="A410" s="21">
        <v>392</v>
      </c>
      <c r="B410" s="24">
        <f>IF('935'!C398="VOID",0,('935'!C398*(1-'935'!X398/'11'!B$17)))</f>
        <v>0</v>
      </c>
      <c r="C410" s="24">
        <f>IF('935'!V398="VOID",0,'935'!V398*(1-'935'!X398/'11'!B$17))</f>
        <v>0</v>
      </c>
      <c r="D410" s="6">
        <f>'935'!Q398*(1-'935'!Y398/'11'!D$17)/(1-'935'!X398/'11'!B$17)</f>
        <v>0</v>
      </c>
      <c r="E410" s="6">
        <f>INDEX('11'!$B$50:$G$50,IF('935'!K398,IF(MOD('935'!K398,1000),IF(MOD('935'!K398,100),IF(MOD('935'!K398,10),IF(MOD('935'!K398,1000)=1,6,5),4),3),2),1))</f>
        <v>0</v>
      </c>
      <c r="F410" s="6">
        <f>D410*E410</f>
        <v>0</v>
      </c>
      <c r="G410" s="10"/>
    </row>
    <row r="411" spans="1:7">
      <c r="A411" s="21">
        <v>393</v>
      </c>
      <c r="B411" s="24">
        <f>IF('935'!C399="VOID",0,('935'!C399*(1-'935'!X399/'11'!B$17)))</f>
        <v>0</v>
      </c>
      <c r="C411" s="24">
        <f>IF('935'!V399="VOID",0,'935'!V399*(1-'935'!X399/'11'!B$17))</f>
        <v>0</v>
      </c>
      <c r="D411" s="6">
        <f>'935'!Q399*(1-'935'!Y399/'11'!D$17)/(1-'935'!X399/'11'!B$17)</f>
        <v>0</v>
      </c>
      <c r="E411" s="6">
        <f>INDEX('11'!$B$50:$G$50,IF('935'!K399,IF(MOD('935'!K399,1000),IF(MOD('935'!K399,100),IF(MOD('935'!K399,10),IF(MOD('935'!K399,1000)=1,6,5),4),3),2),1))</f>
        <v>0</v>
      </c>
      <c r="F411" s="6">
        <f>D411*E411</f>
        <v>0</v>
      </c>
      <c r="G411" s="10"/>
    </row>
    <row r="412" spans="1:7">
      <c r="A412" s="21">
        <v>394</v>
      </c>
      <c r="B412" s="24">
        <f>IF('935'!C400="VOID",0,('935'!C400*(1-'935'!X400/'11'!B$17)))</f>
        <v>0</v>
      </c>
      <c r="C412" s="24">
        <f>IF('935'!V400="VOID",0,'935'!V400*(1-'935'!X400/'11'!B$17))</f>
        <v>0</v>
      </c>
      <c r="D412" s="6">
        <f>'935'!Q400*(1-'935'!Y400/'11'!D$17)/(1-'935'!X400/'11'!B$17)</f>
        <v>0</v>
      </c>
      <c r="E412" s="6">
        <f>INDEX('11'!$B$50:$G$50,IF('935'!K400,IF(MOD('935'!K400,1000),IF(MOD('935'!K400,100),IF(MOD('935'!K400,10),IF(MOD('935'!K400,1000)=1,6,5),4),3),2),1))</f>
        <v>0</v>
      </c>
      <c r="F412" s="6">
        <f>D412*E412</f>
        <v>0</v>
      </c>
      <c r="G412" s="10"/>
    </row>
    <row r="413" spans="1:7">
      <c r="A413" s="21">
        <v>395</v>
      </c>
      <c r="B413" s="24">
        <f>IF('935'!C401="VOID",0,('935'!C401*(1-'935'!X401/'11'!B$17)))</f>
        <v>0</v>
      </c>
      <c r="C413" s="24">
        <f>IF('935'!V401="VOID",0,'935'!V401*(1-'935'!X401/'11'!B$17))</f>
        <v>0</v>
      </c>
      <c r="D413" s="6">
        <f>'935'!Q401*(1-'935'!Y401/'11'!D$17)/(1-'935'!X401/'11'!B$17)</f>
        <v>0</v>
      </c>
      <c r="E413" s="6">
        <f>INDEX('11'!$B$50:$G$50,IF('935'!K401,IF(MOD('935'!K401,1000),IF(MOD('935'!K401,100),IF(MOD('935'!K401,10),IF(MOD('935'!K401,1000)=1,6,5),4),3),2),1))</f>
        <v>0</v>
      </c>
      <c r="F413" s="6">
        <f>D413*E413</f>
        <v>0</v>
      </c>
      <c r="G413" s="10"/>
    </row>
    <row r="414" spans="1:7">
      <c r="A414" s="21">
        <v>396</v>
      </c>
      <c r="B414" s="24">
        <f>IF('935'!C402="VOID",0,('935'!C402*(1-'935'!X402/'11'!B$17)))</f>
        <v>0</v>
      </c>
      <c r="C414" s="24">
        <f>IF('935'!V402="VOID",0,'935'!V402*(1-'935'!X402/'11'!B$17))</f>
        <v>0</v>
      </c>
      <c r="D414" s="6">
        <f>'935'!Q402*(1-'935'!Y402/'11'!D$17)/(1-'935'!X402/'11'!B$17)</f>
        <v>0</v>
      </c>
      <c r="E414" s="6">
        <f>INDEX('11'!$B$50:$G$50,IF('935'!K402,IF(MOD('935'!K402,1000),IF(MOD('935'!K402,100),IF(MOD('935'!K402,10),IF(MOD('935'!K402,1000)=1,6,5),4),3),2),1))</f>
        <v>0</v>
      </c>
      <c r="F414" s="6">
        <f>D414*E414</f>
        <v>0</v>
      </c>
      <c r="G414" s="10"/>
    </row>
    <row r="415" spans="1:7">
      <c r="A415" s="21">
        <v>397</v>
      </c>
      <c r="B415" s="24">
        <f>IF('935'!C403="VOID",0,('935'!C403*(1-'935'!X403/'11'!B$17)))</f>
        <v>0</v>
      </c>
      <c r="C415" s="24">
        <f>IF('935'!V403="VOID",0,'935'!V403*(1-'935'!X403/'11'!B$17))</f>
        <v>0</v>
      </c>
      <c r="D415" s="6">
        <f>'935'!Q403*(1-'935'!Y403/'11'!D$17)/(1-'935'!X403/'11'!B$17)</f>
        <v>0</v>
      </c>
      <c r="E415" s="6">
        <f>INDEX('11'!$B$50:$G$50,IF('935'!K403,IF(MOD('935'!K403,1000),IF(MOD('935'!K403,100),IF(MOD('935'!K403,10),IF(MOD('935'!K403,1000)=1,6,5),4),3),2),1))</f>
        <v>0</v>
      </c>
      <c r="F415" s="6">
        <f>D415*E415</f>
        <v>0</v>
      </c>
      <c r="G415" s="10"/>
    </row>
    <row r="416" spans="1:7">
      <c r="A416" s="21">
        <v>398</v>
      </c>
      <c r="B416" s="24">
        <f>IF('935'!C404="VOID",0,('935'!C404*(1-'935'!X404/'11'!B$17)))</f>
        <v>0</v>
      </c>
      <c r="C416" s="24">
        <f>IF('935'!V404="VOID",0,'935'!V404*(1-'935'!X404/'11'!B$17))</f>
        <v>0</v>
      </c>
      <c r="D416" s="6">
        <f>'935'!Q404*(1-'935'!Y404/'11'!D$17)/(1-'935'!X404/'11'!B$17)</f>
        <v>0</v>
      </c>
      <c r="E416" s="6">
        <f>INDEX('11'!$B$50:$G$50,IF('935'!K404,IF(MOD('935'!K404,1000),IF(MOD('935'!K404,100),IF(MOD('935'!K404,10),IF(MOD('935'!K404,1000)=1,6,5),4),3),2),1))</f>
        <v>0</v>
      </c>
      <c r="F416" s="6">
        <f>D416*E416</f>
        <v>0</v>
      </c>
      <c r="G416" s="10"/>
    </row>
    <row r="417" spans="1:7">
      <c r="A417" s="21">
        <v>399</v>
      </c>
      <c r="B417" s="24">
        <f>IF('935'!C405="VOID",0,('935'!C405*(1-'935'!X405/'11'!B$17)))</f>
        <v>0</v>
      </c>
      <c r="C417" s="24">
        <f>IF('935'!V405="VOID",0,'935'!V405*(1-'935'!X405/'11'!B$17))</f>
        <v>0</v>
      </c>
      <c r="D417" s="6">
        <f>'935'!Q405*(1-'935'!Y405/'11'!D$17)/(1-'935'!X405/'11'!B$17)</f>
        <v>0</v>
      </c>
      <c r="E417" s="6">
        <f>INDEX('11'!$B$50:$G$50,IF('935'!K405,IF(MOD('935'!K405,1000),IF(MOD('935'!K405,100),IF(MOD('935'!K405,10),IF(MOD('935'!K405,1000)=1,6,5),4),3),2),1))</f>
        <v>0</v>
      </c>
      <c r="F417" s="6">
        <f>D417*E417</f>
        <v>0</v>
      </c>
      <c r="G417" s="10"/>
    </row>
    <row r="418" spans="1:7">
      <c r="A418" s="21">
        <v>400</v>
      </c>
      <c r="B418" s="24">
        <f>IF('935'!C406="VOID",0,('935'!C406*(1-'935'!X406/'11'!B$17)))</f>
        <v>0</v>
      </c>
      <c r="C418" s="24">
        <f>IF('935'!V406="VOID",0,'935'!V406*(1-'935'!X406/'11'!B$17))</f>
        <v>0</v>
      </c>
      <c r="D418" s="6">
        <f>'935'!Q406*(1-'935'!Y406/'11'!D$17)/(1-'935'!X406/'11'!B$17)</f>
        <v>0</v>
      </c>
      <c r="E418" s="6">
        <f>INDEX('11'!$B$50:$G$50,IF('935'!K406,IF(MOD('935'!K406,1000),IF(MOD('935'!K406,100),IF(MOD('935'!K406,10),IF(MOD('935'!K406,1000)=1,6,5),4),3),2),1))</f>
        <v>0</v>
      </c>
      <c r="F418" s="6">
        <f>D418*E418</f>
        <v>0</v>
      </c>
      <c r="G418" s="10"/>
    </row>
    <row r="419" spans="1:7">
      <c r="A419" s="21">
        <v>401</v>
      </c>
      <c r="B419" s="24">
        <f>IF('935'!C407="VOID",0,('935'!C407*(1-'935'!X407/'11'!B$17)))</f>
        <v>0</v>
      </c>
      <c r="C419" s="24">
        <f>IF('935'!V407="VOID",0,'935'!V407*(1-'935'!X407/'11'!B$17))</f>
        <v>0</v>
      </c>
      <c r="D419" s="6">
        <f>'935'!Q407*(1-'935'!Y407/'11'!D$17)/(1-'935'!X407/'11'!B$17)</f>
        <v>0</v>
      </c>
      <c r="E419" s="6">
        <f>INDEX('11'!$B$50:$G$50,IF('935'!K407,IF(MOD('935'!K407,1000),IF(MOD('935'!K407,100),IF(MOD('935'!K407,10),IF(MOD('935'!K407,1000)=1,6,5),4),3),2),1))</f>
        <v>0</v>
      </c>
      <c r="F419" s="6">
        <f>D419*E419</f>
        <v>0</v>
      </c>
      <c r="G419" s="10"/>
    </row>
    <row r="420" spans="1:7">
      <c r="A420" s="21">
        <v>402</v>
      </c>
      <c r="B420" s="24">
        <f>IF('935'!C408="VOID",0,('935'!C408*(1-'935'!X408/'11'!B$17)))</f>
        <v>0</v>
      </c>
      <c r="C420" s="24">
        <f>IF('935'!V408="VOID",0,'935'!V408*(1-'935'!X408/'11'!B$17))</f>
        <v>0</v>
      </c>
      <c r="D420" s="6">
        <f>'935'!Q408*(1-'935'!Y408/'11'!D$17)/(1-'935'!X408/'11'!B$17)</f>
        <v>0</v>
      </c>
      <c r="E420" s="6">
        <f>INDEX('11'!$B$50:$G$50,IF('935'!K408,IF(MOD('935'!K408,1000),IF(MOD('935'!K408,100),IF(MOD('935'!K408,10),IF(MOD('935'!K408,1000)=1,6,5),4),3),2),1))</f>
        <v>0</v>
      </c>
      <c r="F420" s="6">
        <f>D420*E420</f>
        <v>0</v>
      </c>
      <c r="G420" s="10"/>
    </row>
    <row r="421" spans="1:7">
      <c r="A421" s="21">
        <v>403</v>
      </c>
      <c r="B421" s="24">
        <f>IF('935'!C409="VOID",0,('935'!C409*(1-'935'!X409/'11'!B$17)))</f>
        <v>0</v>
      </c>
      <c r="C421" s="24">
        <f>IF('935'!V409="VOID",0,'935'!V409*(1-'935'!X409/'11'!B$17))</f>
        <v>0</v>
      </c>
      <c r="D421" s="6">
        <f>'935'!Q409*(1-'935'!Y409/'11'!D$17)/(1-'935'!X409/'11'!B$17)</f>
        <v>0</v>
      </c>
      <c r="E421" s="6">
        <f>INDEX('11'!$B$50:$G$50,IF('935'!K409,IF(MOD('935'!K409,1000),IF(MOD('935'!K409,100),IF(MOD('935'!K409,10),IF(MOD('935'!K409,1000)=1,6,5),4),3),2),1))</f>
        <v>0</v>
      </c>
      <c r="F421" s="6">
        <f>D421*E421</f>
        <v>0</v>
      </c>
      <c r="G421" s="10"/>
    </row>
    <row r="422" spans="1:7">
      <c r="A422" s="21">
        <v>404</v>
      </c>
      <c r="B422" s="24">
        <f>IF('935'!C410="VOID",0,('935'!C410*(1-'935'!X410/'11'!B$17)))</f>
        <v>0</v>
      </c>
      <c r="C422" s="24">
        <f>IF('935'!V410="VOID",0,'935'!V410*(1-'935'!X410/'11'!B$17))</f>
        <v>0</v>
      </c>
      <c r="D422" s="6">
        <f>'935'!Q410*(1-'935'!Y410/'11'!D$17)/(1-'935'!X410/'11'!B$17)</f>
        <v>0</v>
      </c>
      <c r="E422" s="6">
        <f>INDEX('11'!$B$50:$G$50,IF('935'!K410,IF(MOD('935'!K410,1000),IF(MOD('935'!K410,100),IF(MOD('935'!K410,10),IF(MOD('935'!K410,1000)=1,6,5),4),3),2),1))</f>
        <v>0</v>
      </c>
      <c r="F422" s="6">
        <f>D422*E422</f>
        <v>0</v>
      </c>
      <c r="G422" s="10"/>
    </row>
    <row r="423" spans="1:7">
      <c r="A423" s="21">
        <v>405</v>
      </c>
      <c r="B423" s="24">
        <f>IF('935'!C411="VOID",0,('935'!C411*(1-'935'!X411/'11'!B$17)))</f>
        <v>0</v>
      </c>
      <c r="C423" s="24">
        <f>IF('935'!V411="VOID",0,'935'!V411*(1-'935'!X411/'11'!B$17))</f>
        <v>0</v>
      </c>
      <c r="D423" s="6">
        <f>'935'!Q411*(1-'935'!Y411/'11'!D$17)/(1-'935'!X411/'11'!B$17)</f>
        <v>0</v>
      </c>
      <c r="E423" s="6">
        <f>INDEX('11'!$B$50:$G$50,IF('935'!K411,IF(MOD('935'!K411,1000),IF(MOD('935'!K411,100),IF(MOD('935'!K411,10),IF(MOD('935'!K411,1000)=1,6,5),4),3),2),1))</f>
        <v>0</v>
      </c>
      <c r="F423" s="6">
        <f>D423*E423</f>
        <v>0</v>
      </c>
      <c r="G423" s="10"/>
    </row>
    <row r="424" spans="1:7">
      <c r="A424" s="21">
        <v>406</v>
      </c>
      <c r="B424" s="24">
        <f>IF('935'!C412="VOID",0,('935'!C412*(1-'935'!X412/'11'!B$17)))</f>
        <v>0</v>
      </c>
      <c r="C424" s="24">
        <f>IF('935'!V412="VOID",0,'935'!V412*(1-'935'!X412/'11'!B$17))</f>
        <v>0</v>
      </c>
      <c r="D424" s="6">
        <f>'935'!Q412*(1-'935'!Y412/'11'!D$17)/(1-'935'!X412/'11'!B$17)</f>
        <v>0</v>
      </c>
      <c r="E424" s="6">
        <f>INDEX('11'!$B$50:$G$50,IF('935'!K412,IF(MOD('935'!K412,1000),IF(MOD('935'!K412,100),IF(MOD('935'!K412,10),IF(MOD('935'!K412,1000)=1,6,5),4),3),2),1))</f>
        <v>0</v>
      </c>
      <c r="F424" s="6">
        <f>D424*E424</f>
        <v>0</v>
      </c>
      <c r="G424" s="10"/>
    </row>
    <row r="425" spans="1:7">
      <c r="A425" s="21">
        <v>407</v>
      </c>
      <c r="B425" s="24">
        <f>IF('935'!C413="VOID",0,('935'!C413*(1-'935'!X413/'11'!B$17)))</f>
        <v>0</v>
      </c>
      <c r="C425" s="24">
        <f>IF('935'!V413="VOID",0,'935'!V413*(1-'935'!X413/'11'!B$17))</f>
        <v>0</v>
      </c>
      <c r="D425" s="6">
        <f>'935'!Q413*(1-'935'!Y413/'11'!D$17)/(1-'935'!X413/'11'!B$17)</f>
        <v>0</v>
      </c>
      <c r="E425" s="6">
        <f>INDEX('11'!$B$50:$G$50,IF('935'!K413,IF(MOD('935'!K413,1000),IF(MOD('935'!K413,100),IF(MOD('935'!K413,10),IF(MOD('935'!K413,1000)=1,6,5),4),3),2),1))</f>
        <v>0</v>
      </c>
      <c r="F425" s="6">
        <f>D425*E425</f>
        <v>0</v>
      </c>
      <c r="G425" s="10"/>
    </row>
    <row r="426" spans="1:7">
      <c r="A426" s="21">
        <v>408</v>
      </c>
      <c r="B426" s="24">
        <f>IF('935'!C414="VOID",0,('935'!C414*(1-'935'!X414/'11'!B$17)))</f>
        <v>0</v>
      </c>
      <c r="C426" s="24">
        <f>IF('935'!V414="VOID",0,'935'!V414*(1-'935'!X414/'11'!B$17))</f>
        <v>0</v>
      </c>
      <c r="D426" s="6">
        <f>'935'!Q414*(1-'935'!Y414/'11'!D$17)/(1-'935'!X414/'11'!B$17)</f>
        <v>0</v>
      </c>
      <c r="E426" s="6">
        <f>INDEX('11'!$B$50:$G$50,IF('935'!K414,IF(MOD('935'!K414,1000),IF(MOD('935'!K414,100),IF(MOD('935'!K414,10),IF(MOD('935'!K414,1000)=1,6,5),4),3),2),1))</f>
        <v>0</v>
      </c>
      <c r="F426" s="6">
        <f>D426*E426</f>
        <v>0</v>
      </c>
      <c r="G426" s="10"/>
    </row>
    <row r="427" spans="1:7">
      <c r="A427" s="21">
        <v>409</v>
      </c>
      <c r="B427" s="24">
        <f>IF('935'!C415="VOID",0,('935'!C415*(1-'935'!X415/'11'!B$17)))</f>
        <v>0</v>
      </c>
      <c r="C427" s="24">
        <f>IF('935'!V415="VOID",0,'935'!V415*(1-'935'!X415/'11'!B$17))</f>
        <v>0</v>
      </c>
      <c r="D427" s="6">
        <f>'935'!Q415*(1-'935'!Y415/'11'!D$17)/(1-'935'!X415/'11'!B$17)</f>
        <v>0</v>
      </c>
      <c r="E427" s="6">
        <f>INDEX('11'!$B$50:$G$50,IF('935'!K415,IF(MOD('935'!K415,1000),IF(MOD('935'!K415,100),IF(MOD('935'!K415,10),IF(MOD('935'!K415,1000)=1,6,5),4),3),2),1))</f>
        <v>0</v>
      </c>
      <c r="F427" s="6">
        <f>D427*E427</f>
        <v>0</v>
      </c>
      <c r="G427" s="10"/>
    </row>
    <row r="428" spans="1:7">
      <c r="A428" s="21">
        <v>410</v>
      </c>
      <c r="B428" s="24">
        <f>IF('935'!C416="VOID",0,('935'!C416*(1-'935'!X416/'11'!B$17)))</f>
        <v>0</v>
      </c>
      <c r="C428" s="24">
        <f>IF('935'!V416="VOID",0,'935'!V416*(1-'935'!X416/'11'!B$17))</f>
        <v>0</v>
      </c>
      <c r="D428" s="6">
        <f>'935'!Q416*(1-'935'!Y416/'11'!D$17)/(1-'935'!X416/'11'!B$17)</f>
        <v>0</v>
      </c>
      <c r="E428" s="6">
        <f>INDEX('11'!$B$50:$G$50,IF('935'!K416,IF(MOD('935'!K416,1000),IF(MOD('935'!K416,100),IF(MOD('935'!K416,10),IF(MOD('935'!K416,1000)=1,6,5),4),3),2),1))</f>
        <v>0</v>
      </c>
      <c r="F428" s="6">
        <f>D428*E428</f>
        <v>0</v>
      </c>
      <c r="G428" s="10"/>
    </row>
    <row r="429" spans="1:7">
      <c r="A429" s="21">
        <v>411</v>
      </c>
      <c r="B429" s="24">
        <f>IF('935'!C417="VOID",0,('935'!C417*(1-'935'!X417/'11'!B$17)))</f>
        <v>0</v>
      </c>
      <c r="C429" s="24">
        <f>IF('935'!V417="VOID",0,'935'!V417*(1-'935'!X417/'11'!B$17))</f>
        <v>0</v>
      </c>
      <c r="D429" s="6">
        <f>'935'!Q417*(1-'935'!Y417/'11'!D$17)/(1-'935'!X417/'11'!B$17)</f>
        <v>0</v>
      </c>
      <c r="E429" s="6">
        <f>INDEX('11'!$B$50:$G$50,IF('935'!K417,IF(MOD('935'!K417,1000),IF(MOD('935'!K417,100),IF(MOD('935'!K417,10),IF(MOD('935'!K417,1000)=1,6,5),4),3),2),1))</f>
        <v>0</v>
      </c>
      <c r="F429" s="6">
        <f>D429*E429</f>
        <v>0</v>
      </c>
      <c r="G429" s="10"/>
    </row>
    <row r="430" spans="1:7">
      <c r="A430" s="21">
        <v>412</v>
      </c>
      <c r="B430" s="24">
        <f>IF('935'!C418="VOID",0,('935'!C418*(1-'935'!X418/'11'!B$17)))</f>
        <v>0</v>
      </c>
      <c r="C430" s="24">
        <f>IF('935'!V418="VOID",0,'935'!V418*(1-'935'!X418/'11'!B$17))</f>
        <v>0</v>
      </c>
      <c r="D430" s="6">
        <f>'935'!Q418*(1-'935'!Y418/'11'!D$17)/(1-'935'!X418/'11'!B$17)</f>
        <v>0</v>
      </c>
      <c r="E430" s="6">
        <f>INDEX('11'!$B$50:$G$50,IF('935'!K418,IF(MOD('935'!K418,1000),IF(MOD('935'!K418,100),IF(MOD('935'!K418,10),IF(MOD('935'!K418,1000)=1,6,5),4),3),2),1))</f>
        <v>0</v>
      </c>
      <c r="F430" s="6">
        <f>D430*E430</f>
        <v>0</v>
      </c>
      <c r="G430" s="10"/>
    </row>
    <row r="431" spans="1:7">
      <c r="A431" s="21">
        <v>413</v>
      </c>
      <c r="B431" s="24">
        <f>IF('935'!C419="VOID",0,('935'!C419*(1-'935'!X419/'11'!B$17)))</f>
        <v>0</v>
      </c>
      <c r="C431" s="24">
        <f>IF('935'!V419="VOID",0,'935'!V419*(1-'935'!X419/'11'!B$17))</f>
        <v>0</v>
      </c>
      <c r="D431" s="6">
        <f>'935'!Q419*(1-'935'!Y419/'11'!D$17)/(1-'935'!X419/'11'!B$17)</f>
        <v>0</v>
      </c>
      <c r="E431" s="6">
        <f>INDEX('11'!$B$50:$G$50,IF('935'!K419,IF(MOD('935'!K419,1000),IF(MOD('935'!K419,100),IF(MOD('935'!K419,10),IF(MOD('935'!K419,1000)=1,6,5),4),3),2),1))</f>
        <v>0</v>
      </c>
      <c r="F431" s="6">
        <f>D431*E431</f>
        <v>0</v>
      </c>
      <c r="G431" s="10"/>
    </row>
    <row r="432" spans="1:7">
      <c r="A432" s="21">
        <v>414</v>
      </c>
      <c r="B432" s="24">
        <f>IF('935'!C420="VOID",0,('935'!C420*(1-'935'!X420/'11'!B$17)))</f>
        <v>0</v>
      </c>
      <c r="C432" s="24">
        <f>IF('935'!V420="VOID",0,'935'!V420*(1-'935'!X420/'11'!B$17))</f>
        <v>0</v>
      </c>
      <c r="D432" s="6">
        <f>'935'!Q420*(1-'935'!Y420/'11'!D$17)/(1-'935'!X420/'11'!B$17)</f>
        <v>0</v>
      </c>
      <c r="E432" s="6">
        <f>INDEX('11'!$B$50:$G$50,IF('935'!K420,IF(MOD('935'!K420,1000),IF(MOD('935'!K420,100),IF(MOD('935'!K420,10),IF(MOD('935'!K420,1000)=1,6,5),4),3),2),1))</f>
        <v>0</v>
      </c>
      <c r="F432" s="6">
        <f>D432*E432</f>
        <v>0</v>
      </c>
      <c r="G432" s="10"/>
    </row>
    <row r="433" spans="1:7">
      <c r="A433" s="21">
        <v>415</v>
      </c>
      <c r="B433" s="24">
        <f>IF('935'!C421="VOID",0,('935'!C421*(1-'935'!X421/'11'!B$17)))</f>
        <v>0</v>
      </c>
      <c r="C433" s="24">
        <f>IF('935'!V421="VOID",0,'935'!V421*(1-'935'!X421/'11'!B$17))</f>
        <v>0</v>
      </c>
      <c r="D433" s="6">
        <f>'935'!Q421*(1-'935'!Y421/'11'!D$17)/(1-'935'!X421/'11'!B$17)</f>
        <v>0</v>
      </c>
      <c r="E433" s="6">
        <f>INDEX('11'!$B$50:$G$50,IF('935'!K421,IF(MOD('935'!K421,1000),IF(MOD('935'!K421,100),IF(MOD('935'!K421,10),IF(MOD('935'!K421,1000)=1,6,5),4),3),2),1))</f>
        <v>0</v>
      </c>
      <c r="F433" s="6">
        <f>D433*E433</f>
        <v>0</v>
      </c>
      <c r="G433" s="10"/>
    </row>
    <row r="434" spans="1:7">
      <c r="A434" s="21">
        <v>416</v>
      </c>
      <c r="B434" s="24">
        <f>IF('935'!C422="VOID",0,('935'!C422*(1-'935'!X422/'11'!B$17)))</f>
        <v>0</v>
      </c>
      <c r="C434" s="24">
        <f>IF('935'!V422="VOID",0,'935'!V422*(1-'935'!X422/'11'!B$17))</f>
        <v>0</v>
      </c>
      <c r="D434" s="6">
        <f>'935'!Q422*(1-'935'!Y422/'11'!D$17)/(1-'935'!X422/'11'!B$17)</f>
        <v>0</v>
      </c>
      <c r="E434" s="6">
        <f>INDEX('11'!$B$50:$G$50,IF('935'!K422,IF(MOD('935'!K422,1000),IF(MOD('935'!K422,100),IF(MOD('935'!K422,10),IF(MOD('935'!K422,1000)=1,6,5),4),3),2),1))</f>
        <v>0</v>
      </c>
      <c r="F434" s="6">
        <f>D434*E434</f>
        <v>0</v>
      </c>
      <c r="G434" s="10"/>
    </row>
    <row r="435" spans="1:7">
      <c r="A435" s="21">
        <v>417</v>
      </c>
      <c r="B435" s="24">
        <f>IF('935'!C423="VOID",0,('935'!C423*(1-'935'!X423/'11'!B$17)))</f>
        <v>0</v>
      </c>
      <c r="C435" s="24">
        <f>IF('935'!V423="VOID",0,'935'!V423*(1-'935'!X423/'11'!B$17))</f>
        <v>0</v>
      </c>
      <c r="D435" s="6">
        <f>'935'!Q423*(1-'935'!Y423/'11'!D$17)/(1-'935'!X423/'11'!B$17)</f>
        <v>0</v>
      </c>
      <c r="E435" s="6">
        <f>INDEX('11'!$B$50:$G$50,IF('935'!K423,IF(MOD('935'!K423,1000),IF(MOD('935'!K423,100),IF(MOD('935'!K423,10),IF(MOD('935'!K423,1000)=1,6,5),4),3),2),1))</f>
        <v>0</v>
      </c>
      <c r="F435" s="6">
        <f>D435*E435</f>
        <v>0</v>
      </c>
      <c r="G435" s="10"/>
    </row>
    <row r="436" spans="1:7">
      <c r="A436" s="21">
        <v>418</v>
      </c>
      <c r="B436" s="24">
        <f>IF('935'!C424="VOID",0,('935'!C424*(1-'935'!X424/'11'!B$17)))</f>
        <v>0</v>
      </c>
      <c r="C436" s="24">
        <f>IF('935'!V424="VOID",0,'935'!V424*(1-'935'!X424/'11'!B$17))</f>
        <v>0</v>
      </c>
      <c r="D436" s="6">
        <f>'935'!Q424*(1-'935'!Y424/'11'!D$17)/(1-'935'!X424/'11'!B$17)</f>
        <v>0</v>
      </c>
      <c r="E436" s="6">
        <f>INDEX('11'!$B$50:$G$50,IF('935'!K424,IF(MOD('935'!K424,1000),IF(MOD('935'!K424,100),IF(MOD('935'!K424,10),IF(MOD('935'!K424,1000)=1,6,5),4),3),2),1))</f>
        <v>0</v>
      </c>
      <c r="F436" s="6">
        <f>D436*E436</f>
        <v>0</v>
      </c>
      <c r="G436" s="10"/>
    </row>
    <row r="437" spans="1:7">
      <c r="A437" s="21">
        <v>419</v>
      </c>
      <c r="B437" s="24">
        <f>IF('935'!C425="VOID",0,('935'!C425*(1-'935'!X425/'11'!B$17)))</f>
        <v>0</v>
      </c>
      <c r="C437" s="24">
        <f>IF('935'!V425="VOID",0,'935'!V425*(1-'935'!X425/'11'!B$17))</f>
        <v>0</v>
      </c>
      <c r="D437" s="6">
        <f>'935'!Q425*(1-'935'!Y425/'11'!D$17)/(1-'935'!X425/'11'!B$17)</f>
        <v>0</v>
      </c>
      <c r="E437" s="6">
        <f>INDEX('11'!$B$50:$G$50,IF('935'!K425,IF(MOD('935'!K425,1000),IF(MOD('935'!K425,100),IF(MOD('935'!K425,10),IF(MOD('935'!K425,1000)=1,6,5),4),3),2),1))</f>
        <v>0</v>
      </c>
      <c r="F437" s="6">
        <f>D437*E437</f>
        <v>0</v>
      </c>
      <c r="G437" s="10"/>
    </row>
    <row r="438" spans="1:7">
      <c r="A438" s="21">
        <v>420</v>
      </c>
      <c r="B438" s="24">
        <f>IF('935'!C426="VOID",0,('935'!C426*(1-'935'!X426/'11'!B$17)))</f>
        <v>0</v>
      </c>
      <c r="C438" s="24">
        <f>IF('935'!V426="VOID",0,'935'!V426*(1-'935'!X426/'11'!B$17))</f>
        <v>0</v>
      </c>
      <c r="D438" s="6">
        <f>'935'!Q426*(1-'935'!Y426/'11'!D$17)/(1-'935'!X426/'11'!B$17)</f>
        <v>0</v>
      </c>
      <c r="E438" s="6">
        <f>INDEX('11'!$B$50:$G$50,IF('935'!K426,IF(MOD('935'!K426,1000),IF(MOD('935'!K426,100),IF(MOD('935'!K426,10),IF(MOD('935'!K426,1000)=1,6,5),4),3),2),1))</f>
        <v>0</v>
      </c>
      <c r="F438" s="6">
        <f>D438*E438</f>
        <v>0</v>
      </c>
      <c r="G438" s="10"/>
    </row>
    <row r="439" spans="1:7">
      <c r="A439" s="21">
        <v>421</v>
      </c>
      <c r="B439" s="24">
        <f>IF('935'!C427="VOID",0,('935'!C427*(1-'935'!X427/'11'!B$17)))</f>
        <v>0</v>
      </c>
      <c r="C439" s="24">
        <f>IF('935'!V427="VOID",0,'935'!V427*(1-'935'!X427/'11'!B$17))</f>
        <v>0</v>
      </c>
      <c r="D439" s="6">
        <f>'935'!Q427*(1-'935'!Y427/'11'!D$17)/(1-'935'!X427/'11'!B$17)</f>
        <v>0</v>
      </c>
      <c r="E439" s="6">
        <f>INDEX('11'!$B$50:$G$50,IF('935'!K427,IF(MOD('935'!K427,1000),IF(MOD('935'!K427,100),IF(MOD('935'!K427,10),IF(MOD('935'!K427,1000)=1,6,5),4),3),2),1))</f>
        <v>0</v>
      </c>
      <c r="F439" s="6">
        <f>D439*E439</f>
        <v>0</v>
      </c>
      <c r="G439" s="10"/>
    </row>
    <row r="440" spans="1:7">
      <c r="A440" s="21">
        <v>422</v>
      </c>
      <c r="B440" s="24">
        <f>IF('935'!C428="VOID",0,('935'!C428*(1-'935'!X428/'11'!B$17)))</f>
        <v>0</v>
      </c>
      <c r="C440" s="24">
        <f>IF('935'!V428="VOID",0,'935'!V428*(1-'935'!X428/'11'!B$17))</f>
        <v>0</v>
      </c>
      <c r="D440" s="6">
        <f>'935'!Q428*(1-'935'!Y428/'11'!D$17)/(1-'935'!X428/'11'!B$17)</f>
        <v>0</v>
      </c>
      <c r="E440" s="6">
        <f>INDEX('11'!$B$50:$G$50,IF('935'!K428,IF(MOD('935'!K428,1000),IF(MOD('935'!K428,100),IF(MOD('935'!K428,10),IF(MOD('935'!K428,1000)=1,6,5),4),3),2),1))</f>
        <v>0</v>
      </c>
      <c r="F440" s="6">
        <f>D440*E440</f>
        <v>0</v>
      </c>
      <c r="G440" s="10"/>
    </row>
    <row r="441" spans="1:7">
      <c r="A441" s="21">
        <v>423</v>
      </c>
      <c r="B441" s="24">
        <f>IF('935'!C429="VOID",0,('935'!C429*(1-'935'!X429/'11'!B$17)))</f>
        <v>0</v>
      </c>
      <c r="C441" s="24">
        <f>IF('935'!V429="VOID",0,'935'!V429*(1-'935'!X429/'11'!B$17))</f>
        <v>0</v>
      </c>
      <c r="D441" s="6">
        <f>'935'!Q429*(1-'935'!Y429/'11'!D$17)/(1-'935'!X429/'11'!B$17)</f>
        <v>0</v>
      </c>
      <c r="E441" s="6">
        <f>INDEX('11'!$B$50:$G$50,IF('935'!K429,IF(MOD('935'!K429,1000),IF(MOD('935'!K429,100),IF(MOD('935'!K429,10),IF(MOD('935'!K429,1000)=1,6,5),4),3),2),1))</f>
        <v>0</v>
      </c>
      <c r="F441" s="6">
        <f>D441*E441</f>
        <v>0</v>
      </c>
      <c r="G441" s="10"/>
    </row>
    <row r="442" spans="1:7">
      <c r="A442" s="21">
        <v>424</v>
      </c>
      <c r="B442" s="24">
        <f>IF('935'!C430="VOID",0,('935'!C430*(1-'935'!X430/'11'!B$17)))</f>
        <v>0</v>
      </c>
      <c r="C442" s="24">
        <f>IF('935'!V430="VOID",0,'935'!V430*(1-'935'!X430/'11'!B$17))</f>
        <v>0</v>
      </c>
      <c r="D442" s="6">
        <f>'935'!Q430*(1-'935'!Y430/'11'!D$17)/(1-'935'!X430/'11'!B$17)</f>
        <v>0</v>
      </c>
      <c r="E442" s="6">
        <f>INDEX('11'!$B$50:$G$50,IF('935'!K430,IF(MOD('935'!K430,1000),IF(MOD('935'!K430,100),IF(MOD('935'!K430,10),IF(MOD('935'!K430,1000)=1,6,5),4),3),2),1))</f>
        <v>0</v>
      </c>
      <c r="F442" s="6">
        <f>D442*E442</f>
        <v>0</v>
      </c>
      <c r="G442" s="10"/>
    </row>
    <row r="443" spans="1:7">
      <c r="A443" s="21">
        <v>425</v>
      </c>
      <c r="B443" s="24">
        <f>IF('935'!C431="VOID",0,('935'!C431*(1-'935'!X431/'11'!B$17)))</f>
        <v>0</v>
      </c>
      <c r="C443" s="24">
        <f>IF('935'!V431="VOID",0,'935'!V431*(1-'935'!X431/'11'!B$17))</f>
        <v>0</v>
      </c>
      <c r="D443" s="6">
        <f>'935'!Q431*(1-'935'!Y431/'11'!D$17)/(1-'935'!X431/'11'!B$17)</f>
        <v>0</v>
      </c>
      <c r="E443" s="6">
        <f>INDEX('11'!$B$50:$G$50,IF('935'!K431,IF(MOD('935'!K431,1000),IF(MOD('935'!K431,100),IF(MOD('935'!K431,10),IF(MOD('935'!K431,1000)=1,6,5),4),3),2),1))</f>
        <v>0</v>
      </c>
      <c r="F443" s="6">
        <f>D443*E443</f>
        <v>0</v>
      </c>
      <c r="G443" s="10"/>
    </row>
    <row r="444" spans="1:7">
      <c r="A444" s="21">
        <v>426</v>
      </c>
      <c r="B444" s="24">
        <f>IF('935'!C432="VOID",0,('935'!C432*(1-'935'!X432/'11'!B$17)))</f>
        <v>0</v>
      </c>
      <c r="C444" s="24">
        <f>IF('935'!V432="VOID",0,'935'!V432*(1-'935'!X432/'11'!B$17))</f>
        <v>0</v>
      </c>
      <c r="D444" s="6">
        <f>'935'!Q432*(1-'935'!Y432/'11'!D$17)/(1-'935'!X432/'11'!B$17)</f>
        <v>0</v>
      </c>
      <c r="E444" s="6">
        <f>INDEX('11'!$B$50:$G$50,IF('935'!K432,IF(MOD('935'!K432,1000),IF(MOD('935'!K432,100),IF(MOD('935'!K432,10),IF(MOD('935'!K432,1000)=1,6,5),4),3),2),1))</f>
        <v>0</v>
      </c>
      <c r="F444" s="6">
        <f>D444*E444</f>
        <v>0</v>
      </c>
      <c r="G444" s="10"/>
    </row>
    <row r="445" spans="1:7">
      <c r="A445" s="21">
        <v>427</v>
      </c>
      <c r="B445" s="24">
        <f>IF('935'!C433="VOID",0,('935'!C433*(1-'935'!X433/'11'!B$17)))</f>
        <v>0</v>
      </c>
      <c r="C445" s="24">
        <f>IF('935'!V433="VOID",0,'935'!V433*(1-'935'!X433/'11'!B$17))</f>
        <v>0</v>
      </c>
      <c r="D445" s="6">
        <f>'935'!Q433*(1-'935'!Y433/'11'!D$17)/(1-'935'!X433/'11'!B$17)</f>
        <v>0</v>
      </c>
      <c r="E445" s="6">
        <f>INDEX('11'!$B$50:$G$50,IF('935'!K433,IF(MOD('935'!K433,1000),IF(MOD('935'!K433,100),IF(MOD('935'!K433,10),IF(MOD('935'!K433,1000)=1,6,5),4),3),2),1))</f>
        <v>0</v>
      </c>
      <c r="F445" s="6">
        <f>D445*E445</f>
        <v>0</v>
      </c>
      <c r="G445" s="10"/>
    </row>
    <row r="446" spans="1:7">
      <c r="A446" s="21">
        <v>428</v>
      </c>
      <c r="B446" s="24">
        <f>IF('935'!C434="VOID",0,('935'!C434*(1-'935'!X434/'11'!B$17)))</f>
        <v>0</v>
      </c>
      <c r="C446" s="24">
        <f>IF('935'!V434="VOID",0,'935'!V434*(1-'935'!X434/'11'!B$17))</f>
        <v>0</v>
      </c>
      <c r="D446" s="6">
        <f>'935'!Q434*(1-'935'!Y434/'11'!D$17)/(1-'935'!X434/'11'!B$17)</f>
        <v>0</v>
      </c>
      <c r="E446" s="6">
        <f>INDEX('11'!$B$50:$G$50,IF('935'!K434,IF(MOD('935'!K434,1000),IF(MOD('935'!K434,100),IF(MOD('935'!K434,10),IF(MOD('935'!K434,1000)=1,6,5),4),3),2),1))</f>
        <v>0</v>
      </c>
      <c r="F446" s="6">
        <f>D446*E446</f>
        <v>0</v>
      </c>
      <c r="G446" s="10"/>
    </row>
    <row r="447" spans="1:7">
      <c r="A447" s="21">
        <v>429</v>
      </c>
      <c r="B447" s="24">
        <f>IF('935'!C435="VOID",0,('935'!C435*(1-'935'!X435/'11'!B$17)))</f>
        <v>0</v>
      </c>
      <c r="C447" s="24">
        <f>IF('935'!V435="VOID",0,'935'!V435*(1-'935'!X435/'11'!B$17))</f>
        <v>0</v>
      </c>
      <c r="D447" s="6">
        <f>'935'!Q435*(1-'935'!Y435/'11'!D$17)/(1-'935'!X435/'11'!B$17)</f>
        <v>0</v>
      </c>
      <c r="E447" s="6">
        <f>INDEX('11'!$B$50:$G$50,IF('935'!K435,IF(MOD('935'!K435,1000),IF(MOD('935'!K435,100),IF(MOD('935'!K435,10),IF(MOD('935'!K435,1000)=1,6,5),4),3),2),1))</f>
        <v>0</v>
      </c>
      <c r="F447" s="6">
        <f>D447*E447</f>
        <v>0</v>
      </c>
      <c r="G447" s="10"/>
    </row>
    <row r="448" spans="1:7">
      <c r="A448" s="21">
        <v>430</v>
      </c>
      <c r="B448" s="24">
        <f>IF('935'!C436="VOID",0,('935'!C436*(1-'935'!X436/'11'!B$17)))</f>
        <v>0</v>
      </c>
      <c r="C448" s="24">
        <f>IF('935'!V436="VOID",0,'935'!V436*(1-'935'!X436/'11'!B$17))</f>
        <v>0</v>
      </c>
      <c r="D448" s="6">
        <f>'935'!Q436*(1-'935'!Y436/'11'!D$17)/(1-'935'!X436/'11'!B$17)</f>
        <v>0</v>
      </c>
      <c r="E448" s="6">
        <f>INDEX('11'!$B$50:$G$50,IF('935'!K436,IF(MOD('935'!K436,1000),IF(MOD('935'!K436,100),IF(MOD('935'!K436,10),IF(MOD('935'!K436,1000)=1,6,5),4),3),2),1))</f>
        <v>0</v>
      </c>
      <c r="F448" s="6">
        <f>D448*E448</f>
        <v>0</v>
      </c>
      <c r="G448" s="10"/>
    </row>
    <row r="449" spans="1:7">
      <c r="A449" s="21">
        <v>431</v>
      </c>
      <c r="B449" s="24">
        <f>IF('935'!C437="VOID",0,('935'!C437*(1-'935'!X437/'11'!B$17)))</f>
        <v>0</v>
      </c>
      <c r="C449" s="24">
        <f>IF('935'!V437="VOID",0,'935'!V437*(1-'935'!X437/'11'!B$17))</f>
        <v>0</v>
      </c>
      <c r="D449" s="6">
        <f>'935'!Q437*(1-'935'!Y437/'11'!D$17)/(1-'935'!X437/'11'!B$17)</f>
        <v>0</v>
      </c>
      <c r="E449" s="6">
        <f>INDEX('11'!$B$50:$G$50,IF('935'!K437,IF(MOD('935'!K437,1000),IF(MOD('935'!K437,100),IF(MOD('935'!K437,10),IF(MOD('935'!K437,1000)=1,6,5),4),3),2),1))</f>
        <v>0</v>
      </c>
      <c r="F449" s="6">
        <f>D449*E449</f>
        <v>0</v>
      </c>
      <c r="G449" s="10"/>
    </row>
    <row r="450" spans="1:7">
      <c r="A450" s="21">
        <v>432</v>
      </c>
      <c r="B450" s="24">
        <f>IF('935'!C438="VOID",0,('935'!C438*(1-'935'!X438/'11'!B$17)))</f>
        <v>0</v>
      </c>
      <c r="C450" s="24">
        <f>IF('935'!V438="VOID",0,'935'!V438*(1-'935'!X438/'11'!B$17))</f>
        <v>0</v>
      </c>
      <c r="D450" s="6">
        <f>'935'!Q438*(1-'935'!Y438/'11'!D$17)/(1-'935'!X438/'11'!B$17)</f>
        <v>0</v>
      </c>
      <c r="E450" s="6">
        <f>INDEX('11'!$B$50:$G$50,IF('935'!K438,IF(MOD('935'!K438,1000),IF(MOD('935'!K438,100),IF(MOD('935'!K438,10),IF(MOD('935'!K438,1000)=1,6,5),4),3),2),1))</f>
        <v>0</v>
      </c>
      <c r="F450" s="6">
        <f>D450*E450</f>
        <v>0</v>
      </c>
      <c r="G450" s="10"/>
    </row>
    <row r="451" spans="1:7">
      <c r="A451" s="21">
        <v>433</v>
      </c>
      <c r="B451" s="24">
        <f>IF('935'!C439="VOID",0,('935'!C439*(1-'935'!X439/'11'!B$17)))</f>
        <v>0</v>
      </c>
      <c r="C451" s="24">
        <f>IF('935'!V439="VOID",0,'935'!V439*(1-'935'!X439/'11'!B$17))</f>
        <v>0</v>
      </c>
      <c r="D451" s="6">
        <f>'935'!Q439*(1-'935'!Y439/'11'!D$17)/(1-'935'!X439/'11'!B$17)</f>
        <v>0</v>
      </c>
      <c r="E451" s="6">
        <f>INDEX('11'!$B$50:$G$50,IF('935'!K439,IF(MOD('935'!K439,1000),IF(MOD('935'!K439,100),IF(MOD('935'!K439,10),IF(MOD('935'!K439,1000)=1,6,5),4),3),2),1))</f>
        <v>0</v>
      </c>
      <c r="F451" s="6">
        <f>D451*E451</f>
        <v>0</v>
      </c>
      <c r="G451" s="10"/>
    </row>
    <row r="452" spans="1:7">
      <c r="A452" s="21">
        <v>434</v>
      </c>
      <c r="B452" s="24">
        <f>IF('935'!C440="VOID",0,('935'!C440*(1-'935'!X440/'11'!B$17)))</f>
        <v>0</v>
      </c>
      <c r="C452" s="24">
        <f>IF('935'!V440="VOID",0,'935'!V440*(1-'935'!X440/'11'!B$17))</f>
        <v>0</v>
      </c>
      <c r="D452" s="6">
        <f>'935'!Q440*(1-'935'!Y440/'11'!D$17)/(1-'935'!X440/'11'!B$17)</f>
        <v>0</v>
      </c>
      <c r="E452" s="6">
        <f>INDEX('11'!$B$50:$G$50,IF('935'!K440,IF(MOD('935'!K440,1000),IF(MOD('935'!K440,100),IF(MOD('935'!K440,10),IF(MOD('935'!K440,1000)=1,6,5),4),3),2),1))</f>
        <v>0</v>
      </c>
      <c r="F452" s="6">
        <f>D452*E452</f>
        <v>0</v>
      </c>
      <c r="G452" s="10"/>
    </row>
    <row r="453" spans="1:7">
      <c r="A453" s="21">
        <v>435</v>
      </c>
      <c r="B453" s="24">
        <f>IF('935'!C441="VOID",0,('935'!C441*(1-'935'!X441/'11'!B$17)))</f>
        <v>0</v>
      </c>
      <c r="C453" s="24">
        <f>IF('935'!V441="VOID",0,'935'!V441*(1-'935'!X441/'11'!B$17))</f>
        <v>0</v>
      </c>
      <c r="D453" s="6">
        <f>'935'!Q441*(1-'935'!Y441/'11'!D$17)/(1-'935'!X441/'11'!B$17)</f>
        <v>0</v>
      </c>
      <c r="E453" s="6">
        <f>INDEX('11'!$B$50:$G$50,IF('935'!K441,IF(MOD('935'!K441,1000),IF(MOD('935'!K441,100),IF(MOD('935'!K441,10),IF(MOD('935'!K441,1000)=1,6,5),4),3),2),1))</f>
        <v>0</v>
      </c>
      <c r="F453" s="6">
        <f>D453*E453</f>
        <v>0</v>
      </c>
      <c r="G453" s="10"/>
    </row>
    <row r="454" spans="1:7">
      <c r="A454" s="21">
        <v>436</v>
      </c>
      <c r="B454" s="24">
        <f>IF('935'!C442="VOID",0,('935'!C442*(1-'935'!X442/'11'!B$17)))</f>
        <v>0</v>
      </c>
      <c r="C454" s="24">
        <f>IF('935'!V442="VOID",0,'935'!V442*(1-'935'!X442/'11'!B$17))</f>
        <v>0</v>
      </c>
      <c r="D454" s="6">
        <f>'935'!Q442*(1-'935'!Y442/'11'!D$17)/(1-'935'!X442/'11'!B$17)</f>
        <v>0</v>
      </c>
      <c r="E454" s="6">
        <f>INDEX('11'!$B$50:$G$50,IF('935'!K442,IF(MOD('935'!K442,1000),IF(MOD('935'!K442,100),IF(MOD('935'!K442,10),IF(MOD('935'!K442,1000)=1,6,5),4),3),2),1))</f>
        <v>0</v>
      </c>
      <c r="F454" s="6">
        <f>D454*E454</f>
        <v>0</v>
      </c>
      <c r="G454" s="10"/>
    </row>
    <row r="455" spans="1:7">
      <c r="A455" s="21">
        <v>437</v>
      </c>
      <c r="B455" s="24">
        <f>IF('935'!C443="VOID",0,('935'!C443*(1-'935'!X443/'11'!B$17)))</f>
        <v>0</v>
      </c>
      <c r="C455" s="24">
        <f>IF('935'!V443="VOID",0,'935'!V443*(1-'935'!X443/'11'!B$17))</f>
        <v>0</v>
      </c>
      <c r="D455" s="6">
        <f>'935'!Q443*(1-'935'!Y443/'11'!D$17)/(1-'935'!X443/'11'!B$17)</f>
        <v>0</v>
      </c>
      <c r="E455" s="6">
        <f>INDEX('11'!$B$50:$G$50,IF('935'!K443,IF(MOD('935'!K443,1000),IF(MOD('935'!K443,100),IF(MOD('935'!K443,10),IF(MOD('935'!K443,1000)=1,6,5),4),3),2),1))</f>
        <v>0</v>
      </c>
      <c r="F455" s="6">
        <f>D455*E455</f>
        <v>0</v>
      </c>
      <c r="G455" s="10"/>
    </row>
    <row r="456" spans="1:7">
      <c r="A456" s="21">
        <v>438</v>
      </c>
      <c r="B456" s="24">
        <f>IF('935'!C444="VOID",0,('935'!C444*(1-'935'!X444/'11'!B$17)))</f>
        <v>0</v>
      </c>
      <c r="C456" s="24">
        <f>IF('935'!V444="VOID",0,'935'!V444*(1-'935'!X444/'11'!B$17))</f>
        <v>0</v>
      </c>
      <c r="D456" s="6">
        <f>'935'!Q444*(1-'935'!Y444/'11'!D$17)/(1-'935'!X444/'11'!B$17)</f>
        <v>0</v>
      </c>
      <c r="E456" s="6">
        <f>INDEX('11'!$B$50:$G$50,IF('935'!K444,IF(MOD('935'!K444,1000),IF(MOD('935'!K444,100),IF(MOD('935'!K444,10),IF(MOD('935'!K444,1000)=1,6,5),4),3),2),1))</f>
        <v>0</v>
      </c>
      <c r="F456" s="6">
        <f>D456*E456</f>
        <v>0</v>
      </c>
      <c r="G456" s="10"/>
    </row>
    <row r="457" spans="1:7">
      <c r="A457" s="21">
        <v>439</v>
      </c>
      <c r="B457" s="24">
        <f>IF('935'!C445="VOID",0,('935'!C445*(1-'935'!X445/'11'!B$17)))</f>
        <v>0</v>
      </c>
      <c r="C457" s="24">
        <f>IF('935'!V445="VOID",0,'935'!V445*(1-'935'!X445/'11'!B$17))</f>
        <v>0</v>
      </c>
      <c r="D457" s="6">
        <f>'935'!Q445*(1-'935'!Y445/'11'!D$17)/(1-'935'!X445/'11'!B$17)</f>
        <v>0</v>
      </c>
      <c r="E457" s="6">
        <f>INDEX('11'!$B$50:$G$50,IF('935'!K445,IF(MOD('935'!K445,1000),IF(MOD('935'!K445,100),IF(MOD('935'!K445,10),IF(MOD('935'!K445,1000)=1,6,5),4),3),2),1))</f>
        <v>0</v>
      </c>
      <c r="F457" s="6">
        <f>D457*E457</f>
        <v>0</v>
      </c>
      <c r="G457" s="10"/>
    </row>
    <row r="458" spans="1:7">
      <c r="A458" s="21">
        <v>440</v>
      </c>
      <c r="B458" s="24">
        <f>IF('935'!C446="VOID",0,('935'!C446*(1-'935'!X446/'11'!B$17)))</f>
        <v>0</v>
      </c>
      <c r="C458" s="24">
        <f>IF('935'!V446="VOID",0,'935'!V446*(1-'935'!X446/'11'!B$17))</f>
        <v>0</v>
      </c>
      <c r="D458" s="6">
        <f>'935'!Q446*(1-'935'!Y446/'11'!D$17)/(1-'935'!X446/'11'!B$17)</f>
        <v>0</v>
      </c>
      <c r="E458" s="6">
        <f>INDEX('11'!$B$50:$G$50,IF('935'!K446,IF(MOD('935'!K446,1000),IF(MOD('935'!K446,100),IF(MOD('935'!K446,10),IF(MOD('935'!K446,1000)=1,6,5),4),3),2),1))</f>
        <v>0</v>
      </c>
      <c r="F458" s="6">
        <f>D458*E458</f>
        <v>0</v>
      </c>
      <c r="G458" s="10"/>
    </row>
    <row r="459" spans="1:7">
      <c r="A459" s="21">
        <v>441</v>
      </c>
      <c r="B459" s="24">
        <f>IF('935'!C447="VOID",0,('935'!C447*(1-'935'!X447/'11'!B$17)))</f>
        <v>0</v>
      </c>
      <c r="C459" s="24">
        <f>IF('935'!V447="VOID",0,'935'!V447*(1-'935'!X447/'11'!B$17))</f>
        <v>0</v>
      </c>
      <c r="D459" s="6">
        <f>'935'!Q447*(1-'935'!Y447/'11'!D$17)/(1-'935'!X447/'11'!B$17)</f>
        <v>0</v>
      </c>
      <c r="E459" s="6">
        <f>INDEX('11'!$B$50:$G$50,IF('935'!K447,IF(MOD('935'!K447,1000),IF(MOD('935'!K447,100),IF(MOD('935'!K447,10),IF(MOD('935'!K447,1000)=1,6,5),4),3),2),1))</f>
        <v>0</v>
      </c>
      <c r="F459" s="6">
        <f>D459*E459</f>
        <v>0</v>
      </c>
      <c r="G459" s="10"/>
    </row>
    <row r="460" spans="1:7">
      <c r="A460" s="21">
        <v>442</v>
      </c>
      <c r="B460" s="24">
        <f>IF('935'!C448="VOID",0,('935'!C448*(1-'935'!X448/'11'!B$17)))</f>
        <v>0</v>
      </c>
      <c r="C460" s="24">
        <f>IF('935'!V448="VOID",0,'935'!V448*(1-'935'!X448/'11'!B$17))</f>
        <v>0</v>
      </c>
      <c r="D460" s="6">
        <f>'935'!Q448*(1-'935'!Y448/'11'!D$17)/(1-'935'!X448/'11'!B$17)</f>
        <v>0</v>
      </c>
      <c r="E460" s="6">
        <f>INDEX('11'!$B$50:$G$50,IF('935'!K448,IF(MOD('935'!K448,1000),IF(MOD('935'!K448,100),IF(MOD('935'!K448,10),IF(MOD('935'!K448,1000)=1,6,5),4),3),2),1))</f>
        <v>0</v>
      </c>
      <c r="F460" s="6">
        <f>D460*E460</f>
        <v>0</v>
      </c>
      <c r="G460" s="10"/>
    </row>
    <row r="461" spans="1:7">
      <c r="A461" s="21">
        <v>443</v>
      </c>
      <c r="B461" s="24">
        <f>IF('935'!C449="VOID",0,('935'!C449*(1-'935'!X449/'11'!B$17)))</f>
        <v>0</v>
      </c>
      <c r="C461" s="24">
        <f>IF('935'!V449="VOID",0,'935'!V449*(1-'935'!X449/'11'!B$17))</f>
        <v>0</v>
      </c>
      <c r="D461" s="6">
        <f>'935'!Q449*(1-'935'!Y449/'11'!D$17)/(1-'935'!X449/'11'!B$17)</f>
        <v>0</v>
      </c>
      <c r="E461" s="6">
        <f>INDEX('11'!$B$50:$G$50,IF('935'!K449,IF(MOD('935'!K449,1000),IF(MOD('935'!K449,100),IF(MOD('935'!K449,10),IF(MOD('935'!K449,1000)=1,6,5),4),3),2),1))</f>
        <v>0</v>
      </c>
      <c r="F461" s="6">
        <f>D461*E461</f>
        <v>0</v>
      </c>
      <c r="G461" s="10"/>
    </row>
    <row r="462" spans="1:7">
      <c r="A462" s="21">
        <v>444</v>
      </c>
      <c r="B462" s="24">
        <f>IF('935'!C450="VOID",0,('935'!C450*(1-'935'!X450/'11'!B$17)))</f>
        <v>0</v>
      </c>
      <c r="C462" s="24">
        <f>IF('935'!V450="VOID",0,'935'!V450*(1-'935'!X450/'11'!B$17))</f>
        <v>0</v>
      </c>
      <c r="D462" s="6">
        <f>'935'!Q450*(1-'935'!Y450/'11'!D$17)/(1-'935'!X450/'11'!B$17)</f>
        <v>0</v>
      </c>
      <c r="E462" s="6">
        <f>INDEX('11'!$B$50:$G$50,IF('935'!K450,IF(MOD('935'!K450,1000),IF(MOD('935'!K450,100),IF(MOD('935'!K450,10),IF(MOD('935'!K450,1000)=1,6,5),4),3),2),1))</f>
        <v>0</v>
      </c>
      <c r="F462" s="6">
        <f>D462*E462</f>
        <v>0</v>
      </c>
      <c r="G462" s="10"/>
    </row>
    <row r="463" spans="1:7">
      <c r="A463" s="21">
        <v>445</v>
      </c>
      <c r="B463" s="24">
        <f>IF('935'!C451="VOID",0,('935'!C451*(1-'935'!X451/'11'!B$17)))</f>
        <v>0</v>
      </c>
      <c r="C463" s="24">
        <f>IF('935'!V451="VOID",0,'935'!V451*(1-'935'!X451/'11'!B$17))</f>
        <v>0</v>
      </c>
      <c r="D463" s="6">
        <f>'935'!Q451*(1-'935'!Y451/'11'!D$17)/(1-'935'!X451/'11'!B$17)</f>
        <v>0</v>
      </c>
      <c r="E463" s="6">
        <f>INDEX('11'!$B$50:$G$50,IF('935'!K451,IF(MOD('935'!K451,1000),IF(MOD('935'!K451,100),IF(MOD('935'!K451,10),IF(MOD('935'!K451,1000)=1,6,5),4),3),2),1))</f>
        <v>0</v>
      </c>
      <c r="F463" s="6">
        <f>D463*E463</f>
        <v>0</v>
      </c>
      <c r="G463" s="10"/>
    </row>
    <row r="464" spans="1:7">
      <c r="A464" s="21">
        <v>446</v>
      </c>
      <c r="B464" s="24">
        <f>IF('935'!C452="VOID",0,('935'!C452*(1-'935'!X452/'11'!B$17)))</f>
        <v>0</v>
      </c>
      <c r="C464" s="24">
        <f>IF('935'!V452="VOID",0,'935'!V452*(1-'935'!X452/'11'!B$17))</f>
        <v>0</v>
      </c>
      <c r="D464" s="6">
        <f>'935'!Q452*(1-'935'!Y452/'11'!D$17)/(1-'935'!X452/'11'!B$17)</f>
        <v>0</v>
      </c>
      <c r="E464" s="6">
        <f>INDEX('11'!$B$50:$G$50,IF('935'!K452,IF(MOD('935'!K452,1000),IF(MOD('935'!K452,100),IF(MOD('935'!K452,10),IF(MOD('935'!K452,1000)=1,6,5),4),3),2),1))</f>
        <v>0</v>
      </c>
      <c r="F464" s="6">
        <f>D464*E464</f>
        <v>0</v>
      </c>
      <c r="G464" s="10"/>
    </row>
    <row r="465" spans="1:7">
      <c r="A465" s="21">
        <v>447</v>
      </c>
      <c r="B465" s="24">
        <f>IF('935'!C453="VOID",0,('935'!C453*(1-'935'!X453/'11'!B$17)))</f>
        <v>0</v>
      </c>
      <c r="C465" s="24">
        <f>IF('935'!V453="VOID",0,'935'!V453*(1-'935'!X453/'11'!B$17))</f>
        <v>0</v>
      </c>
      <c r="D465" s="6">
        <f>'935'!Q453*(1-'935'!Y453/'11'!D$17)/(1-'935'!X453/'11'!B$17)</f>
        <v>0</v>
      </c>
      <c r="E465" s="6">
        <f>INDEX('11'!$B$50:$G$50,IF('935'!K453,IF(MOD('935'!K453,1000),IF(MOD('935'!K453,100),IF(MOD('935'!K453,10),IF(MOD('935'!K453,1000)=1,6,5),4),3),2),1))</f>
        <v>0</v>
      </c>
      <c r="F465" s="6">
        <f>D465*E465</f>
        <v>0</v>
      </c>
      <c r="G465" s="10"/>
    </row>
    <row r="466" spans="1:7">
      <c r="A466" s="21">
        <v>448</v>
      </c>
      <c r="B466" s="24">
        <f>IF('935'!C454="VOID",0,('935'!C454*(1-'935'!X454/'11'!B$17)))</f>
        <v>0</v>
      </c>
      <c r="C466" s="24">
        <f>IF('935'!V454="VOID",0,'935'!V454*(1-'935'!X454/'11'!B$17))</f>
        <v>0</v>
      </c>
      <c r="D466" s="6">
        <f>'935'!Q454*(1-'935'!Y454/'11'!D$17)/(1-'935'!X454/'11'!B$17)</f>
        <v>0</v>
      </c>
      <c r="E466" s="6">
        <f>INDEX('11'!$B$50:$G$50,IF('935'!K454,IF(MOD('935'!K454,1000),IF(MOD('935'!K454,100),IF(MOD('935'!K454,10),IF(MOD('935'!K454,1000)=1,6,5),4),3),2),1))</f>
        <v>0</v>
      </c>
      <c r="F466" s="6">
        <f>D466*E466</f>
        <v>0</v>
      </c>
      <c r="G466" s="10"/>
    </row>
    <row r="467" spans="1:7">
      <c r="A467" s="21">
        <v>449</v>
      </c>
      <c r="B467" s="24">
        <f>IF('935'!C455="VOID",0,('935'!C455*(1-'935'!X455/'11'!B$17)))</f>
        <v>0</v>
      </c>
      <c r="C467" s="24">
        <f>IF('935'!V455="VOID",0,'935'!V455*(1-'935'!X455/'11'!B$17))</f>
        <v>0</v>
      </c>
      <c r="D467" s="6">
        <f>'935'!Q455*(1-'935'!Y455/'11'!D$17)/(1-'935'!X455/'11'!B$17)</f>
        <v>0</v>
      </c>
      <c r="E467" s="6">
        <f>INDEX('11'!$B$50:$G$50,IF('935'!K455,IF(MOD('935'!K455,1000),IF(MOD('935'!K455,100),IF(MOD('935'!K455,10),IF(MOD('935'!K455,1000)=1,6,5),4),3),2),1))</f>
        <v>0</v>
      </c>
      <c r="F467" s="6">
        <f>D467*E467</f>
        <v>0</v>
      </c>
      <c r="G467" s="10"/>
    </row>
    <row r="468" spans="1:7">
      <c r="A468" s="21">
        <v>450</v>
      </c>
      <c r="B468" s="24">
        <f>IF('935'!C456="VOID",0,('935'!C456*(1-'935'!X456/'11'!B$17)))</f>
        <v>0</v>
      </c>
      <c r="C468" s="24">
        <f>IF('935'!V456="VOID",0,'935'!V456*(1-'935'!X456/'11'!B$17))</f>
        <v>0</v>
      </c>
      <c r="D468" s="6">
        <f>'935'!Q456*(1-'935'!Y456/'11'!D$17)/(1-'935'!X456/'11'!B$17)</f>
        <v>0</v>
      </c>
      <c r="E468" s="6">
        <f>INDEX('11'!$B$50:$G$50,IF('935'!K456,IF(MOD('935'!K456,1000),IF(MOD('935'!K456,100),IF(MOD('935'!K456,10),IF(MOD('935'!K456,1000)=1,6,5),4),3),2),1))</f>
        <v>0</v>
      </c>
      <c r="F468" s="6">
        <f>D468*E468</f>
        <v>0</v>
      </c>
      <c r="G468" s="10"/>
    </row>
    <row r="469" spans="1:7">
      <c r="A469" s="21">
        <v>451</v>
      </c>
      <c r="B469" s="24">
        <f>IF('935'!C457="VOID",0,('935'!C457*(1-'935'!X457/'11'!B$17)))</f>
        <v>0</v>
      </c>
      <c r="C469" s="24">
        <f>IF('935'!V457="VOID",0,'935'!V457*(1-'935'!X457/'11'!B$17))</f>
        <v>0</v>
      </c>
      <c r="D469" s="6">
        <f>'935'!Q457*(1-'935'!Y457/'11'!D$17)/(1-'935'!X457/'11'!B$17)</f>
        <v>0</v>
      </c>
      <c r="E469" s="6">
        <f>INDEX('11'!$B$50:$G$50,IF('935'!K457,IF(MOD('935'!K457,1000),IF(MOD('935'!K457,100),IF(MOD('935'!K457,10),IF(MOD('935'!K457,1000)=1,6,5),4),3),2),1))</f>
        <v>0</v>
      </c>
      <c r="F469" s="6">
        <f>D469*E469</f>
        <v>0</v>
      </c>
      <c r="G469" s="10"/>
    </row>
    <row r="470" spans="1:7">
      <c r="A470" s="21">
        <v>452</v>
      </c>
      <c r="B470" s="24">
        <f>IF('935'!C458="VOID",0,('935'!C458*(1-'935'!X458/'11'!B$17)))</f>
        <v>0</v>
      </c>
      <c r="C470" s="24">
        <f>IF('935'!V458="VOID",0,'935'!V458*(1-'935'!X458/'11'!B$17))</f>
        <v>0</v>
      </c>
      <c r="D470" s="6">
        <f>'935'!Q458*(1-'935'!Y458/'11'!D$17)/(1-'935'!X458/'11'!B$17)</f>
        <v>0</v>
      </c>
      <c r="E470" s="6">
        <f>INDEX('11'!$B$50:$G$50,IF('935'!K458,IF(MOD('935'!K458,1000),IF(MOD('935'!K458,100),IF(MOD('935'!K458,10),IF(MOD('935'!K458,1000)=1,6,5),4),3),2),1))</f>
        <v>0</v>
      </c>
      <c r="F470" s="6">
        <f>D470*E470</f>
        <v>0</v>
      </c>
      <c r="G470" s="10"/>
    </row>
    <row r="471" spans="1:7">
      <c r="A471" s="21">
        <v>453</v>
      </c>
      <c r="B471" s="24">
        <f>IF('935'!C459="VOID",0,('935'!C459*(1-'935'!X459/'11'!B$17)))</f>
        <v>0</v>
      </c>
      <c r="C471" s="24">
        <f>IF('935'!V459="VOID",0,'935'!V459*(1-'935'!X459/'11'!B$17))</f>
        <v>0</v>
      </c>
      <c r="D471" s="6">
        <f>'935'!Q459*(1-'935'!Y459/'11'!D$17)/(1-'935'!X459/'11'!B$17)</f>
        <v>0</v>
      </c>
      <c r="E471" s="6">
        <f>INDEX('11'!$B$50:$G$50,IF('935'!K459,IF(MOD('935'!K459,1000),IF(MOD('935'!K459,100),IF(MOD('935'!K459,10),IF(MOD('935'!K459,1000)=1,6,5),4),3),2),1))</f>
        <v>0</v>
      </c>
      <c r="F471" s="6">
        <f>D471*E471</f>
        <v>0</v>
      </c>
      <c r="G471" s="10"/>
    </row>
    <row r="472" spans="1:7">
      <c r="A472" s="21">
        <v>454</v>
      </c>
      <c r="B472" s="24">
        <f>IF('935'!C460="VOID",0,('935'!C460*(1-'935'!X460/'11'!B$17)))</f>
        <v>0</v>
      </c>
      <c r="C472" s="24">
        <f>IF('935'!V460="VOID",0,'935'!V460*(1-'935'!X460/'11'!B$17))</f>
        <v>0</v>
      </c>
      <c r="D472" s="6">
        <f>'935'!Q460*(1-'935'!Y460/'11'!D$17)/(1-'935'!X460/'11'!B$17)</f>
        <v>0</v>
      </c>
      <c r="E472" s="6">
        <f>INDEX('11'!$B$50:$G$50,IF('935'!K460,IF(MOD('935'!K460,1000),IF(MOD('935'!K460,100),IF(MOD('935'!K460,10),IF(MOD('935'!K460,1000)=1,6,5),4),3),2),1))</f>
        <v>0</v>
      </c>
      <c r="F472" s="6">
        <f>D472*E472</f>
        <v>0</v>
      </c>
      <c r="G472" s="10"/>
    </row>
    <row r="473" spans="1:7">
      <c r="A473" s="21">
        <v>455</v>
      </c>
      <c r="B473" s="24">
        <f>IF('935'!C461="VOID",0,('935'!C461*(1-'935'!X461/'11'!B$17)))</f>
        <v>0</v>
      </c>
      <c r="C473" s="24">
        <f>IF('935'!V461="VOID",0,'935'!V461*(1-'935'!X461/'11'!B$17))</f>
        <v>0</v>
      </c>
      <c r="D473" s="6">
        <f>'935'!Q461*(1-'935'!Y461/'11'!D$17)/(1-'935'!X461/'11'!B$17)</f>
        <v>0</v>
      </c>
      <c r="E473" s="6">
        <f>INDEX('11'!$B$50:$G$50,IF('935'!K461,IF(MOD('935'!K461,1000),IF(MOD('935'!K461,100),IF(MOD('935'!K461,10),IF(MOD('935'!K461,1000)=1,6,5),4),3),2),1))</f>
        <v>0</v>
      </c>
      <c r="F473" s="6">
        <f>D473*E473</f>
        <v>0</v>
      </c>
      <c r="G473" s="10"/>
    </row>
    <row r="474" spans="1:7">
      <c r="A474" s="21">
        <v>456</v>
      </c>
      <c r="B474" s="24">
        <f>IF('935'!C462="VOID",0,('935'!C462*(1-'935'!X462/'11'!B$17)))</f>
        <v>0</v>
      </c>
      <c r="C474" s="24">
        <f>IF('935'!V462="VOID",0,'935'!V462*(1-'935'!X462/'11'!B$17))</f>
        <v>0</v>
      </c>
      <c r="D474" s="6">
        <f>'935'!Q462*(1-'935'!Y462/'11'!D$17)/(1-'935'!X462/'11'!B$17)</f>
        <v>0</v>
      </c>
      <c r="E474" s="6">
        <f>INDEX('11'!$B$50:$G$50,IF('935'!K462,IF(MOD('935'!K462,1000),IF(MOD('935'!K462,100),IF(MOD('935'!K462,10),IF(MOD('935'!K462,1000)=1,6,5),4),3),2),1))</f>
        <v>0</v>
      </c>
      <c r="F474" s="6">
        <f>D474*E474</f>
        <v>0</v>
      </c>
      <c r="G474" s="10"/>
    </row>
    <row r="475" spans="1:7">
      <c r="A475" s="21">
        <v>457</v>
      </c>
      <c r="B475" s="24">
        <f>IF('935'!C463="VOID",0,('935'!C463*(1-'935'!X463/'11'!B$17)))</f>
        <v>0</v>
      </c>
      <c r="C475" s="24">
        <f>IF('935'!V463="VOID",0,'935'!V463*(1-'935'!X463/'11'!B$17))</f>
        <v>0</v>
      </c>
      <c r="D475" s="6">
        <f>'935'!Q463*(1-'935'!Y463/'11'!D$17)/(1-'935'!X463/'11'!B$17)</f>
        <v>0</v>
      </c>
      <c r="E475" s="6">
        <f>INDEX('11'!$B$50:$G$50,IF('935'!K463,IF(MOD('935'!K463,1000),IF(MOD('935'!K463,100),IF(MOD('935'!K463,10),IF(MOD('935'!K463,1000)=1,6,5),4),3),2),1))</f>
        <v>0</v>
      </c>
      <c r="F475" s="6">
        <f>D475*E475</f>
        <v>0</v>
      </c>
      <c r="G475" s="10"/>
    </row>
    <row r="476" spans="1:7">
      <c r="A476" s="21">
        <v>458</v>
      </c>
      <c r="B476" s="24">
        <f>IF('935'!C464="VOID",0,('935'!C464*(1-'935'!X464/'11'!B$17)))</f>
        <v>0</v>
      </c>
      <c r="C476" s="24">
        <f>IF('935'!V464="VOID",0,'935'!V464*(1-'935'!X464/'11'!B$17))</f>
        <v>0</v>
      </c>
      <c r="D476" s="6">
        <f>'935'!Q464*(1-'935'!Y464/'11'!D$17)/(1-'935'!X464/'11'!B$17)</f>
        <v>0</v>
      </c>
      <c r="E476" s="6">
        <f>INDEX('11'!$B$50:$G$50,IF('935'!K464,IF(MOD('935'!K464,1000),IF(MOD('935'!K464,100),IF(MOD('935'!K464,10),IF(MOD('935'!K464,1000)=1,6,5),4),3),2),1))</f>
        <v>0</v>
      </c>
      <c r="F476" s="6">
        <f>D476*E476</f>
        <v>0</v>
      </c>
      <c r="G476" s="10"/>
    </row>
    <row r="477" spans="1:7">
      <c r="A477" s="21">
        <v>459</v>
      </c>
      <c r="B477" s="24">
        <f>IF('935'!C465="VOID",0,('935'!C465*(1-'935'!X465/'11'!B$17)))</f>
        <v>0</v>
      </c>
      <c r="C477" s="24">
        <f>IF('935'!V465="VOID",0,'935'!V465*(1-'935'!X465/'11'!B$17))</f>
        <v>0</v>
      </c>
      <c r="D477" s="6">
        <f>'935'!Q465*(1-'935'!Y465/'11'!D$17)/(1-'935'!X465/'11'!B$17)</f>
        <v>0</v>
      </c>
      <c r="E477" s="6">
        <f>INDEX('11'!$B$50:$G$50,IF('935'!K465,IF(MOD('935'!K465,1000),IF(MOD('935'!K465,100),IF(MOD('935'!K465,10),IF(MOD('935'!K465,1000)=1,6,5),4),3),2),1))</f>
        <v>0</v>
      </c>
      <c r="F477" s="6">
        <f>D477*E477</f>
        <v>0</v>
      </c>
      <c r="G477" s="10"/>
    </row>
    <row r="478" spans="1:7">
      <c r="A478" s="21">
        <v>460</v>
      </c>
      <c r="B478" s="24">
        <f>IF('935'!C466="VOID",0,('935'!C466*(1-'935'!X466/'11'!B$17)))</f>
        <v>0</v>
      </c>
      <c r="C478" s="24">
        <f>IF('935'!V466="VOID",0,'935'!V466*(1-'935'!X466/'11'!B$17))</f>
        <v>0</v>
      </c>
      <c r="D478" s="6">
        <f>'935'!Q466*(1-'935'!Y466/'11'!D$17)/(1-'935'!X466/'11'!B$17)</f>
        <v>0</v>
      </c>
      <c r="E478" s="6">
        <f>INDEX('11'!$B$50:$G$50,IF('935'!K466,IF(MOD('935'!K466,1000),IF(MOD('935'!K466,100),IF(MOD('935'!K466,10),IF(MOD('935'!K466,1000)=1,6,5),4),3),2),1))</f>
        <v>0</v>
      </c>
      <c r="F478" s="6">
        <f>D478*E478</f>
        <v>0</v>
      </c>
      <c r="G478" s="10"/>
    </row>
    <row r="479" spans="1:7">
      <c r="A479" s="21">
        <v>461</v>
      </c>
      <c r="B479" s="24">
        <f>IF('935'!C467="VOID",0,('935'!C467*(1-'935'!X467/'11'!B$17)))</f>
        <v>0</v>
      </c>
      <c r="C479" s="24">
        <f>IF('935'!V467="VOID",0,'935'!V467*(1-'935'!X467/'11'!B$17))</f>
        <v>0</v>
      </c>
      <c r="D479" s="6">
        <f>'935'!Q467*(1-'935'!Y467/'11'!D$17)/(1-'935'!X467/'11'!B$17)</f>
        <v>0</v>
      </c>
      <c r="E479" s="6">
        <f>INDEX('11'!$B$50:$G$50,IF('935'!K467,IF(MOD('935'!K467,1000),IF(MOD('935'!K467,100),IF(MOD('935'!K467,10),IF(MOD('935'!K467,1000)=1,6,5),4),3),2),1))</f>
        <v>0</v>
      </c>
      <c r="F479" s="6">
        <f>D479*E479</f>
        <v>0</v>
      </c>
      <c r="G479" s="10"/>
    </row>
    <row r="480" spans="1:7">
      <c r="A480" s="21">
        <v>462</v>
      </c>
      <c r="B480" s="24">
        <f>IF('935'!C468="VOID",0,('935'!C468*(1-'935'!X468/'11'!B$17)))</f>
        <v>0</v>
      </c>
      <c r="C480" s="24">
        <f>IF('935'!V468="VOID",0,'935'!V468*(1-'935'!X468/'11'!B$17))</f>
        <v>0</v>
      </c>
      <c r="D480" s="6">
        <f>'935'!Q468*(1-'935'!Y468/'11'!D$17)/(1-'935'!X468/'11'!B$17)</f>
        <v>0</v>
      </c>
      <c r="E480" s="6">
        <f>INDEX('11'!$B$50:$G$50,IF('935'!K468,IF(MOD('935'!K468,1000),IF(MOD('935'!K468,100),IF(MOD('935'!K468,10),IF(MOD('935'!K468,1000)=1,6,5),4),3),2),1))</f>
        <v>0</v>
      </c>
      <c r="F480" s="6">
        <f>D480*E480</f>
        <v>0</v>
      </c>
      <c r="G480" s="10"/>
    </row>
    <row r="481" spans="1:7">
      <c r="A481" s="21">
        <v>463</v>
      </c>
      <c r="B481" s="24">
        <f>IF('935'!C469="VOID",0,('935'!C469*(1-'935'!X469/'11'!B$17)))</f>
        <v>0</v>
      </c>
      <c r="C481" s="24">
        <f>IF('935'!V469="VOID",0,'935'!V469*(1-'935'!X469/'11'!B$17))</f>
        <v>0</v>
      </c>
      <c r="D481" s="6">
        <f>'935'!Q469*(1-'935'!Y469/'11'!D$17)/(1-'935'!X469/'11'!B$17)</f>
        <v>0</v>
      </c>
      <c r="E481" s="6">
        <f>INDEX('11'!$B$50:$G$50,IF('935'!K469,IF(MOD('935'!K469,1000),IF(MOD('935'!K469,100),IF(MOD('935'!K469,10),IF(MOD('935'!K469,1000)=1,6,5),4),3),2),1))</f>
        <v>0</v>
      </c>
      <c r="F481" s="6">
        <f>D481*E481</f>
        <v>0</v>
      </c>
      <c r="G481" s="10"/>
    </row>
    <row r="482" spans="1:7">
      <c r="A482" s="21">
        <v>464</v>
      </c>
      <c r="B482" s="24">
        <f>IF('935'!C470="VOID",0,('935'!C470*(1-'935'!X470/'11'!B$17)))</f>
        <v>0</v>
      </c>
      <c r="C482" s="24">
        <f>IF('935'!V470="VOID",0,'935'!V470*(1-'935'!X470/'11'!B$17))</f>
        <v>0</v>
      </c>
      <c r="D482" s="6">
        <f>'935'!Q470*(1-'935'!Y470/'11'!D$17)/(1-'935'!X470/'11'!B$17)</f>
        <v>0</v>
      </c>
      <c r="E482" s="6">
        <f>INDEX('11'!$B$50:$G$50,IF('935'!K470,IF(MOD('935'!K470,1000),IF(MOD('935'!K470,100),IF(MOD('935'!K470,10),IF(MOD('935'!K470,1000)=1,6,5),4),3),2),1))</f>
        <v>0</v>
      </c>
      <c r="F482" s="6">
        <f>D482*E482</f>
        <v>0</v>
      </c>
      <c r="G482" s="10"/>
    </row>
    <row r="483" spans="1:7">
      <c r="A483" s="21">
        <v>465</v>
      </c>
      <c r="B483" s="24">
        <f>IF('935'!C471="VOID",0,('935'!C471*(1-'935'!X471/'11'!B$17)))</f>
        <v>0</v>
      </c>
      <c r="C483" s="24">
        <f>IF('935'!V471="VOID",0,'935'!V471*(1-'935'!X471/'11'!B$17))</f>
        <v>0</v>
      </c>
      <c r="D483" s="6">
        <f>'935'!Q471*(1-'935'!Y471/'11'!D$17)/(1-'935'!X471/'11'!B$17)</f>
        <v>0</v>
      </c>
      <c r="E483" s="6">
        <f>INDEX('11'!$B$50:$G$50,IF('935'!K471,IF(MOD('935'!K471,1000),IF(MOD('935'!K471,100),IF(MOD('935'!K471,10),IF(MOD('935'!K471,1000)=1,6,5),4),3),2),1))</f>
        <v>0</v>
      </c>
      <c r="F483" s="6">
        <f>D483*E483</f>
        <v>0</v>
      </c>
      <c r="G483" s="10"/>
    </row>
    <row r="484" spans="1:7">
      <c r="A484" s="21">
        <v>466</v>
      </c>
      <c r="B484" s="24">
        <f>IF('935'!C472="VOID",0,('935'!C472*(1-'935'!X472/'11'!B$17)))</f>
        <v>0</v>
      </c>
      <c r="C484" s="24">
        <f>IF('935'!V472="VOID",0,'935'!V472*(1-'935'!X472/'11'!B$17))</f>
        <v>0</v>
      </c>
      <c r="D484" s="6">
        <f>'935'!Q472*(1-'935'!Y472/'11'!D$17)/(1-'935'!X472/'11'!B$17)</f>
        <v>0</v>
      </c>
      <c r="E484" s="6">
        <f>INDEX('11'!$B$50:$G$50,IF('935'!K472,IF(MOD('935'!K472,1000),IF(MOD('935'!K472,100),IF(MOD('935'!K472,10),IF(MOD('935'!K472,1000)=1,6,5),4),3),2),1))</f>
        <v>0</v>
      </c>
      <c r="F484" s="6">
        <f>D484*E484</f>
        <v>0</v>
      </c>
      <c r="G484" s="10"/>
    </row>
    <row r="485" spans="1:7">
      <c r="A485" s="21">
        <v>467</v>
      </c>
      <c r="B485" s="24">
        <f>IF('935'!C473="VOID",0,('935'!C473*(1-'935'!X473/'11'!B$17)))</f>
        <v>0</v>
      </c>
      <c r="C485" s="24">
        <f>IF('935'!V473="VOID",0,'935'!V473*(1-'935'!X473/'11'!B$17))</f>
        <v>0</v>
      </c>
      <c r="D485" s="6">
        <f>'935'!Q473*(1-'935'!Y473/'11'!D$17)/(1-'935'!X473/'11'!B$17)</f>
        <v>0</v>
      </c>
      <c r="E485" s="6">
        <f>INDEX('11'!$B$50:$G$50,IF('935'!K473,IF(MOD('935'!K473,1000),IF(MOD('935'!K473,100),IF(MOD('935'!K473,10),IF(MOD('935'!K473,1000)=1,6,5),4),3),2),1))</f>
        <v>0</v>
      </c>
      <c r="F485" s="6">
        <f>D485*E485</f>
        <v>0</v>
      </c>
      <c r="G485" s="10"/>
    </row>
    <row r="486" spans="1:7">
      <c r="A486" s="21">
        <v>468</v>
      </c>
      <c r="B486" s="24">
        <f>IF('935'!C474="VOID",0,('935'!C474*(1-'935'!X474/'11'!B$17)))</f>
        <v>0</v>
      </c>
      <c r="C486" s="24">
        <f>IF('935'!V474="VOID",0,'935'!V474*(1-'935'!X474/'11'!B$17))</f>
        <v>0</v>
      </c>
      <c r="D486" s="6">
        <f>'935'!Q474*(1-'935'!Y474/'11'!D$17)/(1-'935'!X474/'11'!B$17)</f>
        <v>0</v>
      </c>
      <c r="E486" s="6">
        <f>INDEX('11'!$B$50:$G$50,IF('935'!K474,IF(MOD('935'!K474,1000),IF(MOD('935'!K474,100),IF(MOD('935'!K474,10),IF(MOD('935'!K474,1000)=1,6,5),4),3),2),1))</f>
        <v>0</v>
      </c>
      <c r="F486" s="6">
        <f>D486*E486</f>
        <v>0</v>
      </c>
      <c r="G486" s="10"/>
    </row>
    <row r="487" spans="1:7">
      <c r="A487" s="21">
        <v>469</v>
      </c>
      <c r="B487" s="24">
        <f>IF('935'!C475="VOID",0,('935'!C475*(1-'935'!X475/'11'!B$17)))</f>
        <v>0</v>
      </c>
      <c r="C487" s="24">
        <f>IF('935'!V475="VOID",0,'935'!V475*(1-'935'!X475/'11'!B$17))</f>
        <v>0</v>
      </c>
      <c r="D487" s="6">
        <f>'935'!Q475*(1-'935'!Y475/'11'!D$17)/(1-'935'!X475/'11'!B$17)</f>
        <v>0</v>
      </c>
      <c r="E487" s="6">
        <f>INDEX('11'!$B$50:$G$50,IF('935'!K475,IF(MOD('935'!K475,1000),IF(MOD('935'!K475,100),IF(MOD('935'!K475,10),IF(MOD('935'!K475,1000)=1,6,5),4),3),2),1))</f>
        <v>0</v>
      </c>
      <c r="F487" s="6">
        <f>D487*E487</f>
        <v>0</v>
      </c>
      <c r="G487" s="10"/>
    </row>
    <row r="488" spans="1:7">
      <c r="A488" s="21">
        <v>470</v>
      </c>
      <c r="B488" s="24">
        <f>IF('935'!C476="VOID",0,('935'!C476*(1-'935'!X476/'11'!B$17)))</f>
        <v>0</v>
      </c>
      <c r="C488" s="24">
        <f>IF('935'!V476="VOID",0,'935'!V476*(1-'935'!X476/'11'!B$17))</f>
        <v>0</v>
      </c>
      <c r="D488" s="6">
        <f>'935'!Q476*(1-'935'!Y476/'11'!D$17)/(1-'935'!X476/'11'!B$17)</f>
        <v>0</v>
      </c>
      <c r="E488" s="6">
        <f>INDEX('11'!$B$50:$G$50,IF('935'!K476,IF(MOD('935'!K476,1000),IF(MOD('935'!K476,100),IF(MOD('935'!K476,10),IF(MOD('935'!K476,1000)=1,6,5),4),3),2),1))</f>
        <v>0</v>
      </c>
      <c r="F488" s="6">
        <f>D488*E488</f>
        <v>0</v>
      </c>
      <c r="G488" s="10"/>
    </row>
    <row r="489" spans="1:7">
      <c r="A489" s="21">
        <v>471</v>
      </c>
      <c r="B489" s="24">
        <f>IF('935'!C477="VOID",0,('935'!C477*(1-'935'!X477/'11'!B$17)))</f>
        <v>0</v>
      </c>
      <c r="C489" s="24">
        <f>IF('935'!V477="VOID",0,'935'!V477*(1-'935'!X477/'11'!B$17))</f>
        <v>0</v>
      </c>
      <c r="D489" s="6">
        <f>'935'!Q477*(1-'935'!Y477/'11'!D$17)/(1-'935'!X477/'11'!B$17)</f>
        <v>0</v>
      </c>
      <c r="E489" s="6">
        <f>INDEX('11'!$B$50:$G$50,IF('935'!K477,IF(MOD('935'!K477,1000),IF(MOD('935'!K477,100),IF(MOD('935'!K477,10),IF(MOD('935'!K477,1000)=1,6,5),4),3),2),1))</f>
        <v>0</v>
      </c>
      <c r="F489" s="6">
        <f>D489*E489</f>
        <v>0</v>
      </c>
      <c r="G489" s="10"/>
    </row>
    <row r="490" spans="1:7">
      <c r="A490" s="21">
        <v>472</v>
      </c>
      <c r="B490" s="24">
        <f>IF('935'!C478="VOID",0,('935'!C478*(1-'935'!X478/'11'!B$17)))</f>
        <v>0</v>
      </c>
      <c r="C490" s="24">
        <f>IF('935'!V478="VOID",0,'935'!V478*(1-'935'!X478/'11'!B$17))</f>
        <v>0</v>
      </c>
      <c r="D490" s="6">
        <f>'935'!Q478*(1-'935'!Y478/'11'!D$17)/(1-'935'!X478/'11'!B$17)</f>
        <v>0</v>
      </c>
      <c r="E490" s="6">
        <f>INDEX('11'!$B$50:$G$50,IF('935'!K478,IF(MOD('935'!K478,1000),IF(MOD('935'!K478,100),IF(MOD('935'!K478,10),IF(MOD('935'!K478,1000)=1,6,5),4),3),2),1))</f>
        <v>0</v>
      </c>
      <c r="F490" s="6">
        <f>D490*E490</f>
        <v>0</v>
      </c>
      <c r="G490" s="10"/>
    </row>
    <row r="491" spans="1:7">
      <c r="A491" s="21">
        <v>473</v>
      </c>
      <c r="B491" s="24">
        <f>IF('935'!C479="VOID",0,('935'!C479*(1-'935'!X479/'11'!B$17)))</f>
        <v>0</v>
      </c>
      <c r="C491" s="24">
        <f>IF('935'!V479="VOID",0,'935'!V479*(1-'935'!X479/'11'!B$17))</f>
        <v>0</v>
      </c>
      <c r="D491" s="6">
        <f>'935'!Q479*(1-'935'!Y479/'11'!D$17)/(1-'935'!X479/'11'!B$17)</f>
        <v>0</v>
      </c>
      <c r="E491" s="6">
        <f>INDEX('11'!$B$50:$G$50,IF('935'!K479,IF(MOD('935'!K479,1000),IF(MOD('935'!K479,100),IF(MOD('935'!K479,10),IF(MOD('935'!K479,1000)=1,6,5),4),3),2),1))</f>
        <v>0</v>
      </c>
      <c r="F491" s="6">
        <f>D491*E491</f>
        <v>0</v>
      </c>
      <c r="G491" s="10"/>
    </row>
    <row r="492" spans="1:7">
      <c r="A492" s="21">
        <v>474</v>
      </c>
      <c r="B492" s="24">
        <f>IF('935'!C480="VOID",0,('935'!C480*(1-'935'!X480/'11'!B$17)))</f>
        <v>0</v>
      </c>
      <c r="C492" s="24">
        <f>IF('935'!V480="VOID",0,'935'!V480*(1-'935'!X480/'11'!B$17))</f>
        <v>0</v>
      </c>
      <c r="D492" s="6">
        <f>'935'!Q480*(1-'935'!Y480/'11'!D$17)/(1-'935'!X480/'11'!B$17)</f>
        <v>0</v>
      </c>
      <c r="E492" s="6">
        <f>INDEX('11'!$B$50:$G$50,IF('935'!K480,IF(MOD('935'!K480,1000),IF(MOD('935'!K480,100),IF(MOD('935'!K480,10),IF(MOD('935'!K480,1000)=1,6,5),4),3),2),1))</f>
        <v>0</v>
      </c>
      <c r="F492" s="6">
        <f>D492*E492</f>
        <v>0</v>
      </c>
      <c r="G492" s="10"/>
    </row>
    <row r="493" spans="1:7">
      <c r="A493" s="21">
        <v>475</v>
      </c>
      <c r="B493" s="24">
        <f>IF('935'!C481="VOID",0,('935'!C481*(1-'935'!X481/'11'!B$17)))</f>
        <v>0</v>
      </c>
      <c r="C493" s="24">
        <f>IF('935'!V481="VOID",0,'935'!V481*(1-'935'!X481/'11'!B$17))</f>
        <v>0</v>
      </c>
      <c r="D493" s="6">
        <f>'935'!Q481*(1-'935'!Y481/'11'!D$17)/(1-'935'!X481/'11'!B$17)</f>
        <v>0</v>
      </c>
      <c r="E493" s="6">
        <f>INDEX('11'!$B$50:$G$50,IF('935'!K481,IF(MOD('935'!K481,1000),IF(MOD('935'!K481,100),IF(MOD('935'!K481,10),IF(MOD('935'!K481,1000)=1,6,5),4),3),2),1))</f>
        <v>0</v>
      </c>
      <c r="F493" s="6">
        <f>D493*E493</f>
        <v>0</v>
      </c>
      <c r="G493" s="10"/>
    </row>
    <row r="494" spans="1:7">
      <c r="A494" s="21">
        <v>476</v>
      </c>
      <c r="B494" s="24">
        <f>IF('935'!C482="VOID",0,('935'!C482*(1-'935'!X482/'11'!B$17)))</f>
        <v>0</v>
      </c>
      <c r="C494" s="24">
        <f>IF('935'!V482="VOID",0,'935'!V482*(1-'935'!X482/'11'!B$17))</f>
        <v>0</v>
      </c>
      <c r="D494" s="6">
        <f>'935'!Q482*(1-'935'!Y482/'11'!D$17)/(1-'935'!X482/'11'!B$17)</f>
        <v>0</v>
      </c>
      <c r="E494" s="6">
        <f>INDEX('11'!$B$50:$G$50,IF('935'!K482,IF(MOD('935'!K482,1000),IF(MOD('935'!K482,100),IF(MOD('935'!K482,10),IF(MOD('935'!K482,1000)=1,6,5),4),3),2),1))</f>
        <v>0</v>
      </c>
      <c r="F494" s="6">
        <f>D494*E494</f>
        <v>0</v>
      </c>
      <c r="G494" s="10"/>
    </row>
    <row r="495" spans="1:7">
      <c r="A495" s="21">
        <v>477</v>
      </c>
      <c r="B495" s="24">
        <f>IF('935'!C483="VOID",0,('935'!C483*(1-'935'!X483/'11'!B$17)))</f>
        <v>0</v>
      </c>
      <c r="C495" s="24">
        <f>IF('935'!V483="VOID",0,'935'!V483*(1-'935'!X483/'11'!B$17))</f>
        <v>0</v>
      </c>
      <c r="D495" s="6">
        <f>'935'!Q483*(1-'935'!Y483/'11'!D$17)/(1-'935'!X483/'11'!B$17)</f>
        <v>0</v>
      </c>
      <c r="E495" s="6">
        <f>INDEX('11'!$B$50:$G$50,IF('935'!K483,IF(MOD('935'!K483,1000),IF(MOD('935'!K483,100),IF(MOD('935'!K483,10),IF(MOD('935'!K483,1000)=1,6,5),4),3),2),1))</f>
        <v>0</v>
      </c>
      <c r="F495" s="6">
        <f>D495*E495</f>
        <v>0</v>
      </c>
      <c r="G495" s="10"/>
    </row>
    <row r="496" spans="1:7">
      <c r="A496" s="21">
        <v>478</v>
      </c>
      <c r="B496" s="24">
        <f>IF('935'!C484="VOID",0,('935'!C484*(1-'935'!X484/'11'!B$17)))</f>
        <v>0</v>
      </c>
      <c r="C496" s="24">
        <f>IF('935'!V484="VOID",0,'935'!V484*(1-'935'!X484/'11'!B$17))</f>
        <v>0</v>
      </c>
      <c r="D496" s="6">
        <f>'935'!Q484*(1-'935'!Y484/'11'!D$17)/(1-'935'!X484/'11'!B$17)</f>
        <v>0</v>
      </c>
      <c r="E496" s="6">
        <f>INDEX('11'!$B$50:$G$50,IF('935'!K484,IF(MOD('935'!K484,1000),IF(MOD('935'!K484,100),IF(MOD('935'!K484,10),IF(MOD('935'!K484,1000)=1,6,5),4),3),2),1))</f>
        <v>0</v>
      </c>
      <c r="F496" s="6">
        <f>D496*E496</f>
        <v>0</v>
      </c>
      <c r="G496" s="10"/>
    </row>
    <row r="497" spans="1:7">
      <c r="A497" s="21">
        <v>479</v>
      </c>
      <c r="B497" s="24">
        <f>IF('935'!C485="VOID",0,('935'!C485*(1-'935'!X485/'11'!B$17)))</f>
        <v>0</v>
      </c>
      <c r="C497" s="24">
        <f>IF('935'!V485="VOID",0,'935'!V485*(1-'935'!X485/'11'!B$17))</f>
        <v>0</v>
      </c>
      <c r="D497" s="6">
        <f>'935'!Q485*(1-'935'!Y485/'11'!D$17)/(1-'935'!X485/'11'!B$17)</f>
        <v>0</v>
      </c>
      <c r="E497" s="6">
        <f>INDEX('11'!$B$50:$G$50,IF('935'!K485,IF(MOD('935'!K485,1000),IF(MOD('935'!K485,100),IF(MOD('935'!K485,10),IF(MOD('935'!K485,1000)=1,6,5),4),3),2),1))</f>
        <v>0</v>
      </c>
      <c r="F497" s="6">
        <f>D497*E497</f>
        <v>0</v>
      </c>
      <c r="G497" s="10"/>
    </row>
    <row r="498" spans="1:7">
      <c r="A498" s="21">
        <v>480</v>
      </c>
      <c r="B498" s="24">
        <f>IF('935'!C486="VOID",0,('935'!C486*(1-'935'!X486/'11'!B$17)))</f>
        <v>0</v>
      </c>
      <c r="C498" s="24">
        <f>IF('935'!V486="VOID",0,'935'!V486*(1-'935'!X486/'11'!B$17))</f>
        <v>0</v>
      </c>
      <c r="D498" s="6">
        <f>'935'!Q486*(1-'935'!Y486/'11'!D$17)/(1-'935'!X486/'11'!B$17)</f>
        <v>0</v>
      </c>
      <c r="E498" s="6">
        <f>INDEX('11'!$B$50:$G$50,IF('935'!K486,IF(MOD('935'!K486,1000),IF(MOD('935'!K486,100),IF(MOD('935'!K486,10),IF(MOD('935'!K486,1000)=1,6,5),4),3),2),1))</f>
        <v>0</v>
      </c>
      <c r="F498" s="6">
        <f>D498*E498</f>
        <v>0</v>
      </c>
      <c r="G498" s="10"/>
    </row>
    <row r="499" spans="1:7">
      <c r="A499" s="21">
        <v>481</v>
      </c>
      <c r="B499" s="24">
        <f>IF('935'!C487="VOID",0,('935'!C487*(1-'935'!X487/'11'!B$17)))</f>
        <v>0</v>
      </c>
      <c r="C499" s="24">
        <f>IF('935'!V487="VOID",0,'935'!V487*(1-'935'!X487/'11'!B$17))</f>
        <v>0</v>
      </c>
      <c r="D499" s="6">
        <f>'935'!Q487*(1-'935'!Y487/'11'!D$17)/(1-'935'!X487/'11'!B$17)</f>
        <v>0</v>
      </c>
      <c r="E499" s="6">
        <f>INDEX('11'!$B$50:$G$50,IF('935'!K487,IF(MOD('935'!K487,1000),IF(MOD('935'!K487,100),IF(MOD('935'!K487,10),IF(MOD('935'!K487,1000)=1,6,5),4),3),2),1))</f>
        <v>0</v>
      </c>
      <c r="F499" s="6">
        <f>D499*E499</f>
        <v>0</v>
      </c>
      <c r="G499" s="10"/>
    </row>
    <row r="500" spans="1:7">
      <c r="A500" s="21">
        <v>482</v>
      </c>
      <c r="B500" s="24">
        <f>IF('935'!C488="VOID",0,('935'!C488*(1-'935'!X488/'11'!B$17)))</f>
        <v>0</v>
      </c>
      <c r="C500" s="24">
        <f>IF('935'!V488="VOID",0,'935'!V488*(1-'935'!X488/'11'!B$17))</f>
        <v>0</v>
      </c>
      <c r="D500" s="6">
        <f>'935'!Q488*(1-'935'!Y488/'11'!D$17)/(1-'935'!X488/'11'!B$17)</f>
        <v>0</v>
      </c>
      <c r="E500" s="6">
        <f>INDEX('11'!$B$50:$G$50,IF('935'!K488,IF(MOD('935'!K488,1000),IF(MOD('935'!K488,100),IF(MOD('935'!K488,10),IF(MOD('935'!K488,1000)=1,6,5),4),3),2),1))</f>
        <v>0</v>
      </c>
      <c r="F500" s="6">
        <f>D500*E500</f>
        <v>0</v>
      </c>
      <c r="G500" s="10"/>
    </row>
    <row r="501" spans="1:7">
      <c r="A501" s="21">
        <v>483</v>
      </c>
      <c r="B501" s="24">
        <f>IF('935'!C489="VOID",0,('935'!C489*(1-'935'!X489/'11'!B$17)))</f>
        <v>0</v>
      </c>
      <c r="C501" s="24">
        <f>IF('935'!V489="VOID",0,'935'!V489*(1-'935'!X489/'11'!B$17))</f>
        <v>0</v>
      </c>
      <c r="D501" s="6">
        <f>'935'!Q489*(1-'935'!Y489/'11'!D$17)/(1-'935'!X489/'11'!B$17)</f>
        <v>0</v>
      </c>
      <c r="E501" s="6">
        <f>INDEX('11'!$B$50:$G$50,IF('935'!K489,IF(MOD('935'!K489,1000),IF(MOD('935'!K489,100),IF(MOD('935'!K489,10),IF(MOD('935'!K489,1000)=1,6,5),4),3),2),1))</f>
        <v>0</v>
      </c>
      <c r="F501" s="6">
        <f>D501*E501</f>
        <v>0</v>
      </c>
      <c r="G501" s="10"/>
    </row>
    <row r="502" spans="1:7">
      <c r="A502" s="21">
        <v>484</v>
      </c>
      <c r="B502" s="24">
        <f>IF('935'!C490="VOID",0,('935'!C490*(1-'935'!X490/'11'!B$17)))</f>
        <v>0</v>
      </c>
      <c r="C502" s="24">
        <f>IF('935'!V490="VOID",0,'935'!V490*(1-'935'!X490/'11'!B$17))</f>
        <v>0</v>
      </c>
      <c r="D502" s="6">
        <f>'935'!Q490*(1-'935'!Y490/'11'!D$17)/(1-'935'!X490/'11'!B$17)</f>
        <v>0</v>
      </c>
      <c r="E502" s="6">
        <f>INDEX('11'!$B$50:$G$50,IF('935'!K490,IF(MOD('935'!K490,1000),IF(MOD('935'!K490,100),IF(MOD('935'!K490,10),IF(MOD('935'!K490,1000)=1,6,5),4),3),2),1))</f>
        <v>0</v>
      </c>
      <c r="F502" s="6">
        <f>D502*E502</f>
        <v>0</v>
      </c>
      <c r="G502" s="10"/>
    </row>
    <row r="503" spans="1:7">
      <c r="A503" s="21">
        <v>485</v>
      </c>
      <c r="B503" s="24">
        <f>IF('935'!C491="VOID",0,('935'!C491*(1-'935'!X491/'11'!B$17)))</f>
        <v>0</v>
      </c>
      <c r="C503" s="24">
        <f>IF('935'!V491="VOID",0,'935'!V491*(1-'935'!X491/'11'!B$17))</f>
        <v>0</v>
      </c>
      <c r="D503" s="6">
        <f>'935'!Q491*(1-'935'!Y491/'11'!D$17)/(1-'935'!X491/'11'!B$17)</f>
        <v>0</v>
      </c>
      <c r="E503" s="6">
        <f>INDEX('11'!$B$50:$G$50,IF('935'!K491,IF(MOD('935'!K491,1000),IF(MOD('935'!K491,100),IF(MOD('935'!K491,10),IF(MOD('935'!K491,1000)=1,6,5),4),3),2),1))</f>
        <v>0</v>
      </c>
      <c r="F503" s="6">
        <f>D503*E503</f>
        <v>0</v>
      </c>
      <c r="G503" s="10"/>
    </row>
    <row r="504" spans="1:7">
      <c r="A504" s="21">
        <v>486</v>
      </c>
      <c r="B504" s="24">
        <f>IF('935'!C492="VOID",0,('935'!C492*(1-'935'!X492/'11'!B$17)))</f>
        <v>0</v>
      </c>
      <c r="C504" s="24">
        <f>IF('935'!V492="VOID",0,'935'!V492*(1-'935'!X492/'11'!B$17))</f>
        <v>0</v>
      </c>
      <c r="D504" s="6">
        <f>'935'!Q492*(1-'935'!Y492/'11'!D$17)/(1-'935'!X492/'11'!B$17)</f>
        <v>0</v>
      </c>
      <c r="E504" s="6">
        <f>INDEX('11'!$B$50:$G$50,IF('935'!K492,IF(MOD('935'!K492,1000),IF(MOD('935'!K492,100),IF(MOD('935'!K492,10),IF(MOD('935'!K492,1000)=1,6,5),4),3),2),1))</f>
        <v>0</v>
      </c>
      <c r="F504" s="6">
        <f>D504*E504</f>
        <v>0</v>
      </c>
      <c r="G504" s="10"/>
    </row>
    <row r="505" spans="1:7">
      <c r="A505" s="21">
        <v>487</v>
      </c>
      <c r="B505" s="24">
        <f>IF('935'!C493="VOID",0,('935'!C493*(1-'935'!X493/'11'!B$17)))</f>
        <v>0</v>
      </c>
      <c r="C505" s="24">
        <f>IF('935'!V493="VOID",0,'935'!V493*(1-'935'!X493/'11'!B$17))</f>
        <v>0</v>
      </c>
      <c r="D505" s="6">
        <f>'935'!Q493*(1-'935'!Y493/'11'!D$17)/(1-'935'!X493/'11'!B$17)</f>
        <v>0</v>
      </c>
      <c r="E505" s="6">
        <f>INDEX('11'!$B$50:$G$50,IF('935'!K493,IF(MOD('935'!K493,1000),IF(MOD('935'!K493,100),IF(MOD('935'!K493,10),IF(MOD('935'!K493,1000)=1,6,5),4),3),2),1))</f>
        <v>0</v>
      </c>
      <c r="F505" s="6">
        <f>D505*E505</f>
        <v>0</v>
      </c>
      <c r="G505" s="10"/>
    </row>
    <row r="506" spans="1:7">
      <c r="A506" s="21">
        <v>488</v>
      </c>
      <c r="B506" s="24">
        <f>IF('935'!C494="VOID",0,('935'!C494*(1-'935'!X494/'11'!B$17)))</f>
        <v>0</v>
      </c>
      <c r="C506" s="24">
        <f>IF('935'!V494="VOID",0,'935'!V494*(1-'935'!X494/'11'!B$17))</f>
        <v>0</v>
      </c>
      <c r="D506" s="6">
        <f>'935'!Q494*(1-'935'!Y494/'11'!D$17)/(1-'935'!X494/'11'!B$17)</f>
        <v>0</v>
      </c>
      <c r="E506" s="6">
        <f>INDEX('11'!$B$50:$G$50,IF('935'!K494,IF(MOD('935'!K494,1000),IF(MOD('935'!K494,100),IF(MOD('935'!K494,10),IF(MOD('935'!K494,1000)=1,6,5),4),3),2),1))</f>
        <v>0</v>
      </c>
      <c r="F506" s="6">
        <f>D506*E506</f>
        <v>0</v>
      </c>
      <c r="G506" s="10"/>
    </row>
    <row r="507" spans="1:7">
      <c r="A507" s="21">
        <v>489</v>
      </c>
      <c r="B507" s="24">
        <f>IF('935'!C495="VOID",0,('935'!C495*(1-'935'!X495/'11'!B$17)))</f>
        <v>0</v>
      </c>
      <c r="C507" s="24">
        <f>IF('935'!V495="VOID",0,'935'!V495*(1-'935'!X495/'11'!B$17))</f>
        <v>0</v>
      </c>
      <c r="D507" s="6">
        <f>'935'!Q495*(1-'935'!Y495/'11'!D$17)/(1-'935'!X495/'11'!B$17)</f>
        <v>0</v>
      </c>
      <c r="E507" s="6">
        <f>INDEX('11'!$B$50:$G$50,IF('935'!K495,IF(MOD('935'!K495,1000),IF(MOD('935'!K495,100),IF(MOD('935'!K495,10),IF(MOD('935'!K495,1000)=1,6,5),4),3),2),1))</f>
        <v>0</v>
      </c>
      <c r="F507" s="6">
        <f>D507*E507</f>
        <v>0</v>
      </c>
      <c r="G507" s="10"/>
    </row>
    <row r="508" spans="1:7">
      <c r="A508" s="21">
        <v>490</v>
      </c>
      <c r="B508" s="24">
        <f>IF('935'!C496="VOID",0,('935'!C496*(1-'935'!X496/'11'!B$17)))</f>
        <v>0</v>
      </c>
      <c r="C508" s="24">
        <f>IF('935'!V496="VOID",0,'935'!V496*(1-'935'!X496/'11'!B$17))</f>
        <v>0</v>
      </c>
      <c r="D508" s="6">
        <f>'935'!Q496*(1-'935'!Y496/'11'!D$17)/(1-'935'!X496/'11'!B$17)</f>
        <v>0</v>
      </c>
      <c r="E508" s="6">
        <f>INDEX('11'!$B$50:$G$50,IF('935'!K496,IF(MOD('935'!K496,1000),IF(MOD('935'!K496,100),IF(MOD('935'!K496,10),IF(MOD('935'!K496,1000)=1,6,5),4),3),2),1))</f>
        <v>0</v>
      </c>
      <c r="F508" s="6">
        <f>D508*E508</f>
        <v>0</v>
      </c>
      <c r="G508" s="10"/>
    </row>
    <row r="509" spans="1:7">
      <c r="A509" s="21">
        <v>491</v>
      </c>
      <c r="B509" s="24">
        <f>IF('935'!C497="VOID",0,('935'!C497*(1-'935'!X497/'11'!B$17)))</f>
        <v>0</v>
      </c>
      <c r="C509" s="24">
        <f>IF('935'!V497="VOID",0,'935'!V497*(1-'935'!X497/'11'!B$17))</f>
        <v>0</v>
      </c>
      <c r="D509" s="6">
        <f>'935'!Q497*(1-'935'!Y497/'11'!D$17)/(1-'935'!X497/'11'!B$17)</f>
        <v>0</v>
      </c>
      <c r="E509" s="6">
        <f>INDEX('11'!$B$50:$G$50,IF('935'!K497,IF(MOD('935'!K497,1000),IF(MOD('935'!K497,100),IF(MOD('935'!K497,10),IF(MOD('935'!K497,1000)=1,6,5),4),3),2),1))</f>
        <v>0</v>
      </c>
      <c r="F509" s="6">
        <f>D509*E509</f>
        <v>0</v>
      </c>
      <c r="G509" s="10"/>
    </row>
    <row r="510" spans="1:7">
      <c r="A510" s="21">
        <v>492</v>
      </c>
      <c r="B510" s="24">
        <f>IF('935'!C498="VOID",0,('935'!C498*(1-'935'!X498/'11'!B$17)))</f>
        <v>0</v>
      </c>
      <c r="C510" s="24">
        <f>IF('935'!V498="VOID",0,'935'!V498*(1-'935'!X498/'11'!B$17))</f>
        <v>0</v>
      </c>
      <c r="D510" s="6">
        <f>'935'!Q498*(1-'935'!Y498/'11'!D$17)/(1-'935'!X498/'11'!B$17)</f>
        <v>0</v>
      </c>
      <c r="E510" s="6">
        <f>INDEX('11'!$B$50:$G$50,IF('935'!K498,IF(MOD('935'!K498,1000),IF(MOD('935'!K498,100),IF(MOD('935'!K498,10),IF(MOD('935'!K498,1000)=1,6,5),4),3),2),1))</f>
        <v>0</v>
      </c>
      <c r="F510" s="6">
        <f>D510*E510</f>
        <v>0</v>
      </c>
      <c r="G510" s="10"/>
    </row>
    <row r="511" spans="1:7">
      <c r="A511" s="21">
        <v>493</v>
      </c>
      <c r="B511" s="24">
        <f>IF('935'!C499="VOID",0,('935'!C499*(1-'935'!X499/'11'!B$17)))</f>
        <v>0</v>
      </c>
      <c r="C511" s="24">
        <f>IF('935'!V499="VOID",0,'935'!V499*(1-'935'!X499/'11'!B$17))</f>
        <v>0</v>
      </c>
      <c r="D511" s="6">
        <f>'935'!Q499*(1-'935'!Y499/'11'!D$17)/(1-'935'!X499/'11'!B$17)</f>
        <v>0</v>
      </c>
      <c r="E511" s="6">
        <f>INDEX('11'!$B$50:$G$50,IF('935'!K499,IF(MOD('935'!K499,1000),IF(MOD('935'!K499,100),IF(MOD('935'!K499,10),IF(MOD('935'!K499,1000)=1,6,5),4),3),2),1))</f>
        <v>0</v>
      </c>
      <c r="F511" s="6">
        <f>D511*E511</f>
        <v>0</v>
      </c>
      <c r="G511" s="10"/>
    </row>
    <row r="512" spans="1:7">
      <c r="A512" s="21">
        <v>494</v>
      </c>
      <c r="B512" s="24">
        <f>IF('935'!C500="VOID",0,('935'!C500*(1-'935'!X500/'11'!B$17)))</f>
        <v>0</v>
      </c>
      <c r="C512" s="24">
        <f>IF('935'!V500="VOID",0,'935'!V500*(1-'935'!X500/'11'!B$17))</f>
        <v>0</v>
      </c>
      <c r="D512" s="6">
        <f>'935'!Q500*(1-'935'!Y500/'11'!D$17)/(1-'935'!X500/'11'!B$17)</f>
        <v>0</v>
      </c>
      <c r="E512" s="6">
        <f>INDEX('11'!$B$50:$G$50,IF('935'!K500,IF(MOD('935'!K500,1000),IF(MOD('935'!K500,100),IF(MOD('935'!K500,10),IF(MOD('935'!K500,1000)=1,6,5),4),3),2),1))</f>
        <v>0</v>
      </c>
      <c r="F512" s="6">
        <f>D512*E512</f>
        <v>0</v>
      </c>
      <c r="G512" s="10"/>
    </row>
    <row r="513" spans="1:7">
      <c r="A513" s="21">
        <v>495</v>
      </c>
      <c r="B513" s="24">
        <f>IF('935'!C501="VOID",0,('935'!C501*(1-'935'!X501/'11'!B$17)))</f>
        <v>0</v>
      </c>
      <c r="C513" s="24">
        <f>IF('935'!V501="VOID",0,'935'!V501*(1-'935'!X501/'11'!B$17))</f>
        <v>0</v>
      </c>
      <c r="D513" s="6">
        <f>'935'!Q501*(1-'935'!Y501/'11'!D$17)/(1-'935'!X501/'11'!B$17)</f>
        <v>0</v>
      </c>
      <c r="E513" s="6">
        <f>INDEX('11'!$B$50:$G$50,IF('935'!K501,IF(MOD('935'!K501,1000),IF(MOD('935'!K501,100),IF(MOD('935'!K501,10),IF(MOD('935'!K501,1000)=1,6,5),4),3),2),1))</f>
        <v>0</v>
      </c>
      <c r="F513" s="6">
        <f>D513*E513</f>
        <v>0</v>
      </c>
      <c r="G513" s="10"/>
    </row>
    <row r="514" spans="1:7">
      <c r="A514" s="21">
        <v>496</v>
      </c>
      <c r="B514" s="24">
        <f>IF('935'!C502="VOID",0,('935'!C502*(1-'935'!X502/'11'!B$17)))</f>
        <v>0</v>
      </c>
      <c r="C514" s="24">
        <f>IF('935'!V502="VOID",0,'935'!V502*(1-'935'!X502/'11'!B$17))</f>
        <v>0</v>
      </c>
      <c r="D514" s="6">
        <f>'935'!Q502*(1-'935'!Y502/'11'!D$17)/(1-'935'!X502/'11'!B$17)</f>
        <v>0</v>
      </c>
      <c r="E514" s="6">
        <f>INDEX('11'!$B$50:$G$50,IF('935'!K502,IF(MOD('935'!K502,1000),IF(MOD('935'!K502,100),IF(MOD('935'!K502,10),IF(MOD('935'!K502,1000)=1,6,5),4),3),2),1))</f>
        <v>0</v>
      </c>
      <c r="F514" s="6">
        <f>D514*E514</f>
        <v>0</v>
      </c>
      <c r="G514" s="10"/>
    </row>
    <row r="515" spans="1:7">
      <c r="A515" s="21">
        <v>497</v>
      </c>
      <c r="B515" s="24">
        <f>IF('935'!C503="VOID",0,('935'!C503*(1-'935'!X503/'11'!B$17)))</f>
        <v>0</v>
      </c>
      <c r="C515" s="24">
        <f>IF('935'!V503="VOID",0,'935'!V503*(1-'935'!X503/'11'!B$17))</f>
        <v>0</v>
      </c>
      <c r="D515" s="6">
        <f>'935'!Q503*(1-'935'!Y503/'11'!D$17)/(1-'935'!X503/'11'!B$17)</f>
        <v>0</v>
      </c>
      <c r="E515" s="6">
        <f>INDEX('11'!$B$50:$G$50,IF('935'!K503,IF(MOD('935'!K503,1000),IF(MOD('935'!K503,100),IF(MOD('935'!K503,10),IF(MOD('935'!K503,1000)=1,6,5),4),3),2),1))</f>
        <v>0</v>
      </c>
      <c r="F515" s="6">
        <f>D515*E515</f>
        <v>0</v>
      </c>
      <c r="G515" s="10"/>
    </row>
    <row r="516" spans="1:7">
      <c r="A516" s="21">
        <v>498</v>
      </c>
      <c r="B516" s="24">
        <f>IF('935'!C504="VOID",0,('935'!C504*(1-'935'!X504/'11'!B$17)))</f>
        <v>0</v>
      </c>
      <c r="C516" s="24">
        <f>IF('935'!V504="VOID",0,'935'!V504*(1-'935'!X504/'11'!B$17))</f>
        <v>0</v>
      </c>
      <c r="D516" s="6">
        <f>'935'!Q504*(1-'935'!Y504/'11'!D$17)/(1-'935'!X504/'11'!B$17)</f>
        <v>0</v>
      </c>
      <c r="E516" s="6">
        <f>INDEX('11'!$B$50:$G$50,IF('935'!K504,IF(MOD('935'!K504,1000),IF(MOD('935'!K504,100),IF(MOD('935'!K504,10),IF(MOD('935'!K504,1000)=1,6,5),4),3),2),1))</f>
        <v>0</v>
      </c>
      <c r="F516" s="6">
        <f>D516*E516</f>
        <v>0</v>
      </c>
      <c r="G516" s="10"/>
    </row>
    <row r="517" spans="1:7">
      <c r="A517" s="21">
        <v>499</v>
      </c>
      <c r="B517" s="24">
        <f>IF('935'!C505="VOID",0,('935'!C505*(1-'935'!X505/'11'!B$17)))</f>
        <v>0</v>
      </c>
      <c r="C517" s="24">
        <f>IF('935'!V505="VOID",0,'935'!V505*(1-'935'!X505/'11'!B$17))</f>
        <v>0</v>
      </c>
      <c r="D517" s="6">
        <f>'935'!Q505*(1-'935'!Y505/'11'!D$17)/(1-'935'!X505/'11'!B$17)</f>
        <v>0</v>
      </c>
      <c r="E517" s="6">
        <f>INDEX('11'!$B$50:$G$50,IF('935'!K505,IF(MOD('935'!K505,1000),IF(MOD('935'!K505,100),IF(MOD('935'!K505,10),IF(MOD('935'!K505,1000)=1,6,5),4),3),2),1))</f>
        <v>0</v>
      </c>
      <c r="F517" s="6">
        <f>D517*E517</f>
        <v>0</v>
      </c>
      <c r="G517" s="10"/>
    </row>
    <row r="518" spans="1:7">
      <c r="A518" s="21">
        <v>500</v>
      </c>
      <c r="B518" s="24">
        <f>IF('935'!C506="VOID",0,('935'!C506*(1-'935'!X506/'11'!B$17)))</f>
        <v>0</v>
      </c>
      <c r="C518" s="24">
        <f>IF('935'!V506="VOID",0,'935'!V506*(1-'935'!X506/'11'!B$17))</f>
        <v>0</v>
      </c>
      <c r="D518" s="6">
        <f>'935'!Q506*(1-'935'!Y506/'11'!D$17)/(1-'935'!X506/'11'!B$17)</f>
        <v>0</v>
      </c>
      <c r="E518" s="6">
        <f>INDEX('11'!$B$50:$G$50,IF('935'!K506,IF(MOD('935'!K506,1000),IF(MOD('935'!K506,100),IF(MOD('935'!K506,10),IF(MOD('935'!K506,1000)=1,6,5),4),3),2),1))</f>
        <v>0</v>
      </c>
      <c r="F518" s="6">
        <f>D518*E518</f>
        <v>0</v>
      </c>
      <c r="G518" s="10"/>
    </row>
    <row r="519" spans="1:7">
      <c r="A519" s="21">
        <v>501</v>
      </c>
      <c r="B519" s="24">
        <f>IF('935'!C507="VOID",0,('935'!C507*(1-'935'!X507/'11'!B$17)))</f>
        <v>0</v>
      </c>
      <c r="C519" s="24">
        <f>IF('935'!V507="VOID",0,'935'!V507*(1-'935'!X507/'11'!B$17))</f>
        <v>0</v>
      </c>
      <c r="D519" s="6">
        <f>'935'!Q507*(1-'935'!Y507/'11'!D$17)/(1-'935'!X507/'11'!B$17)</f>
        <v>0</v>
      </c>
      <c r="E519" s="6">
        <f>INDEX('11'!$B$50:$G$50,IF('935'!K507,IF(MOD('935'!K507,1000),IF(MOD('935'!K507,100),IF(MOD('935'!K507,10),IF(MOD('935'!K507,1000)=1,6,5),4),3),2),1))</f>
        <v>0</v>
      </c>
      <c r="F519" s="6">
        <f>D519*E519</f>
        <v>0</v>
      </c>
      <c r="G519" s="10"/>
    </row>
    <row r="520" spans="1:7">
      <c r="A520" s="21">
        <v>502</v>
      </c>
      <c r="B520" s="24">
        <f>IF('935'!C508="VOID",0,('935'!C508*(1-'935'!X508/'11'!B$17)))</f>
        <v>0</v>
      </c>
      <c r="C520" s="24">
        <f>IF('935'!V508="VOID",0,'935'!V508*(1-'935'!X508/'11'!B$17))</f>
        <v>0</v>
      </c>
      <c r="D520" s="6">
        <f>'935'!Q508*(1-'935'!Y508/'11'!D$17)/(1-'935'!X508/'11'!B$17)</f>
        <v>0</v>
      </c>
      <c r="E520" s="6">
        <f>INDEX('11'!$B$50:$G$50,IF('935'!K508,IF(MOD('935'!K508,1000),IF(MOD('935'!K508,100),IF(MOD('935'!K508,10),IF(MOD('935'!K508,1000)=1,6,5),4),3),2),1))</f>
        <v>0</v>
      </c>
      <c r="F520" s="6">
        <f>D520*E520</f>
        <v>0</v>
      </c>
      <c r="G520" s="10"/>
    </row>
    <row r="521" spans="1:7">
      <c r="A521" s="21">
        <v>503</v>
      </c>
      <c r="B521" s="24">
        <f>IF('935'!C509="VOID",0,('935'!C509*(1-'935'!X509/'11'!B$17)))</f>
        <v>0</v>
      </c>
      <c r="C521" s="24">
        <f>IF('935'!V509="VOID",0,'935'!V509*(1-'935'!X509/'11'!B$17))</f>
        <v>0</v>
      </c>
      <c r="D521" s="6">
        <f>'935'!Q509*(1-'935'!Y509/'11'!D$17)/(1-'935'!X509/'11'!B$17)</f>
        <v>0</v>
      </c>
      <c r="E521" s="6">
        <f>INDEX('11'!$B$50:$G$50,IF('935'!K509,IF(MOD('935'!K509,1000),IF(MOD('935'!K509,100),IF(MOD('935'!K509,10),IF(MOD('935'!K509,1000)=1,6,5),4),3),2),1))</f>
        <v>0</v>
      </c>
      <c r="F521" s="6">
        <f>D521*E521</f>
        <v>0</v>
      </c>
      <c r="G521" s="10"/>
    </row>
    <row r="522" spans="1:7">
      <c r="A522" s="21">
        <v>504</v>
      </c>
      <c r="B522" s="24">
        <f>IF('935'!C510="VOID",0,('935'!C510*(1-'935'!X510/'11'!B$17)))</f>
        <v>0</v>
      </c>
      <c r="C522" s="24">
        <f>IF('935'!V510="VOID",0,'935'!V510*(1-'935'!X510/'11'!B$17))</f>
        <v>0</v>
      </c>
      <c r="D522" s="6">
        <f>'935'!Q510*(1-'935'!Y510/'11'!D$17)/(1-'935'!X510/'11'!B$17)</f>
        <v>0</v>
      </c>
      <c r="E522" s="6">
        <f>INDEX('11'!$B$50:$G$50,IF('935'!K510,IF(MOD('935'!K510,1000),IF(MOD('935'!K510,100),IF(MOD('935'!K510,10),IF(MOD('935'!K510,1000)=1,6,5),4),3),2),1))</f>
        <v>0</v>
      </c>
      <c r="F522" s="6">
        <f>D522*E522</f>
        <v>0</v>
      </c>
      <c r="G522" s="10"/>
    </row>
    <row r="523" spans="1:7">
      <c r="A523" s="21">
        <v>505</v>
      </c>
      <c r="B523" s="24">
        <f>IF('935'!C511="VOID",0,('935'!C511*(1-'935'!X511/'11'!B$17)))</f>
        <v>0</v>
      </c>
      <c r="C523" s="24">
        <f>IF('935'!V511="VOID",0,'935'!V511*(1-'935'!X511/'11'!B$17))</f>
        <v>0</v>
      </c>
      <c r="D523" s="6">
        <f>'935'!Q511*(1-'935'!Y511/'11'!D$17)/(1-'935'!X511/'11'!B$17)</f>
        <v>0</v>
      </c>
      <c r="E523" s="6">
        <f>INDEX('11'!$B$50:$G$50,IF('935'!K511,IF(MOD('935'!K511,1000),IF(MOD('935'!K511,100),IF(MOD('935'!K511,10),IF(MOD('935'!K511,1000)=1,6,5),4),3),2),1))</f>
        <v>0</v>
      </c>
      <c r="F523" s="6">
        <f>D523*E523</f>
        <v>0</v>
      </c>
      <c r="G523" s="10"/>
    </row>
    <row r="524" spans="1:7">
      <c r="A524" s="21">
        <v>506</v>
      </c>
      <c r="B524" s="24">
        <f>IF('935'!C512="VOID",0,('935'!C512*(1-'935'!X512/'11'!B$17)))</f>
        <v>0</v>
      </c>
      <c r="C524" s="24">
        <f>IF('935'!V512="VOID",0,'935'!V512*(1-'935'!X512/'11'!B$17))</f>
        <v>0</v>
      </c>
      <c r="D524" s="6">
        <f>'935'!Q512*(1-'935'!Y512/'11'!D$17)/(1-'935'!X512/'11'!B$17)</f>
        <v>0</v>
      </c>
      <c r="E524" s="6">
        <f>INDEX('11'!$B$50:$G$50,IF('935'!K512,IF(MOD('935'!K512,1000),IF(MOD('935'!K512,100),IF(MOD('935'!K512,10),IF(MOD('935'!K512,1000)=1,6,5),4),3),2),1))</f>
        <v>0</v>
      </c>
      <c r="F524" s="6">
        <f>D524*E524</f>
        <v>0</v>
      </c>
      <c r="G524" s="10"/>
    </row>
    <row r="525" spans="1:7">
      <c r="A525" s="21">
        <v>507</v>
      </c>
      <c r="B525" s="24">
        <f>IF('935'!C513="VOID",0,('935'!C513*(1-'935'!X513/'11'!B$17)))</f>
        <v>0</v>
      </c>
      <c r="C525" s="24">
        <f>IF('935'!V513="VOID",0,'935'!V513*(1-'935'!X513/'11'!B$17))</f>
        <v>0</v>
      </c>
      <c r="D525" s="6">
        <f>'935'!Q513*(1-'935'!Y513/'11'!D$17)/(1-'935'!X513/'11'!B$17)</f>
        <v>0</v>
      </c>
      <c r="E525" s="6">
        <f>INDEX('11'!$B$50:$G$50,IF('935'!K513,IF(MOD('935'!K513,1000),IF(MOD('935'!K513,100),IF(MOD('935'!K513,10),IF(MOD('935'!K513,1000)=1,6,5),4),3),2),1))</f>
        <v>0</v>
      </c>
      <c r="F525" s="6">
        <f>D525*E525</f>
        <v>0</v>
      </c>
      <c r="G525" s="10"/>
    </row>
    <row r="526" spans="1:7">
      <c r="A526" s="21">
        <v>508</v>
      </c>
      <c r="B526" s="24">
        <f>IF('935'!C514="VOID",0,('935'!C514*(1-'935'!X514/'11'!B$17)))</f>
        <v>0</v>
      </c>
      <c r="C526" s="24">
        <f>IF('935'!V514="VOID",0,'935'!V514*(1-'935'!X514/'11'!B$17))</f>
        <v>0</v>
      </c>
      <c r="D526" s="6">
        <f>'935'!Q514*(1-'935'!Y514/'11'!D$17)/(1-'935'!X514/'11'!B$17)</f>
        <v>0</v>
      </c>
      <c r="E526" s="6">
        <f>INDEX('11'!$B$50:$G$50,IF('935'!K514,IF(MOD('935'!K514,1000),IF(MOD('935'!K514,100),IF(MOD('935'!K514,10),IF(MOD('935'!K514,1000)=1,6,5),4),3),2),1))</f>
        <v>0</v>
      </c>
      <c r="F526" s="6">
        <f>D526*E526</f>
        <v>0</v>
      </c>
      <c r="G526" s="10"/>
    </row>
    <row r="527" spans="1:7">
      <c r="A527" s="21">
        <v>509</v>
      </c>
      <c r="B527" s="24">
        <f>IF('935'!C515="VOID",0,('935'!C515*(1-'935'!X515/'11'!B$17)))</f>
        <v>0</v>
      </c>
      <c r="C527" s="24">
        <f>IF('935'!V515="VOID",0,'935'!V515*(1-'935'!X515/'11'!B$17))</f>
        <v>0</v>
      </c>
      <c r="D527" s="6">
        <f>'935'!Q515*(1-'935'!Y515/'11'!D$17)/(1-'935'!X515/'11'!B$17)</f>
        <v>0</v>
      </c>
      <c r="E527" s="6">
        <f>INDEX('11'!$B$50:$G$50,IF('935'!K515,IF(MOD('935'!K515,1000),IF(MOD('935'!K515,100),IF(MOD('935'!K515,10),IF(MOD('935'!K515,1000)=1,6,5),4),3),2),1))</f>
        <v>0</v>
      </c>
      <c r="F527" s="6">
        <f>D527*E527</f>
        <v>0</v>
      </c>
      <c r="G527" s="10"/>
    </row>
    <row r="528" spans="1:7">
      <c r="A528" s="21">
        <v>510</v>
      </c>
      <c r="B528" s="24">
        <f>IF('935'!C516="VOID",0,('935'!C516*(1-'935'!X516/'11'!B$17)))</f>
        <v>0</v>
      </c>
      <c r="C528" s="24">
        <f>IF('935'!V516="VOID",0,'935'!V516*(1-'935'!X516/'11'!B$17))</f>
        <v>0</v>
      </c>
      <c r="D528" s="6">
        <f>'935'!Q516*(1-'935'!Y516/'11'!D$17)/(1-'935'!X516/'11'!B$17)</f>
        <v>0</v>
      </c>
      <c r="E528" s="6">
        <f>INDEX('11'!$B$50:$G$50,IF('935'!K516,IF(MOD('935'!K516,1000),IF(MOD('935'!K516,100),IF(MOD('935'!K516,10),IF(MOD('935'!K516,1000)=1,6,5),4),3),2),1))</f>
        <v>0</v>
      </c>
      <c r="F528" s="6">
        <f>D528*E528</f>
        <v>0</v>
      </c>
      <c r="G528" s="10"/>
    </row>
    <row r="529" spans="1:7">
      <c r="A529" s="21">
        <v>511</v>
      </c>
      <c r="B529" s="24">
        <f>IF('935'!C517="VOID",0,('935'!C517*(1-'935'!X517/'11'!B$17)))</f>
        <v>0</v>
      </c>
      <c r="C529" s="24">
        <f>IF('935'!V517="VOID",0,'935'!V517*(1-'935'!X517/'11'!B$17))</f>
        <v>0</v>
      </c>
      <c r="D529" s="6">
        <f>'935'!Q517*(1-'935'!Y517/'11'!D$17)/(1-'935'!X517/'11'!B$17)</f>
        <v>0</v>
      </c>
      <c r="E529" s="6">
        <f>INDEX('11'!$B$50:$G$50,IF('935'!K517,IF(MOD('935'!K517,1000),IF(MOD('935'!K517,100),IF(MOD('935'!K517,10),IF(MOD('935'!K517,1000)=1,6,5),4),3),2),1))</f>
        <v>0</v>
      </c>
      <c r="F529" s="6">
        <f>D529*E529</f>
        <v>0</v>
      </c>
      <c r="G529" s="10"/>
    </row>
    <row r="530" spans="1:7">
      <c r="A530" s="21">
        <v>512</v>
      </c>
      <c r="B530" s="24">
        <f>IF('935'!C518="VOID",0,('935'!C518*(1-'935'!X518/'11'!B$17)))</f>
        <v>0</v>
      </c>
      <c r="C530" s="24">
        <f>IF('935'!V518="VOID",0,'935'!V518*(1-'935'!X518/'11'!B$17))</f>
        <v>0</v>
      </c>
      <c r="D530" s="6">
        <f>'935'!Q518*(1-'935'!Y518/'11'!D$17)/(1-'935'!X518/'11'!B$17)</f>
        <v>0</v>
      </c>
      <c r="E530" s="6">
        <f>INDEX('11'!$B$50:$G$50,IF('935'!K518,IF(MOD('935'!K518,1000),IF(MOD('935'!K518,100),IF(MOD('935'!K518,10),IF(MOD('935'!K518,1000)=1,6,5),4),3),2),1))</f>
        <v>0</v>
      </c>
      <c r="F530" s="6">
        <f>D530*E530</f>
        <v>0</v>
      </c>
      <c r="G530" s="10"/>
    </row>
    <row r="531" spans="1:7">
      <c r="A531" s="21">
        <v>513</v>
      </c>
      <c r="B531" s="24">
        <f>IF('935'!C519="VOID",0,('935'!C519*(1-'935'!X519/'11'!B$17)))</f>
        <v>0</v>
      </c>
      <c r="C531" s="24">
        <f>IF('935'!V519="VOID",0,'935'!V519*(1-'935'!X519/'11'!B$17))</f>
        <v>0</v>
      </c>
      <c r="D531" s="6">
        <f>'935'!Q519*(1-'935'!Y519/'11'!D$17)/(1-'935'!X519/'11'!B$17)</f>
        <v>0</v>
      </c>
      <c r="E531" s="6">
        <f>INDEX('11'!$B$50:$G$50,IF('935'!K519,IF(MOD('935'!K519,1000),IF(MOD('935'!K519,100),IF(MOD('935'!K519,10),IF(MOD('935'!K519,1000)=1,6,5),4),3),2),1))</f>
        <v>0</v>
      </c>
      <c r="F531" s="6">
        <f>D531*E531</f>
        <v>0</v>
      </c>
      <c r="G531" s="10"/>
    </row>
    <row r="532" spans="1:7">
      <c r="A532" s="21">
        <v>514</v>
      </c>
      <c r="B532" s="24">
        <f>IF('935'!C520="VOID",0,('935'!C520*(1-'935'!X520/'11'!B$17)))</f>
        <v>0</v>
      </c>
      <c r="C532" s="24">
        <f>IF('935'!V520="VOID",0,'935'!V520*(1-'935'!X520/'11'!B$17))</f>
        <v>0</v>
      </c>
      <c r="D532" s="6">
        <f>'935'!Q520*(1-'935'!Y520/'11'!D$17)/(1-'935'!X520/'11'!B$17)</f>
        <v>0</v>
      </c>
      <c r="E532" s="6">
        <f>INDEX('11'!$B$50:$G$50,IF('935'!K520,IF(MOD('935'!K520,1000),IF(MOD('935'!K520,100),IF(MOD('935'!K520,10),IF(MOD('935'!K520,1000)=1,6,5),4),3),2),1))</f>
        <v>0</v>
      </c>
      <c r="F532" s="6">
        <f>D532*E532</f>
        <v>0</v>
      </c>
      <c r="G532" s="10"/>
    </row>
    <row r="533" spans="1:7">
      <c r="A533" s="21">
        <v>515</v>
      </c>
      <c r="B533" s="24">
        <f>IF('935'!C521="VOID",0,('935'!C521*(1-'935'!X521/'11'!B$17)))</f>
        <v>0</v>
      </c>
      <c r="C533" s="24">
        <f>IF('935'!V521="VOID",0,'935'!V521*(1-'935'!X521/'11'!B$17))</f>
        <v>0</v>
      </c>
      <c r="D533" s="6">
        <f>'935'!Q521*(1-'935'!Y521/'11'!D$17)/(1-'935'!X521/'11'!B$17)</f>
        <v>0</v>
      </c>
      <c r="E533" s="6">
        <f>INDEX('11'!$B$50:$G$50,IF('935'!K521,IF(MOD('935'!K521,1000),IF(MOD('935'!K521,100),IF(MOD('935'!K521,10),IF(MOD('935'!K521,1000)=1,6,5),4),3),2),1))</f>
        <v>0</v>
      </c>
      <c r="F533" s="6">
        <f>D533*E533</f>
        <v>0</v>
      </c>
      <c r="G533" s="10"/>
    </row>
    <row r="534" spans="1:7">
      <c r="A534" s="21">
        <v>516</v>
      </c>
      <c r="B534" s="24">
        <f>IF('935'!C522="VOID",0,('935'!C522*(1-'935'!X522/'11'!B$17)))</f>
        <v>0</v>
      </c>
      <c r="C534" s="24">
        <f>IF('935'!V522="VOID",0,'935'!V522*(1-'935'!X522/'11'!B$17))</f>
        <v>0</v>
      </c>
      <c r="D534" s="6">
        <f>'935'!Q522*(1-'935'!Y522/'11'!D$17)/(1-'935'!X522/'11'!B$17)</f>
        <v>0</v>
      </c>
      <c r="E534" s="6">
        <f>INDEX('11'!$B$50:$G$50,IF('935'!K522,IF(MOD('935'!K522,1000),IF(MOD('935'!K522,100),IF(MOD('935'!K522,10),IF(MOD('935'!K522,1000)=1,6,5),4),3),2),1))</f>
        <v>0</v>
      </c>
      <c r="F534" s="6">
        <f>D534*E534</f>
        <v>0</v>
      </c>
      <c r="G534" s="10"/>
    </row>
    <row r="535" spans="1:7">
      <c r="A535" s="21">
        <v>517</v>
      </c>
      <c r="B535" s="24">
        <f>IF('935'!C523="VOID",0,('935'!C523*(1-'935'!X523/'11'!B$17)))</f>
        <v>0</v>
      </c>
      <c r="C535" s="24">
        <f>IF('935'!V523="VOID",0,'935'!V523*(1-'935'!X523/'11'!B$17))</f>
        <v>0</v>
      </c>
      <c r="D535" s="6">
        <f>'935'!Q523*(1-'935'!Y523/'11'!D$17)/(1-'935'!X523/'11'!B$17)</f>
        <v>0</v>
      </c>
      <c r="E535" s="6">
        <f>INDEX('11'!$B$50:$G$50,IF('935'!K523,IF(MOD('935'!K523,1000),IF(MOD('935'!K523,100),IF(MOD('935'!K523,10),IF(MOD('935'!K523,1000)=1,6,5),4),3),2),1))</f>
        <v>0</v>
      </c>
      <c r="F535" s="6">
        <f>D535*E535</f>
        <v>0</v>
      </c>
      <c r="G535" s="10"/>
    </row>
    <row r="536" spans="1:7">
      <c r="A536" s="21">
        <v>518</v>
      </c>
      <c r="B536" s="24">
        <f>IF('935'!C524="VOID",0,('935'!C524*(1-'935'!X524/'11'!B$17)))</f>
        <v>0</v>
      </c>
      <c r="C536" s="24">
        <f>IF('935'!V524="VOID",0,'935'!V524*(1-'935'!X524/'11'!B$17))</f>
        <v>0</v>
      </c>
      <c r="D536" s="6">
        <f>'935'!Q524*(1-'935'!Y524/'11'!D$17)/(1-'935'!X524/'11'!B$17)</f>
        <v>0</v>
      </c>
      <c r="E536" s="6">
        <f>INDEX('11'!$B$50:$G$50,IF('935'!K524,IF(MOD('935'!K524,1000),IF(MOD('935'!K524,100),IF(MOD('935'!K524,10),IF(MOD('935'!K524,1000)=1,6,5),4),3),2),1))</f>
        <v>0</v>
      </c>
      <c r="F536" s="6">
        <f>D536*E536</f>
        <v>0</v>
      </c>
      <c r="G536" s="10"/>
    </row>
    <row r="537" spans="1:7">
      <c r="A537" s="21">
        <v>519</v>
      </c>
      <c r="B537" s="24">
        <f>IF('935'!C525="VOID",0,('935'!C525*(1-'935'!X525/'11'!B$17)))</f>
        <v>0</v>
      </c>
      <c r="C537" s="24">
        <f>IF('935'!V525="VOID",0,'935'!V525*(1-'935'!X525/'11'!B$17))</f>
        <v>0</v>
      </c>
      <c r="D537" s="6">
        <f>'935'!Q525*(1-'935'!Y525/'11'!D$17)/(1-'935'!X525/'11'!B$17)</f>
        <v>0</v>
      </c>
      <c r="E537" s="6">
        <f>INDEX('11'!$B$50:$G$50,IF('935'!K525,IF(MOD('935'!K525,1000),IF(MOD('935'!K525,100),IF(MOD('935'!K525,10),IF(MOD('935'!K525,1000)=1,6,5),4),3),2),1))</f>
        <v>0</v>
      </c>
      <c r="F537" s="6">
        <f>D537*E537</f>
        <v>0</v>
      </c>
      <c r="G537" s="10"/>
    </row>
    <row r="538" spans="1:7">
      <c r="A538" s="21">
        <v>520</v>
      </c>
      <c r="B538" s="24">
        <f>IF('935'!C526="VOID",0,('935'!C526*(1-'935'!X526/'11'!B$17)))</f>
        <v>0</v>
      </c>
      <c r="C538" s="24">
        <f>IF('935'!V526="VOID",0,'935'!V526*(1-'935'!X526/'11'!B$17))</f>
        <v>0</v>
      </c>
      <c r="D538" s="6">
        <f>'935'!Q526*(1-'935'!Y526/'11'!D$17)/(1-'935'!X526/'11'!B$17)</f>
        <v>0</v>
      </c>
      <c r="E538" s="6">
        <f>INDEX('11'!$B$50:$G$50,IF('935'!K526,IF(MOD('935'!K526,1000),IF(MOD('935'!K526,100),IF(MOD('935'!K526,10),IF(MOD('935'!K526,1000)=1,6,5),4),3),2),1))</f>
        <v>0</v>
      </c>
      <c r="F538" s="6">
        <f>D538*E538</f>
        <v>0</v>
      </c>
      <c r="G538" s="10"/>
    </row>
    <row r="539" spans="1:7">
      <c r="A539" s="21">
        <v>521</v>
      </c>
      <c r="B539" s="24">
        <f>IF('935'!C527="VOID",0,('935'!C527*(1-'935'!X527/'11'!B$17)))</f>
        <v>0</v>
      </c>
      <c r="C539" s="24">
        <f>IF('935'!V527="VOID",0,'935'!V527*(1-'935'!X527/'11'!B$17))</f>
        <v>0</v>
      </c>
      <c r="D539" s="6">
        <f>'935'!Q527*(1-'935'!Y527/'11'!D$17)/(1-'935'!X527/'11'!B$17)</f>
        <v>0</v>
      </c>
      <c r="E539" s="6">
        <f>INDEX('11'!$B$50:$G$50,IF('935'!K527,IF(MOD('935'!K527,1000),IF(MOD('935'!K527,100),IF(MOD('935'!K527,10),IF(MOD('935'!K527,1000)=1,6,5),4),3),2),1))</f>
        <v>0</v>
      </c>
      <c r="F539" s="6">
        <f>D539*E539</f>
        <v>0</v>
      </c>
      <c r="G539" s="10"/>
    </row>
    <row r="540" spans="1:7">
      <c r="A540" s="21">
        <v>522</v>
      </c>
      <c r="B540" s="24">
        <f>IF('935'!C528="VOID",0,('935'!C528*(1-'935'!X528/'11'!B$17)))</f>
        <v>0</v>
      </c>
      <c r="C540" s="24">
        <f>IF('935'!V528="VOID",0,'935'!V528*(1-'935'!X528/'11'!B$17))</f>
        <v>0</v>
      </c>
      <c r="D540" s="6">
        <f>'935'!Q528*(1-'935'!Y528/'11'!D$17)/(1-'935'!X528/'11'!B$17)</f>
        <v>0</v>
      </c>
      <c r="E540" s="6">
        <f>INDEX('11'!$B$50:$G$50,IF('935'!K528,IF(MOD('935'!K528,1000),IF(MOD('935'!K528,100),IF(MOD('935'!K528,10),IF(MOD('935'!K528,1000)=1,6,5),4),3),2),1))</f>
        <v>0</v>
      </c>
      <c r="F540" s="6">
        <f>D540*E540</f>
        <v>0</v>
      </c>
      <c r="G540" s="10"/>
    </row>
    <row r="541" spans="1:7">
      <c r="A541" s="21">
        <v>523</v>
      </c>
      <c r="B541" s="24">
        <f>IF('935'!C529="VOID",0,('935'!C529*(1-'935'!X529/'11'!B$17)))</f>
        <v>0</v>
      </c>
      <c r="C541" s="24">
        <f>IF('935'!V529="VOID",0,'935'!V529*(1-'935'!X529/'11'!B$17))</f>
        <v>0</v>
      </c>
      <c r="D541" s="6">
        <f>'935'!Q529*(1-'935'!Y529/'11'!D$17)/(1-'935'!X529/'11'!B$17)</f>
        <v>0</v>
      </c>
      <c r="E541" s="6">
        <f>INDEX('11'!$B$50:$G$50,IF('935'!K529,IF(MOD('935'!K529,1000),IF(MOD('935'!K529,100),IF(MOD('935'!K529,10),IF(MOD('935'!K529,1000)=1,6,5),4),3),2),1))</f>
        <v>0</v>
      </c>
      <c r="F541" s="6">
        <f>D541*E541</f>
        <v>0</v>
      </c>
      <c r="G541" s="10"/>
    </row>
    <row r="542" spans="1:7">
      <c r="A542" s="21">
        <v>524</v>
      </c>
      <c r="B542" s="24">
        <f>IF('935'!C530="VOID",0,('935'!C530*(1-'935'!X530/'11'!B$17)))</f>
        <v>0</v>
      </c>
      <c r="C542" s="24">
        <f>IF('935'!V530="VOID",0,'935'!V530*(1-'935'!X530/'11'!B$17))</f>
        <v>0</v>
      </c>
      <c r="D542" s="6">
        <f>'935'!Q530*(1-'935'!Y530/'11'!D$17)/(1-'935'!X530/'11'!B$17)</f>
        <v>0</v>
      </c>
      <c r="E542" s="6">
        <f>INDEX('11'!$B$50:$G$50,IF('935'!K530,IF(MOD('935'!K530,1000),IF(MOD('935'!K530,100),IF(MOD('935'!K530,10),IF(MOD('935'!K530,1000)=1,6,5),4),3),2),1))</f>
        <v>0</v>
      </c>
      <c r="F542" s="6">
        <f>D542*E542</f>
        <v>0</v>
      </c>
      <c r="G542" s="10"/>
    </row>
    <row r="543" spans="1:7">
      <c r="A543" s="21">
        <v>525</v>
      </c>
      <c r="B543" s="24">
        <f>IF('935'!C531="VOID",0,('935'!C531*(1-'935'!X531/'11'!B$17)))</f>
        <v>0</v>
      </c>
      <c r="C543" s="24">
        <f>IF('935'!V531="VOID",0,'935'!V531*(1-'935'!X531/'11'!B$17))</f>
        <v>0</v>
      </c>
      <c r="D543" s="6">
        <f>'935'!Q531*(1-'935'!Y531/'11'!D$17)/(1-'935'!X531/'11'!B$17)</f>
        <v>0</v>
      </c>
      <c r="E543" s="6">
        <f>INDEX('11'!$B$50:$G$50,IF('935'!K531,IF(MOD('935'!K531,1000),IF(MOD('935'!K531,100),IF(MOD('935'!K531,10),IF(MOD('935'!K531,1000)=1,6,5),4),3),2),1))</f>
        <v>0</v>
      </c>
      <c r="F543" s="6">
        <f>D543*E543</f>
        <v>0</v>
      </c>
      <c r="G543" s="10"/>
    </row>
    <row r="544" spans="1:7">
      <c r="A544" s="21">
        <v>526</v>
      </c>
      <c r="B544" s="24">
        <f>IF('935'!C532="VOID",0,('935'!C532*(1-'935'!X532/'11'!B$17)))</f>
        <v>0</v>
      </c>
      <c r="C544" s="24">
        <f>IF('935'!V532="VOID",0,'935'!V532*(1-'935'!X532/'11'!B$17))</f>
        <v>0</v>
      </c>
      <c r="D544" s="6">
        <f>'935'!Q532*(1-'935'!Y532/'11'!D$17)/(1-'935'!X532/'11'!B$17)</f>
        <v>0</v>
      </c>
      <c r="E544" s="6">
        <f>INDEX('11'!$B$50:$G$50,IF('935'!K532,IF(MOD('935'!K532,1000),IF(MOD('935'!K532,100),IF(MOD('935'!K532,10),IF(MOD('935'!K532,1000)=1,6,5),4),3),2),1))</f>
        <v>0</v>
      </c>
      <c r="F544" s="6">
        <f>D544*E544</f>
        <v>0</v>
      </c>
      <c r="G544" s="10"/>
    </row>
    <row r="545" spans="1:7">
      <c r="A545" s="21">
        <v>527</v>
      </c>
      <c r="B545" s="24">
        <f>IF('935'!C533="VOID",0,('935'!C533*(1-'935'!X533/'11'!B$17)))</f>
        <v>0</v>
      </c>
      <c r="C545" s="24">
        <f>IF('935'!V533="VOID",0,'935'!V533*(1-'935'!X533/'11'!B$17))</f>
        <v>0</v>
      </c>
      <c r="D545" s="6">
        <f>'935'!Q533*(1-'935'!Y533/'11'!D$17)/(1-'935'!X533/'11'!B$17)</f>
        <v>0</v>
      </c>
      <c r="E545" s="6">
        <f>INDEX('11'!$B$50:$G$50,IF('935'!K533,IF(MOD('935'!K533,1000),IF(MOD('935'!K533,100),IF(MOD('935'!K533,10),IF(MOD('935'!K533,1000)=1,6,5),4),3),2),1))</f>
        <v>0</v>
      </c>
      <c r="F545" s="6">
        <f>D545*E545</f>
        <v>0</v>
      </c>
      <c r="G545" s="10"/>
    </row>
    <row r="546" spans="1:7">
      <c r="A546" s="21">
        <v>528</v>
      </c>
      <c r="B546" s="24">
        <f>IF('935'!C534="VOID",0,('935'!C534*(1-'935'!X534/'11'!B$17)))</f>
        <v>0</v>
      </c>
      <c r="C546" s="24">
        <f>IF('935'!V534="VOID",0,'935'!V534*(1-'935'!X534/'11'!B$17))</f>
        <v>0</v>
      </c>
      <c r="D546" s="6">
        <f>'935'!Q534*(1-'935'!Y534/'11'!D$17)/(1-'935'!X534/'11'!B$17)</f>
        <v>0</v>
      </c>
      <c r="E546" s="6">
        <f>INDEX('11'!$B$50:$G$50,IF('935'!K534,IF(MOD('935'!K534,1000),IF(MOD('935'!K534,100),IF(MOD('935'!K534,10),IF(MOD('935'!K534,1000)=1,6,5),4),3),2),1))</f>
        <v>0</v>
      </c>
      <c r="F546" s="6">
        <f>D546*E546</f>
        <v>0</v>
      </c>
      <c r="G546" s="10"/>
    </row>
    <row r="547" spans="1:7">
      <c r="A547" s="21">
        <v>529</v>
      </c>
      <c r="B547" s="24">
        <f>IF('935'!C535="VOID",0,('935'!C535*(1-'935'!X535/'11'!B$17)))</f>
        <v>0</v>
      </c>
      <c r="C547" s="24">
        <f>IF('935'!V535="VOID",0,'935'!V535*(1-'935'!X535/'11'!B$17))</f>
        <v>0</v>
      </c>
      <c r="D547" s="6">
        <f>'935'!Q535*(1-'935'!Y535/'11'!D$17)/(1-'935'!X535/'11'!B$17)</f>
        <v>0</v>
      </c>
      <c r="E547" s="6">
        <f>INDEX('11'!$B$50:$G$50,IF('935'!K535,IF(MOD('935'!K535,1000),IF(MOD('935'!K535,100),IF(MOD('935'!K535,10),IF(MOD('935'!K535,1000)=1,6,5),4),3),2),1))</f>
        <v>0</v>
      </c>
      <c r="F547" s="6">
        <f>D547*E547</f>
        <v>0</v>
      </c>
      <c r="G547" s="10"/>
    </row>
    <row r="548" spans="1:7">
      <c r="A548" s="21">
        <v>530</v>
      </c>
      <c r="B548" s="24">
        <f>IF('935'!C536="VOID",0,('935'!C536*(1-'935'!X536/'11'!B$17)))</f>
        <v>0</v>
      </c>
      <c r="C548" s="24">
        <f>IF('935'!V536="VOID",0,'935'!V536*(1-'935'!X536/'11'!B$17))</f>
        <v>0</v>
      </c>
      <c r="D548" s="6">
        <f>'935'!Q536*(1-'935'!Y536/'11'!D$17)/(1-'935'!X536/'11'!B$17)</f>
        <v>0</v>
      </c>
      <c r="E548" s="6">
        <f>INDEX('11'!$B$50:$G$50,IF('935'!K536,IF(MOD('935'!K536,1000),IF(MOD('935'!K536,100),IF(MOD('935'!K536,10),IF(MOD('935'!K536,1000)=1,6,5),4),3),2),1))</f>
        <v>0</v>
      </c>
      <c r="F548" s="6">
        <f>D548*E548</f>
        <v>0</v>
      </c>
      <c r="G548" s="10"/>
    </row>
    <row r="549" spans="1:7">
      <c r="A549" s="21">
        <v>531</v>
      </c>
      <c r="B549" s="24">
        <f>IF('935'!C537="VOID",0,('935'!C537*(1-'935'!X537/'11'!B$17)))</f>
        <v>0</v>
      </c>
      <c r="C549" s="24">
        <f>IF('935'!V537="VOID",0,'935'!V537*(1-'935'!X537/'11'!B$17))</f>
        <v>0</v>
      </c>
      <c r="D549" s="6">
        <f>'935'!Q537*(1-'935'!Y537/'11'!D$17)/(1-'935'!X537/'11'!B$17)</f>
        <v>0</v>
      </c>
      <c r="E549" s="6">
        <f>INDEX('11'!$B$50:$G$50,IF('935'!K537,IF(MOD('935'!K537,1000),IF(MOD('935'!K537,100),IF(MOD('935'!K537,10),IF(MOD('935'!K537,1000)=1,6,5),4),3),2),1))</f>
        <v>0</v>
      </c>
      <c r="F549" s="6">
        <f>D549*E549</f>
        <v>0</v>
      </c>
      <c r="G549" s="10"/>
    </row>
    <row r="550" spans="1:7">
      <c r="A550" s="21">
        <v>532</v>
      </c>
      <c r="B550" s="24">
        <f>IF('935'!C538="VOID",0,('935'!C538*(1-'935'!X538/'11'!B$17)))</f>
        <v>0</v>
      </c>
      <c r="C550" s="24">
        <f>IF('935'!V538="VOID",0,'935'!V538*(1-'935'!X538/'11'!B$17))</f>
        <v>0</v>
      </c>
      <c r="D550" s="6">
        <f>'935'!Q538*(1-'935'!Y538/'11'!D$17)/(1-'935'!X538/'11'!B$17)</f>
        <v>0</v>
      </c>
      <c r="E550" s="6">
        <f>INDEX('11'!$B$50:$G$50,IF('935'!K538,IF(MOD('935'!K538,1000),IF(MOD('935'!K538,100),IF(MOD('935'!K538,10),IF(MOD('935'!K538,1000)=1,6,5),4),3),2),1))</f>
        <v>0</v>
      </c>
      <c r="F550" s="6">
        <f>D550*E550</f>
        <v>0</v>
      </c>
      <c r="G550" s="10"/>
    </row>
    <row r="551" spans="1:7">
      <c r="A551" s="21">
        <v>533</v>
      </c>
      <c r="B551" s="24">
        <f>IF('935'!C539="VOID",0,('935'!C539*(1-'935'!X539/'11'!B$17)))</f>
        <v>0</v>
      </c>
      <c r="C551" s="24">
        <f>IF('935'!V539="VOID",0,'935'!V539*(1-'935'!X539/'11'!B$17))</f>
        <v>0</v>
      </c>
      <c r="D551" s="6">
        <f>'935'!Q539*(1-'935'!Y539/'11'!D$17)/(1-'935'!X539/'11'!B$17)</f>
        <v>0</v>
      </c>
      <c r="E551" s="6">
        <f>INDEX('11'!$B$50:$G$50,IF('935'!K539,IF(MOD('935'!K539,1000),IF(MOD('935'!K539,100),IF(MOD('935'!K539,10),IF(MOD('935'!K539,1000)=1,6,5),4),3),2),1))</f>
        <v>0</v>
      </c>
      <c r="F551" s="6">
        <f>D551*E551</f>
        <v>0</v>
      </c>
      <c r="G551" s="10"/>
    </row>
    <row r="552" spans="1:7">
      <c r="A552" s="21">
        <v>534</v>
      </c>
      <c r="B552" s="24">
        <f>IF('935'!C540="VOID",0,('935'!C540*(1-'935'!X540/'11'!B$17)))</f>
        <v>0</v>
      </c>
      <c r="C552" s="24">
        <f>IF('935'!V540="VOID",0,'935'!V540*(1-'935'!X540/'11'!B$17))</f>
        <v>0</v>
      </c>
      <c r="D552" s="6">
        <f>'935'!Q540*(1-'935'!Y540/'11'!D$17)/(1-'935'!X540/'11'!B$17)</f>
        <v>0</v>
      </c>
      <c r="E552" s="6">
        <f>INDEX('11'!$B$50:$G$50,IF('935'!K540,IF(MOD('935'!K540,1000),IF(MOD('935'!K540,100),IF(MOD('935'!K540,10),IF(MOD('935'!K540,1000)=1,6,5),4),3),2),1))</f>
        <v>0</v>
      </c>
      <c r="F552" s="6">
        <f>D552*E552</f>
        <v>0</v>
      </c>
      <c r="G552" s="10"/>
    </row>
    <row r="553" spans="1:7">
      <c r="A553" s="21">
        <v>535</v>
      </c>
      <c r="B553" s="24">
        <f>IF('935'!C541="VOID",0,('935'!C541*(1-'935'!X541/'11'!B$17)))</f>
        <v>0</v>
      </c>
      <c r="C553" s="24">
        <f>IF('935'!V541="VOID",0,'935'!V541*(1-'935'!X541/'11'!B$17))</f>
        <v>0</v>
      </c>
      <c r="D553" s="6">
        <f>'935'!Q541*(1-'935'!Y541/'11'!D$17)/(1-'935'!X541/'11'!B$17)</f>
        <v>0</v>
      </c>
      <c r="E553" s="6">
        <f>INDEX('11'!$B$50:$G$50,IF('935'!K541,IF(MOD('935'!K541,1000),IF(MOD('935'!K541,100),IF(MOD('935'!K541,10),IF(MOD('935'!K541,1000)=1,6,5),4),3),2),1))</f>
        <v>0</v>
      </c>
      <c r="F553" s="6">
        <f>D553*E553</f>
        <v>0</v>
      </c>
      <c r="G553" s="10"/>
    </row>
    <row r="554" spans="1:7">
      <c r="A554" s="21">
        <v>536</v>
      </c>
      <c r="B554" s="24">
        <f>IF('935'!C542="VOID",0,('935'!C542*(1-'935'!X542/'11'!B$17)))</f>
        <v>0</v>
      </c>
      <c r="C554" s="24">
        <f>IF('935'!V542="VOID",0,'935'!V542*(1-'935'!X542/'11'!B$17))</f>
        <v>0</v>
      </c>
      <c r="D554" s="6">
        <f>'935'!Q542*(1-'935'!Y542/'11'!D$17)/(1-'935'!X542/'11'!B$17)</f>
        <v>0</v>
      </c>
      <c r="E554" s="6">
        <f>INDEX('11'!$B$50:$G$50,IF('935'!K542,IF(MOD('935'!K542,1000),IF(MOD('935'!K542,100),IF(MOD('935'!K542,10),IF(MOD('935'!K542,1000)=1,6,5),4),3),2),1))</f>
        <v>0</v>
      </c>
      <c r="F554" s="6">
        <f>D554*E554</f>
        <v>0</v>
      </c>
      <c r="G554" s="10"/>
    </row>
    <row r="555" spans="1:7">
      <c r="A555" s="21">
        <v>537</v>
      </c>
      <c r="B555" s="24">
        <f>IF('935'!C543="VOID",0,('935'!C543*(1-'935'!X543/'11'!B$17)))</f>
        <v>0</v>
      </c>
      <c r="C555" s="24">
        <f>IF('935'!V543="VOID",0,'935'!V543*(1-'935'!X543/'11'!B$17))</f>
        <v>0</v>
      </c>
      <c r="D555" s="6">
        <f>'935'!Q543*(1-'935'!Y543/'11'!D$17)/(1-'935'!X543/'11'!B$17)</f>
        <v>0</v>
      </c>
      <c r="E555" s="6">
        <f>INDEX('11'!$B$50:$G$50,IF('935'!K543,IF(MOD('935'!K543,1000),IF(MOD('935'!K543,100),IF(MOD('935'!K543,10),IF(MOD('935'!K543,1000)=1,6,5),4),3),2),1))</f>
        <v>0</v>
      </c>
      <c r="F555" s="6">
        <f>D555*E555</f>
        <v>0</v>
      </c>
      <c r="G555" s="10"/>
    </row>
    <row r="556" spans="1:7">
      <c r="A556" s="21">
        <v>538</v>
      </c>
      <c r="B556" s="24">
        <f>IF('935'!C544="VOID",0,('935'!C544*(1-'935'!X544/'11'!B$17)))</f>
        <v>0</v>
      </c>
      <c r="C556" s="24">
        <f>IF('935'!V544="VOID",0,'935'!V544*(1-'935'!X544/'11'!B$17))</f>
        <v>0</v>
      </c>
      <c r="D556" s="6">
        <f>'935'!Q544*(1-'935'!Y544/'11'!D$17)/(1-'935'!X544/'11'!B$17)</f>
        <v>0</v>
      </c>
      <c r="E556" s="6">
        <f>INDEX('11'!$B$50:$G$50,IF('935'!K544,IF(MOD('935'!K544,1000),IF(MOD('935'!K544,100),IF(MOD('935'!K544,10),IF(MOD('935'!K544,1000)=1,6,5),4),3),2),1))</f>
        <v>0</v>
      </c>
      <c r="F556" s="6">
        <f>D556*E556</f>
        <v>0</v>
      </c>
      <c r="G556" s="10"/>
    </row>
    <row r="557" spans="1:7">
      <c r="A557" s="21">
        <v>539</v>
      </c>
      <c r="B557" s="24">
        <f>IF('935'!C545="VOID",0,('935'!C545*(1-'935'!X545/'11'!B$17)))</f>
        <v>0</v>
      </c>
      <c r="C557" s="24">
        <f>IF('935'!V545="VOID",0,'935'!V545*(1-'935'!X545/'11'!B$17))</f>
        <v>0</v>
      </c>
      <c r="D557" s="6">
        <f>'935'!Q545*(1-'935'!Y545/'11'!D$17)/(1-'935'!X545/'11'!B$17)</f>
        <v>0</v>
      </c>
      <c r="E557" s="6">
        <f>INDEX('11'!$B$50:$G$50,IF('935'!K545,IF(MOD('935'!K545,1000),IF(MOD('935'!K545,100),IF(MOD('935'!K545,10),IF(MOD('935'!K545,1000)=1,6,5),4),3),2),1))</f>
        <v>0</v>
      </c>
      <c r="F557" s="6">
        <f>D557*E557</f>
        <v>0</v>
      </c>
      <c r="G557" s="10"/>
    </row>
    <row r="558" spans="1:7">
      <c r="A558" s="21">
        <v>540</v>
      </c>
      <c r="B558" s="24">
        <f>IF('935'!C546="VOID",0,('935'!C546*(1-'935'!X546/'11'!B$17)))</f>
        <v>0</v>
      </c>
      <c r="C558" s="24">
        <f>IF('935'!V546="VOID",0,'935'!V546*(1-'935'!X546/'11'!B$17))</f>
        <v>0</v>
      </c>
      <c r="D558" s="6">
        <f>'935'!Q546*(1-'935'!Y546/'11'!D$17)/(1-'935'!X546/'11'!B$17)</f>
        <v>0</v>
      </c>
      <c r="E558" s="6">
        <f>INDEX('11'!$B$50:$G$50,IF('935'!K546,IF(MOD('935'!K546,1000),IF(MOD('935'!K546,100),IF(MOD('935'!K546,10),IF(MOD('935'!K546,1000)=1,6,5),4),3),2),1))</f>
        <v>0</v>
      </c>
      <c r="F558" s="6">
        <f>D558*E558</f>
        <v>0</v>
      </c>
      <c r="G558" s="10"/>
    </row>
    <row r="559" spans="1:7">
      <c r="A559" s="21">
        <v>541</v>
      </c>
      <c r="B559" s="24">
        <f>IF('935'!C547="VOID",0,('935'!C547*(1-'935'!X547/'11'!B$17)))</f>
        <v>0</v>
      </c>
      <c r="C559" s="24">
        <f>IF('935'!V547="VOID",0,'935'!V547*(1-'935'!X547/'11'!B$17))</f>
        <v>0</v>
      </c>
      <c r="D559" s="6">
        <f>'935'!Q547*(1-'935'!Y547/'11'!D$17)/(1-'935'!X547/'11'!B$17)</f>
        <v>0</v>
      </c>
      <c r="E559" s="6">
        <f>INDEX('11'!$B$50:$G$50,IF('935'!K547,IF(MOD('935'!K547,1000),IF(MOD('935'!K547,100),IF(MOD('935'!K547,10),IF(MOD('935'!K547,1000)=1,6,5),4),3),2),1))</f>
        <v>0</v>
      </c>
      <c r="F559" s="6">
        <f>D559*E559</f>
        <v>0</v>
      </c>
      <c r="G559" s="10"/>
    </row>
    <row r="560" spans="1:7">
      <c r="A560" s="21">
        <v>542</v>
      </c>
      <c r="B560" s="24">
        <f>IF('935'!C548="VOID",0,('935'!C548*(1-'935'!X548/'11'!B$17)))</f>
        <v>0</v>
      </c>
      <c r="C560" s="24">
        <f>IF('935'!V548="VOID",0,'935'!V548*(1-'935'!X548/'11'!B$17))</f>
        <v>0</v>
      </c>
      <c r="D560" s="6">
        <f>'935'!Q548*(1-'935'!Y548/'11'!D$17)/(1-'935'!X548/'11'!B$17)</f>
        <v>0</v>
      </c>
      <c r="E560" s="6">
        <f>INDEX('11'!$B$50:$G$50,IF('935'!K548,IF(MOD('935'!K548,1000),IF(MOD('935'!K548,100),IF(MOD('935'!K548,10),IF(MOD('935'!K548,1000)=1,6,5),4),3),2),1))</f>
        <v>0</v>
      </c>
      <c r="F560" s="6">
        <f>D560*E560</f>
        <v>0</v>
      </c>
      <c r="G560" s="10"/>
    </row>
    <row r="561" spans="1:7">
      <c r="A561" s="21">
        <v>543</v>
      </c>
      <c r="B561" s="24">
        <f>IF('935'!C549="VOID",0,('935'!C549*(1-'935'!X549/'11'!B$17)))</f>
        <v>0</v>
      </c>
      <c r="C561" s="24">
        <f>IF('935'!V549="VOID",0,'935'!V549*(1-'935'!X549/'11'!B$17))</f>
        <v>0</v>
      </c>
      <c r="D561" s="6">
        <f>'935'!Q549*(1-'935'!Y549/'11'!D$17)/(1-'935'!X549/'11'!B$17)</f>
        <v>0</v>
      </c>
      <c r="E561" s="6">
        <f>INDEX('11'!$B$50:$G$50,IF('935'!K549,IF(MOD('935'!K549,1000),IF(MOD('935'!K549,100),IF(MOD('935'!K549,10),IF(MOD('935'!K549,1000)=1,6,5),4),3),2),1))</f>
        <v>0</v>
      </c>
      <c r="F561" s="6">
        <f>D561*E561</f>
        <v>0</v>
      </c>
      <c r="G561" s="10"/>
    </row>
    <row r="562" spans="1:7">
      <c r="A562" s="21">
        <v>544</v>
      </c>
      <c r="B562" s="24">
        <f>IF('935'!C550="VOID",0,('935'!C550*(1-'935'!X550/'11'!B$17)))</f>
        <v>0</v>
      </c>
      <c r="C562" s="24">
        <f>IF('935'!V550="VOID",0,'935'!V550*(1-'935'!X550/'11'!B$17))</f>
        <v>0</v>
      </c>
      <c r="D562" s="6">
        <f>'935'!Q550*(1-'935'!Y550/'11'!D$17)/(1-'935'!X550/'11'!B$17)</f>
        <v>0</v>
      </c>
      <c r="E562" s="6">
        <f>INDEX('11'!$B$50:$G$50,IF('935'!K550,IF(MOD('935'!K550,1000),IF(MOD('935'!K550,100),IF(MOD('935'!K550,10),IF(MOD('935'!K550,1000)=1,6,5),4),3),2),1))</f>
        <v>0</v>
      </c>
      <c r="F562" s="6">
        <f>D562*E562</f>
        <v>0</v>
      </c>
      <c r="G562" s="10"/>
    </row>
    <row r="563" spans="1:7">
      <c r="A563" s="21">
        <v>545</v>
      </c>
      <c r="B563" s="24">
        <f>IF('935'!C551="VOID",0,('935'!C551*(1-'935'!X551/'11'!B$17)))</f>
        <v>0</v>
      </c>
      <c r="C563" s="24">
        <f>IF('935'!V551="VOID",0,'935'!V551*(1-'935'!X551/'11'!B$17))</f>
        <v>0</v>
      </c>
      <c r="D563" s="6">
        <f>'935'!Q551*(1-'935'!Y551/'11'!D$17)/(1-'935'!X551/'11'!B$17)</f>
        <v>0</v>
      </c>
      <c r="E563" s="6">
        <f>INDEX('11'!$B$50:$G$50,IF('935'!K551,IF(MOD('935'!K551,1000),IF(MOD('935'!K551,100),IF(MOD('935'!K551,10),IF(MOD('935'!K551,1000)=1,6,5),4),3),2),1))</f>
        <v>0</v>
      </c>
      <c r="F563" s="6">
        <f>D563*E563</f>
        <v>0</v>
      </c>
      <c r="G563" s="10"/>
    </row>
    <row r="564" spans="1:7">
      <c r="A564" s="21">
        <v>546</v>
      </c>
      <c r="B564" s="24">
        <f>IF('935'!C552="VOID",0,('935'!C552*(1-'935'!X552/'11'!B$17)))</f>
        <v>0</v>
      </c>
      <c r="C564" s="24">
        <f>IF('935'!V552="VOID",0,'935'!V552*(1-'935'!X552/'11'!B$17))</f>
        <v>0</v>
      </c>
      <c r="D564" s="6">
        <f>'935'!Q552*(1-'935'!Y552/'11'!D$17)/(1-'935'!X552/'11'!B$17)</f>
        <v>0</v>
      </c>
      <c r="E564" s="6">
        <f>INDEX('11'!$B$50:$G$50,IF('935'!K552,IF(MOD('935'!K552,1000),IF(MOD('935'!K552,100),IF(MOD('935'!K552,10),IF(MOD('935'!K552,1000)=1,6,5),4),3),2),1))</f>
        <v>0</v>
      </c>
      <c r="F564" s="6">
        <f>D564*E564</f>
        <v>0</v>
      </c>
      <c r="G564" s="10"/>
    </row>
    <row r="565" spans="1:7">
      <c r="A565" s="21">
        <v>547</v>
      </c>
      <c r="B565" s="24">
        <f>IF('935'!C553="VOID",0,('935'!C553*(1-'935'!X553/'11'!B$17)))</f>
        <v>0</v>
      </c>
      <c r="C565" s="24">
        <f>IF('935'!V553="VOID",0,'935'!V553*(1-'935'!X553/'11'!B$17))</f>
        <v>0</v>
      </c>
      <c r="D565" s="6">
        <f>'935'!Q553*(1-'935'!Y553/'11'!D$17)/(1-'935'!X553/'11'!B$17)</f>
        <v>0</v>
      </c>
      <c r="E565" s="6">
        <f>INDEX('11'!$B$50:$G$50,IF('935'!K553,IF(MOD('935'!K553,1000),IF(MOD('935'!K553,100),IF(MOD('935'!K553,10),IF(MOD('935'!K553,1000)=1,6,5),4),3),2),1))</f>
        <v>0</v>
      </c>
      <c r="F565" s="6">
        <f>D565*E565</f>
        <v>0</v>
      </c>
      <c r="G565" s="10"/>
    </row>
    <row r="566" spans="1:7">
      <c r="A566" s="21">
        <v>548</v>
      </c>
      <c r="B566" s="24">
        <f>IF('935'!C554="VOID",0,('935'!C554*(1-'935'!X554/'11'!B$17)))</f>
        <v>0</v>
      </c>
      <c r="C566" s="24">
        <f>IF('935'!V554="VOID",0,'935'!V554*(1-'935'!X554/'11'!B$17))</f>
        <v>0</v>
      </c>
      <c r="D566" s="6">
        <f>'935'!Q554*(1-'935'!Y554/'11'!D$17)/(1-'935'!X554/'11'!B$17)</f>
        <v>0</v>
      </c>
      <c r="E566" s="6">
        <f>INDEX('11'!$B$50:$G$50,IF('935'!K554,IF(MOD('935'!K554,1000),IF(MOD('935'!K554,100),IF(MOD('935'!K554,10),IF(MOD('935'!K554,1000)=1,6,5),4),3),2),1))</f>
        <v>0</v>
      </c>
      <c r="F566" s="6">
        <f>D566*E566</f>
        <v>0</v>
      </c>
      <c r="G566" s="10"/>
    </row>
    <row r="567" spans="1:7">
      <c r="A567" s="21">
        <v>549</v>
      </c>
      <c r="B567" s="24">
        <f>IF('935'!C555="VOID",0,('935'!C555*(1-'935'!X555/'11'!B$17)))</f>
        <v>0</v>
      </c>
      <c r="C567" s="24">
        <f>IF('935'!V555="VOID",0,'935'!V555*(1-'935'!X555/'11'!B$17))</f>
        <v>0</v>
      </c>
      <c r="D567" s="6">
        <f>'935'!Q555*(1-'935'!Y555/'11'!D$17)/(1-'935'!X555/'11'!B$17)</f>
        <v>0</v>
      </c>
      <c r="E567" s="6">
        <f>INDEX('11'!$B$50:$G$50,IF('935'!K555,IF(MOD('935'!K555,1000),IF(MOD('935'!K555,100),IF(MOD('935'!K555,10),IF(MOD('935'!K555,1000)=1,6,5),4),3),2),1))</f>
        <v>0</v>
      </c>
      <c r="F567" s="6">
        <f>D567*E567</f>
        <v>0</v>
      </c>
      <c r="G567" s="10"/>
    </row>
    <row r="568" spans="1:7">
      <c r="A568" s="21">
        <v>550</v>
      </c>
      <c r="B568" s="24">
        <f>IF('935'!C556="VOID",0,('935'!C556*(1-'935'!X556/'11'!B$17)))</f>
        <v>0</v>
      </c>
      <c r="C568" s="24">
        <f>IF('935'!V556="VOID",0,'935'!V556*(1-'935'!X556/'11'!B$17))</f>
        <v>0</v>
      </c>
      <c r="D568" s="6">
        <f>'935'!Q556*(1-'935'!Y556/'11'!D$17)/(1-'935'!X556/'11'!B$17)</f>
        <v>0</v>
      </c>
      <c r="E568" s="6">
        <f>INDEX('11'!$B$50:$G$50,IF('935'!K556,IF(MOD('935'!K556,1000),IF(MOD('935'!K556,100),IF(MOD('935'!K556,10),IF(MOD('935'!K556,1000)=1,6,5),4),3),2),1))</f>
        <v>0</v>
      </c>
      <c r="F568" s="6">
        <f>D568*E568</f>
        <v>0</v>
      </c>
      <c r="G568" s="10"/>
    </row>
    <row r="569" spans="1:7">
      <c r="A569" s="21">
        <v>551</v>
      </c>
      <c r="B569" s="24">
        <f>IF('935'!C557="VOID",0,('935'!C557*(1-'935'!X557/'11'!B$17)))</f>
        <v>0</v>
      </c>
      <c r="C569" s="24">
        <f>IF('935'!V557="VOID",0,'935'!V557*(1-'935'!X557/'11'!B$17))</f>
        <v>0</v>
      </c>
      <c r="D569" s="6">
        <f>'935'!Q557*(1-'935'!Y557/'11'!D$17)/(1-'935'!X557/'11'!B$17)</f>
        <v>0</v>
      </c>
      <c r="E569" s="6">
        <f>INDEX('11'!$B$50:$G$50,IF('935'!K557,IF(MOD('935'!K557,1000),IF(MOD('935'!K557,100),IF(MOD('935'!K557,10),IF(MOD('935'!K557,1000)=1,6,5),4),3),2),1))</f>
        <v>0</v>
      </c>
      <c r="F569" s="6">
        <f>D569*E569</f>
        <v>0</v>
      </c>
      <c r="G569" s="10"/>
    </row>
    <row r="570" spans="1:7">
      <c r="A570" s="21">
        <v>552</v>
      </c>
      <c r="B570" s="24">
        <f>IF('935'!C558="VOID",0,('935'!C558*(1-'935'!X558/'11'!B$17)))</f>
        <v>0</v>
      </c>
      <c r="C570" s="24">
        <f>IF('935'!V558="VOID",0,'935'!V558*(1-'935'!X558/'11'!B$17))</f>
        <v>0</v>
      </c>
      <c r="D570" s="6">
        <f>'935'!Q558*(1-'935'!Y558/'11'!D$17)/(1-'935'!X558/'11'!B$17)</f>
        <v>0</v>
      </c>
      <c r="E570" s="6">
        <f>INDEX('11'!$B$50:$G$50,IF('935'!K558,IF(MOD('935'!K558,1000),IF(MOD('935'!K558,100),IF(MOD('935'!K558,10),IF(MOD('935'!K558,1000)=1,6,5),4),3),2),1))</f>
        <v>0</v>
      </c>
      <c r="F570" s="6">
        <f>D570*E570</f>
        <v>0</v>
      </c>
      <c r="G570" s="10"/>
    </row>
    <row r="571" spans="1:7">
      <c r="A571" s="21">
        <v>553</v>
      </c>
      <c r="B571" s="24">
        <f>IF('935'!C559="VOID",0,('935'!C559*(1-'935'!X559/'11'!B$17)))</f>
        <v>0</v>
      </c>
      <c r="C571" s="24">
        <f>IF('935'!V559="VOID",0,'935'!V559*(1-'935'!X559/'11'!B$17))</f>
        <v>0</v>
      </c>
      <c r="D571" s="6">
        <f>'935'!Q559*(1-'935'!Y559/'11'!D$17)/(1-'935'!X559/'11'!B$17)</f>
        <v>0</v>
      </c>
      <c r="E571" s="6">
        <f>INDEX('11'!$B$50:$G$50,IF('935'!K559,IF(MOD('935'!K559,1000),IF(MOD('935'!K559,100),IF(MOD('935'!K559,10),IF(MOD('935'!K559,1000)=1,6,5),4),3),2),1))</f>
        <v>0</v>
      </c>
      <c r="F571" s="6">
        <f>D571*E571</f>
        <v>0</v>
      </c>
      <c r="G571" s="10"/>
    </row>
    <row r="572" spans="1:7">
      <c r="A572" s="21">
        <v>554</v>
      </c>
      <c r="B572" s="24">
        <f>IF('935'!C560="VOID",0,('935'!C560*(1-'935'!X560/'11'!B$17)))</f>
        <v>0</v>
      </c>
      <c r="C572" s="24">
        <f>IF('935'!V560="VOID",0,'935'!V560*(1-'935'!X560/'11'!B$17))</f>
        <v>0</v>
      </c>
      <c r="D572" s="6">
        <f>'935'!Q560*(1-'935'!Y560/'11'!D$17)/(1-'935'!X560/'11'!B$17)</f>
        <v>0</v>
      </c>
      <c r="E572" s="6">
        <f>INDEX('11'!$B$50:$G$50,IF('935'!K560,IF(MOD('935'!K560,1000),IF(MOD('935'!K560,100),IF(MOD('935'!K560,10),IF(MOD('935'!K560,1000)=1,6,5),4),3),2),1))</f>
        <v>0</v>
      </c>
      <c r="F572" s="6">
        <f>D572*E572</f>
        <v>0</v>
      </c>
      <c r="G572" s="10"/>
    </row>
    <row r="573" spans="1:7">
      <c r="A573" s="21">
        <v>555</v>
      </c>
      <c r="B573" s="24">
        <f>IF('935'!C561="VOID",0,('935'!C561*(1-'935'!X561/'11'!B$17)))</f>
        <v>0</v>
      </c>
      <c r="C573" s="24">
        <f>IF('935'!V561="VOID",0,'935'!V561*(1-'935'!X561/'11'!B$17))</f>
        <v>0</v>
      </c>
      <c r="D573" s="6">
        <f>'935'!Q561*(1-'935'!Y561/'11'!D$17)/(1-'935'!X561/'11'!B$17)</f>
        <v>0</v>
      </c>
      <c r="E573" s="6">
        <f>INDEX('11'!$B$50:$G$50,IF('935'!K561,IF(MOD('935'!K561,1000),IF(MOD('935'!K561,100),IF(MOD('935'!K561,10),IF(MOD('935'!K561,1000)=1,6,5),4),3),2),1))</f>
        <v>0</v>
      </c>
      <c r="F573" s="6">
        <f>D573*E573</f>
        <v>0</v>
      </c>
      <c r="G573" s="10"/>
    </row>
    <row r="574" spans="1:7">
      <c r="A574" s="21">
        <v>556</v>
      </c>
      <c r="B574" s="24">
        <f>IF('935'!C562="VOID",0,('935'!C562*(1-'935'!X562/'11'!B$17)))</f>
        <v>0</v>
      </c>
      <c r="C574" s="24">
        <f>IF('935'!V562="VOID",0,'935'!V562*(1-'935'!X562/'11'!B$17))</f>
        <v>0</v>
      </c>
      <c r="D574" s="6">
        <f>'935'!Q562*(1-'935'!Y562/'11'!D$17)/(1-'935'!X562/'11'!B$17)</f>
        <v>0</v>
      </c>
      <c r="E574" s="6">
        <f>INDEX('11'!$B$50:$G$50,IF('935'!K562,IF(MOD('935'!K562,1000),IF(MOD('935'!K562,100),IF(MOD('935'!K562,10),IF(MOD('935'!K562,1000)=1,6,5),4),3),2),1))</f>
        <v>0</v>
      </c>
      <c r="F574" s="6">
        <f>D574*E574</f>
        <v>0</v>
      </c>
      <c r="G574" s="10"/>
    </row>
    <row r="575" spans="1:7">
      <c r="A575" s="21">
        <v>557</v>
      </c>
      <c r="B575" s="24">
        <f>IF('935'!C563="VOID",0,('935'!C563*(1-'935'!X563/'11'!B$17)))</f>
        <v>0</v>
      </c>
      <c r="C575" s="24">
        <f>IF('935'!V563="VOID",0,'935'!V563*(1-'935'!X563/'11'!B$17))</f>
        <v>0</v>
      </c>
      <c r="D575" s="6">
        <f>'935'!Q563*(1-'935'!Y563/'11'!D$17)/(1-'935'!X563/'11'!B$17)</f>
        <v>0</v>
      </c>
      <c r="E575" s="6">
        <f>INDEX('11'!$B$50:$G$50,IF('935'!K563,IF(MOD('935'!K563,1000),IF(MOD('935'!K563,100),IF(MOD('935'!K563,10),IF(MOD('935'!K563,1000)=1,6,5),4),3),2),1))</f>
        <v>0</v>
      </c>
      <c r="F575" s="6">
        <f>D575*E575</f>
        <v>0</v>
      </c>
      <c r="G575" s="10"/>
    </row>
    <row r="576" spans="1:7">
      <c r="A576" s="21">
        <v>558</v>
      </c>
      <c r="B576" s="24">
        <f>IF('935'!C564="VOID",0,('935'!C564*(1-'935'!X564/'11'!B$17)))</f>
        <v>0</v>
      </c>
      <c r="C576" s="24">
        <f>IF('935'!V564="VOID",0,'935'!V564*(1-'935'!X564/'11'!B$17))</f>
        <v>0</v>
      </c>
      <c r="D576" s="6">
        <f>'935'!Q564*(1-'935'!Y564/'11'!D$17)/(1-'935'!X564/'11'!B$17)</f>
        <v>0</v>
      </c>
      <c r="E576" s="6">
        <f>INDEX('11'!$B$50:$G$50,IF('935'!K564,IF(MOD('935'!K564,1000),IF(MOD('935'!K564,100),IF(MOD('935'!K564,10),IF(MOD('935'!K564,1000)=1,6,5),4),3),2),1))</f>
        <v>0</v>
      </c>
      <c r="F576" s="6">
        <f>D576*E576</f>
        <v>0</v>
      </c>
      <c r="G576" s="10"/>
    </row>
    <row r="577" spans="1:7">
      <c r="A577" s="21">
        <v>559</v>
      </c>
      <c r="B577" s="24">
        <f>IF('935'!C565="VOID",0,('935'!C565*(1-'935'!X565/'11'!B$17)))</f>
        <v>0</v>
      </c>
      <c r="C577" s="24">
        <f>IF('935'!V565="VOID",0,'935'!V565*(1-'935'!X565/'11'!B$17))</f>
        <v>0</v>
      </c>
      <c r="D577" s="6">
        <f>'935'!Q565*(1-'935'!Y565/'11'!D$17)/(1-'935'!X565/'11'!B$17)</f>
        <v>0</v>
      </c>
      <c r="E577" s="6">
        <f>INDEX('11'!$B$50:$G$50,IF('935'!K565,IF(MOD('935'!K565,1000),IF(MOD('935'!K565,100),IF(MOD('935'!K565,10),IF(MOD('935'!K565,1000)=1,6,5),4),3),2),1))</f>
        <v>0</v>
      </c>
      <c r="F577" s="6">
        <f>D577*E577</f>
        <v>0</v>
      </c>
      <c r="G577" s="10"/>
    </row>
    <row r="578" spans="1:7">
      <c r="A578" s="21">
        <v>560</v>
      </c>
      <c r="B578" s="24">
        <f>IF('935'!C566="VOID",0,('935'!C566*(1-'935'!X566/'11'!B$17)))</f>
        <v>0</v>
      </c>
      <c r="C578" s="24">
        <f>IF('935'!V566="VOID",0,'935'!V566*(1-'935'!X566/'11'!B$17))</f>
        <v>0</v>
      </c>
      <c r="D578" s="6">
        <f>'935'!Q566*(1-'935'!Y566/'11'!D$17)/(1-'935'!X566/'11'!B$17)</f>
        <v>0</v>
      </c>
      <c r="E578" s="6">
        <f>INDEX('11'!$B$50:$G$50,IF('935'!K566,IF(MOD('935'!K566,1000),IF(MOD('935'!K566,100),IF(MOD('935'!K566,10),IF(MOD('935'!K566,1000)=1,6,5),4),3),2),1))</f>
        <v>0</v>
      </c>
      <c r="F578" s="6">
        <f>D578*E578</f>
        <v>0</v>
      </c>
      <c r="G578" s="10"/>
    </row>
    <row r="579" spans="1:7">
      <c r="A579" s="21">
        <v>561</v>
      </c>
      <c r="B579" s="24">
        <f>IF('935'!C567="VOID",0,('935'!C567*(1-'935'!X567/'11'!B$17)))</f>
        <v>0</v>
      </c>
      <c r="C579" s="24">
        <f>IF('935'!V567="VOID",0,'935'!V567*(1-'935'!X567/'11'!B$17))</f>
        <v>0</v>
      </c>
      <c r="D579" s="6">
        <f>'935'!Q567*(1-'935'!Y567/'11'!D$17)/(1-'935'!X567/'11'!B$17)</f>
        <v>0</v>
      </c>
      <c r="E579" s="6">
        <f>INDEX('11'!$B$50:$G$50,IF('935'!K567,IF(MOD('935'!K567,1000),IF(MOD('935'!K567,100),IF(MOD('935'!K567,10),IF(MOD('935'!K567,1000)=1,6,5),4),3),2),1))</f>
        <v>0</v>
      </c>
      <c r="F579" s="6">
        <f>D579*E579</f>
        <v>0</v>
      </c>
      <c r="G579" s="10"/>
    </row>
    <row r="580" spans="1:7">
      <c r="A580" s="21">
        <v>562</v>
      </c>
      <c r="B580" s="24">
        <f>IF('935'!C568="VOID",0,('935'!C568*(1-'935'!X568/'11'!B$17)))</f>
        <v>0</v>
      </c>
      <c r="C580" s="24">
        <f>IF('935'!V568="VOID",0,'935'!V568*(1-'935'!X568/'11'!B$17))</f>
        <v>0</v>
      </c>
      <c r="D580" s="6">
        <f>'935'!Q568*(1-'935'!Y568/'11'!D$17)/(1-'935'!X568/'11'!B$17)</f>
        <v>0</v>
      </c>
      <c r="E580" s="6">
        <f>INDEX('11'!$B$50:$G$50,IF('935'!K568,IF(MOD('935'!K568,1000),IF(MOD('935'!K568,100),IF(MOD('935'!K568,10),IF(MOD('935'!K568,1000)=1,6,5),4),3),2),1))</f>
        <v>0</v>
      </c>
      <c r="F580" s="6">
        <f>D580*E580</f>
        <v>0</v>
      </c>
      <c r="G580" s="10"/>
    </row>
    <row r="581" spans="1:7">
      <c r="A581" s="21">
        <v>563</v>
      </c>
      <c r="B581" s="24">
        <f>IF('935'!C569="VOID",0,('935'!C569*(1-'935'!X569/'11'!B$17)))</f>
        <v>0</v>
      </c>
      <c r="C581" s="24">
        <f>IF('935'!V569="VOID",0,'935'!V569*(1-'935'!X569/'11'!B$17))</f>
        <v>0</v>
      </c>
      <c r="D581" s="6">
        <f>'935'!Q569*(1-'935'!Y569/'11'!D$17)/(1-'935'!X569/'11'!B$17)</f>
        <v>0</v>
      </c>
      <c r="E581" s="6">
        <f>INDEX('11'!$B$50:$G$50,IF('935'!K569,IF(MOD('935'!K569,1000),IF(MOD('935'!K569,100),IF(MOD('935'!K569,10),IF(MOD('935'!K569,1000)=1,6,5),4),3),2),1))</f>
        <v>0</v>
      </c>
      <c r="F581" s="6">
        <f>D581*E581</f>
        <v>0</v>
      </c>
      <c r="G581" s="10"/>
    </row>
    <row r="582" spans="1:7">
      <c r="A582" s="21">
        <v>564</v>
      </c>
      <c r="B582" s="24">
        <f>IF('935'!C570="VOID",0,('935'!C570*(1-'935'!X570/'11'!B$17)))</f>
        <v>0</v>
      </c>
      <c r="C582" s="24">
        <f>IF('935'!V570="VOID",0,'935'!V570*(1-'935'!X570/'11'!B$17))</f>
        <v>0</v>
      </c>
      <c r="D582" s="6">
        <f>'935'!Q570*(1-'935'!Y570/'11'!D$17)/(1-'935'!X570/'11'!B$17)</f>
        <v>0</v>
      </c>
      <c r="E582" s="6">
        <f>INDEX('11'!$B$50:$G$50,IF('935'!K570,IF(MOD('935'!K570,1000),IF(MOD('935'!K570,100),IF(MOD('935'!K570,10),IF(MOD('935'!K570,1000)=1,6,5),4),3),2),1))</f>
        <v>0</v>
      </c>
      <c r="F582" s="6">
        <f>D582*E582</f>
        <v>0</v>
      </c>
      <c r="G582" s="10"/>
    </row>
    <row r="583" spans="1:7">
      <c r="A583" s="21">
        <v>565</v>
      </c>
      <c r="B583" s="24">
        <f>IF('935'!C571="VOID",0,('935'!C571*(1-'935'!X571/'11'!B$17)))</f>
        <v>0</v>
      </c>
      <c r="C583" s="24">
        <f>IF('935'!V571="VOID",0,'935'!V571*(1-'935'!X571/'11'!B$17))</f>
        <v>0</v>
      </c>
      <c r="D583" s="6">
        <f>'935'!Q571*(1-'935'!Y571/'11'!D$17)/(1-'935'!X571/'11'!B$17)</f>
        <v>0</v>
      </c>
      <c r="E583" s="6">
        <f>INDEX('11'!$B$50:$G$50,IF('935'!K571,IF(MOD('935'!K571,1000),IF(MOD('935'!K571,100),IF(MOD('935'!K571,10),IF(MOD('935'!K571,1000)=1,6,5),4),3),2),1))</f>
        <v>0</v>
      </c>
      <c r="F583" s="6">
        <f>D583*E583</f>
        <v>0</v>
      </c>
      <c r="G583" s="10"/>
    </row>
    <row r="584" spans="1:7">
      <c r="A584" s="21">
        <v>566</v>
      </c>
      <c r="B584" s="24">
        <f>IF('935'!C572="VOID",0,('935'!C572*(1-'935'!X572/'11'!B$17)))</f>
        <v>0</v>
      </c>
      <c r="C584" s="24">
        <f>IF('935'!V572="VOID",0,'935'!V572*(1-'935'!X572/'11'!B$17))</f>
        <v>0</v>
      </c>
      <c r="D584" s="6">
        <f>'935'!Q572*(1-'935'!Y572/'11'!D$17)/(1-'935'!X572/'11'!B$17)</f>
        <v>0</v>
      </c>
      <c r="E584" s="6">
        <f>INDEX('11'!$B$50:$G$50,IF('935'!K572,IF(MOD('935'!K572,1000),IF(MOD('935'!K572,100),IF(MOD('935'!K572,10),IF(MOD('935'!K572,1000)=1,6,5),4),3),2),1))</f>
        <v>0</v>
      </c>
      <c r="F584" s="6">
        <f>D584*E584</f>
        <v>0</v>
      </c>
      <c r="G584" s="10"/>
    </row>
    <row r="585" spans="1:7">
      <c r="A585" s="21">
        <v>567</v>
      </c>
      <c r="B585" s="24">
        <f>IF('935'!C573="VOID",0,('935'!C573*(1-'935'!X573/'11'!B$17)))</f>
        <v>0</v>
      </c>
      <c r="C585" s="24">
        <f>IF('935'!V573="VOID",0,'935'!V573*(1-'935'!X573/'11'!B$17))</f>
        <v>0</v>
      </c>
      <c r="D585" s="6">
        <f>'935'!Q573*(1-'935'!Y573/'11'!D$17)/(1-'935'!X573/'11'!B$17)</f>
        <v>0</v>
      </c>
      <c r="E585" s="6">
        <f>INDEX('11'!$B$50:$G$50,IF('935'!K573,IF(MOD('935'!K573,1000),IF(MOD('935'!K573,100),IF(MOD('935'!K573,10),IF(MOD('935'!K573,1000)=1,6,5),4),3),2),1))</f>
        <v>0</v>
      </c>
      <c r="F585" s="6">
        <f>D585*E585</f>
        <v>0</v>
      </c>
      <c r="G585" s="10"/>
    </row>
    <row r="586" spans="1:7">
      <c r="A586" s="21">
        <v>568</v>
      </c>
      <c r="B586" s="24">
        <f>IF('935'!C574="VOID",0,('935'!C574*(1-'935'!X574/'11'!B$17)))</f>
        <v>0</v>
      </c>
      <c r="C586" s="24">
        <f>IF('935'!V574="VOID",0,'935'!V574*(1-'935'!X574/'11'!B$17))</f>
        <v>0</v>
      </c>
      <c r="D586" s="6">
        <f>'935'!Q574*(1-'935'!Y574/'11'!D$17)/(1-'935'!X574/'11'!B$17)</f>
        <v>0</v>
      </c>
      <c r="E586" s="6">
        <f>INDEX('11'!$B$50:$G$50,IF('935'!K574,IF(MOD('935'!K574,1000),IF(MOD('935'!K574,100),IF(MOD('935'!K574,10),IF(MOD('935'!K574,1000)=1,6,5),4),3),2),1))</f>
        <v>0</v>
      </c>
      <c r="F586" s="6">
        <f>D586*E586</f>
        <v>0</v>
      </c>
      <c r="G586" s="10"/>
    </row>
    <row r="587" spans="1:7">
      <c r="A587" s="21">
        <v>569</v>
      </c>
      <c r="B587" s="24">
        <f>IF('935'!C575="VOID",0,('935'!C575*(1-'935'!X575/'11'!B$17)))</f>
        <v>0</v>
      </c>
      <c r="C587" s="24">
        <f>IF('935'!V575="VOID",0,'935'!V575*(1-'935'!X575/'11'!B$17))</f>
        <v>0</v>
      </c>
      <c r="D587" s="6">
        <f>'935'!Q575*(1-'935'!Y575/'11'!D$17)/(1-'935'!X575/'11'!B$17)</f>
        <v>0</v>
      </c>
      <c r="E587" s="6">
        <f>INDEX('11'!$B$50:$G$50,IF('935'!K575,IF(MOD('935'!K575,1000),IF(MOD('935'!K575,100),IF(MOD('935'!K575,10),IF(MOD('935'!K575,1000)=1,6,5),4),3),2),1))</f>
        <v>0</v>
      </c>
      <c r="F587" s="6">
        <f>D587*E587</f>
        <v>0</v>
      </c>
      <c r="G587" s="10"/>
    </row>
    <row r="588" spans="1:7">
      <c r="A588" s="21">
        <v>570</v>
      </c>
      <c r="B588" s="24">
        <f>IF('935'!C576="VOID",0,('935'!C576*(1-'935'!X576/'11'!B$17)))</f>
        <v>0</v>
      </c>
      <c r="C588" s="24">
        <f>IF('935'!V576="VOID",0,'935'!V576*(1-'935'!X576/'11'!B$17))</f>
        <v>0</v>
      </c>
      <c r="D588" s="6">
        <f>'935'!Q576*(1-'935'!Y576/'11'!D$17)/(1-'935'!X576/'11'!B$17)</f>
        <v>0</v>
      </c>
      <c r="E588" s="6">
        <f>INDEX('11'!$B$50:$G$50,IF('935'!K576,IF(MOD('935'!K576,1000),IF(MOD('935'!K576,100),IF(MOD('935'!K576,10),IF(MOD('935'!K576,1000)=1,6,5),4),3),2),1))</f>
        <v>0</v>
      </c>
      <c r="F588" s="6">
        <f>D588*E588</f>
        <v>0</v>
      </c>
      <c r="G588" s="10"/>
    </row>
    <row r="589" spans="1:7">
      <c r="A589" s="21">
        <v>571</v>
      </c>
      <c r="B589" s="24">
        <f>IF('935'!C577="VOID",0,('935'!C577*(1-'935'!X577/'11'!B$17)))</f>
        <v>0</v>
      </c>
      <c r="C589" s="24">
        <f>IF('935'!V577="VOID",0,'935'!V577*(1-'935'!X577/'11'!B$17))</f>
        <v>0</v>
      </c>
      <c r="D589" s="6">
        <f>'935'!Q577*(1-'935'!Y577/'11'!D$17)/(1-'935'!X577/'11'!B$17)</f>
        <v>0</v>
      </c>
      <c r="E589" s="6">
        <f>INDEX('11'!$B$50:$G$50,IF('935'!K577,IF(MOD('935'!K577,1000),IF(MOD('935'!K577,100),IF(MOD('935'!K577,10),IF(MOD('935'!K577,1000)=1,6,5),4),3),2),1))</f>
        <v>0</v>
      </c>
      <c r="F589" s="6">
        <f>D589*E589</f>
        <v>0</v>
      </c>
      <c r="G589" s="10"/>
    </row>
    <row r="590" spans="1:7">
      <c r="A590" s="21">
        <v>572</v>
      </c>
      <c r="B590" s="24">
        <f>IF('935'!C578="VOID",0,('935'!C578*(1-'935'!X578/'11'!B$17)))</f>
        <v>0</v>
      </c>
      <c r="C590" s="24">
        <f>IF('935'!V578="VOID",0,'935'!V578*(1-'935'!X578/'11'!B$17))</f>
        <v>0</v>
      </c>
      <c r="D590" s="6">
        <f>'935'!Q578*(1-'935'!Y578/'11'!D$17)/(1-'935'!X578/'11'!B$17)</f>
        <v>0</v>
      </c>
      <c r="E590" s="6">
        <f>INDEX('11'!$B$50:$G$50,IF('935'!K578,IF(MOD('935'!K578,1000),IF(MOD('935'!K578,100),IF(MOD('935'!K578,10),IF(MOD('935'!K578,1000)=1,6,5),4),3),2),1))</f>
        <v>0</v>
      </c>
      <c r="F590" s="6">
        <f>D590*E590</f>
        <v>0</v>
      </c>
      <c r="G590" s="10"/>
    </row>
    <row r="591" spans="1:7">
      <c r="A591" s="21">
        <v>573</v>
      </c>
      <c r="B591" s="24">
        <f>IF('935'!C579="VOID",0,('935'!C579*(1-'935'!X579/'11'!B$17)))</f>
        <v>0</v>
      </c>
      <c r="C591" s="24">
        <f>IF('935'!V579="VOID",0,'935'!V579*(1-'935'!X579/'11'!B$17))</f>
        <v>0</v>
      </c>
      <c r="D591" s="6">
        <f>'935'!Q579*(1-'935'!Y579/'11'!D$17)/(1-'935'!X579/'11'!B$17)</f>
        <v>0</v>
      </c>
      <c r="E591" s="6">
        <f>INDEX('11'!$B$50:$G$50,IF('935'!K579,IF(MOD('935'!K579,1000),IF(MOD('935'!K579,100),IF(MOD('935'!K579,10),IF(MOD('935'!K579,1000)=1,6,5),4),3),2),1))</f>
        <v>0</v>
      </c>
      <c r="F591" s="6">
        <f>D591*E591</f>
        <v>0</v>
      </c>
      <c r="G591" s="10"/>
    </row>
    <row r="592" spans="1:7">
      <c r="A592" s="21">
        <v>574</v>
      </c>
      <c r="B592" s="24">
        <f>IF('935'!C580="VOID",0,('935'!C580*(1-'935'!X580/'11'!B$17)))</f>
        <v>0</v>
      </c>
      <c r="C592" s="24">
        <f>IF('935'!V580="VOID",0,'935'!V580*(1-'935'!X580/'11'!B$17))</f>
        <v>0</v>
      </c>
      <c r="D592" s="6">
        <f>'935'!Q580*(1-'935'!Y580/'11'!D$17)/(1-'935'!X580/'11'!B$17)</f>
        <v>0</v>
      </c>
      <c r="E592" s="6">
        <f>INDEX('11'!$B$50:$G$50,IF('935'!K580,IF(MOD('935'!K580,1000),IF(MOD('935'!K580,100),IF(MOD('935'!K580,10),IF(MOD('935'!K580,1000)=1,6,5),4),3),2),1))</f>
        <v>0</v>
      </c>
      <c r="F592" s="6">
        <f>D592*E592</f>
        <v>0</v>
      </c>
      <c r="G592" s="10"/>
    </row>
    <row r="593" spans="1:7">
      <c r="A593" s="21">
        <v>575</v>
      </c>
      <c r="B593" s="24">
        <f>IF('935'!C581="VOID",0,('935'!C581*(1-'935'!X581/'11'!B$17)))</f>
        <v>0</v>
      </c>
      <c r="C593" s="24">
        <f>IF('935'!V581="VOID",0,'935'!V581*(1-'935'!X581/'11'!B$17))</f>
        <v>0</v>
      </c>
      <c r="D593" s="6">
        <f>'935'!Q581*(1-'935'!Y581/'11'!D$17)/(1-'935'!X581/'11'!B$17)</f>
        <v>0</v>
      </c>
      <c r="E593" s="6">
        <f>INDEX('11'!$B$50:$G$50,IF('935'!K581,IF(MOD('935'!K581,1000),IF(MOD('935'!K581,100),IF(MOD('935'!K581,10),IF(MOD('935'!K581,1000)=1,6,5),4),3),2),1))</f>
        <v>0</v>
      </c>
      <c r="F593" s="6">
        <f>D593*E593</f>
        <v>0</v>
      </c>
      <c r="G593" s="10"/>
    </row>
    <row r="594" spans="1:7">
      <c r="A594" s="21">
        <v>576</v>
      </c>
      <c r="B594" s="24">
        <f>IF('935'!C582="VOID",0,('935'!C582*(1-'935'!X582/'11'!B$17)))</f>
        <v>0</v>
      </c>
      <c r="C594" s="24">
        <f>IF('935'!V582="VOID",0,'935'!V582*(1-'935'!X582/'11'!B$17))</f>
        <v>0</v>
      </c>
      <c r="D594" s="6">
        <f>'935'!Q582*(1-'935'!Y582/'11'!D$17)/(1-'935'!X582/'11'!B$17)</f>
        <v>0</v>
      </c>
      <c r="E594" s="6">
        <f>INDEX('11'!$B$50:$G$50,IF('935'!K582,IF(MOD('935'!K582,1000),IF(MOD('935'!K582,100),IF(MOD('935'!K582,10),IF(MOD('935'!K582,1000)=1,6,5),4),3),2),1))</f>
        <v>0</v>
      </c>
      <c r="F594" s="6">
        <f>D594*E594</f>
        <v>0</v>
      </c>
      <c r="G594" s="10"/>
    </row>
    <row r="595" spans="1:7">
      <c r="A595" s="21">
        <v>577</v>
      </c>
      <c r="B595" s="24">
        <f>IF('935'!C583="VOID",0,('935'!C583*(1-'935'!X583/'11'!B$17)))</f>
        <v>0</v>
      </c>
      <c r="C595" s="24">
        <f>IF('935'!V583="VOID",0,'935'!V583*(1-'935'!X583/'11'!B$17))</f>
        <v>0</v>
      </c>
      <c r="D595" s="6">
        <f>'935'!Q583*(1-'935'!Y583/'11'!D$17)/(1-'935'!X583/'11'!B$17)</f>
        <v>0</v>
      </c>
      <c r="E595" s="6">
        <f>INDEX('11'!$B$50:$G$50,IF('935'!K583,IF(MOD('935'!K583,1000),IF(MOD('935'!K583,100),IF(MOD('935'!K583,10),IF(MOD('935'!K583,1000)=1,6,5),4),3),2),1))</f>
        <v>0</v>
      </c>
      <c r="F595" s="6">
        <f>D595*E595</f>
        <v>0</v>
      </c>
      <c r="G595" s="10"/>
    </row>
    <row r="596" spans="1:7">
      <c r="A596" s="21">
        <v>578</v>
      </c>
      <c r="B596" s="24">
        <f>IF('935'!C584="VOID",0,('935'!C584*(1-'935'!X584/'11'!B$17)))</f>
        <v>0</v>
      </c>
      <c r="C596" s="24">
        <f>IF('935'!V584="VOID",0,'935'!V584*(1-'935'!X584/'11'!B$17))</f>
        <v>0</v>
      </c>
      <c r="D596" s="6">
        <f>'935'!Q584*(1-'935'!Y584/'11'!D$17)/(1-'935'!X584/'11'!B$17)</f>
        <v>0</v>
      </c>
      <c r="E596" s="6">
        <f>INDEX('11'!$B$50:$G$50,IF('935'!K584,IF(MOD('935'!K584,1000),IF(MOD('935'!K584,100),IF(MOD('935'!K584,10),IF(MOD('935'!K584,1000)=1,6,5),4),3),2),1))</f>
        <v>0</v>
      </c>
      <c r="F596" s="6">
        <f>D596*E596</f>
        <v>0</v>
      </c>
      <c r="G596" s="10"/>
    </row>
    <row r="597" spans="1:7">
      <c r="A597" s="21">
        <v>579</v>
      </c>
      <c r="B597" s="24">
        <f>IF('935'!C585="VOID",0,('935'!C585*(1-'935'!X585/'11'!B$17)))</f>
        <v>0</v>
      </c>
      <c r="C597" s="24">
        <f>IF('935'!V585="VOID",0,'935'!V585*(1-'935'!X585/'11'!B$17))</f>
        <v>0</v>
      </c>
      <c r="D597" s="6">
        <f>'935'!Q585*(1-'935'!Y585/'11'!D$17)/(1-'935'!X585/'11'!B$17)</f>
        <v>0</v>
      </c>
      <c r="E597" s="6">
        <f>INDEX('11'!$B$50:$G$50,IF('935'!K585,IF(MOD('935'!K585,1000),IF(MOD('935'!K585,100),IF(MOD('935'!K585,10),IF(MOD('935'!K585,1000)=1,6,5),4),3),2),1))</f>
        <v>0</v>
      </c>
      <c r="F597" s="6">
        <f>D597*E597</f>
        <v>0</v>
      </c>
      <c r="G597" s="10"/>
    </row>
    <row r="598" spans="1:7">
      <c r="A598" s="21">
        <v>580</v>
      </c>
      <c r="B598" s="24">
        <f>IF('935'!C586="VOID",0,('935'!C586*(1-'935'!X586/'11'!B$17)))</f>
        <v>0</v>
      </c>
      <c r="C598" s="24">
        <f>IF('935'!V586="VOID",0,'935'!V586*(1-'935'!X586/'11'!B$17))</f>
        <v>0</v>
      </c>
      <c r="D598" s="6">
        <f>'935'!Q586*(1-'935'!Y586/'11'!D$17)/(1-'935'!X586/'11'!B$17)</f>
        <v>0</v>
      </c>
      <c r="E598" s="6">
        <f>INDEX('11'!$B$50:$G$50,IF('935'!K586,IF(MOD('935'!K586,1000),IF(MOD('935'!K586,100),IF(MOD('935'!K586,10),IF(MOD('935'!K586,1000)=1,6,5),4),3),2),1))</f>
        <v>0</v>
      </c>
      <c r="F598" s="6">
        <f>D598*E598</f>
        <v>0</v>
      </c>
      <c r="G598" s="10"/>
    </row>
    <row r="599" spans="1:7">
      <c r="A599" s="21">
        <v>581</v>
      </c>
      <c r="B599" s="24">
        <f>IF('935'!C587="VOID",0,('935'!C587*(1-'935'!X587/'11'!B$17)))</f>
        <v>0</v>
      </c>
      <c r="C599" s="24">
        <f>IF('935'!V587="VOID",0,'935'!V587*(1-'935'!X587/'11'!B$17))</f>
        <v>0</v>
      </c>
      <c r="D599" s="6">
        <f>'935'!Q587*(1-'935'!Y587/'11'!D$17)/(1-'935'!X587/'11'!B$17)</f>
        <v>0</v>
      </c>
      <c r="E599" s="6">
        <f>INDEX('11'!$B$50:$G$50,IF('935'!K587,IF(MOD('935'!K587,1000),IF(MOD('935'!K587,100),IF(MOD('935'!K587,10),IF(MOD('935'!K587,1000)=1,6,5),4),3),2),1))</f>
        <v>0</v>
      </c>
      <c r="F599" s="6">
        <f>D599*E599</f>
        <v>0</v>
      </c>
      <c r="G599" s="10"/>
    </row>
    <row r="600" spans="1:7">
      <c r="A600" s="21">
        <v>582</v>
      </c>
      <c r="B600" s="24">
        <f>IF('935'!C588="VOID",0,('935'!C588*(1-'935'!X588/'11'!B$17)))</f>
        <v>0</v>
      </c>
      <c r="C600" s="24">
        <f>IF('935'!V588="VOID",0,'935'!V588*(1-'935'!X588/'11'!B$17))</f>
        <v>0</v>
      </c>
      <c r="D600" s="6">
        <f>'935'!Q588*(1-'935'!Y588/'11'!D$17)/(1-'935'!X588/'11'!B$17)</f>
        <v>0</v>
      </c>
      <c r="E600" s="6">
        <f>INDEX('11'!$B$50:$G$50,IF('935'!K588,IF(MOD('935'!K588,1000),IF(MOD('935'!K588,100),IF(MOD('935'!K588,10),IF(MOD('935'!K588,1000)=1,6,5),4),3),2),1))</f>
        <v>0</v>
      </c>
      <c r="F600" s="6">
        <f>D600*E600</f>
        <v>0</v>
      </c>
      <c r="G600" s="10"/>
    </row>
    <row r="601" spans="1:7">
      <c r="A601" s="21">
        <v>583</v>
      </c>
      <c r="B601" s="24">
        <f>IF('935'!C589="VOID",0,('935'!C589*(1-'935'!X589/'11'!B$17)))</f>
        <v>0</v>
      </c>
      <c r="C601" s="24">
        <f>IF('935'!V589="VOID",0,'935'!V589*(1-'935'!X589/'11'!B$17))</f>
        <v>0</v>
      </c>
      <c r="D601" s="6">
        <f>'935'!Q589*(1-'935'!Y589/'11'!D$17)/(1-'935'!X589/'11'!B$17)</f>
        <v>0</v>
      </c>
      <c r="E601" s="6">
        <f>INDEX('11'!$B$50:$G$50,IF('935'!K589,IF(MOD('935'!K589,1000),IF(MOD('935'!K589,100),IF(MOD('935'!K589,10),IF(MOD('935'!K589,1000)=1,6,5),4),3),2),1))</f>
        <v>0</v>
      </c>
      <c r="F601" s="6">
        <f>D601*E601</f>
        <v>0</v>
      </c>
      <c r="G601" s="10"/>
    </row>
    <row r="602" spans="1:7">
      <c r="A602" s="21">
        <v>584</v>
      </c>
      <c r="B602" s="24">
        <f>IF('935'!C590="VOID",0,('935'!C590*(1-'935'!X590/'11'!B$17)))</f>
        <v>0</v>
      </c>
      <c r="C602" s="24">
        <f>IF('935'!V590="VOID",0,'935'!V590*(1-'935'!X590/'11'!B$17))</f>
        <v>0</v>
      </c>
      <c r="D602" s="6">
        <f>'935'!Q590*(1-'935'!Y590/'11'!D$17)/(1-'935'!X590/'11'!B$17)</f>
        <v>0</v>
      </c>
      <c r="E602" s="6">
        <f>INDEX('11'!$B$50:$G$50,IF('935'!K590,IF(MOD('935'!K590,1000),IF(MOD('935'!K590,100),IF(MOD('935'!K590,10),IF(MOD('935'!K590,1000)=1,6,5),4),3),2),1))</f>
        <v>0</v>
      </c>
      <c r="F602" s="6">
        <f>D602*E602</f>
        <v>0</v>
      </c>
      <c r="G602" s="10"/>
    </row>
    <row r="603" spans="1:7">
      <c r="A603" s="21">
        <v>585</v>
      </c>
      <c r="B603" s="24">
        <f>IF('935'!C591="VOID",0,('935'!C591*(1-'935'!X591/'11'!B$17)))</f>
        <v>0</v>
      </c>
      <c r="C603" s="24">
        <f>IF('935'!V591="VOID",0,'935'!V591*(1-'935'!X591/'11'!B$17))</f>
        <v>0</v>
      </c>
      <c r="D603" s="6">
        <f>'935'!Q591*(1-'935'!Y591/'11'!D$17)/(1-'935'!X591/'11'!B$17)</f>
        <v>0</v>
      </c>
      <c r="E603" s="6">
        <f>INDEX('11'!$B$50:$G$50,IF('935'!K591,IF(MOD('935'!K591,1000),IF(MOD('935'!K591,100),IF(MOD('935'!K591,10),IF(MOD('935'!K591,1000)=1,6,5),4),3),2),1))</f>
        <v>0</v>
      </c>
      <c r="F603" s="6">
        <f>D603*E603</f>
        <v>0</v>
      </c>
      <c r="G603" s="10"/>
    </row>
    <row r="604" spans="1:7">
      <c r="A604" s="21">
        <v>586</v>
      </c>
      <c r="B604" s="24">
        <f>IF('935'!C592="VOID",0,('935'!C592*(1-'935'!X592/'11'!B$17)))</f>
        <v>0</v>
      </c>
      <c r="C604" s="24">
        <f>IF('935'!V592="VOID",0,'935'!V592*(1-'935'!X592/'11'!B$17))</f>
        <v>0</v>
      </c>
      <c r="D604" s="6">
        <f>'935'!Q592*(1-'935'!Y592/'11'!D$17)/(1-'935'!X592/'11'!B$17)</f>
        <v>0</v>
      </c>
      <c r="E604" s="6">
        <f>INDEX('11'!$B$50:$G$50,IF('935'!K592,IF(MOD('935'!K592,1000),IF(MOD('935'!K592,100),IF(MOD('935'!K592,10),IF(MOD('935'!K592,1000)=1,6,5),4),3),2),1))</f>
        <v>0</v>
      </c>
      <c r="F604" s="6">
        <f>D604*E604</f>
        <v>0</v>
      </c>
      <c r="G604" s="10"/>
    </row>
    <row r="605" spans="1:7">
      <c r="A605" s="21">
        <v>587</v>
      </c>
      <c r="B605" s="24">
        <f>IF('935'!C593="VOID",0,('935'!C593*(1-'935'!X593/'11'!B$17)))</f>
        <v>0</v>
      </c>
      <c r="C605" s="24">
        <f>IF('935'!V593="VOID",0,'935'!V593*(1-'935'!X593/'11'!B$17))</f>
        <v>0</v>
      </c>
      <c r="D605" s="6">
        <f>'935'!Q593*(1-'935'!Y593/'11'!D$17)/(1-'935'!X593/'11'!B$17)</f>
        <v>0</v>
      </c>
      <c r="E605" s="6">
        <f>INDEX('11'!$B$50:$G$50,IF('935'!K593,IF(MOD('935'!K593,1000),IF(MOD('935'!K593,100),IF(MOD('935'!K593,10),IF(MOD('935'!K593,1000)=1,6,5),4),3),2),1))</f>
        <v>0</v>
      </c>
      <c r="F605" s="6">
        <f>D605*E605</f>
        <v>0</v>
      </c>
      <c r="G605" s="10"/>
    </row>
    <row r="606" spans="1:7">
      <c r="A606" s="21">
        <v>588</v>
      </c>
      <c r="B606" s="24">
        <f>IF('935'!C594="VOID",0,('935'!C594*(1-'935'!X594/'11'!B$17)))</f>
        <v>0</v>
      </c>
      <c r="C606" s="24">
        <f>IF('935'!V594="VOID",0,'935'!V594*(1-'935'!X594/'11'!B$17))</f>
        <v>0</v>
      </c>
      <c r="D606" s="6">
        <f>'935'!Q594*(1-'935'!Y594/'11'!D$17)/(1-'935'!X594/'11'!B$17)</f>
        <v>0</v>
      </c>
      <c r="E606" s="6">
        <f>INDEX('11'!$B$50:$G$50,IF('935'!K594,IF(MOD('935'!K594,1000),IF(MOD('935'!K594,100),IF(MOD('935'!K594,10),IF(MOD('935'!K594,1000)=1,6,5),4),3),2),1))</f>
        <v>0</v>
      </c>
      <c r="F606" s="6">
        <f>D606*E606</f>
        <v>0</v>
      </c>
      <c r="G606" s="10"/>
    </row>
    <row r="607" spans="1:7">
      <c r="A607" s="21">
        <v>589</v>
      </c>
      <c r="B607" s="24">
        <f>IF('935'!C595="VOID",0,('935'!C595*(1-'935'!X595/'11'!B$17)))</f>
        <v>0</v>
      </c>
      <c r="C607" s="24">
        <f>IF('935'!V595="VOID",0,'935'!V595*(1-'935'!X595/'11'!B$17))</f>
        <v>0</v>
      </c>
      <c r="D607" s="6">
        <f>'935'!Q595*(1-'935'!Y595/'11'!D$17)/(1-'935'!X595/'11'!B$17)</f>
        <v>0</v>
      </c>
      <c r="E607" s="6">
        <f>INDEX('11'!$B$50:$G$50,IF('935'!K595,IF(MOD('935'!K595,1000),IF(MOD('935'!K595,100),IF(MOD('935'!K595,10),IF(MOD('935'!K595,1000)=1,6,5),4),3),2),1))</f>
        <v>0</v>
      </c>
      <c r="F607" s="6">
        <f>D607*E607</f>
        <v>0</v>
      </c>
      <c r="G607" s="10"/>
    </row>
    <row r="608" spans="1:7">
      <c r="A608" s="21">
        <v>590</v>
      </c>
      <c r="B608" s="24">
        <f>IF('935'!C596="VOID",0,('935'!C596*(1-'935'!X596/'11'!B$17)))</f>
        <v>0</v>
      </c>
      <c r="C608" s="24">
        <f>IF('935'!V596="VOID",0,'935'!V596*(1-'935'!X596/'11'!B$17))</f>
        <v>0</v>
      </c>
      <c r="D608" s="6">
        <f>'935'!Q596*(1-'935'!Y596/'11'!D$17)/(1-'935'!X596/'11'!B$17)</f>
        <v>0</v>
      </c>
      <c r="E608" s="6">
        <f>INDEX('11'!$B$50:$G$50,IF('935'!K596,IF(MOD('935'!K596,1000),IF(MOD('935'!K596,100),IF(MOD('935'!K596,10),IF(MOD('935'!K596,1000)=1,6,5),4),3),2),1))</f>
        <v>0</v>
      </c>
      <c r="F608" s="6">
        <f>D608*E608</f>
        <v>0</v>
      </c>
      <c r="G608" s="10"/>
    </row>
    <row r="609" spans="1:7">
      <c r="A609" s="21">
        <v>591</v>
      </c>
      <c r="B609" s="24">
        <f>IF('935'!C597="VOID",0,('935'!C597*(1-'935'!X597/'11'!B$17)))</f>
        <v>0</v>
      </c>
      <c r="C609" s="24">
        <f>IF('935'!V597="VOID",0,'935'!V597*(1-'935'!X597/'11'!B$17))</f>
        <v>0</v>
      </c>
      <c r="D609" s="6">
        <f>'935'!Q597*(1-'935'!Y597/'11'!D$17)/(1-'935'!X597/'11'!B$17)</f>
        <v>0</v>
      </c>
      <c r="E609" s="6">
        <f>INDEX('11'!$B$50:$G$50,IF('935'!K597,IF(MOD('935'!K597,1000),IF(MOD('935'!K597,100),IF(MOD('935'!K597,10),IF(MOD('935'!K597,1000)=1,6,5),4),3),2),1))</f>
        <v>0</v>
      </c>
      <c r="F609" s="6">
        <f>D609*E609</f>
        <v>0</v>
      </c>
      <c r="G609" s="10"/>
    </row>
    <row r="610" spans="1:7">
      <c r="A610" s="21">
        <v>592</v>
      </c>
      <c r="B610" s="24">
        <f>IF('935'!C598="VOID",0,('935'!C598*(1-'935'!X598/'11'!B$17)))</f>
        <v>0</v>
      </c>
      <c r="C610" s="24">
        <f>IF('935'!V598="VOID",0,'935'!V598*(1-'935'!X598/'11'!B$17))</f>
        <v>0</v>
      </c>
      <c r="D610" s="6">
        <f>'935'!Q598*(1-'935'!Y598/'11'!D$17)/(1-'935'!X598/'11'!B$17)</f>
        <v>0</v>
      </c>
      <c r="E610" s="6">
        <f>INDEX('11'!$B$50:$G$50,IF('935'!K598,IF(MOD('935'!K598,1000),IF(MOD('935'!K598,100),IF(MOD('935'!K598,10),IF(MOD('935'!K598,1000)=1,6,5),4),3),2),1))</f>
        <v>0</v>
      </c>
      <c r="F610" s="6">
        <f>D610*E610</f>
        <v>0</v>
      </c>
      <c r="G610" s="10"/>
    </row>
    <row r="611" spans="1:7">
      <c r="A611" s="21">
        <v>593</v>
      </c>
      <c r="B611" s="24">
        <f>IF('935'!C599="VOID",0,('935'!C599*(1-'935'!X599/'11'!B$17)))</f>
        <v>0</v>
      </c>
      <c r="C611" s="24">
        <f>IF('935'!V599="VOID",0,'935'!V599*(1-'935'!X599/'11'!B$17))</f>
        <v>0</v>
      </c>
      <c r="D611" s="6">
        <f>'935'!Q599*(1-'935'!Y599/'11'!D$17)/(1-'935'!X599/'11'!B$17)</f>
        <v>0</v>
      </c>
      <c r="E611" s="6">
        <f>INDEX('11'!$B$50:$G$50,IF('935'!K599,IF(MOD('935'!K599,1000),IF(MOD('935'!K599,100),IF(MOD('935'!K599,10),IF(MOD('935'!K599,1000)=1,6,5),4),3),2),1))</f>
        <v>0</v>
      </c>
      <c r="F611" s="6">
        <f>D611*E611</f>
        <v>0</v>
      </c>
      <c r="G611" s="10"/>
    </row>
    <row r="612" spans="1:7">
      <c r="A612" s="21">
        <v>594</v>
      </c>
      <c r="B612" s="24">
        <f>IF('935'!C600="VOID",0,('935'!C600*(1-'935'!X600/'11'!B$17)))</f>
        <v>0</v>
      </c>
      <c r="C612" s="24">
        <f>IF('935'!V600="VOID",0,'935'!V600*(1-'935'!X600/'11'!B$17))</f>
        <v>0</v>
      </c>
      <c r="D612" s="6">
        <f>'935'!Q600*(1-'935'!Y600/'11'!D$17)/(1-'935'!X600/'11'!B$17)</f>
        <v>0</v>
      </c>
      <c r="E612" s="6">
        <f>INDEX('11'!$B$50:$G$50,IF('935'!K600,IF(MOD('935'!K600,1000),IF(MOD('935'!K600,100),IF(MOD('935'!K600,10),IF(MOD('935'!K600,1000)=1,6,5),4),3),2),1))</f>
        <v>0</v>
      </c>
      <c r="F612" s="6">
        <f>D612*E612</f>
        <v>0</v>
      </c>
      <c r="G612" s="10"/>
    </row>
    <row r="613" spans="1:7">
      <c r="A613" s="21">
        <v>595</v>
      </c>
      <c r="B613" s="24">
        <f>IF('935'!C601="VOID",0,('935'!C601*(1-'935'!X601/'11'!B$17)))</f>
        <v>0</v>
      </c>
      <c r="C613" s="24">
        <f>IF('935'!V601="VOID",0,'935'!V601*(1-'935'!X601/'11'!B$17))</f>
        <v>0</v>
      </c>
      <c r="D613" s="6">
        <f>'935'!Q601*(1-'935'!Y601/'11'!D$17)/(1-'935'!X601/'11'!B$17)</f>
        <v>0</v>
      </c>
      <c r="E613" s="6">
        <f>INDEX('11'!$B$50:$G$50,IF('935'!K601,IF(MOD('935'!K601,1000),IF(MOD('935'!K601,100),IF(MOD('935'!K601,10),IF(MOD('935'!K601,1000)=1,6,5),4),3),2),1))</f>
        <v>0</v>
      </c>
      <c r="F613" s="6">
        <f>D613*E613</f>
        <v>0</v>
      </c>
      <c r="G613" s="10"/>
    </row>
    <row r="614" spans="1:7">
      <c r="A614" s="21">
        <v>596</v>
      </c>
      <c r="B614" s="24">
        <f>IF('935'!C602="VOID",0,('935'!C602*(1-'935'!X602/'11'!B$17)))</f>
        <v>0</v>
      </c>
      <c r="C614" s="24">
        <f>IF('935'!V602="VOID",0,'935'!V602*(1-'935'!X602/'11'!B$17))</f>
        <v>0</v>
      </c>
      <c r="D614" s="6">
        <f>'935'!Q602*(1-'935'!Y602/'11'!D$17)/(1-'935'!X602/'11'!B$17)</f>
        <v>0</v>
      </c>
      <c r="E614" s="6">
        <f>INDEX('11'!$B$50:$G$50,IF('935'!K602,IF(MOD('935'!K602,1000),IF(MOD('935'!K602,100),IF(MOD('935'!K602,10),IF(MOD('935'!K602,1000)=1,6,5),4),3),2),1))</f>
        <v>0</v>
      </c>
      <c r="F614" s="6">
        <f>D614*E614</f>
        <v>0</v>
      </c>
      <c r="G614" s="10"/>
    </row>
    <row r="615" spans="1:7">
      <c r="A615" s="21">
        <v>597</v>
      </c>
      <c r="B615" s="24">
        <f>IF('935'!C603="VOID",0,('935'!C603*(1-'935'!X603/'11'!B$17)))</f>
        <v>0</v>
      </c>
      <c r="C615" s="24">
        <f>IF('935'!V603="VOID",0,'935'!V603*(1-'935'!X603/'11'!B$17))</f>
        <v>0</v>
      </c>
      <c r="D615" s="6">
        <f>'935'!Q603*(1-'935'!Y603/'11'!D$17)/(1-'935'!X603/'11'!B$17)</f>
        <v>0</v>
      </c>
      <c r="E615" s="6">
        <f>INDEX('11'!$B$50:$G$50,IF('935'!K603,IF(MOD('935'!K603,1000),IF(MOD('935'!K603,100),IF(MOD('935'!K603,10),IF(MOD('935'!K603,1000)=1,6,5),4),3),2),1))</f>
        <v>0</v>
      </c>
      <c r="F615" s="6">
        <f>D615*E615</f>
        <v>0</v>
      </c>
      <c r="G615" s="10"/>
    </row>
    <row r="616" spans="1:7">
      <c r="A616" s="21">
        <v>598</v>
      </c>
      <c r="B616" s="24">
        <f>IF('935'!C604="VOID",0,('935'!C604*(1-'935'!X604/'11'!B$17)))</f>
        <v>0</v>
      </c>
      <c r="C616" s="24">
        <f>IF('935'!V604="VOID",0,'935'!V604*(1-'935'!X604/'11'!B$17))</f>
        <v>0</v>
      </c>
      <c r="D616" s="6">
        <f>'935'!Q604*(1-'935'!Y604/'11'!D$17)/(1-'935'!X604/'11'!B$17)</f>
        <v>0</v>
      </c>
      <c r="E616" s="6">
        <f>INDEX('11'!$B$50:$G$50,IF('935'!K604,IF(MOD('935'!K604,1000),IF(MOD('935'!K604,100),IF(MOD('935'!K604,10),IF(MOD('935'!K604,1000)=1,6,5),4),3),2),1))</f>
        <v>0</v>
      </c>
      <c r="F616" s="6">
        <f>D616*E616</f>
        <v>0</v>
      </c>
      <c r="G616" s="10"/>
    </row>
    <row r="617" spans="1:7">
      <c r="A617" s="21">
        <v>599</v>
      </c>
      <c r="B617" s="24">
        <f>IF('935'!C605="VOID",0,('935'!C605*(1-'935'!X605/'11'!B$17)))</f>
        <v>0</v>
      </c>
      <c r="C617" s="24">
        <f>IF('935'!V605="VOID",0,'935'!V605*(1-'935'!X605/'11'!B$17))</f>
        <v>0</v>
      </c>
      <c r="D617" s="6">
        <f>'935'!Q605*(1-'935'!Y605/'11'!D$17)/(1-'935'!X605/'11'!B$17)</f>
        <v>0</v>
      </c>
      <c r="E617" s="6">
        <f>INDEX('11'!$B$50:$G$50,IF('935'!K605,IF(MOD('935'!K605,1000),IF(MOD('935'!K605,100),IF(MOD('935'!K605,10),IF(MOD('935'!K605,1000)=1,6,5),4),3),2),1))</f>
        <v>0</v>
      </c>
      <c r="F617" s="6">
        <f>D617*E617</f>
        <v>0</v>
      </c>
      <c r="G617" s="10"/>
    </row>
    <row r="618" spans="1:7">
      <c r="A618" s="21">
        <v>600</v>
      </c>
      <c r="B618" s="24">
        <f>IF('935'!C606="VOID",0,('935'!C606*(1-'935'!X606/'11'!B$17)))</f>
        <v>0</v>
      </c>
      <c r="C618" s="24">
        <f>IF('935'!V606="VOID",0,'935'!V606*(1-'935'!X606/'11'!B$17))</f>
        <v>0</v>
      </c>
      <c r="D618" s="6">
        <f>'935'!Q606*(1-'935'!Y606/'11'!D$17)/(1-'935'!X606/'11'!B$17)</f>
        <v>0</v>
      </c>
      <c r="E618" s="6">
        <f>INDEX('11'!$B$50:$G$50,IF('935'!K606,IF(MOD('935'!K606,1000),IF(MOD('935'!K606,100),IF(MOD('935'!K606,10),IF(MOD('935'!K606,1000)=1,6,5),4),3),2),1))</f>
        <v>0</v>
      </c>
      <c r="F618" s="6">
        <f>D618*E618</f>
        <v>0</v>
      </c>
      <c r="G618" s="10"/>
    </row>
  </sheetData>
  <sheetProtection sheet="1" objects="1" scenarios="1"/>
  <hyperlinks>
    <hyperlink ref="A4" location="'935'!C6" display="x1 = 935. Maximum import capacity (kVA) (in Tariff data)"/>
    <hyperlink ref="A5" location="'935'!X6" display="x2 = 935. Days for which not a customer (in Tariff data)"/>
    <hyperlink ref="A6" location="'11'!B16" display="x3 = 1113. Days in year (in General inputs)"/>
    <hyperlink ref="A7" location="'935'!V6" display="x4 = 935. Capacity eligible for GSP generation credits (kW) (in Tariff data)"/>
    <hyperlink ref="A8" location="'935'!Q6" display="x5 = 935. Super-red kW import divided by kVA capacity (in Tariff data)"/>
    <hyperlink ref="A9" location="'935'!Y6" display="x6 = 935. Hours in super-red for which not a customer (in Tariff data)"/>
    <hyperlink ref="A10" location="'11'!D16" display="x7 = 1113. Annual hours in super-red (in General inputs)"/>
    <hyperlink ref="A11" location="'11'!B49" display="x8 = 1135. Loss adjustment factor to transmission for each network level (from CDCM table 2004)"/>
    <hyperlink ref="A12" location="'935'!K6" display="x9 = 935. Customer category for demand scaling (in Tariff data)"/>
    <hyperlink ref="A13" location="'GenVol'!D18" display="x10 = Super-red kW divided by kVA adjusted for part-year"/>
    <hyperlink ref="A14" location="'GenVol'!E18" display="x11 = Loss factor to transmission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1" ht="21" customHeight="1">
      <c r="A1" s="1">
        <f>"EDCM calculations for "&amp;'11'!B7&amp;" in "&amp;'11'!C7&amp;" ("&amp;'11'!D7&amp;")"</f>
        <v>0</v>
      </c>
    </row>
    <row r="3" spans="1:1" hidden="1" outlineLevel="1">
      <c r="A3" s="2" t="s">
        <v>278</v>
      </c>
    </row>
    <row r="4" spans="1:1" hidden="1" outlineLevel="1">
      <c r="A4" s="12" t="s">
        <v>445</v>
      </c>
    </row>
    <row r="5" spans="1:1" hidden="1" outlineLevel="1">
      <c r="A5" s="12" t="s">
        <v>446</v>
      </c>
    </row>
    <row r="6" spans="1:1" hidden="1" outlineLevel="1">
      <c r="A6" s="12" t="s">
        <v>447</v>
      </c>
    </row>
    <row r="7" spans="1:1" hidden="1" outlineLevel="1">
      <c r="A7" s="12" t="s">
        <v>448</v>
      </c>
    </row>
    <row r="8" spans="1:1" hidden="1" outlineLevel="1">
      <c r="A8" s="12" t="s">
        <v>449</v>
      </c>
    </row>
    <row r="9" spans="1:1" hidden="1" outlineLevel="1">
      <c r="A9" s="12" t="s">
        <v>450</v>
      </c>
    </row>
    <row r="10" spans="1:1" hidden="1" outlineLevel="1">
      <c r="A10" s="12" t="s">
        <v>451</v>
      </c>
    </row>
    <row r="11" spans="1:1" hidden="1" outlineLevel="1">
      <c r="A11" s="12" t="s">
        <v>452</v>
      </c>
    </row>
    <row r="12" spans="1:1" hidden="1" outlineLevel="1">
      <c r="A12" s="12" t="s">
        <v>453</v>
      </c>
    </row>
    <row r="13" spans="1:1" hidden="1" outlineLevel="1">
      <c r="A13" s="12" t="s">
        <v>454</v>
      </c>
    </row>
    <row r="14" spans="1:1" hidden="1" outlineLevel="1">
      <c r="A14" s="12" t="s">
        <v>455</v>
      </c>
    </row>
    <row r="15" spans="1:1" hidden="1" outlineLevel="1">
      <c r="A15" s="12" t="s">
        <v>456</v>
      </c>
    </row>
    <row r="16" spans="1:1" hidden="1" outlineLevel="1">
      <c r="A16" s="12" t="s">
        <v>457</v>
      </c>
    </row>
    <row r="17" spans="1:10" hidden="1" outlineLevel="1">
      <c r="A17" s="12" t="s">
        <v>458</v>
      </c>
    </row>
    <row r="18" spans="1:10" hidden="1" outlineLevel="1">
      <c r="A18" s="12" t="s">
        <v>459</v>
      </c>
    </row>
    <row r="19" spans="1:10" hidden="1" outlineLevel="1">
      <c r="A19" s="12" t="s">
        <v>460</v>
      </c>
    </row>
    <row r="20" spans="1:10" hidden="1" outlineLevel="1">
      <c r="A20" s="12" t="s">
        <v>461</v>
      </c>
    </row>
    <row r="21" spans="1:10" hidden="1" outlineLevel="1">
      <c r="A21" s="12" t="s">
        <v>462</v>
      </c>
    </row>
    <row r="22" spans="1:10" hidden="1" outlineLevel="1">
      <c r="A22" s="12" t="s">
        <v>463</v>
      </c>
    </row>
    <row r="23" spans="1:10" hidden="1" outlineLevel="1">
      <c r="A23" s="23" t="s">
        <v>335</v>
      </c>
      <c r="B23" s="23" t="s">
        <v>464</v>
      </c>
      <c r="C23" s="23" t="s">
        <v>465</v>
      </c>
      <c r="D23" s="23" t="s">
        <v>336</v>
      </c>
      <c r="E23" s="23" t="s">
        <v>336</v>
      </c>
      <c r="F23" s="23" t="s">
        <v>466</v>
      </c>
      <c r="G23" s="23" t="s">
        <v>466</v>
      </c>
      <c r="H23" s="23" t="s">
        <v>466</v>
      </c>
      <c r="I23" s="23" t="s">
        <v>336</v>
      </c>
    </row>
    <row r="24" spans="1:10" hidden="1" outlineLevel="1">
      <c r="A24" s="23" t="s">
        <v>337</v>
      </c>
      <c r="B24" s="23" t="s">
        <v>467</v>
      </c>
      <c r="C24" s="23" t="s">
        <v>468</v>
      </c>
      <c r="D24" s="23" t="s">
        <v>469</v>
      </c>
      <c r="E24" s="23" t="s">
        <v>470</v>
      </c>
      <c r="F24" s="23" t="s">
        <v>471</v>
      </c>
      <c r="G24" s="23" t="s">
        <v>472</v>
      </c>
      <c r="H24" s="23" t="s">
        <v>473</v>
      </c>
      <c r="I24" s="23" t="s">
        <v>474</v>
      </c>
    </row>
    <row r="25" spans="1:10"/>
    <row r="26" spans="1:10">
      <c r="B26" s="3" t="s">
        <v>475</v>
      </c>
      <c r="C26" s="3" t="s">
        <v>476</v>
      </c>
      <c r="D26" s="3" t="s">
        <v>477</v>
      </c>
      <c r="E26" s="3" t="s">
        <v>478</v>
      </c>
      <c r="F26" s="3" t="s">
        <v>479</v>
      </c>
      <c r="G26" s="3" t="s">
        <v>480</v>
      </c>
      <c r="H26" s="3" t="s">
        <v>481</v>
      </c>
      <c r="I26" s="3" t="s">
        <v>482</v>
      </c>
    </row>
    <row r="27" spans="1:10">
      <c r="B27" s="27">
        <f>'11'!$B22</f>
        <v>0</v>
      </c>
      <c r="C27" s="24">
        <f>SUMPRODUCT('GenVol'!B$19:B$618,'GenVol'!$F$19:$F$618)</f>
        <v>0</v>
      </c>
      <c r="D27" s="24">
        <f>B27+$C27</f>
        <v>0</v>
      </c>
      <c r="E27" s="6">
        <f>'11'!F17/$D27</f>
        <v>0</v>
      </c>
      <c r="F27" s="24">
        <f>SUM('GenSR'!G$64:G$663)</f>
        <v>0</v>
      </c>
      <c r="G27" s="24">
        <f>SUM('GenSR'!E$64:E$663)</f>
        <v>0</v>
      </c>
      <c r="H27" s="24">
        <f>SUM('GenSR'!F$64:F$663)</f>
        <v>0</v>
      </c>
      <c r="I27" s="26">
        <f>('11'!C17*(1-G27/F27)+('11'!J17*H27/(H27+'11'!M17)+'11'!K17*G27/(G27+'11'!L17))/F27)*100/'11'!B17</f>
        <v>0</v>
      </c>
      <c r="J27" s="10"/>
    </row>
  </sheetData>
  <sheetProtection sheet="1" objects="1" scenarios="1"/>
  <hyperlinks>
    <hyperlink ref="A4" location="'11'!B21" display="x1 = 1122. Forecast system simultaneous maximum load (kW) from CDCM users (from CDCM table 2506)"/>
    <hyperlink ref="A5" location="'GenVol'!B18" display="x2 = 3602. Maximum import capacity adjusted for part-year (kVA)"/>
    <hyperlink ref="A6" location="'GenVol'!F18" display="x3 = 3610. Peak-time active power consumption adjusted to transmission (kW/kVA)"/>
    <hyperlink ref="A7" location="'GenAgg'!B26" display="x4 = Total CDCM peak time consumption (kW)"/>
    <hyperlink ref="A8" location="'GenAgg'!C26" display="x5 = Total EDCM peak time consumption (kW)"/>
    <hyperlink ref="A9" location="'11'!F16" display="x6 = 1113. Transmission exit charges (£/year) (in General inputs)"/>
    <hyperlink ref="A10" location="'GenAgg'!D26" display="x7 = Estimated total peak-time consumption (kW)"/>
    <hyperlink ref="A11" location="'GenSR'!G63" display="x8 = 3512. Chargeable export capacity adjusted for part-year (kVA)"/>
    <hyperlink ref="A12" location="'GenSR'!E63" display="x9 = 3508. Non-exempt 2005-2010 export capacity (kVA) adjusted for part-year"/>
    <hyperlink ref="A13" location="'GenSR'!F63" display="x10 = 3510. Non-exempt post-2010 export capacity (kVA) adjusted for part-year"/>
    <hyperlink ref="A14" location="'11'!C16" display="x11 = 1113. O&amp;M charging rate based on FBPQ data (£/kW/year) (in General inputs)"/>
    <hyperlink ref="A15" location="'GenAgg'!G26" display="x12 = Non-exempt 2005-2010 export capacity (kVA) adjusted for part-year (total)"/>
    <hyperlink ref="A16" location="'GenAgg'!F26" display="x13 = Chargeable export capacity adjusted for part-year (kVA) (total)"/>
    <hyperlink ref="A17" location="'11'!J16" display="x14 = 1113. Average adjusted GP (£/year) (in General inputs)"/>
    <hyperlink ref="A18" location="'GenAgg'!H26" display="x15 = Non-exempt post-2010 export capacity (kVA) adjusted for part-year (total)"/>
    <hyperlink ref="A19" location="'11'!M16" display="x16 = 1113. Total CDCM generation capacity post-2010 (kVA) (in General inputs)"/>
    <hyperlink ref="A20" location="'11'!K16" display="x17 = 1113. GL term from the DG incentive revenue calculation (£/year) (in General inputs)"/>
    <hyperlink ref="A21" location="'11'!L16" display="x18 = 1113. Total CDCM generation capacity 2005-2010 (kVA) (in General inputs)"/>
    <hyperlink ref="A22" location="'11'!B16" display="x19 = 1113. Days in year (in General input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6" ht="21" customHeight="1">
      <c r="A1" s="1">
        <f>"EDCM calculations for "&amp;'11'!B7&amp;" in "&amp;'11'!C7&amp;" ("&amp;'11'!D7&amp;")"</f>
        <v>0</v>
      </c>
    </row>
    <row r="3" spans="1:6" hidden="1" outlineLevel="1">
      <c r="A3" s="2" t="s">
        <v>278</v>
      </c>
    </row>
    <row r="4" spans="1:6" hidden="1" outlineLevel="1">
      <c r="A4" s="12" t="s">
        <v>483</v>
      </c>
    </row>
    <row r="5" spans="1:6" hidden="1" outlineLevel="1">
      <c r="A5" s="12" t="s">
        <v>484</v>
      </c>
    </row>
    <row r="6" spans="1:6" hidden="1" outlineLevel="1">
      <c r="A6" s="12" t="s">
        <v>426</v>
      </c>
    </row>
    <row r="7" spans="1:6" hidden="1" outlineLevel="1">
      <c r="A7" s="12" t="s">
        <v>485</v>
      </c>
    </row>
    <row r="8" spans="1:6" hidden="1" outlineLevel="1">
      <c r="A8" s="12" t="s">
        <v>486</v>
      </c>
    </row>
    <row r="9" spans="1:6" hidden="1" outlineLevel="1">
      <c r="A9" s="12" t="s">
        <v>487</v>
      </c>
    </row>
    <row r="10" spans="1:6" hidden="1" outlineLevel="1">
      <c r="A10" s="12" t="s">
        <v>488</v>
      </c>
    </row>
    <row r="11" spans="1:6" hidden="1" outlineLevel="1">
      <c r="A11" s="12" t="s">
        <v>489</v>
      </c>
    </row>
    <row r="12" spans="1:6" hidden="1" outlineLevel="1">
      <c r="A12" s="12" t="s">
        <v>490</v>
      </c>
    </row>
    <row r="13" spans="1:6" hidden="1" outlineLevel="1">
      <c r="A13" s="23" t="s">
        <v>335</v>
      </c>
      <c r="B13" s="23" t="s">
        <v>336</v>
      </c>
      <c r="C13" s="23" t="s">
        <v>336</v>
      </c>
      <c r="D13" s="23" t="s">
        <v>336</v>
      </c>
      <c r="E13" s="23" t="s">
        <v>336</v>
      </c>
      <c r="F13" s="23" t="s">
        <v>336</v>
      </c>
    </row>
    <row r="14" spans="1:6" hidden="1" outlineLevel="1">
      <c r="A14" s="23" t="s">
        <v>337</v>
      </c>
      <c r="B14" s="23" t="s">
        <v>491</v>
      </c>
      <c r="C14" s="23" t="s">
        <v>492</v>
      </c>
      <c r="D14" s="23" t="s">
        <v>493</v>
      </c>
      <c r="E14" s="23" t="s">
        <v>494</v>
      </c>
      <c r="F14" s="23" t="s">
        <v>495</v>
      </c>
    </row>
    <row r="15" spans="1:6"/>
    <row r="16" spans="1:6">
      <c r="B16" s="3" t="s">
        <v>496</v>
      </c>
      <c r="C16" s="3" t="s">
        <v>497</v>
      </c>
      <c r="D16" s="3" t="s">
        <v>498</v>
      </c>
      <c r="E16" s="3" t="s">
        <v>499</v>
      </c>
      <c r="F16" s="3" t="s">
        <v>500</v>
      </c>
    </row>
    <row r="17" spans="1:7">
      <c r="A17" s="21">
        <v>1</v>
      </c>
      <c r="B17" s="26">
        <f>IF('GenSR'!G64,-100*'GenAgg'!E$27/'11'!B$17*'GenVol'!C19/'GenSR'!G64,0)</f>
        <v>0</v>
      </c>
      <c r="C17" s="26">
        <f>IF('GenSR'!B64,'GenAgg'!I$27,0)</f>
        <v>0</v>
      </c>
      <c r="D17" s="26">
        <f>ROUND(C17,2)</f>
        <v>0</v>
      </c>
      <c r="E17" s="26">
        <f>IF('GenSR'!B64,(C17+B17),0)</f>
        <v>0</v>
      </c>
      <c r="F17" s="26">
        <f>ROUND(E17,2)</f>
        <v>0</v>
      </c>
      <c r="G17" s="10"/>
    </row>
    <row r="18" spans="1:7">
      <c r="A18" s="21">
        <v>2</v>
      </c>
      <c r="B18" s="26">
        <f>IF('GenSR'!G65,-100*'GenAgg'!E$27/'11'!B$17*'GenVol'!C20/'GenSR'!G65,0)</f>
        <v>0</v>
      </c>
      <c r="C18" s="26">
        <f>IF('GenSR'!B65,'GenAgg'!I$27,0)</f>
        <v>0</v>
      </c>
      <c r="D18" s="26">
        <f>ROUND(C18,2)</f>
        <v>0</v>
      </c>
      <c r="E18" s="26">
        <f>IF('GenSR'!B65,(C18+B18),0)</f>
        <v>0</v>
      </c>
      <c r="F18" s="26">
        <f>ROUND(E18,2)</f>
        <v>0</v>
      </c>
      <c r="G18" s="10"/>
    </row>
    <row r="19" spans="1:7">
      <c r="A19" s="21">
        <v>3</v>
      </c>
      <c r="B19" s="26">
        <f>IF('GenSR'!G66,-100*'GenAgg'!E$27/'11'!B$17*'GenVol'!C21/'GenSR'!G66,0)</f>
        <v>0</v>
      </c>
      <c r="C19" s="26">
        <f>IF('GenSR'!B66,'GenAgg'!I$27,0)</f>
        <v>0</v>
      </c>
      <c r="D19" s="26">
        <f>ROUND(C19,2)</f>
        <v>0</v>
      </c>
      <c r="E19" s="26">
        <f>IF('GenSR'!B66,(C19+B19),0)</f>
        <v>0</v>
      </c>
      <c r="F19" s="26">
        <f>ROUND(E19,2)</f>
        <v>0</v>
      </c>
      <c r="G19" s="10"/>
    </row>
    <row r="20" spans="1:7">
      <c r="A20" s="21">
        <v>4</v>
      </c>
      <c r="B20" s="26">
        <f>IF('GenSR'!G67,-100*'GenAgg'!E$27/'11'!B$17*'GenVol'!C22/'GenSR'!G67,0)</f>
        <v>0</v>
      </c>
      <c r="C20" s="26">
        <f>IF('GenSR'!B67,'GenAgg'!I$27,0)</f>
        <v>0</v>
      </c>
      <c r="D20" s="26">
        <f>ROUND(C20,2)</f>
        <v>0</v>
      </c>
      <c r="E20" s="26">
        <f>IF('GenSR'!B67,(C20+B20),0)</f>
        <v>0</v>
      </c>
      <c r="F20" s="26">
        <f>ROUND(E20,2)</f>
        <v>0</v>
      </c>
      <c r="G20" s="10"/>
    </row>
    <row r="21" spans="1:7">
      <c r="A21" s="21">
        <v>5</v>
      </c>
      <c r="B21" s="26">
        <f>IF('GenSR'!G68,-100*'GenAgg'!E$27/'11'!B$17*'GenVol'!C23/'GenSR'!G68,0)</f>
        <v>0</v>
      </c>
      <c r="C21" s="26">
        <f>IF('GenSR'!B68,'GenAgg'!I$27,0)</f>
        <v>0</v>
      </c>
      <c r="D21" s="26">
        <f>ROUND(C21,2)</f>
        <v>0</v>
      </c>
      <c r="E21" s="26">
        <f>IF('GenSR'!B68,(C21+B21),0)</f>
        <v>0</v>
      </c>
      <c r="F21" s="26">
        <f>ROUND(E21,2)</f>
        <v>0</v>
      </c>
      <c r="G21" s="10"/>
    </row>
    <row r="22" spans="1:7">
      <c r="A22" s="21">
        <v>6</v>
      </c>
      <c r="B22" s="26">
        <f>IF('GenSR'!G69,-100*'GenAgg'!E$27/'11'!B$17*'GenVol'!C24/'GenSR'!G69,0)</f>
        <v>0</v>
      </c>
      <c r="C22" s="26">
        <f>IF('GenSR'!B69,'GenAgg'!I$27,0)</f>
        <v>0</v>
      </c>
      <c r="D22" s="26">
        <f>ROUND(C22,2)</f>
        <v>0</v>
      </c>
      <c r="E22" s="26">
        <f>IF('GenSR'!B69,(C22+B22),0)</f>
        <v>0</v>
      </c>
      <c r="F22" s="26">
        <f>ROUND(E22,2)</f>
        <v>0</v>
      </c>
      <c r="G22" s="10"/>
    </row>
    <row r="23" spans="1:7">
      <c r="A23" s="21">
        <v>7</v>
      </c>
      <c r="B23" s="26">
        <f>IF('GenSR'!G70,-100*'GenAgg'!E$27/'11'!B$17*'GenVol'!C25/'GenSR'!G70,0)</f>
        <v>0</v>
      </c>
      <c r="C23" s="26">
        <f>IF('GenSR'!B70,'GenAgg'!I$27,0)</f>
        <v>0</v>
      </c>
      <c r="D23" s="26">
        <f>ROUND(C23,2)</f>
        <v>0</v>
      </c>
      <c r="E23" s="26">
        <f>IF('GenSR'!B70,(C23+B23),0)</f>
        <v>0</v>
      </c>
      <c r="F23" s="26">
        <f>ROUND(E23,2)</f>
        <v>0</v>
      </c>
      <c r="G23" s="10"/>
    </row>
    <row r="24" spans="1:7">
      <c r="A24" s="21">
        <v>8</v>
      </c>
      <c r="B24" s="26">
        <f>IF('GenSR'!G71,-100*'GenAgg'!E$27/'11'!B$17*'GenVol'!C26/'GenSR'!G71,0)</f>
        <v>0</v>
      </c>
      <c r="C24" s="26">
        <f>IF('GenSR'!B71,'GenAgg'!I$27,0)</f>
        <v>0</v>
      </c>
      <c r="D24" s="26">
        <f>ROUND(C24,2)</f>
        <v>0</v>
      </c>
      <c r="E24" s="26">
        <f>IF('GenSR'!B71,(C24+B24),0)</f>
        <v>0</v>
      </c>
      <c r="F24" s="26">
        <f>ROUND(E24,2)</f>
        <v>0</v>
      </c>
      <c r="G24" s="10"/>
    </row>
    <row r="25" spans="1:7">
      <c r="A25" s="21">
        <v>9</v>
      </c>
      <c r="B25" s="26">
        <f>IF('GenSR'!G72,-100*'GenAgg'!E$27/'11'!B$17*'GenVol'!C27/'GenSR'!G72,0)</f>
        <v>0</v>
      </c>
      <c r="C25" s="26">
        <f>IF('GenSR'!B72,'GenAgg'!I$27,0)</f>
        <v>0</v>
      </c>
      <c r="D25" s="26">
        <f>ROUND(C25,2)</f>
        <v>0</v>
      </c>
      <c r="E25" s="26">
        <f>IF('GenSR'!B72,(C25+B25),0)</f>
        <v>0</v>
      </c>
      <c r="F25" s="26">
        <f>ROUND(E25,2)</f>
        <v>0</v>
      </c>
      <c r="G25" s="10"/>
    </row>
    <row r="26" spans="1:7">
      <c r="A26" s="21">
        <v>10</v>
      </c>
      <c r="B26" s="26">
        <f>IF('GenSR'!G73,-100*'GenAgg'!E$27/'11'!B$17*'GenVol'!C28/'GenSR'!G73,0)</f>
        <v>0</v>
      </c>
      <c r="C26" s="26">
        <f>IF('GenSR'!B73,'GenAgg'!I$27,0)</f>
        <v>0</v>
      </c>
      <c r="D26" s="26">
        <f>ROUND(C26,2)</f>
        <v>0</v>
      </c>
      <c r="E26" s="26">
        <f>IF('GenSR'!B73,(C26+B26),0)</f>
        <v>0</v>
      </c>
      <c r="F26" s="26">
        <f>ROUND(E26,2)</f>
        <v>0</v>
      </c>
      <c r="G26" s="10"/>
    </row>
    <row r="27" spans="1:7">
      <c r="A27" s="21">
        <v>11</v>
      </c>
      <c r="B27" s="26">
        <f>IF('GenSR'!G74,-100*'GenAgg'!E$27/'11'!B$17*'GenVol'!C29/'GenSR'!G74,0)</f>
        <v>0</v>
      </c>
      <c r="C27" s="26">
        <f>IF('GenSR'!B74,'GenAgg'!I$27,0)</f>
        <v>0</v>
      </c>
      <c r="D27" s="26">
        <f>ROUND(C27,2)</f>
        <v>0</v>
      </c>
      <c r="E27" s="26">
        <f>IF('GenSR'!B74,(C27+B27),0)</f>
        <v>0</v>
      </c>
      <c r="F27" s="26">
        <f>ROUND(E27,2)</f>
        <v>0</v>
      </c>
      <c r="G27" s="10"/>
    </row>
    <row r="28" spans="1:7">
      <c r="A28" s="21">
        <v>12</v>
      </c>
      <c r="B28" s="26">
        <f>IF('GenSR'!G75,-100*'GenAgg'!E$27/'11'!B$17*'GenVol'!C30/'GenSR'!G75,0)</f>
        <v>0</v>
      </c>
      <c r="C28" s="26">
        <f>IF('GenSR'!B75,'GenAgg'!I$27,0)</f>
        <v>0</v>
      </c>
      <c r="D28" s="26">
        <f>ROUND(C28,2)</f>
        <v>0</v>
      </c>
      <c r="E28" s="26">
        <f>IF('GenSR'!B75,(C28+B28),0)</f>
        <v>0</v>
      </c>
      <c r="F28" s="26">
        <f>ROUND(E28,2)</f>
        <v>0</v>
      </c>
      <c r="G28" s="10"/>
    </row>
    <row r="29" spans="1:7">
      <c r="A29" s="21">
        <v>13</v>
      </c>
      <c r="B29" s="26">
        <f>IF('GenSR'!G76,-100*'GenAgg'!E$27/'11'!B$17*'GenVol'!C31/'GenSR'!G76,0)</f>
        <v>0</v>
      </c>
      <c r="C29" s="26">
        <f>IF('GenSR'!B76,'GenAgg'!I$27,0)</f>
        <v>0</v>
      </c>
      <c r="D29" s="26">
        <f>ROUND(C29,2)</f>
        <v>0</v>
      </c>
      <c r="E29" s="26">
        <f>IF('GenSR'!B76,(C29+B29),0)</f>
        <v>0</v>
      </c>
      <c r="F29" s="26">
        <f>ROUND(E29,2)</f>
        <v>0</v>
      </c>
      <c r="G29" s="10"/>
    </row>
    <row r="30" spans="1:7">
      <c r="A30" s="21">
        <v>14</v>
      </c>
      <c r="B30" s="26">
        <f>IF('GenSR'!G77,-100*'GenAgg'!E$27/'11'!B$17*'GenVol'!C32/'GenSR'!G77,0)</f>
        <v>0</v>
      </c>
      <c r="C30" s="26">
        <f>IF('GenSR'!B77,'GenAgg'!I$27,0)</f>
        <v>0</v>
      </c>
      <c r="D30" s="26">
        <f>ROUND(C30,2)</f>
        <v>0</v>
      </c>
      <c r="E30" s="26">
        <f>IF('GenSR'!B77,(C30+B30),0)</f>
        <v>0</v>
      </c>
      <c r="F30" s="26">
        <f>ROUND(E30,2)</f>
        <v>0</v>
      </c>
      <c r="G30" s="10"/>
    </row>
    <row r="31" spans="1:7">
      <c r="A31" s="21">
        <v>15</v>
      </c>
      <c r="B31" s="26">
        <f>IF('GenSR'!G78,-100*'GenAgg'!E$27/'11'!B$17*'GenVol'!C33/'GenSR'!G78,0)</f>
        <v>0</v>
      </c>
      <c r="C31" s="26">
        <f>IF('GenSR'!B78,'GenAgg'!I$27,0)</f>
        <v>0</v>
      </c>
      <c r="D31" s="26">
        <f>ROUND(C31,2)</f>
        <v>0</v>
      </c>
      <c r="E31" s="26">
        <f>IF('GenSR'!B78,(C31+B31),0)</f>
        <v>0</v>
      </c>
      <c r="F31" s="26">
        <f>ROUND(E31,2)</f>
        <v>0</v>
      </c>
      <c r="G31" s="10"/>
    </row>
    <row r="32" spans="1:7">
      <c r="A32" s="21">
        <v>16</v>
      </c>
      <c r="B32" s="26">
        <f>IF('GenSR'!G79,-100*'GenAgg'!E$27/'11'!B$17*'GenVol'!C34/'GenSR'!G79,0)</f>
        <v>0</v>
      </c>
      <c r="C32" s="26">
        <f>IF('GenSR'!B79,'GenAgg'!I$27,0)</f>
        <v>0</v>
      </c>
      <c r="D32" s="26">
        <f>ROUND(C32,2)</f>
        <v>0</v>
      </c>
      <c r="E32" s="26">
        <f>IF('GenSR'!B79,(C32+B32),0)</f>
        <v>0</v>
      </c>
      <c r="F32" s="26">
        <f>ROUND(E32,2)</f>
        <v>0</v>
      </c>
      <c r="G32" s="10"/>
    </row>
    <row r="33" spans="1:7">
      <c r="A33" s="21">
        <v>17</v>
      </c>
      <c r="B33" s="26">
        <f>IF('GenSR'!G80,-100*'GenAgg'!E$27/'11'!B$17*'GenVol'!C35/'GenSR'!G80,0)</f>
        <v>0</v>
      </c>
      <c r="C33" s="26">
        <f>IF('GenSR'!B80,'GenAgg'!I$27,0)</f>
        <v>0</v>
      </c>
      <c r="D33" s="26">
        <f>ROUND(C33,2)</f>
        <v>0</v>
      </c>
      <c r="E33" s="26">
        <f>IF('GenSR'!B80,(C33+B33),0)</f>
        <v>0</v>
      </c>
      <c r="F33" s="26">
        <f>ROUND(E33,2)</f>
        <v>0</v>
      </c>
      <c r="G33" s="10"/>
    </row>
    <row r="34" spans="1:7">
      <c r="A34" s="21">
        <v>18</v>
      </c>
      <c r="B34" s="26">
        <f>IF('GenSR'!G81,-100*'GenAgg'!E$27/'11'!B$17*'GenVol'!C36/'GenSR'!G81,0)</f>
        <v>0</v>
      </c>
      <c r="C34" s="26">
        <f>IF('GenSR'!B81,'GenAgg'!I$27,0)</f>
        <v>0</v>
      </c>
      <c r="D34" s="26">
        <f>ROUND(C34,2)</f>
        <v>0</v>
      </c>
      <c r="E34" s="26">
        <f>IF('GenSR'!B81,(C34+B34),0)</f>
        <v>0</v>
      </c>
      <c r="F34" s="26">
        <f>ROUND(E34,2)</f>
        <v>0</v>
      </c>
      <c r="G34" s="10"/>
    </row>
    <row r="35" spans="1:7">
      <c r="A35" s="21">
        <v>19</v>
      </c>
      <c r="B35" s="26">
        <f>IF('GenSR'!G82,-100*'GenAgg'!E$27/'11'!B$17*'GenVol'!C37/'GenSR'!G82,0)</f>
        <v>0</v>
      </c>
      <c r="C35" s="26">
        <f>IF('GenSR'!B82,'GenAgg'!I$27,0)</f>
        <v>0</v>
      </c>
      <c r="D35" s="26">
        <f>ROUND(C35,2)</f>
        <v>0</v>
      </c>
      <c r="E35" s="26">
        <f>IF('GenSR'!B82,(C35+B35),0)</f>
        <v>0</v>
      </c>
      <c r="F35" s="26">
        <f>ROUND(E35,2)</f>
        <v>0</v>
      </c>
      <c r="G35" s="10"/>
    </row>
    <row r="36" spans="1:7">
      <c r="A36" s="21">
        <v>20</v>
      </c>
      <c r="B36" s="26">
        <f>IF('GenSR'!G83,-100*'GenAgg'!E$27/'11'!B$17*'GenVol'!C38/'GenSR'!G83,0)</f>
        <v>0</v>
      </c>
      <c r="C36" s="26">
        <f>IF('GenSR'!B83,'GenAgg'!I$27,0)</f>
        <v>0</v>
      </c>
      <c r="D36" s="26">
        <f>ROUND(C36,2)</f>
        <v>0</v>
      </c>
      <c r="E36" s="26">
        <f>IF('GenSR'!B83,(C36+B36),0)</f>
        <v>0</v>
      </c>
      <c r="F36" s="26">
        <f>ROUND(E36,2)</f>
        <v>0</v>
      </c>
      <c r="G36" s="10"/>
    </row>
    <row r="37" spans="1:7">
      <c r="A37" s="21">
        <v>21</v>
      </c>
      <c r="B37" s="26">
        <f>IF('GenSR'!G84,-100*'GenAgg'!E$27/'11'!B$17*'GenVol'!C39/'GenSR'!G84,0)</f>
        <v>0</v>
      </c>
      <c r="C37" s="26">
        <f>IF('GenSR'!B84,'GenAgg'!I$27,0)</f>
        <v>0</v>
      </c>
      <c r="D37" s="26">
        <f>ROUND(C37,2)</f>
        <v>0</v>
      </c>
      <c r="E37" s="26">
        <f>IF('GenSR'!B84,(C37+B37),0)</f>
        <v>0</v>
      </c>
      <c r="F37" s="26">
        <f>ROUND(E37,2)</f>
        <v>0</v>
      </c>
      <c r="G37" s="10"/>
    </row>
    <row r="38" spans="1:7">
      <c r="A38" s="21">
        <v>22</v>
      </c>
      <c r="B38" s="26">
        <f>IF('GenSR'!G85,-100*'GenAgg'!E$27/'11'!B$17*'GenVol'!C40/'GenSR'!G85,0)</f>
        <v>0</v>
      </c>
      <c r="C38" s="26">
        <f>IF('GenSR'!B85,'GenAgg'!I$27,0)</f>
        <v>0</v>
      </c>
      <c r="D38" s="26">
        <f>ROUND(C38,2)</f>
        <v>0</v>
      </c>
      <c r="E38" s="26">
        <f>IF('GenSR'!B85,(C38+B38),0)</f>
        <v>0</v>
      </c>
      <c r="F38" s="26">
        <f>ROUND(E38,2)</f>
        <v>0</v>
      </c>
      <c r="G38" s="10"/>
    </row>
    <row r="39" spans="1:7">
      <c r="A39" s="21">
        <v>23</v>
      </c>
      <c r="B39" s="26">
        <f>IF('GenSR'!G86,-100*'GenAgg'!E$27/'11'!B$17*'GenVol'!C41/'GenSR'!G86,0)</f>
        <v>0</v>
      </c>
      <c r="C39" s="26">
        <f>IF('GenSR'!B86,'GenAgg'!I$27,0)</f>
        <v>0</v>
      </c>
      <c r="D39" s="26">
        <f>ROUND(C39,2)</f>
        <v>0</v>
      </c>
      <c r="E39" s="26">
        <f>IF('GenSR'!B86,(C39+B39),0)</f>
        <v>0</v>
      </c>
      <c r="F39" s="26">
        <f>ROUND(E39,2)</f>
        <v>0</v>
      </c>
      <c r="G39" s="10"/>
    </row>
    <row r="40" spans="1:7">
      <c r="A40" s="21">
        <v>24</v>
      </c>
      <c r="B40" s="26">
        <f>IF('GenSR'!G87,-100*'GenAgg'!E$27/'11'!B$17*'GenVol'!C42/'GenSR'!G87,0)</f>
        <v>0</v>
      </c>
      <c r="C40" s="26">
        <f>IF('GenSR'!B87,'GenAgg'!I$27,0)</f>
        <v>0</v>
      </c>
      <c r="D40" s="26">
        <f>ROUND(C40,2)</f>
        <v>0</v>
      </c>
      <c r="E40" s="26">
        <f>IF('GenSR'!B87,(C40+B40),0)</f>
        <v>0</v>
      </c>
      <c r="F40" s="26">
        <f>ROUND(E40,2)</f>
        <v>0</v>
      </c>
      <c r="G40" s="10"/>
    </row>
    <row r="41" spans="1:7">
      <c r="A41" s="21">
        <v>25</v>
      </c>
      <c r="B41" s="26">
        <f>IF('GenSR'!G88,-100*'GenAgg'!E$27/'11'!B$17*'GenVol'!C43/'GenSR'!G88,0)</f>
        <v>0</v>
      </c>
      <c r="C41" s="26">
        <f>IF('GenSR'!B88,'GenAgg'!I$27,0)</f>
        <v>0</v>
      </c>
      <c r="D41" s="26">
        <f>ROUND(C41,2)</f>
        <v>0</v>
      </c>
      <c r="E41" s="26">
        <f>IF('GenSR'!B88,(C41+B41),0)</f>
        <v>0</v>
      </c>
      <c r="F41" s="26">
        <f>ROUND(E41,2)</f>
        <v>0</v>
      </c>
      <c r="G41" s="10"/>
    </row>
    <row r="42" spans="1:7">
      <c r="A42" s="21">
        <v>26</v>
      </c>
      <c r="B42" s="26">
        <f>IF('GenSR'!G89,-100*'GenAgg'!E$27/'11'!B$17*'GenVol'!C44/'GenSR'!G89,0)</f>
        <v>0</v>
      </c>
      <c r="C42" s="26">
        <f>IF('GenSR'!B89,'GenAgg'!I$27,0)</f>
        <v>0</v>
      </c>
      <c r="D42" s="26">
        <f>ROUND(C42,2)</f>
        <v>0</v>
      </c>
      <c r="E42" s="26">
        <f>IF('GenSR'!B89,(C42+B42),0)</f>
        <v>0</v>
      </c>
      <c r="F42" s="26">
        <f>ROUND(E42,2)</f>
        <v>0</v>
      </c>
      <c r="G42" s="10"/>
    </row>
    <row r="43" spans="1:7">
      <c r="A43" s="21">
        <v>27</v>
      </c>
      <c r="B43" s="26">
        <f>IF('GenSR'!G90,-100*'GenAgg'!E$27/'11'!B$17*'GenVol'!C45/'GenSR'!G90,0)</f>
        <v>0</v>
      </c>
      <c r="C43" s="26">
        <f>IF('GenSR'!B90,'GenAgg'!I$27,0)</f>
        <v>0</v>
      </c>
      <c r="D43" s="26">
        <f>ROUND(C43,2)</f>
        <v>0</v>
      </c>
      <c r="E43" s="26">
        <f>IF('GenSR'!B90,(C43+B43),0)</f>
        <v>0</v>
      </c>
      <c r="F43" s="26">
        <f>ROUND(E43,2)</f>
        <v>0</v>
      </c>
      <c r="G43" s="10"/>
    </row>
    <row r="44" spans="1:7">
      <c r="A44" s="21">
        <v>28</v>
      </c>
      <c r="B44" s="26">
        <f>IF('GenSR'!G91,-100*'GenAgg'!E$27/'11'!B$17*'GenVol'!C46/'GenSR'!G91,0)</f>
        <v>0</v>
      </c>
      <c r="C44" s="26">
        <f>IF('GenSR'!B91,'GenAgg'!I$27,0)</f>
        <v>0</v>
      </c>
      <c r="D44" s="26">
        <f>ROUND(C44,2)</f>
        <v>0</v>
      </c>
      <c r="E44" s="26">
        <f>IF('GenSR'!B91,(C44+B44),0)</f>
        <v>0</v>
      </c>
      <c r="F44" s="26">
        <f>ROUND(E44,2)</f>
        <v>0</v>
      </c>
      <c r="G44" s="10"/>
    </row>
    <row r="45" spans="1:7">
      <c r="A45" s="21">
        <v>29</v>
      </c>
      <c r="B45" s="26">
        <f>IF('GenSR'!G92,-100*'GenAgg'!E$27/'11'!B$17*'GenVol'!C47/'GenSR'!G92,0)</f>
        <v>0</v>
      </c>
      <c r="C45" s="26">
        <f>IF('GenSR'!B92,'GenAgg'!I$27,0)</f>
        <v>0</v>
      </c>
      <c r="D45" s="26">
        <f>ROUND(C45,2)</f>
        <v>0</v>
      </c>
      <c r="E45" s="26">
        <f>IF('GenSR'!B92,(C45+B45),0)</f>
        <v>0</v>
      </c>
      <c r="F45" s="26">
        <f>ROUND(E45,2)</f>
        <v>0</v>
      </c>
      <c r="G45" s="10"/>
    </row>
    <row r="46" spans="1:7">
      <c r="A46" s="21">
        <v>30</v>
      </c>
      <c r="B46" s="26">
        <f>IF('GenSR'!G93,-100*'GenAgg'!E$27/'11'!B$17*'GenVol'!C48/'GenSR'!G93,0)</f>
        <v>0</v>
      </c>
      <c r="C46" s="26">
        <f>IF('GenSR'!B93,'GenAgg'!I$27,0)</f>
        <v>0</v>
      </c>
      <c r="D46" s="26">
        <f>ROUND(C46,2)</f>
        <v>0</v>
      </c>
      <c r="E46" s="26">
        <f>IF('GenSR'!B93,(C46+B46),0)</f>
        <v>0</v>
      </c>
      <c r="F46" s="26">
        <f>ROUND(E46,2)</f>
        <v>0</v>
      </c>
      <c r="G46" s="10"/>
    </row>
    <row r="47" spans="1:7">
      <c r="A47" s="21">
        <v>31</v>
      </c>
      <c r="B47" s="26">
        <f>IF('GenSR'!G94,-100*'GenAgg'!E$27/'11'!B$17*'GenVol'!C49/'GenSR'!G94,0)</f>
        <v>0</v>
      </c>
      <c r="C47" s="26">
        <f>IF('GenSR'!B94,'GenAgg'!I$27,0)</f>
        <v>0</v>
      </c>
      <c r="D47" s="26">
        <f>ROUND(C47,2)</f>
        <v>0</v>
      </c>
      <c r="E47" s="26">
        <f>IF('GenSR'!B94,(C47+B47),0)</f>
        <v>0</v>
      </c>
      <c r="F47" s="26">
        <f>ROUND(E47,2)</f>
        <v>0</v>
      </c>
      <c r="G47" s="10"/>
    </row>
    <row r="48" spans="1:7">
      <c r="A48" s="21">
        <v>32</v>
      </c>
      <c r="B48" s="26">
        <f>IF('GenSR'!G95,-100*'GenAgg'!E$27/'11'!B$17*'GenVol'!C50/'GenSR'!G95,0)</f>
        <v>0</v>
      </c>
      <c r="C48" s="26">
        <f>IF('GenSR'!B95,'GenAgg'!I$27,0)</f>
        <v>0</v>
      </c>
      <c r="D48" s="26">
        <f>ROUND(C48,2)</f>
        <v>0</v>
      </c>
      <c r="E48" s="26">
        <f>IF('GenSR'!B95,(C48+B48),0)</f>
        <v>0</v>
      </c>
      <c r="F48" s="26">
        <f>ROUND(E48,2)</f>
        <v>0</v>
      </c>
      <c r="G48" s="10"/>
    </row>
    <row r="49" spans="1:7">
      <c r="A49" s="21">
        <v>33</v>
      </c>
      <c r="B49" s="26">
        <f>IF('GenSR'!G96,-100*'GenAgg'!E$27/'11'!B$17*'GenVol'!C51/'GenSR'!G96,0)</f>
        <v>0</v>
      </c>
      <c r="C49" s="26">
        <f>IF('GenSR'!B96,'GenAgg'!I$27,0)</f>
        <v>0</v>
      </c>
      <c r="D49" s="26">
        <f>ROUND(C49,2)</f>
        <v>0</v>
      </c>
      <c r="E49" s="26">
        <f>IF('GenSR'!B96,(C49+B49),0)</f>
        <v>0</v>
      </c>
      <c r="F49" s="26">
        <f>ROUND(E49,2)</f>
        <v>0</v>
      </c>
      <c r="G49" s="10"/>
    </row>
    <row r="50" spans="1:7">
      <c r="A50" s="21">
        <v>34</v>
      </c>
      <c r="B50" s="26">
        <f>IF('GenSR'!G97,-100*'GenAgg'!E$27/'11'!B$17*'GenVol'!C52/'GenSR'!G97,0)</f>
        <v>0</v>
      </c>
      <c r="C50" s="26">
        <f>IF('GenSR'!B97,'GenAgg'!I$27,0)</f>
        <v>0</v>
      </c>
      <c r="D50" s="26">
        <f>ROUND(C50,2)</f>
        <v>0</v>
      </c>
      <c r="E50" s="26">
        <f>IF('GenSR'!B97,(C50+B50),0)</f>
        <v>0</v>
      </c>
      <c r="F50" s="26">
        <f>ROUND(E50,2)</f>
        <v>0</v>
      </c>
      <c r="G50" s="10"/>
    </row>
    <row r="51" spans="1:7">
      <c r="A51" s="21">
        <v>35</v>
      </c>
      <c r="B51" s="26">
        <f>IF('GenSR'!G98,-100*'GenAgg'!E$27/'11'!B$17*'GenVol'!C53/'GenSR'!G98,0)</f>
        <v>0</v>
      </c>
      <c r="C51" s="26">
        <f>IF('GenSR'!B98,'GenAgg'!I$27,0)</f>
        <v>0</v>
      </c>
      <c r="D51" s="26">
        <f>ROUND(C51,2)</f>
        <v>0</v>
      </c>
      <c r="E51" s="26">
        <f>IF('GenSR'!B98,(C51+B51),0)</f>
        <v>0</v>
      </c>
      <c r="F51" s="26">
        <f>ROUND(E51,2)</f>
        <v>0</v>
      </c>
      <c r="G51" s="10"/>
    </row>
    <row r="52" spans="1:7">
      <c r="A52" s="21">
        <v>36</v>
      </c>
      <c r="B52" s="26">
        <f>IF('GenSR'!G99,-100*'GenAgg'!E$27/'11'!B$17*'GenVol'!C54/'GenSR'!G99,0)</f>
        <v>0</v>
      </c>
      <c r="C52" s="26">
        <f>IF('GenSR'!B99,'GenAgg'!I$27,0)</f>
        <v>0</v>
      </c>
      <c r="D52" s="26">
        <f>ROUND(C52,2)</f>
        <v>0</v>
      </c>
      <c r="E52" s="26">
        <f>IF('GenSR'!B99,(C52+B52),0)</f>
        <v>0</v>
      </c>
      <c r="F52" s="26">
        <f>ROUND(E52,2)</f>
        <v>0</v>
      </c>
      <c r="G52" s="10"/>
    </row>
    <row r="53" spans="1:7">
      <c r="A53" s="21">
        <v>37</v>
      </c>
      <c r="B53" s="26">
        <f>IF('GenSR'!G100,-100*'GenAgg'!E$27/'11'!B$17*'GenVol'!C55/'GenSR'!G100,0)</f>
        <v>0</v>
      </c>
      <c r="C53" s="26">
        <f>IF('GenSR'!B100,'GenAgg'!I$27,0)</f>
        <v>0</v>
      </c>
      <c r="D53" s="26">
        <f>ROUND(C53,2)</f>
        <v>0</v>
      </c>
      <c r="E53" s="26">
        <f>IF('GenSR'!B100,(C53+B53),0)</f>
        <v>0</v>
      </c>
      <c r="F53" s="26">
        <f>ROUND(E53,2)</f>
        <v>0</v>
      </c>
      <c r="G53" s="10"/>
    </row>
    <row r="54" spans="1:7">
      <c r="A54" s="21">
        <v>38</v>
      </c>
      <c r="B54" s="26">
        <f>IF('GenSR'!G101,-100*'GenAgg'!E$27/'11'!B$17*'GenVol'!C56/'GenSR'!G101,0)</f>
        <v>0</v>
      </c>
      <c r="C54" s="26">
        <f>IF('GenSR'!B101,'GenAgg'!I$27,0)</f>
        <v>0</v>
      </c>
      <c r="D54" s="26">
        <f>ROUND(C54,2)</f>
        <v>0</v>
      </c>
      <c r="E54" s="26">
        <f>IF('GenSR'!B101,(C54+B54),0)</f>
        <v>0</v>
      </c>
      <c r="F54" s="26">
        <f>ROUND(E54,2)</f>
        <v>0</v>
      </c>
      <c r="G54" s="10"/>
    </row>
    <row r="55" spans="1:7">
      <c r="A55" s="21">
        <v>39</v>
      </c>
      <c r="B55" s="26">
        <f>IF('GenSR'!G102,-100*'GenAgg'!E$27/'11'!B$17*'GenVol'!C57/'GenSR'!G102,0)</f>
        <v>0</v>
      </c>
      <c r="C55" s="26">
        <f>IF('GenSR'!B102,'GenAgg'!I$27,0)</f>
        <v>0</v>
      </c>
      <c r="D55" s="26">
        <f>ROUND(C55,2)</f>
        <v>0</v>
      </c>
      <c r="E55" s="26">
        <f>IF('GenSR'!B102,(C55+B55),0)</f>
        <v>0</v>
      </c>
      <c r="F55" s="26">
        <f>ROUND(E55,2)</f>
        <v>0</v>
      </c>
      <c r="G55" s="10"/>
    </row>
    <row r="56" spans="1:7">
      <c r="A56" s="21">
        <v>40</v>
      </c>
      <c r="B56" s="26">
        <f>IF('GenSR'!G103,-100*'GenAgg'!E$27/'11'!B$17*'GenVol'!C58/'GenSR'!G103,0)</f>
        <v>0</v>
      </c>
      <c r="C56" s="26">
        <f>IF('GenSR'!B103,'GenAgg'!I$27,0)</f>
        <v>0</v>
      </c>
      <c r="D56" s="26">
        <f>ROUND(C56,2)</f>
        <v>0</v>
      </c>
      <c r="E56" s="26">
        <f>IF('GenSR'!B103,(C56+B56),0)</f>
        <v>0</v>
      </c>
      <c r="F56" s="26">
        <f>ROUND(E56,2)</f>
        <v>0</v>
      </c>
      <c r="G56" s="10"/>
    </row>
    <row r="57" spans="1:7">
      <c r="A57" s="21">
        <v>41</v>
      </c>
      <c r="B57" s="26">
        <f>IF('GenSR'!G104,-100*'GenAgg'!E$27/'11'!B$17*'GenVol'!C59/'GenSR'!G104,0)</f>
        <v>0</v>
      </c>
      <c r="C57" s="26">
        <f>IF('GenSR'!B104,'GenAgg'!I$27,0)</f>
        <v>0</v>
      </c>
      <c r="D57" s="26">
        <f>ROUND(C57,2)</f>
        <v>0</v>
      </c>
      <c r="E57" s="26">
        <f>IF('GenSR'!B104,(C57+B57),0)</f>
        <v>0</v>
      </c>
      <c r="F57" s="26">
        <f>ROUND(E57,2)</f>
        <v>0</v>
      </c>
      <c r="G57" s="10"/>
    </row>
    <row r="58" spans="1:7">
      <c r="A58" s="21">
        <v>42</v>
      </c>
      <c r="B58" s="26">
        <f>IF('GenSR'!G105,-100*'GenAgg'!E$27/'11'!B$17*'GenVol'!C60/'GenSR'!G105,0)</f>
        <v>0</v>
      </c>
      <c r="C58" s="26">
        <f>IF('GenSR'!B105,'GenAgg'!I$27,0)</f>
        <v>0</v>
      </c>
      <c r="D58" s="26">
        <f>ROUND(C58,2)</f>
        <v>0</v>
      </c>
      <c r="E58" s="26">
        <f>IF('GenSR'!B105,(C58+B58),0)</f>
        <v>0</v>
      </c>
      <c r="F58" s="26">
        <f>ROUND(E58,2)</f>
        <v>0</v>
      </c>
      <c r="G58" s="10"/>
    </row>
    <row r="59" spans="1:7">
      <c r="A59" s="21">
        <v>43</v>
      </c>
      <c r="B59" s="26">
        <f>IF('GenSR'!G106,-100*'GenAgg'!E$27/'11'!B$17*'GenVol'!C61/'GenSR'!G106,0)</f>
        <v>0</v>
      </c>
      <c r="C59" s="26">
        <f>IF('GenSR'!B106,'GenAgg'!I$27,0)</f>
        <v>0</v>
      </c>
      <c r="D59" s="26">
        <f>ROUND(C59,2)</f>
        <v>0</v>
      </c>
      <c r="E59" s="26">
        <f>IF('GenSR'!B106,(C59+B59),0)</f>
        <v>0</v>
      </c>
      <c r="F59" s="26">
        <f>ROUND(E59,2)</f>
        <v>0</v>
      </c>
      <c r="G59" s="10"/>
    </row>
    <row r="60" spans="1:7">
      <c r="A60" s="21">
        <v>44</v>
      </c>
      <c r="B60" s="26">
        <f>IF('GenSR'!G107,-100*'GenAgg'!E$27/'11'!B$17*'GenVol'!C62/'GenSR'!G107,0)</f>
        <v>0</v>
      </c>
      <c r="C60" s="26">
        <f>IF('GenSR'!B107,'GenAgg'!I$27,0)</f>
        <v>0</v>
      </c>
      <c r="D60" s="26">
        <f>ROUND(C60,2)</f>
        <v>0</v>
      </c>
      <c r="E60" s="26">
        <f>IF('GenSR'!B107,(C60+B60),0)</f>
        <v>0</v>
      </c>
      <c r="F60" s="26">
        <f>ROUND(E60,2)</f>
        <v>0</v>
      </c>
      <c r="G60" s="10"/>
    </row>
    <row r="61" spans="1:7">
      <c r="A61" s="21">
        <v>45</v>
      </c>
      <c r="B61" s="26">
        <f>IF('GenSR'!G108,-100*'GenAgg'!E$27/'11'!B$17*'GenVol'!C63/'GenSR'!G108,0)</f>
        <v>0</v>
      </c>
      <c r="C61" s="26">
        <f>IF('GenSR'!B108,'GenAgg'!I$27,0)</f>
        <v>0</v>
      </c>
      <c r="D61" s="26">
        <f>ROUND(C61,2)</f>
        <v>0</v>
      </c>
      <c r="E61" s="26">
        <f>IF('GenSR'!B108,(C61+B61),0)</f>
        <v>0</v>
      </c>
      <c r="F61" s="26">
        <f>ROUND(E61,2)</f>
        <v>0</v>
      </c>
      <c r="G61" s="10"/>
    </row>
    <row r="62" spans="1:7">
      <c r="A62" s="21">
        <v>46</v>
      </c>
      <c r="B62" s="26">
        <f>IF('GenSR'!G109,-100*'GenAgg'!E$27/'11'!B$17*'GenVol'!C64/'GenSR'!G109,0)</f>
        <v>0</v>
      </c>
      <c r="C62" s="26">
        <f>IF('GenSR'!B109,'GenAgg'!I$27,0)</f>
        <v>0</v>
      </c>
      <c r="D62" s="26">
        <f>ROUND(C62,2)</f>
        <v>0</v>
      </c>
      <c r="E62" s="26">
        <f>IF('GenSR'!B109,(C62+B62),0)</f>
        <v>0</v>
      </c>
      <c r="F62" s="26">
        <f>ROUND(E62,2)</f>
        <v>0</v>
      </c>
      <c r="G62" s="10"/>
    </row>
    <row r="63" spans="1:7">
      <c r="A63" s="21">
        <v>47</v>
      </c>
      <c r="B63" s="26">
        <f>IF('GenSR'!G110,-100*'GenAgg'!E$27/'11'!B$17*'GenVol'!C65/'GenSR'!G110,0)</f>
        <v>0</v>
      </c>
      <c r="C63" s="26">
        <f>IF('GenSR'!B110,'GenAgg'!I$27,0)</f>
        <v>0</v>
      </c>
      <c r="D63" s="26">
        <f>ROUND(C63,2)</f>
        <v>0</v>
      </c>
      <c r="E63" s="26">
        <f>IF('GenSR'!B110,(C63+B63),0)</f>
        <v>0</v>
      </c>
      <c r="F63" s="26">
        <f>ROUND(E63,2)</f>
        <v>0</v>
      </c>
      <c r="G63" s="10"/>
    </row>
    <row r="64" spans="1:7">
      <c r="A64" s="21">
        <v>48</v>
      </c>
      <c r="B64" s="26">
        <f>IF('GenSR'!G111,-100*'GenAgg'!E$27/'11'!B$17*'GenVol'!C66/'GenSR'!G111,0)</f>
        <v>0</v>
      </c>
      <c r="C64" s="26">
        <f>IF('GenSR'!B111,'GenAgg'!I$27,0)</f>
        <v>0</v>
      </c>
      <c r="D64" s="26">
        <f>ROUND(C64,2)</f>
        <v>0</v>
      </c>
      <c r="E64" s="26">
        <f>IF('GenSR'!B111,(C64+B64),0)</f>
        <v>0</v>
      </c>
      <c r="F64" s="26">
        <f>ROUND(E64,2)</f>
        <v>0</v>
      </c>
      <c r="G64" s="10"/>
    </row>
    <row r="65" spans="1:7">
      <c r="A65" s="21">
        <v>49</v>
      </c>
      <c r="B65" s="26">
        <f>IF('GenSR'!G112,-100*'GenAgg'!E$27/'11'!B$17*'GenVol'!C67/'GenSR'!G112,0)</f>
        <v>0</v>
      </c>
      <c r="C65" s="26">
        <f>IF('GenSR'!B112,'GenAgg'!I$27,0)</f>
        <v>0</v>
      </c>
      <c r="D65" s="26">
        <f>ROUND(C65,2)</f>
        <v>0</v>
      </c>
      <c r="E65" s="26">
        <f>IF('GenSR'!B112,(C65+B65),0)</f>
        <v>0</v>
      </c>
      <c r="F65" s="26">
        <f>ROUND(E65,2)</f>
        <v>0</v>
      </c>
      <c r="G65" s="10"/>
    </row>
    <row r="66" spans="1:7">
      <c r="A66" s="21">
        <v>50</v>
      </c>
      <c r="B66" s="26">
        <f>IF('GenSR'!G113,-100*'GenAgg'!E$27/'11'!B$17*'GenVol'!C68/'GenSR'!G113,0)</f>
        <v>0</v>
      </c>
      <c r="C66" s="26">
        <f>IF('GenSR'!B113,'GenAgg'!I$27,0)</f>
        <v>0</v>
      </c>
      <c r="D66" s="26">
        <f>ROUND(C66,2)</f>
        <v>0</v>
      </c>
      <c r="E66" s="26">
        <f>IF('GenSR'!B113,(C66+B66),0)</f>
        <v>0</v>
      </c>
      <c r="F66" s="26">
        <f>ROUND(E66,2)</f>
        <v>0</v>
      </c>
      <c r="G66" s="10"/>
    </row>
    <row r="67" spans="1:7">
      <c r="A67" s="21">
        <v>51</v>
      </c>
      <c r="B67" s="26">
        <f>IF('GenSR'!G114,-100*'GenAgg'!E$27/'11'!B$17*'GenVol'!C69/'GenSR'!G114,0)</f>
        <v>0</v>
      </c>
      <c r="C67" s="26">
        <f>IF('GenSR'!B114,'GenAgg'!I$27,0)</f>
        <v>0</v>
      </c>
      <c r="D67" s="26">
        <f>ROUND(C67,2)</f>
        <v>0</v>
      </c>
      <c r="E67" s="26">
        <f>IF('GenSR'!B114,(C67+B67),0)</f>
        <v>0</v>
      </c>
      <c r="F67" s="26">
        <f>ROUND(E67,2)</f>
        <v>0</v>
      </c>
      <c r="G67" s="10"/>
    </row>
    <row r="68" spans="1:7">
      <c r="A68" s="21">
        <v>52</v>
      </c>
      <c r="B68" s="26">
        <f>IF('GenSR'!G115,-100*'GenAgg'!E$27/'11'!B$17*'GenVol'!C70/'GenSR'!G115,0)</f>
        <v>0</v>
      </c>
      <c r="C68" s="26">
        <f>IF('GenSR'!B115,'GenAgg'!I$27,0)</f>
        <v>0</v>
      </c>
      <c r="D68" s="26">
        <f>ROUND(C68,2)</f>
        <v>0</v>
      </c>
      <c r="E68" s="26">
        <f>IF('GenSR'!B115,(C68+B68),0)</f>
        <v>0</v>
      </c>
      <c r="F68" s="26">
        <f>ROUND(E68,2)</f>
        <v>0</v>
      </c>
      <c r="G68" s="10"/>
    </row>
    <row r="69" spans="1:7">
      <c r="A69" s="21">
        <v>53</v>
      </c>
      <c r="B69" s="26">
        <f>IF('GenSR'!G116,-100*'GenAgg'!E$27/'11'!B$17*'GenVol'!C71/'GenSR'!G116,0)</f>
        <v>0</v>
      </c>
      <c r="C69" s="26">
        <f>IF('GenSR'!B116,'GenAgg'!I$27,0)</f>
        <v>0</v>
      </c>
      <c r="D69" s="26">
        <f>ROUND(C69,2)</f>
        <v>0</v>
      </c>
      <c r="E69" s="26">
        <f>IF('GenSR'!B116,(C69+B69),0)</f>
        <v>0</v>
      </c>
      <c r="F69" s="26">
        <f>ROUND(E69,2)</f>
        <v>0</v>
      </c>
      <c r="G69" s="10"/>
    </row>
    <row r="70" spans="1:7">
      <c r="A70" s="21">
        <v>54</v>
      </c>
      <c r="B70" s="26">
        <f>IF('GenSR'!G117,-100*'GenAgg'!E$27/'11'!B$17*'GenVol'!C72/'GenSR'!G117,0)</f>
        <v>0</v>
      </c>
      <c r="C70" s="26">
        <f>IF('GenSR'!B117,'GenAgg'!I$27,0)</f>
        <v>0</v>
      </c>
      <c r="D70" s="26">
        <f>ROUND(C70,2)</f>
        <v>0</v>
      </c>
      <c r="E70" s="26">
        <f>IF('GenSR'!B117,(C70+B70),0)</f>
        <v>0</v>
      </c>
      <c r="F70" s="26">
        <f>ROUND(E70,2)</f>
        <v>0</v>
      </c>
      <c r="G70" s="10"/>
    </row>
    <row r="71" spans="1:7">
      <c r="A71" s="21">
        <v>55</v>
      </c>
      <c r="B71" s="26">
        <f>IF('GenSR'!G118,-100*'GenAgg'!E$27/'11'!B$17*'GenVol'!C73/'GenSR'!G118,0)</f>
        <v>0</v>
      </c>
      <c r="C71" s="26">
        <f>IF('GenSR'!B118,'GenAgg'!I$27,0)</f>
        <v>0</v>
      </c>
      <c r="D71" s="26">
        <f>ROUND(C71,2)</f>
        <v>0</v>
      </c>
      <c r="E71" s="26">
        <f>IF('GenSR'!B118,(C71+B71),0)</f>
        <v>0</v>
      </c>
      <c r="F71" s="26">
        <f>ROUND(E71,2)</f>
        <v>0</v>
      </c>
      <c r="G71" s="10"/>
    </row>
    <row r="72" spans="1:7">
      <c r="A72" s="21">
        <v>56</v>
      </c>
      <c r="B72" s="26">
        <f>IF('GenSR'!G119,-100*'GenAgg'!E$27/'11'!B$17*'GenVol'!C74/'GenSR'!G119,0)</f>
        <v>0</v>
      </c>
      <c r="C72" s="26">
        <f>IF('GenSR'!B119,'GenAgg'!I$27,0)</f>
        <v>0</v>
      </c>
      <c r="D72" s="26">
        <f>ROUND(C72,2)</f>
        <v>0</v>
      </c>
      <c r="E72" s="26">
        <f>IF('GenSR'!B119,(C72+B72),0)</f>
        <v>0</v>
      </c>
      <c r="F72" s="26">
        <f>ROUND(E72,2)</f>
        <v>0</v>
      </c>
      <c r="G72" s="10"/>
    </row>
    <row r="73" spans="1:7">
      <c r="A73" s="21">
        <v>57</v>
      </c>
      <c r="B73" s="26">
        <f>IF('GenSR'!G120,-100*'GenAgg'!E$27/'11'!B$17*'GenVol'!C75/'GenSR'!G120,0)</f>
        <v>0</v>
      </c>
      <c r="C73" s="26">
        <f>IF('GenSR'!B120,'GenAgg'!I$27,0)</f>
        <v>0</v>
      </c>
      <c r="D73" s="26">
        <f>ROUND(C73,2)</f>
        <v>0</v>
      </c>
      <c r="E73" s="26">
        <f>IF('GenSR'!B120,(C73+B73),0)</f>
        <v>0</v>
      </c>
      <c r="F73" s="26">
        <f>ROUND(E73,2)</f>
        <v>0</v>
      </c>
      <c r="G73" s="10"/>
    </row>
    <row r="74" spans="1:7">
      <c r="A74" s="21">
        <v>58</v>
      </c>
      <c r="B74" s="26">
        <f>IF('GenSR'!G121,-100*'GenAgg'!E$27/'11'!B$17*'GenVol'!C76/'GenSR'!G121,0)</f>
        <v>0</v>
      </c>
      <c r="C74" s="26">
        <f>IF('GenSR'!B121,'GenAgg'!I$27,0)</f>
        <v>0</v>
      </c>
      <c r="D74" s="26">
        <f>ROUND(C74,2)</f>
        <v>0</v>
      </c>
      <c r="E74" s="26">
        <f>IF('GenSR'!B121,(C74+B74),0)</f>
        <v>0</v>
      </c>
      <c r="F74" s="26">
        <f>ROUND(E74,2)</f>
        <v>0</v>
      </c>
      <c r="G74" s="10"/>
    </row>
    <row r="75" spans="1:7">
      <c r="A75" s="21">
        <v>59</v>
      </c>
      <c r="B75" s="26">
        <f>IF('GenSR'!G122,-100*'GenAgg'!E$27/'11'!B$17*'GenVol'!C77/'GenSR'!G122,0)</f>
        <v>0</v>
      </c>
      <c r="C75" s="26">
        <f>IF('GenSR'!B122,'GenAgg'!I$27,0)</f>
        <v>0</v>
      </c>
      <c r="D75" s="26">
        <f>ROUND(C75,2)</f>
        <v>0</v>
      </c>
      <c r="E75" s="26">
        <f>IF('GenSR'!B122,(C75+B75),0)</f>
        <v>0</v>
      </c>
      <c r="F75" s="26">
        <f>ROUND(E75,2)</f>
        <v>0</v>
      </c>
      <c r="G75" s="10"/>
    </row>
    <row r="76" spans="1:7">
      <c r="A76" s="21">
        <v>60</v>
      </c>
      <c r="B76" s="26">
        <f>IF('GenSR'!G123,-100*'GenAgg'!E$27/'11'!B$17*'GenVol'!C78/'GenSR'!G123,0)</f>
        <v>0</v>
      </c>
      <c r="C76" s="26">
        <f>IF('GenSR'!B123,'GenAgg'!I$27,0)</f>
        <v>0</v>
      </c>
      <c r="D76" s="26">
        <f>ROUND(C76,2)</f>
        <v>0</v>
      </c>
      <c r="E76" s="26">
        <f>IF('GenSR'!B123,(C76+B76),0)</f>
        <v>0</v>
      </c>
      <c r="F76" s="26">
        <f>ROUND(E76,2)</f>
        <v>0</v>
      </c>
      <c r="G76" s="10"/>
    </row>
    <row r="77" spans="1:7">
      <c r="A77" s="21">
        <v>61</v>
      </c>
      <c r="B77" s="26">
        <f>IF('GenSR'!G124,-100*'GenAgg'!E$27/'11'!B$17*'GenVol'!C79/'GenSR'!G124,0)</f>
        <v>0</v>
      </c>
      <c r="C77" s="26">
        <f>IF('GenSR'!B124,'GenAgg'!I$27,0)</f>
        <v>0</v>
      </c>
      <c r="D77" s="26">
        <f>ROUND(C77,2)</f>
        <v>0</v>
      </c>
      <c r="E77" s="26">
        <f>IF('GenSR'!B124,(C77+B77),0)</f>
        <v>0</v>
      </c>
      <c r="F77" s="26">
        <f>ROUND(E77,2)</f>
        <v>0</v>
      </c>
      <c r="G77" s="10"/>
    </row>
    <row r="78" spans="1:7">
      <c r="A78" s="21">
        <v>62</v>
      </c>
      <c r="B78" s="26">
        <f>IF('GenSR'!G125,-100*'GenAgg'!E$27/'11'!B$17*'GenVol'!C80/'GenSR'!G125,0)</f>
        <v>0</v>
      </c>
      <c r="C78" s="26">
        <f>IF('GenSR'!B125,'GenAgg'!I$27,0)</f>
        <v>0</v>
      </c>
      <c r="D78" s="26">
        <f>ROUND(C78,2)</f>
        <v>0</v>
      </c>
      <c r="E78" s="26">
        <f>IF('GenSR'!B125,(C78+B78),0)</f>
        <v>0</v>
      </c>
      <c r="F78" s="26">
        <f>ROUND(E78,2)</f>
        <v>0</v>
      </c>
      <c r="G78" s="10"/>
    </row>
    <row r="79" spans="1:7">
      <c r="A79" s="21">
        <v>63</v>
      </c>
      <c r="B79" s="26">
        <f>IF('GenSR'!G126,-100*'GenAgg'!E$27/'11'!B$17*'GenVol'!C81/'GenSR'!G126,0)</f>
        <v>0</v>
      </c>
      <c r="C79" s="26">
        <f>IF('GenSR'!B126,'GenAgg'!I$27,0)</f>
        <v>0</v>
      </c>
      <c r="D79" s="26">
        <f>ROUND(C79,2)</f>
        <v>0</v>
      </c>
      <c r="E79" s="26">
        <f>IF('GenSR'!B126,(C79+B79),0)</f>
        <v>0</v>
      </c>
      <c r="F79" s="26">
        <f>ROUND(E79,2)</f>
        <v>0</v>
      </c>
      <c r="G79" s="10"/>
    </row>
    <row r="80" spans="1:7">
      <c r="A80" s="21">
        <v>64</v>
      </c>
      <c r="B80" s="26">
        <f>IF('GenSR'!G127,-100*'GenAgg'!E$27/'11'!B$17*'GenVol'!C82/'GenSR'!G127,0)</f>
        <v>0</v>
      </c>
      <c r="C80" s="26">
        <f>IF('GenSR'!B127,'GenAgg'!I$27,0)</f>
        <v>0</v>
      </c>
      <c r="D80" s="26">
        <f>ROUND(C80,2)</f>
        <v>0</v>
      </c>
      <c r="E80" s="26">
        <f>IF('GenSR'!B127,(C80+B80),0)</f>
        <v>0</v>
      </c>
      <c r="F80" s="26">
        <f>ROUND(E80,2)</f>
        <v>0</v>
      </c>
      <c r="G80" s="10"/>
    </row>
    <row r="81" spans="1:7">
      <c r="A81" s="21">
        <v>65</v>
      </c>
      <c r="B81" s="26">
        <f>IF('GenSR'!G128,-100*'GenAgg'!E$27/'11'!B$17*'GenVol'!C83/'GenSR'!G128,0)</f>
        <v>0</v>
      </c>
      <c r="C81" s="26">
        <f>IF('GenSR'!B128,'GenAgg'!I$27,0)</f>
        <v>0</v>
      </c>
      <c r="D81" s="26">
        <f>ROUND(C81,2)</f>
        <v>0</v>
      </c>
      <c r="E81" s="26">
        <f>IF('GenSR'!B128,(C81+B81),0)</f>
        <v>0</v>
      </c>
      <c r="F81" s="26">
        <f>ROUND(E81,2)</f>
        <v>0</v>
      </c>
      <c r="G81" s="10"/>
    </row>
    <row r="82" spans="1:7">
      <c r="A82" s="21">
        <v>66</v>
      </c>
      <c r="B82" s="26">
        <f>IF('GenSR'!G129,-100*'GenAgg'!E$27/'11'!B$17*'GenVol'!C84/'GenSR'!G129,0)</f>
        <v>0</v>
      </c>
      <c r="C82" s="26">
        <f>IF('GenSR'!B129,'GenAgg'!I$27,0)</f>
        <v>0</v>
      </c>
      <c r="D82" s="26">
        <f>ROUND(C82,2)</f>
        <v>0</v>
      </c>
      <c r="E82" s="26">
        <f>IF('GenSR'!B129,(C82+B82),0)</f>
        <v>0</v>
      </c>
      <c r="F82" s="26">
        <f>ROUND(E82,2)</f>
        <v>0</v>
      </c>
      <c r="G82" s="10"/>
    </row>
    <row r="83" spans="1:7">
      <c r="A83" s="21">
        <v>67</v>
      </c>
      <c r="B83" s="26">
        <f>IF('GenSR'!G130,-100*'GenAgg'!E$27/'11'!B$17*'GenVol'!C85/'GenSR'!G130,0)</f>
        <v>0</v>
      </c>
      <c r="C83" s="26">
        <f>IF('GenSR'!B130,'GenAgg'!I$27,0)</f>
        <v>0</v>
      </c>
      <c r="D83" s="26">
        <f>ROUND(C83,2)</f>
        <v>0</v>
      </c>
      <c r="E83" s="26">
        <f>IF('GenSR'!B130,(C83+B83),0)</f>
        <v>0</v>
      </c>
      <c r="F83" s="26">
        <f>ROUND(E83,2)</f>
        <v>0</v>
      </c>
      <c r="G83" s="10"/>
    </row>
    <row r="84" spans="1:7">
      <c r="A84" s="21">
        <v>68</v>
      </c>
      <c r="B84" s="26">
        <f>IF('GenSR'!G131,-100*'GenAgg'!E$27/'11'!B$17*'GenVol'!C86/'GenSR'!G131,0)</f>
        <v>0</v>
      </c>
      <c r="C84" s="26">
        <f>IF('GenSR'!B131,'GenAgg'!I$27,0)</f>
        <v>0</v>
      </c>
      <c r="D84" s="26">
        <f>ROUND(C84,2)</f>
        <v>0</v>
      </c>
      <c r="E84" s="26">
        <f>IF('GenSR'!B131,(C84+B84),0)</f>
        <v>0</v>
      </c>
      <c r="F84" s="26">
        <f>ROUND(E84,2)</f>
        <v>0</v>
      </c>
      <c r="G84" s="10"/>
    </row>
    <row r="85" spans="1:7">
      <c r="A85" s="21">
        <v>69</v>
      </c>
      <c r="B85" s="26">
        <f>IF('GenSR'!G132,-100*'GenAgg'!E$27/'11'!B$17*'GenVol'!C87/'GenSR'!G132,0)</f>
        <v>0</v>
      </c>
      <c r="C85" s="26">
        <f>IF('GenSR'!B132,'GenAgg'!I$27,0)</f>
        <v>0</v>
      </c>
      <c r="D85" s="26">
        <f>ROUND(C85,2)</f>
        <v>0</v>
      </c>
      <c r="E85" s="26">
        <f>IF('GenSR'!B132,(C85+B85),0)</f>
        <v>0</v>
      </c>
      <c r="F85" s="26">
        <f>ROUND(E85,2)</f>
        <v>0</v>
      </c>
      <c r="G85" s="10"/>
    </row>
    <row r="86" spans="1:7">
      <c r="A86" s="21">
        <v>70</v>
      </c>
      <c r="B86" s="26">
        <f>IF('GenSR'!G133,-100*'GenAgg'!E$27/'11'!B$17*'GenVol'!C88/'GenSR'!G133,0)</f>
        <v>0</v>
      </c>
      <c r="C86" s="26">
        <f>IF('GenSR'!B133,'GenAgg'!I$27,0)</f>
        <v>0</v>
      </c>
      <c r="D86" s="26">
        <f>ROUND(C86,2)</f>
        <v>0</v>
      </c>
      <c r="E86" s="26">
        <f>IF('GenSR'!B133,(C86+B86),0)</f>
        <v>0</v>
      </c>
      <c r="F86" s="26">
        <f>ROUND(E86,2)</f>
        <v>0</v>
      </c>
      <c r="G86" s="10"/>
    </row>
    <row r="87" spans="1:7">
      <c r="A87" s="21">
        <v>71</v>
      </c>
      <c r="B87" s="26">
        <f>IF('GenSR'!G134,-100*'GenAgg'!E$27/'11'!B$17*'GenVol'!C89/'GenSR'!G134,0)</f>
        <v>0</v>
      </c>
      <c r="C87" s="26">
        <f>IF('GenSR'!B134,'GenAgg'!I$27,0)</f>
        <v>0</v>
      </c>
      <c r="D87" s="26">
        <f>ROUND(C87,2)</f>
        <v>0</v>
      </c>
      <c r="E87" s="26">
        <f>IF('GenSR'!B134,(C87+B87),0)</f>
        <v>0</v>
      </c>
      <c r="F87" s="26">
        <f>ROUND(E87,2)</f>
        <v>0</v>
      </c>
      <c r="G87" s="10"/>
    </row>
    <row r="88" spans="1:7">
      <c r="A88" s="21">
        <v>72</v>
      </c>
      <c r="B88" s="26">
        <f>IF('GenSR'!G135,-100*'GenAgg'!E$27/'11'!B$17*'GenVol'!C90/'GenSR'!G135,0)</f>
        <v>0</v>
      </c>
      <c r="C88" s="26">
        <f>IF('GenSR'!B135,'GenAgg'!I$27,0)</f>
        <v>0</v>
      </c>
      <c r="D88" s="26">
        <f>ROUND(C88,2)</f>
        <v>0</v>
      </c>
      <c r="E88" s="26">
        <f>IF('GenSR'!B135,(C88+B88),0)</f>
        <v>0</v>
      </c>
      <c r="F88" s="26">
        <f>ROUND(E88,2)</f>
        <v>0</v>
      </c>
      <c r="G88" s="10"/>
    </row>
    <row r="89" spans="1:7">
      <c r="A89" s="21">
        <v>73</v>
      </c>
      <c r="B89" s="26">
        <f>IF('GenSR'!G136,-100*'GenAgg'!E$27/'11'!B$17*'GenVol'!C91/'GenSR'!G136,0)</f>
        <v>0</v>
      </c>
      <c r="C89" s="26">
        <f>IF('GenSR'!B136,'GenAgg'!I$27,0)</f>
        <v>0</v>
      </c>
      <c r="D89" s="26">
        <f>ROUND(C89,2)</f>
        <v>0</v>
      </c>
      <c r="E89" s="26">
        <f>IF('GenSR'!B136,(C89+B89),0)</f>
        <v>0</v>
      </c>
      <c r="F89" s="26">
        <f>ROUND(E89,2)</f>
        <v>0</v>
      </c>
      <c r="G89" s="10"/>
    </row>
    <row r="90" spans="1:7">
      <c r="A90" s="21">
        <v>74</v>
      </c>
      <c r="B90" s="26">
        <f>IF('GenSR'!G137,-100*'GenAgg'!E$27/'11'!B$17*'GenVol'!C92/'GenSR'!G137,0)</f>
        <v>0</v>
      </c>
      <c r="C90" s="26">
        <f>IF('GenSR'!B137,'GenAgg'!I$27,0)</f>
        <v>0</v>
      </c>
      <c r="D90" s="26">
        <f>ROUND(C90,2)</f>
        <v>0</v>
      </c>
      <c r="E90" s="26">
        <f>IF('GenSR'!B137,(C90+B90),0)</f>
        <v>0</v>
      </c>
      <c r="F90" s="26">
        <f>ROUND(E90,2)</f>
        <v>0</v>
      </c>
      <c r="G90" s="10"/>
    </row>
    <row r="91" spans="1:7">
      <c r="A91" s="21">
        <v>75</v>
      </c>
      <c r="B91" s="26">
        <f>IF('GenSR'!G138,-100*'GenAgg'!E$27/'11'!B$17*'GenVol'!C93/'GenSR'!G138,0)</f>
        <v>0</v>
      </c>
      <c r="C91" s="26">
        <f>IF('GenSR'!B138,'GenAgg'!I$27,0)</f>
        <v>0</v>
      </c>
      <c r="D91" s="26">
        <f>ROUND(C91,2)</f>
        <v>0</v>
      </c>
      <c r="E91" s="26">
        <f>IF('GenSR'!B138,(C91+B91),0)</f>
        <v>0</v>
      </c>
      <c r="F91" s="26">
        <f>ROUND(E91,2)</f>
        <v>0</v>
      </c>
      <c r="G91" s="10"/>
    </row>
    <row r="92" spans="1:7">
      <c r="A92" s="21">
        <v>76</v>
      </c>
      <c r="B92" s="26">
        <f>IF('GenSR'!G139,-100*'GenAgg'!E$27/'11'!B$17*'GenVol'!C94/'GenSR'!G139,0)</f>
        <v>0</v>
      </c>
      <c r="C92" s="26">
        <f>IF('GenSR'!B139,'GenAgg'!I$27,0)</f>
        <v>0</v>
      </c>
      <c r="D92" s="26">
        <f>ROUND(C92,2)</f>
        <v>0</v>
      </c>
      <c r="E92" s="26">
        <f>IF('GenSR'!B139,(C92+B92),0)</f>
        <v>0</v>
      </c>
      <c r="F92" s="26">
        <f>ROUND(E92,2)</f>
        <v>0</v>
      </c>
      <c r="G92" s="10"/>
    </row>
    <row r="93" spans="1:7">
      <c r="A93" s="21">
        <v>77</v>
      </c>
      <c r="B93" s="26">
        <f>IF('GenSR'!G140,-100*'GenAgg'!E$27/'11'!B$17*'GenVol'!C95/'GenSR'!G140,0)</f>
        <v>0</v>
      </c>
      <c r="C93" s="26">
        <f>IF('GenSR'!B140,'GenAgg'!I$27,0)</f>
        <v>0</v>
      </c>
      <c r="D93" s="26">
        <f>ROUND(C93,2)</f>
        <v>0</v>
      </c>
      <c r="E93" s="26">
        <f>IF('GenSR'!B140,(C93+B93),0)</f>
        <v>0</v>
      </c>
      <c r="F93" s="26">
        <f>ROUND(E93,2)</f>
        <v>0</v>
      </c>
      <c r="G93" s="10"/>
    </row>
    <row r="94" spans="1:7">
      <c r="A94" s="21">
        <v>78</v>
      </c>
      <c r="B94" s="26">
        <f>IF('GenSR'!G141,-100*'GenAgg'!E$27/'11'!B$17*'GenVol'!C96/'GenSR'!G141,0)</f>
        <v>0</v>
      </c>
      <c r="C94" s="26">
        <f>IF('GenSR'!B141,'GenAgg'!I$27,0)</f>
        <v>0</v>
      </c>
      <c r="D94" s="26">
        <f>ROUND(C94,2)</f>
        <v>0</v>
      </c>
      <c r="E94" s="26">
        <f>IF('GenSR'!B141,(C94+B94),0)</f>
        <v>0</v>
      </c>
      <c r="F94" s="26">
        <f>ROUND(E94,2)</f>
        <v>0</v>
      </c>
      <c r="G94" s="10"/>
    </row>
    <row r="95" spans="1:7">
      <c r="A95" s="21">
        <v>79</v>
      </c>
      <c r="B95" s="26">
        <f>IF('GenSR'!G142,-100*'GenAgg'!E$27/'11'!B$17*'GenVol'!C97/'GenSR'!G142,0)</f>
        <v>0</v>
      </c>
      <c r="C95" s="26">
        <f>IF('GenSR'!B142,'GenAgg'!I$27,0)</f>
        <v>0</v>
      </c>
      <c r="D95" s="26">
        <f>ROUND(C95,2)</f>
        <v>0</v>
      </c>
      <c r="E95" s="26">
        <f>IF('GenSR'!B142,(C95+B95),0)</f>
        <v>0</v>
      </c>
      <c r="F95" s="26">
        <f>ROUND(E95,2)</f>
        <v>0</v>
      </c>
      <c r="G95" s="10"/>
    </row>
    <row r="96" spans="1:7">
      <c r="A96" s="21">
        <v>80</v>
      </c>
      <c r="B96" s="26">
        <f>IF('GenSR'!G143,-100*'GenAgg'!E$27/'11'!B$17*'GenVol'!C98/'GenSR'!G143,0)</f>
        <v>0</v>
      </c>
      <c r="C96" s="26">
        <f>IF('GenSR'!B143,'GenAgg'!I$27,0)</f>
        <v>0</v>
      </c>
      <c r="D96" s="26">
        <f>ROUND(C96,2)</f>
        <v>0</v>
      </c>
      <c r="E96" s="26">
        <f>IF('GenSR'!B143,(C96+B96),0)</f>
        <v>0</v>
      </c>
      <c r="F96" s="26">
        <f>ROUND(E96,2)</f>
        <v>0</v>
      </c>
      <c r="G96" s="10"/>
    </row>
    <row r="97" spans="1:7">
      <c r="A97" s="21">
        <v>81</v>
      </c>
      <c r="B97" s="26">
        <f>IF('GenSR'!G144,-100*'GenAgg'!E$27/'11'!B$17*'GenVol'!C99/'GenSR'!G144,0)</f>
        <v>0</v>
      </c>
      <c r="C97" s="26">
        <f>IF('GenSR'!B144,'GenAgg'!I$27,0)</f>
        <v>0</v>
      </c>
      <c r="D97" s="26">
        <f>ROUND(C97,2)</f>
        <v>0</v>
      </c>
      <c r="E97" s="26">
        <f>IF('GenSR'!B144,(C97+B97),0)</f>
        <v>0</v>
      </c>
      <c r="F97" s="26">
        <f>ROUND(E97,2)</f>
        <v>0</v>
      </c>
      <c r="G97" s="10"/>
    </row>
    <row r="98" spans="1:7">
      <c r="A98" s="21">
        <v>82</v>
      </c>
      <c r="B98" s="26">
        <f>IF('GenSR'!G145,-100*'GenAgg'!E$27/'11'!B$17*'GenVol'!C100/'GenSR'!G145,0)</f>
        <v>0</v>
      </c>
      <c r="C98" s="26">
        <f>IF('GenSR'!B145,'GenAgg'!I$27,0)</f>
        <v>0</v>
      </c>
      <c r="D98" s="26">
        <f>ROUND(C98,2)</f>
        <v>0</v>
      </c>
      <c r="E98" s="26">
        <f>IF('GenSR'!B145,(C98+B98),0)</f>
        <v>0</v>
      </c>
      <c r="F98" s="26">
        <f>ROUND(E98,2)</f>
        <v>0</v>
      </c>
      <c r="G98" s="10"/>
    </row>
    <row r="99" spans="1:7">
      <c r="A99" s="21">
        <v>83</v>
      </c>
      <c r="B99" s="26">
        <f>IF('GenSR'!G146,-100*'GenAgg'!E$27/'11'!B$17*'GenVol'!C101/'GenSR'!G146,0)</f>
        <v>0</v>
      </c>
      <c r="C99" s="26">
        <f>IF('GenSR'!B146,'GenAgg'!I$27,0)</f>
        <v>0</v>
      </c>
      <c r="D99" s="26">
        <f>ROUND(C99,2)</f>
        <v>0</v>
      </c>
      <c r="E99" s="26">
        <f>IF('GenSR'!B146,(C99+B99),0)</f>
        <v>0</v>
      </c>
      <c r="F99" s="26">
        <f>ROUND(E99,2)</f>
        <v>0</v>
      </c>
      <c r="G99" s="10"/>
    </row>
    <row r="100" spans="1:7">
      <c r="A100" s="21">
        <v>84</v>
      </c>
      <c r="B100" s="26">
        <f>IF('GenSR'!G147,-100*'GenAgg'!E$27/'11'!B$17*'GenVol'!C102/'GenSR'!G147,0)</f>
        <v>0</v>
      </c>
      <c r="C100" s="26">
        <f>IF('GenSR'!B147,'GenAgg'!I$27,0)</f>
        <v>0</v>
      </c>
      <c r="D100" s="26">
        <f>ROUND(C100,2)</f>
        <v>0</v>
      </c>
      <c r="E100" s="26">
        <f>IF('GenSR'!B147,(C100+B100),0)</f>
        <v>0</v>
      </c>
      <c r="F100" s="26">
        <f>ROUND(E100,2)</f>
        <v>0</v>
      </c>
      <c r="G100" s="10"/>
    </row>
    <row r="101" spans="1:7">
      <c r="A101" s="21">
        <v>85</v>
      </c>
      <c r="B101" s="26">
        <f>IF('GenSR'!G148,-100*'GenAgg'!E$27/'11'!B$17*'GenVol'!C103/'GenSR'!G148,0)</f>
        <v>0</v>
      </c>
      <c r="C101" s="26">
        <f>IF('GenSR'!B148,'GenAgg'!I$27,0)</f>
        <v>0</v>
      </c>
      <c r="D101" s="26">
        <f>ROUND(C101,2)</f>
        <v>0</v>
      </c>
      <c r="E101" s="26">
        <f>IF('GenSR'!B148,(C101+B101),0)</f>
        <v>0</v>
      </c>
      <c r="F101" s="26">
        <f>ROUND(E101,2)</f>
        <v>0</v>
      </c>
      <c r="G101" s="10"/>
    </row>
    <row r="102" spans="1:7">
      <c r="A102" s="21">
        <v>86</v>
      </c>
      <c r="B102" s="26">
        <f>IF('GenSR'!G149,-100*'GenAgg'!E$27/'11'!B$17*'GenVol'!C104/'GenSR'!G149,0)</f>
        <v>0</v>
      </c>
      <c r="C102" s="26">
        <f>IF('GenSR'!B149,'GenAgg'!I$27,0)</f>
        <v>0</v>
      </c>
      <c r="D102" s="26">
        <f>ROUND(C102,2)</f>
        <v>0</v>
      </c>
      <c r="E102" s="26">
        <f>IF('GenSR'!B149,(C102+B102),0)</f>
        <v>0</v>
      </c>
      <c r="F102" s="26">
        <f>ROUND(E102,2)</f>
        <v>0</v>
      </c>
      <c r="G102" s="10"/>
    </row>
    <row r="103" spans="1:7">
      <c r="A103" s="21">
        <v>87</v>
      </c>
      <c r="B103" s="26">
        <f>IF('GenSR'!G150,-100*'GenAgg'!E$27/'11'!B$17*'GenVol'!C105/'GenSR'!G150,0)</f>
        <v>0</v>
      </c>
      <c r="C103" s="26">
        <f>IF('GenSR'!B150,'GenAgg'!I$27,0)</f>
        <v>0</v>
      </c>
      <c r="D103" s="26">
        <f>ROUND(C103,2)</f>
        <v>0</v>
      </c>
      <c r="E103" s="26">
        <f>IF('GenSR'!B150,(C103+B103),0)</f>
        <v>0</v>
      </c>
      <c r="F103" s="26">
        <f>ROUND(E103,2)</f>
        <v>0</v>
      </c>
      <c r="G103" s="10"/>
    </row>
    <row r="104" spans="1:7">
      <c r="A104" s="21">
        <v>88</v>
      </c>
      <c r="B104" s="26">
        <f>IF('GenSR'!G151,-100*'GenAgg'!E$27/'11'!B$17*'GenVol'!C106/'GenSR'!G151,0)</f>
        <v>0</v>
      </c>
      <c r="C104" s="26">
        <f>IF('GenSR'!B151,'GenAgg'!I$27,0)</f>
        <v>0</v>
      </c>
      <c r="D104" s="26">
        <f>ROUND(C104,2)</f>
        <v>0</v>
      </c>
      <c r="E104" s="26">
        <f>IF('GenSR'!B151,(C104+B104),0)</f>
        <v>0</v>
      </c>
      <c r="F104" s="26">
        <f>ROUND(E104,2)</f>
        <v>0</v>
      </c>
      <c r="G104" s="10"/>
    </row>
    <row r="105" spans="1:7">
      <c r="A105" s="21">
        <v>89</v>
      </c>
      <c r="B105" s="26">
        <f>IF('GenSR'!G152,-100*'GenAgg'!E$27/'11'!B$17*'GenVol'!C107/'GenSR'!G152,0)</f>
        <v>0</v>
      </c>
      <c r="C105" s="26">
        <f>IF('GenSR'!B152,'GenAgg'!I$27,0)</f>
        <v>0</v>
      </c>
      <c r="D105" s="26">
        <f>ROUND(C105,2)</f>
        <v>0</v>
      </c>
      <c r="E105" s="26">
        <f>IF('GenSR'!B152,(C105+B105),0)</f>
        <v>0</v>
      </c>
      <c r="F105" s="26">
        <f>ROUND(E105,2)</f>
        <v>0</v>
      </c>
      <c r="G105" s="10"/>
    </row>
    <row r="106" spans="1:7">
      <c r="A106" s="21">
        <v>90</v>
      </c>
      <c r="B106" s="26">
        <f>IF('GenSR'!G153,-100*'GenAgg'!E$27/'11'!B$17*'GenVol'!C108/'GenSR'!G153,0)</f>
        <v>0</v>
      </c>
      <c r="C106" s="26">
        <f>IF('GenSR'!B153,'GenAgg'!I$27,0)</f>
        <v>0</v>
      </c>
      <c r="D106" s="26">
        <f>ROUND(C106,2)</f>
        <v>0</v>
      </c>
      <c r="E106" s="26">
        <f>IF('GenSR'!B153,(C106+B106),0)</f>
        <v>0</v>
      </c>
      <c r="F106" s="26">
        <f>ROUND(E106,2)</f>
        <v>0</v>
      </c>
      <c r="G106" s="10"/>
    </row>
    <row r="107" spans="1:7">
      <c r="A107" s="21">
        <v>91</v>
      </c>
      <c r="B107" s="26">
        <f>IF('GenSR'!G154,-100*'GenAgg'!E$27/'11'!B$17*'GenVol'!C109/'GenSR'!G154,0)</f>
        <v>0</v>
      </c>
      <c r="C107" s="26">
        <f>IF('GenSR'!B154,'GenAgg'!I$27,0)</f>
        <v>0</v>
      </c>
      <c r="D107" s="26">
        <f>ROUND(C107,2)</f>
        <v>0</v>
      </c>
      <c r="E107" s="26">
        <f>IF('GenSR'!B154,(C107+B107),0)</f>
        <v>0</v>
      </c>
      <c r="F107" s="26">
        <f>ROUND(E107,2)</f>
        <v>0</v>
      </c>
      <c r="G107" s="10"/>
    </row>
    <row r="108" spans="1:7">
      <c r="A108" s="21">
        <v>92</v>
      </c>
      <c r="B108" s="26">
        <f>IF('GenSR'!G155,-100*'GenAgg'!E$27/'11'!B$17*'GenVol'!C110/'GenSR'!G155,0)</f>
        <v>0</v>
      </c>
      <c r="C108" s="26">
        <f>IF('GenSR'!B155,'GenAgg'!I$27,0)</f>
        <v>0</v>
      </c>
      <c r="D108" s="26">
        <f>ROUND(C108,2)</f>
        <v>0</v>
      </c>
      <c r="E108" s="26">
        <f>IF('GenSR'!B155,(C108+B108),0)</f>
        <v>0</v>
      </c>
      <c r="F108" s="26">
        <f>ROUND(E108,2)</f>
        <v>0</v>
      </c>
      <c r="G108" s="10"/>
    </row>
    <row r="109" spans="1:7">
      <c r="A109" s="21">
        <v>93</v>
      </c>
      <c r="B109" s="26">
        <f>IF('GenSR'!G156,-100*'GenAgg'!E$27/'11'!B$17*'GenVol'!C111/'GenSR'!G156,0)</f>
        <v>0</v>
      </c>
      <c r="C109" s="26">
        <f>IF('GenSR'!B156,'GenAgg'!I$27,0)</f>
        <v>0</v>
      </c>
      <c r="D109" s="26">
        <f>ROUND(C109,2)</f>
        <v>0</v>
      </c>
      <c r="E109" s="26">
        <f>IF('GenSR'!B156,(C109+B109),0)</f>
        <v>0</v>
      </c>
      <c r="F109" s="26">
        <f>ROUND(E109,2)</f>
        <v>0</v>
      </c>
      <c r="G109" s="10"/>
    </row>
    <row r="110" spans="1:7">
      <c r="A110" s="21">
        <v>94</v>
      </c>
      <c r="B110" s="26">
        <f>IF('GenSR'!G157,-100*'GenAgg'!E$27/'11'!B$17*'GenVol'!C112/'GenSR'!G157,0)</f>
        <v>0</v>
      </c>
      <c r="C110" s="26">
        <f>IF('GenSR'!B157,'GenAgg'!I$27,0)</f>
        <v>0</v>
      </c>
      <c r="D110" s="26">
        <f>ROUND(C110,2)</f>
        <v>0</v>
      </c>
      <c r="E110" s="26">
        <f>IF('GenSR'!B157,(C110+B110),0)</f>
        <v>0</v>
      </c>
      <c r="F110" s="26">
        <f>ROUND(E110,2)</f>
        <v>0</v>
      </c>
      <c r="G110" s="10"/>
    </row>
    <row r="111" spans="1:7">
      <c r="A111" s="21">
        <v>95</v>
      </c>
      <c r="B111" s="26">
        <f>IF('GenSR'!G158,-100*'GenAgg'!E$27/'11'!B$17*'GenVol'!C113/'GenSR'!G158,0)</f>
        <v>0</v>
      </c>
      <c r="C111" s="26">
        <f>IF('GenSR'!B158,'GenAgg'!I$27,0)</f>
        <v>0</v>
      </c>
      <c r="D111" s="26">
        <f>ROUND(C111,2)</f>
        <v>0</v>
      </c>
      <c r="E111" s="26">
        <f>IF('GenSR'!B158,(C111+B111),0)</f>
        <v>0</v>
      </c>
      <c r="F111" s="26">
        <f>ROUND(E111,2)</f>
        <v>0</v>
      </c>
      <c r="G111" s="10"/>
    </row>
    <row r="112" spans="1:7">
      <c r="A112" s="21">
        <v>96</v>
      </c>
      <c r="B112" s="26">
        <f>IF('GenSR'!G159,-100*'GenAgg'!E$27/'11'!B$17*'GenVol'!C114/'GenSR'!G159,0)</f>
        <v>0</v>
      </c>
      <c r="C112" s="26">
        <f>IF('GenSR'!B159,'GenAgg'!I$27,0)</f>
        <v>0</v>
      </c>
      <c r="D112" s="26">
        <f>ROUND(C112,2)</f>
        <v>0</v>
      </c>
      <c r="E112" s="26">
        <f>IF('GenSR'!B159,(C112+B112),0)</f>
        <v>0</v>
      </c>
      <c r="F112" s="26">
        <f>ROUND(E112,2)</f>
        <v>0</v>
      </c>
      <c r="G112" s="10"/>
    </row>
    <row r="113" spans="1:7">
      <c r="A113" s="21">
        <v>97</v>
      </c>
      <c r="B113" s="26">
        <f>IF('GenSR'!G160,-100*'GenAgg'!E$27/'11'!B$17*'GenVol'!C115/'GenSR'!G160,0)</f>
        <v>0</v>
      </c>
      <c r="C113" s="26">
        <f>IF('GenSR'!B160,'GenAgg'!I$27,0)</f>
        <v>0</v>
      </c>
      <c r="D113" s="26">
        <f>ROUND(C113,2)</f>
        <v>0</v>
      </c>
      <c r="E113" s="26">
        <f>IF('GenSR'!B160,(C113+B113),0)</f>
        <v>0</v>
      </c>
      <c r="F113" s="26">
        <f>ROUND(E113,2)</f>
        <v>0</v>
      </c>
      <c r="G113" s="10"/>
    </row>
    <row r="114" spans="1:7">
      <c r="A114" s="21">
        <v>98</v>
      </c>
      <c r="B114" s="26">
        <f>IF('GenSR'!G161,-100*'GenAgg'!E$27/'11'!B$17*'GenVol'!C116/'GenSR'!G161,0)</f>
        <v>0</v>
      </c>
      <c r="C114" s="26">
        <f>IF('GenSR'!B161,'GenAgg'!I$27,0)</f>
        <v>0</v>
      </c>
      <c r="D114" s="26">
        <f>ROUND(C114,2)</f>
        <v>0</v>
      </c>
      <c r="E114" s="26">
        <f>IF('GenSR'!B161,(C114+B114),0)</f>
        <v>0</v>
      </c>
      <c r="F114" s="26">
        <f>ROUND(E114,2)</f>
        <v>0</v>
      </c>
      <c r="G114" s="10"/>
    </row>
    <row r="115" spans="1:7">
      <c r="A115" s="21">
        <v>99</v>
      </c>
      <c r="B115" s="26">
        <f>IF('GenSR'!G162,-100*'GenAgg'!E$27/'11'!B$17*'GenVol'!C117/'GenSR'!G162,0)</f>
        <v>0</v>
      </c>
      <c r="C115" s="26">
        <f>IF('GenSR'!B162,'GenAgg'!I$27,0)</f>
        <v>0</v>
      </c>
      <c r="D115" s="26">
        <f>ROUND(C115,2)</f>
        <v>0</v>
      </c>
      <c r="E115" s="26">
        <f>IF('GenSR'!B162,(C115+B115),0)</f>
        <v>0</v>
      </c>
      <c r="F115" s="26">
        <f>ROUND(E115,2)</f>
        <v>0</v>
      </c>
      <c r="G115" s="10"/>
    </row>
    <row r="116" spans="1:7">
      <c r="A116" s="21">
        <v>100</v>
      </c>
      <c r="B116" s="26">
        <f>IF('GenSR'!G163,-100*'GenAgg'!E$27/'11'!B$17*'GenVol'!C118/'GenSR'!G163,0)</f>
        <v>0</v>
      </c>
      <c r="C116" s="26">
        <f>IF('GenSR'!B163,'GenAgg'!I$27,0)</f>
        <v>0</v>
      </c>
      <c r="D116" s="26">
        <f>ROUND(C116,2)</f>
        <v>0</v>
      </c>
      <c r="E116" s="26">
        <f>IF('GenSR'!B163,(C116+B116),0)</f>
        <v>0</v>
      </c>
      <c r="F116" s="26">
        <f>ROUND(E116,2)</f>
        <v>0</v>
      </c>
      <c r="G116" s="10"/>
    </row>
    <row r="117" spans="1:7">
      <c r="A117" s="21">
        <v>101</v>
      </c>
      <c r="B117" s="26">
        <f>IF('GenSR'!G164,-100*'GenAgg'!E$27/'11'!B$17*'GenVol'!C119/'GenSR'!G164,0)</f>
        <v>0</v>
      </c>
      <c r="C117" s="26">
        <f>IF('GenSR'!B164,'GenAgg'!I$27,0)</f>
        <v>0</v>
      </c>
      <c r="D117" s="26">
        <f>ROUND(C117,2)</f>
        <v>0</v>
      </c>
      <c r="E117" s="26">
        <f>IF('GenSR'!B164,(C117+B117),0)</f>
        <v>0</v>
      </c>
      <c r="F117" s="26">
        <f>ROUND(E117,2)</f>
        <v>0</v>
      </c>
      <c r="G117" s="10"/>
    </row>
    <row r="118" spans="1:7">
      <c r="A118" s="21">
        <v>102</v>
      </c>
      <c r="B118" s="26">
        <f>IF('GenSR'!G165,-100*'GenAgg'!E$27/'11'!B$17*'GenVol'!C120/'GenSR'!G165,0)</f>
        <v>0</v>
      </c>
      <c r="C118" s="26">
        <f>IF('GenSR'!B165,'GenAgg'!I$27,0)</f>
        <v>0</v>
      </c>
      <c r="D118" s="26">
        <f>ROUND(C118,2)</f>
        <v>0</v>
      </c>
      <c r="E118" s="26">
        <f>IF('GenSR'!B165,(C118+B118),0)</f>
        <v>0</v>
      </c>
      <c r="F118" s="26">
        <f>ROUND(E118,2)</f>
        <v>0</v>
      </c>
      <c r="G118" s="10"/>
    </row>
    <row r="119" spans="1:7">
      <c r="A119" s="21">
        <v>103</v>
      </c>
      <c r="B119" s="26">
        <f>IF('GenSR'!G166,-100*'GenAgg'!E$27/'11'!B$17*'GenVol'!C121/'GenSR'!G166,0)</f>
        <v>0</v>
      </c>
      <c r="C119" s="26">
        <f>IF('GenSR'!B166,'GenAgg'!I$27,0)</f>
        <v>0</v>
      </c>
      <c r="D119" s="26">
        <f>ROUND(C119,2)</f>
        <v>0</v>
      </c>
      <c r="E119" s="26">
        <f>IF('GenSR'!B166,(C119+B119),0)</f>
        <v>0</v>
      </c>
      <c r="F119" s="26">
        <f>ROUND(E119,2)</f>
        <v>0</v>
      </c>
      <c r="G119" s="10"/>
    </row>
    <row r="120" spans="1:7">
      <c r="A120" s="21">
        <v>104</v>
      </c>
      <c r="B120" s="26">
        <f>IF('GenSR'!G167,-100*'GenAgg'!E$27/'11'!B$17*'GenVol'!C122/'GenSR'!G167,0)</f>
        <v>0</v>
      </c>
      <c r="C120" s="26">
        <f>IF('GenSR'!B167,'GenAgg'!I$27,0)</f>
        <v>0</v>
      </c>
      <c r="D120" s="26">
        <f>ROUND(C120,2)</f>
        <v>0</v>
      </c>
      <c r="E120" s="26">
        <f>IF('GenSR'!B167,(C120+B120),0)</f>
        <v>0</v>
      </c>
      <c r="F120" s="26">
        <f>ROUND(E120,2)</f>
        <v>0</v>
      </c>
      <c r="G120" s="10"/>
    </row>
    <row r="121" spans="1:7">
      <c r="A121" s="21">
        <v>105</v>
      </c>
      <c r="B121" s="26">
        <f>IF('GenSR'!G168,-100*'GenAgg'!E$27/'11'!B$17*'GenVol'!C123/'GenSR'!G168,0)</f>
        <v>0</v>
      </c>
      <c r="C121" s="26">
        <f>IF('GenSR'!B168,'GenAgg'!I$27,0)</f>
        <v>0</v>
      </c>
      <c r="D121" s="26">
        <f>ROUND(C121,2)</f>
        <v>0</v>
      </c>
      <c r="E121" s="26">
        <f>IF('GenSR'!B168,(C121+B121),0)</f>
        <v>0</v>
      </c>
      <c r="F121" s="26">
        <f>ROUND(E121,2)</f>
        <v>0</v>
      </c>
      <c r="G121" s="10"/>
    </row>
    <row r="122" spans="1:7">
      <c r="A122" s="21">
        <v>106</v>
      </c>
      <c r="B122" s="26">
        <f>IF('GenSR'!G169,-100*'GenAgg'!E$27/'11'!B$17*'GenVol'!C124/'GenSR'!G169,0)</f>
        <v>0</v>
      </c>
      <c r="C122" s="26">
        <f>IF('GenSR'!B169,'GenAgg'!I$27,0)</f>
        <v>0</v>
      </c>
      <c r="D122" s="26">
        <f>ROUND(C122,2)</f>
        <v>0</v>
      </c>
      <c r="E122" s="26">
        <f>IF('GenSR'!B169,(C122+B122),0)</f>
        <v>0</v>
      </c>
      <c r="F122" s="26">
        <f>ROUND(E122,2)</f>
        <v>0</v>
      </c>
      <c r="G122" s="10"/>
    </row>
    <row r="123" spans="1:7">
      <c r="A123" s="21">
        <v>107</v>
      </c>
      <c r="B123" s="26">
        <f>IF('GenSR'!G170,-100*'GenAgg'!E$27/'11'!B$17*'GenVol'!C125/'GenSR'!G170,0)</f>
        <v>0</v>
      </c>
      <c r="C123" s="26">
        <f>IF('GenSR'!B170,'GenAgg'!I$27,0)</f>
        <v>0</v>
      </c>
      <c r="D123" s="26">
        <f>ROUND(C123,2)</f>
        <v>0</v>
      </c>
      <c r="E123" s="26">
        <f>IF('GenSR'!B170,(C123+B123),0)</f>
        <v>0</v>
      </c>
      <c r="F123" s="26">
        <f>ROUND(E123,2)</f>
        <v>0</v>
      </c>
      <c r="G123" s="10"/>
    </row>
    <row r="124" spans="1:7">
      <c r="A124" s="21">
        <v>108</v>
      </c>
      <c r="B124" s="26">
        <f>IF('GenSR'!G171,-100*'GenAgg'!E$27/'11'!B$17*'GenVol'!C126/'GenSR'!G171,0)</f>
        <v>0</v>
      </c>
      <c r="C124" s="26">
        <f>IF('GenSR'!B171,'GenAgg'!I$27,0)</f>
        <v>0</v>
      </c>
      <c r="D124" s="26">
        <f>ROUND(C124,2)</f>
        <v>0</v>
      </c>
      <c r="E124" s="26">
        <f>IF('GenSR'!B171,(C124+B124),0)</f>
        <v>0</v>
      </c>
      <c r="F124" s="26">
        <f>ROUND(E124,2)</f>
        <v>0</v>
      </c>
      <c r="G124" s="10"/>
    </row>
    <row r="125" spans="1:7">
      <c r="A125" s="21">
        <v>109</v>
      </c>
      <c r="B125" s="26">
        <f>IF('GenSR'!G172,-100*'GenAgg'!E$27/'11'!B$17*'GenVol'!C127/'GenSR'!G172,0)</f>
        <v>0</v>
      </c>
      <c r="C125" s="26">
        <f>IF('GenSR'!B172,'GenAgg'!I$27,0)</f>
        <v>0</v>
      </c>
      <c r="D125" s="26">
        <f>ROUND(C125,2)</f>
        <v>0</v>
      </c>
      <c r="E125" s="26">
        <f>IF('GenSR'!B172,(C125+B125),0)</f>
        <v>0</v>
      </c>
      <c r="F125" s="26">
        <f>ROUND(E125,2)</f>
        <v>0</v>
      </c>
      <c r="G125" s="10"/>
    </row>
    <row r="126" spans="1:7">
      <c r="A126" s="21">
        <v>110</v>
      </c>
      <c r="B126" s="26">
        <f>IF('GenSR'!G173,-100*'GenAgg'!E$27/'11'!B$17*'GenVol'!C128/'GenSR'!G173,0)</f>
        <v>0</v>
      </c>
      <c r="C126" s="26">
        <f>IF('GenSR'!B173,'GenAgg'!I$27,0)</f>
        <v>0</v>
      </c>
      <c r="D126" s="26">
        <f>ROUND(C126,2)</f>
        <v>0</v>
      </c>
      <c r="E126" s="26">
        <f>IF('GenSR'!B173,(C126+B126),0)</f>
        <v>0</v>
      </c>
      <c r="F126" s="26">
        <f>ROUND(E126,2)</f>
        <v>0</v>
      </c>
      <c r="G126" s="10"/>
    </row>
    <row r="127" spans="1:7">
      <c r="A127" s="21">
        <v>111</v>
      </c>
      <c r="B127" s="26">
        <f>IF('GenSR'!G174,-100*'GenAgg'!E$27/'11'!B$17*'GenVol'!C129/'GenSR'!G174,0)</f>
        <v>0</v>
      </c>
      <c r="C127" s="26">
        <f>IF('GenSR'!B174,'GenAgg'!I$27,0)</f>
        <v>0</v>
      </c>
      <c r="D127" s="26">
        <f>ROUND(C127,2)</f>
        <v>0</v>
      </c>
      <c r="E127" s="26">
        <f>IF('GenSR'!B174,(C127+B127),0)</f>
        <v>0</v>
      </c>
      <c r="F127" s="26">
        <f>ROUND(E127,2)</f>
        <v>0</v>
      </c>
      <c r="G127" s="10"/>
    </row>
    <row r="128" spans="1:7">
      <c r="A128" s="21">
        <v>112</v>
      </c>
      <c r="B128" s="26">
        <f>IF('GenSR'!G175,-100*'GenAgg'!E$27/'11'!B$17*'GenVol'!C130/'GenSR'!G175,0)</f>
        <v>0</v>
      </c>
      <c r="C128" s="26">
        <f>IF('GenSR'!B175,'GenAgg'!I$27,0)</f>
        <v>0</v>
      </c>
      <c r="D128" s="26">
        <f>ROUND(C128,2)</f>
        <v>0</v>
      </c>
      <c r="E128" s="26">
        <f>IF('GenSR'!B175,(C128+B128),0)</f>
        <v>0</v>
      </c>
      <c r="F128" s="26">
        <f>ROUND(E128,2)</f>
        <v>0</v>
      </c>
      <c r="G128" s="10"/>
    </row>
    <row r="129" spans="1:7">
      <c r="A129" s="21">
        <v>113</v>
      </c>
      <c r="B129" s="26">
        <f>IF('GenSR'!G176,-100*'GenAgg'!E$27/'11'!B$17*'GenVol'!C131/'GenSR'!G176,0)</f>
        <v>0</v>
      </c>
      <c r="C129" s="26">
        <f>IF('GenSR'!B176,'GenAgg'!I$27,0)</f>
        <v>0</v>
      </c>
      <c r="D129" s="26">
        <f>ROUND(C129,2)</f>
        <v>0</v>
      </c>
      <c r="E129" s="26">
        <f>IF('GenSR'!B176,(C129+B129),0)</f>
        <v>0</v>
      </c>
      <c r="F129" s="26">
        <f>ROUND(E129,2)</f>
        <v>0</v>
      </c>
      <c r="G129" s="10"/>
    </row>
    <row r="130" spans="1:7">
      <c r="A130" s="21">
        <v>114</v>
      </c>
      <c r="B130" s="26">
        <f>IF('GenSR'!G177,-100*'GenAgg'!E$27/'11'!B$17*'GenVol'!C132/'GenSR'!G177,0)</f>
        <v>0</v>
      </c>
      <c r="C130" s="26">
        <f>IF('GenSR'!B177,'GenAgg'!I$27,0)</f>
        <v>0</v>
      </c>
      <c r="D130" s="26">
        <f>ROUND(C130,2)</f>
        <v>0</v>
      </c>
      <c r="E130" s="26">
        <f>IF('GenSR'!B177,(C130+B130),0)</f>
        <v>0</v>
      </c>
      <c r="F130" s="26">
        <f>ROUND(E130,2)</f>
        <v>0</v>
      </c>
      <c r="G130" s="10"/>
    </row>
    <row r="131" spans="1:7">
      <c r="A131" s="21">
        <v>115</v>
      </c>
      <c r="B131" s="26">
        <f>IF('GenSR'!G178,-100*'GenAgg'!E$27/'11'!B$17*'GenVol'!C133/'GenSR'!G178,0)</f>
        <v>0</v>
      </c>
      <c r="C131" s="26">
        <f>IF('GenSR'!B178,'GenAgg'!I$27,0)</f>
        <v>0</v>
      </c>
      <c r="D131" s="26">
        <f>ROUND(C131,2)</f>
        <v>0</v>
      </c>
      <c r="E131" s="26">
        <f>IF('GenSR'!B178,(C131+B131),0)</f>
        <v>0</v>
      </c>
      <c r="F131" s="26">
        <f>ROUND(E131,2)</f>
        <v>0</v>
      </c>
      <c r="G131" s="10"/>
    </row>
    <row r="132" spans="1:7">
      <c r="A132" s="21">
        <v>116</v>
      </c>
      <c r="B132" s="26">
        <f>IF('GenSR'!G179,-100*'GenAgg'!E$27/'11'!B$17*'GenVol'!C134/'GenSR'!G179,0)</f>
        <v>0</v>
      </c>
      <c r="C132" s="26">
        <f>IF('GenSR'!B179,'GenAgg'!I$27,0)</f>
        <v>0</v>
      </c>
      <c r="D132" s="26">
        <f>ROUND(C132,2)</f>
        <v>0</v>
      </c>
      <c r="E132" s="26">
        <f>IF('GenSR'!B179,(C132+B132),0)</f>
        <v>0</v>
      </c>
      <c r="F132" s="26">
        <f>ROUND(E132,2)</f>
        <v>0</v>
      </c>
      <c r="G132" s="10"/>
    </row>
    <row r="133" spans="1:7">
      <c r="A133" s="21">
        <v>117</v>
      </c>
      <c r="B133" s="26">
        <f>IF('GenSR'!G180,-100*'GenAgg'!E$27/'11'!B$17*'GenVol'!C135/'GenSR'!G180,0)</f>
        <v>0</v>
      </c>
      <c r="C133" s="26">
        <f>IF('GenSR'!B180,'GenAgg'!I$27,0)</f>
        <v>0</v>
      </c>
      <c r="D133" s="26">
        <f>ROUND(C133,2)</f>
        <v>0</v>
      </c>
      <c r="E133" s="26">
        <f>IF('GenSR'!B180,(C133+B133),0)</f>
        <v>0</v>
      </c>
      <c r="F133" s="26">
        <f>ROUND(E133,2)</f>
        <v>0</v>
      </c>
      <c r="G133" s="10"/>
    </row>
    <row r="134" spans="1:7">
      <c r="A134" s="21">
        <v>118</v>
      </c>
      <c r="B134" s="26">
        <f>IF('GenSR'!G181,-100*'GenAgg'!E$27/'11'!B$17*'GenVol'!C136/'GenSR'!G181,0)</f>
        <v>0</v>
      </c>
      <c r="C134" s="26">
        <f>IF('GenSR'!B181,'GenAgg'!I$27,0)</f>
        <v>0</v>
      </c>
      <c r="D134" s="26">
        <f>ROUND(C134,2)</f>
        <v>0</v>
      </c>
      <c r="E134" s="26">
        <f>IF('GenSR'!B181,(C134+B134),0)</f>
        <v>0</v>
      </c>
      <c r="F134" s="26">
        <f>ROUND(E134,2)</f>
        <v>0</v>
      </c>
      <c r="G134" s="10"/>
    </row>
    <row r="135" spans="1:7">
      <c r="A135" s="21">
        <v>119</v>
      </c>
      <c r="B135" s="26">
        <f>IF('GenSR'!G182,-100*'GenAgg'!E$27/'11'!B$17*'GenVol'!C137/'GenSR'!G182,0)</f>
        <v>0</v>
      </c>
      <c r="C135" s="26">
        <f>IF('GenSR'!B182,'GenAgg'!I$27,0)</f>
        <v>0</v>
      </c>
      <c r="D135" s="26">
        <f>ROUND(C135,2)</f>
        <v>0</v>
      </c>
      <c r="E135" s="26">
        <f>IF('GenSR'!B182,(C135+B135),0)</f>
        <v>0</v>
      </c>
      <c r="F135" s="26">
        <f>ROUND(E135,2)</f>
        <v>0</v>
      </c>
      <c r="G135" s="10"/>
    </row>
    <row r="136" spans="1:7">
      <c r="A136" s="21">
        <v>120</v>
      </c>
      <c r="B136" s="26">
        <f>IF('GenSR'!G183,-100*'GenAgg'!E$27/'11'!B$17*'GenVol'!C138/'GenSR'!G183,0)</f>
        <v>0</v>
      </c>
      <c r="C136" s="26">
        <f>IF('GenSR'!B183,'GenAgg'!I$27,0)</f>
        <v>0</v>
      </c>
      <c r="D136" s="26">
        <f>ROUND(C136,2)</f>
        <v>0</v>
      </c>
      <c r="E136" s="26">
        <f>IF('GenSR'!B183,(C136+B136),0)</f>
        <v>0</v>
      </c>
      <c r="F136" s="26">
        <f>ROUND(E136,2)</f>
        <v>0</v>
      </c>
      <c r="G136" s="10"/>
    </row>
    <row r="137" spans="1:7">
      <c r="A137" s="21">
        <v>121</v>
      </c>
      <c r="B137" s="26">
        <f>IF('GenSR'!G184,-100*'GenAgg'!E$27/'11'!B$17*'GenVol'!C139/'GenSR'!G184,0)</f>
        <v>0</v>
      </c>
      <c r="C137" s="26">
        <f>IF('GenSR'!B184,'GenAgg'!I$27,0)</f>
        <v>0</v>
      </c>
      <c r="D137" s="26">
        <f>ROUND(C137,2)</f>
        <v>0</v>
      </c>
      <c r="E137" s="26">
        <f>IF('GenSR'!B184,(C137+B137),0)</f>
        <v>0</v>
      </c>
      <c r="F137" s="26">
        <f>ROUND(E137,2)</f>
        <v>0</v>
      </c>
      <c r="G137" s="10"/>
    </row>
    <row r="138" spans="1:7">
      <c r="A138" s="21">
        <v>122</v>
      </c>
      <c r="B138" s="26">
        <f>IF('GenSR'!G185,-100*'GenAgg'!E$27/'11'!B$17*'GenVol'!C140/'GenSR'!G185,0)</f>
        <v>0</v>
      </c>
      <c r="C138" s="26">
        <f>IF('GenSR'!B185,'GenAgg'!I$27,0)</f>
        <v>0</v>
      </c>
      <c r="D138" s="26">
        <f>ROUND(C138,2)</f>
        <v>0</v>
      </c>
      <c r="E138" s="26">
        <f>IF('GenSR'!B185,(C138+B138),0)</f>
        <v>0</v>
      </c>
      <c r="F138" s="26">
        <f>ROUND(E138,2)</f>
        <v>0</v>
      </c>
      <c r="G138" s="10"/>
    </row>
    <row r="139" spans="1:7">
      <c r="A139" s="21">
        <v>123</v>
      </c>
      <c r="B139" s="26">
        <f>IF('GenSR'!G186,-100*'GenAgg'!E$27/'11'!B$17*'GenVol'!C141/'GenSR'!G186,0)</f>
        <v>0</v>
      </c>
      <c r="C139" s="26">
        <f>IF('GenSR'!B186,'GenAgg'!I$27,0)</f>
        <v>0</v>
      </c>
      <c r="D139" s="26">
        <f>ROUND(C139,2)</f>
        <v>0</v>
      </c>
      <c r="E139" s="26">
        <f>IF('GenSR'!B186,(C139+B139),0)</f>
        <v>0</v>
      </c>
      <c r="F139" s="26">
        <f>ROUND(E139,2)</f>
        <v>0</v>
      </c>
      <c r="G139" s="10"/>
    </row>
    <row r="140" spans="1:7">
      <c r="A140" s="21">
        <v>124</v>
      </c>
      <c r="B140" s="26">
        <f>IF('GenSR'!G187,-100*'GenAgg'!E$27/'11'!B$17*'GenVol'!C142/'GenSR'!G187,0)</f>
        <v>0</v>
      </c>
      <c r="C140" s="26">
        <f>IF('GenSR'!B187,'GenAgg'!I$27,0)</f>
        <v>0</v>
      </c>
      <c r="D140" s="26">
        <f>ROUND(C140,2)</f>
        <v>0</v>
      </c>
      <c r="E140" s="26">
        <f>IF('GenSR'!B187,(C140+B140),0)</f>
        <v>0</v>
      </c>
      <c r="F140" s="26">
        <f>ROUND(E140,2)</f>
        <v>0</v>
      </c>
      <c r="G140" s="10"/>
    </row>
    <row r="141" spans="1:7">
      <c r="A141" s="21">
        <v>125</v>
      </c>
      <c r="B141" s="26">
        <f>IF('GenSR'!G188,-100*'GenAgg'!E$27/'11'!B$17*'GenVol'!C143/'GenSR'!G188,0)</f>
        <v>0</v>
      </c>
      <c r="C141" s="26">
        <f>IF('GenSR'!B188,'GenAgg'!I$27,0)</f>
        <v>0</v>
      </c>
      <c r="D141" s="26">
        <f>ROUND(C141,2)</f>
        <v>0</v>
      </c>
      <c r="E141" s="26">
        <f>IF('GenSR'!B188,(C141+B141),0)</f>
        <v>0</v>
      </c>
      <c r="F141" s="26">
        <f>ROUND(E141,2)</f>
        <v>0</v>
      </c>
      <c r="G141" s="10"/>
    </row>
    <row r="142" spans="1:7">
      <c r="A142" s="21">
        <v>126</v>
      </c>
      <c r="B142" s="26">
        <f>IF('GenSR'!G189,-100*'GenAgg'!E$27/'11'!B$17*'GenVol'!C144/'GenSR'!G189,0)</f>
        <v>0</v>
      </c>
      <c r="C142" s="26">
        <f>IF('GenSR'!B189,'GenAgg'!I$27,0)</f>
        <v>0</v>
      </c>
      <c r="D142" s="26">
        <f>ROUND(C142,2)</f>
        <v>0</v>
      </c>
      <c r="E142" s="26">
        <f>IF('GenSR'!B189,(C142+B142),0)</f>
        <v>0</v>
      </c>
      <c r="F142" s="26">
        <f>ROUND(E142,2)</f>
        <v>0</v>
      </c>
      <c r="G142" s="10"/>
    </row>
    <row r="143" spans="1:7">
      <c r="A143" s="21">
        <v>127</v>
      </c>
      <c r="B143" s="26">
        <f>IF('GenSR'!G190,-100*'GenAgg'!E$27/'11'!B$17*'GenVol'!C145/'GenSR'!G190,0)</f>
        <v>0</v>
      </c>
      <c r="C143" s="26">
        <f>IF('GenSR'!B190,'GenAgg'!I$27,0)</f>
        <v>0</v>
      </c>
      <c r="D143" s="26">
        <f>ROUND(C143,2)</f>
        <v>0</v>
      </c>
      <c r="E143" s="26">
        <f>IF('GenSR'!B190,(C143+B143),0)</f>
        <v>0</v>
      </c>
      <c r="F143" s="26">
        <f>ROUND(E143,2)</f>
        <v>0</v>
      </c>
      <c r="G143" s="10"/>
    </row>
    <row r="144" spans="1:7">
      <c r="A144" s="21">
        <v>128</v>
      </c>
      <c r="B144" s="26">
        <f>IF('GenSR'!G191,-100*'GenAgg'!E$27/'11'!B$17*'GenVol'!C146/'GenSR'!G191,0)</f>
        <v>0</v>
      </c>
      <c r="C144" s="26">
        <f>IF('GenSR'!B191,'GenAgg'!I$27,0)</f>
        <v>0</v>
      </c>
      <c r="D144" s="26">
        <f>ROUND(C144,2)</f>
        <v>0</v>
      </c>
      <c r="E144" s="26">
        <f>IF('GenSR'!B191,(C144+B144),0)</f>
        <v>0</v>
      </c>
      <c r="F144" s="26">
        <f>ROUND(E144,2)</f>
        <v>0</v>
      </c>
      <c r="G144" s="10"/>
    </row>
    <row r="145" spans="1:7">
      <c r="A145" s="21">
        <v>129</v>
      </c>
      <c r="B145" s="26">
        <f>IF('GenSR'!G192,-100*'GenAgg'!E$27/'11'!B$17*'GenVol'!C147/'GenSR'!G192,0)</f>
        <v>0</v>
      </c>
      <c r="C145" s="26">
        <f>IF('GenSR'!B192,'GenAgg'!I$27,0)</f>
        <v>0</v>
      </c>
      <c r="D145" s="26">
        <f>ROUND(C145,2)</f>
        <v>0</v>
      </c>
      <c r="E145" s="26">
        <f>IF('GenSR'!B192,(C145+B145),0)</f>
        <v>0</v>
      </c>
      <c r="F145" s="26">
        <f>ROUND(E145,2)</f>
        <v>0</v>
      </c>
      <c r="G145" s="10"/>
    </row>
    <row r="146" spans="1:7">
      <c r="A146" s="21">
        <v>130</v>
      </c>
      <c r="B146" s="26">
        <f>IF('GenSR'!G193,-100*'GenAgg'!E$27/'11'!B$17*'GenVol'!C148/'GenSR'!G193,0)</f>
        <v>0</v>
      </c>
      <c r="C146" s="26">
        <f>IF('GenSR'!B193,'GenAgg'!I$27,0)</f>
        <v>0</v>
      </c>
      <c r="D146" s="26">
        <f>ROUND(C146,2)</f>
        <v>0</v>
      </c>
      <c r="E146" s="26">
        <f>IF('GenSR'!B193,(C146+B146),0)</f>
        <v>0</v>
      </c>
      <c r="F146" s="26">
        <f>ROUND(E146,2)</f>
        <v>0</v>
      </c>
      <c r="G146" s="10"/>
    </row>
    <row r="147" spans="1:7">
      <c r="A147" s="21">
        <v>131</v>
      </c>
      <c r="B147" s="26">
        <f>IF('GenSR'!G194,-100*'GenAgg'!E$27/'11'!B$17*'GenVol'!C149/'GenSR'!G194,0)</f>
        <v>0</v>
      </c>
      <c r="C147" s="26">
        <f>IF('GenSR'!B194,'GenAgg'!I$27,0)</f>
        <v>0</v>
      </c>
      <c r="D147" s="26">
        <f>ROUND(C147,2)</f>
        <v>0</v>
      </c>
      <c r="E147" s="26">
        <f>IF('GenSR'!B194,(C147+B147),0)</f>
        <v>0</v>
      </c>
      <c r="F147" s="26">
        <f>ROUND(E147,2)</f>
        <v>0</v>
      </c>
      <c r="G147" s="10"/>
    </row>
    <row r="148" spans="1:7">
      <c r="A148" s="21">
        <v>132</v>
      </c>
      <c r="B148" s="26">
        <f>IF('GenSR'!G195,-100*'GenAgg'!E$27/'11'!B$17*'GenVol'!C150/'GenSR'!G195,0)</f>
        <v>0</v>
      </c>
      <c r="C148" s="26">
        <f>IF('GenSR'!B195,'GenAgg'!I$27,0)</f>
        <v>0</v>
      </c>
      <c r="D148" s="26">
        <f>ROUND(C148,2)</f>
        <v>0</v>
      </c>
      <c r="E148" s="26">
        <f>IF('GenSR'!B195,(C148+B148),0)</f>
        <v>0</v>
      </c>
      <c r="F148" s="26">
        <f>ROUND(E148,2)</f>
        <v>0</v>
      </c>
      <c r="G148" s="10"/>
    </row>
    <row r="149" spans="1:7">
      <c r="A149" s="21">
        <v>133</v>
      </c>
      <c r="B149" s="26">
        <f>IF('GenSR'!G196,-100*'GenAgg'!E$27/'11'!B$17*'GenVol'!C151/'GenSR'!G196,0)</f>
        <v>0</v>
      </c>
      <c r="C149" s="26">
        <f>IF('GenSR'!B196,'GenAgg'!I$27,0)</f>
        <v>0</v>
      </c>
      <c r="D149" s="26">
        <f>ROUND(C149,2)</f>
        <v>0</v>
      </c>
      <c r="E149" s="26">
        <f>IF('GenSR'!B196,(C149+B149),0)</f>
        <v>0</v>
      </c>
      <c r="F149" s="26">
        <f>ROUND(E149,2)</f>
        <v>0</v>
      </c>
      <c r="G149" s="10"/>
    </row>
    <row r="150" spans="1:7">
      <c r="A150" s="21">
        <v>134</v>
      </c>
      <c r="B150" s="26">
        <f>IF('GenSR'!G197,-100*'GenAgg'!E$27/'11'!B$17*'GenVol'!C152/'GenSR'!G197,0)</f>
        <v>0</v>
      </c>
      <c r="C150" s="26">
        <f>IF('GenSR'!B197,'GenAgg'!I$27,0)</f>
        <v>0</v>
      </c>
      <c r="D150" s="26">
        <f>ROUND(C150,2)</f>
        <v>0</v>
      </c>
      <c r="E150" s="26">
        <f>IF('GenSR'!B197,(C150+B150),0)</f>
        <v>0</v>
      </c>
      <c r="F150" s="26">
        <f>ROUND(E150,2)</f>
        <v>0</v>
      </c>
      <c r="G150" s="10"/>
    </row>
    <row r="151" spans="1:7">
      <c r="A151" s="21">
        <v>135</v>
      </c>
      <c r="B151" s="26">
        <f>IF('GenSR'!G198,-100*'GenAgg'!E$27/'11'!B$17*'GenVol'!C153/'GenSR'!G198,0)</f>
        <v>0</v>
      </c>
      <c r="C151" s="26">
        <f>IF('GenSR'!B198,'GenAgg'!I$27,0)</f>
        <v>0</v>
      </c>
      <c r="D151" s="26">
        <f>ROUND(C151,2)</f>
        <v>0</v>
      </c>
      <c r="E151" s="26">
        <f>IF('GenSR'!B198,(C151+B151),0)</f>
        <v>0</v>
      </c>
      <c r="F151" s="26">
        <f>ROUND(E151,2)</f>
        <v>0</v>
      </c>
      <c r="G151" s="10"/>
    </row>
    <row r="152" spans="1:7">
      <c r="A152" s="21">
        <v>136</v>
      </c>
      <c r="B152" s="26">
        <f>IF('GenSR'!G199,-100*'GenAgg'!E$27/'11'!B$17*'GenVol'!C154/'GenSR'!G199,0)</f>
        <v>0</v>
      </c>
      <c r="C152" s="26">
        <f>IF('GenSR'!B199,'GenAgg'!I$27,0)</f>
        <v>0</v>
      </c>
      <c r="D152" s="26">
        <f>ROUND(C152,2)</f>
        <v>0</v>
      </c>
      <c r="E152" s="26">
        <f>IF('GenSR'!B199,(C152+B152),0)</f>
        <v>0</v>
      </c>
      <c r="F152" s="26">
        <f>ROUND(E152,2)</f>
        <v>0</v>
      </c>
      <c r="G152" s="10"/>
    </row>
    <row r="153" spans="1:7">
      <c r="A153" s="21">
        <v>137</v>
      </c>
      <c r="B153" s="26">
        <f>IF('GenSR'!G200,-100*'GenAgg'!E$27/'11'!B$17*'GenVol'!C155/'GenSR'!G200,0)</f>
        <v>0</v>
      </c>
      <c r="C153" s="26">
        <f>IF('GenSR'!B200,'GenAgg'!I$27,0)</f>
        <v>0</v>
      </c>
      <c r="D153" s="26">
        <f>ROUND(C153,2)</f>
        <v>0</v>
      </c>
      <c r="E153" s="26">
        <f>IF('GenSR'!B200,(C153+B153),0)</f>
        <v>0</v>
      </c>
      <c r="F153" s="26">
        <f>ROUND(E153,2)</f>
        <v>0</v>
      </c>
      <c r="G153" s="10"/>
    </row>
    <row r="154" spans="1:7">
      <c r="A154" s="21">
        <v>138</v>
      </c>
      <c r="B154" s="26">
        <f>IF('GenSR'!G201,-100*'GenAgg'!E$27/'11'!B$17*'GenVol'!C156/'GenSR'!G201,0)</f>
        <v>0</v>
      </c>
      <c r="C154" s="26">
        <f>IF('GenSR'!B201,'GenAgg'!I$27,0)</f>
        <v>0</v>
      </c>
      <c r="D154" s="26">
        <f>ROUND(C154,2)</f>
        <v>0</v>
      </c>
      <c r="E154" s="26">
        <f>IF('GenSR'!B201,(C154+B154),0)</f>
        <v>0</v>
      </c>
      <c r="F154" s="26">
        <f>ROUND(E154,2)</f>
        <v>0</v>
      </c>
      <c r="G154" s="10"/>
    </row>
    <row r="155" spans="1:7">
      <c r="A155" s="21">
        <v>139</v>
      </c>
      <c r="B155" s="26">
        <f>IF('GenSR'!G202,-100*'GenAgg'!E$27/'11'!B$17*'GenVol'!C157/'GenSR'!G202,0)</f>
        <v>0</v>
      </c>
      <c r="C155" s="26">
        <f>IF('GenSR'!B202,'GenAgg'!I$27,0)</f>
        <v>0</v>
      </c>
      <c r="D155" s="26">
        <f>ROUND(C155,2)</f>
        <v>0</v>
      </c>
      <c r="E155" s="26">
        <f>IF('GenSR'!B202,(C155+B155),0)</f>
        <v>0</v>
      </c>
      <c r="F155" s="26">
        <f>ROUND(E155,2)</f>
        <v>0</v>
      </c>
      <c r="G155" s="10"/>
    </row>
    <row r="156" spans="1:7">
      <c r="A156" s="21">
        <v>140</v>
      </c>
      <c r="B156" s="26">
        <f>IF('GenSR'!G203,-100*'GenAgg'!E$27/'11'!B$17*'GenVol'!C158/'GenSR'!G203,0)</f>
        <v>0</v>
      </c>
      <c r="C156" s="26">
        <f>IF('GenSR'!B203,'GenAgg'!I$27,0)</f>
        <v>0</v>
      </c>
      <c r="D156" s="26">
        <f>ROUND(C156,2)</f>
        <v>0</v>
      </c>
      <c r="E156" s="26">
        <f>IF('GenSR'!B203,(C156+B156),0)</f>
        <v>0</v>
      </c>
      <c r="F156" s="26">
        <f>ROUND(E156,2)</f>
        <v>0</v>
      </c>
      <c r="G156" s="10"/>
    </row>
    <row r="157" spans="1:7">
      <c r="A157" s="21">
        <v>141</v>
      </c>
      <c r="B157" s="26">
        <f>IF('GenSR'!G204,-100*'GenAgg'!E$27/'11'!B$17*'GenVol'!C159/'GenSR'!G204,0)</f>
        <v>0</v>
      </c>
      <c r="C157" s="26">
        <f>IF('GenSR'!B204,'GenAgg'!I$27,0)</f>
        <v>0</v>
      </c>
      <c r="D157" s="26">
        <f>ROUND(C157,2)</f>
        <v>0</v>
      </c>
      <c r="E157" s="26">
        <f>IF('GenSR'!B204,(C157+B157),0)</f>
        <v>0</v>
      </c>
      <c r="F157" s="26">
        <f>ROUND(E157,2)</f>
        <v>0</v>
      </c>
      <c r="G157" s="10"/>
    </row>
    <row r="158" spans="1:7">
      <c r="A158" s="21">
        <v>142</v>
      </c>
      <c r="B158" s="26">
        <f>IF('GenSR'!G205,-100*'GenAgg'!E$27/'11'!B$17*'GenVol'!C160/'GenSR'!G205,0)</f>
        <v>0</v>
      </c>
      <c r="C158" s="26">
        <f>IF('GenSR'!B205,'GenAgg'!I$27,0)</f>
        <v>0</v>
      </c>
      <c r="D158" s="26">
        <f>ROUND(C158,2)</f>
        <v>0</v>
      </c>
      <c r="E158" s="26">
        <f>IF('GenSR'!B205,(C158+B158),0)</f>
        <v>0</v>
      </c>
      <c r="F158" s="26">
        <f>ROUND(E158,2)</f>
        <v>0</v>
      </c>
      <c r="G158" s="10"/>
    </row>
    <row r="159" spans="1:7">
      <c r="A159" s="21">
        <v>143</v>
      </c>
      <c r="B159" s="26">
        <f>IF('GenSR'!G206,-100*'GenAgg'!E$27/'11'!B$17*'GenVol'!C161/'GenSR'!G206,0)</f>
        <v>0</v>
      </c>
      <c r="C159" s="26">
        <f>IF('GenSR'!B206,'GenAgg'!I$27,0)</f>
        <v>0</v>
      </c>
      <c r="D159" s="26">
        <f>ROUND(C159,2)</f>
        <v>0</v>
      </c>
      <c r="E159" s="26">
        <f>IF('GenSR'!B206,(C159+B159),0)</f>
        <v>0</v>
      </c>
      <c r="F159" s="26">
        <f>ROUND(E159,2)</f>
        <v>0</v>
      </c>
      <c r="G159" s="10"/>
    </row>
    <row r="160" spans="1:7">
      <c r="A160" s="21">
        <v>144</v>
      </c>
      <c r="B160" s="26">
        <f>IF('GenSR'!G207,-100*'GenAgg'!E$27/'11'!B$17*'GenVol'!C162/'GenSR'!G207,0)</f>
        <v>0</v>
      </c>
      <c r="C160" s="26">
        <f>IF('GenSR'!B207,'GenAgg'!I$27,0)</f>
        <v>0</v>
      </c>
      <c r="D160" s="26">
        <f>ROUND(C160,2)</f>
        <v>0</v>
      </c>
      <c r="E160" s="26">
        <f>IF('GenSR'!B207,(C160+B160),0)</f>
        <v>0</v>
      </c>
      <c r="F160" s="26">
        <f>ROUND(E160,2)</f>
        <v>0</v>
      </c>
      <c r="G160" s="10"/>
    </row>
    <row r="161" spans="1:7">
      <c r="A161" s="21">
        <v>145</v>
      </c>
      <c r="B161" s="26">
        <f>IF('GenSR'!G208,-100*'GenAgg'!E$27/'11'!B$17*'GenVol'!C163/'GenSR'!G208,0)</f>
        <v>0</v>
      </c>
      <c r="C161" s="26">
        <f>IF('GenSR'!B208,'GenAgg'!I$27,0)</f>
        <v>0</v>
      </c>
      <c r="D161" s="26">
        <f>ROUND(C161,2)</f>
        <v>0</v>
      </c>
      <c r="E161" s="26">
        <f>IF('GenSR'!B208,(C161+B161),0)</f>
        <v>0</v>
      </c>
      <c r="F161" s="26">
        <f>ROUND(E161,2)</f>
        <v>0</v>
      </c>
      <c r="G161" s="10"/>
    </row>
    <row r="162" spans="1:7">
      <c r="A162" s="21">
        <v>146</v>
      </c>
      <c r="B162" s="26">
        <f>IF('GenSR'!G209,-100*'GenAgg'!E$27/'11'!B$17*'GenVol'!C164/'GenSR'!G209,0)</f>
        <v>0</v>
      </c>
      <c r="C162" s="26">
        <f>IF('GenSR'!B209,'GenAgg'!I$27,0)</f>
        <v>0</v>
      </c>
      <c r="D162" s="26">
        <f>ROUND(C162,2)</f>
        <v>0</v>
      </c>
      <c r="E162" s="26">
        <f>IF('GenSR'!B209,(C162+B162),0)</f>
        <v>0</v>
      </c>
      <c r="F162" s="26">
        <f>ROUND(E162,2)</f>
        <v>0</v>
      </c>
      <c r="G162" s="10"/>
    </row>
    <row r="163" spans="1:7">
      <c r="A163" s="21">
        <v>147</v>
      </c>
      <c r="B163" s="26">
        <f>IF('GenSR'!G210,-100*'GenAgg'!E$27/'11'!B$17*'GenVol'!C165/'GenSR'!G210,0)</f>
        <v>0</v>
      </c>
      <c r="C163" s="26">
        <f>IF('GenSR'!B210,'GenAgg'!I$27,0)</f>
        <v>0</v>
      </c>
      <c r="D163" s="26">
        <f>ROUND(C163,2)</f>
        <v>0</v>
      </c>
      <c r="E163" s="26">
        <f>IF('GenSR'!B210,(C163+B163),0)</f>
        <v>0</v>
      </c>
      <c r="F163" s="26">
        <f>ROUND(E163,2)</f>
        <v>0</v>
      </c>
      <c r="G163" s="10"/>
    </row>
    <row r="164" spans="1:7">
      <c r="A164" s="21">
        <v>148</v>
      </c>
      <c r="B164" s="26">
        <f>IF('GenSR'!G211,-100*'GenAgg'!E$27/'11'!B$17*'GenVol'!C166/'GenSR'!G211,0)</f>
        <v>0</v>
      </c>
      <c r="C164" s="26">
        <f>IF('GenSR'!B211,'GenAgg'!I$27,0)</f>
        <v>0</v>
      </c>
      <c r="D164" s="26">
        <f>ROUND(C164,2)</f>
        <v>0</v>
      </c>
      <c r="E164" s="26">
        <f>IF('GenSR'!B211,(C164+B164),0)</f>
        <v>0</v>
      </c>
      <c r="F164" s="26">
        <f>ROUND(E164,2)</f>
        <v>0</v>
      </c>
      <c r="G164" s="10"/>
    </row>
    <row r="165" spans="1:7">
      <c r="A165" s="21">
        <v>149</v>
      </c>
      <c r="B165" s="26">
        <f>IF('GenSR'!G212,-100*'GenAgg'!E$27/'11'!B$17*'GenVol'!C167/'GenSR'!G212,0)</f>
        <v>0</v>
      </c>
      <c r="C165" s="26">
        <f>IF('GenSR'!B212,'GenAgg'!I$27,0)</f>
        <v>0</v>
      </c>
      <c r="D165" s="26">
        <f>ROUND(C165,2)</f>
        <v>0</v>
      </c>
      <c r="E165" s="26">
        <f>IF('GenSR'!B212,(C165+B165),0)</f>
        <v>0</v>
      </c>
      <c r="F165" s="26">
        <f>ROUND(E165,2)</f>
        <v>0</v>
      </c>
      <c r="G165" s="10"/>
    </row>
    <row r="166" spans="1:7">
      <c r="A166" s="21">
        <v>150</v>
      </c>
      <c r="B166" s="26">
        <f>IF('GenSR'!G213,-100*'GenAgg'!E$27/'11'!B$17*'GenVol'!C168/'GenSR'!G213,0)</f>
        <v>0</v>
      </c>
      <c r="C166" s="26">
        <f>IF('GenSR'!B213,'GenAgg'!I$27,0)</f>
        <v>0</v>
      </c>
      <c r="D166" s="26">
        <f>ROUND(C166,2)</f>
        <v>0</v>
      </c>
      <c r="E166" s="26">
        <f>IF('GenSR'!B213,(C166+B166),0)</f>
        <v>0</v>
      </c>
      <c r="F166" s="26">
        <f>ROUND(E166,2)</f>
        <v>0</v>
      </c>
      <c r="G166" s="10"/>
    </row>
    <row r="167" spans="1:7">
      <c r="A167" s="21">
        <v>151</v>
      </c>
      <c r="B167" s="26">
        <f>IF('GenSR'!G214,-100*'GenAgg'!E$27/'11'!B$17*'GenVol'!C169/'GenSR'!G214,0)</f>
        <v>0</v>
      </c>
      <c r="C167" s="26">
        <f>IF('GenSR'!B214,'GenAgg'!I$27,0)</f>
        <v>0</v>
      </c>
      <c r="D167" s="26">
        <f>ROUND(C167,2)</f>
        <v>0</v>
      </c>
      <c r="E167" s="26">
        <f>IF('GenSR'!B214,(C167+B167),0)</f>
        <v>0</v>
      </c>
      <c r="F167" s="26">
        <f>ROUND(E167,2)</f>
        <v>0</v>
      </c>
      <c r="G167" s="10"/>
    </row>
    <row r="168" spans="1:7">
      <c r="A168" s="21">
        <v>152</v>
      </c>
      <c r="B168" s="26">
        <f>IF('GenSR'!G215,-100*'GenAgg'!E$27/'11'!B$17*'GenVol'!C170/'GenSR'!G215,0)</f>
        <v>0</v>
      </c>
      <c r="C168" s="26">
        <f>IF('GenSR'!B215,'GenAgg'!I$27,0)</f>
        <v>0</v>
      </c>
      <c r="D168" s="26">
        <f>ROUND(C168,2)</f>
        <v>0</v>
      </c>
      <c r="E168" s="26">
        <f>IF('GenSR'!B215,(C168+B168),0)</f>
        <v>0</v>
      </c>
      <c r="F168" s="26">
        <f>ROUND(E168,2)</f>
        <v>0</v>
      </c>
      <c r="G168" s="10"/>
    </row>
    <row r="169" spans="1:7">
      <c r="A169" s="21">
        <v>153</v>
      </c>
      <c r="B169" s="26">
        <f>IF('GenSR'!G216,-100*'GenAgg'!E$27/'11'!B$17*'GenVol'!C171/'GenSR'!G216,0)</f>
        <v>0</v>
      </c>
      <c r="C169" s="26">
        <f>IF('GenSR'!B216,'GenAgg'!I$27,0)</f>
        <v>0</v>
      </c>
      <c r="D169" s="26">
        <f>ROUND(C169,2)</f>
        <v>0</v>
      </c>
      <c r="E169" s="26">
        <f>IF('GenSR'!B216,(C169+B169),0)</f>
        <v>0</v>
      </c>
      <c r="F169" s="26">
        <f>ROUND(E169,2)</f>
        <v>0</v>
      </c>
      <c r="G169" s="10"/>
    </row>
    <row r="170" spans="1:7">
      <c r="A170" s="21">
        <v>154</v>
      </c>
      <c r="B170" s="26">
        <f>IF('GenSR'!G217,-100*'GenAgg'!E$27/'11'!B$17*'GenVol'!C172/'GenSR'!G217,0)</f>
        <v>0</v>
      </c>
      <c r="C170" s="26">
        <f>IF('GenSR'!B217,'GenAgg'!I$27,0)</f>
        <v>0</v>
      </c>
      <c r="D170" s="26">
        <f>ROUND(C170,2)</f>
        <v>0</v>
      </c>
      <c r="E170" s="26">
        <f>IF('GenSR'!B217,(C170+B170),0)</f>
        <v>0</v>
      </c>
      <c r="F170" s="26">
        <f>ROUND(E170,2)</f>
        <v>0</v>
      </c>
      <c r="G170" s="10"/>
    </row>
    <row r="171" spans="1:7">
      <c r="A171" s="21">
        <v>155</v>
      </c>
      <c r="B171" s="26">
        <f>IF('GenSR'!G218,-100*'GenAgg'!E$27/'11'!B$17*'GenVol'!C173/'GenSR'!G218,0)</f>
        <v>0</v>
      </c>
      <c r="C171" s="26">
        <f>IF('GenSR'!B218,'GenAgg'!I$27,0)</f>
        <v>0</v>
      </c>
      <c r="D171" s="26">
        <f>ROUND(C171,2)</f>
        <v>0</v>
      </c>
      <c r="E171" s="26">
        <f>IF('GenSR'!B218,(C171+B171),0)</f>
        <v>0</v>
      </c>
      <c r="F171" s="26">
        <f>ROUND(E171,2)</f>
        <v>0</v>
      </c>
      <c r="G171" s="10"/>
    </row>
    <row r="172" spans="1:7">
      <c r="A172" s="21">
        <v>156</v>
      </c>
      <c r="B172" s="26">
        <f>IF('GenSR'!G219,-100*'GenAgg'!E$27/'11'!B$17*'GenVol'!C174/'GenSR'!G219,0)</f>
        <v>0</v>
      </c>
      <c r="C172" s="26">
        <f>IF('GenSR'!B219,'GenAgg'!I$27,0)</f>
        <v>0</v>
      </c>
      <c r="D172" s="26">
        <f>ROUND(C172,2)</f>
        <v>0</v>
      </c>
      <c r="E172" s="26">
        <f>IF('GenSR'!B219,(C172+B172),0)</f>
        <v>0</v>
      </c>
      <c r="F172" s="26">
        <f>ROUND(E172,2)</f>
        <v>0</v>
      </c>
      <c r="G172" s="10"/>
    </row>
    <row r="173" spans="1:7">
      <c r="A173" s="21">
        <v>157</v>
      </c>
      <c r="B173" s="26">
        <f>IF('GenSR'!G220,-100*'GenAgg'!E$27/'11'!B$17*'GenVol'!C175/'GenSR'!G220,0)</f>
        <v>0</v>
      </c>
      <c r="C173" s="26">
        <f>IF('GenSR'!B220,'GenAgg'!I$27,0)</f>
        <v>0</v>
      </c>
      <c r="D173" s="26">
        <f>ROUND(C173,2)</f>
        <v>0</v>
      </c>
      <c r="E173" s="26">
        <f>IF('GenSR'!B220,(C173+B173),0)</f>
        <v>0</v>
      </c>
      <c r="F173" s="26">
        <f>ROUND(E173,2)</f>
        <v>0</v>
      </c>
      <c r="G173" s="10"/>
    </row>
    <row r="174" spans="1:7">
      <c r="A174" s="21">
        <v>158</v>
      </c>
      <c r="B174" s="26">
        <f>IF('GenSR'!G221,-100*'GenAgg'!E$27/'11'!B$17*'GenVol'!C176/'GenSR'!G221,0)</f>
        <v>0</v>
      </c>
      <c r="C174" s="26">
        <f>IF('GenSR'!B221,'GenAgg'!I$27,0)</f>
        <v>0</v>
      </c>
      <c r="D174" s="26">
        <f>ROUND(C174,2)</f>
        <v>0</v>
      </c>
      <c r="E174" s="26">
        <f>IF('GenSR'!B221,(C174+B174),0)</f>
        <v>0</v>
      </c>
      <c r="F174" s="26">
        <f>ROUND(E174,2)</f>
        <v>0</v>
      </c>
      <c r="G174" s="10"/>
    </row>
    <row r="175" spans="1:7">
      <c r="A175" s="21">
        <v>159</v>
      </c>
      <c r="B175" s="26">
        <f>IF('GenSR'!G222,-100*'GenAgg'!E$27/'11'!B$17*'GenVol'!C177/'GenSR'!G222,0)</f>
        <v>0</v>
      </c>
      <c r="C175" s="26">
        <f>IF('GenSR'!B222,'GenAgg'!I$27,0)</f>
        <v>0</v>
      </c>
      <c r="D175" s="26">
        <f>ROUND(C175,2)</f>
        <v>0</v>
      </c>
      <c r="E175" s="26">
        <f>IF('GenSR'!B222,(C175+B175),0)</f>
        <v>0</v>
      </c>
      <c r="F175" s="26">
        <f>ROUND(E175,2)</f>
        <v>0</v>
      </c>
      <c r="G175" s="10"/>
    </row>
    <row r="176" spans="1:7">
      <c r="A176" s="21">
        <v>160</v>
      </c>
      <c r="B176" s="26">
        <f>IF('GenSR'!G223,-100*'GenAgg'!E$27/'11'!B$17*'GenVol'!C178/'GenSR'!G223,0)</f>
        <v>0</v>
      </c>
      <c r="C176" s="26">
        <f>IF('GenSR'!B223,'GenAgg'!I$27,0)</f>
        <v>0</v>
      </c>
      <c r="D176" s="26">
        <f>ROUND(C176,2)</f>
        <v>0</v>
      </c>
      <c r="E176" s="26">
        <f>IF('GenSR'!B223,(C176+B176),0)</f>
        <v>0</v>
      </c>
      <c r="F176" s="26">
        <f>ROUND(E176,2)</f>
        <v>0</v>
      </c>
      <c r="G176" s="10"/>
    </row>
    <row r="177" spans="1:7">
      <c r="A177" s="21">
        <v>161</v>
      </c>
      <c r="B177" s="26">
        <f>IF('GenSR'!G224,-100*'GenAgg'!E$27/'11'!B$17*'GenVol'!C179/'GenSR'!G224,0)</f>
        <v>0</v>
      </c>
      <c r="C177" s="26">
        <f>IF('GenSR'!B224,'GenAgg'!I$27,0)</f>
        <v>0</v>
      </c>
      <c r="D177" s="26">
        <f>ROUND(C177,2)</f>
        <v>0</v>
      </c>
      <c r="E177" s="26">
        <f>IF('GenSR'!B224,(C177+B177),0)</f>
        <v>0</v>
      </c>
      <c r="F177" s="26">
        <f>ROUND(E177,2)</f>
        <v>0</v>
      </c>
      <c r="G177" s="10"/>
    </row>
    <row r="178" spans="1:7">
      <c r="A178" s="21">
        <v>162</v>
      </c>
      <c r="B178" s="26">
        <f>IF('GenSR'!G225,-100*'GenAgg'!E$27/'11'!B$17*'GenVol'!C180/'GenSR'!G225,0)</f>
        <v>0</v>
      </c>
      <c r="C178" s="26">
        <f>IF('GenSR'!B225,'GenAgg'!I$27,0)</f>
        <v>0</v>
      </c>
      <c r="D178" s="26">
        <f>ROUND(C178,2)</f>
        <v>0</v>
      </c>
      <c r="E178" s="26">
        <f>IF('GenSR'!B225,(C178+B178),0)</f>
        <v>0</v>
      </c>
      <c r="F178" s="26">
        <f>ROUND(E178,2)</f>
        <v>0</v>
      </c>
      <c r="G178" s="10"/>
    </row>
    <row r="179" spans="1:7">
      <c r="A179" s="21">
        <v>163</v>
      </c>
      <c r="B179" s="26">
        <f>IF('GenSR'!G226,-100*'GenAgg'!E$27/'11'!B$17*'GenVol'!C181/'GenSR'!G226,0)</f>
        <v>0</v>
      </c>
      <c r="C179" s="26">
        <f>IF('GenSR'!B226,'GenAgg'!I$27,0)</f>
        <v>0</v>
      </c>
      <c r="D179" s="26">
        <f>ROUND(C179,2)</f>
        <v>0</v>
      </c>
      <c r="E179" s="26">
        <f>IF('GenSR'!B226,(C179+B179),0)</f>
        <v>0</v>
      </c>
      <c r="F179" s="26">
        <f>ROUND(E179,2)</f>
        <v>0</v>
      </c>
      <c r="G179" s="10"/>
    </row>
    <row r="180" spans="1:7">
      <c r="A180" s="21">
        <v>164</v>
      </c>
      <c r="B180" s="26">
        <f>IF('GenSR'!G227,-100*'GenAgg'!E$27/'11'!B$17*'GenVol'!C182/'GenSR'!G227,0)</f>
        <v>0</v>
      </c>
      <c r="C180" s="26">
        <f>IF('GenSR'!B227,'GenAgg'!I$27,0)</f>
        <v>0</v>
      </c>
      <c r="D180" s="26">
        <f>ROUND(C180,2)</f>
        <v>0</v>
      </c>
      <c r="E180" s="26">
        <f>IF('GenSR'!B227,(C180+B180),0)</f>
        <v>0</v>
      </c>
      <c r="F180" s="26">
        <f>ROUND(E180,2)</f>
        <v>0</v>
      </c>
      <c r="G180" s="10"/>
    </row>
    <row r="181" spans="1:7">
      <c r="A181" s="21">
        <v>165</v>
      </c>
      <c r="B181" s="26">
        <f>IF('GenSR'!G228,-100*'GenAgg'!E$27/'11'!B$17*'GenVol'!C183/'GenSR'!G228,0)</f>
        <v>0</v>
      </c>
      <c r="C181" s="26">
        <f>IF('GenSR'!B228,'GenAgg'!I$27,0)</f>
        <v>0</v>
      </c>
      <c r="D181" s="26">
        <f>ROUND(C181,2)</f>
        <v>0</v>
      </c>
      <c r="E181" s="26">
        <f>IF('GenSR'!B228,(C181+B181),0)</f>
        <v>0</v>
      </c>
      <c r="F181" s="26">
        <f>ROUND(E181,2)</f>
        <v>0</v>
      </c>
      <c r="G181" s="10"/>
    </row>
    <row r="182" spans="1:7">
      <c r="A182" s="21">
        <v>166</v>
      </c>
      <c r="B182" s="26">
        <f>IF('GenSR'!G229,-100*'GenAgg'!E$27/'11'!B$17*'GenVol'!C184/'GenSR'!G229,0)</f>
        <v>0</v>
      </c>
      <c r="C182" s="26">
        <f>IF('GenSR'!B229,'GenAgg'!I$27,0)</f>
        <v>0</v>
      </c>
      <c r="D182" s="26">
        <f>ROUND(C182,2)</f>
        <v>0</v>
      </c>
      <c r="E182" s="26">
        <f>IF('GenSR'!B229,(C182+B182),0)</f>
        <v>0</v>
      </c>
      <c r="F182" s="26">
        <f>ROUND(E182,2)</f>
        <v>0</v>
      </c>
      <c r="G182" s="10"/>
    </row>
    <row r="183" spans="1:7">
      <c r="A183" s="21">
        <v>167</v>
      </c>
      <c r="B183" s="26">
        <f>IF('GenSR'!G230,-100*'GenAgg'!E$27/'11'!B$17*'GenVol'!C185/'GenSR'!G230,0)</f>
        <v>0</v>
      </c>
      <c r="C183" s="26">
        <f>IF('GenSR'!B230,'GenAgg'!I$27,0)</f>
        <v>0</v>
      </c>
      <c r="D183" s="26">
        <f>ROUND(C183,2)</f>
        <v>0</v>
      </c>
      <c r="E183" s="26">
        <f>IF('GenSR'!B230,(C183+B183),0)</f>
        <v>0</v>
      </c>
      <c r="F183" s="26">
        <f>ROUND(E183,2)</f>
        <v>0</v>
      </c>
      <c r="G183" s="10"/>
    </row>
    <row r="184" spans="1:7">
      <c r="A184" s="21">
        <v>168</v>
      </c>
      <c r="B184" s="26">
        <f>IF('GenSR'!G231,-100*'GenAgg'!E$27/'11'!B$17*'GenVol'!C186/'GenSR'!G231,0)</f>
        <v>0</v>
      </c>
      <c r="C184" s="26">
        <f>IF('GenSR'!B231,'GenAgg'!I$27,0)</f>
        <v>0</v>
      </c>
      <c r="D184" s="26">
        <f>ROUND(C184,2)</f>
        <v>0</v>
      </c>
      <c r="E184" s="26">
        <f>IF('GenSR'!B231,(C184+B184),0)</f>
        <v>0</v>
      </c>
      <c r="F184" s="26">
        <f>ROUND(E184,2)</f>
        <v>0</v>
      </c>
      <c r="G184" s="10"/>
    </row>
    <row r="185" spans="1:7">
      <c r="A185" s="21">
        <v>169</v>
      </c>
      <c r="B185" s="26">
        <f>IF('GenSR'!G232,-100*'GenAgg'!E$27/'11'!B$17*'GenVol'!C187/'GenSR'!G232,0)</f>
        <v>0</v>
      </c>
      <c r="C185" s="26">
        <f>IF('GenSR'!B232,'GenAgg'!I$27,0)</f>
        <v>0</v>
      </c>
      <c r="D185" s="26">
        <f>ROUND(C185,2)</f>
        <v>0</v>
      </c>
      <c r="E185" s="26">
        <f>IF('GenSR'!B232,(C185+B185),0)</f>
        <v>0</v>
      </c>
      <c r="F185" s="26">
        <f>ROUND(E185,2)</f>
        <v>0</v>
      </c>
      <c r="G185" s="10"/>
    </row>
    <row r="186" spans="1:7">
      <c r="A186" s="21">
        <v>170</v>
      </c>
      <c r="B186" s="26">
        <f>IF('GenSR'!G233,-100*'GenAgg'!E$27/'11'!B$17*'GenVol'!C188/'GenSR'!G233,0)</f>
        <v>0</v>
      </c>
      <c r="C186" s="26">
        <f>IF('GenSR'!B233,'GenAgg'!I$27,0)</f>
        <v>0</v>
      </c>
      <c r="D186" s="26">
        <f>ROUND(C186,2)</f>
        <v>0</v>
      </c>
      <c r="E186" s="26">
        <f>IF('GenSR'!B233,(C186+B186),0)</f>
        <v>0</v>
      </c>
      <c r="F186" s="26">
        <f>ROUND(E186,2)</f>
        <v>0</v>
      </c>
      <c r="G186" s="10"/>
    </row>
    <row r="187" spans="1:7">
      <c r="A187" s="21">
        <v>171</v>
      </c>
      <c r="B187" s="26">
        <f>IF('GenSR'!G234,-100*'GenAgg'!E$27/'11'!B$17*'GenVol'!C189/'GenSR'!G234,0)</f>
        <v>0</v>
      </c>
      <c r="C187" s="26">
        <f>IF('GenSR'!B234,'GenAgg'!I$27,0)</f>
        <v>0</v>
      </c>
      <c r="D187" s="26">
        <f>ROUND(C187,2)</f>
        <v>0</v>
      </c>
      <c r="E187" s="26">
        <f>IF('GenSR'!B234,(C187+B187),0)</f>
        <v>0</v>
      </c>
      <c r="F187" s="26">
        <f>ROUND(E187,2)</f>
        <v>0</v>
      </c>
      <c r="G187" s="10"/>
    </row>
    <row r="188" spans="1:7">
      <c r="A188" s="21">
        <v>172</v>
      </c>
      <c r="B188" s="26">
        <f>IF('GenSR'!G235,-100*'GenAgg'!E$27/'11'!B$17*'GenVol'!C190/'GenSR'!G235,0)</f>
        <v>0</v>
      </c>
      <c r="C188" s="26">
        <f>IF('GenSR'!B235,'GenAgg'!I$27,0)</f>
        <v>0</v>
      </c>
      <c r="D188" s="26">
        <f>ROUND(C188,2)</f>
        <v>0</v>
      </c>
      <c r="E188" s="26">
        <f>IF('GenSR'!B235,(C188+B188),0)</f>
        <v>0</v>
      </c>
      <c r="F188" s="26">
        <f>ROUND(E188,2)</f>
        <v>0</v>
      </c>
      <c r="G188" s="10"/>
    </row>
    <row r="189" spans="1:7">
      <c r="A189" s="21">
        <v>173</v>
      </c>
      <c r="B189" s="26">
        <f>IF('GenSR'!G236,-100*'GenAgg'!E$27/'11'!B$17*'GenVol'!C191/'GenSR'!G236,0)</f>
        <v>0</v>
      </c>
      <c r="C189" s="26">
        <f>IF('GenSR'!B236,'GenAgg'!I$27,0)</f>
        <v>0</v>
      </c>
      <c r="D189" s="26">
        <f>ROUND(C189,2)</f>
        <v>0</v>
      </c>
      <c r="E189" s="26">
        <f>IF('GenSR'!B236,(C189+B189),0)</f>
        <v>0</v>
      </c>
      <c r="F189" s="26">
        <f>ROUND(E189,2)</f>
        <v>0</v>
      </c>
      <c r="G189" s="10"/>
    </row>
    <row r="190" spans="1:7">
      <c r="A190" s="21">
        <v>174</v>
      </c>
      <c r="B190" s="26">
        <f>IF('GenSR'!G237,-100*'GenAgg'!E$27/'11'!B$17*'GenVol'!C192/'GenSR'!G237,0)</f>
        <v>0</v>
      </c>
      <c r="C190" s="26">
        <f>IF('GenSR'!B237,'GenAgg'!I$27,0)</f>
        <v>0</v>
      </c>
      <c r="D190" s="26">
        <f>ROUND(C190,2)</f>
        <v>0</v>
      </c>
      <c r="E190" s="26">
        <f>IF('GenSR'!B237,(C190+B190),0)</f>
        <v>0</v>
      </c>
      <c r="F190" s="26">
        <f>ROUND(E190,2)</f>
        <v>0</v>
      </c>
      <c r="G190" s="10"/>
    </row>
    <row r="191" spans="1:7">
      <c r="A191" s="21">
        <v>175</v>
      </c>
      <c r="B191" s="26">
        <f>IF('GenSR'!G238,-100*'GenAgg'!E$27/'11'!B$17*'GenVol'!C193/'GenSR'!G238,0)</f>
        <v>0</v>
      </c>
      <c r="C191" s="26">
        <f>IF('GenSR'!B238,'GenAgg'!I$27,0)</f>
        <v>0</v>
      </c>
      <c r="D191" s="26">
        <f>ROUND(C191,2)</f>
        <v>0</v>
      </c>
      <c r="E191" s="26">
        <f>IF('GenSR'!B238,(C191+B191),0)</f>
        <v>0</v>
      </c>
      <c r="F191" s="26">
        <f>ROUND(E191,2)</f>
        <v>0</v>
      </c>
      <c r="G191" s="10"/>
    </row>
    <row r="192" spans="1:7">
      <c r="A192" s="21">
        <v>176</v>
      </c>
      <c r="B192" s="26">
        <f>IF('GenSR'!G239,-100*'GenAgg'!E$27/'11'!B$17*'GenVol'!C194/'GenSR'!G239,0)</f>
        <v>0</v>
      </c>
      <c r="C192" s="26">
        <f>IF('GenSR'!B239,'GenAgg'!I$27,0)</f>
        <v>0</v>
      </c>
      <c r="D192" s="26">
        <f>ROUND(C192,2)</f>
        <v>0</v>
      </c>
      <c r="E192" s="26">
        <f>IF('GenSR'!B239,(C192+B192),0)</f>
        <v>0</v>
      </c>
      <c r="F192" s="26">
        <f>ROUND(E192,2)</f>
        <v>0</v>
      </c>
      <c r="G192" s="10"/>
    </row>
    <row r="193" spans="1:7">
      <c r="A193" s="21">
        <v>177</v>
      </c>
      <c r="B193" s="26">
        <f>IF('GenSR'!G240,-100*'GenAgg'!E$27/'11'!B$17*'GenVol'!C195/'GenSR'!G240,0)</f>
        <v>0</v>
      </c>
      <c r="C193" s="26">
        <f>IF('GenSR'!B240,'GenAgg'!I$27,0)</f>
        <v>0</v>
      </c>
      <c r="D193" s="26">
        <f>ROUND(C193,2)</f>
        <v>0</v>
      </c>
      <c r="E193" s="26">
        <f>IF('GenSR'!B240,(C193+B193),0)</f>
        <v>0</v>
      </c>
      <c r="F193" s="26">
        <f>ROUND(E193,2)</f>
        <v>0</v>
      </c>
      <c r="G193" s="10"/>
    </row>
    <row r="194" spans="1:7">
      <c r="A194" s="21">
        <v>178</v>
      </c>
      <c r="B194" s="26">
        <f>IF('GenSR'!G241,-100*'GenAgg'!E$27/'11'!B$17*'GenVol'!C196/'GenSR'!G241,0)</f>
        <v>0</v>
      </c>
      <c r="C194" s="26">
        <f>IF('GenSR'!B241,'GenAgg'!I$27,0)</f>
        <v>0</v>
      </c>
      <c r="D194" s="26">
        <f>ROUND(C194,2)</f>
        <v>0</v>
      </c>
      <c r="E194" s="26">
        <f>IF('GenSR'!B241,(C194+B194),0)</f>
        <v>0</v>
      </c>
      <c r="F194" s="26">
        <f>ROUND(E194,2)</f>
        <v>0</v>
      </c>
      <c r="G194" s="10"/>
    </row>
    <row r="195" spans="1:7">
      <c r="A195" s="21">
        <v>179</v>
      </c>
      <c r="B195" s="26">
        <f>IF('GenSR'!G242,-100*'GenAgg'!E$27/'11'!B$17*'GenVol'!C197/'GenSR'!G242,0)</f>
        <v>0</v>
      </c>
      <c r="C195" s="26">
        <f>IF('GenSR'!B242,'GenAgg'!I$27,0)</f>
        <v>0</v>
      </c>
      <c r="D195" s="26">
        <f>ROUND(C195,2)</f>
        <v>0</v>
      </c>
      <c r="E195" s="26">
        <f>IF('GenSR'!B242,(C195+B195),0)</f>
        <v>0</v>
      </c>
      <c r="F195" s="26">
        <f>ROUND(E195,2)</f>
        <v>0</v>
      </c>
      <c r="G195" s="10"/>
    </row>
    <row r="196" spans="1:7">
      <c r="A196" s="21">
        <v>180</v>
      </c>
      <c r="B196" s="26">
        <f>IF('GenSR'!G243,-100*'GenAgg'!E$27/'11'!B$17*'GenVol'!C198/'GenSR'!G243,0)</f>
        <v>0</v>
      </c>
      <c r="C196" s="26">
        <f>IF('GenSR'!B243,'GenAgg'!I$27,0)</f>
        <v>0</v>
      </c>
      <c r="D196" s="26">
        <f>ROUND(C196,2)</f>
        <v>0</v>
      </c>
      <c r="E196" s="26">
        <f>IF('GenSR'!B243,(C196+B196),0)</f>
        <v>0</v>
      </c>
      <c r="F196" s="26">
        <f>ROUND(E196,2)</f>
        <v>0</v>
      </c>
      <c r="G196" s="10"/>
    </row>
    <row r="197" spans="1:7">
      <c r="A197" s="21">
        <v>181</v>
      </c>
      <c r="B197" s="26">
        <f>IF('GenSR'!G244,-100*'GenAgg'!E$27/'11'!B$17*'GenVol'!C199/'GenSR'!G244,0)</f>
        <v>0</v>
      </c>
      <c r="C197" s="26">
        <f>IF('GenSR'!B244,'GenAgg'!I$27,0)</f>
        <v>0</v>
      </c>
      <c r="D197" s="26">
        <f>ROUND(C197,2)</f>
        <v>0</v>
      </c>
      <c r="E197" s="26">
        <f>IF('GenSR'!B244,(C197+B197),0)</f>
        <v>0</v>
      </c>
      <c r="F197" s="26">
        <f>ROUND(E197,2)</f>
        <v>0</v>
      </c>
      <c r="G197" s="10"/>
    </row>
    <row r="198" spans="1:7">
      <c r="A198" s="21">
        <v>182</v>
      </c>
      <c r="B198" s="26">
        <f>IF('GenSR'!G245,-100*'GenAgg'!E$27/'11'!B$17*'GenVol'!C200/'GenSR'!G245,0)</f>
        <v>0</v>
      </c>
      <c r="C198" s="26">
        <f>IF('GenSR'!B245,'GenAgg'!I$27,0)</f>
        <v>0</v>
      </c>
      <c r="D198" s="26">
        <f>ROUND(C198,2)</f>
        <v>0</v>
      </c>
      <c r="E198" s="26">
        <f>IF('GenSR'!B245,(C198+B198),0)</f>
        <v>0</v>
      </c>
      <c r="F198" s="26">
        <f>ROUND(E198,2)</f>
        <v>0</v>
      </c>
      <c r="G198" s="10"/>
    </row>
    <row r="199" spans="1:7">
      <c r="A199" s="21">
        <v>183</v>
      </c>
      <c r="B199" s="26">
        <f>IF('GenSR'!G246,-100*'GenAgg'!E$27/'11'!B$17*'GenVol'!C201/'GenSR'!G246,0)</f>
        <v>0</v>
      </c>
      <c r="C199" s="26">
        <f>IF('GenSR'!B246,'GenAgg'!I$27,0)</f>
        <v>0</v>
      </c>
      <c r="D199" s="26">
        <f>ROUND(C199,2)</f>
        <v>0</v>
      </c>
      <c r="E199" s="26">
        <f>IF('GenSR'!B246,(C199+B199),0)</f>
        <v>0</v>
      </c>
      <c r="F199" s="26">
        <f>ROUND(E199,2)</f>
        <v>0</v>
      </c>
      <c r="G199" s="10"/>
    </row>
    <row r="200" spans="1:7">
      <c r="A200" s="21">
        <v>184</v>
      </c>
      <c r="B200" s="26">
        <f>IF('GenSR'!G247,-100*'GenAgg'!E$27/'11'!B$17*'GenVol'!C202/'GenSR'!G247,0)</f>
        <v>0</v>
      </c>
      <c r="C200" s="26">
        <f>IF('GenSR'!B247,'GenAgg'!I$27,0)</f>
        <v>0</v>
      </c>
      <c r="D200" s="26">
        <f>ROUND(C200,2)</f>
        <v>0</v>
      </c>
      <c r="E200" s="26">
        <f>IF('GenSR'!B247,(C200+B200),0)</f>
        <v>0</v>
      </c>
      <c r="F200" s="26">
        <f>ROUND(E200,2)</f>
        <v>0</v>
      </c>
      <c r="G200" s="10"/>
    </row>
    <row r="201" spans="1:7">
      <c r="A201" s="21">
        <v>185</v>
      </c>
      <c r="B201" s="26">
        <f>IF('GenSR'!G248,-100*'GenAgg'!E$27/'11'!B$17*'GenVol'!C203/'GenSR'!G248,0)</f>
        <v>0</v>
      </c>
      <c r="C201" s="26">
        <f>IF('GenSR'!B248,'GenAgg'!I$27,0)</f>
        <v>0</v>
      </c>
      <c r="D201" s="26">
        <f>ROUND(C201,2)</f>
        <v>0</v>
      </c>
      <c r="E201" s="26">
        <f>IF('GenSR'!B248,(C201+B201),0)</f>
        <v>0</v>
      </c>
      <c r="F201" s="26">
        <f>ROUND(E201,2)</f>
        <v>0</v>
      </c>
      <c r="G201" s="10"/>
    </row>
    <row r="202" spans="1:7">
      <c r="A202" s="21">
        <v>186</v>
      </c>
      <c r="B202" s="26">
        <f>IF('GenSR'!G249,-100*'GenAgg'!E$27/'11'!B$17*'GenVol'!C204/'GenSR'!G249,0)</f>
        <v>0</v>
      </c>
      <c r="C202" s="26">
        <f>IF('GenSR'!B249,'GenAgg'!I$27,0)</f>
        <v>0</v>
      </c>
      <c r="D202" s="26">
        <f>ROUND(C202,2)</f>
        <v>0</v>
      </c>
      <c r="E202" s="26">
        <f>IF('GenSR'!B249,(C202+B202),0)</f>
        <v>0</v>
      </c>
      <c r="F202" s="26">
        <f>ROUND(E202,2)</f>
        <v>0</v>
      </c>
      <c r="G202" s="10"/>
    </row>
    <row r="203" spans="1:7">
      <c r="A203" s="21">
        <v>187</v>
      </c>
      <c r="B203" s="26">
        <f>IF('GenSR'!G250,-100*'GenAgg'!E$27/'11'!B$17*'GenVol'!C205/'GenSR'!G250,0)</f>
        <v>0</v>
      </c>
      <c r="C203" s="26">
        <f>IF('GenSR'!B250,'GenAgg'!I$27,0)</f>
        <v>0</v>
      </c>
      <c r="D203" s="26">
        <f>ROUND(C203,2)</f>
        <v>0</v>
      </c>
      <c r="E203" s="26">
        <f>IF('GenSR'!B250,(C203+B203),0)</f>
        <v>0</v>
      </c>
      <c r="F203" s="26">
        <f>ROUND(E203,2)</f>
        <v>0</v>
      </c>
      <c r="G203" s="10"/>
    </row>
    <row r="204" spans="1:7">
      <c r="A204" s="21">
        <v>188</v>
      </c>
      <c r="B204" s="26">
        <f>IF('GenSR'!G251,-100*'GenAgg'!E$27/'11'!B$17*'GenVol'!C206/'GenSR'!G251,0)</f>
        <v>0</v>
      </c>
      <c r="C204" s="26">
        <f>IF('GenSR'!B251,'GenAgg'!I$27,0)</f>
        <v>0</v>
      </c>
      <c r="D204" s="26">
        <f>ROUND(C204,2)</f>
        <v>0</v>
      </c>
      <c r="E204" s="26">
        <f>IF('GenSR'!B251,(C204+B204),0)</f>
        <v>0</v>
      </c>
      <c r="F204" s="26">
        <f>ROUND(E204,2)</f>
        <v>0</v>
      </c>
      <c r="G204" s="10"/>
    </row>
    <row r="205" spans="1:7">
      <c r="A205" s="21">
        <v>189</v>
      </c>
      <c r="B205" s="26">
        <f>IF('GenSR'!G252,-100*'GenAgg'!E$27/'11'!B$17*'GenVol'!C207/'GenSR'!G252,0)</f>
        <v>0</v>
      </c>
      <c r="C205" s="26">
        <f>IF('GenSR'!B252,'GenAgg'!I$27,0)</f>
        <v>0</v>
      </c>
      <c r="D205" s="26">
        <f>ROUND(C205,2)</f>
        <v>0</v>
      </c>
      <c r="E205" s="26">
        <f>IF('GenSR'!B252,(C205+B205),0)</f>
        <v>0</v>
      </c>
      <c r="F205" s="26">
        <f>ROUND(E205,2)</f>
        <v>0</v>
      </c>
      <c r="G205" s="10"/>
    </row>
    <row r="206" spans="1:7">
      <c r="A206" s="21">
        <v>190</v>
      </c>
      <c r="B206" s="26">
        <f>IF('GenSR'!G253,-100*'GenAgg'!E$27/'11'!B$17*'GenVol'!C208/'GenSR'!G253,0)</f>
        <v>0</v>
      </c>
      <c r="C206" s="26">
        <f>IF('GenSR'!B253,'GenAgg'!I$27,0)</f>
        <v>0</v>
      </c>
      <c r="D206" s="26">
        <f>ROUND(C206,2)</f>
        <v>0</v>
      </c>
      <c r="E206" s="26">
        <f>IF('GenSR'!B253,(C206+B206),0)</f>
        <v>0</v>
      </c>
      <c r="F206" s="26">
        <f>ROUND(E206,2)</f>
        <v>0</v>
      </c>
      <c r="G206" s="10"/>
    </row>
    <row r="207" spans="1:7">
      <c r="A207" s="21">
        <v>191</v>
      </c>
      <c r="B207" s="26">
        <f>IF('GenSR'!G254,-100*'GenAgg'!E$27/'11'!B$17*'GenVol'!C209/'GenSR'!G254,0)</f>
        <v>0</v>
      </c>
      <c r="C207" s="26">
        <f>IF('GenSR'!B254,'GenAgg'!I$27,0)</f>
        <v>0</v>
      </c>
      <c r="D207" s="26">
        <f>ROUND(C207,2)</f>
        <v>0</v>
      </c>
      <c r="E207" s="26">
        <f>IF('GenSR'!B254,(C207+B207),0)</f>
        <v>0</v>
      </c>
      <c r="F207" s="26">
        <f>ROUND(E207,2)</f>
        <v>0</v>
      </c>
      <c r="G207" s="10"/>
    </row>
    <row r="208" spans="1:7">
      <c r="A208" s="21">
        <v>192</v>
      </c>
      <c r="B208" s="26">
        <f>IF('GenSR'!G255,-100*'GenAgg'!E$27/'11'!B$17*'GenVol'!C210/'GenSR'!G255,0)</f>
        <v>0</v>
      </c>
      <c r="C208" s="26">
        <f>IF('GenSR'!B255,'GenAgg'!I$27,0)</f>
        <v>0</v>
      </c>
      <c r="D208" s="26">
        <f>ROUND(C208,2)</f>
        <v>0</v>
      </c>
      <c r="E208" s="26">
        <f>IF('GenSR'!B255,(C208+B208),0)</f>
        <v>0</v>
      </c>
      <c r="F208" s="26">
        <f>ROUND(E208,2)</f>
        <v>0</v>
      </c>
      <c r="G208" s="10"/>
    </row>
    <row r="209" spans="1:7">
      <c r="A209" s="21">
        <v>193</v>
      </c>
      <c r="B209" s="26">
        <f>IF('GenSR'!G256,-100*'GenAgg'!E$27/'11'!B$17*'GenVol'!C211/'GenSR'!G256,0)</f>
        <v>0</v>
      </c>
      <c r="C209" s="26">
        <f>IF('GenSR'!B256,'GenAgg'!I$27,0)</f>
        <v>0</v>
      </c>
      <c r="D209" s="26">
        <f>ROUND(C209,2)</f>
        <v>0</v>
      </c>
      <c r="E209" s="26">
        <f>IF('GenSR'!B256,(C209+B209),0)</f>
        <v>0</v>
      </c>
      <c r="F209" s="26">
        <f>ROUND(E209,2)</f>
        <v>0</v>
      </c>
      <c r="G209" s="10"/>
    </row>
    <row r="210" spans="1:7">
      <c r="A210" s="21">
        <v>194</v>
      </c>
      <c r="B210" s="26">
        <f>IF('GenSR'!G257,-100*'GenAgg'!E$27/'11'!B$17*'GenVol'!C212/'GenSR'!G257,0)</f>
        <v>0</v>
      </c>
      <c r="C210" s="26">
        <f>IF('GenSR'!B257,'GenAgg'!I$27,0)</f>
        <v>0</v>
      </c>
      <c r="D210" s="26">
        <f>ROUND(C210,2)</f>
        <v>0</v>
      </c>
      <c r="E210" s="26">
        <f>IF('GenSR'!B257,(C210+B210),0)</f>
        <v>0</v>
      </c>
      <c r="F210" s="26">
        <f>ROUND(E210,2)</f>
        <v>0</v>
      </c>
      <c r="G210" s="10"/>
    </row>
    <row r="211" spans="1:7">
      <c r="A211" s="21">
        <v>195</v>
      </c>
      <c r="B211" s="26">
        <f>IF('GenSR'!G258,-100*'GenAgg'!E$27/'11'!B$17*'GenVol'!C213/'GenSR'!G258,0)</f>
        <v>0</v>
      </c>
      <c r="C211" s="26">
        <f>IF('GenSR'!B258,'GenAgg'!I$27,0)</f>
        <v>0</v>
      </c>
      <c r="D211" s="26">
        <f>ROUND(C211,2)</f>
        <v>0</v>
      </c>
      <c r="E211" s="26">
        <f>IF('GenSR'!B258,(C211+B211),0)</f>
        <v>0</v>
      </c>
      <c r="F211" s="26">
        <f>ROUND(E211,2)</f>
        <v>0</v>
      </c>
      <c r="G211" s="10"/>
    </row>
    <row r="212" spans="1:7">
      <c r="A212" s="21">
        <v>196</v>
      </c>
      <c r="B212" s="26">
        <f>IF('GenSR'!G259,-100*'GenAgg'!E$27/'11'!B$17*'GenVol'!C214/'GenSR'!G259,0)</f>
        <v>0</v>
      </c>
      <c r="C212" s="26">
        <f>IF('GenSR'!B259,'GenAgg'!I$27,0)</f>
        <v>0</v>
      </c>
      <c r="D212" s="26">
        <f>ROUND(C212,2)</f>
        <v>0</v>
      </c>
      <c r="E212" s="26">
        <f>IF('GenSR'!B259,(C212+B212),0)</f>
        <v>0</v>
      </c>
      <c r="F212" s="26">
        <f>ROUND(E212,2)</f>
        <v>0</v>
      </c>
      <c r="G212" s="10"/>
    </row>
    <row r="213" spans="1:7">
      <c r="A213" s="21">
        <v>197</v>
      </c>
      <c r="B213" s="26">
        <f>IF('GenSR'!G260,-100*'GenAgg'!E$27/'11'!B$17*'GenVol'!C215/'GenSR'!G260,0)</f>
        <v>0</v>
      </c>
      <c r="C213" s="26">
        <f>IF('GenSR'!B260,'GenAgg'!I$27,0)</f>
        <v>0</v>
      </c>
      <c r="D213" s="26">
        <f>ROUND(C213,2)</f>
        <v>0</v>
      </c>
      <c r="E213" s="26">
        <f>IF('GenSR'!B260,(C213+B213),0)</f>
        <v>0</v>
      </c>
      <c r="F213" s="26">
        <f>ROUND(E213,2)</f>
        <v>0</v>
      </c>
      <c r="G213" s="10"/>
    </row>
    <row r="214" spans="1:7">
      <c r="A214" s="21">
        <v>198</v>
      </c>
      <c r="B214" s="26">
        <f>IF('GenSR'!G261,-100*'GenAgg'!E$27/'11'!B$17*'GenVol'!C216/'GenSR'!G261,0)</f>
        <v>0</v>
      </c>
      <c r="C214" s="26">
        <f>IF('GenSR'!B261,'GenAgg'!I$27,0)</f>
        <v>0</v>
      </c>
      <c r="D214" s="26">
        <f>ROUND(C214,2)</f>
        <v>0</v>
      </c>
      <c r="E214" s="26">
        <f>IF('GenSR'!B261,(C214+B214),0)</f>
        <v>0</v>
      </c>
      <c r="F214" s="26">
        <f>ROUND(E214,2)</f>
        <v>0</v>
      </c>
      <c r="G214" s="10"/>
    </row>
    <row r="215" spans="1:7">
      <c r="A215" s="21">
        <v>199</v>
      </c>
      <c r="B215" s="26">
        <f>IF('GenSR'!G262,-100*'GenAgg'!E$27/'11'!B$17*'GenVol'!C217/'GenSR'!G262,0)</f>
        <v>0</v>
      </c>
      <c r="C215" s="26">
        <f>IF('GenSR'!B262,'GenAgg'!I$27,0)</f>
        <v>0</v>
      </c>
      <c r="D215" s="26">
        <f>ROUND(C215,2)</f>
        <v>0</v>
      </c>
      <c r="E215" s="26">
        <f>IF('GenSR'!B262,(C215+B215),0)</f>
        <v>0</v>
      </c>
      <c r="F215" s="26">
        <f>ROUND(E215,2)</f>
        <v>0</v>
      </c>
      <c r="G215" s="10"/>
    </row>
    <row r="216" spans="1:7">
      <c r="A216" s="21">
        <v>200</v>
      </c>
      <c r="B216" s="26">
        <f>IF('GenSR'!G263,-100*'GenAgg'!E$27/'11'!B$17*'GenVol'!C218/'GenSR'!G263,0)</f>
        <v>0</v>
      </c>
      <c r="C216" s="26">
        <f>IF('GenSR'!B263,'GenAgg'!I$27,0)</f>
        <v>0</v>
      </c>
      <c r="D216" s="26">
        <f>ROUND(C216,2)</f>
        <v>0</v>
      </c>
      <c r="E216" s="26">
        <f>IF('GenSR'!B263,(C216+B216),0)</f>
        <v>0</v>
      </c>
      <c r="F216" s="26">
        <f>ROUND(E216,2)</f>
        <v>0</v>
      </c>
      <c r="G216" s="10"/>
    </row>
    <row r="217" spans="1:7">
      <c r="A217" s="21">
        <v>201</v>
      </c>
      <c r="B217" s="26">
        <f>IF('GenSR'!G264,-100*'GenAgg'!E$27/'11'!B$17*'GenVol'!C219/'GenSR'!G264,0)</f>
        <v>0</v>
      </c>
      <c r="C217" s="26">
        <f>IF('GenSR'!B264,'GenAgg'!I$27,0)</f>
        <v>0</v>
      </c>
      <c r="D217" s="26">
        <f>ROUND(C217,2)</f>
        <v>0</v>
      </c>
      <c r="E217" s="26">
        <f>IF('GenSR'!B264,(C217+B217),0)</f>
        <v>0</v>
      </c>
      <c r="F217" s="26">
        <f>ROUND(E217,2)</f>
        <v>0</v>
      </c>
      <c r="G217" s="10"/>
    </row>
    <row r="218" spans="1:7">
      <c r="A218" s="21">
        <v>202</v>
      </c>
      <c r="B218" s="26">
        <f>IF('GenSR'!G265,-100*'GenAgg'!E$27/'11'!B$17*'GenVol'!C220/'GenSR'!G265,0)</f>
        <v>0</v>
      </c>
      <c r="C218" s="26">
        <f>IF('GenSR'!B265,'GenAgg'!I$27,0)</f>
        <v>0</v>
      </c>
      <c r="D218" s="26">
        <f>ROUND(C218,2)</f>
        <v>0</v>
      </c>
      <c r="E218" s="26">
        <f>IF('GenSR'!B265,(C218+B218),0)</f>
        <v>0</v>
      </c>
      <c r="F218" s="26">
        <f>ROUND(E218,2)</f>
        <v>0</v>
      </c>
      <c r="G218" s="10"/>
    </row>
    <row r="219" spans="1:7">
      <c r="A219" s="21">
        <v>203</v>
      </c>
      <c r="B219" s="26">
        <f>IF('GenSR'!G266,-100*'GenAgg'!E$27/'11'!B$17*'GenVol'!C221/'GenSR'!G266,0)</f>
        <v>0</v>
      </c>
      <c r="C219" s="26">
        <f>IF('GenSR'!B266,'GenAgg'!I$27,0)</f>
        <v>0</v>
      </c>
      <c r="D219" s="26">
        <f>ROUND(C219,2)</f>
        <v>0</v>
      </c>
      <c r="E219" s="26">
        <f>IF('GenSR'!B266,(C219+B219),0)</f>
        <v>0</v>
      </c>
      <c r="F219" s="26">
        <f>ROUND(E219,2)</f>
        <v>0</v>
      </c>
      <c r="G219" s="10"/>
    </row>
    <row r="220" spans="1:7">
      <c r="A220" s="21">
        <v>204</v>
      </c>
      <c r="B220" s="26">
        <f>IF('GenSR'!G267,-100*'GenAgg'!E$27/'11'!B$17*'GenVol'!C222/'GenSR'!G267,0)</f>
        <v>0</v>
      </c>
      <c r="C220" s="26">
        <f>IF('GenSR'!B267,'GenAgg'!I$27,0)</f>
        <v>0</v>
      </c>
      <c r="D220" s="26">
        <f>ROUND(C220,2)</f>
        <v>0</v>
      </c>
      <c r="E220" s="26">
        <f>IF('GenSR'!B267,(C220+B220),0)</f>
        <v>0</v>
      </c>
      <c r="F220" s="26">
        <f>ROUND(E220,2)</f>
        <v>0</v>
      </c>
      <c r="G220" s="10"/>
    </row>
    <row r="221" spans="1:7">
      <c r="A221" s="21">
        <v>205</v>
      </c>
      <c r="B221" s="26">
        <f>IF('GenSR'!G268,-100*'GenAgg'!E$27/'11'!B$17*'GenVol'!C223/'GenSR'!G268,0)</f>
        <v>0</v>
      </c>
      <c r="C221" s="26">
        <f>IF('GenSR'!B268,'GenAgg'!I$27,0)</f>
        <v>0</v>
      </c>
      <c r="D221" s="26">
        <f>ROUND(C221,2)</f>
        <v>0</v>
      </c>
      <c r="E221" s="26">
        <f>IF('GenSR'!B268,(C221+B221),0)</f>
        <v>0</v>
      </c>
      <c r="F221" s="26">
        <f>ROUND(E221,2)</f>
        <v>0</v>
      </c>
      <c r="G221" s="10"/>
    </row>
    <row r="222" spans="1:7">
      <c r="A222" s="21">
        <v>206</v>
      </c>
      <c r="B222" s="26">
        <f>IF('GenSR'!G269,-100*'GenAgg'!E$27/'11'!B$17*'GenVol'!C224/'GenSR'!G269,0)</f>
        <v>0</v>
      </c>
      <c r="C222" s="26">
        <f>IF('GenSR'!B269,'GenAgg'!I$27,0)</f>
        <v>0</v>
      </c>
      <c r="D222" s="26">
        <f>ROUND(C222,2)</f>
        <v>0</v>
      </c>
      <c r="E222" s="26">
        <f>IF('GenSR'!B269,(C222+B222),0)</f>
        <v>0</v>
      </c>
      <c r="F222" s="26">
        <f>ROUND(E222,2)</f>
        <v>0</v>
      </c>
      <c r="G222" s="10"/>
    </row>
    <row r="223" spans="1:7">
      <c r="A223" s="21">
        <v>207</v>
      </c>
      <c r="B223" s="26">
        <f>IF('GenSR'!G270,-100*'GenAgg'!E$27/'11'!B$17*'GenVol'!C225/'GenSR'!G270,0)</f>
        <v>0</v>
      </c>
      <c r="C223" s="26">
        <f>IF('GenSR'!B270,'GenAgg'!I$27,0)</f>
        <v>0</v>
      </c>
      <c r="D223" s="26">
        <f>ROUND(C223,2)</f>
        <v>0</v>
      </c>
      <c r="E223" s="26">
        <f>IF('GenSR'!B270,(C223+B223),0)</f>
        <v>0</v>
      </c>
      <c r="F223" s="26">
        <f>ROUND(E223,2)</f>
        <v>0</v>
      </c>
      <c r="G223" s="10"/>
    </row>
    <row r="224" spans="1:7">
      <c r="A224" s="21">
        <v>208</v>
      </c>
      <c r="B224" s="26">
        <f>IF('GenSR'!G271,-100*'GenAgg'!E$27/'11'!B$17*'GenVol'!C226/'GenSR'!G271,0)</f>
        <v>0</v>
      </c>
      <c r="C224" s="26">
        <f>IF('GenSR'!B271,'GenAgg'!I$27,0)</f>
        <v>0</v>
      </c>
      <c r="D224" s="26">
        <f>ROUND(C224,2)</f>
        <v>0</v>
      </c>
      <c r="E224" s="26">
        <f>IF('GenSR'!B271,(C224+B224),0)</f>
        <v>0</v>
      </c>
      <c r="F224" s="26">
        <f>ROUND(E224,2)</f>
        <v>0</v>
      </c>
      <c r="G224" s="10"/>
    </row>
    <row r="225" spans="1:7">
      <c r="A225" s="21">
        <v>209</v>
      </c>
      <c r="B225" s="26">
        <f>IF('GenSR'!G272,-100*'GenAgg'!E$27/'11'!B$17*'GenVol'!C227/'GenSR'!G272,0)</f>
        <v>0</v>
      </c>
      <c r="C225" s="26">
        <f>IF('GenSR'!B272,'GenAgg'!I$27,0)</f>
        <v>0</v>
      </c>
      <c r="D225" s="26">
        <f>ROUND(C225,2)</f>
        <v>0</v>
      </c>
      <c r="E225" s="26">
        <f>IF('GenSR'!B272,(C225+B225),0)</f>
        <v>0</v>
      </c>
      <c r="F225" s="26">
        <f>ROUND(E225,2)</f>
        <v>0</v>
      </c>
      <c r="G225" s="10"/>
    </row>
    <row r="226" spans="1:7">
      <c r="A226" s="21">
        <v>210</v>
      </c>
      <c r="B226" s="26">
        <f>IF('GenSR'!G273,-100*'GenAgg'!E$27/'11'!B$17*'GenVol'!C228/'GenSR'!G273,0)</f>
        <v>0</v>
      </c>
      <c r="C226" s="26">
        <f>IF('GenSR'!B273,'GenAgg'!I$27,0)</f>
        <v>0</v>
      </c>
      <c r="D226" s="26">
        <f>ROUND(C226,2)</f>
        <v>0</v>
      </c>
      <c r="E226" s="26">
        <f>IF('GenSR'!B273,(C226+B226),0)</f>
        <v>0</v>
      </c>
      <c r="F226" s="26">
        <f>ROUND(E226,2)</f>
        <v>0</v>
      </c>
      <c r="G226" s="10"/>
    </row>
    <row r="227" spans="1:7">
      <c r="A227" s="21">
        <v>211</v>
      </c>
      <c r="B227" s="26">
        <f>IF('GenSR'!G274,-100*'GenAgg'!E$27/'11'!B$17*'GenVol'!C229/'GenSR'!G274,0)</f>
        <v>0</v>
      </c>
      <c r="C227" s="26">
        <f>IF('GenSR'!B274,'GenAgg'!I$27,0)</f>
        <v>0</v>
      </c>
      <c r="D227" s="26">
        <f>ROUND(C227,2)</f>
        <v>0</v>
      </c>
      <c r="E227" s="26">
        <f>IF('GenSR'!B274,(C227+B227),0)</f>
        <v>0</v>
      </c>
      <c r="F227" s="26">
        <f>ROUND(E227,2)</f>
        <v>0</v>
      </c>
      <c r="G227" s="10"/>
    </row>
    <row r="228" spans="1:7">
      <c r="A228" s="21">
        <v>212</v>
      </c>
      <c r="B228" s="26">
        <f>IF('GenSR'!G275,-100*'GenAgg'!E$27/'11'!B$17*'GenVol'!C230/'GenSR'!G275,0)</f>
        <v>0</v>
      </c>
      <c r="C228" s="26">
        <f>IF('GenSR'!B275,'GenAgg'!I$27,0)</f>
        <v>0</v>
      </c>
      <c r="D228" s="26">
        <f>ROUND(C228,2)</f>
        <v>0</v>
      </c>
      <c r="E228" s="26">
        <f>IF('GenSR'!B275,(C228+B228),0)</f>
        <v>0</v>
      </c>
      <c r="F228" s="26">
        <f>ROUND(E228,2)</f>
        <v>0</v>
      </c>
      <c r="G228" s="10"/>
    </row>
    <row r="229" spans="1:7">
      <c r="A229" s="21">
        <v>213</v>
      </c>
      <c r="B229" s="26">
        <f>IF('GenSR'!G276,-100*'GenAgg'!E$27/'11'!B$17*'GenVol'!C231/'GenSR'!G276,0)</f>
        <v>0</v>
      </c>
      <c r="C229" s="26">
        <f>IF('GenSR'!B276,'GenAgg'!I$27,0)</f>
        <v>0</v>
      </c>
      <c r="D229" s="26">
        <f>ROUND(C229,2)</f>
        <v>0</v>
      </c>
      <c r="E229" s="26">
        <f>IF('GenSR'!B276,(C229+B229),0)</f>
        <v>0</v>
      </c>
      <c r="F229" s="26">
        <f>ROUND(E229,2)</f>
        <v>0</v>
      </c>
      <c r="G229" s="10"/>
    </row>
    <row r="230" spans="1:7">
      <c r="A230" s="21">
        <v>214</v>
      </c>
      <c r="B230" s="26">
        <f>IF('GenSR'!G277,-100*'GenAgg'!E$27/'11'!B$17*'GenVol'!C232/'GenSR'!G277,0)</f>
        <v>0</v>
      </c>
      <c r="C230" s="26">
        <f>IF('GenSR'!B277,'GenAgg'!I$27,0)</f>
        <v>0</v>
      </c>
      <c r="D230" s="26">
        <f>ROUND(C230,2)</f>
        <v>0</v>
      </c>
      <c r="E230" s="26">
        <f>IF('GenSR'!B277,(C230+B230),0)</f>
        <v>0</v>
      </c>
      <c r="F230" s="26">
        <f>ROUND(E230,2)</f>
        <v>0</v>
      </c>
      <c r="G230" s="10"/>
    </row>
    <row r="231" spans="1:7">
      <c r="A231" s="21">
        <v>215</v>
      </c>
      <c r="B231" s="26">
        <f>IF('GenSR'!G278,-100*'GenAgg'!E$27/'11'!B$17*'GenVol'!C233/'GenSR'!G278,0)</f>
        <v>0</v>
      </c>
      <c r="C231" s="26">
        <f>IF('GenSR'!B278,'GenAgg'!I$27,0)</f>
        <v>0</v>
      </c>
      <c r="D231" s="26">
        <f>ROUND(C231,2)</f>
        <v>0</v>
      </c>
      <c r="E231" s="26">
        <f>IF('GenSR'!B278,(C231+B231),0)</f>
        <v>0</v>
      </c>
      <c r="F231" s="26">
        <f>ROUND(E231,2)</f>
        <v>0</v>
      </c>
      <c r="G231" s="10"/>
    </row>
    <row r="232" spans="1:7">
      <c r="A232" s="21">
        <v>216</v>
      </c>
      <c r="B232" s="26">
        <f>IF('GenSR'!G279,-100*'GenAgg'!E$27/'11'!B$17*'GenVol'!C234/'GenSR'!G279,0)</f>
        <v>0</v>
      </c>
      <c r="C232" s="26">
        <f>IF('GenSR'!B279,'GenAgg'!I$27,0)</f>
        <v>0</v>
      </c>
      <c r="D232" s="26">
        <f>ROUND(C232,2)</f>
        <v>0</v>
      </c>
      <c r="E232" s="26">
        <f>IF('GenSR'!B279,(C232+B232),0)</f>
        <v>0</v>
      </c>
      <c r="F232" s="26">
        <f>ROUND(E232,2)</f>
        <v>0</v>
      </c>
      <c r="G232" s="10"/>
    </row>
    <row r="233" spans="1:7">
      <c r="A233" s="21">
        <v>217</v>
      </c>
      <c r="B233" s="26">
        <f>IF('GenSR'!G280,-100*'GenAgg'!E$27/'11'!B$17*'GenVol'!C235/'GenSR'!G280,0)</f>
        <v>0</v>
      </c>
      <c r="C233" s="26">
        <f>IF('GenSR'!B280,'GenAgg'!I$27,0)</f>
        <v>0</v>
      </c>
      <c r="D233" s="26">
        <f>ROUND(C233,2)</f>
        <v>0</v>
      </c>
      <c r="E233" s="26">
        <f>IF('GenSR'!B280,(C233+B233),0)</f>
        <v>0</v>
      </c>
      <c r="F233" s="26">
        <f>ROUND(E233,2)</f>
        <v>0</v>
      </c>
      <c r="G233" s="10"/>
    </row>
    <row r="234" spans="1:7">
      <c r="A234" s="21">
        <v>218</v>
      </c>
      <c r="B234" s="26">
        <f>IF('GenSR'!G281,-100*'GenAgg'!E$27/'11'!B$17*'GenVol'!C236/'GenSR'!G281,0)</f>
        <v>0</v>
      </c>
      <c r="C234" s="26">
        <f>IF('GenSR'!B281,'GenAgg'!I$27,0)</f>
        <v>0</v>
      </c>
      <c r="D234" s="26">
        <f>ROUND(C234,2)</f>
        <v>0</v>
      </c>
      <c r="E234" s="26">
        <f>IF('GenSR'!B281,(C234+B234),0)</f>
        <v>0</v>
      </c>
      <c r="F234" s="26">
        <f>ROUND(E234,2)</f>
        <v>0</v>
      </c>
      <c r="G234" s="10"/>
    </row>
    <row r="235" spans="1:7">
      <c r="A235" s="21">
        <v>219</v>
      </c>
      <c r="B235" s="26">
        <f>IF('GenSR'!G282,-100*'GenAgg'!E$27/'11'!B$17*'GenVol'!C237/'GenSR'!G282,0)</f>
        <v>0</v>
      </c>
      <c r="C235" s="26">
        <f>IF('GenSR'!B282,'GenAgg'!I$27,0)</f>
        <v>0</v>
      </c>
      <c r="D235" s="26">
        <f>ROUND(C235,2)</f>
        <v>0</v>
      </c>
      <c r="E235" s="26">
        <f>IF('GenSR'!B282,(C235+B235),0)</f>
        <v>0</v>
      </c>
      <c r="F235" s="26">
        <f>ROUND(E235,2)</f>
        <v>0</v>
      </c>
      <c r="G235" s="10"/>
    </row>
    <row r="236" spans="1:7">
      <c r="A236" s="21">
        <v>220</v>
      </c>
      <c r="B236" s="26">
        <f>IF('GenSR'!G283,-100*'GenAgg'!E$27/'11'!B$17*'GenVol'!C238/'GenSR'!G283,0)</f>
        <v>0</v>
      </c>
      <c r="C236" s="26">
        <f>IF('GenSR'!B283,'GenAgg'!I$27,0)</f>
        <v>0</v>
      </c>
      <c r="D236" s="26">
        <f>ROUND(C236,2)</f>
        <v>0</v>
      </c>
      <c r="E236" s="26">
        <f>IF('GenSR'!B283,(C236+B236),0)</f>
        <v>0</v>
      </c>
      <c r="F236" s="26">
        <f>ROUND(E236,2)</f>
        <v>0</v>
      </c>
      <c r="G236" s="10"/>
    </row>
    <row r="237" spans="1:7">
      <c r="A237" s="21">
        <v>221</v>
      </c>
      <c r="B237" s="26">
        <f>IF('GenSR'!G284,-100*'GenAgg'!E$27/'11'!B$17*'GenVol'!C239/'GenSR'!G284,0)</f>
        <v>0</v>
      </c>
      <c r="C237" s="26">
        <f>IF('GenSR'!B284,'GenAgg'!I$27,0)</f>
        <v>0</v>
      </c>
      <c r="D237" s="26">
        <f>ROUND(C237,2)</f>
        <v>0</v>
      </c>
      <c r="E237" s="26">
        <f>IF('GenSR'!B284,(C237+B237),0)</f>
        <v>0</v>
      </c>
      <c r="F237" s="26">
        <f>ROUND(E237,2)</f>
        <v>0</v>
      </c>
      <c r="G237" s="10"/>
    </row>
    <row r="238" spans="1:7">
      <c r="A238" s="21">
        <v>222</v>
      </c>
      <c r="B238" s="26">
        <f>IF('GenSR'!G285,-100*'GenAgg'!E$27/'11'!B$17*'GenVol'!C240/'GenSR'!G285,0)</f>
        <v>0</v>
      </c>
      <c r="C238" s="26">
        <f>IF('GenSR'!B285,'GenAgg'!I$27,0)</f>
        <v>0</v>
      </c>
      <c r="D238" s="26">
        <f>ROUND(C238,2)</f>
        <v>0</v>
      </c>
      <c r="E238" s="26">
        <f>IF('GenSR'!B285,(C238+B238),0)</f>
        <v>0</v>
      </c>
      <c r="F238" s="26">
        <f>ROUND(E238,2)</f>
        <v>0</v>
      </c>
      <c r="G238" s="10"/>
    </row>
    <row r="239" spans="1:7">
      <c r="A239" s="21">
        <v>223</v>
      </c>
      <c r="B239" s="26">
        <f>IF('GenSR'!G286,-100*'GenAgg'!E$27/'11'!B$17*'GenVol'!C241/'GenSR'!G286,0)</f>
        <v>0</v>
      </c>
      <c r="C239" s="26">
        <f>IF('GenSR'!B286,'GenAgg'!I$27,0)</f>
        <v>0</v>
      </c>
      <c r="D239" s="26">
        <f>ROUND(C239,2)</f>
        <v>0</v>
      </c>
      <c r="E239" s="26">
        <f>IF('GenSR'!B286,(C239+B239),0)</f>
        <v>0</v>
      </c>
      <c r="F239" s="26">
        <f>ROUND(E239,2)</f>
        <v>0</v>
      </c>
      <c r="G239" s="10"/>
    </row>
    <row r="240" spans="1:7">
      <c r="A240" s="21">
        <v>224</v>
      </c>
      <c r="B240" s="26">
        <f>IF('GenSR'!G287,-100*'GenAgg'!E$27/'11'!B$17*'GenVol'!C242/'GenSR'!G287,0)</f>
        <v>0</v>
      </c>
      <c r="C240" s="26">
        <f>IF('GenSR'!B287,'GenAgg'!I$27,0)</f>
        <v>0</v>
      </c>
      <c r="D240" s="26">
        <f>ROUND(C240,2)</f>
        <v>0</v>
      </c>
      <c r="E240" s="26">
        <f>IF('GenSR'!B287,(C240+B240),0)</f>
        <v>0</v>
      </c>
      <c r="F240" s="26">
        <f>ROUND(E240,2)</f>
        <v>0</v>
      </c>
      <c r="G240" s="10"/>
    </row>
    <row r="241" spans="1:7">
      <c r="A241" s="21">
        <v>225</v>
      </c>
      <c r="B241" s="26">
        <f>IF('GenSR'!G288,-100*'GenAgg'!E$27/'11'!B$17*'GenVol'!C243/'GenSR'!G288,0)</f>
        <v>0</v>
      </c>
      <c r="C241" s="26">
        <f>IF('GenSR'!B288,'GenAgg'!I$27,0)</f>
        <v>0</v>
      </c>
      <c r="D241" s="26">
        <f>ROUND(C241,2)</f>
        <v>0</v>
      </c>
      <c r="E241" s="26">
        <f>IF('GenSR'!B288,(C241+B241),0)</f>
        <v>0</v>
      </c>
      <c r="F241" s="26">
        <f>ROUND(E241,2)</f>
        <v>0</v>
      </c>
      <c r="G241" s="10"/>
    </row>
    <row r="242" spans="1:7">
      <c r="A242" s="21">
        <v>226</v>
      </c>
      <c r="B242" s="26">
        <f>IF('GenSR'!G289,-100*'GenAgg'!E$27/'11'!B$17*'GenVol'!C244/'GenSR'!G289,0)</f>
        <v>0</v>
      </c>
      <c r="C242" s="26">
        <f>IF('GenSR'!B289,'GenAgg'!I$27,0)</f>
        <v>0</v>
      </c>
      <c r="D242" s="26">
        <f>ROUND(C242,2)</f>
        <v>0</v>
      </c>
      <c r="E242" s="26">
        <f>IF('GenSR'!B289,(C242+B242),0)</f>
        <v>0</v>
      </c>
      <c r="F242" s="26">
        <f>ROUND(E242,2)</f>
        <v>0</v>
      </c>
      <c r="G242" s="10"/>
    </row>
    <row r="243" spans="1:7">
      <c r="A243" s="21">
        <v>227</v>
      </c>
      <c r="B243" s="26">
        <f>IF('GenSR'!G290,-100*'GenAgg'!E$27/'11'!B$17*'GenVol'!C245/'GenSR'!G290,0)</f>
        <v>0</v>
      </c>
      <c r="C243" s="26">
        <f>IF('GenSR'!B290,'GenAgg'!I$27,0)</f>
        <v>0</v>
      </c>
      <c r="D243" s="26">
        <f>ROUND(C243,2)</f>
        <v>0</v>
      </c>
      <c r="E243" s="26">
        <f>IF('GenSR'!B290,(C243+B243),0)</f>
        <v>0</v>
      </c>
      <c r="F243" s="26">
        <f>ROUND(E243,2)</f>
        <v>0</v>
      </c>
      <c r="G243" s="10"/>
    </row>
    <row r="244" spans="1:7">
      <c r="A244" s="21">
        <v>228</v>
      </c>
      <c r="B244" s="26">
        <f>IF('GenSR'!G291,-100*'GenAgg'!E$27/'11'!B$17*'GenVol'!C246/'GenSR'!G291,0)</f>
        <v>0</v>
      </c>
      <c r="C244" s="26">
        <f>IF('GenSR'!B291,'GenAgg'!I$27,0)</f>
        <v>0</v>
      </c>
      <c r="D244" s="26">
        <f>ROUND(C244,2)</f>
        <v>0</v>
      </c>
      <c r="E244" s="26">
        <f>IF('GenSR'!B291,(C244+B244),0)</f>
        <v>0</v>
      </c>
      <c r="F244" s="26">
        <f>ROUND(E244,2)</f>
        <v>0</v>
      </c>
      <c r="G244" s="10"/>
    </row>
    <row r="245" spans="1:7">
      <c r="A245" s="21">
        <v>229</v>
      </c>
      <c r="B245" s="26">
        <f>IF('GenSR'!G292,-100*'GenAgg'!E$27/'11'!B$17*'GenVol'!C247/'GenSR'!G292,0)</f>
        <v>0</v>
      </c>
      <c r="C245" s="26">
        <f>IF('GenSR'!B292,'GenAgg'!I$27,0)</f>
        <v>0</v>
      </c>
      <c r="D245" s="26">
        <f>ROUND(C245,2)</f>
        <v>0</v>
      </c>
      <c r="E245" s="26">
        <f>IF('GenSR'!B292,(C245+B245),0)</f>
        <v>0</v>
      </c>
      <c r="F245" s="26">
        <f>ROUND(E245,2)</f>
        <v>0</v>
      </c>
      <c r="G245" s="10"/>
    </row>
    <row r="246" spans="1:7">
      <c r="A246" s="21">
        <v>230</v>
      </c>
      <c r="B246" s="26">
        <f>IF('GenSR'!G293,-100*'GenAgg'!E$27/'11'!B$17*'GenVol'!C248/'GenSR'!G293,0)</f>
        <v>0</v>
      </c>
      <c r="C246" s="26">
        <f>IF('GenSR'!B293,'GenAgg'!I$27,0)</f>
        <v>0</v>
      </c>
      <c r="D246" s="26">
        <f>ROUND(C246,2)</f>
        <v>0</v>
      </c>
      <c r="E246" s="26">
        <f>IF('GenSR'!B293,(C246+B246),0)</f>
        <v>0</v>
      </c>
      <c r="F246" s="26">
        <f>ROUND(E246,2)</f>
        <v>0</v>
      </c>
      <c r="G246" s="10"/>
    </row>
    <row r="247" spans="1:7">
      <c r="A247" s="21">
        <v>231</v>
      </c>
      <c r="B247" s="26">
        <f>IF('GenSR'!G294,-100*'GenAgg'!E$27/'11'!B$17*'GenVol'!C249/'GenSR'!G294,0)</f>
        <v>0</v>
      </c>
      <c r="C247" s="26">
        <f>IF('GenSR'!B294,'GenAgg'!I$27,0)</f>
        <v>0</v>
      </c>
      <c r="D247" s="26">
        <f>ROUND(C247,2)</f>
        <v>0</v>
      </c>
      <c r="E247" s="26">
        <f>IF('GenSR'!B294,(C247+B247),0)</f>
        <v>0</v>
      </c>
      <c r="F247" s="26">
        <f>ROUND(E247,2)</f>
        <v>0</v>
      </c>
      <c r="G247" s="10"/>
    </row>
    <row r="248" spans="1:7">
      <c r="A248" s="21">
        <v>232</v>
      </c>
      <c r="B248" s="26">
        <f>IF('GenSR'!G295,-100*'GenAgg'!E$27/'11'!B$17*'GenVol'!C250/'GenSR'!G295,0)</f>
        <v>0</v>
      </c>
      <c r="C248" s="26">
        <f>IF('GenSR'!B295,'GenAgg'!I$27,0)</f>
        <v>0</v>
      </c>
      <c r="D248" s="26">
        <f>ROUND(C248,2)</f>
        <v>0</v>
      </c>
      <c r="E248" s="26">
        <f>IF('GenSR'!B295,(C248+B248),0)</f>
        <v>0</v>
      </c>
      <c r="F248" s="26">
        <f>ROUND(E248,2)</f>
        <v>0</v>
      </c>
      <c r="G248" s="10"/>
    </row>
    <row r="249" spans="1:7">
      <c r="A249" s="21">
        <v>233</v>
      </c>
      <c r="B249" s="26">
        <f>IF('GenSR'!G296,-100*'GenAgg'!E$27/'11'!B$17*'GenVol'!C251/'GenSR'!G296,0)</f>
        <v>0</v>
      </c>
      <c r="C249" s="26">
        <f>IF('GenSR'!B296,'GenAgg'!I$27,0)</f>
        <v>0</v>
      </c>
      <c r="D249" s="26">
        <f>ROUND(C249,2)</f>
        <v>0</v>
      </c>
      <c r="E249" s="26">
        <f>IF('GenSR'!B296,(C249+B249),0)</f>
        <v>0</v>
      </c>
      <c r="F249" s="26">
        <f>ROUND(E249,2)</f>
        <v>0</v>
      </c>
      <c r="G249" s="10"/>
    </row>
    <row r="250" spans="1:7">
      <c r="A250" s="21">
        <v>234</v>
      </c>
      <c r="B250" s="26">
        <f>IF('GenSR'!G297,-100*'GenAgg'!E$27/'11'!B$17*'GenVol'!C252/'GenSR'!G297,0)</f>
        <v>0</v>
      </c>
      <c r="C250" s="26">
        <f>IF('GenSR'!B297,'GenAgg'!I$27,0)</f>
        <v>0</v>
      </c>
      <c r="D250" s="26">
        <f>ROUND(C250,2)</f>
        <v>0</v>
      </c>
      <c r="E250" s="26">
        <f>IF('GenSR'!B297,(C250+B250),0)</f>
        <v>0</v>
      </c>
      <c r="F250" s="26">
        <f>ROUND(E250,2)</f>
        <v>0</v>
      </c>
      <c r="G250" s="10"/>
    </row>
    <row r="251" spans="1:7">
      <c r="A251" s="21">
        <v>235</v>
      </c>
      <c r="B251" s="26">
        <f>IF('GenSR'!G298,-100*'GenAgg'!E$27/'11'!B$17*'GenVol'!C253/'GenSR'!G298,0)</f>
        <v>0</v>
      </c>
      <c r="C251" s="26">
        <f>IF('GenSR'!B298,'GenAgg'!I$27,0)</f>
        <v>0</v>
      </c>
      <c r="D251" s="26">
        <f>ROUND(C251,2)</f>
        <v>0</v>
      </c>
      <c r="E251" s="26">
        <f>IF('GenSR'!B298,(C251+B251),0)</f>
        <v>0</v>
      </c>
      <c r="F251" s="26">
        <f>ROUND(E251,2)</f>
        <v>0</v>
      </c>
      <c r="G251" s="10"/>
    </row>
    <row r="252" spans="1:7">
      <c r="A252" s="21">
        <v>236</v>
      </c>
      <c r="B252" s="26">
        <f>IF('GenSR'!G299,-100*'GenAgg'!E$27/'11'!B$17*'GenVol'!C254/'GenSR'!G299,0)</f>
        <v>0</v>
      </c>
      <c r="C252" s="26">
        <f>IF('GenSR'!B299,'GenAgg'!I$27,0)</f>
        <v>0</v>
      </c>
      <c r="D252" s="26">
        <f>ROUND(C252,2)</f>
        <v>0</v>
      </c>
      <c r="E252" s="26">
        <f>IF('GenSR'!B299,(C252+B252),0)</f>
        <v>0</v>
      </c>
      <c r="F252" s="26">
        <f>ROUND(E252,2)</f>
        <v>0</v>
      </c>
      <c r="G252" s="10"/>
    </row>
    <row r="253" spans="1:7">
      <c r="A253" s="21">
        <v>237</v>
      </c>
      <c r="B253" s="26">
        <f>IF('GenSR'!G300,-100*'GenAgg'!E$27/'11'!B$17*'GenVol'!C255/'GenSR'!G300,0)</f>
        <v>0</v>
      </c>
      <c r="C253" s="26">
        <f>IF('GenSR'!B300,'GenAgg'!I$27,0)</f>
        <v>0</v>
      </c>
      <c r="D253" s="26">
        <f>ROUND(C253,2)</f>
        <v>0</v>
      </c>
      <c r="E253" s="26">
        <f>IF('GenSR'!B300,(C253+B253),0)</f>
        <v>0</v>
      </c>
      <c r="F253" s="26">
        <f>ROUND(E253,2)</f>
        <v>0</v>
      </c>
      <c r="G253" s="10"/>
    </row>
    <row r="254" spans="1:7">
      <c r="A254" s="21">
        <v>238</v>
      </c>
      <c r="B254" s="26">
        <f>IF('GenSR'!G301,-100*'GenAgg'!E$27/'11'!B$17*'GenVol'!C256/'GenSR'!G301,0)</f>
        <v>0</v>
      </c>
      <c r="C254" s="26">
        <f>IF('GenSR'!B301,'GenAgg'!I$27,0)</f>
        <v>0</v>
      </c>
      <c r="D254" s="26">
        <f>ROUND(C254,2)</f>
        <v>0</v>
      </c>
      <c r="E254" s="26">
        <f>IF('GenSR'!B301,(C254+B254),0)</f>
        <v>0</v>
      </c>
      <c r="F254" s="26">
        <f>ROUND(E254,2)</f>
        <v>0</v>
      </c>
      <c r="G254" s="10"/>
    </row>
    <row r="255" spans="1:7">
      <c r="A255" s="21">
        <v>239</v>
      </c>
      <c r="B255" s="26">
        <f>IF('GenSR'!G302,-100*'GenAgg'!E$27/'11'!B$17*'GenVol'!C257/'GenSR'!G302,0)</f>
        <v>0</v>
      </c>
      <c r="C255" s="26">
        <f>IF('GenSR'!B302,'GenAgg'!I$27,0)</f>
        <v>0</v>
      </c>
      <c r="D255" s="26">
        <f>ROUND(C255,2)</f>
        <v>0</v>
      </c>
      <c r="E255" s="26">
        <f>IF('GenSR'!B302,(C255+B255),0)</f>
        <v>0</v>
      </c>
      <c r="F255" s="26">
        <f>ROUND(E255,2)</f>
        <v>0</v>
      </c>
      <c r="G255" s="10"/>
    </row>
    <row r="256" spans="1:7">
      <c r="A256" s="21">
        <v>240</v>
      </c>
      <c r="B256" s="26">
        <f>IF('GenSR'!G303,-100*'GenAgg'!E$27/'11'!B$17*'GenVol'!C258/'GenSR'!G303,0)</f>
        <v>0</v>
      </c>
      <c r="C256" s="26">
        <f>IF('GenSR'!B303,'GenAgg'!I$27,0)</f>
        <v>0</v>
      </c>
      <c r="D256" s="26">
        <f>ROUND(C256,2)</f>
        <v>0</v>
      </c>
      <c r="E256" s="26">
        <f>IF('GenSR'!B303,(C256+B256),0)</f>
        <v>0</v>
      </c>
      <c r="F256" s="26">
        <f>ROUND(E256,2)</f>
        <v>0</v>
      </c>
      <c r="G256" s="10"/>
    </row>
    <row r="257" spans="1:7">
      <c r="A257" s="21">
        <v>241</v>
      </c>
      <c r="B257" s="26">
        <f>IF('GenSR'!G304,-100*'GenAgg'!E$27/'11'!B$17*'GenVol'!C259/'GenSR'!G304,0)</f>
        <v>0</v>
      </c>
      <c r="C257" s="26">
        <f>IF('GenSR'!B304,'GenAgg'!I$27,0)</f>
        <v>0</v>
      </c>
      <c r="D257" s="26">
        <f>ROUND(C257,2)</f>
        <v>0</v>
      </c>
      <c r="E257" s="26">
        <f>IF('GenSR'!B304,(C257+B257),0)</f>
        <v>0</v>
      </c>
      <c r="F257" s="26">
        <f>ROUND(E257,2)</f>
        <v>0</v>
      </c>
      <c r="G257" s="10"/>
    </row>
    <row r="258" spans="1:7">
      <c r="A258" s="21">
        <v>242</v>
      </c>
      <c r="B258" s="26">
        <f>IF('GenSR'!G305,-100*'GenAgg'!E$27/'11'!B$17*'GenVol'!C260/'GenSR'!G305,0)</f>
        <v>0</v>
      </c>
      <c r="C258" s="26">
        <f>IF('GenSR'!B305,'GenAgg'!I$27,0)</f>
        <v>0</v>
      </c>
      <c r="D258" s="26">
        <f>ROUND(C258,2)</f>
        <v>0</v>
      </c>
      <c r="E258" s="26">
        <f>IF('GenSR'!B305,(C258+B258),0)</f>
        <v>0</v>
      </c>
      <c r="F258" s="26">
        <f>ROUND(E258,2)</f>
        <v>0</v>
      </c>
      <c r="G258" s="10"/>
    </row>
    <row r="259" spans="1:7">
      <c r="A259" s="21">
        <v>243</v>
      </c>
      <c r="B259" s="26">
        <f>IF('GenSR'!G306,-100*'GenAgg'!E$27/'11'!B$17*'GenVol'!C261/'GenSR'!G306,0)</f>
        <v>0</v>
      </c>
      <c r="C259" s="26">
        <f>IF('GenSR'!B306,'GenAgg'!I$27,0)</f>
        <v>0</v>
      </c>
      <c r="D259" s="26">
        <f>ROUND(C259,2)</f>
        <v>0</v>
      </c>
      <c r="E259" s="26">
        <f>IF('GenSR'!B306,(C259+B259),0)</f>
        <v>0</v>
      </c>
      <c r="F259" s="26">
        <f>ROUND(E259,2)</f>
        <v>0</v>
      </c>
      <c r="G259" s="10"/>
    </row>
    <row r="260" spans="1:7">
      <c r="A260" s="21">
        <v>244</v>
      </c>
      <c r="B260" s="26">
        <f>IF('GenSR'!G307,-100*'GenAgg'!E$27/'11'!B$17*'GenVol'!C262/'GenSR'!G307,0)</f>
        <v>0</v>
      </c>
      <c r="C260" s="26">
        <f>IF('GenSR'!B307,'GenAgg'!I$27,0)</f>
        <v>0</v>
      </c>
      <c r="D260" s="26">
        <f>ROUND(C260,2)</f>
        <v>0</v>
      </c>
      <c r="E260" s="26">
        <f>IF('GenSR'!B307,(C260+B260),0)</f>
        <v>0</v>
      </c>
      <c r="F260" s="26">
        <f>ROUND(E260,2)</f>
        <v>0</v>
      </c>
      <c r="G260" s="10"/>
    </row>
    <row r="261" spans="1:7">
      <c r="A261" s="21">
        <v>245</v>
      </c>
      <c r="B261" s="26">
        <f>IF('GenSR'!G308,-100*'GenAgg'!E$27/'11'!B$17*'GenVol'!C263/'GenSR'!G308,0)</f>
        <v>0</v>
      </c>
      <c r="C261" s="26">
        <f>IF('GenSR'!B308,'GenAgg'!I$27,0)</f>
        <v>0</v>
      </c>
      <c r="D261" s="26">
        <f>ROUND(C261,2)</f>
        <v>0</v>
      </c>
      <c r="E261" s="26">
        <f>IF('GenSR'!B308,(C261+B261),0)</f>
        <v>0</v>
      </c>
      <c r="F261" s="26">
        <f>ROUND(E261,2)</f>
        <v>0</v>
      </c>
      <c r="G261" s="10"/>
    </row>
    <row r="262" spans="1:7">
      <c r="A262" s="21">
        <v>246</v>
      </c>
      <c r="B262" s="26">
        <f>IF('GenSR'!G309,-100*'GenAgg'!E$27/'11'!B$17*'GenVol'!C264/'GenSR'!G309,0)</f>
        <v>0</v>
      </c>
      <c r="C262" s="26">
        <f>IF('GenSR'!B309,'GenAgg'!I$27,0)</f>
        <v>0</v>
      </c>
      <c r="D262" s="26">
        <f>ROUND(C262,2)</f>
        <v>0</v>
      </c>
      <c r="E262" s="26">
        <f>IF('GenSR'!B309,(C262+B262),0)</f>
        <v>0</v>
      </c>
      <c r="F262" s="26">
        <f>ROUND(E262,2)</f>
        <v>0</v>
      </c>
      <c r="G262" s="10"/>
    </row>
    <row r="263" spans="1:7">
      <c r="A263" s="21">
        <v>247</v>
      </c>
      <c r="B263" s="26">
        <f>IF('GenSR'!G310,-100*'GenAgg'!E$27/'11'!B$17*'GenVol'!C265/'GenSR'!G310,0)</f>
        <v>0</v>
      </c>
      <c r="C263" s="26">
        <f>IF('GenSR'!B310,'GenAgg'!I$27,0)</f>
        <v>0</v>
      </c>
      <c r="D263" s="26">
        <f>ROUND(C263,2)</f>
        <v>0</v>
      </c>
      <c r="E263" s="26">
        <f>IF('GenSR'!B310,(C263+B263),0)</f>
        <v>0</v>
      </c>
      <c r="F263" s="26">
        <f>ROUND(E263,2)</f>
        <v>0</v>
      </c>
      <c r="G263" s="10"/>
    </row>
    <row r="264" spans="1:7">
      <c r="A264" s="21">
        <v>248</v>
      </c>
      <c r="B264" s="26">
        <f>IF('GenSR'!G311,-100*'GenAgg'!E$27/'11'!B$17*'GenVol'!C266/'GenSR'!G311,0)</f>
        <v>0</v>
      </c>
      <c r="C264" s="26">
        <f>IF('GenSR'!B311,'GenAgg'!I$27,0)</f>
        <v>0</v>
      </c>
      <c r="D264" s="26">
        <f>ROUND(C264,2)</f>
        <v>0</v>
      </c>
      <c r="E264" s="26">
        <f>IF('GenSR'!B311,(C264+B264),0)</f>
        <v>0</v>
      </c>
      <c r="F264" s="26">
        <f>ROUND(E264,2)</f>
        <v>0</v>
      </c>
      <c r="G264" s="10"/>
    </row>
    <row r="265" spans="1:7">
      <c r="A265" s="21">
        <v>249</v>
      </c>
      <c r="B265" s="26">
        <f>IF('GenSR'!G312,-100*'GenAgg'!E$27/'11'!B$17*'GenVol'!C267/'GenSR'!G312,0)</f>
        <v>0</v>
      </c>
      <c r="C265" s="26">
        <f>IF('GenSR'!B312,'GenAgg'!I$27,0)</f>
        <v>0</v>
      </c>
      <c r="D265" s="26">
        <f>ROUND(C265,2)</f>
        <v>0</v>
      </c>
      <c r="E265" s="26">
        <f>IF('GenSR'!B312,(C265+B265),0)</f>
        <v>0</v>
      </c>
      <c r="F265" s="26">
        <f>ROUND(E265,2)</f>
        <v>0</v>
      </c>
      <c r="G265" s="10"/>
    </row>
    <row r="266" spans="1:7">
      <c r="A266" s="21">
        <v>250</v>
      </c>
      <c r="B266" s="26">
        <f>IF('GenSR'!G313,-100*'GenAgg'!E$27/'11'!B$17*'GenVol'!C268/'GenSR'!G313,0)</f>
        <v>0</v>
      </c>
      <c r="C266" s="26">
        <f>IF('GenSR'!B313,'GenAgg'!I$27,0)</f>
        <v>0</v>
      </c>
      <c r="D266" s="26">
        <f>ROUND(C266,2)</f>
        <v>0</v>
      </c>
      <c r="E266" s="26">
        <f>IF('GenSR'!B313,(C266+B266),0)</f>
        <v>0</v>
      </c>
      <c r="F266" s="26">
        <f>ROUND(E266,2)</f>
        <v>0</v>
      </c>
      <c r="G266" s="10"/>
    </row>
    <row r="267" spans="1:7">
      <c r="A267" s="21">
        <v>251</v>
      </c>
      <c r="B267" s="26">
        <f>IF('GenSR'!G314,-100*'GenAgg'!E$27/'11'!B$17*'GenVol'!C269/'GenSR'!G314,0)</f>
        <v>0</v>
      </c>
      <c r="C267" s="26">
        <f>IF('GenSR'!B314,'GenAgg'!I$27,0)</f>
        <v>0</v>
      </c>
      <c r="D267" s="26">
        <f>ROUND(C267,2)</f>
        <v>0</v>
      </c>
      <c r="E267" s="26">
        <f>IF('GenSR'!B314,(C267+B267),0)</f>
        <v>0</v>
      </c>
      <c r="F267" s="26">
        <f>ROUND(E267,2)</f>
        <v>0</v>
      </c>
      <c r="G267" s="10"/>
    </row>
    <row r="268" spans="1:7">
      <c r="A268" s="21">
        <v>252</v>
      </c>
      <c r="B268" s="26">
        <f>IF('GenSR'!G315,-100*'GenAgg'!E$27/'11'!B$17*'GenVol'!C270/'GenSR'!G315,0)</f>
        <v>0</v>
      </c>
      <c r="C268" s="26">
        <f>IF('GenSR'!B315,'GenAgg'!I$27,0)</f>
        <v>0</v>
      </c>
      <c r="D268" s="26">
        <f>ROUND(C268,2)</f>
        <v>0</v>
      </c>
      <c r="E268" s="26">
        <f>IF('GenSR'!B315,(C268+B268),0)</f>
        <v>0</v>
      </c>
      <c r="F268" s="26">
        <f>ROUND(E268,2)</f>
        <v>0</v>
      </c>
      <c r="G268" s="10"/>
    </row>
    <row r="269" spans="1:7">
      <c r="A269" s="21">
        <v>253</v>
      </c>
      <c r="B269" s="26">
        <f>IF('GenSR'!G316,-100*'GenAgg'!E$27/'11'!B$17*'GenVol'!C271/'GenSR'!G316,0)</f>
        <v>0</v>
      </c>
      <c r="C269" s="26">
        <f>IF('GenSR'!B316,'GenAgg'!I$27,0)</f>
        <v>0</v>
      </c>
      <c r="D269" s="26">
        <f>ROUND(C269,2)</f>
        <v>0</v>
      </c>
      <c r="E269" s="26">
        <f>IF('GenSR'!B316,(C269+B269),0)</f>
        <v>0</v>
      </c>
      <c r="F269" s="26">
        <f>ROUND(E269,2)</f>
        <v>0</v>
      </c>
      <c r="G269" s="10"/>
    </row>
    <row r="270" spans="1:7">
      <c r="A270" s="21">
        <v>254</v>
      </c>
      <c r="B270" s="26">
        <f>IF('GenSR'!G317,-100*'GenAgg'!E$27/'11'!B$17*'GenVol'!C272/'GenSR'!G317,0)</f>
        <v>0</v>
      </c>
      <c r="C270" s="26">
        <f>IF('GenSR'!B317,'GenAgg'!I$27,0)</f>
        <v>0</v>
      </c>
      <c r="D270" s="26">
        <f>ROUND(C270,2)</f>
        <v>0</v>
      </c>
      <c r="E270" s="26">
        <f>IF('GenSR'!B317,(C270+B270),0)</f>
        <v>0</v>
      </c>
      <c r="F270" s="26">
        <f>ROUND(E270,2)</f>
        <v>0</v>
      </c>
      <c r="G270" s="10"/>
    </row>
    <row r="271" spans="1:7">
      <c r="A271" s="21">
        <v>255</v>
      </c>
      <c r="B271" s="26">
        <f>IF('GenSR'!G318,-100*'GenAgg'!E$27/'11'!B$17*'GenVol'!C273/'GenSR'!G318,0)</f>
        <v>0</v>
      </c>
      <c r="C271" s="26">
        <f>IF('GenSR'!B318,'GenAgg'!I$27,0)</f>
        <v>0</v>
      </c>
      <c r="D271" s="26">
        <f>ROUND(C271,2)</f>
        <v>0</v>
      </c>
      <c r="E271" s="26">
        <f>IF('GenSR'!B318,(C271+B271),0)</f>
        <v>0</v>
      </c>
      <c r="F271" s="26">
        <f>ROUND(E271,2)</f>
        <v>0</v>
      </c>
      <c r="G271" s="10"/>
    </row>
    <row r="272" spans="1:7">
      <c r="A272" s="21">
        <v>256</v>
      </c>
      <c r="B272" s="26">
        <f>IF('GenSR'!G319,-100*'GenAgg'!E$27/'11'!B$17*'GenVol'!C274/'GenSR'!G319,0)</f>
        <v>0</v>
      </c>
      <c r="C272" s="26">
        <f>IF('GenSR'!B319,'GenAgg'!I$27,0)</f>
        <v>0</v>
      </c>
      <c r="D272" s="26">
        <f>ROUND(C272,2)</f>
        <v>0</v>
      </c>
      <c r="E272" s="26">
        <f>IF('GenSR'!B319,(C272+B272),0)</f>
        <v>0</v>
      </c>
      <c r="F272" s="26">
        <f>ROUND(E272,2)</f>
        <v>0</v>
      </c>
      <c r="G272" s="10"/>
    </row>
    <row r="273" spans="1:7">
      <c r="A273" s="21">
        <v>257</v>
      </c>
      <c r="B273" s="26">
        <f>IF('GenSR'!G320,-100*'GenAgg'!E$27/'11'!B$17*'GenVol'!C275/'GenSR'!G320,0)</f>
        <v>0</v>
      </c>
      <c r="C273" s="26">
        <f>IF('GenSR'!B320,'GenAgg'!I$27,0)</f>
        <v>0</v>
      </c>
      <c r="D273" s="26">
        <f>ROUND(C273,2)</f>
        <v>0</v>
      </c>
      <c r="E273" s="26">
        <f>IF('GenSR'!B320,(C273+B273),0)</f>
        <v>0</v>
      </c>
      <c r="F273" s="26">
        <f>ROUND(E273,2)</f>
        <v>0</v>
      </c>
      <c r="G273" s="10"/>
    </row>
    <row r="274" spans="1:7">
      <c r="A274" s="21">
        <v>258</v>
      </c>
      <c r="B274" s="26">
        <f>IF('GenSR'!G321,-100*'GenAgg'!E$27/'11'!B$17*'GenVol'!C276/'GenSR'!G321,0)</f>
        <v>0</v>
      </c>
      <c r="C274" s="26">
        <f>IF('GenSR'!B321,'GenAgg'!I$27,0)</f>
        <v>0</v>
      </c>
      <c r="D274" s="26">
        <f>ROUND(C274,2)</f>
        <v>0</v>
      </c>
      <c r="E274" s="26">
        <f>IF('GenSR'!B321,(C274+B274),0)</f>
        <v>0</v>
      </c>
      <c r="F274" s="26">
        <f>ROUND(E274,2)</f>
        <v>0</v>
      </c>
      <c r="G274" s="10"/>
    </row>
    <row r="275" spans="1:7">
      <c r="A275" s="21">
        <v>259</v>
      </c>
      <c r="B275" s="26">
        <f>IF('GenSR'!G322,-100*'GenAgg'!E$27/'11'!B$17*'GenVol'!C277/'GenSR'!G322,0)</f>
        <v>0</v>
      </c>
      <c r="C275" s="26">
        <f>IF('GenSR'!B322,'GenAgg'!I$27,0)</f>
        <v>0</v>
      </c>
      <c r="D275" s="26">
        <f>ROUND(C275,2)</f>
        <v>0</v>
      </c>
      <c r="E275" s="26">
        <f>IF('GenSR'!B322,(C275+B275),0)</f>
        <v>0</v>
      </c>
      <c r="F275" s="26">
        <f>ROUND(E275,2)</f>
        <v>0</v>
      </c>
      <c r="G275" s="10"/>
    </row>
    <row r="276" spans="1:7">
      <c r="A276" s="21">
        <v>260</v>
      </c>
      <c r="B276" s="26">
        <f>IF('GenSR'!G323,-100*'GenAgg'!E$27/'11'!B$17*'GenVol'!C278/'GenSR'!G323,0)</f>
        <v>0</v>
      </c>
      <c r="C276" s="26">
        <f>IF('GenSR'!B323,'GenAgg'!I$27,0)</f>
        <v>0</v>
      </c>
      <c r="D276" s="26">
        <f>ROUND(C276,2)</f>
        <v>0</v>
      </c>
      <c r="E276" s="26">
        <f>IF('GenSR'!B323,(C276+B276),0)</f>
        <v>0</v>
      </c>
      <c r="F276" s="26">
        <f>ROUND(E276,2)</f>
        <v>0</v>
      </c>
      <c r="G276" s="10"/>
    </row>
    <row r="277" spans="1:7">
      <c r="A277" s="21">
        <v>261</v>
      </c>
      <c r="B277" s="26">
        <f>IF('GenSR'!G324,-100*'GenAgg'!E$27/'11'!B$17*'GenVol'!C279/'GenSR'!G324,0)</f>
        <v>0</v>
      </c>
      <c r="C277" s="26">
        <f>IF('GenSR'!B324,'GenAgg'!I$27,0)</f>
        <v>0</v>
      </c>
      <c r="D277" s="26">
        <f>ROUND(C277,2)</f>
        <v>0</v>
      </c>
      <c r="E277" s="26">
        <f>IF('GenSR'!B324,(C277+B277),0)</f>
        <v>0</v>
      </c>
      <c r="F277" s="26">
        <f>ROUND(E277,2)</f>
        <v>0</v>
      </c>
      <c r="G277" s="10"/>
    </row>
    <row r="278" spans="1:7">
      <c r="A278" s="21">
        <v>262</v>
      </c>
      <c r="B278" s="26">
        <f>IF('GenSR'!G325,-100*'GenAgg'!E$27/'11'!B$17*'GenVol'!C280/'GenSR'!G325,0)</f>
        <v>0</v>
      </c>
      <c r="C278" s="26">
        <f>IF('GenSR'!B325,'GenAgg'!I$27,0)</f>
        <v>0</v>
      </c>
      <c r="D278" s="26">
        <f>ROUND(C278,2)</f>
        <v>0</v>
      </c>
      <c r="E278" s="26">
        <f>IF('GenSR'!B325,(C278+B278),0)</f>
        <v>0</v>
      </c>
      <c r="F278" s="26">
        <f>ROUND(E278,2)</f>
        <v>0</v>
      </c>
      <c r="G278" s="10"/>
    </row>
    <row r="279" spans="1:7">
      <c r="A279" s="21">
        <v>263</v>
      </c>
      <c r="B279" s="26">
        <f>IF('GenSR'!G326,-100*'GenAgg'!E$27/'11'!B$17*'GenVol'!C281/'GenSR'!G326,0)</f>
        <v>0</v>
      </c>
      <c r="C279" s="26">
        <f>IF('GenSR'!B326,'GenAgg'!I$27,0)</f>
        <v>0</v>
      </c>
      <c r="D279" s="26">
        <f>ROUND(C279,2)</f>
        <v>0</v>
      </c>
      <c r="E279" s="26">
        <f>IF('GenSR'!B326,(C279+B279),0)</f>
        <v>0</v>
      </c>
      <c r="F279" s="26">
        <f>ROUND(E279,2)</f>
        <v>0</v>
      </c>
      <c r="G279" s="10"/>
    </row>
    <row r="280" spans="1:7">
      <c r="A280" s="21">
        <v>264</v>
      </c>
      <c r="B280" s="26">
        <f>IF('GenSR'!G327,-100*'GenAgg'!E$27/'11'!B$17*'GenVol'!C282/'GenSR'!G327,0)</f>
        <v>0</v>
      </c>
      <c r="C280" s="26">
        <f>IF('GenSR'!B327,'GenAgg'!I$27,0)</f>
        <v>0</v>
      </c>
      <c r="D280" s="26">
        <f>ROUND(C280,2)</f>
        <v>0</v>
      </c>
      <c r="E280" s="26">
        <f>IF('GenSR'!B327,(C280+B280),0)</f>
        <v>0</v>
      </c>
      <c r="F280" s="26">
        <f>ROUND(E280,2)</f>
        <v>0</v>
      </c>
      <c r="G280" s="10"/>
    </row>
    <row r="281" spans="1:7">
      <c r="A281" s="21">
        <v>265</v>
      </c>
      <c r="B281" s="26">
        <f>IF('GenSR'!G328,-100*'GenAgg'!E$27/'11'!B$17*'GenVol'!C283/'GenSR'!G328,0)</f>
        <v>0</v>
      </c>
      <c r="C281" s="26">
        <f>IF('GenSR'!B328,'GenAgg'!I$27,0)</f>
        <v>0</v>
      </c>
      <c r="D281" s="26">
        <f>ROUND(C281,2)</f>
        <v>0</v>
      </c>
      <c r="E281" s="26">
        <f>IF('GenSR'!B328,(C281+B281),0)</f>
        <v>0</v>
      </c>
      <c r="F281" s="26">
        <f>ROUND(E281,2)</f>
        <v>0</v>
      </c>
      <c r="G281" s="10"/>
    </row>
    <row r="282" spans="1:7">
      <c r="A282" s="21">
        <v>266</v>
      </c>
      <c r="B282" s="26">
        <f>IF('GenSR'!G329,-100*'GenAgg'!E$27/'11'!B$17*'GenVol'!C284/'GenSR'!G329,0)</f>
        <v>0</v>
      </c>
      <c r="C282" s="26">
        <f>IF('GenSR'!B329,'GenAgg'!I$27,0)</f>
        <v>0</v>
      </c>
      <c r="D282" s="26">
        <f>ROUND(C282,2)</f>
        <v>0</v>
      </c>
      <c r="E282" s="26">
        <f>IF('GenSR'!B329,(C282+B282),0)</f>
        <v>0</v>
      </c>
      <c r="F282" s="26">
        <f>ROUND(E282,2)</f>
        <v>0</v>
      </c>
      <c r="G282" s="10"/>
    </row>
    <row r="283" spans="1:7">
      <c r="A283" s="21">
        <v>267</v>
      </c>
      <c r="B283" s="26">
        <f>IF('GenSR'!G330,-100*'GenAgg'!E$27/'11'!B$17*'GenVol'!C285/'GenSR'!G330,0)</f>
        <v>0</v>
      </c>
      <c r="C283" s="26">
        <f>IF('GenSR'!B330,'GenAgg'!I$27,0)</f>
        <v>0</v>
      </c>
      <c r="D283" s="26">
        <f>ROUND(C283,2)</f>
        <v>0</v>
      </c>
      <c r="E283" s="26">
        <f>IF('GenSR'!B330,(C283+B283),0)</f>
        <v>0</v>
      </c>
      <c r="F283" s="26">
        <f>ROUND(E283,2)</f>
        <v>0</v>
      </c>
      <c r="G283" s="10"/>
    </row>
    <row r="284" spans="1:7">
      <c r="A284" s="21">
        <v>268</v>
      </c>
      <c r="B284" s="26">
        <f>IF('GenSR'!G331,-100*'GenAgg'!E$27/'11'!B$17*'GenVol'!C286/'GenSR'!G331,0)</f>
        <v>0</v>
      </c>
      <c r="C284" s="26">
        <f>IF('GenSR'!B331,'GenAgg'!I$27,0)</f>
        <v>0</v>
      </c>
      <c r="D284" s="26">
        <f>ROUND(C284,2)</f>
        <v>0</v>
      </c>
      <c r="E284" s="26">
        <f>IF('GenSR'!B331,(C284+B284),0)</f>
        <v>0</v>
      </c>
      <c r="F284" s="26">
        <f>ROUND(E284,2)</f>
        <v>0</v>
      </c>
      <c r="G284" s="10"/>
    </row>
    <row r="285" spans="1:7">
      <c r="A285" s="21">
        <v>269</v>
      </c>
      <c r="B285" s="26">
        <f>IF('GenSR'!G332,-100*'GenAgg'!E$27/'11'!B$17*'GenVol'!C287/'GenSR'!G332,0)</f>
        <v>0</v>
      </c>
      <c r="C285" s="26">
        <f>IF('GenSR'!B332,'GenAgg'!I$27,0)</f>
        <v>0</v>
      </c>
      <c r="D285" s="26">
        <f>ROUND(C285,2)</f>
        <v>0</v>
      </c>
      <c r="E285" s="26">
        <f>IF('GenSR'!B332,(C285+B285),0)</f>
        <v>0</v>
      </c>
      <c r="F285" s="26">
        <f>ROUND(E285,2)</f>
        <v>0</v>
      </c>
      <c r="G285" s="10"/>
    </row>
    <row r="286" spans="1:7">
      <c r="A286" s="21">
        <v>270</v>
      </c>
      <c r="B286" s="26">
        <f>IF('GenSR'!G333,-100*'GenAgg'!E$27/'11'!B$17*'GenVol'!C288/'GenSR'!G333,0)</f>
        <v>0</v>
      </c>
      <c r="C286" s="26">
        <f>IF('GenSR'!B333,'GenAgg'!I$27,0)</f>
        <v>0</v>
      </c>
      <c r="D286" s="26">
        <f>ROUND(C286,2)</f>
        <v>0</v>
      </c>
      <c r="E286" s="26">
        <f>IF('GenSR'!B333,(C286+B286),0)</f>
        <v>0</v>
      </c>
      <c r="F286" s="26">
        <f>ROUND(E286,2)</f>
        <v>0</v>
      </c>
      <c r="G286" s="10"/>
    </row>
    <row r="287" spans="1:7">
      <c r="A287" s="21">
        <v>271</v>
      </c>
      <c r="B287" s="26">
        <f>IF('GenSR'!G334,-100*'GenAgg'!E$27/'11'!B$17*'GenVol'!C289/'GenSR'!G334,0)</f>
        <v>0</v>
      </c>
      <c r="C287" s="26">
        <f>IF('GenSR'!B334,'GenAgg'!I$27,0)</f>
        <v>0</v>
      </c>
      <c r="D287" s="26">
        <f>ROUND(C287,2)</f>
        <v>0</v>
      </c>
      <c r="E287" s="26">
        <f>IF('GenSR'!B334,(C287+B287),0)</f>
        <v>0</v>
      </c>
      <c r="F287" s="26">
        <f>ROUND(E287,2)</f>
        <v>0</v>
      </c>
      <c r="G287" s="10"/>
    </row>
    <row r="288" spans="1:7">
      <c r="A288" s="21">
        <v>272</v>
      </c>
      <c r="B288" s="26">
        <f>IF('GenSR'!G335,-100*'GenAgg'!E$27/'11'!B$17*'GenVol'!C290/'GenSR'!G335,0)</f>
        <v>0</v>
      </c>
      <c r="C288" s="26">
        <f>IF('GenSR'!B335,'GenAgg'!I$27,0)</f>
        <v>0</v>
      </c>
      <c r="D288" s="26">
        <f>ROUND(C288,2)</f>
        <v>0</v>
      </c>
      <c r="E288" s="26">
        <f>IF('GenSR'!B335,(C288+B288),0)</f>
        <v>0</v>
      </c>
      <c r="F288" s="26">
        <f>ROUND(E288,2)</f>
        <v>0</v>
      </c>
      <c r="G288" s="10"/>
    </row>
    <row r="289" spans="1:7">
      <c r="A289" s="21">
        <v>273</v>
      </c>
      <c r="B289" s="26">
        <f>IF('GenSR'!G336,-100*'GenAgg'!E$27/'11'!B$17*'GenVol'!C291/'GenSR'!G336,0)</f>
        <v>0</v>
      </c>
      <c r="C289" s="26">
        <f>IF('GenSR'!B336,'GenAgg'!I$27,0)</f>
        <v>0</v>
      </c>
      <c r="D289" s="26">
        <f>ROUND(C289,2)</f>
        <v>0</v>
      </c>
      <c r="E289" s="26">
        <f>IF('GenSR'!B336,(C289+B289),0)</f>
        <v>0</v>
      </c>
      <c r="F289" s="26">
        <f>ROUND(E289,2)</f>
        <v>0</v>
      </c>
      <c r="G289" s="10"/>
    </row>
    <row r="290" spans="1:7">
      <c r="A290" s="21">
        <v>274</v>
      </c>
      <c r="B290" s="26">
        <f>IF('GenSR'!G337,-100*'GenAgg'!E$27/'11'!B$17*'GenVol'!C292/'GenSR'!G337,0)</f>
        <v>0</v>
      </c>
      <c r="C290" s="26">
        <f>IF('GenSR'!B337,'GenAgg'!I$27,0)</f>
        <v>0</v>
      </c>
      <c r="D290" s="26">
        <f>ROUND(C290,2)</f>
        <v>0</v>
      </c>
      <c r="E290" s="26">
        <f>IF('GenSR'!B337,(C290+B290),0)</f>
        <v>0</v>
      </c>
      <c r="F290" s="26">
        <f>ROUND(E290,2)</f>
        <v>0</v>
      </c>
      <c r="G290" s="10"/>
    </row>
    <row r="291" spans="1:7">
      <c r="A291" s="21">
        <v>275</v>
      </c>
      <c r="B291" s="26">
        <f>IF('GenSR'!G338,-100*'GenAgg'!E$27/'11'!B$17*'GenVol'!C293/'GenSR'!G338,0)</f>
        <v>0</v>
      </c>
      <c r="C291" s="26">
        <f>IF('GenSR'!B338,'GenAgg'!I$27,0)</f>
        <v>0</v>
      </c>
      <c r="D291" s="26">
        <f>ROUND(C291,2)</f>
        <v>0</v>
      </c>
      <c r="E291" s="26">
        <f>IF('GenSR'!B338,(C291+B291),0)</f>
        <v>0</v>
      </c>
      <c r="F291" s="26">
        <f>ROUND(E291,2)</f>
        <v>0</v>
      </c>
      <c r="G291" s="10"/>
    </row>
    <row r="292" spans="1:7">
      <c r="A292" s="21">
        <v>276</v>
      </c>
      <c r="B292" s="26">
        <f>IF('GenSR'!G339,-100*'GenAgg'!E$27/'11'!B$17*'GenVol'!C294/'GenSR'!G339,0)</f>
        <v>0</v>
      </c>
      <c r="C292" s="26">
        <f>IF('GenSR'!B339,'GenAgg'!I$27,0)</f>
        <v>0</v>
      </c>
      <c r="D292" s="26">
        <f>ROUND(C292,2)</f>
        <v>0</v>
      </c>
      <c r="E292" s="26">
        <f>IF('GenSR'!B339,(C292+B292),0)</f>
        <v>0</v>
      </c>
      <c r="F292" s="26">
        <f>ROUND(E292,2)</f>
        <v>0</v>
      </c>
      <c r="G292" s="10"/>
    </row>
    <row r="293" spans="1:7">
      <c r="A293" s="21">
        <v>277</v>
      </c>
      <c r="B293" s="26">
        <f>IF('GenSR'!G340,-100*'GenAgg'!E$27/'11'!B$17*'GenVol'!C295/'GenSR'!G340,0)</f>
        <v>0</v>
      </c>
      <c r="C293" s="26">
        <f>IF('GenSR'!B340,'GenAgg'!I$27,0)</f>
        <v>0</v>
      </c>
      <c r="D293" s="26">
        <f>ROUND(C293,2)</f>
        <v>0</v>
      </c>
      <c r="E293" s="26">
        <f>IF('GenSR'!B340,(C293+B293),0)</f>
        <v>0</v>
      </c>
      <c r="F293" s="26">
        <f>ROUND(E293,2)</f>
        <v>0</v>
      </c>
      <c r="G293" s="10"/>
    </row>
    <row r="294" spans="1:7">
      <c r="A294" s="21">
        <v>278</v>
      </c>
      <c r="B294" s="26">
        <f>IF('GenSR'!G341,-100*'GenAgg'!E$27/'11'!B$17*'GenVol'!C296/'GenSR'!G341,0)</f>
        <v>0</v>
      </c>
      <c r="C294" s="26">
        <f>IF('GenSR'!B341,'GenAgg'!I$27,0)</f>
        <v>0</v>
      </c>
      <c r="D294" s="26">
        <f>ROUND(C294,2)</f>
        <v>0</v>
      </c>
      <c r="E294" s="26">
        <f>IF('GenSR'!B341,(C294+B294),0)</f>
        <v>0</v>
      </c>
      <c r="F294" s="26">
        <f>ROUND(E294,2)</f>
        <v>0</v>
      </c>
      <c r="G294" s="10"/>
    </row>
    <row r="295" spans="1:7">
      <c r="A295" s="21">
        <v>279</v>
      </c>
      <c r="B295" s="26">
        <f>IF('GenSR'!G342,-100*'GenAgg'!E$27/'11'!B$17*'GenVol'!C297/'GenSR'!G342,0)</f>
        <v>0</v>
      </c>
      <c r="C295" s="26">
        <f>IF('GenSR'!B342,'GenAgg'!I$27,0)</f>
        <v>0</v>
      </c>
      <c r="D295" s="26">
        <f>ROUND(C295,2)</f>
        <v>0</v>
      </c>
      <c r="E295" s="26">
        <f>IF('GenSR'!B342,(C295+B295),0)</f>
        <v>0</v>
      </c>
      <c r="F295" s="26">
        <f>ROUND(E295,2)</f>
        <v>0</v>
      </c>
      <c r="G295" s="10"/>
    </row>
    <row r="296" spans="1:7">
      <c r="A296" s="21">
        <v>280</v>
      </c>
      <c r="B296" s="26">
        <f>IF('GenSR'!G343,-100*'GenAgg'!E$27/'11'!B$17*'GenVol'!C298/'GenSR'!G343,0)</f>
        <v>0</v>
      </c>
      <c r="C296" s="26">
        <f>IF('GenSR'!B343,'GenAgg'!I$27,0)</f>
        <v>0</v>
      </c>
      <c r="D296" s="26">
        <f>ROUND(C296,2)</f>
        <v>0</v>
      </c>
      <c r="E296" s="26">
        <f>IF('GenSR'!B343,(C296+B296),0)</f>
        <v>0</v>
      </c>
      <c r="F296" s="26">
        <f>ROUND(E296,2)</f>
        <v>0</v>
      </c>
      <c r="G296" s="10"/>
    </row>
    <row r="297" spans="1:7">
      <c r="A297" s="21">
        <v>281</v>
      </c>
      <c r="B297" s="26">
        <f>IF('GenSR'!G344,-100*'GenAgg'!E$27/'11'!B$17*'GenVol'!C299/'GenSR'!G344,0)</f>
        <v>0</v>
      </c>
      <c r="C297" s="26">
        <f>IF('GenSR'!B344,'GenAgg'!I$27,0)</f>
        <v>0</v>
      </c>
      <c r="D297" s="26">
        <f>ROUND(C297,2)</f>
        <v>0</v>
      </c>
      <c r="E297" s="26">
        <f>IF('GenSR'!B344,(C297+B297),0)</f>
        <v>0</v>
      </c>
      <c r="F297" s="26">
        <f>ROUND(E297,2)</f>
        <v>0</v>
      </c>
      <c r="G297" s="10"/>
    </row>
    <row r="298" spans="1:7">
      <c r="A298" s="21">
        <v>282</v>
      </c>
      <c r="B298" s="26">
        <f>IF('GenSR'!G345,-100*'GenAgg'!E$27/'11'!B$17*'GenVol'!C300/'GenSR'!G345,0)</f>
        <v>0</v>
      </c>
      <c r="C298" s="26">
        <f>IF('GenSR'!B345,'GenAgg'!I$27,0)</f>
        <v>0</v>
      </c>
      <c r="D298" s="26">
        <f>ROUND(C298,2)</f>
        <v>0</v>
      </c>
      <c r="E298" s="26">
        <f>IF('GenSR'!B345,(C298+B298),0)</f>
        <v>0</v>
      </c>
      <c r="F298" s="26">
        <f>ROUND(E298,2)</f>
        <v>0</v>
      </c>
      <c r="G298" s="10"/>
    </row>
    <row r="299" spans="1:7">
      <c r="A299" s="21">
        <v>283</v>
      </c>
      <c r="B299" s="26">
        <f>IF('GenSR'!G346,-100*'GenAgg'!E$27/'11'!B$17*'GenVol'!C301/'GenSR'!G346,0)</f>
        <v>0</v>
      </c>
      <c r="C299" s="26">
        <f>IF('GenSR'!B346,'GenAgg'!I$27,0)</f>
        <v>0</v>
      </c>
      <c r="D299" s="26">
        <f>ROUND(C299,2)</f>
        <v>0</v>
      </c>
      <c r="E299" s="26">
        <f>IF('GenSR'!B346,(C299+B299),0)</f>
        <v>0</v>
      </c>
      <c r="F299" s="26">
        <f>ROUND(E299,2)</f>
        <v>0</v>
      </c>
      <c r="G299" s="10"/>
    </row>
    <row r="300" spans="1:7">
      <c r="A300" s="21">
        <v>284</v>
      </c>
      <c r="B300" s="26">
        <f>IF('GenSR'!G347,-100*'GenAgg'!E$27/'11'!B$17*'GenVol'!C302/'GenSR'!G347,0)</f>
        <v>0</v>
      </c>
      <c r="C300" s="26">
        <f>IF('GenSR'!B347,'GenAgg'!I$27,0)</f>
        <v>0</v>
      </c>
      <c r="D300" s="26">
        <f>ROUND(C300,2)</f>
        <v>0</v>
      </c>
      <c r="E300" s="26">
        <f>IF('GenSR'!B347,(C300+B300),0)</f>
        <v>0</v>
      </c>
      <c r="F300" s="26">
        <f>ROUND(E300,2)</f>
        <v>0</v>
      </c>
      <c r="G300" s="10"/>
    </row>
    <row r="301" spans="1:7">
      <c r="A301" s="21">
        <v>285</v>
      </c>
      <c r="B301" s="26">
        <f>IF('GenSR'!G348,-100*'GenAgg'!E$27/'11'!B$17*'GenVol'!C303/'GenSR'!G348,0)</f>
        <v>0</v>
      </c>
      <c r="C301" s="26">
        <f>IF('GenSR'!B348,'GenAgg'!I$27,0)</f>
        <v>0</v>
      </c>
      <c r="D301" s="26">
        <f>ROUND(C301,2)</f>
        <v>0</v>
      </c>
      <c r="E301" s="26">
        <f>IF('GenSR'!B348,(C301+B301),0)</f>
        <v>0</v>
      </c>
      <c r="F301" s="26">
        <f>ROUND(E301,2)</f>
        <v>0</v>
      </c>
      <c r="G301" s="10"/>
    </row>
    <row r="302" spans="1:7">
      <c r="A302" s="21">
        <v>286</v>
      </c>
      <c r="B302" s="26">
        <f>IF('GenSR'!G349,-100*'GenAgg'!E$27/'11'!B$17*'GenVol'!C304/'GenSR'!G349,0)</f>
        <v>0</v>
      </c>
      <c r="C302" s="26">
        <f>IF('GenSR'!B349,'GenAgg'!I$27,0)</f>
        <v>0</v>
      </c>
      <c r="D302" s="26">
        <f>ROUND(C302,2)</f>
        <v>0</v>
      </c>
      <c r="E302" s="26">
        <f>IF('GenSR'!B349,(C302+B302),0)</f>
        <v>0</v>
      </c>
      <c r="F302" s="26">
        <f>ROUND(E302,2)</f>
        <v>0</v>
      </c>
      <c r="G302" s="10"/>
    </row>
    <row r="303" spans="1:7">
      <c r="A303" s="21">
        <v>287</v>
      </c>
      <c r="B303" s="26">
        <f>IF('GenSR'!G350,-100*'GenAgg'!E$27/'11'!B$17*'GenVol'!C305/'GenSR'!G350,0)</f>
        <v>0</v>
      </c>
      <c r="C303" s="26">
        <f>IF('GenSR'!B350,'GenAgg'!I$27,0)</f>
        <v>0</v>
      </c>
      <c r="D303" s="26">
        <f>ROUND(C303,2)</f>
        <v>0</v>
      </c>
      <c r="E303" s="26">
        <f>IF('GenSR'!B350,(C303+B303),0)</f>
        <v>0</v>
      </c>
      <c r="F303" s="26">
        <f>ROUND(E303,2)</f>
        <v>0</v>
      </c>
      <c r="G303" s="10"/>
    </row>
    <row r="304" spans="1:7">
      <c r="A304" s="21">
        <v>288</v>
      </c>
      <c r="B304" s="26">
        <f>IF('GenSR'!G351,-100*'GenAgg'!E$27/'11'!B$17*'GenVol'!C306/'GenSR'!G351,0)</f>
        <v>0</v>
      </c>
      <c r="C304" s="26">
        <f>IF('GenSR'!B351,'GenAgg'!I$27,0)</f>
        <v>0</v>
      </c>
      <c r="D304" s="26">
        <f>ROUND(C304,2)</f>
        <v>0</v>
      </c>
      <c r="E304" s="26">
        <f>IF('GenSR'!B351,(C304+B304),0)</f>
        <v>0</v>
      </c>
      <c r="F304" s="26">
        <f>ROUND(E304,2)</f>
        <v>0</v>
      </c>
      <c r="G304" s="10"/>
    </row>
    <row r="305" spans="1:7">
      <c r="A305" s="21">
        <v>289</v>
      </c>
      <c r="B305" s="26">
        <f>IF('GenSR'!G352,-100*'GenAgg'!E$27/'11'!B$17*'GenVol'!C307/'GenSR'!G352,0)</f>
        <v>0</v>
      </c>
      <c r="C305" s="26">
        <f>IF('GenSR'!B352,'GenAgg'!I$27,0)</f>
        <v>0</v>
      </c>
      <c r="D305" s="26">
        <f>ROUND(C305,2)</f>
        <v>0</v>
      </c>
      <c r="E305" s="26">
        <f>IF('GenSR'!B352,(C305+B305),0)</f>
        <v>0</v>
      </c>
      <c r="F305" s="26">
        <f>ROUND(E305,2)</f>
        <v>0</v>
      </c>
      <c r="G305" s="10"/>
    </row>
    <row r="306" spans="1:7">
      <c r="A306" s="21">
        <v>290</v>
      </c>
      <c r="B306" s="26">
        <f>IF('GenSR'!G353,-100*'GenAgg'!E$27/'11'!B$17*'GenVol'!C308/'GenSR'!G353,0)</f>
        <v>0</v>
      </c>
      <c r="C306" s="26">
        <f>IF('GenSR'!B353,'GenAgg'!I$27,0)</f>
        <v>0</v>
      </c>
      <c r="D306" s="26">
        <f>ROUND(C306,2)</f>
        <v>0</v>
      </c>
      <c r="E306" s="26">
        <f>IF('GenSR'!B353,(C306+B306),0)</f>
        <v>0</v>
      </c>
      <c r="F306" s="26">
        <f>ROUND(E306,2)</f>
        <v>0</v>
      </c>
      <c r="G306" s="10"/>
    </row>
    <row r="307" spans="1:7">
      <c r="A307" s="21">
        <v>291</v>
      </c>
      <c r="B307" s="26">
        <f>IF('GenSR'!G354,-100*'GenAgg'!E$27/'11'!B$17*'GenVol'!C309/'GenSR'!G354,0)</f>
        <v>0</v>
      </c>
      <c r="C307" s="26">
        <f>IF('GenSR'!B354,'GenAgg'!I$27,0)</f>
        <v>0</v>
      </c>
      <c r="D307" s="26">
        <f>ROUND(C307,2)</f>
        <v>0</v>
      </c>
      <c r="E307" s="26">
        <f>IF('GenSR'!B354,(C307+B307),0)</f>
        <v>0</v>
      </c>
      <c r="F307" s="26">
        <f>ROUND(E307,2)</f>
        <v>0</v>
      </c>
      <c r="G307" s="10"/>
    </row>
    <row r="308" spans="1:7">
      <c r="A308" s="21">
        <v>292</v>
      </c>
      <c r="B308" s="26">
        <f>IF('GenSR'!G355,-100*'GenAgg'!E$27/'11'!B$17*'GenVol'!C310/'GenSR'!G355,0)</f>
        <v>0</v>
      </c>
      <c r="C308" s="26">
        <f>IF('GenSR'!B355,'GenAgg'!I$27,0)</f>
        <v>0</v>
      </c>
      <c r="D308" s="26">
        <f>ROUND(C308,2)</f>
        <v>0</v>
      </c>
      <c r="E308" s="26">
        <f>IF('GenSR'!B355,(C308+B308),0)</f>
        <v>0</v>
      </c>
      <c r="F308" s="26">
        <f>ROUND(E308,2)</f>
        <v>0</v>
      </c>
      <c r="G308" s="10"/>
    </row>
    <row r="309" spans="1:7">
      <c r="A309" s="21">
        <v>293</v>
      </c>
      <c r="B309" s="26">
        <f>IF('GenSR'!G356,-100*'GenAgg'!E$27/'11'!B$17*'GenVol'!C311/'GenSR'!G356,0)</f>
        <v>0</v>
      </c>
      <c r="C309" s="26">
        <f>IF('GenSR'!B356,'GenAgg'!I$27,0)</f>
        <v>0</v>
      </c>
      <c r="D309" s="26">
        <f>ROUND(C309,2)</f>
        <v>0</v>
      </c>
      <c r="E309" s="26">
        <f>IF('GenSR'!B356,(C309+B309),0)</f>
        <v>0</v>
      </c>
      <c r="F309" s="26">
        <f>ROUND(E309,2)</f>
        <v>0</v>
      </c>
      <c r="G309" s="10"/>
    </row>
    <row r="310" spans="1:7">
      <c r="A310" s="21">
        <v>294</v>
      </c>
      <c r="B310" s="26">
        <f>IF('GenSR'!G357,-100*'GenAgg'!E$27/'11'!B$17*'GenVol'!C312/'GenSR'!G357,0)</f>
        <v>0</v>
      </c>
      <c r="C310" s="26">
        <f>IF('GenSR'!B357,'GenAgg'!I$27,0)</f>
        <v>0</v>
      </c>
      <c r="D310" s="26">
        <f>ROUND(C310,2)</f>
        <v>0</v>
      </c>
      <c r="E310" s="26">
        <f>IF('GenSR'!B357,(C310+B310),0)</f>
        <v>0</v>
      </c>
      <c r="F310" s="26">
        <f>ROUND(E310,2)</f>
        <v>0</v>
      </c>
      <c r="G310" s="10"/>
    </row>
    <row r="311" spans="1:7">
      <c r="A311" s="21">
        <v>295</v>
      </c>
      <c r="B311" s="26">
        <f>IF('GenSR'!G358,-100*'GenAgg'!E$27/'11'!B$17*'GenVol'!C313/'GenSR'!G358,0)</f>
        <v>0</v>
      </c>
      <c r="C311" s="26">
        <f>IF('GenSR'!B358,'GenAgg'!I$27,0)</f>
        <v>0</v>
      </c>
      <c r="D311" s="26">
        <f>ROUND(C311,2)</f>
        <v>0</v>
      </c>
      <c r="E311" s="26">
        <f>IF('GenSR'!B358,(C311+B311),0)</f>
        <v>0</v>
      </c>
      <c r="F311" s="26">
        <f>ROUND(E311,2)</f>
        <v>0</v>
      </c>
      <c r="G311" s="10"/>
    </row>
    <row r="312" spans="1:7">
      <c r="A312" s="21">
        <v>296</v>
      </c>
      <c r="B312" s="26">
        <f>IF('GenSR'!G359,-100*'GenAgg'!E$27/'11'!B$17*'GenVol'!C314/'GenSR'!G359,0)</f>
        <v>0</v>
      </c>
      <c r="C312" s="26">
        <f>IF('GenSR'!B359,'GenAgg'!I$27,0)</f>
        <v>0</v>
      </c>
      <c r="D312" s="26">
        <f>ROUND(C312,2)</f>
        <v>0</v>
      </c>
      <c r="E312" s="26">
        <f>IF('GenSR'!B359,(C312+B312),0)</f>
        <v>0</v>
      </c>
      <c r="F312" s="26">
        <f>ROUND(E312,2)</f>
        <v>0</v>
      </c>
      <c r="G312" s="10"/>
    </row>
    <row r="313" spans="1:7">
      <c r="A313" s="21">
        <v>297</v>
      </c>
      <c r="B313" s="26">
        <f>IF('GenSR'!G360,-100*'GenAgg'!E$27/'11'!B$17*'GenVol'!C315/'GenSR'!G360,0)</f>
        <v>0</v>
      </c>
      <c r="C313" s="26">
        <f>IF('GenSR'!B360,'GenAgg'!I$27,0)</f>
        <v>0</v>
      </c>
      <c r="D313" s="26">
        <f>ROUND(C313,2)</f>
        <v>0</v>
      </c>
      <c r="E313" s="26">
        <f>IF('GenSR'!B360,(C313+B313),0)</f>
        <v>0</v>
      </c>
      <c r="F313" s="26">
        <f>ROUND(E313,2)</f>
        <v>0</v>
      </c>
      <c r="G313" s="10"/>
    </row>
    <row r="314" spans="1:7">
      <c r="A314" s="21">
        <v>298</v>
      </c>
      <c r="B314" s="26">
        <f>IF('GenSR'!G361,-100*'GenAgg'!E$27/'11'!B$17*'GenVol'!C316/'GenSR'!G361,0)</f>
        <v>0</v>
      </c>
      <c r="C314" s="26">
        <f>IF('GenSR'!B361,'GenAgg'!I$27,0)</f>
        <v>0</v>
      </c>
      <c r="D314" s="26">
        <f>ROUND(C314,2)</f>
        <v>0</v>
      </c>
      <c r="E314" s="26">
        <f>IF('GenSR'!B361,(C314+B314),0)</f>
        <v>0</v>
      </c>
      <c r="F314" s="26">
        <f>ROUND(E314,2)</f>
        <v>0</v>
      </c>
      <c r="G314" s="10"/>
    </row>
    <row r="315" spans="1:7">
      <c r="A315" s="21">
        <v>299</v>
      </c>
      <c r="B315" s="26">
        <f>IF('GenSR'!G362,-100*'GenAgg'!E$27/'11'!B$17*'GenVol'!C317/'GenSR'!G362,0)</f>
        <v>0</v>
      </c>
      <c r="C315" s="26">
        <f>IF('GenSR'!B362,'GenAgg'!I$27,0)</f>
        <v>0</v>
      </c>
      <c r="D315" s="26">
        <f>ROUND(C315,2)</f>
        <v>0</v>
      </c>
      <c r="E315" s="26">
        <f>IF('GenSR'!B362,(C315+B315),0)</f>
        <v>0</v>
      </c>
      <c r="F315" s="26">
        <f>ROUND(E315,2)</f>
        <v>0</v>
      </c>
      <c r="G315" s="10"/>
    </row>
    <row r="316" spans="1:7">
      <c r="A316" s="21">
        <v>300</v>
      </c>
      <c r="B316" s="26">
        <f>IF('GenSR'!G363,-100*'GenAgg'!E$27/'11'!B$17*'GenVol'!C318/'GenSR'!G363,0)</f>
        <v>0</v>
      </c>
      <c r="C316" s="26">
        <f>IF('GenSR'!B363,'GenAgg'!I$27,0)</f>
        <v>0</v>
      </c>
      <c r="D316" s="26">
        <f>ROUND(C316,2)</f>
        <v>0</v>
      </c>
      <c r="E316" s="26">
        <f>IF('GenSR'!B363,(C316+B316),0)</f>
        <v>0</v>
      </c>
      <c r="F316" s="26">
        <f>ROUND(E316,2)</f>
        <v>0</v>
      </c>
      <c r="G316" s="10"/>
    </row>
    <row r="317" spans="1:7">
      <c r="A317" s="21">
        <v>301</v>
      </c>
      <c r="B317" s="26">
        <f>IF('GenSR'!G364,-100*'GenAgg'!E$27/'11'!B$17*'GenVol'!C319/'GenSR'!G364,0)</f>
        <v>0</v>
      </c>
      <c r="C317" s="26">
        <f>IF('GenSR'!B364,'GenAgg'!I$27,0)</f>
        <v>0</v>
      </c>
      <c r="D317" s="26">
        <f>ROUND(C317,2)</f>
        <v>0</v>
      </c>
      <c r="E317" s="26">
        <f>IF('GenSR'!B364,(C317+B317),0)</f>
        <v>0</v>
      </c>
      <c r="F317" s="26">
        <f>ROUND(E317,2)</f>
        <v>0</v>
      </c>
      <c r="G317" s="10"/>
    </row>
    <row r="318" spans="1:7">
      <c r="A318" s="21">
        <v>302</v>
      </c>
      <c r="B318" s="26">
        <f>IF('GenSR'!G365,-100*'GenAgg'!E$27/'11'!B$17*'GenVol'!C320/'GenSR'!G365,0)</f>
        <v>0</v>
      </c>
      <c r="C318" s="26">
        <f>IF('GenSR'!B365,'GenAgg'!I$27,0)</f>
        <v>0</v>
      </c>
      <c r="D318" s="26">
        <f>ROUND(C318,2)</f>
        <v>0</v>
      </c>
      <c r="E318" s="26">
        <f>IF('GenSR'!B365,(C318+B318),0)</f>
        <v>0</v>
      </c>
      <c r="F318" s="26">
        <f>ROUND(E318,2)</f>
        <v>0</v>
      </c>
      <c r="G318" s="10"/>
    </row>
    <row r="319" spans="1:7">
      <c r="A319" s="21">
        <v>303</v>
      </c>
      <c r="B319" s="26">
        <f>IF('GenSR'!G366,-100*'GenAgg'!E$27/'11'!B$17*'GenVol'!C321/'GenSR'!G366,0)</f>
        <v>0</v>
      </c>
      <c r="C319" s="26">
        <f>IF('GenSR'!B366,'GenAgg'!I$27,0)</f>
        <v>0</v>
      </c>
      <c r="D319" s="26">
        <f>ROUND(C319,2)</f>
        <v>0</v>
      </c>
      <c r="E319" s="26">
        <f>IF('GenSR'!B366,(C319+B319),0)</f>
        <v>0</v>
      </c>
      <c r="F319" s="26">
        <f>ROUND(E319,2)</f>
        <v>0</v>
      </c>
      <c r="G319" s="10"/>
    </row>
    <row r="320" spans="1:7">
      <c r="A320" s="21">
        <v>304</v>
      </c>
      <c r="B320" s="26">
        <f>IF('GenSR'!G367,-100*'GenAgg'!E$27/'11'!B$17*'GenVol'!C322/'GenSR'!G367,0)</f>
        <v>0</v>
      </c>
      <c r="C320" s="26">
        <f>IF('GenSR'!B367,'GenAgg'!I$27,0)</f>
        <v>0</v>
      </c>
      <c r="D320" s="26">
        <f>ROUND(C320,2)</f>
        <v>0</v>
      </c>
      <c r="E320" s="26">
        <f>IF('GenSR'!B367,(C320+B320),0)</f>
        <v>0</v>
      </c>
      <c r="F320" s="26">
        <f>ROUND(E320,2)</f>
        <v>0</v>
      </c>
      <c r="G320" s="10"/>
    </row>
    <row r="321" spans="1:7">
      <c r="A321" s="21">
        <v>305</v>
      </c>
      <c r="B321" s="26">
        <f>IF('GenSR'!G368,-100*'GenAgg'!E$27/'11'!B$17*'GenVol'!C323/'GenSR'!G368,0)</f>
        <v>0</v>
      </c>
      <c r="C321" s="26">
        <f>IF('GenSR'!B368,'GenAgg'!I$27,0)</f>
        <v>0</v>
      </c>
      <c r="D321" s="26">
        <f>ROUND(C321,2)</f>
        <v>0</v>
      </c>
      <c r="E321" s="26">
        <f>IF('GenSR'!B368,(C321+B321),0)</f>
        <v>0</v>
      </c>
      <c r="F321" s="26">
        <f>ROUND(E321,2)</f>
        <v>0</v>
      </c>
      <c r="G321" s="10"/>
    </row>
    <row r="322" spans="1:7">
      <c r="A322" s="21">
        <v>306</v>
      </c>
      <c r="B322" s="26">
        <f>IF('GenSR'!G369,-100*'GenAgg'!E$27/'11'!B$17*'GenVol'!C324/'GenSR'!G369,0)</f>
        <v>0</v>
      </c>
      <c r="C322" s="26">
        <f>IF('GenSR'!B369,'GenAgg'!I$27,0)</f>
        <v>0</v>
      </c>
      <c r="D322" s="26">
        <f>ROUND(C322,2)</f>
        <v>0</v>
      </c>
      <c r="E322" s="26">
        <f>IF('GenSR'!B369,(C322+B322),0)</f>
        <v>0</v>
      </c>
      <c r="F322" s="26">
        <f>ROUND(E322,2)</f>
        <v>0</v>
      </c>
      <c r="G322" s="10"/>
    </row>
    <row r="323" spans="1:7">
      <c r="A323" s="21">
        <v>307</v>
      </c>
      <c r="B323" s="26">
        <f>IF('GenSR'!G370,-100*'GenAgg'!E$27/'11'!B$17*'GenVol'!C325/'GenSR'!G370,0)</f>
        <v>0</v>
      </c>
      <c r="C323" s="26">
        <f>IF('GenSR'!B370,'GenAgg'!I$27,0)</f>
        <v>0</v>
      </c>
      <c r="D323" s="26">
        <f>ROUND(C323,2)</f>
        <v>0</v>
      </c>
      <c r="E323" s="26">
        <f>IF('GenSR'!B370,(C323+B323),0)</f>
        <v>0</v>
      </c>
      <c r="F323" s="26">
        <f>ROUND(E323,2)</f>
        <v>0</v>
      </c>
      <c r="G323" s="10"/>
    </row>
    <row r="324" spans="1:7">
      <c r="A324" s="21">
        <v>308</v>
      </c>
      <c r="B324" s="26">
        <f>IF('GenSR'!G371,-100*'GenAgg'!E$27/'11'!B$17*'GenVol'!C326/'GenSR'!G371,0)</f>
        <v>0</v>
      </c>
      <c r="C324" s="26">
        <f>IF('GenSR'!B371,'GenAgg'!I$27,0)</f>
        <v>0</v>
      </c>
      <c r="D324" s="26">
        <f>ROUND(C324,2)</f>
        <v>0</v>
      </c>
      <c r="E324" s="26">
        <f>IF('GenSR'!B371,(C324+B324),0)</f>
        <v>0</v>
      </c>
      <c r="F324" s="26">
        <f>ROUND(E324,2)</f>
        <v>0</v>
      </c>
      <c r="G324" s="10"/>
    </row>
    <row r="325" spans="1:7">
      <c r="A325" s="21">
        <v>309</v>
      </c>
      <c r="B325" s="26">
        <f>IF('GenSR'!G372,-100*'GenAgg'!E$27/'11'!B$17*'GenVol'!C327/'GenSR'!G372,0)</f>
        <v>0</v>
      </c>
      <c r="C325" s="26">
        <f>IF('GenSR'!B372,'GenAgg'!I$27,0)</f>
        <v>0</v>
      </c>
      <c r="D325" s="26">
        <f>ROUND(C325,2)</f>
        <v>0</v>
      </c>
      <c r="E325" s="26">
        <f>IF('GenSR'!B372,(C325+B325),0)</f>
        <v>0</v>
      </c>
      <c r="F325" s="26">
        <f>ROUND(E325,2)</f>
        <v>0</v>
      </c>
      <c r="G325" s="10"/>
    </row>
    <row r="326" spans="1:7">
      <c r="A326" s="21">
        <v>310</v>
      </c>
      <c r="B326" s="26">
        <f>IF('GenSR'!G373,-100*'GenAgg'!E$27/'11'!B$17*'GenVol'!C328/'GenSR'!G373,0)</f>
        <v>0</v>
      </c>
      <c r="C326" s="26">
        <f>IF('GenSR'!B373,'GenAgg'!I$27,0)</f>
        <v>0</v>
      </c>
      <c r="D326" s="26">
        <f>ROUND(C326,2)</f>
        <v>0</v>
      </c>
      <c r="E326" s="26">
        <f>IF('GenSR'!B373,(C326+B326),0)</f>
        <v>0</v>
      </c>
      <c r="F326" s="26">
        <f>ROUND(E326,2)</f>
        <v>0</v>
      </c>
      <c r="G326" s="10"/>
    </row>
    <row r="327" spans="1:7">
      <c r="A327" s="21">
        <v>311</v>
      </c>
      <c r="B327" s="26">
        <f>IF('GenSR'!G374,-100*'GenAgg'!E$27/'11'!B$17*'GenVol'!C329/'GenSR'!G374,0)</f>
        <v>0</v>
      </c>
      <c r="C327" s="26">
        <f>IF('GenSR'!B374,'GenAgg'!I$27,0)</f>
        <v>0</v>
      </c>
      <c r="D327" s="26">
        <f>ROUND(C327,2)</f>
        <v>0</v>
      </c>
      <c r="E327" s="26">
        <f>IF('GenSR'!B374,(C327+B327),0)</f>
        <v>0</v>
      </c>
      <c r="F327" s="26">
        <f>ROUND(E327,2)</f>
        <v>0</v>
      </c>
      <c r="G327" s="10"/>
    </row>
    <row r="328" spans="1:7">
      <c r="A328" s="21">
        <v>312</v>
      </c>
      <c r="B328" s="26">
        <f>IF('GenSR'!G375,-100*'GenAgg'!E$27/'11'!B$17*'GenVol'!C330/'GenSR'!G375,0)</f>
        <v>0</v>
      </c>
      <c r="C328" s="26">
        <f>IF('GenSR'!B375,'GenAgg'!I$27,0)</f>
        <v>0</v>
      </c>
      <c r="D328" s="26">
        <f>ROUND(C328,2)</f>
        <v>0</v>
      </c>
      <c r="E328" s="26">
        <f>IF('GenSR'!B375,(C328+B328),0)</f>
        <v>0</v>
      </c>
      <c r="F328" s="26">
        <f>ROUND(E328,2)</f>
        <v>0</v>
      </c>
      <c r="G328" s="10"/>
    </row>
    <row r="329" spans="1:7">
      <c r="A329" s="21">
        <v>313</v>
      </c>
      <c r="B329" s="26">
        <f>IF('GenSR'!G376,-100*'GenAgg'!E$27/'11'!B$17*'GenVol'!C331/'GenSR'!G376,0)</f>
        <v>0</v>
      </c>
      <c r="C329" s="26">
        <f>IF('GenSR'!B376,'GenAgg'!I$27,0)</f>
        <v>0</v>
      </c>
      <c r="D329" s="26">
        <f>ROUND(C329,2)</f>
        <v>0</v>
      </c>
      <c r="E329" s="26">
        <f>IF('GenSR'!B376,(C329+B329),0)</f>
        <v>0</v>
      </c>
      <c r="F329" s="26">
        <f>ROUND(E329,2)</f>
        <v>0</v>
      </c>
      <c r="G329" s="10"/>
    </row>
    <row r="330" spans="1:7">
      <c r="A330" s="21">
        <v>314</v>
      </c>
      <c r="B330" s="26">
        <f>IF('GenSR'!G377,-100*'GenAgg'!E$27/'11'!B$17*'GenVol'!C332/'GenSR'!G377,0)</f>
        <v>0</v>
      </c>
      <c r="C330" s="26">
        <f>IF('GenSR'!B377,'GenAgg'!I$27,0)</f>
        <v>0</v>
      </c>
      <c r="D330" s="26">
        <f>ROUND(C330,2)</f>
        <v>0</v>
      </c>
      <c r="E330" s="26">
        <f>IF('GenSR'!B377,(C330+B330),0)</f>
        <v>0</v>
      </c>
      <c r="F330" s="26">
        <f>ROUND(E330,2)</f>
        <v>0</v>
      </c>
      <c r="G330" s="10"/>
    </row>
    <row r="331" spans="1:7">
      <c r="A331" s="21">
        <v>315</v>
      </c>
      <c r="B331" s="26">
        <f>IF('GenSR'!G378,-100*'GenAgg'!E$27/'11'!B$17*'GenVol'!C333/'GenSR'!G378,0)</f>
        <v>0</v>
      </c>
      <c r="C331" s="26">
        <f>IF('GenSR'!B378,'GenAgg'!I$27,0)</f>
        <v>0</v>
      </c>
      <c r="D331" s="26">
        <f>ROUND(C331,2)</f>
        <v>0</v>
      </c>
      <c r="E331" s="26">
        <f>IF('GenSR'!B378,(C331+B331),0)</f>
        <v>0</v>
      </c>
      <c r="F331" s="26">
        <f>ROUND(E331,2)</f>
        <v>0</v>
      </c>
      <c r="G331" s="10"/>
    </row>
    <row r="332" spans="1:7">
      <c r="A332" s="21">
        <v>316</v>
      </c>
      <c r="B332" s="26">
        <f>IF('GenSR'!G379,-100*'GenAgg'!E$27/'11'!B$17*'GenVol'!C334/'GenSR'!G379,0)</f>
        <v>0</v>
      </c>
      <c r="C332" s="26">
        <f>IF('GenSR'!B379,'GenAgg'!I$27,0)</f>
        <v>0</v>
      </c>
      <c r="D332" s="26">
        <f>ROUND(C332,2)</f>
        <v>0</v>
      </c>
      <c r="E332" s="26">
        <f>IF('GenSR'!B379,(C332+B332),0)</f>
        <v>0</v>
      </c>
      <c r="F332" s="26">
        <f>ROUND(E332,2)</f>
        <v>0</v>
      </c>
      <c r="G332" s="10"/>
    </row>
    <row r="333" spans="1:7">
      <c r="A333" s="21">
        <v>317</v>
      </c>
      <c r="B333" s="26">
        <f>IF('GenSR'!G380,-100*'GenAgg'!E$27/'11'!B$17*'GenVol'!C335/'GenSR'!G380,0)</f>
        <v>0</v>
      </c>
      <c r="C333" s="26">
        <f>IF('GenSR'!B380,'GenAgg'!I$27,0)</f>
        <v>0</v>
      </c>
      <c r="D333" s="26">
        <f>ROUND(C333,2)</f>
        <v>0</v>
      </c>
      <c r="E333" s="26">
        <f>IF('GenSR'!B380,(C333+B333),0)</f>
        <v>0</v>
      </c>
      <c r="F333" s="26">
        <f>ROUND(E333,2)</f>
        <v>0</v>
      </c>
      <c r="G333" s="10"/>
    </row>
    <row r="334" spans="1:7">
      <c r="A334" s="21">
        <v>318</v>
      </c>
      <c r="B334" s="26">
        <f>IF('GenSR'!G381,-100*'GenAgg'!E$27/'11'!B$17*'GenVol'!C336/'GenSR'!G381,0)</f>
        <v>0</v>
      </c>
      <c r="C334" s="26">
        <f>IF('GenSR'!B381,'GenAgg'!I$27,0)</f>
        <v>0</v>
      </c>
      <c r="D334" s="26">
        <f>ROUND(C334,2)</f>
        <v>0</v>
      </c>
      <c r="E334" s="26">
        <f>IF('GenSR'!B381,(C334+B334),0)</f>
        <v>0</v>
      </c>
      <c r="F334" s="26">
        <f>ROUND(E334,2)</f>
        <v>0</v>
      </c>
      <c r="G334" s="10"/>
    </row>
    <row r="335" spans="1:7">
      <c r="A335" s="21">
        <v>319</v>
      </c>
      <c r="B335" s="26">
        <f>IF('GenSR'!G382,-100*'GenAgg'!E$27/'11'!B$17*'GenVol'!C337/'GenSR'!G382,0)</f>
        <v>0</v>
      </c>
      <c r="C335" s="26">
        <f>IF('GenSR'!B382,'GenAgg'!I$27,0)</f>
        <v>0</v>
      </c>
      <c r="D335" s="26">
        <f>ROUND(C335,2)</f>
        <v>0</v>
      </c>
      <c r="E335" s="26">
        <f>IF('GenSR'!B382,(C335+B335),0)</f>
        <v>0</v>
      </c>
      <c r="F335" s="26">
        <f>ROUND(E335,2)</f>
        <v>0</v>
      </c>
      <c r="G335" s="10"/>
    </row>
    <row r="336" spans="1:7">
      <c r="A336" s="21">
        <v>320</v>
      </c>
      <c r="B336" s="26">
        <f>IF('GenSR'!G383,-100*'GenAgg'!E$27/'11'!B$17*'GenVol'!C338/'GenSR'!G383,0)</f>
        <v>0</v>
      </c>
      <c r="C336" s="26">
        <f>IF('GenSR'!B383,'GenAgg'!I$27,0)</f>
        <v>0</v>
      </c>
      <c r="D336" s="26">
        <f>ROUND(C336,2)</f>
        <v>0</v>
      </c>
      <c r="E336" s="26">
        <f>IF('GenSR'!B383,(C336+B336),0)</f>
        <v>0</v>
      </c>
      <c r="F336" s="26">
        <f>ROUND(E336,2)</f>
        <v>0</v>
      </c>
      <c r="G336" s="10"/>
    </row>
    <row r="337" spans="1:7">
      <c r="A337" s="21">
        <v>321</v>
      </c>
      <c r="B337" s="26">
        <f>IF('GenSR'!G384,-100*'GenAgg'!E$27/'11'!B$17*'GenVol'!C339/'GenSR'!G384,0)</f>
        <v>0</v>
      </c>
      <c r="C337" s="26">
        <f>IF('GenSR'!B384,'GenAgg'!I$27,0)</f>
        <v>0</v>
      </c>
      <c r="D337" s="26">
        <f>ROUND(C337,2)</f>
        <v>0</v>
      </c>
      <c r="E337" s="26">
        <f>IF('GenSR'!B384,(C337+B337),0)</f>
        <v>0</v>
      </c>
      <c r="F337" s="26">
        <f>ROUND(E337,2)</f>
        <v>0</v>
      </c>
      <c r="G337" s="10"/>
    </row>
    <row r="338" spans="1:7">
      <c r="A338" s="21">
        <v>322</v>
      </c>
      <c r="B338" s="26">
        <f>IF('GenSR'!G385,-100*'GenAgg'!E$27/'11'!B$17*'GenVol'!C340/'GenSR'!G385,0)</f>
        <v>0</v>
      </c>
      <c r="C338" s="26">
        <f>IF('GenSR'!B385,'GenAgg'!I$27,0)</f>
        <v>0</v>
      </c>
      <c r="D338" s="26">
        <f>ROUND(C338,2)</f>
        <v>0</v>
      </c>
      <c r="E338" s="26">
        <f>IF('GenSR'!B385,(C338+B338),0)</f>
        <v>0</v>
      </c>
      <c r="F338" s="26">
        <f>ROUND(E338,2)</f>
        <v>0</v>
      </c>
      <c r="G338" s="10"/>
    </row>
    <row r="339" spans="1:7">
      <c r="A339" s="21">
        <v>323</v>
      </c>
      <c r="B339" s="26">
        <f>IF('GenSR'!G386,-100*'GenAgg'!E$27/'11'!B$17*'GenVol'!C341/'GenSR'!G386,0)</f>
        <v>0</v>
      </c>
      <c r="C339" s="26">
        <f>IF('GenSR'!B386,'GenAgg'!I$27,0)</f>
        <v>0</v>
      </c>
      <c r="D339" s="26">
        <f>ROUND(C339,2)</f>
        <v>0</v>
      </c>
      <c r="E339" s="26">
        <f>IF('GenSR'!B386,(C339+B339),0)</f>
        <v>0</v>
      </c>
      <c r="F339" s="26">
        <f>ROUND(E339,2)</f>
        <v>0</v>
      </c>
      <c r="G339" s="10"/>
    </row>
    <row r="340" spans="1:7">
      <c r="A340" s="21">
        <v>324</v>
      </c>
      <c r="B340" s="26">
        <f>IF('GenSR'!G387,-100*'GenAgg'!E$27/'11'!B$17*'GenVol'!C342/'GenSR'!G387,0)</f>
        <v>0</v>
      </c>
      <c r="C340" s="26">
        <f>IF('GenSR'!B387,'GenAgg'!I$27,0)</f>
        <v>0</v>
      </c>
      <c r="D340" s="26">
        <f>ROUND(C340,2)</f>
        <v>0</v>
      </c>
      <c r="E340" s="26">
        <f>IF('GenSR'!B387,(C340+B340),0)</f>
        <v>0</v>
      </c>
      <c r="F340" s="26">
        <f>ROUND(E340,2)</f>
        <v>0</v>
      </c>
      <c r="G340" s="10"/>
    </row>
    <row r="341" spans="1:7">
      <c r="A341" s="21">
        <v>325</v>
      </c>
      <c r="B341" s="26">
        <f>IF('GenSR'!G388,-100*'GenAgg'!E$27/'11'!B$17*'GenVol'!C343/'GenSR'!G388,0)</f>
        <v>0</v>
      </c>
      <c r="C341" s="26">
        <f>IF('GenSR'!B388,'GenAgg'!I$27,0)</f>
        <v>0</v>
      </c>
      <c r="D341" s="26">
        <f>ROUND(C341,2)</f>
        <v>0</v>
      </c>
      <c r="E341" s="26">
        <f>IF('GenSR'!B388,(C341+B341),0)</f>
        <v>0</v>
      </c>
      <c r="F341" s="26">
        <f>ROUND(E341,2)</f>
        <v>0</v>
      </c>
      <c r="G341" s="10"/>
    </row>
    <row r="342" spans="1:7">
      <c r="A342" s="21">
        <v>326</v>
      </c>
      <c r="B342" s="26">
        <f>IF('GenSR'!G389,-100*'GenAgg'!E$27/'11'!B$17*'GenVol'!C344/'GenSR'!G389,0)</f>
        <v>0</v>
      </c>
      <c r="C342" s="26">
        <f>IF('GenSR'!B389,'GenAgg'!I$27,0)</f>
        <v>0</v>
      </c>
      <c r="D342" s="26">
        <f>ROUND(C342,2)</f>
        <v>0</v>
      </c>
      <c r="E342" s="26">
        <f>IF('GenSR'!B389,(C342+B342),0)</f>
        <v>0</v>
      </c>
      <c r="F342" s="26">
        <f>ROUND(E342,2)</f>
        <v>0</v>
      </c>
      <c r="G342" s="10"/>
    </row>
    <row r="343" spans="1:7">
      <c r="A343" s="21">
        <v>327</v>
      </c>
      <c r="B343" s="26">
        <f>IF('GenSR'!G390,-100*'GenAgg'!E$27/'11'!B$17*'GenVol'!C345/'GenSR'!G390,0)</f>
        <v>0</v>
      </c>
      <c r="C343" s="26">
        <f>IF('GenSR'!B390,'GenAgg'!I$27,0)</f>
        <v>0</v>
      </c>
      <c r="D343" s="26">
        <f>ROUND(C343,2)</f>
        <v>0</v>
      </c>
      <c r="E343" s="26">
        <f>IF('GenSR'!B390,(C343+B343),0)</f>
        <v>0</v>
      </c>
      <c r="F343" s="26">
        <f>ROUND(E343,2)</f>
        <v>0</v>
      </c>
      <c r="G343" s="10"/>
    </row>
    <row r="344" spans="1:7">
      <c r="A344" s="21">
        <v>328</v>
      </c>
      <c r="B344" s="26">
        <f>IF('GenSR'!G391,-100*'GenAgg'!E$27/'11'!B$17*'GenVol'!C346/'GenSR'!G391,0)</f>
        <v>0</v>
      </c>
      <c r="C344" s="26">
        <f>IF('GenSR'!B391,'GenAgg'!I$27,0)</f>
        <v>0</v>
      </c>
      <c r="D344" s="26">
        <f>ROUND(C344,2)</f>
        <v>0</v>
      </c>
      <c r="E344" s="26">
        <f>IF('GenSR'!B391,(C344+B344),0)</f>
        <v>0</v>
      </c>
      <c r="F344" s="26">
        <f>ROUND(E344,2)</f>
        <v>0</v>
      </c>
      <c r="G344" s="10"/>
    </row>
    <row r="345" spans="1:7">
      <c r="A345" s="21">
        <v>329</v>
      </c>
      <c r="B345" s="26">
        <f>IF('GenSR'!G392,-100*'GenAgg'!E$27/'11'!B$17*'GenVol'!C347/'GenSR'!G392,0)</f>
        <v>0</v>
      </c>
      <c r="C345" s="26">
        <f>IF('GenSR'!B392,'GenAgg'!I$27,0)</f>
        <v>0</v>
      </c>
      <c r="D345" s="26">
        <f>ROUND(C345,2)</f>
        <v>0</v>
      </c>
      <c r="E345" s="26">
        <f>IF('GenSR'!B392,(C345+B345),0)</f>
        <v>0</v>
      </c>
      <c r="F345" s="26">
        <f>ROUND(E345,2)</f>
        <v>0</v>
      </c>
      <c r="G345" s="10"/>
    </row>
    <row r="346" spans="1:7">
      <c r="A346" s="21">
        <v>330</v>
      </c>
      <c r="B346" s="26">
        <f>IF('GenSR'!G393,-100*'GenAgg'!E$27/'11'!B$17*'GenVol'!C348/'GenSR'!G393,0)</f>
        <v>0</v>
      </c>
      <c r="C346" s="26">
        <f>IF('GenSR'!B393,'GenAgg'!I$27,0)</f>
        <v>0</v>
      </c>
      <c r="D346" s="26">
        <f>ROUND(C346,2)</f>
        <v>0</v>
      </c>
      <c r="E346" s="26">
        <f>IF('GenSR'!B393,(C346+B346),0)</f>
        <v>0</v>
      </c>
      <c r="F346" s="26">
        <f>ROUND(E346,2)</f>
        <v>0</v>
      </c>
      <c r="G346" s="10"/>
    </row>
    <row r="347" spans="1:7">
      <c r="A347" s="21">
        <v>331</v>
      </c>
      <c r="B347" s="26">
        <f>IF('GenSR'!G394,-100*'GenAgg'!E$27/'11'!B$17*'GenVol'!C349/'GenSR'!G394,0)</f>
        <v>0</v>
      </c>
      <c r="C347" s="26">
        <f>IF('GenSR'!B394,'GenAgg'!I$27,0)</f>
        <v>0</v>
      </c>
      <c r="D347" s="26">
        <f>ROUND(C347,2)</f>
        <v>0</v>
      </c>
      <c r="E347" s="26">
        <f>IF('GenSR'!B394,(C347+B347),0)</f>
        <v>0</v>
      </c>
      <c r="F347" s="26">
        <f>ROUND(E347,2)</f>
        <v>0</v>
      </c>
      <c r="G347" s="10"/>
    </row>
    <row r="348" spans="1:7">
      <c r="A348" s="21">
        <v>332</v>
      </c>
      <c r="B348" s="26">
        <f>IF('GenSR'!G395,-100*'GenAgg'!E$27/'11'!B$17*'GenVol'!C350/'GenSR'!G395,0)</f>
        <v>0</v>
      </c>
      <c r="C348" s="26">
        <f>IF('GenSR'!B395,'GenAgg'!I$27,0)</f>
        <v>0</v>
      </c>
      <c r="D348" s="26">
        <f>ROUND(C348,2)</f>
        <v>0</v>
      </c>
      <c r="E348" s="26">
        <f>IF('GenSR'!B395,(C348+B348),0)</f>
        <v>0</v>
      </c>
      <c r="F348" s="26">
        <f>ROUND(E348,2)</f>
        <v>0</v>
      </c>
      <c r="G348" s="10"/>
    </row>
    <row r="349" spans="1:7">
      <c r="A349" s="21">
        <v>333</v>
      </c>
      <c r="B349" s="26">
        <f>IF('GenSR'!G396,-100*'GenAgg'!E$27/'11'!B$17*'GenVol'!C351/'GenSR'!G396,0)</f>
        <v>0</v>
      </c>
      <c r="C349" s="26">
        <f>IF('GenSR'!B396,'GenAgg'!I$27,0)</f>
        <v>0</v>
      </c>
      <c r="D349" s="26">
        <f>ROUND(C349,2)</f>
        <v>0</v>
      </c>
      <c r="E349" s="26">
        <f>IF('GenSR'!B396,(C349+B349),0)</f>
        <v>0</v>
      </c>
      <c r="F349" s="26">
        <f>ROUND(E349,2)</f>
        <v>0</v>
      </c>
      <c r="G349" s="10"/>
    </row>
    <row r="350" spans="1:7">
      <c r="A350" s="21">
        <v>334</v>
      </c>
      <c r="B350" s="26">
        <f>IF('GenSR'!G397,-100*'GenAgg'!E$27/'11'!B$17*'GenVol'!C352/'GenSR'!G397,0)</f>
        <v>0</v>
      </c>
      <c r="C350" s="26">
        <f>IF('GenSR'!B397,'GenAgg'!I$27,0)</f>
        <v>0</v>
      </c>
      <c r="D350" s="26">
        <f>ROUND(C350,2)</f>
        <v>0</v>
      </c>
      <c r="E350" s="26">
        <f>IF('GenSR'!B397,(C350+B350),0)</f>
        <v>0</v>
      </c>
      <c r="F350" s="26">
        <f>ROUND(E350,2)</f>
        <v>0</v>
      </c>
      <c r="G350" s="10"/>
    </row>
    <row r="351" spans="1:7">
      <c r="A351" s="21">
        <v>335</v>
      </c>
      <c r="B351" s="26">
        <f>IF('GenSR'!G398,-100*'GenAgg'!E$27/'11'!B$17*'GenVol'!C353/'GenSR'!G398,0)</f>
        <v>0</v>
      </c>
      <c r="C351" s="26">
        <f>IF('GenSR'!B398,'GenAgg'!I$27,0)</f>
        <v>0</v>
      </c>
      <c r="D351" s="26">
        <f>ROUND(C351,2)</f>
        <v>0</v>
      </c>
      <c r="E351" s="26">
        <f>IF('GenSR'!B398,(C351+B351),0)</f>
        <v>0</v>
      </c>
      <c r="F351" s="26">
        <f>ROUND(E351,2)</f>
        <v>0</v>
      </c>
      <c r="G351" s="10"/>
    </row>
    <row r="352" spans="1:7">
      <c r="A352" s="21">
        <v>336</v>
      </c>
      <c r="B352" s="26">
        <f>IF('GenSR'!G399,-100*'GenAgg'!E$27/'11'!B$17*'GenVol'!C354/'GenSR'!G399,0)</f>
        <v>0</v>
      </c>
      <c r="C352" s="26">
        <f>IF('GenSR'!B399,'GenAgg'!I$27,0)</f>
        <v>0</v>
      </c>
      <c r="D352" s="26">
        <f>ROUND(C352,2)</f>
        <v>0</v>
      </c>
      <c r="E352" s="26">
        <f>IF('GenSR'!B399,(C352+B352),0)</f>
        <v>0</v>
      </c>
      <c r="F352" s="26">
        <f>ROUND(E352,2)</f>
        <v>0</v>
      </c>
      <c r="G352" s="10"/>
    </row>
    <row r="353" spans="1:7">
      <c r="A353" s="21">
        <v>337</v>
      </c>
      <c r="B353" s="26">
        <f>IF('GenSR'!G400,-100*'GenAgg'!E$27/'11'!B$17*'GenVol'!C355/'GenSR'!G400,0)</f>
        <v>0</v>
      </c>
      <c r="C353" s="26">
        <f>IF('GenSR'!B400,'GenAgg'!I$27,0)</f>
        <v>0</v>
      </c>
      <c r="D353" s="26">
        <f>ROUND(C353,2)</f>
        <v>0</v>
      </c>
      <c r="E353" s="26">
        <f>IF('GenSR'!B400,(C353+B353),0)</f>
        <v>0</v>
      </c>
      <c r="F353" s="26">
        <f>ROUND(E353,2)</f>
        <v>0</v>
      </c>
      <c r="G353" s="10"/>
    </row>
    <row r="354" spans="1:7">
      <c r="A354" s="21">
        <v>338</v>
      </c>
      <c r="B354" s="26">
        <f>IF('GenSR'!G401,-100*'GenAgg'!E$27/'11'!B$17*'GenVol'!C356/'GenSR'!G401,0)</f>
        <v>0</v>
      </c>
      <c r="C354" s="26">
        <f>IF('GenSR'!B401,'GenAgg'!I$27,0)</f>
        <v>0</v>
      </c>
      <c r="D354" s="26">
        <f>ROUND(C354,2)</f>
        <v>0</v>
      </c>
      <c r="E354" s="26">
        <f>IF('GenSR'!B401,(C354+B354),0)</f>
        <v>0</v>
      </c>
      <c r="F354" s="26">
        <f>ROUND(E354,2)</f>
        <v>0</v>
      </c>
      <c r="G354" s="10"/>
    </row>
    <row r="355" spans="1:7">
      <c r="A355" s="21">
        <v>339</v>
      </c>
      <c r="B355" s="26">
        <f>IF('GenSR'!G402,-100*'GenAgg'!E$27/'11'!B$17*'GenVol'!C357/'GenSR'!G402,0)</f>
        <v>0</v>
      </c>
      <c r="C355" s="26">
        <f>IF('GenSR'!B402,'GenAgg'!I$27,0)</f>
        <v>0</v>
      </c>
      <c r="D355" s="26">
        <f>ROUND(C355,2)</f>
        <v>0</v>
      </c>
      <c r="E355" s="26">
        <f>IF('GenSR'!B402,(C355+B355),0)</f>
        <v>0</v>
      </c>
      <c r="F355" s="26">
        <f>ROUND(E355,2)</f>
        <v>0</v>
      </c>
      <c r="G355" s="10"/>
    </row>
    <row r="356" spans="1:7">
      <c r="A356" s="21">
        <v>340</v>
      </c>
      <c r="B356" s="26">
        <f>IF('GenSR'!G403,-100*'GenAgg'!E$27/'11'!B$17*'GenVol'!C358/'GenSR'!G403,0)</f>
        <v>0</v>
      </c>
      <c r="C356" s="26">
        <f>IF('GenSR'!B403,'GenAgg'!I$27,0)</f>
        <v>0</v>
      </c>
      <c r="D356" s="26">
        <f>ROUND(C356,2)</f>
        <v>0</v>
      </c>
      <c r="E356" s="26">
        <f>IF('GenSR'!B403,(C356+B356),0)</f>
        <v>0</v>
      </c>
      <c r="F356" s="26">
        <f>ROUND(E356,2)</f>
        <v>0</v>
      </c>
      <c r="G356" s="10"/>
    </row>
    <row r="357" spans="1:7">
      <c r="A357" s="21">
        <v>341</v>
      </c>
      <c r="B357" s="26">
        <f>IF('GenSR'!G404,-100*'GenAgg'!E$27/'11'!B$17*'GenVol'!C359/'GenSR'!G404,0)</f>
        <v>0</v>
      </c>
      <c r="C357" s="26">
        <f>IF('GenSR'!B404,'GenAgg'!I$27,0)</f>
        <v>0</v>
      </c>
      <c r="D357" s="26">
        <f>ROUND(C357,2)</f>
        <v>0</v>
      </c>
      <c r="E357" s="26">
        <f>IF('GenSR'!B404,(C357+B357),0)</f>
        <v>0</v>
      </c>
      <c r="F357" s="26">
        <f>ROUND(E357,2)</f>
        <v>0</v>
      </c>
      <c r="G357" s="10"/>
    </row>
    <row r="358" spans="1:7">
      <c r="A358" s="21">
        <v>342</v>
      </c>
      <c r="B358" s="26">
        <f>IF('GenSR'!G405,-100*'GenAgg'!E$27/'11'!B$17*'GenVol'!C360/'GenSR'!G405,0)</f>
        <v>0</v>
      </c>
      <c r="C358" s="26">
        <f>IF('GenSR'!B405,'GenAgg'!I$27,0)</f>
        <v>0</v>
      </c>
      <c r="D358" s="26">
        <f>ROUND(C358,2)</f>
        <v>0</v>
      </c>
      <c r="E358" s="26">
        <f>IF('GenSR'!B405,(C358+B358),0)</f>
        <v>0</v>
      </c>
      <c r="F358" s="26">
        <f>ROUND(E358,2)</f>
        <v>0</v>
      </c>
      <c r="G358" s="10"/>
    </row>
    <row r="359" spans="1:7">
      <c r="A359" s="21">
        <v>343</v>
      </c>
      <c r="B359" s="26">
        <f>IF('GenSR'!G406,-100*'GenAgg'!E$27/'11'!B$17*'GenVol'!C361/'GenSR'!G406,0)</f>
        <v>0</v>
      </c>
      <c r="C359" s="26">
        <f>IF('GenSR'!B406,'GenAgg'!I$27,0)</f>
        <v>0</v>
      </c>
      <c r="D359" s="26">
        <f>ROUND(C359,2)</f>
        <v>0</v>
      </c>
      <c r="E359" s="26">
        <f>IF('GenSR'!B406,(C359+B359),0)</f>
        <v>0</v>
      </c>
      <c r="F359" s="26">
        <f>ROUND(E359,2)</f>
        <v>0</v>
      </c>
      <c r="G359" s="10"/>
    </row>
    <row r="360" spans="1:7">
      <c r="A360" s="21">
        <v>344</v>
      </c>
      <c r="B360" s="26">
        <f>IF('GenSR'!G407,-100*'GenAgg'!E$27/'11'!B$17*'GenVol'!C362/'GenSR'!G407,0)</f>
        <v>0</v>
      </c>
      <c r="C360" s="26">
        <f>IF('GenSR'!B407,'GenAgg'!I$27,0)</f>
        <v>0</v>
      </c>
      <c r="D360" s="26">
        <f>ROUND(C360,2)</f>
        <v>0</v>
      </c>
      <c r="E360" s="26">
        <f>IF('GenSR'!B407,(C360+B360),0)</f>
        <v>0</v>
      </c>
      <c r="F360" s="26">
        <f>ROUND(E360,2)</f>
        <v>0</v>
      </c>
      <c r="G360" s="10"/>
    </row>
    <row r="361" spans="1:7">
      <c r="A361" s="21">
        <v>345</v>
      </c>
      <c r="B361" s="26">
        <f>IF('GenSR'!G408,-100*'GenAgg'!E$27/'11'!B$17*'GenVol'!C363/'GenSR'!G408,0)</f>
        <v>0</v>
      </c>
      <c r="C361" s="26">
        <f>IF('GenSR'!B408,'GenAgg'!I$27,0)</f>
        <v>0</v>
      </c>
      <c r="D361" s="26">
        <f>ROUND(C361,2)</f>
        <v>0</v>
      </c>
      <c r="E361" s="26">
        <f>IF('GenSR'!B408,(C361+B361),0)</f>
        <v>0</v>
      </c>
      <c r="F361" s="26">
        <f>ROUND(E361,2)</f>
        <v>0</v>
      </c>
      <c r="G361" s="10"/>
    </row>
    <row r="362" spans="1:7">
      <c r="A362" s="21">
        <v>346</v>
      </c>
      <c r="B362" s="26">
        <f>IF('GenSR'!G409,-100*'GenAgg'!E$27/'11'!B$17*'GenVol'!C364/'GenSR'!G409,0)</f>
        <v>0</v>
      </c>
      <c r="C362" s="26">
        <f>IF('GenSR'!B409,'GenAgg'!I$27,0)</f>
        <v>0</v>
      </c>
      <c r="D362" s="26">
        <f>ROUND(C362,2)</f>
        <v>0</v>
      </c>
      <c r="E362" s="26">
        <f>IF('GenSR'!B409,(C362+B362),0)</f>
        <v>0</v>
      </c>
      <c r="F362" s="26">
        <f>ROUND(E362,2)</f>
        <v>0</v>
      </c>
      <c r="G362" s="10"/>
    </row>
    <row r="363" spans="1:7">
      <c r="A363" s="21">
        <v>347</v>
      </c>
      <c r="B363" s="26">
        <f>IF('GenSR'!G410,-100*'GenAgg'!E$27/'11'!B$17*'GenVol'!C365/'GenSR'!G410,0)</f>
        <v>0</v>
      </c>
      <c r="C363" s="26">
        <f>IF('GenSR'!B410,'GenAgg'!I$27,0)</f>
        <v>0</v>
      </c>
      <c r="D363" s="26">
        <f>ROUND(C363,2)</f>
        <v>0</v>
      </c>
      <c r="E363" s="26">
        <f>IF('GenSR'!B410,(C363+B363),0)</f>
        <v>0</v>
      </c>
      <c r="F363" s="26">
        <f>ROUND(E363,2)</f>
        <v>0</v>
      </c>
      <c r="G363" s="10"/>
    </row>
    <row r="364" spans="1:7">
      <c r="A364" s="21">
        <v>348</v>
      </c>
      <c r="B364" s="26">
        <f>IF('GenSR'!G411,-100*'GenAgg'!E$27/'11'!B$17*'GenVol'!C366/'GenSR'!G411,0)</f>
        <v>0</v>
      </c>
      <c r="C364" s="26">
        <f>IF('GenSR'!B411,'GenAgg'!I$27,0)</f>
        <v>0</v>
      </c>
      <c r="D364" s="26">
        <f>ROUND(C364,2)</f>
        <v>0</v>
      </c>
      <c r="E364" s="26">
        <f>IF('GenSR'!B411,(C364+B364),0)</f>
        <v>0</v>
      </c>
      <c r="F364" s="26">
        <f>ROUND(E364,2)</f>
        <v>0</v>
      </c>
      <c r="G364" s="10"/>
    </row>
    <row r="365" spans="1:7">
      <c r="A365" s="21">
        <v>349</v>
      </c>
      <c r="B365" s="26">
        <f>IF('GenSR'!G412,-100*'GenAgg'!E$27/'11'!B$17*'GenVol'!C367/'GenSR'!G412,0)</f>
        <v>0</v>
      </c>
      <c r="C365" s="26">
        <f>IF('GenSR'!B412,'GenAgg'!I$27,0)</f>
        <v>0</v>
      </c>
      <c r="D365" s="26">
        <f>ROUND(C365,2)</f>
        <v>0</v>
      </c>
      <c r="E365" s="26">
        <f>IF('GenSR'!B412,(C365+B365),0)</f>
        <v>0</v>
      </c>
      <c r="F365" s="26">
        <f>ROUND(E365,2)</f>
        <v>0</v>
      </c>
      <c r="G365" s="10"/>
    </row>
    <row r="366" spans="1:7">
      <c r="A366" s="21">
        <v>350</v>
      </c>
      <c r="B366" s="26">
        <f>IF('GenSR'!G413,-100*'GenAgg'!E$27/'11'!B$17*'GenVol'!C368/'GenSR'!G413,0)</f>
        <v>0</v>
      </c>
      <c r="C366" s="26">
        <f>IF('GenSR'!B413,'GenAgg'!I$27,0)</f>
        <v>0</v>
      </c>
      <c r="D366" s="26">
        <f>ROUND(C366,2)</f>
        <v>0</v>
      </c>
      <c r="E366" s="26">
        <f>IF('GenSR'!B413,(C366+B366),0)</f>
        <v>0</v>
      </c>
      <c r="F366" s="26">
        <f>ROUND(E366,2)</f>
        <v>0</v>
      </c>
      <c r="G366" s="10"/>
    </row>
    <row r="367" spans="1:7">
      <c r="A367" s="21">
        <v>351</v>
      </c>
      <c r="B367" s="26">
        <f>IF('GenSR'!G414,-100*'GenAgg'!E$27/'11'!B$17*'GenVol'!C369/'GenSR'!G414,0)</f>
        <v>0</v>
      </c>
      <c r="C367" s="26">
        <f>IF('GenSR'!B414,'GenAgg'!I$27,0)</f>
        <v>0</v>
      </c>
      <c r="D367" s="26">
        <f>ROUND(C367,2)</f>
        <v>0</v>
      </c>
      <c r="E367" s="26">
        <f>IF('GenSR'!B414,(C367+B367),0)</f>
        <v>0</v>
      </c>
      <c r="F367" s="26">
        <f>ROUND(E367,2)</f>
        <v>0</v>
      </c>
      <c r="G367" s="10"/>
    </row>
    <row r="368" spans="1:7">
      <c r="A368" s="21">
        <v>352</v>
      </c>
      <c r="B368" s="26">
        <f>IF('GenSR'!G415,-100*'GenAgg'!E$27/'11'!B$17*'GenVol'!C370/'GenSR'!G415,0)</f>
        <v>0</v>
      </c>
      <c r="C368" s="26">
        <f>IF('GenSR'!B415,'GenAgg'!I$27,0)</f>
        <v>0</v>
      </c>
      <c r="D368" s="26">
        <f>ROUND(C368,2)</f>
        <v>0</v>
      </c>
      <c r="E368" s="26">
        <f>IF('GenSR'!B415,(C368+B368),0)</f>
        <v>0</v>
      </c>
      <c r="F368" s="26">
        <f>ROUND(E368,2)</f>
        <v>0</v>
      </c>
      <c r="G368" s="10"/>
    </row>
    <row r="369" spans="1:7">
      <c r="A369" s="21">
        <v>353</v>
      </c>
      <c r="B369" s="26">
        <f>IF('GenSR'!G416,-100*'GenAgg'!E$27/'11'!B$17*'GenVol'!C371/'GenSR'!G416,0)</f>
        <v>0</v>
      </c>
      <c r="C369" s="26">
        <f>IF('GenSR'!B416,'GenAgg'!I$27,0)</f>
        <v>0</v>
      </c>
      <c r="D369" s="26">
        <f>ROUND(C369,2)</f>
        <v>0</v>
      </c>
      <c r="E369" s="26">
        <f>IF('GenSR'!B416,(C369+B369),0)</f>
        <v>0</v>
      </c>
      <c r="F369" s="26">
        <f>ROUND(E369,2)</f>
        <v>0</v>
      </c>
      <c r="G369" s="10"/>
    </row>
    <row r="370" spans="1:7">
      <c r="A370" s="21">
        <v>354</v>
      </c>
      <c r="B370" s="26">
        <f>IF('GenSR'!G417,-100*'GenAgg'!E$27/'11'!B$17*'GenVol'!C372/'GenSR'!G417,0)</f>
        <v>0</v>
      </c>
      <c r="C370" s="26">
        <f>IF('GenSR'!B417,'GenAgg'!I$27,0)</f>
        <v>0</v>
      </c>
      <c r="D370" s="26">
        <f>ROUND(C370,2)</f>
        <v>0</v>
      </c>
      <c r="E370" s="26">
        <f>IF('GenSR'!B417,(C370+B370),0)</f>
        <v>0</v>
      </c>
      <c r="F370" s="26">
        <f>ROUND(E370,2)</f>
        <v>0</v>
      </c>
      <c r="G370" s="10"/>
    </row>
    <row r="371" spans="1:7">
      <c r="A371" s="21">
        <v>355</v>
      </c>
      <c r="B371" s="26">
        <f>IF('GenSR'!G418,-100*'GenAgg'!E$27/'11'!B$17*'GenVol'!C373/'GenSR'!G418,0)</f>
        <v>0</v>
      </c>
      <c r="C371" s="26">
        <f>IF('GenSR'!B418,'GenAgg'!I$27,0)</f>
        <v>0</v>
      </c>
      <c r="D371" s="26">
        <f>ROUND(C371,2)</f>
        <v>0</v>
      </c>
      <c r="E371" s="26">
        <f>IF('GenSR'!B418,(C371+B371),0)</f>
        <v>0</v>
      </c>
      <c r="F371" s="26">
        <f>ROUND(E371,2)</f>
        <v>0</v>
      </c>
      <c r="G371" s="10"/>
    </row>
    <row r="372" spans="1:7">
      <c r="A372" s="21">
        <v>356</v>
      </c>
      <c r="B372" s="26">
        <f>IF('GenSR'!G419,-100*'GenAgg'!E$27/'11'!B$17*'GenVol'!C374/'GenSR'!G419,0)</f>
        <v>0</v>
      </c>
      <c r="C372" s="26">
        <f>IF('GenSR'!B419,'GenAgg'!I$27,0)</f>
        <v>0</v>
      </c>
      <c r="D372" s="26">
        <f>ROUND(C372,2)</f>
        <v>0</v>
      </c>
      <c r="E372" s="26">
        <f>IF('GenSR'!B419,(C372+B372),0)</f>
        <v>0</v>
      </c>
      <c r="F372" s="26">
        <f>ROUND(E372,2)</f>
        <v>0</v>
      </c>
      <c r="G372" s="10"/>
    </row>
    <row r="373" spans="1:7">
      <c r="A373" s="21">
        <v>357</v>
      </c>
      <c r="B373" s="26">
        <f>IF('GenSR'!G420,-100*'GenAgg'!E$27/'11'!B$17*'GenVol'!C375/'GenSR'!G420,0)</f>
        <v>0</v>
      </c>
      <c r="C373" s="26">
        <f>IF('GenSR'!B420,'GenAgg'!I$27,0)</f>
        <v>0</v>
      </c>
      <c r="D373" s="26">
        <f>ROUND(C373,2)</f>
        <v>0</v>
      </c>
      <c r="E373" s="26">
        <f>IF('GenSR'!B420,(C373+B373),0)</f>
        <v>0</v>
      </c>
      <c r="F373" s="26">
        <f>ROUND(E373,2)</f>
        <v>0</v>
      </c>
      <c r="G373" s="10"/>
    </row>
    <row r="374" spans="1:7">
      <c r="A374" s="21">
        <v>358</v>
      </c>
      <c r="B374" s="26">
        <f>IF('GenSR'!G421,-100*'GenAgg'!E$27/'11'!B$17*'GenVol'!C376/'GenSR'!G421,0)</f>
        <v>0</v>
      </c>
      <c r="C374" s="26">
        <f>IF('GenSR'!B421,'GenAgg'!I$27,0)</f>
        <v>0</v>
      </c>
      <c r="D374" s="26">
        <f>ROUND(C374,2)</f>
        <v>0</v>
      </c>
      <c r="E374" s="26">
        <f>IF('GenSR'!B421,(C374+B374),0)</f>
        <v>0</v>
      </c>
      <c r="F374" s="26">
        <f>ROUND(E374,2)</f>
        <v>0</v>
      </c>
      <c r="G374" s="10"/>
    </row>
    <row r="375" spans="1:7">
      <c r="A375" s="21">
        <v>359</v>
      </c>
      <c r="B375" s="26">
        <f>IF('GenSR'!G422,-100*'GenAgg'!E$27/'11'!B$17*'GenVol'!C377/'GenSR'!G422,0)</f>
        <v>0</v>
      </c>
      <c r="C375" s="26">
        <f>IF('GenSR'!B422,'GenAgg'!I$27,0)</f>
        <v>0</v>
      </c>
      <c r="D375" s="26">
        <f>ROUND(C375,2)</f>
        <v>0</v>
      </c>
      <c r="E375" s="26">
        <f>IF('GenSR'!B422,(C375+B375),0)</f>
        <v>0</v>
      </c>
      <c r="F375" s="26">
        <f>ROUND(E375,2)</f>
        <v>0</v>
      </c>
      <c r="G375" s="10"/>
    </row>
    <row r="376" spans="1:7">
      <c r="A376" s="21">
        <v>360</v>
      </c>
      <c r="B376" s="26">
        <f>IF('GenSR'!G423,-100*'GenAgg'!E$27/'11'!B$17*'GenVol'!C378/'GenSR'!G423,0)</f>
        <v>0</v>
      </c>
      <c r="C376" s="26">
        <f>IF('GenSR'!B423,'GenAgg'!I$27,0)</f>
        <v>0</v>
      </c>
      <c r="D376" s="26">
        <f>ROUND(C376,2)</f>
        <v>0</v>
      </c>
      <c r="E376" s="26">
        <f>IF('GenSR'!B423,(C376+B376),0)</f>
        <v>0</v>
      </c>
      <c r="F376" s="26">
        <f>ROUND(E376,2)</f>
        <v>0</v>
      </c>
      <c r="G376" s="10"/>
    </row>
    <row r="377" spans="1:7">
      <c r="A377" s="21">
        <v>361</v>
      </c>
      <c r="B377" s="26">
        <f>IF('GenSR'!G424,-100*'GenAgg'!E$27/'11'!B$17*'GenVol'!C379/'GenSR'!G424,0)</f>
        <v>0</v>
      </c>
      <c r="C377" s="26">
        <f>IF('GenSR'!B424,'GenAgg'!I$27,0)</f>
        <v>0</v>
      </c>
      <c r="D377" s="26">
        <f>ROUND(C377,2)</f>
        <v>0</v>
      </c>
      <c r="E377" s="26">
        <f>IF('GenSR'!B424,(C377+B377),0)</f>
        <v>0</v>
      </c>
      <c r="F377" s="26">
        <f>ROUND(E377,2)</f>
        <v>0</v>
      </c>
      <c r="G377" s="10"/>
    </row>
    <row r="378" spans="1:7">
      <c r="A378" s="21">
        <v>362</v>
      </c>
      <c r="B378" s="26">
        <f>IF('GenSR'!G425,-100*'GenAgg'!E$27/'11'!B$17*'GenVol'!C380/'GenSR'!G425,0)</f>
        <v>0</v>
      </c>
      <c r="C378" s="26">
        <f>IF('GenSR'!B425,'GenAgg'!I$27,0)</f>
        <v>0</v>
      </c>
      <c r="D378" s="26">
        <f>ROUND(C378,2)</f>
        <v>0</v>
      </c>
      <c r="E378" s="26">
        <f>IF('GenSR'!B425,(C378+B378),0)</f>
        <v>0</v>
      </c>
      <c r="F378" s="26">
        <f>ROUND(E378,2)</f>
        <v>0</v>
      </c>
      <c r="G378" s="10"/>
    </row>
    <row r="379" spans="1:7">
      <c r="A379" s="21">
        <v>363</v>
      </c>
      <c r="B379" s="26">
        <f>IF('GenSR'!G426,-100*'GenAgg'!E$27/'11'!B$17*'GenVol'!C381/'GenSR'!G426,0)</f>
        <v>0</v>
      </c>
      <c r="C379" s="26">
        <f>IF('GenSR'!B426,'GenAgg'!I$27,0)</f>
        <v>0</v>
      </c>
      <c r="D379" s="26">
        <f>ROUND(C379,2)</f>
        <v>0</v>
      </c>
      <c r="E379" s="26">
        <f>IF('GenSR'!B426,(C379+B379),0)</f>
        <v>0</v>
      </c>
      <c r="F379" s="26">
        <f>ROUND(E379,2)</f>
        <v>0</v>
      </c>
      <c r="G379" s="10"/>
    </row>
    <row r="380" spans="1:7">
      <c r="A380" s="21">
        <v>364</v>
      </c>
      <c r="B380" s="26">
        <f>IF('GenSR'!G427,-100*'GenAgg'!E$27/'11'!B$17*'GenVol'!C382/'GenSR'!G427,0)</f>
        <v>0</v>
      </c>
      <c r="C380" s="26">
        <f>IF('GenSR'!B427,'GenAgg'!I$27,0)</f>
        <v>0</v>
      </c>
      <c r="D380" s="26">
        <f>ROUND(C380,2)</f>
        <v>0</v>
      </c>
      <c r="E380" s="26">
        <f>IF('GenSR'!B427,(C380+B380),0)</f>
        <v>0</v>
      </c>
      <c r="F380" s="26">
        <f>ROUND(E380,2)</f>
        <v>0</v>
      </c>
      <c r="G380" s="10"/>
    </row>
    <row r="381" spans="1:7">
      <c r="A381" s="21">
        <v>365</v>
      </c>
      <c r="B381" s="26">
        <f>IF('GenSR'!G428,-100*'GenAgg'!E$27/'11'!B$17*'GenVol'!C383/'GenSR'!G428,0)</f>
        <v>0</v>
      </c>
      <c r="C381" s="26">
        <f>IF('GenSR'!B428,'GenAgg'!I$27,0)</f>
        <v>0</v>
      </c>
      <c r="D381" s="26">
        <f>ROUND(C381,2)</f>
        <v>0</v>
      </c>
      <c r="E381" s="26">
        <f>IF('GenSR'!B428,(C381+B381),0)</f>
        <v>0</v>
      </c>
      <c r="F381" s="26">
        <f>ROUND(E381,2)</f>
        <v>0</v>
      </c>
      <c r="G381" s="10"/>
    </row>
    <row r="382" spans="1:7">
      <c r="A382" s="21">
        <v>366</v>
      </c>
      <c r="B382" s="26">
        <f>IF('GenSR'!G429,-100*'GenAgg'!E$27/'11'!B$17*'GenVol'!C384/'GenSR'!G429,0)</f>
        <v>0</v>
      </c>
      <c r="C382" s="26">
        <f>IF('GenSR'!B429,'GenAgg'!I$27,0)</f>
        <v>0</v>
      </c>
      <c r="D382" s="26">
        <f>ROUND(C382,2)</f>
        <v>0</v>
      </c>
      <c r="E382" s="26">
        <f>IF('GenSR'!B429,(C382+B382),0)</f>
        <v>0</v>
      </c>
      <c r="F382" s="26">
        <f>ROUND(E382,2)</f>
        <v>0</v>
      </c>
      <c r="G382" s="10"/>
    </row>
    <row r="383" spans="1:7">
      <c r="A383" s="21">
        <v>367</v>
      </c>
      <c r="B383" s="26">
        <f>IF('GenSR'!G430,-100*'GenAgg'!E$27/'11'!B$17*'GenVol'!C385/'GenSR'!G430,0)</f>
        <v>0</v>
      </c>
      <c r="C383" s="26">
        <f>IF('GenSR'!B430,'GenAgg'!I$27,0)</f>
        <v>0</v>
      </c>
      <c r="D383" s="26">
        <f>ROUND(C383,2)</f>
        <v>0</v>
      </c>
      <c r="E383" s="26">
        <f>IF('GenSR'!B430,(C383+B383),0)</f>
        <v>0</v>
      </c>
      <c r="F383" s="26">
        <f>ROUND(E383,2)</f>
        <v>0</v>
      </c>
      <c r="G383" s="10"/>
    </row>
    <row r="384" spans="1:7">
      <c r="A384" s="21">
        <v>368</v>
      </c>
      <c r="B384" s="26">
        <f>IF('GenSR'!G431,-100*'GenAgg'!E$27/'11'!B$17*'GenVol'!C386/'GenSR'!G431,0)</f>
        <v>0</v>
      </c>
      <c r="C384" s="26">
        <f>IF('GenSR'!B431,'GenAgg'!I$27,0)</f>
        <v>0</v>
      </c>
      <c r="D384" s="26">
        <f>ROUND(C384,2)</f>
        <v>0</v>
      </c>
      <c r="E384" s="26">
        <f>IF('GenSR'!B431,(C384+B384),0)</f>
        <v>0</v>
      </c>
      <c r="F384" s="26">
        <f>ROUND(E384,2)</f>
        <v>0</v>
      </c>
      <c r="G384" s="10"/>
    </row>
    <row r="385" spans="1:7">
      <c r="A385" s="21">
        <v>369</v>
      </c>
      <c r="B385" s="26">
        <f>IF('GenSR'!G432,-100*'GenAgg'!E$27/'11'!B$17*'GenVol'!C387/'GenSR'!G432,0)</f>
        <v>0</v>
      </c>
      <c r="C385" s="26">
        <f>IF('GenSR'!B432,'GenAgg'!I$27,0)</f>
        <v>0</v>
      </c>
      <c r="D385" s="26">
        <f>ROUND(C385,2)</f>
        <v>0</v>
      </c>
      <c r="E385" s="26">
        <f>IF('GenSR'!B432,(C385+B385),0)</f>
        <v>0</v>
      </c>
      <c r="F385" s="26">
        <f>ROUND(E385,2)</f>
        <v>0</v>
      </c>
      <c r="G385" s="10"/>
    </row>
    <row r="386" spans="1:7">
      <c r="A386" s="21">
        <v>370</v>
      </c>
      <c r="B386" s="26">
        <f>IF('GenSR'!G433,-100*'GenAgg'!E$27/'11'!B$17*'GenVol'!C388/'GenSR'!G433,0)</f>
        <v>0</v>
      </c>
      <c r="C386" s="26">
        <f>IF('GenSR'!B433,'GenAgg'!I$27,0)</f>
        <v>0</v>
      </c>
      <c r="D386" s="26">
        <f>ROUND(C386,2)</f>
        <v>0</v>
      </c>
      <c r="E386" s="26">
        <f>IF('GenSR'!B433,(C386+B386),0)</f>
        <v>0</v>
      </c>
      <c r="F386" s="26">
        <f>ROUND(E386,2)</f>
        <v>0</v>
      </c>
      <c r="G386" s="10"/>
    </row>
    <row r="387" spans="1:7">
      <c r="A387" s="21">
        <v>371</v>
      </c>
      <c r="B387" s="26">
        <f>IF('GenSR'!G434,-100*'GenAgg'!E$27/'11'!B$17*'GenVol'!C389/'GenSR'!G434,0)</f>
        <v>0</v>
      </c>
      <c r="C387" s="26">
        <f>IF('GenSR'!B434,'GenAgg'!I$27,0)</f>
        <v>0</v>
      </c>
      <c r="D387" s="26">
        <f>ROUND(C387,2)</f>
        <v>0</v>
      </c>
      <c r="E387" s="26">
        <f>IF('GenSR'!B434,(C387+B387),0)</f>
        <v>0</v>
      </c>
      <c r="F387" s="26">
        <f>ROUND(E387,2)</f>
        <v>0</v>
      </c>
      <c r="G387" s="10"/>
    </row>
    <row r="388" spans="1:7">
      <c r="A388" s="21">
        <v>372</v>
      </c>
      <c r="B388" s="26">
        <f>IF('GenSR'!G435,-100*'GenAgg'!E$27/'11'!B$17*'GenVol'!C390/'GenSR'!G435,0)</f>
        <v>0</v>
      </c>
      <c r="C388" s="26">
        <f>IF('GenSR'!B435,'GenAgg'!I$27,0)</f>
        <v>0</v>
      </c>
      <c r="D388" s="26">
        <f>ROUND(C388,2)</f>
        <v>0</v>
      </c>
      <c r="E388" s="26">
        <f>IF('GenSR'!B435,(C388+B388),0)</f>
        <v>0</v>
      </c>
      <c r="F388" s="26">
        <f>ROUND(E388,2)</f>
        <v>0</v>
      </c>
      <c r="G388" s="10"/>
    </row>
    <row r="389" spans="1:7">
      <c r="A389" s="21">
        <v>373</v>
      </c>
      <c r="B389" s="26">
        <f>IF('GenSR'!G436,-100*'GenAgg'!E$27/'11'!B$17*'GenVol'!C391/'GenSR'!G436,0)</f>
        <v>0</v>
      </c>
      <c r="C389" s="26">
        <f>IF('GenSR'!B436,'GenAgg'!I$27,0)</f>
        <v>0</v>
      </c>
      <c r="D389" s="26">
        <f>ROUND(C389,2)</f>
        <v>0</v>
      </c>
      <c r="E389" s="26">
        <f>IF('GenSR'!B436,(C389+B389),0)</f>
        <v>0</v>
      </c>
      <c r="F389" s="26">
        <f>ROUND(E389,2)</f>
        <v>0</v>
      </c>
      <c r="G389" s="10"/>
    </row>
    <row r="390" spans="1:7">
      <c r="A390" s="21">
        <v>374</v>
      </c>
      <c r="B390" s="26">
        <f>IF('GenSR'!G437,-100*'GenAgg'!E$27/'11'!B$17*'GenVol'!C392/'GenSR'!G437,0)</f>
        <v>0</v>
      </c>
      <c r="C390" s="26">
        <f>IF('GenSR'!B437,'GenAgg'!I$27,0)</f>
        <v>0</v>
      </c>
      <c r="D390" s="26">
        <f>ROUND(C390,2)</f>
        <v>0</v>
      </c>
      <c r="E390" s="26">
        <f>IF('GenSR'!B437,(C390+B390),0)</f>
        <v>0</v>
      </c>
      <c r="F390" s="26">
        <f>ROUND(E390,2)</f>
        <v>0</v>
      </c>
      <c r="G390" s="10"/>
    </row>
    <row r="391" spans="1:7">
      <c r="A391" s="21">
        <v>375</v>
      </c>
      <c r="B391" s="26">
        <f>IF('GenSR'!G438,-100*'GenAgg'!E$27/'11'!B$17*'GenVol'!C393/'GenSR'!G438,0)</f>
        <v>0</v>
      </c>
      <c r="C391" s="26">
        <f>IF('GenSR'!B438,'GenAgg'!I$27,0)</f>
        <v>0</v>
      </c>
      <c r="D391" s="26">
        <f>ROUND(C391,2)</f>
        <v>0</v>
      </c>
      <c r="E391" s="26">
        <f>IF('GenSR'!B438,(C391+B391),0)</f>
        <v>0</v>
      </c>
      <c r="F391" s="26">
        <f>ROUND(E391,2)</f>
        <v>0</v>
      </c>
      <c r="G391" s="10"/>
    </row>
    <row r="392" spans="1:7">
      <c r="A392" s="21">
        <v>376</v>
      </c>
      <c r="B392" s="26">
        <f>IF('GenSR'!G439,-100*'GenAgg'!E$27/'11'!B$17*'GenVol'!C394/'GenSR'!G439,0)</f>
        <v>0</v>
      </c>
      <c r="C392" s="26">
        <f>IF('GenSR'!B439,'GenAgg'!I$27,0)</f>
        <v>0</v>
      </c>
      <c r="D392" s="26">
        <f>ROUND(C392,2)</f>
        <v>0</v>
      </c>
      <c r="E392" s="26">
        <f>IF('GenSR'!B439,(C392+B392),0)</f>
        <v>0</v>
      </c>
      <c r="F392" s="26">
        <f>ROUND(E392,2)</f>
        <v>0</v>
      </c>
      <c r="G392" s="10"/>
    </row>
    <row r="393" spans="1:7">
      <c r="A393" s="21">
        <v>377</v>
      </c>
      <c r="B393" s="26">
        <f>IF('GenSR'!G440,-100*'GenAgg'!E$27/'11'!B$17*'GenVol'!C395/'GenSR'!G440,0)</f>
        <v>0</v>
      </c>
      <c r="C393" s="26">
        <f>IF('GenSR'!B440,'GenAgg'!I$27,0)</f>
        <v>0</v>
      </c>
      <c r="D393" s="26">
        <f>ROUND(C393,2)</f>
        <v>0</v>
      </c>
      <c r="E393" s="26">
        <f>IF('GenSR'!B440,(C393+B393),0)</f>
        <v>0</v>
      </c>
      <c r="F393" s="26">
        <f>ROUND(E393,2)</f>
        <v>0</v>
      </c>
      <c r="G393" s="10"/>
    </row>
    <row r="394" spans="1:7">
      <c r="A394" s="21">
        <v>378</v>
      </c>
      <c r="B394" s="26">
        <f>IF('GenSR'!G441,-100*'GenAgg'!E$27/'11'!B$17*'GenVol'!C396/'GenSR'!G441,0)</f>
        <v>0</v>
      </c>
      <c r="C394" s="26">
        <f>IF('GenSR'!B441,'GenAgg'!I$27,0)</f>
        <v>0</v>
      </c>
      <c r="D394" s="26">
        <f>ROUND(C394,2)</f>
        <v>0</v>
      </c>
      <c r="E394" s="26">
        <f>IF('GenSR'!B441,(C394+B394),0)</f>
        <v>0</v>
      </c>
      <c r="F394" s="26">
        <f>ROUND(E394,2)</f>
        <v>0</v>
      </c>
      <c r="G394" s="10"/>
    </row>
    <row r="395" spans="1:7">
      <c r="A395" s="21">
        <v>379</v>
      </c>
      <c r="B395" s="26">
        <f>IF('GenSR'!G442,-100*'GenAgg'!E$27/'11'!B$17*'GenVol'!C397/'GenSR'!G442,0)</f>
        <v>0</v>
      </c>
      <c r="C395" s="26">
        <f>IF('GenSR'!B442,'GenAgg'!I$27,0)</f>
        <v>0</v>
      </c>
      <c r="D395" s="26">
        <f>ROUND(C395,2)</f>
        <v>0</v>
      </c>
      <c r="E395" s="26">
        <f>IF('GenSR'!B442,(C395+B395),0)</f>
        <v>0</v>
      </c>
      <c r="F395" s="26">
        <f>ROUND(E395,2)</f>
        <v>0</v>
      </c>
      <c r="G395" s="10"/>
    </row>
    <row r="396" spans="1:7">
      <c r="A396" s="21">
        <v>380</v>
      </c>
      <c r="B396" s="26">
        <f>IF('GenSR'!G443,-100*'GenAgg'!E$27/'11'!B$17*'GenVol'!C398/'GenSR'!G443,0)</f>
        <v>0</v>
      </c>
      <c r="C396" s="26">
        <f>IF('GenSR'!B443,'GenAgg'!I$27,0)</f>
        <v>0</v>
      </c>
      <c r="D396" s="26">
        <f>ROUND(C396,2)</f>
        <v>0</v>
      </c>
      <c r="E396" s="26">
        <f>IF('GenSR'!B443,(C396+B396),0)</f>
        <v>0</v>
      </c>
      <c r="F396" s="26">
        <f>ROUND(E396,2)</f>
        <v>0</v>
      </c>
      <c r="G396" s="10"/>
    </row>
    <row r="397" spans="1:7">
      <c r="A397" s="21">
        <v>381</v>
      </c>
      <c r="B397" s="26">
        <f>IF('GenSR'!G444,-100*'GenAgg'!E$27/'11'!B$17*'GenVol'!C399/'GenSR'!G444,0)</f>
        <v>0</v>
      </c>
      <c r="C397" s="26">
        <f>IF('GenSR'!B444,'GenAgg'!I$27,0)</f>
        <v>0</v>
      </c>
      <c r="D397" s="26">
        <f>ROUND(C397,2)</f>
        <v>0</v>
      </c>
      <c r="E397" s="26">
        <f>IF('GenSR'!B444,(C397+B397),0)</f>
        <v>0</v>
      </c>
      <c r="F397" s="26">
        <f>ROUND(E397,2)</f>
        <v>0</v>
      </c>
      <c r="G397" s="10"/>
    </row>
    <row r="398" spans="1:7">
      <c r="A398" s="21">
        <v>382</v>
      </c>
      <c r="B398" s="26">
        <f>IF('GenSR'!G445,-100*'GenAgg'!E$27/'11'!B$17*'GenVol'!C400/'GenSR'!G445,0)</f>
        <v>0</v>
      </c>
      <c r="C398" s="26">
        <f>IF('GenSR'!B445,'GenAgg'!I$27,0)</f>
        <v>0</v>
      </c>
      <c r="D398" s="26">
        <f>ROUND(C398,2)</f>
        <v>0</v>
      </c>
      <c r="E398" s="26">
        <f>IF('GenSR'!B445,(C398+B398),0)</f>
        <v>0</v>
      </c>
      <c r="F398" s="26">
        <f>ROUND(E398,2)</f>
        <v>0</v>
      </c>
      <c r="G398" s="10"/>
    </row>
    <row r="399" spans="1:7">
      <c r="A399" s="21">
        <v>383</v>
      </c>
      <c r="B399" s="26">
        <f>IF('GenSR'!G446,-100*'GenAgg'!E$27/'11'!B$17*'GenVol'!C401/'GenSR'!G446,0)</f>
        <v>0</v>
      </c>
      <c r="C399" s="26">
        <f>IF('GenSR'!B446,'GenAgg'!I$27,0)</f>
        <v>0</v>
      </c>
      <c r="D399" s="26">
        <f>ROUND(C399,2)</f>
        <v>0</v>
      </c>
      <c r="E399" s="26">
        <f>IF('GenSR'!B446,(C399+B399),0)</f>
        <v>0</v>
      </c>
      <c r="F399" s="26">
        <f>ROUND(E399,2)</f>
        <v>0</v>
      </c>
      <c r="G399" s="10"/>
    </row>
    <row r="400" spans="1:7">
      <c r="A400" s="21">
        <v>384</v>
      </c>
      <c r="B400" s="26">
        <f>IF('GenSR'!G447,-100*'GenAgg'!E$27/'11'!B$17*'GenVol'!C402/'GenSR'!G447,0)</f>
        <v>0</v>
      </c>
      <c r="C400" s="26">
        <f>IF('GenSR'!B447,'GenAgg'!I$27,0)</f>
        <v>0</v>
      </c>
      <c r="D400" s="26">
        <f>ROUND(C400,2)</f>
        <v>0</v>
      </c>
      <c r="E400" s="26">
        <f>IF('GenSR'!B447,(C400+B400),0)</f>
        <v>0</v>
      </c>
      <c r="F400" s="26">
        <f>ROUND(E400,2)</f>
        <v>0</v>
      </c>
      <c r="G400" s="10"/>
    </row>
    <row r="401" spans="1:7">
      <c r="A401" s="21">
        <v>385</v>
      </c>
      <c r="B401" s="26">
        <f>IF('GenSR'!G448,-100*'GenAgg'!E$27/'11'!B$17*'GenVol'!C403/'GenSR'!G448,0)</f>
        <v>0</v>
      </c>
      <c r="C401" s="26">
        <f>IF('GenSR'!B448,'GenAgg'!I$27,0)</f>
        <v>0</v>
      </c>
      <c r="D401" s="26">
        <f>ROUND(C401,2)</f>
        <v>0</v>
      </c>
      <c r="E401" s="26">
        <f>IF('GenSR'!B448,(C401+B401),0)</f>
        <v>0</v>
      </c>
      <c r="F401" s="26">
        <f>ROUND(E401,2)</f>
        <v>0</v>
      </c>
      <c r="G401" s="10"/>
    </row>
    <row r="402" spans="1:7">
      <c r="A402" s="21">
        <v>386</v>
      </c>
      <c r="B402" s="26">
        <f>IF('GenSR'!G449,-100*'GenAgg'!E$27/'11'!B$17*'GenVol'!C404/'GenSR'!G449,0)</f>
        <v>0</v>
      </c>
      <c r="C402" s="26">
        <f>IF('GenSR'!B449,'GenAgg'!I$27,0)</f>
        <v>0</v>
      </c>
      <c r="D402" s="26">
        <f>ROUND(C402,2)</f>
        <v>0</v>
      </c>
      <c r="E402" s="26">
        <f>IF('GenSR'!B449,(C402+B402),0)</f>
        <v>0</v>
      </c>
      <c r="F402" s="26">
        <f>ROUND(E402,2)</f>
        <v>0</v>
      </c>
      <c r="G402" s="10"/>
    </row>
    <row r="403" spans="1:7">
      <c r="A403" s="21">
        <v>387</v>
      </c>
      <c r="B403" s="26">
        <f>IF('GenSR'!G450,-100*'GenAgg'!E$27/'11'!B$17*'GenVol'!C405/'GenSR'!G450,0)</f>
        <v>0</v>
      </c>
      <c r="C403" s="26">
        <f>IF('GenSR'!B450,'GenAgg'!I$27,0)</f>
        <v>0</v>
      </c>
      <c r="D403" s="26">
        <f>ROUND(C403,2)</f>
        <v>0</v>
      </c>
      <c r="E403" s="26">
        <f>IF('GenSR'!B450,(C403+B403),0)</f>
        <v>0</v>
      </c>
      <c r="F403" s="26">
        <f>ROUND(E403,2)</f>
        <v>0</v>
      </c>
      <c r="G403" s="10"/>
    </row>
    <row r="404" spans="1:7">
      <c r="A404" s="21">
        <v>388</v>
      </c>
      <c r="B404" s="26">
        <f>IF('GenSR'!G451,-100*'GenAgg'!E$27/'11'!B$17*'GenVol'!C406/'GenSR'!G451,0)</f>
        <v>0</v>
      </c>
      <c r="C404" s="26">
        <f>IF('GenSR'!B451,'GenAgg'!I$27,0)</f>
        <v>0</v>
      </c>
      <c r="D404" s="26">
        <f>ROUND(C404,2)</f>
        <v>0</v>
      </c>
      <c r="E404" s="26">
        <f>IF('GenSR'!B451,(C404+B404),0)</f>
        <v>0</v>
      </c>
      <c r="F404" s="26">
        <f>ROUND(E404,2)</f>
        <v>0</v>
      </c>
      <c r="G404" s="10"/>
    </row>
    <row r="405" spans="1:7">
      <c r="A405" s="21">
        <v>389</v>
      </c>
      <c r="B405" s="26">
        <f>IF('GenSR'!G452,-100*'GenAgg'!E$27/'11'!B$17*'GenVol'!C407/'GenSR'!G452,0)</f>
        <v>0</v>
      </c>
      <c r="C405" s="26">
        <f>IF('GenSR'!B452,'GenAgg'!I$27,0)</f>
        <v>0</v>
      </c>
      <c r="D405" s="26">
        <f>ROUND(C405,2)</f>
        <v>0</v>
      </c>
      <c r="E405" s="26">
        <f>IF('GenSR'!B452,(C405+B405),0)</f>
        <v>0</v>
      </c>
      <c r="F405" s="26">
        <f>ROUND(E405,2)</f>
        <v>0</v>
      </c>
      <c r="G405" s="10"/>
    </row>
    <row r="406" spans="1:7">
      <c r="A406" s="21">
        <v>390</v>
      </c>
      <c r="B406" s="26">
        <f>IF('GenSR'!G453,-100*'GenAgg'!E$27/'11'!B$17*'GenVol'!C408/'GenSR'!G453,0)</f>
        <v>0</v>
      </c>
      <c r="C406" s="26">
        <f>IF('GenSR'!B453,'GenAgg'!I$27,0)</f>
        <v>0</v>
      </c>
      <c r="D406" s="26">
        <f>ROUND(C406,2)</f>
        <v>0</v>
      </c>
      <c r="E406" s="26">
        <f>IF('GenSR'!B453,(C406+B406),0)</f>
        <v>0</v>
      </c>
      <c r="F406" s="26">
        <f>ROUND(E406,2)</f>
        <v>0</v>
      </c>
      <c r="G406" s="10"/>
    </row>
    <row r="407" spans="1:7">
      <c r="A407" s="21">
        <v>391</v>
      </c>
      <c r="B407" s="26">
        <f>IF('GenSR'!G454,-100*'GenAgg'!E$27/'11'!B$17*'GenVol'!C409/'GenSR'!G454,0)</f>
        <v>0</v>
      </c>
      <c r="C407" s="26">
        <f>IF('GenSR'!B454,'GenAgg'!I$27,0)</f>
        <v>0</v>
      </c>
      <c r="D407" s="26">
        <f>ROUND(C407,2)</f>
        <v>0</v>
      </c>
      <c r="E407" s="26">
        <f>IF('GenSR'!B454,(C407+B407),0)</f>
        <v>0</v>
      </c>
      <c r="F407" s="26">
        <f>ROUND(E407,2)</f>
        <v>0</v>
      </c>
      <c r="G407" s="10"/>
    </row>
    <row r="408" spans="1:7">
      <c r="A408" s="21">
        <v>392</v>
      </c>
      <c r="B408" s="26">
        <f>IF('GenSR'!G455,-100*'GenAgg'!E$27/'11'!B$17*'GenVol'!C410/'GenSR'!G455,0)</f>
        <v>0</v>
      </c>
      <c r="C408" s="26">
        <f>IF('GenSR'!B455,'GenAgg'!I$27,0)</f>
        <v>0</v>
      </c>
      <c r="D408" s="26">
        <f>ROUND(C408,2)</f>
        <v>0</v>
      </c>
      <c r="E408" s="26">
        <f>IF('GenSR'!B455,(C408+B408),0)</f>
        <v>0</v>
      </c>
      <c r="F408" s="26">
        <f>ROUND(E408,2)</f>
        <v>0</v>
      </c>
      <c r="G408" s="10"/>
    </row>
    <row r="409" spans="1:7">
      <c r="A409" s="21">
        <v>393</v>
      </c>
      <c r="B409" s="26">
        <f>IF('GenSR'!G456,-100*'GenAgg'!E$27/'11'!B$17*'GenVol'!C411/'GenSR'!G456,0)</f>
        <v>0</v>
      </c>
      <c r="C409" s="26">
        <f>IF('GenSR'!B456,'GenAgg'!I$27,0)</f>
        <v>0</v>
      </c>
      <c r="D409" s="26">
        <f>ROUND(C409,2)</f>
        <v>0</v>
      </c>
      <c r="E409" s="26">
        <f>IF('GenSR'!B456,(C409+B409),0)</f>
        <v>0</v>
      </c>
      <c r="F409" s="26">
        <f>ROUND(E409,2)</f>
        <v>0</v>
      </c>
      <c r="G409" s="10"/>
    </row>
    <row r="410" spans="1:7">
      <c r="A410" s="21">
        <v>394</v>
      </c>
      <c r="B410" s="26">
        <f>IF('GenSR'!G457,-100*'GenAgg'!E$27/'11'!B$17*'GenVol'!C412/'GenSR'!G457,0)</f>
        <v>0</v>
      </c>
      <c r="C410" s="26">
        <f>IF('GenSR'!B457,'GenAgg'!I$27,0)</f>
        <v>0</v>
      </c>
      <c r="D410" s="26">
        <f>ROUND(C410,2)</f>
        <v>0</v>
      </c>
      <c r="E410" s="26">
        <f>IF('GenSR'!B457,(C410+B410),0)</f>
        <v>0</v>
      </c>
      <c r="F410" s="26">
        <f>ROUND(E410,2)</f>
        <v>0</v>
      </c>
      <c r="G410" s="10"/>
    </row>
    <row r="411" spans="1:7">
      <c r="A411" s="21">
        <v>395</v>
      </c>
      <c r="B411" s="26">
        <f>IF('GenSR'!G458,-100*'GenAgg'!E$27/'11'!B$17*'GenVol'!C413/'GenSR'!G458,0)</f>
        <v>0</v>
      </c>
      <c r="C411" s="26">
        <f>IF('GenSR'!B458,'GenAgg'!I$27,0)</f>
        <v>0</v>
      </c>
      <c r="D411" s="26">
        <f>ROUND(C411,2)</f>
        <v>0</v>
      </c>
      <c r="E411" s="26">
        <f>IF('GenSR'!B458,(C411+B411),0)</f>
        <v>0</v>
      </c>
      <c r="F411" s="26">
        <f>ROUND(E411,2)</f>
        <v>0</v>
      </c>
      <c r="G411" s="10"/>
    </row>
    <row r="412" spans="1:7">
      <c r="A412" s="21">
        <v>396</v>
      </c>
      <c r="B412" s="26">
        <f>IF('GenSR'!G459,-100*'GenAgg'!E$27/'11'!B$17*'GenVol'!C414/'GenSR'!G459,0)</f>
        <v>0</v>
      </c>
      <c r="C412" s="26">
        <f>IF('GenSR'!B459,'GenAgg'!I$27,0)</f>
        <v>0</v>
      </c>
      <c r="D412" s="26">
        <f>ROUND(C412,2)</f>
        <v>0</v>
      </c>
      <c r="E412" s="26">
        <f>IF('GenSR'!B459,(C412+B412),0)</f>
        <v>0</v>
      </c>
      <c r="F412" s="26">
        <f>ROUND(E412,2)</f>
        <v>0</v>
      </c>
      <c r="G412" s="10"/>
    </row>
    <row r="413" spans="1:7">
      <c r="A413" s="21">
        <v>397</v>
      </c>
      <c r="B413" s="26">
        <f>IF('GenSR'!G460,-100*'GenAgg'!E$27/'11'!B$17*'GenVol'!C415/'GenSR'!G460,0)</f>
        <v>0</v>
      </c>
      <c r="C413" s="26">
        <f>IF('GenSR'!B460,'GenAgg'!I$27,0)</f>
        <v>0</v>
      </c>
      <c r="D413" s="26">
        <f>ROUND(C413,2)</f>
        <v>0</v>
      </c>
      <c r="E413" s="26">
        <f>IF('GenSR'!B460,(C413+B413),0)</f>
        <v>0</v>
      </c>
      <c r="F413" s="26">
        <f>ROUND(E413,2)</f>
        <v>0</v>
      </c>
      <c r="G413" s="10"/>
    </row>
    <row r="414" spans="1:7">
      <c r="A414" s="21">
        <v>398</v>
      </c>
      <c r="B414" s="26">
        <f>IF('GenSR'!G461,-100*'GenAgg'!E$27/'11'!B$17*'GenVol'!C416/'GenSR'!G461,0)</f>
        <v>0</v>
      </c>
      <c r="C414" s="26">
        <f>IF('GenSR'!B461,'GenAgg'!I$27,0)</f>
        <v>0</v>
      </c>
      <c r="D414" s="26">
        <f>ROUND(C414,2)</f>
        <v>0</v>
      </c>
      <c r="E414" s="26">
        <f>IF('GenSR'!B461,(C414+B414),0)</f>
        <v>0</v>
      </c>
      <c r="F414" s="26">
        <f>ROUND(E414,2)</f>
        <v>0</v>
      </c>
      <c r="G414" s="10"/>
    </row>
    <row r="415" spans="1:7">
      <c r="A415" s="21">
        <v>399</v>
      </c>
      <c r="B415" s="26">
        <f>IF('GenSR'!G462,-100*'GenAgg'!E$27/'11'!B$17*'GenVol'!C417/'GenSR'!G462,0)</f>
        <v>0</v>
      </c>
      <c r="C415" s="26">
        <f>IF('GenSR'!B462,'GenAgg'!I$27,0)</f>
        <v>0</v>
      </c>
      <c r="D415" s="26">
        <f>ROUND(C415,2)</f>
        <v>0</v>
      </c>
      <c r="E415" s="26">
        <f>IF('GenSR'!B462,(C415+B415),0)</f>
        <v>0</v>
      </c>
      <c r="F415" s="26">
        <f>ROUND(E415,2)</f>
        <v>0</v>
      </c>
      <c r="G415" s="10"/>
    </row>
    <row r="416" spans="1:7">
      <c r="A416" s="21">
        <v>400</v>
      </c>
      <c r="B416" s="26">
        <f>IF('GenSR'!G463,-100*'GenAgg'!E$27/'11'!B$17*'GenVol'!C418/'GenSR'!G463,0)</f>
        <v>0</v>
      </c>
      <c r="C416" s="26">
        <f>IF('GenSR'!B463,'GenAgg'!I$27,0)</f>
        <v>0</v>
      </c>
      <c r="D416" s="26">
        <f>ROUND(C416,2)</f>
        <v>0</v>
      </c>
      <c r="E416" s="26">
        <f>IF('GenSR'!B463,(C416+B416),0)</f>
        <v>0</v>
      </c>
      <c r="F416" s="26">
        <f>ROUND(E416,2)</f>
        <v>0</v>
      </c>
      <c r="G416" s="10"/>
    </row>
    <row r="417" spans="1:7">
      <c r="A417" s="21">
        <v>401</v>
      </c>
      <c r="B417" s="26">
        <f>IF('GenSR'!G464,-100*'GenAgg'!E$27/'11'!B$17*'GenVol'!C419/'GenSR'!G464,0)</f>
        <v>0</v>
      </c>
      <c r="C417" s="26">
        <f>IF('GenSR'!B464,'GenAgg'!I$27,0)</f>
        <v>0</v>
      </c>
      <c r="D417" s="26">
        <f>ROUND(C417,2)</f>
        <v>0</v>
      </c>
      <c r="E417" s="26">
        <f>IF('GenSR'!B464,(C417+B417),0)</f>
        <v>0</v>
      </c>
      <c r="F417" s="26">
        <f>ROUND(E417,2)</f>
        <v>0</v>
      </c>
      <c r="G417" s="10"/>
    </row>
    <row r="418" spans="1:7">
      <c r="A418" s="21">
        <v>402</v>
      </c>
      <c r="B418" s="26">
        <f>IF('GenSR'!G465,-100*'GenAgg'!E$27/'11'!B$17*'GenVol'!C420/'GenSR'!G465,0)</f>
        <v>0</v>
      </c>
      <c r="C418" s="26">
        <f>IF('GenSR'!B465,'GenAgg'!I$27,0)</f>
        <v>0</v>
      </c>
      <c r="D418" s="26">
        <f>ROUND(C418,2)</f>
        <v>0</v>
      </c>
      <c r="E418" s="26">
        <f>IF('GenSR'!B465,(C418+B418),0)</f>
        <v>0</v>
      </c>
      <c r="F418" s="26">
        <f>ROUND(E418,2)</f>
        <v>0</v>
      </c>
      <c r="G418" s="10"/>
    </row>
    <row r="419" spans="1:7">
      <c r="A419" s="21">
        <v>403</v>
      </c>
      <c r="B419" s="26">
        <f>IF('GenSR'!G466,-100*'GenAgg'!E$27/'11'!B$17*'GenVol'!C421/'GenSR'!G466,0)</f>
        <v>0</v>
      </c>
      <c r="C419" s="26">
        <f>IF('GenSR'!B466,'GenAgg'!I$27,0)</f>
        <v>0</v>
      </c>
      <c r="D419" s="26">
        <f>ROUND(C419,2)</f>
        <v>0</v>
      </c>
      <c r="E419" s="26">
        <f>IF('GenSR'!B466,(C419+B419),0)</f>
        <v>0</v>
      </c>
      <c r="F419" s="26">
        <f>ROUND(E419,2)</f>
        <v>0</v>
      </c>
      <c r="G419" s="10"/>
    </row>
    <row r="420" spans="1:7">
      <c r="A420" s="21">
        <v>404</v>
      </c>
      <c r="B420" s="26">
        <f>IF('GenSR'!G467,-100*'GenAgg'!E$27/'11'!B$17*'GenVol'!C422/'GenSR'!G467,0)</f>
        <v>0</v>
      </c>
      <c r="C420" s="26">
        <f>IF('GenSR'!B467,'GenAgg'!I$27,0)</f>
        <v>0</v>
      </c>
      <c r="D420" s="26">
        <f>ROUND(C420,2)</f>
        <v>0</v>
      </c>
      <c r="E420" s="26">
        <f>IF('GenSR'!B467,(C420+B420),0)</f>
        <v>0</v>
      </c>
      <c r="F420" s="26">
        <f>ROUND(E420,2)</f>
        <v>0</v>
      </c>
      <c r="G420" s="10"/>
    </row>
    <row r="421" spans="1:7">
      <c r="A421" s="21">
        <v>405</v>
      </c>
      <c r="B421" s="26">
        <f>IF('GenSR'!G468,-100*'GenAgg'!E$27/'11'!B$17*'GenVol'!C423/'GenSR'!G468,0)</f>
        <v>0</v>
      </c>
      <c r="C421" s="26">
        <f>IF('GenSR'!B468,'GenAgg'!I$27,0)</f>
        <v>0</v>
      </c>
      <c r="D421" s="26">
        <f>ROUND(C421,2)</f>
        <v>0</v>
      </c>
      <c r="E421" s="26">
        <f>IF('GenSR'!B468,(C421+B421),0)</f>
        <v>0</v>
      </c>
      <c r="F421" s="26">
        <f>ROUND(E421,2)</f>
        <v>0</v>
      </c>
      <c r="G421" s="10"/>
    </row>
    <row r="422" spans="1:7">
      <c r="A422" s="21">
        <v>406</v>
      </c>
      <c r="B422" s="26">
        <f>IF('GenSR'!G469,-100*'GenAgg'!E$27/'11'!B$17*'GenVol'!C424/'GenSR'!G469,0)</f>
        <v>0</v>
      </c>
      <c r="C422" s="26">
        <f>IF('GenSR'!B469,'GenAgg'!I$27,0)</f>
        <v>0</v>
      </c>
      <c r="D422" s="26">
        <f>ROUND(C422,2)</f>
        <v>0</v>
      </c>
      <c r="E422" s="26">
        <f>IF('GenSR'!B469,(C422+B422),0)</f>
        <v>0</v>
      </c>
      <c r="F422" s="26">
        <f>ROUND(E422,2)</f>
        <v>0</v>
      </c>
      <c r="G422" s="10"/>
    </row>
    <row r="423" spans="1:7">
      <c r="A423" s="21">
        <v>407</v>
      </c>
      <c r="B423" s="26">
        <f>IF('GenSR'!G470,-100*'GenAgg'!E$27/'11'!B$17*'GenVol'!C425/'GenSR'!G470,0)</f>
        <v>0</v>
      </c>
      <c r="C423" s="26">
        <f>IF('GenSR'!B470,'GenAgg'!I$27,0)</f>
        <v>0</v>
      </c>
      <c r="D423" s="26">
        <f>ROUND(C423,2)</f>
        <v>0</v>
      </c>
      <c r="E423" s="26">
        <f>IF('GenSR'!B470,(C423+B423),0)</f>
        <v>0</v>
      </c>
      <c r="F423" s="26">
        <f>ROUND(E423,2)</f>
        <v>0</v>
      </c>
      <c r="G423" s="10"/>
    </row>
    <row r="424" spans="1:7">
      <c r="A424" s="21">
        <v>408</v>
      </c>
      <c r="B424" s="26">
        <f>IF('GenSR'!G471,-100*'GenAgg'!E$27/'11'!B$17*'GenVol'!C426/'GenSR'!G471,0)</f>
        <v>0</v>
      </c>
      <c r="C424" s="26">
        <f>IF('GenSR'!B471,'GenAgg'!I$27,0)</f>
        <v>0</v>
      </c>
      <c r="D424" s="26">
        <f>ROUND(C424,2)</f>
        <v>0</v>
      </c>
      <c r="E424" s="26">
        <f>IF('GenSR'!B471,(C424+B424),0)</f>
        <v>0</v>
      </c>
      <c r="F424" s="26">
        <f>ROUND(E424,2)</f>
        <v>0</v>
      </c>
      <c r="G424" s="10"/>
    </row>
    <row r="425" spans="1:7">
      <c r="A425" s="21">
        <v>409</v>
      </c>
      <c r="B425" s="26">
        <f>IF('GenSR'!G472,-100*'GenAgg'!E$27/'11'!B$17*'GenVol'!C427/'GenSR'!G472,0)</f>
        <v>0</v>
      </c>
      <c r="C425" s="26">
        <f>IF('GenSR'!B472,'GenAgg'!I$27,0)</f>
        <v>0</v>
      </c>
      <c r="D425" s="26">
        <f>ROUND(C425,2)</f>
        <v>0</v>
      </c>
      <c r="E425" s="26">
        <f>IF('GenSR'!B472,(C425+B425),0)</f>
        <v>0</v>
      </c>
      <c r="F425" s="26">
        <f>ROUND(E425,2)</f>
        <v>0</v>
      </c>
      <c r="G425" s="10"/>
    </row>
    <row r="426" spans="1:7">
      <c r="A426" s="21">
        <v>410</v>
      </c>
      <c r="B426" s="26">
        <f>IF('GenSR'!G473,-100*'GenAgg'!E$27/'11'!B$17*'GenVol'!C428/'GenSR'!G473,0)</f>
        <v>0</v>
      </c>
      <c r="C426" s="26">
        <f>IF('GenSR'!B473,'GenAgg'!I$27,0)</f>
        <v>0</v>
      </c>
      <c r="D426" s="26">
        <f>ROUND(C426,2)</f>
        <v>0</v>
      </c>
      <c r="E426" s="26">
        <f>IF('GenSR'!B473,(C426+B426),0)</f>
        <v>0</v>
      </c>
      <c r="F426" s="26">
        <f>ROUND(E426,2)</f>
        <v>0</v>
      </c>
      <c r="G426" s="10"/>
    </row>
    <row r="427" spans="1:7">
      <c r="A427" s="21">
        <v>411</v>
      </c>
      <c r="B427" s="26">
        <f>IF('GenSR'!G474,-100*'GenAgg'!E$27/'11'!B$17*'GenVol'!C429/'GenSR'!G474,0)</f>
        <v>0</v>
      </c>
      <c r="C427" s="26">
        <f>IF('GenSR'!B474,'GenAgg'!I$27,0)</f>
        <v>0</v>
      </c>
      <c r="D427" s="26">
        <f>ROUND(C427,2)</f>
        <v>0</v>
      </c>
      <c r="E427" s="26">
        <f>IF('GenSR'!B474,(C427+B427),0)</f>
        <v>0</v>
      </c>
      <c r="F427" s="26">
        <f>ROUND(E427,2)</f>
        <v>0</v>
      </c>
      <c r="G427" s="10"/>
    </row>
    <row r="428" spans="1:7">
      <c r="A428" s="21">
        <v>412</v>
      </c>
      <c r="B428" s="26">
        <f>IF('GenSR'!G475,-100*'GenAgg'!E$27/'11'!B$17*'GenVol'!C430/'GenSR'!G475,0)</f>
        <v>0</v>
      </c>
      <c r="C428" s="26">
        <f>IF('GenSR'!B475,'GenAgg'!I$27,0)</f>
        <v>0</v>
      </c>
      <c r="D428" s="26">
        <f>ROUND(C428,2)</f>
        <v>0</v>
      </c>
      <c r="E428" s="26">
        <f>IF('GenSR'!B475,(C428+B428),0)</f>
        <v>0</v>
      </c>
      <c r="F428" s="26">
        <f>ROUND(E428,2)</f>
        <v>0</v>
      </c>
      <c r="G428" s="10"/>
    </row>
    <row r="429" spans="1:7">
      <c r="A429" s="21">
        <v>413</v>
      </c>
      <c r="B429" s="26">
        <f>IF('GenSR'!G476,-100*'GenAgg'!E$27/'11'!B$17*'GenVol'!C431/'GenSR'!G476,0)</f>
        <v>0</v>
      </c>
      <c r="C429" s="26">
        <f>IF('GenSR'!B476,'GenAgg'!I$27,0)</f>
        <v>0</v>
      </c>
      <c r="D429" s="26">
        <f>ROUND(C429,2)</f>
        <v>0</v>
      </c>
      <c r="E429" s="26">
        <f>IF('GenSR'!B476,(C429+B429),0)</f>
        <v>0</v>
      </c>
      <c r="F429" s="26">
        <f>ROUND(E429,2)</f>
        <v>0</v>
      </c>
      <c r="G429" s="10"/>
    </row>
    <row r="430" spans="1:7">
      <c r="A430" s="21">
        <v>414</v>
      </c>
      <c r="B430" s="26">
        <f>IF('GenSR'!G477,-100*'GenAgg'!E$27/'11'!B$17*'GenVol'!C432/'GenSR'!G477,0)</f>
        <v>0</v>
      </c>
      <c r="C430" s="26">
        <f>IF('GenSR'!B477,'GenAgg'!I$27,0)</f>
        <v>0</v>
      </c>
      <c r="D430" s="26">
        <f>ROUND(C430,2)</f>
        <v>0</v>
      </c>
      <c r="E430" s="26">
        <f>IF('GenSR'!B477,(C430+B430),0)</f>
        <v>0</v>
      </c>
      <c r="F430" s="26">
        <f>ROUND(E430,2)</f>
        <v>0</v>
      </c>
      <c r="G430" s="10"/>
    </row>
    <row r="431" spans="1:7">
      <c r="A431" s="21">
        <v>415</v>
      </c>
      <c r="B431" s="26">
        <f>IF('GenSR'!G478,-100*'GenAgg'!E$27/'11'!B$17*'GenVol'!C433/'GenSR'!G478,0)</f>
        <v>0</v>
      </c>
      <c r="C431" s="26">
        <f>IF('GenSR'!B478,'GenAgg'!I$27,0)</f>
        <v>0</v>
      </c>
      <c r="D431" s="26">
        <f>ROUND(C431,2)</f>
        <v>0</v>
      </c>
      <c r="E431" s="26">
        <f>IF('GenSR'!B478,(C431+B431),0)</f>
        <v>0</v>
      </c>
      <c r="F431" s="26">
        <f>ROUND(E431,2)</f>
        <v>0</v>
      </c>
      <c r="G431" s="10"/>
    </row>
    <row r="432" spans="1:7">
      <c r="A432" s="21">
        <v>416</v>
      </c>
      <c r="B432" s="26">
        <f>IF('GenSR'!G479,-100*'GenAgg'!E$27/'11'!B$17*'GenVol'!C434/'GenSR'!G479,0)</f>
        <v>0</v>
      </c>
      <c r="C432" s="26">
        <f>IF('GenSR'!B479,'GenAgg'!I$27,0)</f>
        <v>0</v>
      </c>
      <c r="D432" s="26">
        <f>ROUND(C432,2)</f>
        <v>0</v>
      </c>
      <c r="E432" s="26">
        <f>IF('GenSR'!B479,(C432+B432),0)</f>
        <v>0</v>
      </c>
      <c r="F432" s="26">
        <f>ROUND(E432,2)</f>
        <v>0</v>
      </c>
      <c r="G432" s="10"/>
    </row>
    <row r="433" spans="1:7">
      <c r="A433" s="21">
        <v>417</v>
      </c>
      <c r="B433" s="26">
        <f>IF('GenSR'!G480,-100*'GenAgg'!E$27/'11'!B$17*'GenVol'!C435/'GenSR'!G480,0)</f>
        <v>0</v>
      </c>
      <c r="C433" s="26">
        <f>IF('GenSR'!B480,'GenAgg'!I$27,0)</f>
        <v>0</v>
      </c>
      <c r="D433" s="26">
        <f>ROUND(C433,2)</f>
        <v>0</v>
      </c>
      <c r="E433" s="26">
        <f>IF('GenSR'!B480,(C433+B433),0)</f>
        <v>0</v>
      </c>
      <c r="F433" s="26">
        <f>ROUND(E433,2)</f>
        <v>0</v>
      </c>
      <c r="G433" s="10"/>
    </row>
    <row r="434" spans="1:7">
      <c r="A434" s="21">
        <v>418</v>
      </c>
      <c r="B434" s="26">
        <f>IF('GenSR'!G481,-100*'GenAgg'!E$27/'11'!B$17*'GenVol'!C436/'GenSR'!G481,0)</f>
        <v>0</v>
      </c>
      <c r="C434" s="26">
        <f>IF('GenSR'!B481,'GenAgg'!I$27,0)</f>
        <v>0</v>
      </c>
      <c r="D434" s="26">
        <f>ROUND(C434,2)</f>
        <v>0</v>
      </c>
      <c r="E434" s="26">
        <f>IF('GenSR'!B481,(C434+B434),0)</f>
        <v>0</v>
      </c>
      <c r="F434" s="26">
        <f>ROUND(E434,2)</f>
        <v>0</v>
      </c>
      <c r="G434" s="10"/>
    </row>
    <row r="435" spans="1:7">
      <c r="A435" s="21">
        <v>419</v>
      </c>
      <c r="B435" s="26">
        <f>IF('GenSR'!G482,-100*'GenAgg'!E$27/'11'!B$17*'GenVol'!C437/'GenSR'!G482,0)</f>
        <v>0</v>
      </c>
      <c r="C435" s="26">
        <f>IF('GenSR'!B482,'GenAgg'!I$27,0)</f>
        <v>0</v>
      </c>
      <c r="D435" s="26">
        <f>ROUND(C435,2)</f>
        <v>0</v>
      </c>
      <c r="E435" s="26">
        <f>IF('GenSR'!B482,(C435+B435),0)</f>
        <v>0</v>
      </c>
      <c r="F435" s="26">
        <f>ROUND(E435,2)</f>
        <v>0</v>
      </c>
      <c r="G435" s="10"/>
    </row>
    <row r="436" spans="1:7">
      <c r="A436" s="21">
        <v>420</v>
      </c>
      <c r="B436" s="26">
        <f>IF('GenSR'!G483,-100*'GenAgg'!E$27/'11'!B$17*'GenVol'!C438/'GenSR'!G483,0)</f>
        <v>0</v>
      </c>
      <c r="C436" s="26">
        <f>IF('GenSR'!B483,'GenAgg'!I$27,0)</f>
        <v>0</v>
      </c>
      <c r="D436" s="26">
        <f>ROUND(C436,2)</f>
        <v>0</v>
      </c>
      <c r="E436" s="26">
        <f>IF('GenSR'!B483,(C436+B436),0)</f>
        <v>0</v>
      </c>
      <c r="F436" s="26">
        <f>ROUND(E436,2)</f>
        <v>0</v>
      </c>
      <c r="G436" s="10"/>
    </row>
    <row r="437" spans="1:7">
      <c r="A437" s="21">
        <v>421</v>
      </c>
      <c r="B437" s="26">
        <f>IF('GenSR'!G484,-100*'GenAgg'!E$27/'11'!B$17*'GenVol'!C439/'GenSR'!G484,0)</f>
        <v>0</v>
      </c>
      <c r="C437" s="26">
        <f>IF('GenSR'!B484,'GenAgg'!I$27,0)</f>
        <v>0</v>
      </c>
      <c r="D437" s="26">
        <f>ROUND(C437,2)</f>
        <v>0</v>
      </c>
      <c r="E437" s="26">
        <f>IF('GenSR'!B484,(C437+B437),0)</f>
        <v>0</v>
      </c>
      <c r="F437" s="26">
        <f>ROUND(E437,2)</f>
        <v>0</v>
      </c>
      <c r="G437" s="10"/>
    </row>
    <row r="438" spans="1:7">
      <c r="A438" s="21">
        <v>422</v>
      </c>
      <c r="B438" s="26">
        <f>IF('GenSR'!G485,-100*'GenAgg'!E$27/'11'!B$17*'GenVol'!C440/'GenSR'!G485,0)</f>
        <v>0</v>
      </c>
      <c r="C438" s="26">
        <f>IF('GenSR'!B485,'GenAgg'!I$27,0)</f>
        <v>0</v>
      </c>
      <c r="D438" s="26">
        <f>ROUND(C438,2)</f>
        <v>0</v>
      </c>
      <c r="E438" s="26">
        <f>IF('GenSR'!B485,(C438+B438),0)</f>
        <v>0</v>
      </c>
      <c r="F438" s="26">
        <f>ROUND(E438,2)</f>
        <v>0</v>
      </c>
      <c r="G438" s="10"/>
    </row>
    <row r="439" spans="1:7">
      <c r="A439" s="21">
        <v>423</v>
      </c>
      <c r="B439" s="26">
        <f>IF('GenSR'!G486,-100*'GenAgg'!E$27/'11'!B$17*'GenVol'!C441/'GenSR'!G486,0)</f>
        <v>0</v>
      </c>
      <c r="C439" s="26">
        <f>IF('GenSR'!B486,'GenAgg'!I$27,0)</f>
        <v>0</v>
      </c>
      <c r="D439" s="26">
        <f>ROUND(C439,2)</f>
        <v>0</v>
      </c>
      <c r="E439" s="26">
        <f>IF('GenSR'!B486,(C439+B439),0)</f>
        <v>0</v>
      </c>
      <c r="F439" s="26">
        <f>ROUND(E439,2)</f>
        <v>0</v>
      </c>
      <c r="G439" s="10"/>
    </row>
    <row r="440" spans="1:7">
      <c r="A440" s="21">
        <v>424</v>
      </c>
      <c r="B440" s="26">
        <f>IF('GenSR'!G487,-100*'GenAgg'!E$27/'11'!B$17*'GenVol'!C442/'GenSR'!G487,0)</f>
        <v>0</v>
      </c>
      <c r="C440" s="26">
        <f>IF('GenSR'!B487,'GenAgg'!I$27,0)</f>
        <v>0</v>
      </c>
      <c r="D440" s="26">
        <f>ROUND(C440,2)</f>
        <v>0</v>
      </c>
      <c r="E440" s="26">
        <f>IF('GenSR'!B487,(C440+B440),0)</f>
        <v>0</v>
      </c>
      <c r="F440" s="26">
        <f>ROUND(E440,2)</f>
        <v>0</v>
      </c>
      <c r="G440" s="10"/>
    </row>
    <row r="441" spans="1:7">
      <c r="A441" s="21">
        <v>425</v>
      </c>
      <c r="B441" s="26">
        <f>IF('GenSR'!G488,-100*'GenAgg'!E$27/'11'!B$17*'GenVol'!C443/'GenSR'!G488,0)</f>
        <v>0</v>
      </c>
      <c r="C441" s="26">
        <f>IF('GenSR'!B488,'GenAgg'!I$27,0)</f>
        <v>0</v>
      </c>
      <c r="D441" s="26">
        <f>ROUND(C441,2)</f>
        <v>0</v>
      </c>
      <c r="E441" s="26">
        <f>IF('GenSR'!B488,(C441+B441),0)</f>
        <v>0</v>
      </c>
      <c r="F441" s="26">
        <f>ROUND(E441,2)</f>
        <v>0</v>
      </c>
      <c r="G441" s="10"/>
    </row>
    <row r="442" spans="1:7">
      <c r="A442" s="21">
        <v>426</v>
      </c>
      <c r="B442" s="26">
        <f>IF('GenSR'!G489,-100*'GenAgg'!E$27/'11'!B$17*'GenVol'!C444/'GenSR'!G489,0)</f>
        <v>0</v>
      </c>
      <c r="C442" s="26">
        <f>IF('GenSR'!B489,'GenAgg'!I$27,0)</f>
        <v>0</v>
      </c>
      <c r="D442" s="26">
        <f>ROUND(C442,2)</f>
        <v>0</v>
      </c>
      <c r="E442" s="26">
        <f>IF('GenSR'!B489,(C442+B442),0)</f>
        <v>0</v>
      </c>
      <c r="F442" s="26">
        <f>ROUND(E442,2)</f>
        <v>0</v>
      </c>
      <c r="G442" s="10"/>
    </row>
    <row r="443" spans="1:7">
      <c r="A443" s="21">
        <v>427</v>
      </c>
      <c r="B443" s="26">
        <f>IF('GenSR'!G490,-100*'GenAgg'!E$27/'11'!B$17*'GenVol'!C445/'GenSR'!G490,0)</f>
        <v>0</v>
      </c>
      <c r="C443" s="26">
        <f>IF('GenSR'!B490,'GenAgg'!I$27,0)</f>
        <v>0</v>
      </c>
      <c r="D443" s="26">
        <f>ROUND(C443,2)</f>
        <v>0</v>
      </c>
      <c r="E443" s="26">
        <f>IF('GenSR'!B490,(C443+B443),0)</f>
        <v>0</v>
      </c>
      <c r="F443" s="26">
        <f>ROUND(E443,2)</f>
        <v>0</v>
      </c>
      <c r="G443" s="10"/>
    </row>
    <row r="444" spans="1:7">
      <c r="A444" s="21">
        <v>428</v>
      </c>
      <c r="B444" s="26">
        <f>IF('GenSR'!G491,-100*'GenAgg'!E$27/'11'!B$17*'GenVol'!C446/'GenSR'!G491,0)</f>
        <v>0</v>
      </c>
      <c r="C444" s="26">
        <f>IF('GenSR'!B491,'GenAgg'!I$27,0)</f>
        <v>0</v>
      </c>
      <c r="D444" s="26">
        <f>ROUND(C444,2)</f>
        <v>0</v>
      </c>
      <c r="E444" s="26">
        <f>IF('GenSR'!B491,(C444+B444),0)</f>
        <v>0</v>
      </c>
      <c r="F444" s="26">
        <f>ROUND(E444,2)</f>
        <v>0</v>
      </c>
      <c r="G444" s="10"/>
    </row>
    <row r="445" spans="1:7">
      <c r="A445" s="21">
        <v>429</v>
      </c>
      <c r="B445" s="26">
        <f>IF('GenSR'!G492,-100*'GenAgg'!E$27/'11'!B$17*'GenVol'!C447/'GenSR'!G492,0)</f>
        <v>0</v>
      </c>
      <c r="C445" s="26">
        <f>IF('GenSR'!B492,'GenAgg'!I$27,0)</f>
        <v>0</v>
      </c>
      <c r="D445" s="26">
        <f>ROUND(C445,2)</f>
        <v>0</v>
      </c>
      <c r="E445" s="26">
        <f>IF('GenSR'!B492,(C445+B445),0)</f>
        <v>0</v>
      </c>
      <c r="F445" s="26">
        <f>ROUND(E445,2)</f>
        <v>0</v>
      </c>
      <c r="G445" s="10"/>
    </row>
    <row r="446" spans="1:7">
      <c r="A446" s="21">
        <v>430</v>
      </c>
      <c r="B446" s="26">
        <f>IF('GenSR'!G493,-100*'GenAgg'!E$27/'11'!B$17*'GenVol'!C448/'GenSR'!G493,0)</f>
        <v>0</v>
      </c>
      <c r="C446" s="26">
        <f>IF('GenSR'!B493,'GenAgg'!I$27,0)</f>
        <v>0</v>
      </c>
      <c r="D446" s="26">
        <f>ROUND(C446,2)</f>
        <v>0</v>
      </c>
      <c r="E446" s="26">
        <f>IF('GenSR'!B493,(C446+B446),0)</f>
        <v>0</v>
      </c>
      <c r="F446" s="26">
        <f>ROUND(E446,2)</f>
        <v>0</v>
      </c>
      <c r="G446" s="10"/>
    </row>
    <row r="447" spans="1:7">
      <c r="A447" s="21">
        <v>431</v>
      </c>
      <c r="B447" s="26">
        <f>IF('GenSR'!G494,-100*'GenAgg'!E$27/'11'!B$17*'GenVol'!C449/'GenSR'!G494,0)</f>
        <v>0</v>
      </c>
      <c r="C447" s="26">
        <f>IF('GenSR'!B494,'GenAgg'!I$27,0)</f>
        <v>0</v>
      </c>
      <c r="D447" s="26">
        <f>ROUND(C447,2)</f>
        <v>0</v>
      </c>
      <c r="E447" s="26">
        <f>IF('GenSR'!B494,(C447+B447),0)</f>
        <v>0</v>
      </c>
      <c r="F447" s="26">
        <f>ROUND(E447,2)</f>
        <v>0</v>
      </c>
      <c r="G447" s="10"/>
    </row>
    <row r="448" spans="1:7">
      <c r="A448" s="21">
        <v>432</v>
      </c>
      <c r="B448" s="26">
        <f>IF('GenSR'!G495,-100*'GenAgg'!E$27/'11'!B$17*'GenVol'!C450/'GenSR'!G495,0)</f>
        <v>0</v>
      </c>
      <c r="C448" s="26">
        <f>IF('GenSR'!B495,'GenAgg'!I$27,0)</f>
        <v>0</v>
      </c>
      <c r="D448" s="26">
        <f>ROUND(C448,2)</f>
        <v>0</v>
      </c>
      <c r="E448" s="26">
        <f>IF('GenSR'!B495,(C448+B448),0)</f>
        <v>0</v>
      </c>
      <c r="F448" s="26">
        <f>ROUND(E448,2)</f>
        <v>0</v>
      </c>
      <c r="G448" s="10"/>
    </row>
    <row r="449" spans="1:7">
      <c r="A449" s="21">
        <v>433</v>
      </c>
      <c r="B449" s="26">
        <f>IF('GenSR'!G496,-100*'GenAgg'!E$27/'11'!B$17*'GenVol'!C451/'GenSR'!G496,0)</f>
        <v>0</v>
      </c>
      <c r="C449" s="26">
        <f>IF('GenSR'!B496,'GenAgg'!I$27,0)</f>
        <v>0</v>
      </c>
      <c r="D449" s="26">
        <f>ROUND(C449,2)</f>
        <v>0</v>
      </c>
      <c r="E449" s="26">
        <f>IF('GenSR'!B496,(C449+B449),0)</f>
        <v>0</v>
      </c>
      <c r="F449" s="26">
        <f>ROUND(E449,2)</f>
        <v>0</v>
      </c>
      <c r="G449" s="10"/>
    </row>
    <row r="450" spans="1:7">
      <c r="A450" s="21">
        <v>434</v>
      </c>
      <c r="B450" s="26">
        <f>IF('GenSR'!G497,-100*'GenAgg'!E$27/'11'!B$17*'GenVol'!C452/'GenSR'!G497,0)</f>
        <v>0</v>
      </c>
      <c r="C450" s="26">
        <f>IF('GenSR'!B497,'GenAgg'!I$27,0)</f>
        <v>0</v>
      </c>
      <c r="D450" s="26">
        <f>ROUND(C450,2)</f>
        <v>0</v>
      </c>
      <c r="E450" s="26">
        <f>IF('GenSR'!B497,(C450+B450),0)</f>
        <v>0</v>
      </c>
      <c r="F450" s="26">
        <f>ROUND(E450,2)</f>
        <v>0</v>
      </c>
      <c r="G450" s="10"/>
    </row>
    <row r="451" spans="1:7">
      <c r="A451" s="21">
        <v>435</v>
      </c>
      <c r="B451" s="26">
        <f>IF('GenSR'!G498,-100*'GenAgg'!E$27/'11'!B$17*'GenVol'!C453/'GenSR'!G498,0)</f>
        <v>0</v>
      </c>
      <c r="C451" s="26">
        <f>IF('GenSR'!B498,'GenAgg'!I$27,0)</f>
        <v>0</v>
      </c>
      <c r="D451" s="26">
        <f>ROUND(C451,2)</f>
        <v>0</v>
      </c>
      <c r="E451" s="26">
        <f>IF('GenSR'!B498,(C451+B451),0)</f>
        <v>0</v>
      </c>
      <c r="F451" s="26">
        <f>ROUND(E451,2)</f>
        <v>0</v>
      </c>
      <c r="G451" s="10"/>
    </row>
    <row r="452" spans="1:7">
      <c r="A452" s="21">
        <v>436</v>
      </c>
      <c r="B452" s="26">
        <f>IF('GenSR'!G499,-100*'GenAgg'!E$27/'11'!B$17*'GenVol'!C454/'GenSR'!G499,0)</f>
        <v>0</v>
      </c>
      <c r="C452" s="26">
        <f>IF('GenSR'!B499,'GenAgg'!I$27,0)</f>
        <v>0</v>
      </c>
      <c r="D452" s="26">
        <f>ROUND(C452,2)</f>
        <v>0</v>
      </c>
      <c r="E452" s="26">
        <f>IF('GenSR'!B499,(C452+B452),0)</f>
        <v>0</v>
      </c>
      <c r="F452" s="26">
        <f>ROUND(E452,2)</f>
        <v>0</v>
      </c>
      <c r="G452" s="10"/>
    </row>
    <row r="453" spans="1:7">
      <c r="A453" s="21">
        <v>437</v>
      </c>
      <c r="B453" s="26">
        <f>IF('GenSR'!G500,-100*'GenAgg'!E$27/'11'!B$17*'GenVol'!C455/'GenSR'!G500,0)</f>
        <v>0</v>
      </c>
      <c r="C453" s="26">
        <f>IF('GenSR'!B500,'GenAgg'!I$27,0)</f>
        <v>0</v>
      </c>
      <c r="D453" s="26">
        <f>ROUND(C453,2)</f>
        <v>0</v>
      </c>
      <c r="E453" s="26">
        <f>IF('GenSR'!B500,(C453+B453),0)</f>
        <v>0</v>
      </c>
      <c r="F453" s="26">
        <f>ROUND(E453,2)</f>
        <v>0</v>
      </c>
      <c r="G453" s="10"/>
    </row>
    <row r="454" spans="1:7">
      <c r="A454" s="21">
        <v>438</v>
      </c>
      <c r="B454" s="26">
        <f>IF('GenSR'!G501,-100*'GenAgg'!E$27/'11'!B$17*'GenVol'!C456/'GenSR'!G501,0)</f>
        <v>0</v>
      </c>
      <c r="C454" s="26">
        <f>IF('GenSR'!B501,'GenAgg'!I$27,0)</f>
        <v>0</v>
      </c>
      <c r="D454" s="26">
        <f>ROUND(C454,2)</f>
        <v>0</v>
      </c>
      <c r="E454" s="26">
        <f>IF('GenSR'!B501,(C454+B454),0)</f>
        <v>0</v>
      </c>
      <c r="F454" s="26">
        <f>ROUND(E454,2)</f>
        <v>0</v>
      </c>
      <c r="G454" s="10"/>
    </row>
    <row r="455" spans="1:7">
      <c r="A455" s="21">
        <v>439</v>
      </c>
      <c r="B455" s="26">
        <f>IF('GenSR'!G502,-100*'GenAgg'!E$27/'11'!B$17*'GenVol'!C457/'GenSR'!G502,0)</f>
        <v>0</v>
      </c>
      <c r="C455" s="26">
        <f>IF('GenSR'!B502,'GenAgg'!I$27,0)</f>
        <v>0</v>
      </c>
      <c r="D455" s="26">
        <f>ROUND(C455,2)</f>
        <v>0</v>
      </c>
      <c r="E455" s="26">
        <f>IF('GenSR'!B502,(C455+B455),0)</f>
        <v>0</v>
      </c>
      <c r="F455" s="26">
        <f>ROUND(E455,2)</f>
        <v>0</v>
      </c>
      <c r="G455" s="10"/>
    </row>
    <row r="456" spans="1:7">
      <c r="A456" s="21">
        <v>440</v>
      </c>
      <c r="B456" s="26">
        <f>IF('GenSR'!G503,-100*'GenAgg'!E$27/'11'!B$17*'GenVol'!C458/'GenSR'!G503,0)</f>
        <v>0</v>
      </c>
      <c r="C456" s="26">
        <f>IF('GenSR'!B503,'GenAgg'!I$27,0)</f>
        <v>0</v>
      </c>
      <c r="D456" s="26">
        <f>ROUND(C456,2)</f>
        <v>0</v>
      </c>
      <c r="E456" s="26">
        <f>IF('GenSR'!B503,(C456+B456),0)</f>
        <v>0</v>
      </c>
      <c r="F456" s="26">
        <f>ROUND(E456,2)</f>
        <v>0</v>
      </c>
      <c r="G456" s="10"/>
    </row>
    <row r="457" spans="1:7">
      <c r="A457" s="21">
        <v>441</v>
      </c>
      <c r="B457" s="26">
        <f>IF('GenSR'!G504,-100*'GenAgg'!E$27/'11'!B$17*'GenVol'!C459/'GenSR'!G504,0)</f>
        <v>0</v>
      </c>
      <c r="C457" s="26">
        <f>IF('GenSR'!B504,'GenAgg'!I$27,0)</f>
        <v>0</v>
      </c>
      <c r="D457" s="26">
        <f>ROUND(C457,2)</f>
        <v>0</v>
      </c>
      <c r="E457" s="26">
        <f>IF('GenSR'!B504,(C457+B457),0)</f>
        <v>0</v>
      </c>
      <c r="F457" s="26">
        <f>ROUND(E457,2)</f>
        <v>0</v>
      </c>
      <c r="G457" s="10"/>
    </row>
    <row r="458" spans="1:7">
      <c r="A458" s="21">
        <v>442</v>
      </c>
      <c r="B458" s="26">
        <f>IF('GenSR'!G505,-100*'GenAgg'!E$27/'11'!B$17*'GenVol'!C460/'GenSR'!G505,0)</f>
        <v>0</v>
      </c>
      <c r="C458" s="26">
        <f>IF('GenSR'!B505,'GenAgg'!I$27,0)</f>
        <v>0</v>
      </c>
      <c r="D458" s="26">
        <f>ROUND(C458,2)</f>
        <v>0</v>
      </c>
      <c r="E458" s="26">
        <f>IF('GenSR'!B505,(C458+B458),0)</f>
        <v>0</v>
      </c>
      <c r="F458" s="26">
        <f>ROUND(E458,2)</f>
        <v>0</v>
      </c>
      <c r="G458" s="10"/>
    </row>
    <row r="459" spans="1:7">
      <c r="A459" s="21">
        <v>443</v>
      </c>
      <c r="B459" s="26">
        <f>IF('GenSR'!G506,-100*'GenAgg'!E$27/'11'!B$17*'GenVol'!C461/'GenSR'!G506,0)</f>
        <v>0</v>
      </c>
      <c r="C459" s="26">
        <f>IF('GenSR'!B506,'GenAgg'!I$27,0)</f>
        <v>0</v>
      </c>
      <c r="D459" s="26">
        <f>ROUND(C459,2)</f>
        <v>0</v>
      </c>
      <c r="E459" s="26">
        <f>IF('GenSR'!B506,(C459+B459),0)</f>
        <v>0</v>
      </c>
      <c r="F459" s="26">
        <f>ROUND(E459,2)</f>
        <v>0</v>
      </c>
      <c r="G459" s="10"/>
    </row>
    <row r="460" spans="1:7">
      <c r="A460" s="21">
        <v>444</v>
      </c>
      <c r="B460" s="26">
        <f>IF('GenSR'!G507,-100*'GenAgg'!E$27/'11'!B$17*'GenVol'!C462/'GenSR'!G507,0)</f>
        <v>0</v>
      </c>
      <c r="C460" s="26">
        <f>IF('GenSR'!B507,'GenAgg'!I$27,0)</f>
        <v>0</v>
      </c>
      <c r="D460" s="26">
        <f>ROUND(C460,2)</f>
        <v>0</v>
      </c>
      <c r="E460" s="26">
        <f>IF('GenSR'!B507,(C460+B460),0)</f>
        <v>0</v>
      </c>
      <c r="F460" s="26">
        <f>ROUND(E460,2)</f>
        <v>0</v>
      </c>
      <c r="G460" s="10"/>
    </row>
    <row r="461" spans="1:7">
      <c r="A461" s="21">
        <v>445</v>
      </c>
      <c r="B461" s="26">
        <f>IF('GenSR'!G508,-100*'GenAgg'!E$27/'11'!B$17*'GenVol'!C463/'GenSR'!G508,0)</f>
        <v>0</v>
      </c>
      <c r="C461" s="26">
        <f>IF('GenSR'!B508,'GenAgg'!I$27,0)</f>
        <v>0</v>
      </c>
      <c r="D461" s="26">
        <f>ROUND(C461,2)</f>
        <v>0</v>
      </c>
      <c r="E461" s="26">
        <f>IF('GenSR'!B508,(C461+B461),0)</f>
        <v>0</v>
      </c>
      <c r="F461" s="26">
        <f>ROUND(E461,2)</f>
        <v>0</v>
      </c>
      <c r="G461" s="10"/>
    </row>
    <row r="462" spans="1:7">
      <c r="A462" s="21">
        <v>446</v>
      </c>
      <c r="B462" s="26">
        <f>IF('GenSR'!G509,-100*'GenAgg'!E$27/'11'!B$17*'GenVol'!C464/'GenSR'!G509,0)</f>
        <v>0</v>
      </c>
      <c r="C462" s="26">
        <f>IF('GenSR'!B509,'GenAgg'!I$27,0)</f>
        <v>0</v>
      </c>
      <c r="D462" s="26">
        <f>ROUND(C462,2)</f>
        <v>0</v>
      </c>
      <c r="E462" s="26">
        <f>IF('GenSR'!B509,(C462+B462),0)</f>
        <v>0</v>
      </c>
      <c r="F462" s="26">
        <f>ROUND(E462,2)</f>
        <v>0</v>
      </c>
      <c r="G462" s="10"/>
    </row>
    <row r="463" spans="1:7">
      <c r="A463" s="21">
        <v>447</v>
      </c>
      <c r="B463" s="26">
        <f>IF('GenSR'!G510,-100*'GenAgg'!E$27/'11'!B$17*'GenVol'!C465/'GenSR'!G510,0)</f>
        <v>0</v>
      </c>
      <c r="C463" s="26">
        <f>IF('GenSR'!B510,'GenAgg'!I$27,0)</f>
        <v>0</v>
      </c>
      <c r="D463" s="26">
        <f>ROUND(C463,2)</f>
        <v>0</v>
      </c>
      <c r="E463" s="26">
        <f>IF('GenSR'!B510,(C463+B463),0)</f>
        <v>0</v>
      </c>
      <c r="F463" s="26">
        <f>ROUND(E463,2)</f>
        <v>0</v>
      </c>
      <c r="G463" s="10"/>
    </row>
    <row r="464" spans="1:7">
      <c r="A464" s="21">
        <v>448</v>
      </c>
      <c r="B464" s="26">
        <f>IF('GenSR'!G511,-100*'GenAgg'!E$27/'11'!B$17*'GenVol'!C466/'GenSR'!G511,0)</f>
        <v>0</v>
      </c>
      <c r="C464" s="26">
        <f>IF('GenSR'!B511,'GenAgg'!I$27,0)</f>
        <v>0</v>
      </c>
      <c r="D464" s="26">
        <f>ROUND(C464,2)</f>
        <v>0</v>
      </c>
      <c r="E464" s="26">
        <f>IF('GenSR'!B511,(C464+B464),0)</f>
        <v>0</v>
      </c>
      <c r="F464" s="26">
        <f>ROUND(E464,2)</f>
        <v>0</v>
      </c>
      <c r="G464" s="10"/>
    </row>
    <row r="465" spans="1:7">
      <c r="A465" s="21">
        <v>449</v>
      </c>
      <c r="B465" s="26">
        <f>IF('GenSR'!G512,-100*'GenAgg'!E$27/'11'!B$17*'GenVol'!C467/'GenSR'!G512,0)</f>
        <v>0</v>
      </c>
      <c r="C465" s="26">
        <f>IF('GenSR'!B512,'GenAgg'!I$27,0)</f>
        <v>0</v>
      </c>
      <c r="D465" s="26">
        <f>ROUND(C465,2)</f>
        <v>0</v>
      </c>
      <c r="E465" s="26">
        <f>IF('GenSR'!B512,(C465+B465),0)</f>
        <v>0</v>
      </c>
      <c r="F465" s="26">
        <f>ROUND(E465,2)</f>
        <v>0</v>
      </c>
      <c r="G465" s="10"/>
    </row>
    <row r="466" spans="1:7">
      <c r="A466" s="21">
        <v>450</v>
      </c>
      <c r="B466" s="26">
        <f>IF('GenSR'!G513,-100*'GenAgg'!E$27/'11'!B$17*'GenVol'!C468/'GenSR'!G513,0)</f>
        <v>0</v>
      </c>
      <c r="C466" s="26">
        <f>IF('GenSR'!B513,'GenAgg'!I$27,0)</f>
        <v>0</v>
      </c>
      <c r="D466" s="26">
        <f>ROUND(C466,2)</f>
        <v>0</v>
      </c>
      <c r="E466" s="26">
        <f>IF('GenSR'!B513,(C466+B466),0)</f>
        <v>0</v>
      </c>
      <c r="F466" s="26">
        <f>ROUND(E466,2)</f>
        <v>0</v>
      </c>
      <c r="G466" s="10"/>
    </row>
    <row r="467" spans="1:7">
      <c r="A467" s="21">
        <v>451</v>
      </c>
      <c r="B467" s="26">
        <f>IF('GenSR'!G514,-100*'GenAgg'!E$27/'11'!B$17*'GenVol'!C469/'GenSR'!G514,0)</f>
        <v>0</v>
      </c>
      <c r="C467" s="26">
        <f>IF('GenSR'!B514,'GenAgg'!I$27,0)</f>
        <v>0</v>
      </c>
      <c r="D467" s="26">
        <f>ROUND(C467,2)</f>
        <v>0</v>
      </c>
      <c r="E467" s="26">
        <f>IF('GenSR'!B514,(C467+B467),0)</f>
        <v>0</v>
      </c>
      <c r="F467" s="26">
        <f>ROUND(E467,2)</f>
        <v>0</v>
      </c>
      <c r="G467" s="10"/>
    </row>
    <row r="468" spans="1:7">
      <c r="A468" s="21">
        <v>452</v>
      </c>
      <c r="B468" s="26">
        <f>IF('GenSR'!G515,-100*'GenAgg'!E$27/'11'!B$17*'GenVol'!C470/'GenSR'!G515,0)</f>
        <v>0</v>
      </c>
      <c r="C468" s="26">
        <f>IF('GenSR'!B515,'GenAgg'!I$27,0)</f>
        <v>0</v>
      </c>
      <c r="D468" s="26">
        <f>ROUND(C468,2)</f>
        <v>0</v>
      </c>
      <c r="E468" s="26">
        <f>IF('GenSR'!B515,(C468+B468),0)</f>
        <v>0</v>
      </c>
      <c r="F468" s="26">
        <f>ROUND(E468,2)</f>
        <v>0</v>
      </c>
      <c r="G468" s="10"/>
    </row>
    <row r="469" spans="1:7">
      <c r="A469" s="21">
        <v>453</v>
      </c>
      <c r="B469" s="26">
        <f>IF('GenSR'!G516,-100*'GenAgg'!E$27/'11'!B$17*'GenVol'!C471/'GenSR'!G516,0)</f>
        <v>0</v>
      </c>
      <c r="C469" s="26">
        <f>IF('GenSR'!B516,'GenAgg'!I$27,0)</f>
        <v>0</v>
      </c>
      <c r="D469" s="26">
        <f>ROUND(C469,2)</f>
        <v>0</v>
      </c>
      <c r="E469" s="26">
        <f>IF('GenSR'!B516,(C469+B469),0)</f>
        <v>0</v>
      </c>
      <c r="F469" s="26">
        <f>ROUND(E469,2)</f>
        <v>0</v>
      </c>
      <c r="G469" s="10"/>
    </row>
    <row r="470" spans="1:7">
      <c r="A470" s="21">
        <v>454</v>
      </c>
      <c r="B470" s="26">
        <f>IF('GenSR'!G517,-100*'GenAgg'!E$27/'11'!B$17*'GenVol'!C472/'GenSR'!G517,0)</f>
        <v>0</v>
      </c>
      <c r="C470" s="26">
        <f>IF('GenSR'!B517,'GenAgg'!I$27,0)</f>
        <v>0</v>
      </c>
      <c r="D470" s="26">
        <f>ROUND(C470,2)</f>
        <v>0</v>
      </c>
      <c r="E470" s="26">
        <f>IF('GenSR'!B517,(C470+B470),0)</f>
        <v>0</v>
      </c>
      <c r="F470" s="26">
        <f>ROUND(E470,2)</f>
        <v>0</v>
      </c>
      <c r="G470" s="10"/>
    </row>
    <row r="471" spans="1:7">
      <c r="A471" s="21">
        <v>455</v>
      </c>
      <c r="B471" s="26">
        <f>IF('GenSR'!G518,-100*'GenAgg'!E$27/'11'!B$17*'GenVol'!C473/'GenSR'!G518,0)</f>
        <v>0</v>
      </c>
      <c r="C471" s="26">
        <f>IF('GenSR'!B518,'GenAgg'!I$27,0)</f>
        <v>0</v>
      </c>
      <c r="D471" s="26">
        <f>ROUND(C471,2)</f>
        <v>0</v>
      </c>
      <c r="E471" s="26">
        <f>IF('GenSR'!B518,(C471+B471),0)</f>
        <v>0</v>
      </c>
      <c r="F471" s="26">
        <f>ROUND(E471,2)</f>
        <v>0</v>
      </c>
      <c r="G471" s="10"/>
    </row>
    <row r="472" spans="1:7">
      <c r="A472" s="21">
        <v>456</v>
      </c>
      <c r="B472" s="26">
        <f>IF('GenSR'!G519,-100*'GenAgg'!E$27/'11'!B$17*'GenVol'!C474/'GenSR'!G519,0)</f>
        <v>0</v>
      </c>
      <c r="C472" s="26">
        <f>IF('GenSR'!B519,'GenAgg'!I$27,0)</f>
        <v>0</v>
      </c>
      <c r="D472" s="26">
        <f>ROUND(C472,2)</f>
        <v>0</v>
      </c>
      <c r="E472" s="26">
        <f>IF('GenSR'!B519,(C472+B472),0)</f>
        <v>0</v>
      </c>
      <c r="F472" s="26">
        <f>ROUND(E472,2)</f>
        <v>0</v>
      </c>
      <c r="G472" s="10"/>
    </row>
    <row r="473" spans="1:7">
      <c r="A473" s="21">
        <v>457</v>
      </c>
      <c r="B473" s="26">
        <f>IF('GenSR'!G520,-100*'GenAgg'!E$27/'11'!B$17*'GenVol'!C475/'GenSR'!G520,0)</f>
        <v>0</v>
      </c>
      <c r="C473" s="26">
        <f>IF('GenSR'!B520,'GenAgg'!I$27,0)</f>
        <v>0</v>
      </c>
      <c r="D473" s="26">
        <f>ROUND(C473,2)</f>
        <v>0</v>
      </c>
      <c r="E473" s="26">
        <f>IF('GenSR'!B520,(C473+B473),0)</f>
        <v>0</v>
      </c>
      <c r="F473" s="26">
        <f>ROUND(E473,2)</f>
        <v>0</v>
      </c>
      <c r="G473" s="10"/>
    </row>
    <row r="474" spans="1:7">
      <c r="A474" s="21">
        <v>458</v>
      </c>
      <c r="B474" s="26">
        <f>IF('GenSR'!G521,-100*'GenAgg'!E$27/'11'!B$17*'GenVol'!C476/'GenSR'!G521,0)</f>
        <v>0</v>
      </c>
      <c r="C474" s="26">
        <f>IF('GenSR'!B521,'GenAgg'!I$27,0)</f>
        <v>0</v>
      </c>
      <c r="D474" s="26">
        <f>ROUND(C474,2)</f>
        <v>0</v>
      </c>
      <c r="E474" s="26">
        <f>IF('GenSR'!B521,(C474+B474),0)</f>
        <v>0</v>
      </c>
      <c r="F474" s="26">
        <f>ROUND(E474,2)</f>
        <v>0</v>
      </c>
      <c r="G474" s="10"/>
    </row>
    <row r="475" spans="1:7">
      <c r="A475" s="21">
        <v>459</v>
      </c>
      <c r="B475" s="26">
        <f>IF('GenSR'!G522,-100*'GenAgg'!E$27/'11'!B$17*'GenVol'!C477/'GenSR'!G522,0)</f>
        <v>0</v>
      </c>
      <c r="C475" s="26">
        <f>IF('GenSR'!B522,'GenAgg'!I$27,0)</f>
        <v>0</v>
      </c>
      <c r="D475" s="26">
        <f>ROUND(C475,2)</f>
        <v>0</v>
      </c>
      <c r="E475" s="26">
        <f>IF('GenSR'!B522,(C475+B475),0)</f>
        <v>0</v>
      </c>
      <c r="F475" s="26">
        <f>ROUND(E475,2)</f>
        <v>0</v>
      </c>
      <c r="G475" s="10"/>
    </row>
    <row r="476" spans="1:7">
      <c r="A476" s="21">
        <v>460</v>
      </c>
      <c r="B476" s="26">
        <f>IF('GenSR'!G523,-100*'GenAgg'!E$27/'11'!B$17*'GenVol'!C478/'GenSR'!G523,0)</f>
        <v>0</v>
      </c>
      <c r="C476" s="26">
        <f>IF('GenSR'!B523,'GenAgg'!I$27,0)</f>
        <v>0</v>
      </c>
      <c r="D476" s="26">
        <f>ROUND(C476,2)</f>
        <v>0</v>
      </c>
      <c r="E476" s="26">
        <f>IF('GenSR'!B523,(C476+B476),0)</f>
        <v>0</v>
      </c>
      <c r="F476" s="26">
        <f>ROUND(E476,2)</f>
        <v>0</v>
      </c>
      <c r="G476" s="10"/>
    </row>
    <row r="477" spans="1:7">
      <c r="A477" s="21">
        <v>461</v>
      </c>
      <c r="B477" s="26">
        <f>IF('GenSR'!G524,-100*'GenAgg'!E$27/'11'!B$17*'GenVol'!C479/'GenSR'!G524,0)</f>
        <v>0</v>
      </c>
      <c r="C477" s="26">
        <f>IF('GenSR'!B524,'GenAgg'!I$27,0)</f>
        <v>0</v>
      </c>
      <c r="D477" s="26">
        <f>ROUND(C477,2)</f>
        <v>0</v>
      </c>
      <c r="E477" s="26">
        <f>IF('GenSR'!B524,(C477+B477),0)</f>
        <v>0</v>
      </c>
      <c r="F477" s="26">
        <f>ROUND(E477,2)</f>
        <v>0</v>
      </c>
      <c r="G477" s="10"/>
    </row>
    <row r="478" spans="1:7">
      <c r="A478" s="21">
        <v>462</v>
      </c>
      <c r="B478" s="26">
        <f>IF('GenSR'!G525,-100*'GenAgg'!E$27/'11'!B$17*'GenVol'!C480/'GenSR'!G525,0)</f>
        <v>0</v>
      </c>
      <c r="C478" s="26">
        <f>IF('GenSR'!B525,'GenAgg'!I$27,0)</f>
        <v>0</v>
      </c>
      <c r="D478" s="26">
        <f>ROUND(C478,2)</f>
        <v>0</v>
      </c>
      <c r="E478" s="26">
        <f>IF('GenSR'!B525,(C478+B478),0)</f>
        <v>0</v>
      </c>
      <c r="F478" s="26">
        <f>ROUND(E478,2)</f>
        <v>0</v>
      </c>
      <c r="G478" s="10"/>
    </row>
    <row r="479" spans="1:7">
      <c r="A479" s="21">
        <v>463</v>
      </c>
      <c r="B479" s="26">
        <f>IF('GenSR'!G526,-100*'GenAgg'!E$27/'11'!B$17*'GenVol'!C481/'GenSR'!G526,0)</f>
        <v>0</v>
      </c>
      <c r="C479" s="26">
        <f>IF('GenSR'!B526,'GenAgg'!I$27,0)</f>
        <v>0</v>
      </c>
      <c r="D479" s="26">
        <f>ROUND(C479,2)</f>
        <v>0</v>
      </c>
      <c r="E479" s="26">
        <f>IF('GenSR'!B526,(C479+B479),0)</f>
        <v>0</v>
      </c>
      <c r="F479" s="26">
        <f>ROUND(E479,2)</f>
        <v>0</v>
      </c>
      <c r="G479" s="10"/>
    </row>
    <row r="480" spans="1:7">
      <c r="A480" s="21">
        <v>464</v>
      </c>
      <c r="B480" s="26">
        <f>IF('GenSR'!G527,-100*'GenAgg'!E$27/'11'!B$17*'GenVol'!C482/'GenSR'!G527,0)</f>
        <v>0</v>
      </c>
      <c r="C480" s="26">
        <f>IF('GenSR'!B527,'GenAgg'!I$27,0)</f>
        <v>0</v>
      </c>
      <c r="D480" s="26">
        <f>ROUND(C480,2)</f>
        <v>0</v>
      </c>
      <c r="E480" s="26">
        <f>IF('GenSR'!B527,(C480+B480),0)</f>
        <v>0</v>
      </c>
      <c r="F480" s="26">
        <f>ROUND(E480,2)</f>
        <v>0</v>
      </c>
      <c r="G480" s="10"/>
    </row>
    <row r="481" spans="1:7">
      <c r="A481" s="21">
        <v>465</v>
      </c>
      <c r="B481" s="26">
        <f>IF('GenSR'!G528,-100*'GenAgg'!E$27/'11'!B$17*'GenVol'!C483/'GenSR'!G528,0)</f>
        <v>0</v>
      </c>
      <c r="C481" s="26">
        <f>IF('GenSR'!B528,'GenAgg'!I$27,0)</f>
        <v>0</v>
      </c>
      <c r="D481" s="26">
        <f>ROUND(C481,2)</f>
        <v>0</v>
      </c>
      <c r="E481" s="26">
        <f>IF('GenSR'!B528,(C481+B481),0)</f>
        <v>0</v>
      </c>
      <c r="F481" s="26">
        <f>ROUND(E481,2)</f>
        <v>0</v>
      </c>
      <c r="G481" s="10"/>
    </row>
    <row r="482" spans="1:7">
      <c r="A482" s="21">
        <v>466</v>
      </c>
      <c r="B482" s="26">
        <f>IF('GenSR'!G529,-100*'GenAgg'!E$27/'11'!B$17*'GenVol'!C484/'GenSR'!G529,0)</f>
        <v>0</v>
      </c>
      <c r="C482" s="26">
        <f>IF('GenSR'!B529,'GenAgg'!I$27,0)</f>
        <v>0</v>
      </c>
      <c r="D482" s="26">
        <f>ROUND(C482,2)</f>
        <v>0</v>
      </c>
      <c r="E482" s="26">
        <f>IF('GenSR'!B529,(C482+B482),0)</f>
        <v>0</v>
      </c>
      <c r="F482" s="26">
        <f>ROUND(E482,2)</f>
        <v>0</v>
      </c>
      <c r="G482" s="10"/>
    </row>
    <row r="483" spans="1:7">
      <c r="A483" s="21">
        <v>467</v>
      </c>
      <c r="B483" s="26">
        <f>IF('GenSR'!G530,-100*'GenAgg'!E$27/'11'!B$17*'GenVol'!C485/'GenSR'!G530,0)</f>
        <v>0</v>
      </c>
      <c r="C483" s="26">
        <f>IF('GenSR'!B530,'GenAgg'!I$27,0)</f>
        <v>0</v>
      </c>
      <c r="D483" s="26">
        <f>ROUND(C483,2)</f>
        <v>0</v>
      </c>
      <c r="E483" s="26">
        <f>IF('GenSR'!B530,(C483+B483),0)</f>
        <v>0</v>
      </c>
      <c r="F483" s="26">
        <f>ROUND(E483,2)</f>
        <v>0</v>
      </c>
      <c r="G483" s="10"/>
    </row>
    <row r="484" spans="1:7">
      <c r="A484" s="21">
        <v>468</v>
      </c>
      <c r="B484" s="26">
        <f>IF('GenSR'!G531,-100*'GenAgg'!E$27/'11'!B$17*'GenVol'!C486/'GenSR'!G531,0)</f>
        <v>0</v>
      </c>
      <c r="C484" s="26">
        <f>IF('GenSR'!B531,'GenAgg'!I$27,0)</f>
        <v>0</v>
      </c>
      <c r="D484" s="26">
        <f>ROUND(C484,2)</f>
        <v>0</v>
      </c>
      <c r="E484" s="26">
        <f>IF('GenSR'!B531,(C484+B484),0)</f>
        <v>0</v>
      </c>
      <c r="F484" s="26">
        <f>ROUND(E484,2)</f>
        <v>0</v>
      </c>
      <c r="G484" s="10"/>
    </row>
    <row r="485" spans="1:7">
      <c r="A485" s="21">
        <v>469</v>
      </c>
      <c r="B485" s="26">
        <f>IF('GenSR'!G532,-100*'GenAgg'!E$27/'11'!B$17*'GenVol'!C487/'GenSR'!G532,0)</f>
        <v>0</v>
      </c>
      <c r="C485" s="26">
        <f>IF('GenSR'!B532,'GenAgg'!I$27,0)</f>
        <v>0</v>
      </c>
      <c r="D485" s="26">
        <f>ROUND(C485,2)</f>
        <v>0</v>
      </c>
      <c r="E485" s="26">
        <f>IF('GenSR'!B532,(C485+B485),0)</f>
        <v>0</v>
      </c>
      <c r="F485" s="26">
        <f>ROUND(E485,2)</f>
        <v>0</v>
      </c>
      <c r="G485" s="10"/>
    </row>
    <row r="486" spans="1:7">
      <c r="A486" s="21">
        <v>470</v>
      </c>
      <c r="B486" s="26">
        <f>IF('GenSR'!G533,-100*'GenAgg'!E$27/'11'!B$17*'GenVol'!C488/'GenSR'!G533,0)</f>
        <v>0</v>
      </c>
      <c r="C486" s="26">
        <f>IF('GenSR'!B533,'GenAgg'!I$27,0)</f>
        <v>0</v>
      </c>
      <c r="D486" s="26">
        <f>ROUND(C486,2)</f>
        <v>0</v>
      </c>
      <c r="E486" s="26">
        <f>IF('GenSR'!B533,(C486+B486),0)</f>
        <v>0</v>
      </c>
      <c r="F486" s="26">
        <f>ROUND(E486,2)</f>
        <v>0</v>
      </c>
      <c r="G486" s="10"/>
    </row>
    <row r="487" spans="1:7">
      <c r="A487" s="21">
        <v>471</v>
      </c>
      <c r="B487" s="26">
        <f>IF('GenSR'!G534,-100*'GenAgg'!E$27/'11'!B$17*'GenVol'!C489/'GenSR'!G534,0)</f>
        <v>0</v>
      </c>
      <c r="C487" s="26">
        <f>IF('GenSR'!B534,'GenAgg'!I$27,0)</f>
        <v>0</v>
      </c>
      <c r="D487" s="26">
        <f>ROUND(C487,2)</f>
        <v>0</v>
      </c>
      <c r="E487" s="26">
        <f>IF('GenSR'!B534,(C487+B487),0)</f>
        <v>0</v>
      </c>
      <c r="F487" s="26">
        <f>ROUND(E487,2)</f>
        <v>0</v>
      </c>
      <c r="G487" s="10"/>
    </row>
    <row r="488" spans="1:7">
      <c r="A488" s="21">
        <v>472</v>
      </c>
      <c r="B488" s="26">
        <f>IF('GenSR'!G535,-100*'GenAgg'!E$27/'11'!B$17*'GenVol'!C490/'GenSR'!G535,0)</f>
        <v>0</v>
      </c>
      <c r="C488" s="26">
        <f>IF('GenSR'!B535,'GenAgg'!I$27,0)</f>
        <v>0</v>
      </c>
      <c r="D488" s="26">
        <f>ROUND(C488,2)</f>
        <v>0</v>
      </c>
      <c r="E488" s="26">
        <f>IF('GenSR'!B535,(C488+B488),0)</f>
        <v>0</v>
      </c>
      <c r="F488" s="26">
        <f>ROUND(E488,2)</f>
        <v>0</v>
      </c>
      <c r="G488" s="10"/>
    </row>
    <row r="489" spans="1:7">
      <c r="A489" s="21">
        <v>473</v>
      </c>
      <c r="B489" s="26">
        <f>IF('GenSR'!G536,-100*'GenAgg'!E$27/'11'!B$17*'GenVol'!C491/'GenSR'!G536,0)</f>
        <v>0</v>
      </c>
      <c r="C489" s="26">
        <f>IF('GenSR'!B536,'GenAgg'!I$27,0)</f>
        <v>0</v>
      </c>
      <c r="D489" s="26">
        <f>ROUND(C489,2)</f>
        <v>0</v>
      </c>
      <c r="E489" s="26">
        <f>IF('GenSR'!B536,(C489+B489),0)</f>
        <v>0</v>
      </c>
      <c r="F489" s="26">
        <f>ROUND(E489,2)</f>
        <v>0</v>
      </c>
      <c r="G489" s="10"/>
    </row>
    <row r="490" spans="1:7">
      <c r="A490" s="21">
        <v>474</v>
      </c>
      <c r="B490" s="26">
        <f>IF('GenSR'!G537,-100*'GenAgg'!E$27/'11'!B$17*'GenVol'!C492/'GenSR'!G537,0)</f>
        <v>0</v>
      </c>
      <c r="C490" s="26">
        <f>IF('GenSR'!B537,'GenAgg'!I$27,0)</f>
        <v>0</v>
      </c>
      <c r="D490" s="26">
        <f>ROUND(C490,2)</f>
        <v>0</v>
      </c>
      <c r="E490" s="26">
        <f>IF('GenSR'!B537,(C490+B490),0)</f>
        <v>0</v>
      </c>
      <c r="F490" s="26">
        <f>ROUND(E490,2)</f>
        <v>0</v>
      </c>
      <c r="G490" s="10"/>
    </row>
    <row r="491" spans="1:7">
      <c r="A491" s="21">
        <v>475</v>
      </c>
      <c r="B491" s="26">
        <f>IF('GenSR'!G538,-100*'GenAgg'!E$27/'11'!B$17*'GenVol'!C493/'GenSR'!G538,0)</f>
        <v>0</v>
      </c>
      <c r="C491" s="26">
        <f>IF('GenSR'!B538,'GenAgg'!I$27,0)</f>
        <v>0</v>
      </c>
      <c r="D491" s="26">
        <f>ROUND(C491,2)</f>
        <v>0</v>
      </c>
      <c r="E491" s="26">
        <f>IF('GenSR'!B538,(C491+B491),0)</f>
        <v>0</v>
      </c>
      <c r="F491" s="26">
        <f>ROUND(E491,2)</f>
        <v>0</v>
      </c>
      <c r="G491" s="10"/>
    </row>
    <row r="492" spans="1:7">
      <c r="A492" s="21">
        <v>476</v>
      </c>
      <c r="B492" s="26">
        <f>IF('GenSR'!G539,-100*'GenAgg'!E$27/'11'!B$17*'GenVol'!C494/'GenSR'!G539,0)</f>
        <v>0</v>
      </c>
      <c r="C492" s="26">
        <f>IF('GenSR'!B539,'GenAgg'!I$27,0)</f>
        <v>0</v>
      </c>
      <c r="D492" s="26">
        <f>ROUND(C492,2)</f>
        <v>0</v>
      </c>
      <c r="E492" s="26">
        <f>IF('GenSR'!B539,(C492+B492),0)</f>
        <v>0</v>
      </c>
      <c r="F492" s="26">
        <f>ROUND(E492,2)</f>
        <v>0</v>
      </c>
      <c r="G492" s="10"/>
    </row>
    <row r="493" spans="1:7">
      <c r="A493" s="21">
        <v>477</v>
      </c>
      <c r="B493" s="26">
        <f>IF('GenSR'!G540,-100*'GenAgg'!E$27/'11'!B$17*'GenVol'!C495/'GenSR'!G540,0)</f>
        <v>0</v>
      </c>
      <c r="C493" s="26">
        <f>IF('GenSR'!B540,'GenAgg'!I$27,0)</f>
        <v>0</v>
      </c>
      <c r="D493" s="26">
        <f>ROUND(C493,2)</f>
        <v>0</v>
      </c>
      <c r="E493" s="26">
        <f>IF('GenSR'!B540,(C493+B493),0)</f>
        <v>0</v>
      </c>
      <c r="F493" s="26">
        <f>ROUND(E493,2)</f>
        <v>0</v>
      </c>
      <c r="G493" s="10"/>
    </row>
    <row r="494" spans="1:7">
      <c r="A494" s="21">
        <v>478</v>
      </c>
      <c r="B494" s="26">
        <f>IF('GenSR'!G541,-100*'GenAgg'!E$27/'11'!B$17*'GenVol'!C496/'GenSR'!G541,0)</f>
        <v>0</v>
      </c>
      <c r="C494" s="26">
        <f>IF('GenSR'!B541,'GenAgg'!I$27,0)</f>
        <v>0</v>
      </c>
      <c r="D494" s="26">
        <f>ROUND(C494,2)</f>
        <v>0</v>
      </c>
      <c r="E494" s="26">
        <f>IF('GenSR'!B541,(C494+B494),0)</f>
        <v>0</v>
      </c>
      <c r="F494" s="26">
        <f>ROUND(E494,2)</f>
        <v>0</v>
      </c>
      <c r="G494" s="10"/>
    </row>
    <row r="495" spans="1:7">
      <c r="A495" s="21">
        <v>479</v>
      </c>
      <c r="B495" s="26">
        <f>IF('GenSR'!G542,-100*'GenAgg'!E$27/'11'!B$17*'GenVol'!C497/'GenSR'!G542,0)</f>
        <v>0</v>
      </c>
      <c r="C495" s="26">
        <f>IF('GenSR'!B542,'GenAgg'!I$27,0)</f>
        <v>0</v>
      </c>
      <c r="D495" s="26">
        <f>ROUND(C495,2)</f>
        <v>0</v>
      </c>
      <c r="E495" s="26">
        <f>IF('GenSR'!B542,(C495+B495),0)</f>
        <v>0</v>
      </c>
      <c r="F495" s="26">
        <f>ROUND(E495,2)</f>
        <v>0</v>
      </c>
      <c r="G495" s="10"/>
    </row>
    <row r="496" spans="1:7">
      <c r="A496" s="21">
        <v>480</v>
      </c>
      <c r="B496" s="26">
        <f>IF('GenSR'!G543,-100*'GenAgg'!E$27/'11'!B$17*'GenVol'!C498/'GenSR'!G543,0)</f>
        <v>0</v>
      </c>
      <c r="C496" s="26">
        <f>IF('GenSR'!B543,'GenAgg'!I$27,0)</f>
        <v>0</v>
      </c>
      <c r="D496" s="26">
        <f>ROUND(C496,2)</f>
        <v>0</v>
      </c>
      <c r="E496" s="26">
        <f>IF('GenSR'!B543,(C496+B496),0)</f>
        <v>0</v>
      </c>
      <c r="F496" s="26">
        <f>ROUND(E496,2)</f>
        <v>0</v>
      </c>
      <c r="G496" s="10"/>
    </row>
    <row r="497" spans="1:7">
      <c r="A497" s="21">
        <v>481</v>
      </c>
      <c r="B497" s="26">
        <f>IF('GenSR'!G544,-100*'GenAgg'!E$27/'11'!B$17*'GenVol'!C499/'GenSR'!G544,0)</f>
        <v>0</v>
      </c>
      <c r="C497" s="26">
        <f>IF('GenSR'!B544,'GenAgg'!I$27,0)</f>
        <v>0</v>
      </c>
      <c r="D497" s="26">
        <f>ROUND(C497,2)</f>
        <v>0</v>
      </c>
      <c r="E497" s="26">
        <f>IF('GenSR'!B544,(C497+B497),0)</f>
        <v>0</v>
      </c>
      <c r="F497" s="26">
        <f>ROUND(E497,2)</f>
        <v>0</v>
      </c>
      <c r="G497" s="10"/>
    </row>
    <row r="498" spans="1:7">
      <c r="A498" s="21">
        <v>482</v>
      </c>
      <c r="B498" s="26">
        <f>IF('GenSR'!G545,-100*'GenAgg'!E$27/'11'!B$17*'GenVol'!C500/'GenSR'!G545,0)</f>
        <v>0</v>
      </c>
      <c r="C498" s="26">
        <f>IF('GenSR'!B545,'GenAgg'!I$27,0)</f>
        <v>0</v>
      </c>
      <c r="D498" s="26">
        <f>ROUND(C498,2)</f>
        <v>0</v>
      </c>
      <c r="E498" s="26">
        <f>IF('GenSR'!B545,(C498+B498),0)</f>
        <v>0</v>
      </c>
      <c r="F498" s="26">
        <f>ROUND(E498,2)</f>
        <v>0</v>
      </c>
      <c r="G498" s="10"/>
    </row>
    <row r="499" spans="1:7">
      <c r="A499" s="21">
        <v>483</v>
      </c>
      <c r="B499" s="26">
        <f>IF('GenSR'!G546,-100*'GenAgg'!E$27/'11'!B$17*'GenVol'!C501/'GenSR'!G546,0)</f>
        <v>0</v>
      </c>
      <c r="C499" s="26">
        <f>IF('GenSR'!B546,'GenAgg'!I$27,0)</f>
        <v>0</v>
      </c>
      <c r="D499" s="26">
        <f>ROUND(C499,2)</f>
        <v>0</v>
      </c>
      <c r="E499" s="26">
        <f>IF('GenSR'!B546,(C499+B499),0)</f>
        <v>0</v>
      </c>
      <c r="F499" s="26">
        <f>ROUND(E499,2)</f>
        <v>0</v>
      </c>
      <c r="G499" s="10"/>
    </row>
    <row r="500" spans="1:7">
      <c r="A500" s="21">
        <v>484</v>
      </c>
      <c r="B500" s="26">
        <f>IF('GenSR'!G547,-100*'GenAgg'!E$27/'11'!B$17*'GenVol'!C502/'GenSR'!G547,0)</f>
        <v>0</v>
      </c>
      <c r="C500" s="26">
        <f>IF('GenSR'!B547,'GenAgg'!I$27,0)</f>
        <v>0</v>
      </c>
      <c r="D500" s="26">
        <f>ROUND(C500,2)</f>
        <v>0</v>
      </c>
      <c r="E500" s="26">
        <f>IF('GenSR'!B547,(C500+B500),0)</f>
        <v>0</v>
      </c>
      <c r="F500" s="26">
        <f>ROUND(E500,2)</f>
        <v>0</v>
      </c>
      <c r="G500" s="10"/>
    </row>
    <row r="501" spans="1:7">
      <c r="A501" s="21">
        <v>485</v>
      </c>
      <c r="B501" s="26">
        <f>IF('GenSR'!G548,-100*'GenAgg'!E$27/'11'!B$17*'GenVol'!C503/'GenSR'!G548,0)</f>
        <v>0</v>
      </c>
      <c r="C501" s="26">
        <f>IF('GenSR'!B548,'GenAgg'!I$27,0)</f>
        <v>0</v>
      </c>
      <c r="D501" s="26">
        <f>ROUND(C501,2)</f>
        <v>0</v>
      </c>
      <c r="E501" s="26">
        <f>IF('GenSR'!B548,(C501+B501),0)</f>
        <v>0</v>
      </c>
      <c r="F501" s="26">
        <f>ROUND(E501,2)</f>
        <v>0</v>
      </c>
      <c r="G501" s="10"/>
    </row>
    <row r="502" spans="1:7">
      <c r="A502" s="21">
        <v>486</v>
      </c>
      <c r="B502" s="26">
        <f>IF('GenSR'!G549,-100*'GenAgg'!E$27/'11'!B$17*'GenVol'!C504/'GenSR'!G549,0)</f>
        <v>0</v>
      </c>
      <c r="C502" s="26">
        <f>IF('GenSR'!B549,'GenAgg'!I$27,0)</f>
        <v>0</v>
      </c>
      <c r="D502" s="26">
        <f>ROUND(C502,2)</f>
        <v>0</v>
      </c>
      <c r="E502" s="26">
        <f>IF('GenSR'!B549,(C502+B502),0)</f>
        <v>0</v>
      </c>
      <c r="F502" s="26">
        <f>ROUND(E502,2)</f>
        <v>0</v>
      </c>
      <c r="G502" s="10"/>
    </row>
    <row r="503" spans="1:7">
      <c r="A503" s="21">
        <v>487</v>
      </c>
      <c r="B503" s="26">
        <f>IF('GenSR'!G550,-100*'GenAgg'!E$27/'11'!B$17*'GenVol'!C505/'GenSR'!G550,0)</f>
        <v>0</v>
      </c>
      <c r="C503" s="26">
        <f>IF('GenSR'!B550,'GenAgg'!I$27,0)</f>
        <v>0</v>
      </c>
      <c r="D503" s="26">
        <f>ROUND(C503,2)</f>
        <v>0</v>
      </c>
      <c r="E503" s="26">
        <f>IF('GenSR'!B550,(C503+B503),0)</f>
        <v>0</v>
      </c>
      <c r="F503" s="26">
        <f>ROUND(E503,2)</f>
        <v>0</v>
      </c>
      <c r="G503" s="10"/>
    </row>
    <row r="504" spans="1:7">
      <c r="A504" s="21">
        <v>488</v>
      </c>
      <c r="B504" s="26">
        <f>IF('GenSR'!G551,-100*'GenAgg'!E$27/'11'!B$17*'GenVol'!C506/'GenSR'!G551,0)</f>
        <v>0</v>
      </c>
      <c r="C504" s="26">
        <f>IF('GenSR'!B551,'GenAgg'!I$27,0)</f>
        <v>0</v>
      </c>
      <c r="D504" s="26">
        <f>ROUND(C504,2)</f>
        <v>0</v>
      </c>
      <c r="E504" s="26">
        <f>IF('GenSR'!B551,(C504+B504),0)</f>
        <v>0</v>
      </c>
      <c r="F504" s="26">
        <f>ROUND(E504,2)</f>
        <v>0</v>
      </c>
      <c r="G504" s="10"/>
    </row>
    <row r="505" spans="1:7">
      <c r="A505" s="21">
        <v>489</v>
      </c>
      <c r="B505" s="26">
        <f>IF('GenSR'!G552,-100*'GenAgg'!E$27/'11'!B$17*'GenVol'!C507/'GenSR'!G552,0)</f>
        <v>0</v>
      </c>
      <c r="C505" s="26">
        <f>IF('GenSR'!B552,'GenAgg'!I$27,0)</f>
        <v>0</v>
      </c>
      <c r="D505" s="26">
        <f>ROUND(C505,2)</f>
        <v>0</v>
      </c>
      <c r="E505" s="26">
        <f>IF('GenSR'!B552,(C505+B505),0)</f>
        <v>0</v>
      </c>
      <c r="F505" s="26">
        <f>ROUND(E505,2)</f>
        <v>0</v>
      </c>
      <c r="G505" s="10"/>
    </row>
    <row r="506" spans="1:7">
      <c r="A506" s="21">
        <v>490</v>
      </c>
      <c r="B506" s="26">
        <f>IF('GenSR'!G553,-100*'GenAgg'!E$27/'11'!B$17*'GenVol'!C508/'GenSR'!G553,0)</f>
        <v>0</v>
      </c>
      <c r="C506" s="26">
        <f>IF('GenSR'!B553,'GenAgg'!I$27,0)</f>
        <v>0</v>
      </c>
      <c r="D506" s="26">
        <f>ROUND(C506,2)</f>
        <v>0</v>
      </c>
      <c r="E506" s="26">
        <f>IF('GenSR'!B553,(C506+B506),0)</f>
        <v>0</v>
      </c>
      <c r="F506" s="26">
        <f>ROUND(E506,2)</f>
        <v>0</v>
      </c>
      <c r="G506" s="10"/>
    </row>
    <row r="507" spans="1:7">
      <c r="A507" s="21">
        <v>491</v>
      </c>
      <c r="B507" s="26">
        <f>IF('GenSR'!G554,-100*'GenAgg'!E$27/'11'!B$17*'GenVol'!C509/'GenSR'!G554,0)</f>
        <v>0</v>
      </c>
      <c r="C507" s="26">
        <f>IF('GenSR'!B554,'GenAgg'!I$27,0)</f>
        <v>0</v>
      </c>
      <c r="D507" s="26">
        <f>ROUND(C507,2)</f>
        <v>0</v>
      </c>
      <c r="E507" s="26">
        <f>IF('GenSR'!B554,(C507+B507),0)</f>
        <v>0</v>
      </c>
      <c r="F507" s="26">
        <f>ROUND(E507,2)</f>
        <v>0</v>
      </c>
      <c r="G507" s="10"/>
    </row>
    <row r="508" spans="1:7">
      <c r="A508" s="21">
        <v>492</v>
      </c>
      <c r="B508" s="26">
        <f>IF('GenSR'!G555,-100*'GenAgg'!E$27/'11'!B$17*'GenVol'!C510/'GenSR'!G555,0)</f>
        <v>0</v>
      </c>
      <c r="C508" s="26">
        <f>IF('GenSR'!B555,'GenAgg'!I$27,0)</f>
        <v>0</v>
      </c>
      <c r="D508" s="26">
        <f>ROUND(C508,2)</f>
        <v>0</v>
      </c>
      <c r="E508" s="26">
        <f>IF('GenSR'!B555,(C508+B508),0)</f>
        <v>0</v>
      </c>
      <c r="F508" s="26">
        <f>ROUND(E508,2)</f>
        <v>0</v>
      </c>
      <c r="G508" s="10"/>
    </row>
    <row r="509" spans="1:7">
      <c r="A509" s="21">
        <v>493</v>
      </c>
      <c r="B509" s="26">
        <f>IF('GenSR'!G556,-100*'GenAgg'!E$27/'11'!B$17*'GenVol'!C511/'GenSR'!G556,0)</f>
        <v>0</v>
      </c>
      <c r="C509" s="26">
        <f>IF('GenSR'!B556,'GenAgg'!I$27,0)</f>
        <v>0</v>
      </c>
      <c r="D509" s="26">
        <f>ROUND(C509,2)</f>
        <v>0</v>
      </c>
      <c r="E509" s="26">
        <f>IF('GenSR'!B556,(C509+B509),0)</f>
        <v>0</v>
      </c>
      <c r="F509" s="26">
        <f>ROUND(E509,2)</f>
        <v>0</v>
      </c>
      <c r="G509" s="10"/>
    </row>
    <row r="510" spans="1:7">
      <c r="A510" s="21">
        <v>494</v>
      </c>
      <c r="B510" s="26">
        <f>IF('GenSR'!G557,-100*'GenAgg'!E$27/'11'!B$17*'GenVol'!C512/'GenSR'!G557,0)</f>
        <v>0</v>
      </c>
      <c r="C510" s="26">
        <f>IF('GenSR'!B557,'GenAgg'!I$27,0)</f>
        <v>0</v>
      </c>
      <c r="D510" s="26">
        <f>ROUND(C510,2)</f>
        <v>0</v>
      </c>
      <c r="E510" s="26">
        <f>IF('GenSR'!B557,(C510+B510),0)</f>
        <v>0</v>
      </c>
      <c r="F510" s="26">
        <f>ROUND(E510,2)</f>
        <v>0</v>
      </c>
      <c r="G510" s="10"/>
    </row>
    <row r="511" spans="1:7">
      <c r="A511" s="21">
        <v>495</v>
      </c>
      <c r="B511" s="26">
        <f>IF('GenSR'!G558,-100*'GenAgg'!E$27/'11'!B$17*'GenVol'!C513/'GenSR'!G558,0)</f>
        <v>0</v>
      </c>
      <c r="C511" s="26">
        <f>IF('GenSR'!B558,'GenAgg'!I$27,0)</f>
        <v>0</v>
      </c>
      <c r="D511" s="26">
        <f>ROUND(C511,2)</f>
        <v>0</v>
      </c>
      <c r="E511" s="26">
        <f>IF('GenSR'!B558,(C511+B511),0)</f>
        <v>0</v>
      </c>
      <c r="F511" s="26">
        <f>ROUND(E511,2)</f>
        <v>0</v>
      </c>
      <c r="G511" s="10"/>
    </row>
    <row r="512" spans="1:7">
      <c r="A512" s="21">
        <v>496</v>
      </c>
      <c r="B512" s="26">
        <f>IF('GenSR'!G559,-100*'GenAgg'!E$27/'11'!B$17*'GenVol'!C514/'GenSR'!G559,0)</f>
        <v>0</v>
      </c>
      <c r="C512" s="26">
        <f>IF('GenSR'!B559,'GenAgg'!I$27,0)</f>
        <v>0</v>
      </c>
      <c r="D512" s="26">
        <f>ROUND(C512,2)</f>
        <v>0</v>
      </c>
      <c r="E512" s="26">
        <f>IF('GenSR'!B559,(C512+B512),0)</f>
        <v>0</v>
      </c>
      <c r="F512" s="26">
        <f>ROUND(E512,2)</f>
        <v>0</v>
      </c>
      <c r="G512" s="10"/>
    </row>
    <row r="513" spans="1:7">
      <c r="A513" s="21">
        <v>497</v>
      </c>
      <c r="B513" s="26">
        <f>IF('GenSR'!G560,-100*'GenAgg'!E$27/'11'!B$17*'GenVol'!C515/'GenSR'!G560,0)</f>
        <v>0</v>
      </c>
      <c r="C513" s="26">
        <f>IF('GenSR'!B560,'GenAgg'!I$27,0)</f>
        <v>0</v>
      </c>
      <c r="D513" s="26">
        <f>ROUND(C513,2)</f>
        <v>0</v>
      </c>
      <c r="E513" s="26">
        <f>IF('GenSR'!B560,(C513+B513),0)</f>
        <v>0</v>
      </c>
      <c r="F513" s="26">
        <f>ROUND(E513,2)</f>
        <v>0</v>
      </c>
      <c r="G513" s="10"/>
    </row>
    <row r="514" spans="1:7">
      <c r="A514" s="21">
        <v>498</v>
      </c>
      <c r="B514" s="26">
        <f>IF('GenSR'!G561,-100*'GenAgg'!E$27/'11'!B$17*'GenVol'!C516/'GenSR'!G561,0)</f>
        <v>0</v>
      </c>
      <c r="C514" s="26">
        <f>IF('GenSR'!B561,'GenAgg'!I$27,0)</f>
        <v>0</v>
      </c>
      <c r="D514" s="26">
        <f>ROUND(C514,2)</f>
        <v>0</v>
      </c>
      <c r="E514" s="26">
        <f>IF('GenSR'!B561,(C514+B514),0)</f>
        <v>0</v>
      </c>
      <c r="F514" s="26">
        <f>ROUND(E514,2)</f>
        <v>0</v>
      </c>
      <c r="G514" s="10"/>
    </row>
    <row r="515" spans="1:7">
      <c r="A515" s="21">
        <v>499</v>
      </c>
      <c r="B515" s="26">
        <f>IF('GenSR'!G562,-100*'GenAgg'!E$27/'11'!B$17*'GenVol'!C517/'GenSR'!G562,0)</f>
        <v>0</v>
      </c>
      <c r="C515" s="26">
        <f>IF('GenSR'!B562,'GenAgg'!I$27,0)</f>
        <v>0</v>
      </c>
      <c r="D515" s="26">
        <f>ROUND(C515,2)</f>
        <v>0</v>
      </c>
      <c r="E515" s="26">
        <f>IF('GenSR'!B562,(C515+B515),0)</f>
        <v>0</v>
      </c>
      <c r="F515" s="26">
        <f>ROUND(E515,2)</f>
        <v>0</v>
      </c>
      <c r="G515" s="10"/>
    </row>
    <row r="516" spans="1:7">
      <c r="A516" s="21">
        <v>500</v>
      </c>
      <c r="B516" s="26">
        <f>IF('GenSR'!G563,-100*'GenAgg'!E$27/'11'!B$17*'GenVol'!C518/'GenSR'!G563,0)</f>
        <v>0</v>
      </c>
      <c r="C516" s="26">
        <f>IF('GenSR'!B563,'GenAgg'!I$27,0)</f>
        <v>0</v>
      </c>
      <c r="D516" s="26">
        <f>ROUND(C516,2)</f>
        <v>0</v>
      </c>
      <c r="E516" s="26">
        <f>IF('GenSR'!B563,(C516+B516),0)</f>
        <v>0</v>
      </c>
      <c r="F516" s="26">
        <f>ROUND(E516,2)</f>
        <v>0</v>
      </c>
      <c r="G516" s="10"/>
    </row>
    <row r="517" spans="1:7">
      <c r="A517" s="21">
        <v>501</v>
      </c>
      <c r="B517" s="26">
        <f>IF('GenSR'!G564,-100*'GenAgg'!E$27/'11'!B$17*'GenVol'!C519/'GenSR'!G564,0)</f>
        <v>0</v>
      </c>
      <c r="C517" s="26">
        <f>IF('GenSR'!B564,'GenAgg'!I$27,0)</f>
        <v>0</v>
      </c>
      <c r="D517" s="26">
        <f>ROUND(C517,2)</f>
        <v>0</v>
      </c>
      <c r="E517" s="26">
        <f>IF('GenSR'!B564,(C517+B517),0)</f>
        <v>0</v>
      </c>
      <c r="F517" s="26">
        <f>ROUND(E517,2)</f>
        <v>0</v>
      </c>
      <c r="G517" s="10"/>
    </row>
    <row r="518" spans="1:7">
      <c r="A518" s="21">
        <v>502</v>
      </c>
      <c r="B518" s="26">
        <f>IF('GenSR'!G565,-100*'GenAgg'!E$27/'11'!B$17*'GenVol'!C520/'GenSR'!G565,0)</f>
        <v>0</v>
      </c>
      <c r="C518" s="26">
        <f>IF('GenSR'!B565,'GenAgg'!I$27,0)</f>
        <v>0</v>
      </c>
      <c r="D518" s="26">
        <f>ROUND(C518,2)</f>
        <v>0</v>
      </c>
      <c r="E518" s="26">
        <f>IF('GenSR'!B565,(C518+B518),0)</f>
        <v>0</v>
      </c>
      <c r="F518" s="26">
        <f>ROUND(E518,2)</f>
        <v>0</v>
      </c>
      <c r="G518" s="10"/>
    </row>
    <row r="519" spans="1:7">
      <c r="A519" s="21">
        <v>503</v>
      </c>
      <c r="B519" s="26">
        <f>IF('GenSR'!G566,-100*'GenAgg'!E$27/'11'!B$17*'GenVol'!C521/'GenSR'!G566,0)</f>
        <v>0</v>
      </c>
      <c r="C519" s="26">
        <f>IF('GenSR'!B566,'GenAgg'!I$27,0)</f>
        <v>0</v>
      </c>
      <c r="D519" s="26">
        <f>ROUND(C519,2)</f>
        <v>0</v>
      </c>
      <c r="E519" s="26">
        <f>IF('GenSR'!B566,(C519+B519),0)</f>
        <v>0</v>
      </c>
      <c r="F519" s="26">
        <f>ROUND(E519,2)</f>
        <v>0</v>
      </c>
      <c r="G519" s="10"/>
    </row>
    <row r="520" spans="1:7">
      <c r="A520" s="21">
        <v>504</v>
      </c>
      <c r="B520" s="26">
        <f>IF('GenSR'!G567,-100*'GenAgg'!E$27/'11'!B$17*'GenVol'!C522/'GenSR'!G567,0)</f>
        <v>0</v>
      </c>
      <c r="C520" s="26">
        <f>IF('GenSR'!B567,'GenAgg'!I$27,0)</f>
        <v>0</v>
      </c>
      <c r="D520" s="26">
        <f>ROUND(C520,2)</f>
        <v>0</v>
      </c>
      <c r="E520" s="26">
        <f>IF('GenSR'!B567,(C520+B520),0)</f>
        <v>0</v>
      </c>
      <c r="F520" s="26">
        <f>ROUND(E520,2)</f>
        <v>0</v>
      </c>
      <c r="G520" s="10"/>
    </row>
    <row r="521" spans="1:7">
      <c r="A521" s="21">
        <v>505</v>
      </c>
      <c r="B521" s="26">
        <f>IF('GenSR'!G568,-100*'GenAgg'!E$27/'11'!B$17*'GenVol'!C523/'GenSR'!G568,0)</f>
        <v>0</v>
      </c>
      <c r="C521" s="26">
        <f>IF('GenSR'!B568,'GenAgg'!I$27,0)</f>
        <v>0</v>
      </c>
      <c r="D521" s="26">
        <f>ROUND(C521,2)</f>
        <v>0</v>
      </c>
      <c r="E521" s="26">
        <f>IF('GenSR'!B568,(C521+B521),0)</f>
        <v>0</v>
      </c>
      <c r="F521" s="26">
        <f>ROUND(E521,2)</f>
        <v>0</v>
      </c>
      <c r="G521" s="10"/>
    </row>
    <row r="522" spans="1:7">
      <c r="A522" s="21">
        <v>506</v>
      </c>
      <c r="B522" s="26">
        <f>IF('GenSR'!G569,-100*'GenAgg'!E$27/'11'!B$17*'GenVol'!C524/'GenSR'!G569,0)</f>
        <v>0</v>
      </c>
      <c r="C522" s="26">
        <f>IF('GenSR'!B569,'GenAgg'!I$27,0)</f>
        <v>0</v>
      </c>
      <c r="D522" s="26">
        <f>ROUND(C522,2)</f>
        <v>0</v>
      </c>
      <c r="E522" s="26">
        <f>IF('GenSR'!B569,(C522+B522),0)</f>
        <v>0</v>
      </c>
      <c r="F522" s="26">
        <f>ROUND(E522,2)</f>
        <v>0</v>
      </c>
      <c r="G522" s="10"/>
    </row>
    <row r="523" spans="1:7">
      <c r="A523" s="21">
        <v>507</v>
      </c>
      <c r="B523" s="26">
        <f>IF('GenSR'!G570,-100*'GenAgg'!E$27/'11'!B$17*'GenVol'!C525/'GenSR'!G570,0)</f>
        <v>0</v>
      </c>
      <c r="C523" s="26">
        <f>IF('GenSR'!B570,'GenAgg'!I$27,0)</f>
        <v>0</v>
      </c>
      <c r="D523" s="26">
        <f>ROUND(C523,2)</f>
        <v>0</v>
      </c>
      <c r="E523" s="26">
        <f>IF('GenSR'!B570,(C523+B523),0)</f>
        <v>0</v>
      </c>
      <c r="F523" s="26">
        <f>ROUND(E523,2)</f>
        <v>0</v>
      </c>
      <c r="G523" s="10"/>
    </row>
    <row r="524" spans="1:7">
      <c r="A524" s="21">
        <v>508</v>
      </c>
      <c r="B524" s="26">
        <f>IF('GenSR'!G571,-100*'GenAgg'!E$27/'11'!B$17*'GenVol'!C526/'GenSR'!G571,0)</f>
        <v>0</v>
      </c>
      <c r="C524" s="26">
        <f>IF('GenSR'!B571,'GenAgg'!I$27,0)</f>
        <v>0</v>
      </c>
      <c r="D524" s="26">
        <f>ROUND(C524,2)</f>
        <v>0</v>
      </c>
      <c r="E524" s="26">
        <f>IF('GenSR'!B571,(C524+B524),0)</f>
        <v>0</v>
      </c>
      <c r="F524" s="26">
        <f>ROUND(E524,2)</f>
        <v>0</v>
      </c>
      <c r="G524" s="10"/>
    </row>
    <row r="525" spans="1:7">
      <c r="A525" s="21">
        <v>509</v>
      </c>
      <c r="B525" s="26">
        <f>IF('GenSR'!G572,-100*'GenAgg'!E$27/'11'!B$17*'GenVol'!C527/'GenSR'!G572,0)</f>
        <v>0</v>
      </c>
      <c r="C525" s="26">
        <f>IF('GenSR'!B572,'GenAgg'!I$27,0)</f>
        <v>0</v>
      </c>
      <c r="D525" s="26">
        <f>ROUND(C525,2)</f>
        <v>0</v>
      </c>
      <c r="E525" s="26">
        <f>IF('GenSR'!B572,(C525+B525),0)</f>
        <v>0</v>
      </c>
      <c r="F525" s="26">
        <f>ROUND(E525,2)</f>
        <v>0</v>
      </c>
      <c r="G525" s="10"/>
    </row>
    <row r="526" spans="1:7">
      <c r="A526" s="21">
        <v>510</v>
      </c>
      <c r="B526" s="26">
        <f>IF('GenSR'!G573,-100*'GenAgg'!E$27/'11'!B$17*'GenVol'!C528/'GenSR'!G573,0)</f>
        <v>0</v>
      </c>
      <c r="C526" s="26">
        <f>IF('GenSR'!B573,'GenAgg'!I$27,0)</f>
        <v>0</v>
      </c>
      <c r="D526" s="26">
        <f>ROUND(C526,2)</f>
        <v>0</v>
      </c>
      <c r="E526" s="26">
        <f>IF('GenSR'!B573,(C526+B526),0)</f>
        <v>0</v>
      </c>
      <c r="F526" s="26">
        <f>ROUND(E526,2)</f>
        <v>0</v>
      </c>
      <c r="G526" s="10"/>
    </row>
    <row r="527" spans="1:7">
      <c r="A527" s="21">
        <v>511</v>
      </c>
      <c r="B527" s="26">
        <f>IF('GenSR'!G574,-100*'GenAgg'!E$27/'11'!B$17*'GenVol'!C529/'GenSR'!G574,0)</f>
        <v>0</v>
      </c>
      <c r="C527" s="26">
        <f>IF('GenSR'!B574,'GenAgg'!I$27,0)</f>
        <v>0</v>
      </c>
      <c r="D527" s="26">
        <f>ROUND(C527,2)</f>
        <v>0</v>
      </c>
      <c r="E527" s="26">
        <f>IF('GenSR'!B574,(C527+B527),0)</f>
        <v>0</v>
      </c>
      <c r="F527" s="26">
        <f>ROUND(E527,2)</f>
        <v>0</v>
      </c>
      <c r="G527" s="10"/>
    </row>
    <row r="528" spans="1:7">
      <c r="A528" s="21">
        <v>512</v>
      </c>
      <c r="B528" s="26">
        <f>IF('GenSR'!G575,-100*'GenAgg'!E$27/'11'!B$17*'GenVol'!C530/'GenSR'!G575,0)</f>
        <v>0</v>
      </c>
      <c r="C528" s="26">
        <f>IF('GenSR'!B575,'GenAgg'!I$27,0)</f>
        <v>0</v>
      </c>
      <c r="D528" s="26">
        <f>ROUND(C528,2)</f>
        <v>0</v>
      </c>
      <c r="E528" s="26">
        <f>IF('GenSR'!B575,(C528+B528),0)</f>
        <v>0</v>
      </c>
      <c r="F528" s="26">
        <f>ROUND(E528,2)</f>
        <v>0</v>
      </c>
      <c r="G528" s="10"/>
    </row>
    <row r="529" spans="1:7">
      <c r="A529" s="21">
        <v>513</v>
      </c>
      <c r="B529" s="26">
        <f>IF('GenSR'!G576,-100*'GenAgg'!E$27/'11'!B$17*'GenVol'!C531/'GenSR'!G576,0)</f>
        <v>0</v>
      </c>
      <c r="C529" s="26">
        <f>IF('GenSR'!B576,'GenAgg'!I$27,0)</f>
        <v>0</v>
      </c>
      <c r="D529" s="26">
        <f>ROUND(C529,2)</f>
        <v>0</v>
      </c>
      <c r="E529" s="26">
        <f>IF('GenSR'!B576,(C529+B529),0)</f>
        <v>0</v>
      </c>
      <c r="F529" s="26">
        <f>ROUND(E529,2)</f>
        <v>0</v>
      </c>
      <c r="G529" s="10"/>
    </row>
    <row r="530" spans="1:7">
      <c r="A530" s="21">
        <v>514</v>
      </c>
      <c r="B530" s="26">
        <f>IF('GenSR'!G577,-100*'GenAgg'!E$27/'11'!B$17*'GenVol'!C532/'GenSR'!G577,0)</f>
        <v>0</v>
      </c>
      <c r="C530" s="26">
        <f>IF('GenSR'!B577,'GenAgg'!I$27,0)</f>
        <v>0</v>
      </c>
      <c r="D530" s="26">
        <f>ROUND(C530,2)</f>
        <v>0</v>
      </c>
      <c r="E530" s="26">
        <f>IF('GenSR'!B577,(C530+B530),0)</f>
        <v>0</v>
      </c>
      <c r="F530" s="26">
        <f>ROUND(E530,2)</f>
        <v>0</v>
      </c>
      <c r="G530" s="10"/>
    </row>
    <row r="531" spans="1:7">
      <c r="A531" s="21">
        <v>515</v>
      </c>
      <c r="B531" s="26">
        <f>IF('GenSR'!G578,-100*'GenAgg'!E$27/'11'!B$17*'GenVol'!C533/'GenSR'!G578,0)</f>
        <v>0</v>
      </c>
      <c r="C531" s="26">
        <f>IF('GenSR'!B578,'GenAgg'!I$27,0)</f>
        <v>0</v>
      </c>
      <c r="D531" s="26">
        <f>ROUND(C531,2)</f>
        <v>0</v>
      </c>
      <c r="E531" s="26">
        <f>IF('GenSR'!B578,(C531+B531),0)</f>
        <v>0</v>
      </c>
      <c r="F531" s="26">
        <f>ROUND(E531,2)</f>
        <v>0</v>
      </c>
      <c r="G531" s="10"/>
    </row>
    <row r="532" spans="1:7">
      <c r="A532" s="21">
        <v>516</v>
      </c>
      <c r="B532" s="26">
        <f>IF('GenSR'!G579,-100*'GenAgg'!E$27/'11'!B$17*'GenVol'!C534/'GenSR'!G579,0)</f>
        <v>0</v>
      </c>
      <c r="C532" s="26">
        <f>IF('GenSR'!B579,'GenAgg'!I$27,0)</f>
        <v>0</v>
      </c>
      <c r="D532" s="26">
        <f>ROUND(C532,2)</f>
        <v>0</v>
      </c>
      <c r="E532" s="26">
        <f>IF('GenSR'!B579,(C532+B532),0)</f>
        <v>0</v>
      </c>
      <c r="F532" s="26">
        <f>ROUND(E532,2)</f>
        <v>0</v>
      </c>
      <c r="G532" s="10"/>
    </row>
    <row r="533" spans="1:7">
      <c r="A533" s="21">
        <v>517</v>
      </c>
      <c r="B533" s="26">
        <f>IF('GenSR'!G580,-100*'GenAgg'!E$27/'11'!B$17*'GenVol'!C535/'GenSR'!G580,0)</f>
        <v>0</v>
      </c>
      <c r="C533" s="26">
        <f>IF('GenSR'!B580,'GenAgg'!I$27,0)</f>
        <v>0</v>
      </c>
      <c r="D533" s="26">
        <f>ROUND(C533,2)</f>
        <v>0</v>
      </c>
      <c r="E533" s="26">
        <f>IF('GenSR'!B580,(C533+B533),0)</f>
        <v>0</v>
      </c>
      <c r="F533" s="26">
        <f>ROUND(E533,2)</f>
        <v>0</v>
      </c>
      <c r="G533" s="10"/>
    </row>
    <row r="534" spans="1:7">
      <c r="A534" s="21">
        <v>518</v>
      </c>
      <c r="B534" s="26">
        <f>IF('GenSR'!G581,-100*'GenAgg'!E$27/'11'!B$17*'GenVol'!C536/'GenSR'!G581,0)</f>
        <v>0</v>
      </c>
      <c r="C534" s="26">
        <f>IF('GenSR'!B581,'GenAgg'!I$27,0)</f>
        <v>0</v>
      </c>
      <c r="D534" s="26">
        <f>ROUND(C534,2)</f>
        <v>0</v>
      </c>
      <c r="E534" s="26">
        <f>IF('GenSR'!B581,(C534+B534),0)</f>
        <v>0</v>
      </c>
      <c r="F534" s="26">
        <f>ROUND(E534,2)</f>
        <v>0</v>
      </c>
      <c r="G534" s="10"/>
    </row>
    <row r="535" spans="1:7">
      <c r="A535" s="21">
        <v>519</v>
      </c>
      <c r="B535" s="26">
        <f>IF('GenSR'!G582,-100*'GenAgg'!E$27/'11'!B$17*'GenVol'!C537/'GenSR'!G582,0)</f>
        <v>0</v>
      </c>
      <c r="C535" s="26">
        <f>IF('GenSR'!B582,'GenAgg'!I$27,0)</f>
        <v>0</v>
      </c>
      <c r="D535" s="26">
        <f>ROUND(C535,2)</f>
        <v>0</v>
      </c>
      <c r="E535" s="26">
        <f>IF('GenSR'!B582,(C535+B535),0)</f>
        <v>0</v>
      </c>
      <c r="F535" s="26">
        <f>ROUND(E535,2)</f>
        <v>0</v>
      </c>
      <c r="G535" s="10"/>
    </row>
    <row r="536" spans="1:7">
      <c r="A536" s="21">
        <v>520</v>
      </c>
      <c r="B536" s="26">
        <f>IF('GenSR'!G583,-100*'GenAgg'!E$27/'11'!B$17*'GenVol'!C538/'GenSR'!G583,0)</f>
        <v>0</v>
      </c>
      <c r="C536" s="26">
        <f>IF('GenSR'!B583,'GenAgg'!I$27,0)</f>
        <v>0</v>
      </c>
      <c r="D536" s="26">
        <f>ROUND(C536,2)</f>
        <v>0</v>
      </c>
      <c r="E536" s="26">
        <f>IF('GenSR'!B583,(C536+B536),0)</f>
        <v>0</v>
      </c>
      <c r="F536" s="26">
        <f>ROUND(E536,2)</f>
        <v>0</v>
      </c>
      <c r="G536" s="10"/>
    </row>
    <row r="537" spans="1:7">
      <c r="A537" s="21">
        <v>521</v>
      </c>
      <c r="B537" s="26">
        <f>IF('GenSR'!G584,-100*'GenAgg'!E$27/'11'!B$17*'GenVol'!C539/'GenSR'!G584,0)</f>
        <v>0</v>
      </c>
      <c r="C537" s="26">
        <f>IF('GenSR'!B584,'GenAgg'!I$27,0)</f>
        <v>0</v>
      </c>
      <c r="D537" s="26">
        <f>ROUND(C537,2)</f>
        <v>0</v>
      </c>
      <c r="E537" s="26">
        <f>IF('GenSR'!B584,(C537+B537),0)</f>
        <v>0</v>
      </c>
      <c r="F537" s="26">
        <f>ROUND(E537,2)</f>
        <v>0</v>
      </c>
      <c r="G537" s="10"/>
    </row>
    <row r="538" spans="1:7">
      <c r="A538" s="21">
        <v>522</v>
      </c>
      <c r="B538" s="26">
        <f>IF('GenSR'!G585,-100*'GenAgg'!E$27/'11'!B$17*'GenVol'!C540/'GenSR'!G585,0)</f>
        <v>0</v>
      </c>
      <c r="C538" s="26">
        <f>IF('GenSR'!B585,'GenAgg'!I$27,0)</f>
        <v>0</v>
      </c>
      <c r="D538" s="26">
        <f>ROUND(C538,2)</f>
        <v>0</v>
      </c>
      <c r="E538" s="26">
        <f>IF('GenSR'!B585,(C538+B538),0)</f>
        <v>0</v>
      </c>
      <c r="F538" s="26">
        <f>ROUND(E538,2)</f>
        <v>0</v>
      </c>
      <c r="G538" s="10"/>
    </row>
    <row r="539" spans="1:7">
      <c r="A539" s="21">
        <v>523</v>
      </c>
      <c r="B539" s="26">
        <f>IF('GenSR'!G586,-100*'GenAgg'!E$27/'11'!B$17*'GenVol'!C541/'GenSR'!G586,0)</f>
        <v>0</v>
      </c>
      <c r="C539" s="26">
        <f>IF('GenSR'!B586,'GenAgg'!I$27,0)</f>
        <v>0</v>
      </c>
      <c r="D539" s="26">
        <f>ROUND(C539,2)</f>
        <v>0</v>
      </c>
      <c r="E539" s="26">
        <f>IF('GenSR'!B586,(C539+B539),0)</f>
        <v>0</v>
      </c>
      <c r="F539" s="26">
        <f>ROUND(E539,2)</f>
        <v>0</v>
      </c>
      <c r="G539" s="10"/>
    </row>
    <row r="540" spans="1:7">
      <c r="A540" s="21">
        <v>524</v>
      </c>
      <c r="B540" s="26">
        <f>IF('GenSR'!G587,-100*'GenAgg'!E$27/'11'!B$17*'GenVol'!C542/'GenSR'!G587,0)</f>
        <v>0</v>
      </c>
      <c r="C540" s="26">
        <f>IF('GenSR'!B587,'GenAgg'!I$27,0)</f>
        <v>0</v>
      </c>
      <c r="D540" s="26">
        <f>ROUND(C540,2)</f>
        <v>0</v>
      </c>
      <c r="E540" s="26">
        <f>IF('GenSR'!B587,(C540+B540),0)</f>
        <v>0</v>
      </c>
      <c r="F540" s="26">
        <f>ROUND(E540,2)</f>
        <v>0</v>
      </c>
      <c r="G540" s="10"/>
    </row>
    <row r="541" spans="1:7">
      <c r="A541" s="21">
        <v>525</v>
      </c>
      <c r="B541" s="26">
        <f>IF('GenSR'!G588,-100*'GenAgg'!E$27/'11'!B$17*'GenVol'!C543/'GenSR'!G588,0)</f>
        <v>0</v>
      </c>
      <c r="C541" s="26">
        <f>IF('GenSR'!B588,'GenAgg'!I$27,0)</f>
        <v>0</v>
      </c>
      <c r="D541" s="26">
        <f>ROUND(C541,2)</f>
        <v>0</v>
      </c>
      <c r="E541" s="26">
        <f>IF('GenSR'!B588,(C541+B541),0)</f>
        <v>0</v>
      </c>
      <c r="F541" s="26">
        <f>ROUND(E541,2)</f>
        <v>0</v>
      </c>
      <c r="G541" s="10"/>
    </row>
    <row r="542" spans="1:7">
      <c r="A542" s="21">
        <v>526</v>
      </c>
      <c r="B542" s="26">
        <f>IF('GenSR'!G589,-100*'GenAgg'!E$27/'11'!B$17*'GenVol'!C544/'GenSR'!G589,0)</f>
        <v>0</v>
      </c>
      <c r="C542" s="26">
        <f>IF('GenSR'!B589,'GenAgg'!I$27,0)</f>
        <v>0</v>
      </c>
      <c r="D542" s="26">
        <f>ROUND(C542,2)</f>
        <v>0</v>
      </c>
      <c r="E542" s="26">
        <f>IF('GenSR'!B589,(C542+B542),0)</f>
        <v>0</v>
      </c>
      <c r="F542" s="26">
        <f>ROUND(E542,2)</f>
        <v>0</v>
      </c>
      <c r="G542" s="10"/>
    </row>
    <row r="543" spans="1:7">
      <c r="A543" s="21">
        <v>527</v>
      </c>
      <c r="B543" s="26">
        <f>IF('GenSR'!G590,-100*'GenAgg'!E$27/'11'!B$17*'GenVol'!C545/'GenSR'!G590,0)</f>
        <v>0</v>
      </c>
      <c r="C543" s="26">
        <f>IF('GenSR'!B590,'GenAgg'!I$27,0)</f>
        <v>0</v>
      </c>
      <c r="D543" s="26">
        <f>ROUND(C543,2)</f>
        <v>0</v>
      </c>
      <c r="E543" s="26">
        <f>IF('GenSR'!B590,(C543+B543),0)</f>
        <v>0</v>
      </c>
      <c r="F543" s="26">
        <f>ROUND(E543,2)</f>
        <v>0</v>
      </c>
      <c r="G543" s="10"/>
    </row>
    <row r="544" spans="1:7">
      <c r="A544" s="21">
        <v>528</v>
      </c>
      <c r="B544" s="26">
        <f>IF('GenSR'!G591,-100*'GenAgg'!E$27/'11'!B$17*'GenVol'!C546/'GenSR'!G591,0)</f>
        <v>0</v>
      </c>
      <c r="C544" s="26">
        <f>IF('GenSR'!B591,'GenAgg'!I$27,0)</f>
        <v>0</v>
      </c>
      <c r="D544" s="26">
        <f>ROUND(C544,2)</f>
        <v>0</v>
      </c>
      <c r="E544" s="26">
        <f>IF('GenSR'!B591,(C544+B544),0)</f>
        <v>0</v>
      </c>
      <c r="F544" s="26">
        <f>ROUND(E544,2)</f>
        <v>0</v>
      </c>
      <c r="G544" s="10"/>
    </row>
    <row r="545" spans="1:7">
      <c r="A545" s="21">
        <v>529</v>
      </c>
      <c r="B545" s="26">
        <f>IF('GenSR'!G592,-100*'GenAgg'!E$27/'11'!B$17*'GenVol'!C547/'GenSR'!G592,0)</f>
        <v>0</v>
      </c>
      <c r="C545" s="26">
        <f>IF('GenSR'!B592,'GenAgg'!I$27,0)</f>
        <v>0</v>
      </c>
      <c r="D545" s="26">
        <f>ROUND(C545,2)</f>
        <v>0</v>
      </c>
      <c r="E545" s="26">
        <f>IF('GenSR'!B592,(C545+B545),0)</f>
        <v>0</v>
      </c>
      <c r="F545" s="26">
        <f>ROUND(E545,2)</f>
        <v>0</v>
      </c>
      <c r="G545" s="10"/>
    </row>
    <row r="546" spans="1:7">
      <c r="A546" s="21">
        <v>530</v>
      </c>
      <c r="B546" s="26">
        <f>IF('GenSR'!G593,-100*'GenAgg'!E$27/'11'!B$17*'GenVol'!C548/'GenSR'!G593,0)</f>
        <v>0</v>
      </c>
      <c r="C546" s="26">
        <f>IF('GenSR'!B593,'GenAgg'!I$27,0)</f>
        <v>0</v>
      </c>
      <c r="D546" s="26">
        <f>ROUND(C546,2)</f>
        <v>0</v>
      </c>
      <c r="E546" s="26">
        <f>IF('GenSR'!B593,(C546+B546),0)</f>
        <v>0</v>
      </c>
      <c r="F546" s="26">
        <f>ROUND(E546,2)</f>
        <v>0</v>
      </c>
      <c r="G546" s="10"/>
    </row>
    <row r="547" spans="1:7">
      <c r="A547" s="21">
        <v>531</v>
      </c>
      <c r="B547" s="26">
        <f>IF('GenSR'!G594,-100*'GenAgg'!E$27/'11'!B$17*'GenVol'!C549/'GenSR'!G594,0)</f>
        <v>0</v>
      </c>
      <c r="C547" s="26">
        <f>IF('GenSR'!B594,'GenAgg'!I$27,0)</f>
        <v>0</v>
      </c>
      <c r="D547" s="26">
        <f>ROUND(C547,2)</f>
        <v>0</v>
      </c>
      <c r="E547" s="26">
        <f>IF('GenSR'!B594,(C547+B547),0)</f>
        <v>0</v>
      </c>
      <c r="F547" s="26">
        <f>ROUND(E547,2)</f>
        <v>0</v>
      </c>
      <c r="G547" s="10"/>
    </row>
    <row r="548" spans="1:7">
      <c r="A548" s="21">
        <v>532</v>
      </c>
      <c r="B548" s="26">
        <f>IF('GenSR'!G595,-100*'GenAgg'!E$27/'11'!B$17*'GenVol'!C550/'GenSR'!G595,0)</f>
        <v>0</v>
      </c>
      <c r="C548" s="26">
        <f>IF('GenSR'!B595,'GenAgg'!I$27,0)</f>
        <v>0</v>
      </c>
      <c r="D548" s="26">
        <f>ROUND(C548,2)</f>
        <v>0</v>
      </c>
      <c r="E548" s="26">
        <f>IF('GenSR'!B595,(C548+B548),0)</f>
        <v>0</v>
      </c>
      <c r="F548" s="26">
        <f>ROUND(E548,2)</f>
        <v>0</v>
      </c>
      <c r="G548" s="10"/>
    </row>
    <row r="549" spans="1:7">
      <c r="A549" s="21">
        <v>533</v>
      </c>
      <c r="B549" s="26">
        <f>IF('GenSR'!G596,-100*'GenAgg'!E$27/'11'!B$17*'GenVol'!C551/'GenSR'!G596,0)</f>
        <v>0</v>
      </c>
      <c r="C549" s="26">
        <f>IF('GenSR'!B596,'GenAgg'!I$27,0)</f>
        <v>0</v>
      </c>
      <c r="D549" s="26">
        <f>ROUND(C549,2)</f>
        <v>0</v>
      </c>
      <c r="E549" s="26">
        <f>IF('GenSR'!B596,(C549+B549),0)</f>
        <v>0</v>
      </c>
      <c r="F549" s="26">
        <f>ROUND(E549,2)</f>
        <v>0</v>
      </c>
      <c r="G549" s="10"/>
    </row>
    <row r="550" spans="1:7">
      <c r="A550" s="21">
        <v>534</v>
      </c>
      <c r="B550" s="26">
        <f>IF('GenSR'!G597,-100*'GenAgg'!E$27/'11'!B$17*'GenVol'!C552/'GenSR'!G597,0)</f>
        <v>0</v>
      </c>
      <c r="C550" s="26">
        <f>IF('GenSR'!B597,'GenAgg'!I$27,0)</f>
        <v>0</v>
      </c>
      <c r="D550" s="26">
        <f>ROUND(C550,2)</f>
        <v>0</v>
      </c>
      <c r="E550" s="26">
        <f>IF('GenSR'!B597,(C550+B550),0)</f>
        <v>0</v>
      </c>
      <c r="F550" s="26">
        <f>ROUND(E550,2)</f>
        <v>0</v>
      </c>
      <c r="G550" s="10"/>
    </row>
    <row r="551" spans="1:7">
      <c r="A551" s="21">
        <v>535</v>
      </c>
      <c r="B551" s="26">
        <f>IF('GenSR'!G598,-100*'GenAgg'!E$27/'11'!B$17*'GenVol'!C553/'GenSR'!G598,0)</f>
        <v>0</v>
      </c>
      <c r="C551" s="26">
        <f>IF('GenSR'!B598,'GenAgg'!I$27,0)</f>
        <v>0</v>
      </c>
      <c r="D551" s="26">
        <f>ROUND(C551,2)</f>
        <v>0</v>
      </c>
      <c r="E551" s="26">
        <f>IF('GenSR'!B598,(C551+B551),0)</f>
        <v>0</v>
      </c>
      <c r="F551" s="26">
        <f>ROUND(E551,2)</f>
        <v>0</v>
      </c>
      <c r="G551" s="10"/>
    </row>
    <row r="552" spans="1:7">
      <c r="A552" s="21">
        <v>536</v>
      </c>
      <c r="B552" s="26">
        <f>IF('GenSR'!G599,-100*'GenAgg'!E$27/'11'!B$17*'GenVol'!C554/'GenSR'!G599,0)</f>
        <v>0</v>
      </c>
      <c r="C552" s="26">
        <f>IF('GenSR'!B599,'GenAgg'!I$27,0)</f>
        <v>0</v>
      </c>
      <c r="D552" s="26">
        <f>ROUND(C552,2)</f>
        <v>0</v>
      </c>
      <c r="E552" s="26">
        <f>IF('GenSR'!B599,(C552+B552),0)</f>
        <v>0</v>
      </c>
      <c r="F552" s="26">
        <f>ROUND(E552,2)</f>
        <v>0</v>
      </c>
      <c r="G552" s="10"/>
    </row>
    <row r="553" spans="1:7">
      <c r="A553" s="21">
        <v>537</v>
      </c>
      <c r="B553" s="26">
        <f>IF('GenSR'!G600,-100*'GenAgg'!E$27/'11'!B$17*'GenVol'!C555/'GenSR'!G600,0)</f>
        <v>0</v>
      </c>
      <c r="C553" s="26">
        <f>IF('GenSR'!B600,'GenAgg'!I$27,0)</f>
        <v>0</v>
      </c>
      <c r="D553" s="26">
        <f>ROUND(C553,2)</f>
        <v>0</v>
      </c>
      <c r="E553" s="26">
        <f>IF('GenSR'!B600,(C553+B553),0)</f>
        <v>0</v>
      </c>
      <c r="F553" s="26">
        <f>ROUND(E553,2)</f>
        <v>0</v>
      </c>
      <c r="G553" s="10"/>
    </row>
    <row r="554" spans="1:7">
      <c r="A554" s="21">
        <v>538</v>
      </c>
      <c r="B554" s="26">
        <f>IF('GenSR'!G601,-100*'GenAgg'!E$27/'11'!B$17*'GenVol'!C556/'GenSR'!G601,0)</f>
        <v>0</v>
      </c>
      <c r="C554" s="26">
        <f>IF('GenSR'!B601,'GenAgg'!I$27,0)</f>
        <v>0</v>
      </c>
      <c r="D554" s="26">
        <f>ROUND(C554,2)</f>
        <v>0</v>
      </c>
      <c r="E554" s="26">
        <f>IF('GenSR'!B601,(C554+B554),0)</f>
        <v>0</v>
      </c>
      <c r="F554" s="26">
        <f>ROUND(E554,2)</f>
        <v>0</v>
      </c>
      <c r="G554" s="10"/>
    </row>
    <row r="555" spans="1:7">
      <c r="A555" s="21">
        <v>539</v>
      </c>
      <c r="B555" s="26">
        <f>IF('GenSR'!G602,-100*'GenAgg'!E$27/'11'!B$17*'GenVol'!C557/'GenSR'!G602,0)</f>
        <v>0</v>
      </c>
      <c r="C555" s="26">
        <f>IF('GenSR'!B602,'GenAgg'!I$27,0)</f>
        <v>0</v>
      </c>
      <c r="D555" s="26">
        <f>ROUND(C555,2)</f>
        <v>0</v>
      </c>
      <c r="E555" s="26">
        <f>IF('GenSR'!B602,(C555+B555),0)</f>
        <v>0</v>
      </c>
      <c r="F555" s="26">
        <f>ROUND(E555,2)</f>
        <v>0</v>
      </c>
      <c r="G555" s="10"/>
    </row>
    <row r="556" spans="1:7">
      <c r="A556" s="21">
        <v>540</v>
      </c>
      <c r="B556" s="26">
        <f>IF('GenSR'!G603,-100*'GenAgg'!E$27/'11'!B$17*'GenVol'!C558/'GenSR'!G603,0)</f>
        <v>0</v>
      </c>
      <c r="C556" s="26">
        <f>IF('GenSR'!B603,'GenAgg'!I$27,0)</f>
        <v>0</v>
      </c>
      <c r="D556" s="26">
        <f>ROUND(C556,2)</f>
        <v>0</v>
      </c>
      <c r="E556" s="26">
        <f>IF('GenSR'!B603,(C556+B556),0)</f>
        <v>0</v>
      </c>
      <c r="F556" s="26">
        <f>ROUND(E556,2)</f>
        <v>0</v>
      </c>
      <c r="G556" s="10"/>
    </row>
    <row r="557" spans="1:7">
      <c r="A557" s="21">
        <v>541</v>
      </c>
      <c r="B557" s="26">
        <f>IF('GenSR'!G604,-100*'GenAgg'!E$27/'11'!B$17*'GenVol'!C559/'GenSR'!G604,0)</f>
        <v>0</v>
      </c>
      <c r="C557" s="26">
        <f>IF('GenSR'!B604,'GenAgg'!I$27,0)</f>
        <v>0</v>
      </c>
      <c r="D557" s="26">
        <f>ROUND(C557,2)</f>
        <v>0</v>
      </c>
      <c r="E557" s="26">
        <f>IF('GenSR'!B604,(C557+B557),0)</f>
        <v>0</v>
      </c>
      <c r="F557" s="26">
        <f>ROUND(E557,2)</f>
        <v>0</v>
      </c>
      <c r="G557" s="10"/>
    </row>
    <row r="558" spans="1:7">
      <c r="A558" s="21">
        <v>542</v>
      </c>
      <c r="B558" s="26">
        <f>IF('GenSR'!G605,-100*'GenAgg'!E$27/'11'!B$17*'GenVol'!C560/'GenSR'!G605,0)</f>
        <v>0</v>
      </c>
      <c r="C558" s="26">
        <f>IF('GenSR'!B605,'GenAgg'!I$27,0)</f>
        <v>0</v>
      </c>
      <c r="D558" s="26">
        <f>ROUND(C558,2)</f>
        <v>0</v>
      </c>
      <c r="E558" s="26">
        <f>IF('GenSR'!B605,(C558+B558),0)</f>
        <v>0</v>
      </c>
      <c r="F558" s="26">
        <f>ROUND(E558,2)</f>
        <v>0</v>
      </c>
      <c r="G558" s="10"/>
    </row>
    <row r="559" spans="1:7">
      <c r="A559" s="21">
        <v>543</v>
      </c>
      <c r="B559" s="26">
        <f>IF('GenSR'!G606,-100*'GenAgg'!E$27/'11'!B$17*'GenVol'!C561/'GenSR'!G606,0)</f>
        <v>0</v>
      </c>
      <c r="C559" s="26">
        <f>IF('GenSR'!B606,'GenAgg'!I$27,0)</f>
        <v>0</v>
      </c>
      <c r="D559" s="26">
        <f>ROUND(C559,2)</f>
        <v>0</v>
      </c>
      <c r="E559" s="26">
        <f>IF('GenSR'!B606,(C559+B559),0)</f>
        <v>0</v>
      </c>
      <c r="F559" s="26">
        <f>ROUND(E559,2)</f>
        <v>0</v>
      </c>
      <c r="G559" s="10"/>
    </row>
    <row r="560" spans="1:7">
      <c r="A560" s="21">
        <v>544</v>
      </c>
      <c r="B560" s="26">
        <f>IF('GenSR'!G607,-100*'GenAgg'!E$27/'11'!B$17*'GenVol'!C562/'GenSR'!G607,0)</f>
        <v>0</v>
      </c>
      <c r="C560" s="26">
        <f>IF('GenSR'!B607,'GenAgg'!I$27,0)</f>
        <v>0</v>
      </c>
      <c r="D560" s="26">
        <f>ROUND(C560,2)</f>
        <v>0</v>
      </c>
      <c r="E560" s="26">
        <f>IF('GenSR'!B607,(C560+B560),0)</f>
        <v>0</v>
      </c>
      <c r="F560" s="26">
        <f>ROUND(E560,2)</f>
        <v>0</v>
      </c>
      <c r="G560" s="10"/>
    </row>
    <row r="561" spans="1:7">
      <c r="A561" s="21">
        <v>545</v>
      </c>
      <c r="B561" s="26">
        <f>IF('GenSR'!G608,-100*'GenAgg'!E$27/'11'!B$17*'GenVol'!C563/'GenSR'!G608,0)</f>
        <v>0</v>
      </c>
      <c r="C561" s="26">
        <f>IF('GenSR'!B608,'GenAgg'!I$27,0)</f>
        <v>0</v>
      </c>
      <c r="D561" s="26">
        <f>ROUND(C561,2)</f>
        <v>0</v>
      </c>
      <c r="E561" s="26">
        <f>IF('GenSR'!B608,(C561+B561),0)</f>
        <v>0</v>
      </c>
      <c r="F561" s="26">
        <f>ROUND(E561,2)</f>
        <v>0</v>
      </c>
      <c r="G561" s="10"/>
    </row>
    <row r="562" spans="1:7">
      <c r="A562" s="21">
        <v>546</v>
      </c>
      <c r="B562" s="26">
        <f>IF('GenSR'!G609,-100*'GenAgg'!E$27/'11'!B$17*'GenVol'!C564/'GenSR'!G609,0)</f>
        <v>0</v>
      </c>
      <c r="C562" s="26">
        <f>IF('GenSR'!B609,'GenAgg'!I$27,0)</f>
        <v>0</v>
      </c>
      <c r="D562" s="26">
        <f>ROUND(C562,2)</f>
        <v>0</v>
      </c>
      <c r="E562" s="26">
        <f>IF('GenSR'!B609,(C562+B562),0)</f>
        <v>0</v>
      </c>
      <c r="F562" s="26">
        <f>ROUND(E562,2)</f>
        <v>0</v>
      </c>
      <c r="G562" s="10"/>
    </row>
    <row r="563" spans="1:7">
      <c r="A563" s="21">
        <v>547</v>
      </c>
      <c r="B563" s="26">
        <f>IF('GenSR'!G610,-100*'GenAgg'!E$27/'11'!B$17*'GenVol'!C565/'GenSR'!G610,0)</f>
        <v>0</v>
      </c>
      <c r="C563" s="26">
        <f>IF('GenSR'!B610,'GenAgg'!I$27,0)</f>
        <v>0</v>
      </c>
      <c r="D563" s="26">
        <f>ROUND(C563,2)</f>
        <v>0</v>
      </c>
      <c r="E563" s="26">
        <f>IF('GenSR'!B610,(C563+B563),0)</f>
        <v>0</v>
      </c>
      <c r="F563" s="26">
        <f>ROUND(E563,2)</f>
        <v>0</v>
      </c>
      <c r="G563" s="10"/>
    </row>
    <row r="564" spans="1:7">
      <c r="A564" s="21">
        <v>548</v>
      </c>
      <c r="B564" s="26">
        <f>IF('GenSR'!G611,-100*'GenAgg'!E$27/'11'!B$17*'GenVol'!C566/'GenSR'!G611,0)</f>
        <v>0</v>
      </c>
      <c r="C564" s="26">
        <f>IF('GenSR'!B611,'GenAgg'!I$27,0)</f>
        <v>0</v>
      </c>
      <c r="D564" s="26">
        <f>ROUND(C564,2)</f>
        <v>0</v>
      </c>
      <c r="E564" s="26">
        <f>IF('GenSR'!B611,(C564+B564),0)</f>
        <v>0</v>
      </c>
      <c r="F564" s="26">
        <f>ROUND(E564,2)</f>
        <v>0</v>
      </c>
      <c r="G564" s="10"/>
    </row>
    <row r="565" spans="1:7">
      <c r="A565" s="21">
        <v>549</v>
      </c>
      <c r="B565" s="26">
        <f>IF('GenSR'!G612,-100*'GenAgg'!E$27/'11'!B$17*'GenVol'!C567/'GenSR'!G612,0)</f>
        <v>0</v>
      </c>
      <c r="C565" s="26">
        <f>IF('GenSR'!B612,'GenAgg'!I$27,0)</f>
        <v>0</v>
      </c>
      <c r="D565" s="26">
        <f>ROUND(C565,2)</f>
        <v>0</v>
      </c>
      <c r="E565" s="26">
        <f>IF('GenSR'!B612,(C565+B565),0)</f>
        <v>0</v>
      </c>
      <c r="F565" s="26">
        <f>ROUND(E565,2)</f>
        <v>0</v>
      </c>
      <c r="G565" s="10"/>
    </row>
    <row r="566" spans="1:7">
      <c r="A566" s="21">
        <v>550</v>
      </c>
      <c r="B566" s="26">
        <f>IF('GenSR'!G613,-100*'GenAgg'!E$27/'11'!B$17*'GenVol'!C568/'GenSR'!G613,0)</f>
        <v>0</v>
      </c>
      <c r="C566" s="26">
        <f>IF('GenSR'!B613,'GenAgg'!I$27,0)</f>
        <v>0</v>
      </c>
      <c r="D566" s="26">
        <f>ROUND(C566,2)</f>
        <v>0</v>
      </c>
      <c r="E566" s="26">
        <f>IF('GenSR'!B613,(C566+B566),0)</f>
        <v>0</v>
      </c>
      <c r="F566" s="26">
        <f>ROUND(E566,2)</f>
        <v>0</v>
      </c>
      <c r="G566" s="10"/>
    </row>
    <row r="567" spans="1:7">
      <c r="A567" s="21">
        <v>551</v>
      </c>
      <c r="B567" s="26">
        <f>IF('GenSR'!G614,-100*'GenAgg'!E$27/'11'!B$17*'GenVol'!C569/'GenSR'!G614,0)</f>
        <v>0</v>
      </c>
      <c r="C567" s="26">
        <f>IF('GenSR'!B614,'GenAgg'!I$27,0)</f>
        <v>0</v>
      </c>
      <c r="D567" s="26">
        <f>ROUND(C567,2)</f>
        <v>0</v>
      </c>
      <c r="E567" s="26">
        <f>IF('GenSR'!B614,(C567+B567),0)</f>
        <v>0</v>
      </c>
      <c r="F567" s="26">
        <f>ROUND(E567,2)</f>
        <v>0</v>
      </c>
      <c r="G567" s="10"/>
    </row>
    <row r="568" spans="1:7">
      <c r="A568" s="21">
        <v>552</v>
      </c>
      <c r="B568" s="26">
        <f>IF('GenSR'!G615,-100*'GenAgg'!E$27/'11'!B$17*'GenVol'!C570/'GenSR'!G615,0)</f>
        <v>0</v>
      </c>
      <c r="C568" s="26">
        <f>IF('GenSR'!B615,'GenAgg'!I$27,0)</f>
        <v>0</v>
      </c>
      <c r="D568" s="26">
        <f>ROUND(C568,2)</f>
        <v>0</v>
      </c>
      <c r="E568" s="26">
        <f>IF('GenSR'!B615,(C568+B568),0)</f>
        <v>0</v>
      </c>
      <c r="F568" s="26">
        <f>ROUND(E568,2)</f>
        <v>0</v>
      </c>
      <c r="G568" s="10"/>
    </row>
    <row r="569" spans="1:7">
      <c r="A569" s="21">
        <v>553</v>
      </c>
      <c r="B569" s="26">
        <f>IF('GenSR'!G616,-100*'GenAgg'!E$27/'11'!B$17*'GenVol'!C571/'GenSR'!G616,0)</f>
        <v>0</v>
      </c>
      <c r="C569" s="26">
        <f>IF('GenSR'!B616,'GenAgg'!I$27,0)</f>
        <v>0</v>
      </c>
      <c r="D569" s="26">
        <f>ROUND(C569,2)</f>
        <v>0</v>
      </c>
      <c r="E569" s="26">
        <f>IF('GenSR'!B616,(C569+B569),0)</f>
        <v>0</v>
      </c>
      <c r="F569" s="26">
        <f>ROUND(E569,2)</f>
        <v>0</v>
      </c>
      <c r="G569" s="10"/>
    </row>
    <row r="570" spans="1:7">
      <c r="A570" s="21">
        <v>554</v>
      </c>
      <c r="B570" s="26">
        <f>IF('GenSR'!G617,-100*'GenAgg'!E$27/'11'!B$17*'GenVol'!C572/'GenSR'!G617,0)</f>
        <v>0</v>
      </c>
      <c r="C570" s="26">
        <f>IF('GenSR'!B617,'GenAgg'!I$27,0)</f>
        <v>0</v>
      </c>
      <c r="D570" s="26">
        <f>ROUND(C570,2)</f>
        <v>0</v>
      </c>
      <c r="E570" s="26">
        <f>IF('GenSR'!B617,(C570+B570),0)</f>
        <v>0</v>
      </c>
      <c r="F570" s="26">
        <f>ROUND(E570,2)</f>
        <v>0</v>
      </c>
      <c r="G570" s="10"/>
    </row>
    <row r="571" spans="1:7">
      <c r="A571" s="21">
        <v>555</v>
      </c>
      <c r="B571" s="26">
        <f>IF('GenSR'!G618,-100*'GenAgg'!E$27/'11'!B$17*'GenVol'!C573/'GenSR'!G618,0)</f>
        <v>0</v>
      </c>
      <c r="C571" s="26">
        <f>IF('GenSR'!B618,'GenAgg'!I$27,0)</f>
        <v>0</v>
      </c>
      <c r="D571" s="26">
        <f>ROUND(C571,2)</f>
        <v>0</v>
      </c>
      <c r="E571" s="26">
        <f>IF('GenSR'!B618,(C571+B571),0)</f>
        <v>0</v>
      </c>
      <c r="F571" s="26">
        <f>ROUND(E571,2)</f>
        <v>0</v>
      </c>
      <c r="G571" s="10"/>
    </row>
    <row r="572" spans="1:7">
      <c r="A572" s="21">
        <v>556</v>
      </c>
      <c r="B572" s="26">
        <f>IF('GenSR'!G619,-100*'GenAgg'!E$27/'11'!B$17*'GenVol'!C574/'GenSR'!G619,0)</f>
        <v>0</v>
      </c>
      <c r="C572" s="26">
        <f>IF('GenSR'!B619,'GenAgg'!I$27,0)</f>
        <v>0</v>
      </c>
      <c r="D572" s="26">
        <f>ROUND(C572,2)</f>
        <v>0</v>
      </c>
      <c r="E572" s="26">
        <f>IF('GenSR'!B619,(C572+B572),0)</f>
        <v>0</v>
      </c>
      <c r="F572" s="26">
        <f>ROUND(E572,2)</f>
        <v>0</v>
      </c>
      <c r="G572" s="10"/>
    </row>
    <row r="573" spans="1:7">
      <c r="A573" s="21">
        <v>557</v>
      </c>
      <c r="B573" s="26">
        <f>IF('GenSR'!G620,-100*'GenAgg'!E$27/'11'!B$17*'GenVol'!C575/'GenSR'!G620,0)</f>
        <v>0</v>
      </c>
      <c r="C573" s="26">
        <f>IF('GenSR'!B620,'GenAgg'!I$27,0)</f>
        <v>0</v>
      </c>
      <c r="D573" s="26">
        <f>ROUND(C573,2)</f>
        <v>0</v>
      </c>
      <c r="E573" s="26">
        <f>IF('GenSR'!B620,(C573+B573),0)</f>
        <v>0</v>
      </c>
      <c r="F573" s="26">
        <f>ROUND(E573,2)</f>
        <v>0</v>
      </c>
      <c r="G573" s="10"/>
    </row>
    <row r="574" spans="1:7">
      <c r="A574" s="21">
        <v>558</v>
      </c>
      <c r="B574" s="26">
        <f>IF('GenSR'!G621,-100*'GenAgg'!E$27/'11'!B$17*'GenVol'!C576/'GenSR'!G621,0)</f>
        <v>0</v>
      </c>
      <c r="C574" s="26">
        <f>IF('GenSR'!B621,'GenAgg'!I$27,0)</f>
        <v>0</v>
      </c>
      <c r="D574" s="26">
        <f>ROUND(C574,2)</f>
        <v>0</v>
      </c>
      <c r="E574" s="26">
        <f>IF('GenSR'!B621,(C574+B574),0)</f>
        <v>0</v>
      </c>
      <c r="F574" s="26">
        <f>ROUND(E574,2)</f>
        <v>0</v>
      </c>
      <c r="G574" s="10"/>
    </row>
    <row r="575" spans="1:7">
      <c r="A575" s="21">
        <v>559</v>
      </c>
      <c r="B575" s="26">
        <f>IF('GenSR'!G622,-100*'GenAgg'!E$27/'11'!B$17*'GenVol'!C577/'GenSR'!G622,0)</f>
        <v>0</v>
      </c>
      <c r="C575" s="26">
        <f>IF('GenSR'!B622,'GenAgg'!I$27,0)</f>
        <v>0</v>
      </c>
      <c r="D575" s="26">
        <f>ROUND(C575,2)</f>
        <v>0</v>
      </c>
      <c r="E575" s="26">
        <f>IF('GenSR'!B622,(C575+B575),0)</f>
        <v>0</v>
      </c>
      <c r="F575" s="26">
        <f>ROUND(E575,2)</f>
        <v>0</v>
      </c>
      <c r="G575" s="10"/>
    </row>
    <row r="576" spans="1:7">
      <c r="A576" s="21">
        <v>560</v>
      </c>
      <c r="B576" s="26">
        <f>IF('GenSR'!G623,-100*'GenAgg'!E$27/'11'!B$17*'GenVol'!C578/'GenSR'!G623,0)</f>
        <v>0</v>
      </c>
      <c r="C576" s="26">
        <f>IF('GenSR'!B623,'GenAgg'!I$27,0)</f>
        <v>0</v>
      </c>
      <c r="D576" s="26">
        <f>ROUND(C576,2)</f>
        <v>0</v>
      </c>
      <c r="E576" s="26">
        <f>IF('GenSR'!B623,(C576+B576),0)</f>
        <v>0</v>
      </c>
      <c r="F576" s="26">
        <f>ROUND(E576,2)</f>
        <v>0</v>
      </c>
      <c r="G576" s="10"/>
    </row>
    <row r="577" spans="1:7">
      <c r="A577" s="21">
        <v>561</v>
      </c>
      <c r="B577" s="26">
        <f>IF('GenSR'!G624,-100*'GenAgg'!E$27/'11'!B$17*'GenVol'!C579/'GenSR'!G624,0)</f>
        <v>0</v>
      </c>
      <c r="C577" s="26">
        <f>IF('GenSR'!B624,'GenAgg'!I$27,0)</f>
        <v>0</v>
      </c>
      <c r="D577" s="26">
        <f>ROUND(C577,2)</f>
        <v>0</v>
      </c>
      <c r="E577" s="26">
        <f>IF('GenSR'!B624,(C577+B577),0)</f>
        <v>0</v>
      </c>
      <c r="F577" s="26">
        <f>ROUND(E577,2)</f>
        <v>0</v>
      </c>
      <c r="G577" s="10"/>
    </row>
    <row r="578" spans="1:7">
      <c r="A578" s="21">
        <v>562</v>
      </c>
      <c r="B578" s="26">
        <f>IF('GenSR'!G625,-100*'GenAgg'!E$27/'11'!B$17*'GenVol'!C580/'GenSR'!G625,0)</f>
        <v>0</v>
      </c>
      <c r="C578" s="26">
        <f>IF('GenSR'!B625,'GenAgg'!I$27,0)</f>
        <v>0</v>
      </c>
      <c r="D578" s="26">
        <f>ROUND(C578,2)</f>
        <v>0</v>
      </c>
      <c r="E578" s="26">
        <f>IF('GenSR'!B625,(C578+B578),0)</f>
        <v>0</v>
      </c>
      <c r="F578" s="26">
        <f>ROUND(E578,2)</f>
        <v>0</v>
      </c>
      <c r="G578" s="10"/>
    </row>
    <row r="579" spans="1:7">
      <c r="A579" s="21">
        <v>563</v>
      </c>
      <c r="B579" s="26">
        <f>IF('GenSR'!G626,-100*'GenAgg'!E$27/'11'!B$17*'GenVol'!C581/'GenSR'!G626,0)</f>
        <v>0</v>
      </c>
      <c r="C579" s="26">
        <f>IF('GenSR'!B626,'GenAgg'!I$27,0)</f>
        <v>0</v>
      </c>
      <c r="D579" s="26">
        <f>ROUND(C579,2)</f>
        <v>0</v>
      </c>
      <c r="E579" s="26">
        <f>IF('GenSR'!B626,(C579+B579),0)</f>
        <v>0</v>
      </c>
      <c r="F579" s="26">
        <f>ROUND(E579,2)</f>
        <v>0</v>
      </c>
      <c r="G579" s="10"/>
    </row>
    <row r="580" spans="1:7">
      <c r="A580" s="21">
        <v>564</v>
      </c>
      <c r="B580" s="26">
        <f>IF('GenSR'!G627,-100*'GenAgg'!E$27/'11'!B$17*'GenVol'!C582/'GenSR'!G627,0)</f>
        <v>0</v>
      </c>
      <c r="C580" s="26">
        <f>IF('GenSR'!B627,'GenAgg'!I$27,0)</f>
        <v>0</v>
      </c>
      <c r="D580" s="26">
        <f>ROUND(C580,2)</f>
        <v>0</v>
      </c>
      <c r="E580" s="26">
        <f>IF('GenSR'!B627,(C580+B580),0)</f>
        <v>0</v>
      </c>
      <c r="F580" s="26">
        <f>ROUND(E580,2)</f>
        <v>0</v>
      </c>
      <c r="G580" s="10"/>
    </row>
    <row r="581" spans="1:7">
      <c r="A581" s="21">
        <v>565</v>
      </c>
      <c r="B581" s="26">
        <f>IF('GenSR'!G628,-100*'GenAgg'!E$27/'11'!B$17*'GenVol'!C583/'GenSR'!G628,0)</f>
        <v>0</v>
      </c>
      <c r="C581" s="26">
        <f>IF('GenSR'!B628,'GenAgg'!I$27,0)</f>
        <v>0</v>
      </c>
      <c r="D581" s="26">
        <f>ROUND(C581,2)</f>
        <v>0</v>
      </c>
      <c r="E581" s="26">
        <f>IF('GenSR'!B628,(C581+B581),0)</f>
        <v>0</v>
      </c>
      <c r="F581" s="26">
        <f>ROUND(E581,2)</f>
        <v>0</v>
      </c>
      <c r="G581" s="10"/>
    </row>
    <row r="582" spans="1:7">
      <c r="A582" s="21">
        <v>566</v>
      </c>
      <c r="B582" s="26">
        <f>IF('GenSR'!G629,-100*'GenAgg'!E$27/'11'!B$17*'GenVol'!C584/'GenSR'!G629,0)</f>
        <v>0</v>
      </c>
      <c r="C582" s="26">
        <f>IF('GenSR'!B629,'GenAgg'!I$27,0)</f>
        <v>0</v>
      </c>
      <c r="D582" s="26">
        <f>ROUND(C582,2)</f>
        <v>0</v>
      </c>
      <c r="E582" s="26">
        <f>IF('GenSR'!B629,(C582+B582),0)</f>
        <v>0</v>
      </c>
      <c r="F582" s="26">
        <f>ROUND(E582,2)</f>
        <v>0</v>
      </c>
      <c r="G582" s="10"/>
    </row>
    <row r="583" spans="1:7">
      <c r="A583" s="21">
        <v>567</v>
      </c>
      <c r="B583" s="26">
        <f>IF('GenSR'!G630,-100*'GenAgg'!E$27/'11'!B$17*'GenVol'!C585/'GenSR'!G630,0)</f>
        <v>0</v>
      </c>
      <c r="C583" s="26">
        <f>IF('GenSR'!B630,'GenAgg'!I$27,0)</f>
        <v>0</v>
      </c>
      <c r="D583" s="26">
        <f>ROUND(C583,2)</f>
        <v>0</v>
      </c>
      <c r="E583" s="26">
        <f>IF('GenSR'!B630,(C583+B583),0)</f>
        <v>0</v>
      </c>
      <c r="F583" s="26">
        <f>ROUND(E583,2)</f>
        <v>0</v>
      </c>
      <c r="G583" s="10"/>
    </row>
    <row r="584" spans="1:7">
      <c r="A584" s="21">
        <v>568</v>
      </c>
      <c r="B584" s="26">
        <f>IF('GenSR'!G631,-100*'GenAgg'!E$27/'11'!B$17*'GenVol'!C586/'GenSR'!G631,0)</f>
        <v>0</v>
      </c>
      <c r="C584" s="26">
        <f>IF('GenSR'!B631,'GenAgg'!I$27,0)</f>
        <v>0</v>
      </c>
      <c r="D584" s="26">
        <f>ROUND(C584,2)</f>
        <v>0</v>
      </c>
      <c r="E584" s="26">
        <f>IF('GenSR'!B631,(C584+B584),0)</f>
        <v>0</v>
      </c>
      <c r="F584" s="26">
        <f>ROUND(E584,2)</f>
        <v>0</v>
      </c>
      <c r="G584" s="10"/>
    </row>
    <row r="585" spans="1:7">
      <c r="A585" s="21">
        <v>569</v>
      </c>
      <c r="B585" s="26">
        <f>IF('GenSR'!G632,-100*'GenAgg'!E$27/'11'!B$17*'GenVol'!C587/'GenSR'!G632,0)</f>
        <v>0</v>
      </c>
      <c r="C585" s="26">
        <f>IF('GenSR'!B632,'GenAgg'!I$27,0)</f>
        <v>0</v>
      </c>
      <c r="D585" s="26">
        <f>ROUND(C585,2)</f>
        <v>0</v>
      </c>
      <c r="E585" s="26">
        <f>IF('GenSR'!B632,(C585+B585),0)</f>
        <v>0</v>
      </c>
      <c r="F585" s="26">
        <f>ROUND(E585,2)</f>
        <v>0</v>
      </c>
      <c r="G585" s="10"/>
    </row>
    <row r="586" spans="1:7">
      <c r="A586" s="21">
        <v>570</v>
      </c>
      <c r="B586" s="26">
        <f>IF('GenSR'!G633,-100*'GenAgg'!E$27/'11'!B$17*'GenVol'!C588/'GenSR'!G633,0)</f>
        <v>0</v>
      </c>
      <c r="C586" s="26">
        <f>IF('GenSR'!B633,'GenAgg'!I$27,0)</f>
        <v>0</v>
      </c>
      <c r="D586" s="26">
        <f>ROUND(C586,2)</f>
        <v>0</v>
      </c>
      <c r="E586" s="26">
        <f>IF('GenSR'!B633,(C586+B586),0)</f>
        <v>0</v>
      </c>
      <c r="F586" s="26">
        <f>ROUND(E586,2)</f>
        <v>0</v>
      </c>
      <c r="G586" s="10"/>
    </row>
    <row r="587" spans="1:7">
      <c r="A587" s="21">
        <v>571</v>
      </c>
      <c r="B587" s="26">
        <f>IF('GenSR'!G634,-100*'GenAgg'!E$27/'11'!B$17*'GenVol'!C589/'GenSR'!G634,0)</f>
        <v>0</v>
      </c>
      <c r="C587" s="26">
        <f>IF('GenSR'!B634,'GenAgg'!I$27,0)</f>
        <v>0</v>
      </c>
      <c r="D587" s="26">
        <f>ROUND(C587,2)</f>
        <v>0</v>
      </c>
      <c r="E587" s="26">
        <f>IF('GenSR'!B634,(C587+B587),0)</f>
        <v>0</v>
      </c>
      <c r="F587" s="26">
        <f>ROUND(E587,2)</f>
        <v>0</v>
      </c>
      <c r="G587" s="10"/>
    </row>
    <row r="588" spans="1:7">
      <c r="A588" s="21">
        <v>572</v>
      </c>
      <c r="B588" s="26">
        <f>IF('GenSR'!G635,-100*'GenAgg'!E$27/'11'!B$17*'GenVol'!C590/'GenSR'!G635,0)</f>
        <v>0</v>
      </c>
      <c r="C588" s="26">
        <f>IF('GenSR'!B635,'GenAgg'!I$27,0)</f>
        <v>0</v>
      </c>
      <c r="D588" s="26">
        <f>ROUND(C588,2)</f>
        <v>0</v>
      </c>
      <c r="E588" s="26">
        <f>IF('GenSR'!B635,(C588+B588),0)</f>
        <v>0</v>
      </c>
      <c r="F588" s="26">
        <f>ROUND(E588,2)</f>
        <v>0</v>
      </c>
      <c r="G588" s="10"/>
    </row>
    <row r="589" spans="1:7">
      <c r="A589" s="21">
        <v>573</v>
      </c>
      <c r="B589" s="26">
        <f>IF('GenSR'!G636,-100*'GenAgg'!E$27/'11'!B$17*'GenVol'!C591/'GenSR'!G636,0)</f>
        <v>0</v>
      </c>
      <c r="C589" s="26">
        <f>IF('GenSR'!B636,'GenAgg'!I$27,0)</f>
        <v>0</v>
      </c>
      <c r="D589" s="26">
        <f>ROUND(C589,2)</f>
        <v>0</v>
      </c>
      <c r="E589" s="26">
        <f>IF('GenSR'!B636,(C589+B589),0)</f>
        <v>0</v>
      </c>
      <c r="F589" s="26">
        <f>ROUND(E589,2)</f>
        <v>0</v>
      </c>
      <c r="G589" s="10"/>
    </row>
    <row r="590" spans="1:7">
      <c r="A590" s="21">
        <v>574</v>
      </c>
      <c r="B590" s="26">
        <f>IF('GenSR'!G637,-100*'GenAgg'!E$27/'11'!B$17*'GenVol'!C592/'GenSR'!G637,0)</f>
        <v>0</v>
      </c>
      <c r="C590" s="26">
        <f>IF('GenSR'!B637,'GenAgg'!I$27,0)</f>
        <v>0</v>
      </c>
      <c r="D590" s="26">
        <f>ROUND(C590,2)</f>
        <v>0</v>
      </c>
      <c r="E590" s="26">
        <f>IF('GenSR'!B637,(C590+B590),0)</f>
        <v>0</v>
      </c>
      <c r="F590" s="26">
        <f>ROUND(E590,2)</f>
        <v>0</v>
      </c>
      <c r="G590" s="10"/>
    </row>
    <row r="591" spans="1:7">
      <c r="A591" s="21">
        <v>575</v>
      </c>
      <c r="B591" s="26">
        <f>IF('GenSR'!G638,-100*'GenAgg'!E$27/'11'!B$17*'GenVol'!C593/'GenSR'!G638,0)</f>
        <v>0</v>
      </c>
      <c r="C591" s="26">
        <f>IF('GenSR'!B638,'GenAgg'!I$27,0)</f>
        <v>0</v>
      </c>
      <c r="D591" s="26">
        <f>ROUND(C591,2)</f>
        <v>0</v>
      </c>
      <c r="E591" s="26">
        <f>IF('GenSR'!B638,(C591+B591),0)</f>
        <v>0</v>
      </c>
      <c r="F591" s="26">
        <f>ROUND(E591,2)</f>
        <v>0</v>
      </c>
      <c r="G591" s="10"/>
    </row>
    <row r="592" spans="1:7">
      <c r="A592" s="21">
        <v>576</v>
      </c>
      <c r="B592" s="26">
        <f>IF('GenSR'!G639,-100*'GenAgg'!E$27/'11'!B$17*'GenVol'!C594/'GenSR'!G639,0)</f>
        <v>0</v>
      </c>
      <c r="C592" s="26">
        <f>IF('GenSR'!B639,'GenAgg'!I$27,0)</f>
        <v>0</v>
      </c>
      <c r="D592" s="26">
        <f>ROUND(C592,2)</f>
        <v>0</v>
      </c>
      <c r="E592" s="26">
        <f>IF('GenSR'!B639,(C592+B592),0)</f>
        <v>0</v>
      </c>
      <c r="F592" s="26">
        <f>ROUND(E592,2)</f>
        <v>0</v>
      </c>
      <c r="G592" s="10"/>
    </row>
    <row r="593" spans="1:7">
      <c r="A593" s="21">
        <v>577</v>
      </c>
      <c r="B593" s="26">
        <f>IF('GenSR'!G640,-100*'GenAgg'!E$27/'11'!B$17*'GenVol'!C595/'GenSR'!G640,0)</f>
        <v>0</v>
      </c>
      <c r="C593" s="26">
        <f>IF('GenSR'!B640,'GenAgg'!I$27,0)</f>
        <v>0</v>
      </c>
      <c r="D593" s="26">
        <f>ROUND(C593,2)</f>
        <v>0</v>
      </c>
      <c r="E593" s="26">
        <f>IF('GenSR'!B640,(C593+B593),0)</f>
        <v>0</v>
      </c>
      <c r="F593" s="26">
        <f>ROUND(E593,2)</f>
        <v>0</v>
      </c>
      <c r="G593" s="10"/>
    </row>
    <row r="594" spans="1:7">
      <c r="A594" s="21">
        <v>578</v>
      </c>
      <c r="B594" s="26">
        <f>IF('GenSR'!G641,-100*'GenAgg'!E$27/'11'!B$17*'GenVol'!C596/'GenSR'!G641,0)</f>
        <v>0</v>
      </c>
      <c r="C594" s="26">
        <f>IF('GenSR'!B641,'GenAgg'!I$27,0)</f>
        <v>0</v>
      </c>
      <c r="D594" s="26">
        <f>ROUND(C594,2)</f>
        <v>0</v>
      </c>
      <c r="E594" s="26">
        <f>IF('GenSR'!B641,(C594+B594),0)</f>
        <v>0</v>
      </c>
      <c r="F594" s="26">
        <f>ROUND(E594,2)</f>
        <v>0</v>
      </c>
      <c r="G594" s="10"/>
    </row>
    <row r="595" spans="1:7">
      <c r="A595" s="21">
        <v>579</v>
      </c>
      <c r="B595" s="26">
        <f>IF('GenSR'!G642,-100*'GenAgg'!E$27/'11'!B$17*'GenVol'!C597/'GenSR'!G642,0)</f>
        <v>0</v>
      </c>
      <c r="C595" s="26">
        <f>IF('GenSR'!B642,'GenAgg'!I$27,0)</f>
        <v>0</v>
      </c>
      <c r="D595" s="26">
        <f>ROUND(C595,2)</f>
        <v>0</v>
      </c>
      <c r="E595" s="26">
        <f>IF('GenSR'!B642,(C595+B595),0)</f>
        <v>0</v>
      </c>
      <c r="F595" s="26">
        <f>ROUND(E595,2)</f>
        <v>0</v>
      </c>
      <c r="G595" s="10"/>
    </row>
    <row r="596" spans="1:7">
      <c r="A596" s="21">
        <v>580</v>
      </c>
      <c r="B596" s="26">
        <f>IF('GenSR'!G643,-100*'GenAgg'!E$27/'11'!B$17*'GenVol'!C598/'GenSR'!G643,0)</f>
        <v>0</v>
      </c>
      <c r="C596" s="26">
        <f>IF('GenSR'!B643,'GenAgg'!I$27,0)</f>
        <v>0</v>
      </c>
      <c r="D596" s="26">
        <f>ROUND(C596,2)</f>
        <v>0</v>
      </c>
      <c r="E596" s="26">
        <f>IF('GenSR'!B643,(C596+B596),0)</f>
        <v>0</v>
      </c>
      <c r="F596" s="26">
        <f>ROUND(E596,2)</f>
        <v>0</v>
      </c>
      <c r="G596" s="10"/>
    </row>
    <row r="597" spans="1:7">
      <c r="A597" s="21">
        <v>581</v>
      </c>
      <c r="B597" s="26">
        <f>IF('GenSR'!G644,-100*'GenAgg'!E$27/'11'!B$17*'GenVol'!C599/'GenSR'!G644,0)</f>
        <v>0</v>
      </c>
      <c r="C597" s="26">
        <f>IF('GenSR'!B644,'GenAgg'!I$27,0)</f>
        <v>0</v>
      </c>
      <c r="D597" s="26">
        <f>ROUND(C597,2)</f>
        <v>0</v>
      </c>
      <c r="E597" s="26">
        <f>IF('GenSR'!B644,(C597+B597),0)</f>
        <v>0</v>
      </c>
      <c r="F597" s="26">
        <f>ROUND(E597,2)</f>
        <v>0</v>
      </c>
      <c r="G597" s="10"/>
    </row>
    <row r="598" spans="1:7">
      <c r="A598" s="21">
        <v>582</v>
      </c>
      <c r="B598" s="26">
        <f>IF('GenSR'!G645,-100*'GenAgg'!E$27/'11'!B$17*'GenVol'!C600/'GenSR'!G645,0)</f>
        <v>0</v>
      </c>
      <c r="C598" s="26">
        <f>IF('GenSR'!B645,'GenAgg'!I$27,0)</f>
        <v>0</v>
      </c>
      <c r="D598" s="26">
        <f>ROUND(C598,2)</f>
        <v>0</v>
      </c>
      <c r="E598" s="26">
        <f>IF('GenSR'!B645,(C598+B598),0)</f>
        <v>0</v>
      </c>
      <c r="F598" s="26">
        <f>ROUND(E598,2)</f>
        <v>0</v>
      </c>
      <c r="G598" s="10"/>
    </row>
    <row r="599" spans="1:7">
      <c r="A599" s="21">
        <v>583</v>
      </c>
      <c r="B599" s="26">
        <f>IF('GenSR'!G646,-100*'GenAgg'!E$27/'11'!B$17*'GenVol'!C601/'GenSR'!G646,0)</f>
        <v>0</v>
      </c>
      <c r="C599" s="26">
        <f>IF('GenSR'!B646,'GenAgg'!I$27,0)</f>
        <v>0</v>
      </c>
      <c r="D599" s="26">
        <f>ROUND(C599,2)</f>
        <v>0</v>
      </c>
      <c r="E599" s="26">
        <f>IF('GenSR'!B646,(C599+B599),0)</f>
        <v>0</v>
      </c>
      <c r="F599" s="26">
        <f>ROUND(E599,2)</f>
        <v>0</v>
      </c>
      <c r="G599" s="10"/>
    </row>
    <row r="600" spans="1:7">
      <c r="A600" s="21">
        <v>584</v>
      </c>
      <c r="B600" s="26">
        <f>IF('GenSR'!G647,-100*'GenAgg'!E$27/'11'!B$17*'GenVol'!C602/'GenSR'!G647,0)</f>
        <v>0</v>
      </c>
      <c r="C600" s="26">
        <f>IF('GenSR'!B647,'GenAgg'!I$27,0)</f>
        <v>0</v>
      </c>
      <c r="D600" s="26">
        <f>ROUND(C600,2)</f>
        <v>0</v>
      </c>
      <c r="E600" s="26">
        <f>IF('GenSR'!B647,(C600+B600),0)</f>
        <v>0</v>
      </c>
      <c r="F600" s="26">
        <f>ROUND(E600,2)</f>
        <v>0</v>
      </c>
      <c r="G600" s="10"/>
    </row>
    <row r="601" spans="1:7">
      <c r="A601" s="21">
        <v>585</v>
      </c>
      <c r="B601" s="26">
        <f>IF('GenSR'!G648,-100*'GenAgg'!E$27/'11'!B$17*'GenVol'!C603/'GenSR'!G648,0)</f>
        <v>0</v>
      </c>
      <c r="C601" s="26">
        <f>IF('GenSR'!B648,'GenAgg'!I$27,0)</f>
        <v>0</v>
      </c>
      <c r="D601" s="26">
        <f>ROUND(C601,2)</f>
        <v>0</v>
      </c>
      <c r="E601" s="26">
        <f>IF('GenSR'!B648,(C601+B601),0)</f>
        <v>0</v>
      </c>
      <c r="F601" s="26">
        <f>ROUND(E601,2)</f>
        <v>0</v>
      </c>
      <c r="G601" s="10"/>
    </row>
    <row r="602" spans="1:7">
      <c r="A602" s="21">
        <v>586</v>
      </c>
      <c r="B602" s="26">
        <f>IF('GenSR'!G649,-100*'GenAgg'!E$27/'11'!B$17*'GenVol'!C604/'GenSR'!G649,0)</f>
        <v>0</v>
      </c>
      <c r="C602" s="26">
        <f>IF('GenSR'!B649,'GenAgg'!I$27,0)</f>
        <v>0</v>
      </c>
      <c r="D602" s="26">
        <f>ROUND(C602,2)</f>
        <v>0</v>
      </c>
      <c r="E602" s="26">
        <f>IF('GenSR'!B649,(C602+B602),0)</f>
        <v>0</v>
      </c>
      <c r="F602" s="26">
        <f>ROUND(E602,2)</f>
        <v>0</v>
      </c>
      <c r="G602" s="10"/>
    </row>
    <row r="603" spans="1:7">
      <c r="A603" s="21">
        <v>587</v>
      </c>
      <c r="B603" s="26">
        <f>IF('GenSR'!G650,-100*'GenAgg'!E$27/'11'!B$17*'GenVol'!C605/'GenSR'!G650,0)</f>
        <v>0</v>
      </c>
      <c r="C603" s="26">
        <f>IF('GenSR'!B650,'GenAgg'!I$27,0)</f>
        <v>0</v>
      </c>
      <c r="D603" s="26">
        <f>ROUND(C603,2)</f>
        <v>0</v>
      </c>
      <c r="E603" s="26">
        <f>IF('GenSR'!B650,(C603+B603),0)</f>
        <v>0</v>
      </c>
      <c r="F603" s="26">
        <f>ROUND(E603,2)</f>
        <v>0</v>
      </c>
      <c r="G603" s="10"/>
    </row>
    <row r="604" spans="1:7">
      <c r="A604" s="21">
        <v>588</v>
      </c>
      <c r="B604" s="26">
        <f>IF('GenSR'!G651,-100*'GenAgg'!E$27/'11'!B$17*'GenVol'!C606/'GenSR'!G651,0)</f>
        <v>0</v>
      </c>
      <c r="C604" s="26">
        <f>IF('GenSR'!B651,'GenAgg'!I$27,0)</f>
        <v>0</v>
      </c>
      <c r="D604" s="26">
        <f>ROUND(C604,2)</f>
        <v>0</v>
      </c>
      <c r="E604" s="26">
        <f>IF('GenSR'!B651,(C604+B604),0)</f>
        <v>0</v>
      </c>
      <c r="F604" s="26">
        <f>ROUND(E604,2)</f>
        <v>0</v>
      </c>
      <c r="G604" s="10"/>
    </row>
    <row r="605" spans="1:7">
      <c r="A605" s="21">
        <v>589</v>
      </c>
      <c r="B605" s="26">
        <f>IF('GenSR'!G652,-100*'GenAgg'!E$27/'11'!B$17*'GenVol'!C607/'GenSR'!G652,0)</f>
        <v>0</v>
      </c>
      <c r="C605" s="26">
        <f>IF('GenSR'!B652,'GenAgg'!I$27,0)</f>
        <v>0</v>
      </c>
      <c r="D605" s="26">
        <f>ROUND(C605,2)</f>
        <v>0</v>
      </c>
      <c r="E605" s="26">
        <f>IF('GenSR'!B652,(C605+B605),0)</f>
        <v>0</v>
      </c>
      <c r="F605" s="26">
        <f>ROUND(E605,2)</f>
        <v>0</v>
      </c>
      <c r="G605" s="10"/>
    </row>
    <row r="606" spans="1:7">
      <c r="A606" s="21">
        <v>590</v>
      </c>
      <c r="B606" s="26">
        <f>IF('GenSR'!G653,-100*'GenAgg'!E$27/'11'!B$17*'GenVol'!C608/'GenSR'!G653,0)</f>
        <v>0</v>
      </c>
      <c r="C606" s="26">
        <f>IF('GenSR'!B653,'GenAgg'!I$27,0)</f>
        <v>0</v>
      </c>
      <c r="D606" s="26">
        <f>ROUND(C606,2)</f>
        <v>0</v>
      </c>
      <c r="E606" s="26">
        <f>IF('GenSR'!B653,(C606+B606),0)</f>
        <v>0</v>
      </c>
      <c r="F606" s="26">
        <f>ROUND(E606,2)</f>
        <v>0</v>
      </c>
      <c r="G606" s="10"/>
    </row>
    <row r="607" spans="1:7">
      <c r="A607" s="21">
        <v>591</v>
      </c>
      <c r="B607" s="26">
        <f>IF('GenSR'!G654,-100*'GenAgg'!E$27/'11'!B$17*'GenVol'!C609/'GenSR'!G654,0)</f>
        <v>0</v>
      </c>
      <c r="C607" s="26">
        <f>IF('GenSR'!B654,'GenAgg'!I$27,0)</f>
        <v>0</v>
      </c>
      <c r="D607" s="26">
        <f>ROUND(C607,2)</f>
        <v>0</v>
      </c>
      <c r="E607" s="26">
        <f>IF('GenSR'!B654,(C607+B607),0)</f>
        <v>0</v>
      </c>
      <c r="F607" s="26">
        <f>ROUND(E607,2)</f>
        <v>0</v>
      </c>
      <c r="G607" s="10"/>
    </row>
    <row r="608" spans="1:7">
      <c r="A608" s="21">
        <v>592</v>
      </c>
      <c r="B608" s="26">
        <f>IF('GenSR'!G655,-100*'GenAgg'!E$27/'11'!B$17*'GenVol'!C610/'GenSR'!G655,0)</f>
        <v>0</v>
      </c>
      <c r="C608" s="26">
        <f>IF('GenSR'!B655,'GenAgg'!I$27,0)</f>
        <v>0</v>
      </c>
      <c r="D608" s="26">
        <f>ROUND(C608,2)</f>
        <v>0</v>
      </c>
      <c r="E608" s="26">
        <f>IF('GenSR'!B655,(C608+B608),0)</f>
        <v>0</v>
      </c>
      <c r="F608" s="26">
        <f>ROUND(E608,2)</f>
        <v>0</v>
      </c>
      <c r="G608" s="10"/>
    </row>
    <row r="609" spans="1:7">
      <c r="A609" s="21">
        <v>593</v>
      </c>
      <c r="B609" s="26">
        <f>IF('GenSR'!G656,-100*'GenAgg'!E$27/'11'!B$17*'GenVol'!C611/'GenSR'!G656,0)</f>
        <v>0</v>
      </c>
      <c r="C609" s="26">
        <f>IF('GenSR'!B656,'GenAgg'!I$27,0)</f>
        <v>0</v>
      </c>
      <c r="D609" s="26">
        <f>ROUND(C609,2)</f>
        <v>0</v>
      </c>
      <c r="E609" s="26">
        <f>IF('GenSR'!B656,(C609+B609),0)</f>
        <v>0</v>
      </c>
      <c r="F609" s="26">
        <f>ROUND(E609,2)</f>
        <v>0</v>
      </c>
      <c r="G609" s="10"/>
    </row>
    <row r="610" spans="1:7">
      <c r="A610" s="21">
        <v>594</v>
      </c>
      <c r="B610" s="26">
        <f>IF('GenSR'!G657,-100*'GenAgg'!E$27/'11'!B$17*'GenVol'!C612/'GenSR'!G657,0)</f>
        <v>0</v>
      </c>
      <c r="C610" s="26">
        <f>IF('GenSR'!B657,'GenAgg'!I$27,0)</f>
        <v>0</v>
      </c>
      <c r="D610" s="26">
        <f>ROUND(C610,2)</f>
        <v>0</v>
      </c>
      <c r="E610" s="26">
        <f>IF('GenSR'!B657,(C610+B610),0)</f>
        <v>0</v>
      </c>
      <c r="F610" s="26">
        <f>ROUND(E610,2)</f>
        <v>0</v>
      </c>
      <c r="G610" s="10"/>
    </row>
    <row r="611" spans="1:7">
      <c r="A611" s="21">
        <v>595</v>
      </c>
      <c r="B611" s="26">
        <f>IF('GenSR'!G658,-100*'GenAgg'!E$27/'11'!B$17*'GenVol'!C613/'GenSR'!G658,0)</f>
        <v>0</v>
      </c>
      <c r="C611" s="26">
        <f>IF('GenSR'!B658,'GenAgg'!I$27,0)</f>
        <v>0</v>
      </c>
      <c r="D611" s="26">
        <f>ROUND(C611,2)</f>
        <v>0</v>
      </c>
      <c r="E611" s="26">
        <f>IF('GenSR'!B658,(C611+B611),0)</f>
        <v>0</v>
      </c>
      <c r="F611" s="26">
        <f>ROUND(E611,2)</f>
        <v>0</v>
      </c>
      <c r="G611" s="10"/>
    </row>
    <row r="612" spans="1:7">
      <c r="A612" s="21">
        <v>596</v>
      </c>
      <c r="B612" s="26">
        <f>IF('GenSR'!G659,-100*'GenAgg'!E$27/'11'!B$17*'GenVol'!C614/'GenSR'!G659,0)</f>
        <v>0</v>
      </c>
      <c r="C612" s="26">
        <f>IF('GenSR'!B659,'GenAgg'!I$27,0)</f>
        <v>0</v>
      </c>
      <c r="D612" s="26">
        <f>ROUND(C612,2)</f>
        <v>0</v>
      </c>
      <c r="E612" s="26">
        <f>IF('GenSR'!B659,(C612+B612),0)</f>
        <v>0</v>
      </c>
      <c r="F612" s="26">
        <f>ROUND(E612,2)</f>
        <v>0</v>
      </c>
      <c r="G612" s="10"/>
    </row>
    <row r="613" spans="1:7">
      <c r="A613" s="21">
        <v>597</v>
      </c>
      <c r="B613" s="26">
        <f>IF('GenSR'!G660,-100*'GenAgg'!E$27/'11'!B$17*'GenVol'!C615/'GenSR'!G660,0)</f>
        <v>0</v>
      </c>
      <c r="C613" s="26">
        <f>IF('GenSR'!B660,'GenAgg'!I$27,0)</f>
        <v>0</v>
      </c>
      <c r="D613" s="26">
        <f>ROUND(C613,2)</f>
        <v>0</v>
      </c>
      <c r="E613" s="26">
        <f>IF('GenSR'!B660,(C613+B613),0)</f>
        <v>0</v>
      </c>
      <c r="F613" s="26">
        <f>ROUND(E613,2)</f>
        <v>0</v>
      </c>
      <c r="G613" s="10"/>
    </row>
    <row r="614" spans="1:7">
      <c r="A614" s="21">
        <v>598</v>
      </c>
      <c r="B614" s="26">
        <f>IF('GenSR'!G661,-100*'GenAgg'!E$27/'11'!B$17*'GenVol'!C616/'GenSR'!G661,0)</f>
        <v>0</v>
      </c>
      <c r="C614" s="26">
        <f>IF('GenSR'!B661,'GenAgg'!I$27,0)</f>
        <v>0</v>
      </c>
      <c r="D614" s="26">
        <f>ROUND(C614,2)</f>
        <v>0</v>
      </c>
      <c r="E614" s="26">
        <f>IF('GenSR'!B661,(C614+B614),0)</f>
        <v>0</v>
      </c>
      <c r="F614" s="26">
        <f>ROUND(E614,2)</f>
        <v>0</v>
      </c>
      <c r="G614" s="10"/>
    </row>
    <row r="615" spans="1:7">
      <c r="A615" s="21">
        <v>599</v>
      </c>
      <c r="B615" s="26">
        <f>IF('GenSR'!G662,-100*'GenAgg'!E$27/'11'!B$17*'GenVol'!C617/'GenSR'!G662,0)</f>
        <v>0</v>
      </c>
      <c r="C615" s="26">
        <f>IF('GenSR'!B662,'GenAgg'!I$27,0)</f>
        <v>0</v>
      </c>
      <c r="D615" s="26">
        <f>ROUND(C615,2)</f>
        <v>0</v>
      </c>
      <c r="E615" s="26">
        <f>IF('GenSR'!B662,(C615+B615),0)</f>
        <v>0</v>
      </c>
      <c r="F615" s="26">
        <f>ROUND(E615,2)</f>
        <v>0</v>
      </c>
      <c r="G615" s="10"/>
    </row>
    <row r="616" spans="1:7">
      <c r="A616" s="21">
        <v>600</v>
      </c>
      <c r="B616" s="26">
        <f>IF('GenSR'!G663,-100*'GenAgg'!E$27/'11'!B$17*'GenVol'!C618/'GenSR'!G663,0)</f>
        <v>0</v>
      </c>
      <c r="C616" s="26">
        <f>IF('GenSR'!B663,'GenAgg'!I$27,0)</f>
        <v>0</v>
      </c>
      <c r="D616" s="26">
        <f>ROUND(C616,2)</f>
        <v>0</v>
      </c>
      <c r="E616" s="26">
        <f>IF('GenSR'!B663,(C616+B616),0)</f>
        <v>0</v>
      </c>
      <c r="F616" s="26">
        <f>ROUND(E616,2)</f>
        <v>0</v>
      </c>
      <c r="G616" s="10"/>
    </row>
  </sheetData>
  <sheetProtection sheet="1" objects="1" scenarios="1"/>
  <hyperlinks>
    <hyperlink ref="A4" location="'GenSR'!G63" display="x1 = 3512. Chargeable export capacity adjusted for part-year (kVA)"/>
    <hyperlink ref="A5" location="'GenAgg'!E26" display="x2 = 3708. Transmission exit charging rate (£/kW/year)"/>
    <hyperlink ref="A6" location="'11'!B16" display="x3 = 1113. Days in year (in General inputs)"/>
    <hyperlink ref="A7" location="'GenVol'!C18" display="x4 = 3604. Capacity eligible for GSP generation credits (kW) adjusted for part-year"/>
    <hyperlink ref="A8" location="'GenSR'!B63" display="x5 = 3502. Has export charges?"/>
    <hyperlink ref="A9" location="'GenAgg'!I26" display="x6 = 3716. Export capacity charge p/kVA/day"/>
    <hyperlink ref="A10" location="'GenCap'!C16" display="x7 = Export capacity charge (unrounded) p/kVA/day"/>
    <hyperlink ref="A11" location="'GenCap'!B16" display="x8 = Generation credit (unrounded) p/kVA/day"/>
    <hyperlink ref="A12" location="'GenCap'!E16" display="x9 = Net export capacity charge (or credit) (unrounded) (p/kVA/da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9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6" ht="21" customHeight="1">
      <c r="A1" s="1">
        <f>"EDCM calculations for "&amp;'11'!B7&amp;" in "&amp;'11'!C7&amp;" ("&amp;'11'!D7&amp;")"</f>
        <v>0</v>
      </c>
    </row>
    <row r="3" spans="1:6" hidden="1" outlineLevel="1">
      <c r="A3" s="2" t="s">
        <v>278</v>
      </c>
    </row>
    <row r="4" spans="1:6" hidden="1" outlineLevel="1">
      <c r="A4" s="12" t="s">
        <v>501</v>
      </c>
    </row>
    <row r="5" spans="1:6" hidden="1" outlineLevel="1">
      <c r="A5" s="12" t="s">
        <v>502</v>
      </c>
    </row>
    <row r="6" spans="1:6" hidden="1" outlineLevel="1">
      <c r="A6" s="12" t="s">
        <v>503</v>
      </c>
    </row>
    <row r="7" spans="1:6" hidden="1" outlineLevel="1">
      <c r="A7" s="12" t="s">
        <v>504</v>
      </c>
    </row>
    <row r="8" spans="1:6" hidden="1" outlineLevel="1">
      <c r="A8" s="12" t="s">
        <v>505</v>
      </c>
    </row>
    <row r="9" spans="1:6" hidden="1" outlineLevel="1">
      <c r="A9" s="12" t="s">
        <v>506</v>
      </c>
    </row>
    <row r="10" spans="1:6" hidden="1" outlineLevel="1">
      <c r="A10" s="12" t="s">
        <v>507</v>
      </c>
    </row>
    <row r="11" spans="1:6" hidden="1" outlineLevel="1">
      <c r="A11" s="12" t="s">
        <v>508</v>
      </c>
    </row>
    <row r="12" spans="1:6" hidden="1" outlineLevel="1">
      <c r="A12" s="12" t="s">
        <v>509</v>
      </c>
    </row>
    <row r="13" spans="1:6" hidden="1" outlineLevel="1">
      <c r="A13" s="12" t="s">
        <v>510</v>
      </c>
    </row>
    <row r="14" spans="1:6" hidden="1" outlineLevel="1">
      <c r="A14" s="23" t="s">
        <v>335</v>
      </c>
      <c r="B14" s="23" t="s">
        <v>336</v>
      </c>
      <c r="C14" s="23" t="s">
        <v>336</v>
      </c>
      <c r="D14" s="23" t="s">
        <v>336</v>
      </c>
      <c r="E14" s="23" t="s">
        <v>336</v>
      </c>
      <c r="F14" s="23" t="s">
        <v>336</v>
      </c>
    </row>
    <row r="15" spans="1:6" hidden="1" outlineLevel="1">
      <c r="A15" s="23" t="s">
        <v>337</v>
      </c>
      <c r="B15" s="23" t="s">
        <v>511</v>
      </c>
      <c r="C15" s="23" t="s">
        <v>512</v>
      </c>
      <c r="D15" s="23" t="s">
        <v>513</v>
      </c>
      <c r="E15" s="23" t="s">
        <v>514</v>
      </c>
      <c r="F15" s="23" t="s">
        <v>515</v>
      </c>
    </row>
    <row r="16" spans="1:6"/>
    <row r="17" spans="1:7">
      <c r="B17" s="3" t="s">
        <v>516</v>
      </c>
      <c r="C17" s="3" t="s">
        <v>517</v>
      </c>
      <c r="D17" s="3" t="s">
        <v>518</v>
      </c>
      <c r="E17" s="3" t="s">
        <v>519</v>
      </c>
      <c r="F17" s="3" t="s">
        <v>520</v>
      </c>
    </row>
    <row r="18" spans="1:7">
      <c r="A18" s="21">
        <v>1</v>
      </c>
      <c r="B18" s="24">
        <f>IF('GenVol'!B19,'935'!H7*'GenVol'!B19/('GenVol'!B19+'GenSR'!C64+'GenSR'!G64),0)</f>
        <v>0</v>
      </c>
      <c r="C18" s="24">
        <f>IF('GenSR'!G64,'935'!H7*'GenSR'!G64/('GenVol'!B19+'GenSR'!C64+'GenSR'!G64),0)</f>
        <v>0</v>
      </c>
      <c r="D18" s="24">
        <f>B18*(1-'935'!X7/'11'!B$17)</f>
        <v>0</v>
      </c>
      <c r="E18" s="24">
        <f>C18*(1-'935'!X7/'11'!B$17)</f>
        <v>0</v>
      </c>
      <c r="F18" s="6">
        <f>'GenVol'!E19*'Param'!C$4</f>
        <v>0</v>
      </c>
      <c r="G18" s="10"/>
    </row>
    <row r="19" spans="1:7">
      <c r="A19" s="21">
        <v>2</v>
      </c>
      <c r="B19" s="24">
        <f>IF('GenVol'!B20,'935'!H8*'GenVol'!B20/('GenVol'!B20+'GenSR'!C65+'GenSR'!G65),0)</f>
        <v>0</v>
      </c>
      <c r="C19" s="24">
        <f>IF('GenSR'!G65,'935'!H8*'GenSR'!G65/('GenVol'!B20+'GenSR'!C65+'GenSR'!G65),0)</f>
        <v>0</v>
      </c>
      <c r="D19" s="24">
        <f>B19*(1-'935'!X8/'11'!B$17)</f>
        <v>0</v>
      </c>
      <c r="E19" s="24">
        <f>C19*(1-'935'!X8/'11'!B$17)</f>
        <v>0</v>
      </c>
      <c r="F19" s="6">
        <f>'GenVol'!E20*'Param'!C$4</f>
        <v>0</v>
      </c>
      <c r="G19" s="10"/>
    </row>
    <row r="20" spans="1:7">
      <c r="A20" s="21">
        <v>3</v>
      </c>
      <c r="B20" s="24">
        <f>IF('GenVol'!B21,'935'!H9*'GenVol'!B21/('GenVol'!B21+'GenSR'!C66+'GenSR'!G66),0)</f>
        <v>0</v>
      </c>
      <c r="C20" s="24">
        <f>IF('GenSR'!G66,'935'!H9*'GenSR'!G66/('GenVol'!B21+'GenSR'!C66+'GenSR'!G66),0)</f>
        <v>0</v>
      </c>
      <c r="D20" s="24">
        <f>B20*(1-'935'!X9/'11'!B$17)</f>
        <v>0</v>
      </c>
      <c r="E20" s="24">
        <f>C20*(1-'935'!X9/'11'!B$17)</f>
        <v>0</v>
      </c>
      <c r="F20" s="6">
        <f>'GenVol'!E21*'Param'!C$4</f>
        <v>0</v>
      </c>
      <c r="G20" s="10"/>
    </row>
    <row r="21" spans="1:7">
      <c r="A21" s="21">
        <v>4</v>
      </c>
      <c r="B21" s="24">
        <f>IF('GenVol'!B22,'935'!H10*'GenVol'!B22/('GenVol'!B22+'GenSR'!C67+'GenSR'!G67),0)</f>
        <v>0</v>
      </c>
      <c r="C21" s="24">
        <f>IF('GenSR'!G67,'935'!H10*'GenSR'!G67/('GenVol'!B22+'GenSR'!C67+'GenSR'!G67),0)</f>
        <v>0</v>
      </c>
      <c r="D21" s="24">
        <f>B21*(1-'935'!X10/'11'!B$17)</f>
        <v>0</v>
      </c>
      <c r="E21" s="24">
        <f>C21*(1-'935'!X10/'11'!B$17)</f>
        <v>0</v>
      </c>
      <c r="F21" s="6">
        <f>'GenVol'!E22*'Param'!C$4</f>
        <v>0</v>
      </c>
      <c r="G21" s="10"/>
    </row>
    <row r="22" spans="1:7">
      <c r="A22" s="21">
        <v>5</v>
      </c>
      <c r="B22" s="24">
        <f>IF('GenVol'!B23,'935'!H11*'GenVol'!B23/('GenVol'!B23+'GenSR'!C68+'GenSR'!G68),0)</f>
        <v>0</v>
      </c>
      <c r="C22" s="24">
        <f>IF('GenSR'!G68,'935'!H11*'GenSR'!G68/('GenVol'!B23+'GenSR'!C68+'GenSR'!G68),0)</f>
        <v>0</v>
      </c>
      <c r="D22" s="24">
        <f>B22*(1-'935'!X11/'11'!B$17)</f>
        <v>0</v>
      </c>
      <c r="E22" s="24">
        <f>C22*(1-'935'!X11/'11'!B$17)</f>
        <v>0</v>
      </c>
      <c r="F22" s="6">
        <f>'GenVol'!E23*'Param'!C$4</f>
        <v>0</v>
      </c>
      <c r="G22" s="10"/>
    </row>
    <row r="23" spans="1:7">
      <c r="A23" s="21">
        <v>6</v>
      </c>
      <c r="B23" s="24">
        <f>IF('GenVol'!B24,'935'!H12*'GenVol'!B24/('GenVol'!B24+'GenSR'!C69+'GenSR'!G69),0)</f>
        <v>0</v>
      </c>
      <c r="C23" s="24">
        <f>IF('GenSR'!G69,'935'!H12*'GenSR'!G69/('GenVol'!B24+'GenSR'!C69+'GenSR'!G69),0)</f>
        <v>0</v>
      </c>
      <c r="D23" s="24">
        <f>B23*(1-'935'!X12/'11'!B$17)</f>
        <v>0</v>
      </c>
      <c r="E23" s="24">
        <f>C23*(1-'935'!X12/'11'!B$17)</f>
        <v>0</v>
      </c>
      <c r="F23" s="6">
        <f>'GenVol'!E24*'Param'!C$4</f>
        <v>0</v>
      </c>
      <c r="G23" s="10"/>
    </row>
    <row r="24" spans="1:7">
      <c r="A24" s="21">
        <v>7</v>
      </c>
      <c r="B24" s="24">
        <f>IF('GenVol'!B25,'935'!H13*'GenVol'!B25/('GenVol'!B25+'GenSR'!C70+'GenSR'!G70),0)</f>
        <v>0</v>
      </c>
      <c r="C24" s="24">
        <f>IF('GenSR'!G70,'935'!H13*'GenSR'!G70/('GenVol'!B25+'GenSR'!C70+'GenSR'!G70),0)</f>
        <v>0</v>
      </c>
      <c r="D24" s="24">
        <f>B24*(1-'935'!X13/'11'!B$17)</f>
        <v>0</v>
      </c>
      <c r="E24" s="24">
        <f>C24*(1-'935'!X13/'11'!B$17)</f>
        <v>0</v>
      </c>
      <c r="F24" s="6">
        <f>'GenVol'!E25*'Param'!C$4</f>
        <v>0</v>
      </c>
      <c r="G24" s="10"/>
    </row>
    <row r="25" spans="1:7">
      <c r="A25" s="21">
        <v>8</v>
      </c>
      <c r="B25" s="24">
        <f>IF('GenVol'!B26,'935'!H14*'GenVol'!B26/('GenVol'!B26+'GenSR'!C71+'GenSR'!G71),0)</f>
        <v>0</v>
      </c>
      <c r="C25" s="24">
        <f>IF('GenSR'!G71,'935'!H14*'GenSR'!G71/('GenVol'!B26+'GenSR'!C71+'GenSR'!G71),0)</f>
        <v>0</v>
      </c>
      <c r="D25" s="24">
        <f>B25*(1-'935'!X14/'11'!B$17)</f>
        <v>0</v>
      </c>
      <c r="E25" s="24">
        <f>C25*(1-'935'!X14/'11'!B$17)</f>
        <v>0</v>
      </c>
      <c r="F25" s="6">
        <f>'GenVol'!E26*'Param'!C$4</f>
        <v>0</v>
      </c>
      <c r="G25" s="10"/>
    </row>
    <row r="26" spans="1:7">
      <c r="A26" s="21">
        <v>9</v>
      </c>
      <c r="B26" s="24">
        <f>IF('GenVol'!B27,'935'!H15*'GenVol'!B27/('GenVol'!B27+'GenSR'!C72+'GenSR'!G72),0)</f>
        <v>0</v>
      </c>
      <c r="C26" s="24">
        <f>IF('GenSR'!G72,'935'!H15*'GenSR'!G72/('GenVol'!B27+'GenSR'!C72+'GenSR'!G72),0)</f>
        <v>0</v>
      </c>
      <c r="D26" s="24">
        <f>B26*(1-'935'!X15/'11'!B$17)</f>
        <v>0</v>
      </c>
      <c r="E26" s="24">
        <f>C26*(1-'935'!X15/'11'!B$17)</f>
        <v>0</v>
      </c>
      <c r="F26" s="6">
        <f>'GenVol'!E27*'Param'!C$4</f>
        <v>0</v>
      </c>
      <c r="G26" s="10"/>
    </row>
    <row r="27" spans="1:7">
      <c r="A27" s="21">
        <v>10</v>
      </c>
      <c r="B27" s="24">
        <f>IF('GenVol'!B28,'935'!H16*'GenVol'!B28/('GenVol'!B28+'GenSR'!C73+'GenSR'!G73),0)</f>
        <v>0</v>
      </c>
      <c r="C27" s="24">
        <f>IF('GenSR'!G73,'935'!H16*'GenSR'!G73/('GenVol'!B28+'GenSR'!C73+'GenSR'!G73),0)</f>
        <v>0</v>
      </c>
      <c r="D27" s="24">
        <f>B27*(1-'935'!X16/'11'!B$17)</f>
        <v>0</v>
      </c>
      <c r="E27" s="24">
        <f>C27*(1-'935'!X16/'11'!B$17)</f>
        <v>0</v>
      </c>
      <c r="F27" s="6">
        <f>'GenVol'!E28*'Param'!C$4</f>
        <v>0</v>
      </c>
      <c r="G27" s="10"/>
    </row>
    <row r="28" spans="1:7">
      <c r="A28" s="21">
        <v>11</v>
      </c>
      <c r="B28" s="24">
        <f>IF('GenVol'!B29,'935'!H17*'GenVol'!B29/('GenVol'!B29+'GenSR'!C74+'GenSR'!G74),0)</f>
        <v>0</v>
      </c>
      <c r="C28" s="24">
        <f>IF('GenSR'!G74,'935'!H17*'GenSR'!G74/('GenVol'!B29+'GenSR'!C74+'GenSR'!G74),0)</f>
        <v>0</v>
      </c>
      <c r="D28" s="24">
        <f>B28*(1-'935'!X17/'11'!B$17)</f>
        <v>0</v>
      </c>
      <c r="E28" s="24">
        <f>C28*(1-'935'!X17/'11'!B$17)</f>
        <v>0</v>
      </c>
      <c r="F28" s="6">
        <f>'GenVol'!E29*'Param'!C$4</f>
        <v>0</v>
      </c>
      <c r="G28" s="10"/>
    </row>
    <row r="29" spans="1:7">
      <c r="A29" s="21">
        <v>12</v>
      </c>
      <c r="B29" s="24">
        <f>IF('GenVol'!B30,'935'!H18*'GenVol'!B30/('GenVol'!B30+'GenSR'!C75+'GenSR'!G75),0)</f>
        <v>0</v>
      </c>
      <c r="C29" s="24">
        <f>IF('GenSR'!G75,'935'!H18*'GenSR'!G75/('GenVol'!B30+'GenSR'!C75+'GenSR'!G75),0)</f>
        <v>0</v>
      </c>
      <c r="D29" s="24">
        <f>B29*(1-'935'!X18/'11'!B$17)</f>
        <v>0</v>
      </c>
      <c r="E29" s="24">
        <f>C29*(1-'935'!X18/'11'!B$17)</f>
        <v>0</v>
      </c>
      <c r="F29" s="6">
        <f>'GenVol'!E30*'Param'!C$4</f>
        <v>0</v>
      </c>
      <c r="G29" s="10"/>
    </row>
    <row r="30" spans="1:7">
      <c r="A30" s="21">
        <v>13</v>
      </c>
      <c r="B30" s="24">
        <f>IF('GenVol'!B31,'935'!H19*'GenVol'!B31/('GenVol'!B31+'GenSR'!C76+'GenSR'!G76),0)</f>
        <v>0</v>
      </c>
      <c r="C30" s="24">
        <f>IF('GenSR'!G76,'935'!H19*'GenSR'!G76/('GenVol'!B31+'GenSR'!C76+'GenSR'!G76),0)</f>
        <v>0</v>
      </c>
      <c r="D30" s="24">
        <f>B30*(1-'935'!X19/'11'!B$17)</f>
        <v>0</v>
      </c>
      <c r="E30" s="24">
        <f>C30*(1-'935'!X19/'11'!B$17)</f>
        <v>0</v>
      </c>
      <c r="F30" s="6">
        <f>'GenVol'!E31*'Param'!C$4</f>
        <v>0</v>
      </c>
      <c r="G30" s="10"/>
    </row>
    <row r="31" spans="1:7">
      <c r="A31" s="21">
        <v>14</v>
      </c>
      <c r="B31" s="24">
        <f>IF('GenVol'!B32,'935'!H20*'GenVol'!B32/('GenVol'!B32+'GenSR'!C77+'GenSR'!G77),0)</f>
        <v>0</v>
      </c>
      <c r="C31" s="24">
        <f>IF('GenSR'!G77,'935'!H20*'GenSR'!G77/('GenVol'!B32+'GenSR'!C77+'GenSR'!G77),0)</f>
        <v>0</v>
      </c>
      <c r="D31" s="24">
        <f>B31*(1-'935'!X20/'11'!B$17)</f>
        <v>0</v>
      </c>
      <c r="E31" s="24">
        <f>C31*(1-'935'!X20/'11'!B$17)</f>
        <v>0</v>
      </c>
      <c r="F31" s="6">
        <f>'GenVol'!E32*'Param'!C$4</f>
        <v>0</v>
      </c>
      <c r="G31" s="10"/>
    </row>
    <row r="32" spans="1:7">
      <c r="A32" s="21">
        <v>15</v>
      </c>
      <c r="B32" s="24">
        <f>IF('GenVol'!B33,'935'!H21*'GenVol'!B33/('GenVol'!B33+'GenSR'!C78+'GenSR'!G78),0)</f>
        <v>0</v>
      </c>
      <c r="C32" s="24">
        <f>IF('GenSR'!G78,'935'!H21*'GenSR'!G78/('GenVol'!B33+'GenSR'!C78+'GenSR'!G78),0)</f>
        <v>0</v>
      </c>
      <c r="D32" s="24">
        <f>B32*(1-'935'!X21/'11'!B$17)</f>
        <v>0</v>
      </c>
      <c r="E32" s="24">
        <f>C32*(1-'935'!X21/'11'!B$17)</f>
        <v>0</v>
      </c>
      <c r="F32" s="6">
        <f>'GenVol'!E33*'Param'!C$4</f>
        <v>0</v>
      </c>
      <c r="G32" s="10"/>
    </row>
    <row r="33" spans="1:7">
      <c r="A33" s="21">
        <v>16</v>
      </c>
      <c r="B33" s="24">
        <f>IF('GenVol'!B34,'935'!H22*'GenVol'!B34/('GenVol'!B34+'GenSR'!C79+'GenSR'!G79),0)</f>
        <v>0</v>
      </c>
      <c r="C33" s="24">
        <f>IF('GenSR'!G79,'935'!H22*'GenSR'!G79/('GenVol'!B34+'GenSR'!C79+'GenSR'!G79),0)</f>
        <v>0</v>
      </c>
      <c r="D33" s="24">
        <f>B33*(1-'935'!X22/'11'!B$17)</f>
        <v>0</v>
      </c>
      <c r="E33" s="24">
        <f>C33*(1-'935'!X22/'11'!B$17)</f>
        <v>0</v>
      </c>
      <c r="F33" s="6">
        <f>'GenVol'!E34*'Param'!C$4</f>
        <v>0</v>
      </c>
      <c r="G33" s="10"/>
    </row>
    <row r="34" spans="1:7">
      <c r="A34" s="21">
        <v>17</v>
      </c>
      <c r="B34" s="24">
        <f>IF('GenVol'!B35,'935'!H23*'GenVol'!B35/('GenVol'!B35+'GenSR'!C80+'GenSR'!G80),0)</f>
        <v>0</v>
      </c>
      <c r="C34" s="24">
        <f>IF('GenSR'!G80,'935'!H23*'GenSR'!G80/('GenVol'!B35+'GenSR'!C80+'GenSR'!G80),0)</f>
        <v>0</v>
      </c>
      <c r="D34" s="24">
        <f>B34*(1-'935'!X23/'11'!B$17)</f>
        <v>0</v>
      </c>
      <c r="E34" s="24">
        <f>C34*(1-'935'!X23/'11'!B$17)</f>
        <v>0</v>
      </c>
      <c r="F34" s="6">
        <f>'GenVol'!E35*'Param'!C$4</f>
        <v>0</v>
      </c>
      <c r="G34" s="10"/>
    </row>
    <row r="35" spans="1:7">
      <c r="A35" s="21">
        <v>18</v>
      </c>
      <c r="B35" s="24">
        <f>IF('GenVol'!B36,'935'!H24*'GenVol'!B36/('GenVol'!B36+'GenSR'!C81+'GenSR'!G81),0)</f>
        <v>0</v>
      </c>
      <c r="C35" s="24">
        <f>IF('GenSR'!G81,'935'!H24*'GenSR'!G81/('GenVol'!B36+'GenSR'!C81+'GenSR'!G81),0)</f>
        <v>0</v>
      </c>
      <c r="D35" s="24">
        <f>B35*(1-'935'!X24/'11'!B$17)</f>
        <v>0</v>
      </c>
      <c r="E35" s="24">
        <f>C35*(1-'935'!X24/'11'!B$17)</f>
        <v>0</v>
      </c>
      <c r="F35" s="6">
        <f>'GenVol'!E36*'Param'!C$4</f>
        <v>0</v>
      </c>
      <c r="G35" s="10"/>
    </row>
    <row r="36" spans="1:7">
      <c r="A36" s="21">
        <v>19</v>
      </c>
      <c r="B36" s="24">
        <f>IF('GenVol'!B37,'935'!H25*'GenVol'!B37/('GenVol'!B37+'GenSR'!C82+'GenSR'!G82),0)</f>
        <v>0</v>
      </c>
      <c r="C36" s="24">
        <f>IF('GenSR'!G82,'935'!H25*'GenSR'!G82/('GenVol'!B37+'GenSR'!C82+'GenSR'!G82),0)</f>
        <v>0</v>
      </c>
      <c r="D36" s="24">
        <f>B36*(1-'935'!X25/'11'!B$17)</f>
        <v>0</v>
      </c>
      <c r="E36" s="24">
        <f>C36*(1-'935'!X25/'11'!B$17)</f>
        <v>0</v>
      </c>
      <c r="F36" s="6">
        <f>'GenVol'!E37*'Param'!C$4</f>
        <v>0</v>
      </c>
      <c r="G36" s="10"/>
    </row>
    <row r="37" spans="1:7">
      <c r="A37" s="21">
        <v>20</v>
      </c>
      <c r="B37" s="24">
        <f>IF('GenVol'!B38,'935'!H26*'GenVol'!B38/('GenVol'!B38+'GenSR'!C83+'GenSR'!G83),0)</f>
        <v>0</v>
      </c>
      <c r="C37" s="24">
        <f>IF('GenSR'!G83,'935'!H26*'GenSR'!G83/('GenVol'!B38+'GenSR'!C83+'GenSR'!G83),0)</f>
        <v>0</v>
      </c>
      <c r="D37" s="24">
        <f>B37*(1-'935'!X26/'11'!B$17)</f>
        <v>0</v>
      </c>
      <c r="E37" s="24">
        <f>C37*(1-'935'!X26/'11'!B$17)</f>
        <v>0</v>
      </c>
      <c r="F37" s="6">
        <f>'GenVol'!E38*'Param'!C$4</f>
        <v>0</v>
      </c>
      <c r="G37" s="10"/>
    </row>
    <row r="38" spans="1:7">
      <c r="A38" s="21">
        <v>21</v>
      </c>
      <c r="B38" s="24">
        <f>IF('GenVol'!B39,'935'!H27*'GenVol'!B39/('GenVol'!B39+'GenSR'!C84+'GenSR'!G84),0)</f>
        <v>0</v>
      </c>
      <c r="C38" s="24">
        <f>IF('GenSR'!G84,'935'!H27*'GenSR'!G84/('GenVol'!B39+'GenSR'!C84+'GenSR'!G84),0)</f>
        <v>0</v>
      </c>
      <c r="D38" s="24">
        <f>B38*(1-'935'!X27/'11'!B$17)</f>
        <v>0</v>
      </c>
      <c r="E38" s="24">
        <f>C38*(1-'935'!X27/'11'!B$17)</f>
        <v>0</v>
      </c>
      <c r="F38" s="6">
        <f>'GenVol'!E39*'Param'!C$4</f>
        <v>0</v>
      </c>
      <c r="G38" s="10"/>
    </row>
    <row r="39" spans="1:7">
      <c r="A39" s="21">
        <v>22</v>
      </c>
      <c r="B39" s="24">
        <f>IF('GenVol'!B40,'935'!H28*'GenVol'!B40/('GenVol'!B40+'GenSR'!C85+'GenSR'!G85),0)</f>
        <v>0</v>
      </c>
      <c r="C39" s="24">
        <f>IF('GenSR'!G85,'935'!H28*'GenSR'!G85/('GenVol'!B40+'GenSR'!C85+'GenSR'!G85),0)</f>
        <v>0</v>
      </c>
      <c r="D39" s="24">
        <f>B39*(1-'935'!X28/'11'!B$17)</f>
        <v>0</v>
      </c>
      <c r="E39" s="24">
        <f>C39*(1-'935'!X28/'11'!B$17)</f>
        <v>0</v>
      </c>
      <c r="F39" s="6">
        <f>'GenVol'!E40*'Param'!C$4</f>
        <v>0</v>
      </c>
      <c r="G39" s="10"/>
    </row>
    <row r="40" spans="1:7">
      <c r="A40" s="21">
        <v>23</v>
      </c>
      <c r="B40" s="24">
        <f>IF('GenVol'!B41,'935'!H29*'GenVol'!B41/('GenVol'!B41+'GenSR'!C86+'GenSR'!G86),0)</f>
        <v>0</v>
      </c>
      <c r="C40" s="24">
        <f>IF('GenSR'!G86,'935'!H29*'GenSR'!G86/('GenVol'!B41+'GenSR'!C86+'GenSR'!G86),0)</f>
        <v>0</v>
      </c>
      <c r="D40" s="24">
        <f>B40*(1-'935'!X29/'11'!B$17)</f>
        <v>0</v>
      </c>
      <c r="E40" s="24">
        <f>C40*(1-'935'!X29/'11'!B$17)</f>
        <v>0</v>
      </c>
      <c r="F40" s="6">
        <f>'GenVol'!E41*'Param'!C$4</f>
        <v>0</v>
      </c>
      <c r="G40" s="10"/>
    </row>
    <row r="41" spans="1:7">
      <c r="A41" s="21">
        <v>24</v>
      </c>
      <c r="B41" s="24">
        <f>IF('GenVol'!B42,'935'!H30*'GenVol'!B42/('GenVol'!B42+'GenSR'!C87+'GenSR'!G87),0)</f>
        <v>0</v>
      </c>
      <c r="C41" s="24">
        <f>IF('GenSR'!G87,'935'!H30*'GenSR'!G87/('GenVol'!B42+'GenSR'!C87+'GenSR'!G87),0)</f>
        <v>0</v>
      </c>
      <c r="D41" s="24">
        <f>B41*(1-'935'!X30/'11'!B$17)</f>
        <v>0</v>
      </c>
      <c r="E41" s="24">
        <f>C41*(1-'935'!X30/'11'!B$17)</f>
        <v>0</v>
      </c>
      <c r="F41" s="6">
        <f>'GenVol'!E42*'Param'!C$4</f>
        <v>0</v>
      </c>
      <c r="G41" s="10"/>
    </row>
    <row r="42" spans="1:7">
      <c r="A42" s="21">
        <v>25</v>
      </c>
      <c r="B42" s="24">
        <f>IF('GenVol'!B43,'935'!H31*'GenVol'!B43/('GenVol'!B43+'GenSR'!C88+'GenSR'!G88),0)</f>
        <v>0</v>
      </c>
      <c r="C42" s="24">
        <f>IF('GenSR'!G88,'935'!H31*'GenSR'!G88/('GenVol'!B43+'GenSR'!C88+'GenSR'!G88),0)</f>
        <v>0</v>
      </c>
      <c r="D42" s="24">
        <f>B42*(1-'935'!X31/'11'!B$17)</f>
        <v>0</v>
      </c>
      <c r="E42" s="24">
        <f>C42*(1-'935'!X31/'11'!B$17)</f>
        <v>0</v>
      </c>
      <c r="F42" s="6">
        <f>'GenVol'!E43*'Param'!C$4</f>
        <v>0</v>
      </c>
      <c r="G42" s="10"/>
    </row>
    <row r="43" spans="1:7">
      <c r="A43" s="21">
        <v>26</v>
      </c>
      <c r="B43" s="24">
        <f>IF('GenVol'!B44,'935'!H32*'GenVol'!B44/('GenVol'!B44+'GenSR'!C89+'GenSR'!G89),0)</f>
        <v>0</v>
      </c>
      <c r="C43" s="24">
        <f>IF('GenSR'!G89,'935'!H32*'GenSR'!G89/('GenVol'!B44+'GenSR'!C89+'GenSR'!G89),0)</f>
        <v>0</v>
      </c>
      <c r="D43" s="24">
        <f>B43*(1-'935'!X32/'11'!B$17)</f>
        <v>0</v>
      </c>
      <c r="E43" s="24">
        <f>C43*(1-'935'!X32/'11'!B$17)</f>
        <v>0</v>
      </c>
      <c r="F43" s="6">
        <f>'GenVol'!E44*'Param'!C$4</f>
        <v>0</v>
      </c>
      <c r="G43" s="10"/>
    </row>
    <row r="44" spans="1:7">
      <c r="A44" s="21">
        <v>27</v>
      </c>
      <c r="B44" s="24">
        <f>IF('GenVol'!B45,'935'!H33*'GenVol'!B45/('GenVol'!B45+'GenSR'!C90+'GenSR'!G90),0)</f>
        <v>0</v>
      </c>
      <c r="C44" s="24">
        <f>IF('GenSR'!G90,'935'!H33*'GenSR'!G90/('GenVol'!B45+'GenSR'!C90+'GenSR'!G90),0)</f>
        <v>0</v>
      </c>
      <c r="D44" s="24">
        <f>B44*(1-'935'!X33/'11'!B$17)</f>
        <v>0</v>
      </c>
      <c r="E44" s="24">
        <f>C44*(1-'935'!X33/'11'!B$17)</f>
        <v>0</v>
      </c>
      <c r="F44" s="6">
        <f>'GenVol'!E45*'Param'!C$4</f>
        <v>0</v>
      </c>
      <c r="G44" s="10"/>
    </row>
    <row r="45" spans="1:7">
      <c r="A45" s="21">
        <v>28</v>
      </c>
      <c r="B45" s="24">
        <f>IF('GenVol'!B46,'935'!H34*'GenVol'!B46/('GenVol'!B46+'GenSR'!C91+'GenSR'!G91),0)</f>
        <v>0</v>
      </c>
      <c r="C45" s="24">
        <f>IF('GenSR'!G91,'935'!H34*'GenSR'!G91/('GenVol'!B46+'GenSR'!C91+'GenSR'!G91),0)</f>
        <v>0</v>
      </c>
      <c r="D45" s="24">
        <f>B45*(1-'935'!X34/'11'!B$17)</f>
        <v>0</v>
      </c>
      <c r="E45" s="24">
        <f>C45*(1-'935'!X34/'11'!B$17)</f>
        <v>0</v>
      </c>
      <c r="F45" s="6">
        <f>'GenVol'!E46*'Param'!C$4</f>
        <v>0</v>
      </c>
      <c r="G45" s="10"/>
    </row>
    <row r="46" spans="1:7">
      <c r="A46" s="21">
        <v>29</v>
      </c>
      <c r="B46" s="24">
        <f>IF('GenVol'!B47,'935'!H35*'GenVol'!B47/('GenVol'!B47+'GenSR'!C92+'GenSR'!G92),0)</f>
        <v>0</v>
      </c>
      <c r="C46" s="24">
        <f>IF('GenSR'!G92,'935'!H35*'GenSR'!G92/('GenVol'!B47+'GenSR'!C92+'GenSR'!G92),0)</f>
        <v>0</v>
      </c>
      <c r="D46" s="24">
        <f>B46*(1-'935'!X35/'11'!B$17)</f>
        <v>0</v>
      </c>
      <c r="E46" s="24">
        <f>C46*(1-'935'!X35/'11'!B$17)</f>
        <v>0</v>
      </c>
      <c r="F46" s="6">
        <f>'GenVol'!E47*'Param'!C$4</f>
        <v>0</v>
      </c>
      <c r="G46" s="10"/>
    </row>
    <row r="47" spans="1:7">
      <c r="A47" s="21">
        <v>30</v>
      </c>
      <c r="B47" s="24">
        <f>IF('GenVol'!B48,'935'!H36*'GenVol'!B48/('GenVol'!B48+'GenSR'!C93+'GenSR'!G93),0)</f>
        <v>0</v>
      </c>
      <c r="C47" s="24">
        <f>IF('GenSR'!G93,'935'!H36*'GenSR'!G93/('GenVol'!B48+'GenSR'!C93+'GenSR'!G93),0)</f>
        <v>0</v>
      </c>
      <c r="D47" s="24">
        <f>B47*(1-'935'!X36/'11'!B$17)</f>
        <v>0</v>
      </c>
      <c r="E47" s="24">
        <f>C47*(1-'935'!X36/'11'!B$17)</f>
        <v>0</v>
      </c>
      <c r="F47" s="6">
        <f>'GenVol'!E48*'Param'!C$4</f>
        <v>0</v>
      </c>
      <c r="G47" s="10"/>
    </row>
    <row r="48" spans="1:7">
      <c r="A48" s="21">
        <v>31</v>
      </c>
      <c r="B48" s="24">
        <f>IF('GenVol'!B49,'935'!H37*'GenVol'!B49/('GenVol'!B49+'GenSR'!C94+'GenSR'!G94),0)</f>
        <v>0</v>
      </c>
      <c r="C48" s="24">
        <f>IF('GenSR'!G94,'935'!H37*'GenSR'!G94/('GenVol'!B49+'GenSR'!C94+'GenSR'!G94),0)</f>
        <v>0</v>
      </c>
      <c r="D48" s="24">
        <f>B48*(1-'935'!X37/'11'!B$17)</f>
        <v>0</v>
      </c>
      <c r="E48" s="24">
        <f>C48*(1-'935'!X37/'11'!B$17)</f>
        <v>0</v>
      </c>
      <c r="F48" s="6">
        <f>'GenVol'!E49*'Param'!C$4</f>
        <v>0</v>
      </c>
      <c r="G48" s="10"/>
    </row>
    <row r="49" spans="1:7">
      <c r="A49" s="21">
        <v>32</v>
      </c>
      <c r="B49" s="24">
        <f>IF('GenVol'!B50,'935'!H38*'GenVol'!B50/('GenVol'!B50+'GenSR'!C95+'GenSR'!G95),0)</f>
        <v>0</v>
      </c>
      <c r="C49" s="24">
        <f>IF('GenSR'!G95,'935'!H38*'GenSR'!G95/('GenVol'!B50+'GenSR'!C95+'GenSR'!G95),0)</f>
        <v>0</v>
      </c>
      <c r="D49" s="24">
        <f>B49*(1-'935'!X38/'11'!B$17)</f>
        <v>0</v>
      </c>
      <c r="E49" s="24">
        <f>C49*(1-'935'!X38/'11'!B$17)</f>
        <v>0</v>
      </c>
      <c r="F49" s="6">
        <f>'GenVol'!E50*'Param'!C$4</f>
        <v>0</v>
      </c>
      <c r="G49" s="10"/>
    </row>
    <row r="50" spans="1:7">
      <c r="A50" s="21">
        <v>33</v>
      </c>
      <c r="B50" s="24">
        <f>IF('GenVol'!B51,'935'!H39*'GenVol'!B51/('GenVol'!B51+'GenSR'!C96+'GenSR'!G96),0)</f>
        <v>0</v>
      </c>
      <c r="C50" s="24">
        <f>IF('GenSR'!G96,'935'!H39*'GenSR'!G96/('GenVol'!B51+'GenSR'!C96+'GenSR'!G96),0)</f>
        <v>0</v>
      </c>
      <c r="D50" s="24">
        <f>B50*(1-'935'!X39/'11'!B$17)</f>
        <v>0</v>
      </c>
      <c r="E50" s="24">
        <f>C50*(1-'935'!X39/'11'!B$17)</f>
        <v>0</v>
      </c>
      <c r="F50" s="6">
        <f>'GenVol'!E51*'Param'!C$4</f>
        <v>0</v>
      </c>
      <c r="G50" s="10"/>
    </row>
    <row r="51" spans="1:7">
      <c r="A51" s="21">
        <v>34</v>
      </c>
      <c r="B51" s="24">
        <f>IF('GenVol'!B52,'935'!H40*'GenVol'!B52/('GenVol'!B52+'GenSR'!C97+'GenSR'!G97),0)</f>
        <v>0</v>
      </c>
      <c r="C51" s="24">
        <f>IF('GenSR'!G97,'935'!H40*'GenSR'!G97/('GenVol'!B52+'GenSR'!C97+'GenSR'!G97),0)</f>
        <v>0</v>
      </c>
      <c r="D51" s="24">
        <f>B51*(1-'935'!X40/'11'!B$17)</f>
        <v>0</v>
      </c>
      <c r="E51" s="24">
        <f>C51*(1-'935'!X40/'11'!B$17)</f>
        <v>0</v>
      </c>
      <c r="F51" s="6">
        <f>'GenVol'!E52*'Param'!C$4</f>
        <v>0</v>
      </c>
      <c r="G51" s="10"/>
    </row>
    <row r="52" spans="1:7">
      <c r="A52" s="21">
        <v>35</v>
      </c>
      <c r="B52" s="24">
        <f>IF('GenVol'!B53,'935'!H41*'GenVol'!B53/('GenVol'!B53+'GenSR'!C98+'GenSR'!G98),0)</f>
        <v>0</v>
      </c>
      <c r="C52" s="24">
        <f>IF('GenSR'!G98,'935'!H41*'GenSR'!G98/('GenVol'!B53+'GenSR'!C98+'GenSR'!G98),0)</f>
        <v>0</v>
      </c>
      <c r="D52" s="24">
        <f>B52*(1-'935'!X41/'11'!B$17)</f>
        <v>0</v>
      </c>
      <c r="E52" s="24">
        <f>C52*(1-'935'!X41/'11'!B$17)</f>
        <v>0</v>
      </c>
      <c r="F52" s="6">
        <f>'GenVol'!E53*'Param'!C$4</f>
        <v>0</v>
      </c>
      <c r="G52" s="10"/>
    </row>
    <row r="53" spans="1:7">
      <c r="A53" s="21">
        <v>36</v>
      </c>
      <c r="B53" s="24">
        <f>IF('GenVol'!B54,'935'!H42*'GenVol'!B54/('GenVol'!B54+'GenSR'!C99+'GenSR'!G99),0)</f>
        <v>0</v>
      </c>
      <c r="C53" s="24">
        <f>IF('GenSR'!G99,'935'!H42*'GenSR'!G99/('GenVol'!B54+'GenSR'!C99+'GenSR'!G99),0)</f>
        <v>0</v>
      </c>
      <c r="D53" s="24">
        <f>B53*(1-'935'!X42/'11'!B$17)</f>
        <v>0</v>
      </c>
      <c r="E53" s="24">
        <f>C53*(1-'935'!X42/'11'!B$17)</f>
        <v>0</v>
      </c>
      <c r="F53" s="6">
        <f>'GenVol'!E54*'Param'!C$4</f>
        <v>0</v>
      </c>
      <c r="G53" s="10"/>
    </row>
    <row r="54" spans="1:7">
      <c r="A54" s="21">
        <v>37</v>
      </c>
      <c r="B54" s="24">
        <f>IF('GenVol'!B55,'935'!H43*'GenVol'!B55/('GenVol'!B55+'GenSR'!C100+'GenSR'!G100),0)</f>
        <v>0</v>
      </c>
      <c r="C54" s="24">
        <f>IF('GenSR'!G100,'935'!H43*'GenSR'!G100/('GenVol'!B55+'GenSR'!C100+'GenSR'!G100),0)</f>
        <v>0</v>
      </c>
      <c r="D54" s="24">
        <f>B54*(1-'935'!X43/'11'!B$17)</f>
        <v>0</v>
      </c>
      <c r="E54" s="24">
        <f>C54*(1-'935'!X43/'11'!B$17)</f>
        <v>0</v>
      </c>
      <c r="F54" s="6">
        <f>'GenVol'!E55*'Param'!C$4</f>
        <v>0</v>
      </c>
      <c r="G54" s="10"/>
    </row>
    <row r="55" spans="1:7">
      <c r="A55" s="21">
        <v>38</v>
      </c>
      <c r="B55" s="24">
        <f>IF('GenVol'!B56,'935'!H44*'GenVol'!B56/('GenVol'!B56+'GenSR'!C101+'GenSR'!G101),0)</f>
        <v>0</v>
      </c>
      <c r="C55" s="24">
        <f>IF('GenSR'!G101,'935'!H44*'GenSR'!G101/('GenVol'!B56+'GenSR'!C101+'GenSR'!G101),0)</f>
        <v>0</v>
      </c>
      <c r="D55" s="24">
        <f>B55*(1-'935'!X44/'11'!B$17)</f>
        <v>0</v>
      </c>
      <c r="E55" s="24">
        <f>C55*(1-'935'!X44/'11'!B$17)</f>
        <v>0</v>
      </c>
      <c r="F55" s="6">
        <f>'GenVol'!E56*'Param'!C$4</f>
        <v>0</v>
      </c>
      <c r="G55" s="10"/>
    </row>
    <row r="56" spans="1:7">
      <c r="A56" s="21">
        <v>39</v>
      </c>
      <c r="B56" s="24">
        <f>IF('GenVol'!B57,'935'!H45*'GenVol'!B57/('GenVol'!B57+'GenSR'!C102+'GenSR'!G102),0)</f>
        <v>0</v>
      </c>
      <c r="C56" s="24">
        <f>IF('GenSR'!G102,'935'!H45*'GenSR'!G102/('GenVol'!B57+'GenSR'!C102+'GenSR'!G102),0)</f>
        <v>0</v>
      </c>
      <c r="D56" s="24">
        <f>B56*(1-'935'!X45/'11'!B$17)</f>
        <v>0</v>
      </c>
      <c r="E56" s="24">
        <f>C56*(1-'935'!X45/'11'!B$17)</f>
        <v>0</v>
      </c>
      <c r="F56" s="6">
        <f>'GenVol'!E57*'Param'!C$4</f>
        <v>0</v>
      </c>
      <c r="G56" s="10"/>
    </row>
    <row r="57" spans="1:7">
      <c r="A57" s="21">
        <v>40</v>
      </c>
      <c r="B57" s="24">
        <f>IF('GenVol'!B58,'935'!H46*'GenVol'!B58/('GenVol'!B58+'GenSR'!C103+'GenSR'!G103),0)</f>
        <v>0</v>
      </c>
      <c r="C57" s="24">
        <f>IF('GenSR'!G103,'935'!H46*'GenSR'!G103/('GenVol'!B58+'GenSR'!C103+'GenSR'!G103),0)</f>
        <v>0</v>
      </c>
      <c r="D57" s="24">
        <f>B57*(1-'935'!X46/'11'!B$17)</f>
        <v>0</v>
      </c>
      <c r="E57" s="24">
        <f>C57*(1-'935'!X46/'11'!B$17)</f>
        <v>0</v>
      </c>
      <c r="F57" s="6">
        <f>'GenVol'!E58*'Param'!C$4</f>
        <v>0</v>
      </c>
      <c r="G57" s="10"/>
    </row>
    <row r="58" spans="1:7">
      <c r="A58" s="21">
        <v>41</v>
      </c>
      <c r="B58" s="24">
        <f>IF('GenVol'!B59,'935'!H47*'GenVol'!B59/('GenVol'!B59+'GenSR'!C104+'GenSR'!G104),0)</f>
        <v>0</v>
      </c>
      <c r="C58" s="24">
        <f>IF('GenSR'!G104,'935'!H47*'GenSR'!G104/('GenVol'!B59+'GenSR'!C104+'GenSR'!G104),0)</f>
        <v>0</v>
      </c>
      <c r="D58" s="24">
        <f>B58*(1-'935'!X47/'11'!B$17)</f>
        <v>0</v>
      </c>
      <c r="E58" s="24">
        <f>C58*(1-'935'!X47/'11'!B$17)</f>
        <v>0</v>
      </c>
      <c r="F58" s="6">
        <f>'GenVol'!E59*'Param'!C$4</f>
        <v>0</v>
      </c>
      <c r="G58" s="10"/>
    </row>
    <row r="59" spans="1:7">
      <c r="A59" s="21">
        <v>42</v>
      </c>
      <c r="B59" s="24">
        <f>IF('GenVol'!B60,'935'!H48*'GenVol'!B60/('GenVol'!B60+'GenSR'!C105+'GenSR'!G105),0)</f>
        <v>0</v>
      </c>
      <c r="C59" s="24">
        <f>IF('GenSR'!G105,'935'!H48*'GenSR'!G105/('GenVol'!B60+'GenSR'!C105+'GenSR'!G105),0)</f>
        <v>0</v>
      </c>
      <c r="D59" s="24">
        <f>B59*(1-'935'!X48/'11'!B$17)</f>
        <v>0</v>
      </c>
      <c r="E59" s="24">
        <f>C59*(1-'935'!X48/'11'!B$17)</f>
        <v>0</v>
      </c>
      <c r="F59" s="6">
        <f>'GenVol'!E60*'Param'!C$4</f>
        <v>0</v>
      </c>
      <c r="G59" s="10"/>
    </row>
    <row r="60" spans="1:7">
      <c r="A60" s="21">
        <v>43</v>
      </c>
      <c r="B60" s="24">
        <f>IF('GenVol'!B61,'935'!H49*'GenVol'!B61/('GenVol'!B61+'GenSR'!C106+'GenSR'!G106),0)</f>
        <v>0</v>
      </c>
      <c r="C60" s="24">
        <f>IF('GenSR'!G106,'935'!H49*'GenSR'!G106/('GenVol'!B61+'GenSR'!C106+'GenSR'!G106),0)</f>
        <v>0</v>
      </c>
      <c r="D60" s="24">
        <f>B60*(1-'935'!X49/'11'!B$17)</f>
        <v>0</v>
      </c>
      <c r="E60" s="24">
        <f>C60*(1-'935'!X49/'11'!B$17)</f>
        <v>0</v>
      </c>
      <c r="F60" s="6">
        <f>'GenVol'!E61*'Param'!C$4</f>
        <v>0</v>
      </c>
      <c r="G60" s="10"/>
    </row>
    <row r="61" spans="1:7">
      <c r="A61" s="21">
        <v>44</v>
      </c>
      <c r="B61" s="24">
        <f>IF('GenVol'!B62,'935'!H50*'GenVol'!B62/('GenVol'!B62+'GenSR'!C107+'GenSR'!G107),0)</f>
        <v>0</v>
      </c>
      <c r="C61" s="24">
        <f>IF('GenSR'!G107,'935'!H50*'GenSR'!G107/('GenVol'!B62+'GenSR'!C107+'GenSR'!G107),0)</f>
        <v>0</v>
      </c>
      <c r="D61" s="24">
        <f>B61*(1-'935'!X50/'11'!B$17)</f>
        <v>0</v>
      </c>
      <c r="E61" s="24">
        <f>C61*(1-'935'!X50/'11'!B$17)</f>
        <v>0</v>
      </c>
      <c r="F61" s="6">
        <f>'GenVol'!E62*'Param'!C$4</f>
        <v>0</v>
      </c>
      <c r="G61" s="10"/>
    </row>
    <row r="62" spans="1:7">
      <c r="A62" s="21">
        <v>45</v>
      </c>
      <c r="B62" s="24">
        <f>IF('GenVol'!B63,'935'!H51*'GenVol'!B63/('GenVol'!B63+'GenSR'!C108+'GenSR'!G108),0)</f>
        <v>0</v>
      </c>
      <c r="C62" s="24">
        <f>IF('GenSR'!G108,'935'!H51*'GenSR'!G108/('GenVol'!B63+'GenSR'!C108+'GenSR'!G108),0)</f>
        <v>0</v>
      </c>
      <c r="D62" s="24">
        <f>B62*(1-'935'!X51/'11'!B$17)</f>
        <v>0</v>
      </c>
      <c r="E62" s="24">
        <f>C62*(1-'935'!X51/'11'!B$17)</f>
        <v>0</v>
      </c>
      <c r="F62" s="6">
        <f>'GenVol'!E63*'Param'!C$4</f>
        <v>0</v>
      </c>
      <c r="G62" s="10"/>
    </row>
    <row r="63" spans="1:7">
      <c r="A63" s="21">
        <v>46</v>
      </c>
      <c r="B63" s="24">
        <f>IF('GenVol'!B64,'935'!H52*'GenVol'!B64/('GenVol'!B64+'GenSR'!C109+'GenSR'!G109),0)</f>
        <v>0</v>
      </c>
      <c r="C63" s="24">
        <f>IF('GenSR'!G109,'935'!H52*'GenSR'!G109/('GenVol'!B64+'GenSR'!C109+'GenSR'!G109),0)</f>
        <v>0</v>
      </c>
      <c r="D63" s="24">
        <f>B63*(1-'935'!X52/'11'!B$17)</f>
        <v>0</v>
      </c>
      <c r="E63" s="24">
        <f>C63*(1-'935'!X52/'11'!B$17)</f>
        <v>0</v>
      </c>
      <c r="F63" s="6">
        <f>'GenVol'!E64*'Param'!C$4</f>
        <v>0</v>
      </c>
      <c r="G63" s="10"/>
    </row>
    <row r="64" spans="1:7">
      <c r="A64" s="21">
        <v>47</v>
      </c>
      <c r="B64" s="24">
        <f>IF('GenVol'!B65,'935'!H53*'GenVol'!B65/('GenVol'!B65+'GenSR'!C110+'GenSR'!G110),0)</f>
        <v>0</v>
      </c>
      <c r="C64" s="24">
        <f>IF('GenSR'!G110,'935'!H53*'GenSR'!G110/('GenVol'!B65+'GenSR'!C110+'GenSR'!G110),0)</f>
        <v>0</v>
      </c>
      <c r="D64" s="24">
        <f>B64*(1-'935'!X53/'11'!B$17)</f>
        <v>0</v>
      </c>
      <c r="E64" s="24">
        <f>C64*(1-'935'!X53/'11'!B$17)</f>
        <v>0</v>
      </c>
      <c r="F64" s="6">
        <f>'GenVol'!E65*'Param'!C$4</f>
        <v>0</v>
      </c>
      <c r="G64" s="10"/>
    </row>
    <row r="65" spans="1:7">
      <c r="A65" s="21">
        <v>48</v>
      </c>
      <c r="B65" s="24">
        <f>IF('GenVol'!B66,'935'!H54*'GenVol'!B66/('GenVol'!B66+'GenSR'!C111+'GenSR'!G111),0)</f>
        <v>0</v>
      </c>
      <c r="C65" s="24">
        <f>IF('GenSR'!G111,'935'!H54*'GenSR'!G111/('GenVol'!B66+'GenSR'!C111+'GenSR'!G111),0)</f>
        <v>0</v>
      </c>
      <c r="D65" s="24">
        <f>B65*(1-'935'!X54/'11'!B$17)</f>
        <v>0</v>
      </c>
      <c r="E65" s="24">
        <f>C65*(1-'935'!X54/'11'!B$17)</f>
        <v>0</v>
      </c>
      <c r="F65" s="6">
        <f>'GenVol'!E66*'Param'!C$4</f>
        <v>0</v>
      </c>
      <c r="G65" s="10"/>
    </row>
    <row r="66" spans="1:7">
      <c r="A66" s="21">
        <v>49</v>
      </c>
      <c r="B66" s="24">
        <f>IF('GenVol'!B67,'935'!H55*'GenVol'!B67/('GenVol'!B67+'GenSR'!C112+'GenSR'!G112),0)</f>
        <v>0</v>
      </c>
      <c r="C66" s="24">
        <f>IF('GenSR'!G112,'935'!H55*'GenSR'!G112/('GenVol'!B67+'GenSR'!C112+'GenSR'!G112),0)</f>
        <v>0</v>
      </c>
      <c r="D66" s="24">
        <f>B66*(1-'935'!X55/'11'!B$17)</f>
        <v>0</v>
      </c>
      <c r="E66" s="24">
        <f>C66*(1-'935'!X55/'11'!B$17)</f>
        <v>0</v>
      </c>
      <c r="F66" s="6">
        <f>'GenVol'!E67*'Param'!C$4</f>
        <v>0</v>
      </c>
      <c r="G66" s="10"/>
    </row>
    <row r="67" spans="1:7">
      <c r="A67" s="21">
        <v>50</v>
      </c>
      <c r="B67" s="24">
        <f>IF('GenVol'!B68,'935'!H56*'GenVol'!B68/('GenVol'!B68+'GenSR'!C113+'GenSR'!G113),0)</f>
        <v>0</v>
      </c>
      <c r="C67" s="24">
        <f>IF('GenSR'!G113,'935'!H56*'GenSR'!G113/('GenVol'!B68+'GenSR'!C113+'GenSR'!G113),0)</f>
        <v>0</v>
      </c>
      <c r="D67" s="24">
        <f>B67*(1-'935'!X56/'11'!B$17)</f>
        <v>0</v>
      </c>
      <c r="E67" s="24">
        <f>C67*(1-'935'!X56/'11'!B$17)</f>
        <v>0</v>
      </c>
      <c r="F67" s="6">
        <f>'GenVol'!E68*'Param'!C$4</f>
        <v>0</v>
      </c>
      <c r="G67" s="10"/>
    </row>
    <row r="68" spans="1:7">
      <c r="A68" s="21">
        <v>51</v>
      </c>
      <c r="B68" s="24">
        <f>IF('GenVol'!B69,'935'!H57*'GenVol'!B69/('GenVol'!B69+'GenSR'!C114+'GenSR'!G114),0)</f>
        <v>0</v>
      </c>
      <c r="C68" s="24">
        <f>IF('GenSR'!G114,'935'!H57*'GenSR'!G114/('GenVol'!B69+'GenSR'!C114+'GenSR'!G114),0)</f>
        <v>0</v>
      </c>
      <c r="D68" s="24">
        <f>B68*(1-'935'!X57/'11'!B$17)</f>
        <v>0</v>
      </c>
      <c r="E68" s="24">
        <f>C68*(1-'935'!X57/'11'!B$17)</f>
        <v>0</v>
      </c>
      <c r="F68" s="6">
        <f>'GenVol'!E69*'Param'!C$4</f>
        <v>0</v>
      </c>
      <c r="G68" s="10"/>
    </row>
    <row r="69" spans="1:7">
      <c r="A69" s="21">
        <v>52</v>
      </c>
      <c r="B69" s="24">
        <f>IF('GenVol'!B70,'935'!H58*'GenVol'!B70/('GenVol'!B70+'GenSR'!C115+'GenSR'!G115),0)</f>
        <v>0</v>
      </c>
      <c r="C69" s="24">
        <f>IF('GenSR'!G115,'935'!H58*'GenSR'!G115/('GenVol'!B70+'GenSR'!C115+'GenSR'!G115),0)</f>
        <v>0</v>
      </c>
      <c r="D69" s="24">
        <f>B69*(1-'935'!X58/'11'!B$17)</f>
        <v>0</v>
      </c>
      <c r="E69" s="24">
        <f>C69*(1-'935'!X58/'11'!B$17)</f>
        <v>0</v>
      </c>
      <c r="F69" s="6">
        <f>'GenVol'!E70*'Param'!C$4</f>
        <v>0</v>
      </c>
      <c r="G69" s="10"/>
    </row>
    <row r="70" spans="1:7">
      <c r="A70" s="21">
        <v>53</v>
      </c>
      <c r="B70" s="24">
        <f>IF('GenVol'!B71,'935'!H59*'GenVol'!B71/('GenVol'!B71+'GenSR'!C116+'GenSR'!G116),0)</f>
        <v>0</v>
      </c>
      <c r="C70" s="24">
        <f>IF('GenSR'!G116,'935'!H59*'GenSR'!G116/('GenVol'!B71+'GenSR'!C116+'GenSR'!G116),0)</f>
        <v>0</v>
      </c>
      <c r="D70" s="24">
        <f>B70*(1-'935'!X59/'11'!B$17)</f>
        <v>0</v>
      </c>
      <c r="E70" s="24">
        <f>C70*(1-'935'!X59/'11'!B$17)</f>
        <v>0</v>
      </c>
      <c r="F70" s="6">
        <f>'GenVol'!E71*'Param'!C$4</f>
        <v>0</v>
      </c>
      <c r="G70" s="10"/>
    </row>
    <row r="71" spans="1:7">
      <c r="A71" s="21">
        <v>54</v>
      </c>
      <c r="B71" s="24">
        <f>IF('GenVol'!B72,'935'!H60*'GenVol'!B72/('GenVol'!B72+'GenSR'!C117+'GenSR'!G117),0)</f>
        <v>0</v>
      </c>
      <c r="C71" s="24">
        <f>IF('GenSR'!G117,'935'!H60*'GenSR'!G117/('GenVol'!B72+'GenSR'!C117+'GenSR'!G117),0)</f>
        <v>0</v>
      </c>
      <c r="D71" s="24">
        <f>B71*(1-'935'!X60/'11'!B$17)</f>
        <v>0</v>
      </c>
      <c r="E71" s="24">
        <f>C71*(1-'935'!X60/'11'!B$17)</f>
        <v>0</v>
      </c>
      <c r="F71" s="6">
        <f>'GenVol'!E72*'Param'!C$4</f>
        <v>0</v>
      </c>
      <c r="G71" s="10"/>
    </row>
    <row r="72" spans="1:7">
      <c r="A72" s="21">
        <v>55</v>
      </c>
      <c r="B72" s="24">
        <f>IF('GenVol'!B73,'935'!H61*'GenVol'!B73/('GenVol'!B73+'GenSR'!C118+'GenSR'!G118),0)</f>
        <v>0</v>
      </c>
      <c r="C72" s="24">
        <f>IF('GenSR'!G118,'935'!H61*'GenSR'!G118/('GenVol'!B73+'GenSR'!C118+'GenSR'!G118),0)</f>
        <v>0</v>
      </c>
      <c r="D72" s="24">
        <f>B72*(1-'935'!X61/'11'!B$17)</f>
        <v>0</v>
      </c>
      <c r="E72" s="24">
        <f>C72*(1-'935'!X61/'11'!B$17)</f>
        <v>0</v>
      </c>
      <c r="F72" s="6">
        <f>'GenVol'!E73*'Param'!C$4</f>
        <v>0</v>
      </c>
      <c r="G72" s="10"/>
    </row>
    <row r="73" spans="1:7">
      <c r="A73" s="21">
        <v>56</v>
      </c>
      <c r="B73" s="24">
        <f>IF('GenVol'!B74,'935'!H62*'GenVol'!B74/('GenVol'!B74+'GenSR'!C119+'GenSR'!G119),0)</f>
        <v>0</v>
      </c>
      <c r="C73" s="24">
        <f>IF('GenSR'!G119,'935'!H62*'GenSR'!G119/('GenVol'!B74+'GenSR'!C119+'GenSR'!G119),0)</f>
        <v>0</v>
      </c>
      <c r="D73" s="24">
        <f>B73*(1-'935'!X62/'11'!B$17)</f>
        <v>0</v>
      </c>
      <c r="E73" s="24">
        <f>C73*(1-'935'!X62/'11'!B$17)</f>
        <v>0</v>
      </c>
      <c r="F73" s="6">
        <f>'GenVol'!E74*'Param'!C$4</f>
        <v>0</v>
      </c>
      <c r="G73" s="10"/>
    </row>
    <row r="74" spans="1:7">
      <c r="A74" s="21">
        <v>57</v>
      </c>
      <c r="B74" s="24">
        <f>IF('GenVol'!B75,'935'!H63*'GenVol'!B75/('GenVol'!B75+'GenSR'!C120+'GenSR'!G120),0)</f>
        <v>0</v>
      </c>
      <c r="C74" s="24">
        <f>IF('GenSR'!G120,'935'!H63*'GenSR'!G120/('GenVol'!B75+'GenSR'!C120+'GenSR'!G120),0)</f>
        <v>0</v>
      </c>
      <c r="D74" s="24">
        <f>B74*(1-'935'!X63/'11'!B$17)</f>
        <v>0</v>
      </c>
      <c r="E74" s="24">
        <f>C74*(1-'935'!X63/'11'!B$17)</f>
        <v>0</v>
      </c>
      <c r="F74" s="6">
        <f>'GenVol'!E75*'Param'!C$4</f>
        <v>0</v>
      </c>
      <c r="G74" s="10"/>
    </row>
    <row r="75" spans="1:7">
      <c r="A75" s="21">
        <v>58</v>
      </c>
      <c r="B75" s="24">
        <f>IF('GenVol'!B76,'935'!H64*'GenVol'!B76/('GenVol'!B76+'GenSR'!C121+'GenSR'!G121),0)</f>
        <v>0</v>
      </c>
      <c r="C75" s="24">
        <f>IF('GenSR'!G121,'935'!H64*'GenSR'!G121/('GenVol'!B76+'GenSR'!C121+'GenSR'!G121),0)</f>
        <v>0</v>
      </c>
      <c r="D75" s="24">
        <f>B75*(1-'935'!X64/'11'!B$17)</f>
        <v>0</v>
      </c>
      <c r="E75" s="24">
        <f>C75*(1-'935'!X64/'11'!B$17)</f>
        <v>0</v>
      </c>
      <c r="F75" s="6">
        <f>'GenVol'!E76*'Param'!C$4</f>
        <v>0</v>
      </c>
      <c r="G75" s="10"/>
    </row>
    <row r="76" spans="1:7">
      <c r="A76" s="21">
        <v>59</v>
      </c>
      <c r="B76" s="24">
        <f>IF('GenVol'!B77,'935'!H65*'GenVol'!B77/('GenVol'!B77+'GenSR'!C122+'GenSR'!G122),0)</f>
        <v>0</v>
      </c>
      <c r="C76" s="24">
        <f>IF('GenSR'!G122,'935'!H65*'GenSR'!G122/('GenVol'!B77+'GenSR'!C122+'GenSR'!G122),0)</f>
        <v>0</v>
      </c>
      <c r="D76" s="24">
        <f>B76*(1-'935'!X65/'11'!B$17)</f>
        <v>0</v>
      </c>
      <c r="E76" s="24">
        <f>C76*(1-'935'!X65/'11'!B$17)</f>
        <v>0</v>
      </c>
      <c r="F76" s="6">
        <f>'GenVol'!E77*'Param'!C$4</f>
        <v>0</v>
      </c>
      <c r="G76" s="10"/>
    </row>
    <row r="77" spans="1:7">
      <c r="A77" s="21">
        <v>60</v>
      </c>
      <c r="B77" s="24">
        <f>IF('GenVol'!B78,'935'!H66*'GenVol'!B78/('GenVol'!B78+'GenSR'!C123+'GenSR'!G123),0)</f>
        <v>0</v>
      </c>
      <c r="C77" s="24">
        <f>IF('GenSR'!G123,'935'!H66*'GenSR'!G123/('GenVol'!B78+'GenSR'!C123+'GenSR'!G123),0)</f>
        <v>0</v>
      </c>
      <c r="D77" s="24">
        <f>B77*(1-'935'!X66/'11'!B$17)</f>
        <v>0</v>
      </c>
      <c r="E77" s="24">
        <f>C77*(1-'935'!X66/'11'!B$17)</f>
        <v>0</v>
      </c>
      <c r="F77" s="6">
        <f>'GenVol'!E78*'Param'!C$4</f>
        <v>0</v>
      </c>
      <c r="G77" s="10"/>
    </row>
    <row r="78" spans="1:7">
      <c r="A78" s="21">
        <v>61</v>
      </c>
      <c r="B78" s="24">
        <f>IF('GenVol'!B79,'935'!H67*'GenVol'!B79/('GenVol'!B79+'GenSR'!C124+'GenSR'!G124),0)</f>
        <v>0</v>
      </c>
      <c r="C78" s="24">
        <f>IF('GenSR'!G124,'935'!H67*'GenSR'!G124/('GenVol'!B79+'GenSR'!C124+'GenSR'!G124),0)</f>
        <v>0</v>
      </c>
      <c r="D78" s="24">
        <f>B78*(1-'935'!X67/'11'!B$17)</f>
        <v>0</v>
      </c>
      <c r="E78" s="24">
        <f>C78*(1-'935'!X67/'11'!B$17)</f>
        <v>0</v>
      </c>
      <c r="F78" s="6">
        <f>'GenVol'!E79*'Param'!C$4</f>
        <v>0</v>
      </c>
      <c r="G78" s="10"/>
    </row>
    <row r="79" spans="1:7">
      <c r="A79" s="21">
        <v>62</v>
      </c>
      <c r="B79" s="24">
        <f>IF('GenVol'!B80,'935'!H68*'GenVol'!B80/('GenVol'!B80+'GenSR'!C125+'GenSR'!G125),0)</f>
        <v>0</v>
      </c>
      <c r="C79" s="24">
        <f>IF('GenSR'!G125,'935'!H68*'GenSR'!G125/('GenVol'!B80+'GenSR'!C125+'GenSR'!G125),0)</f>
        <v>0</v>
      </c>
      <c r="D79" s="24">
        <f>B79*(1-'935'!X68/'11'!B$17)</f>
        <v>0</v>
      </c>
      <c r="E79" s="24">
        <f>C79*(1-'935'!X68/'11'!B$17)</f>
        <v>0</v>
      </c>
      <c r="F79" s="6">
        <f>'GenVol'!E80*'Param'!C$4</f>
        <v>0</v>
      </c>
      <c r="G79" s="10"/>
    </row>
    <row r="80" spans="1:7">
      <c r="A80" s="21">
        <v>63</v>
      </c>
      <c r="B80" s="24">
        <f>IF('GenVol'!B81,'935'!H69*'GenVol'!B81/('GenVol'!B81+'GenSR'!C126+'GenSR'!G126),0)</f>
        <v>0</v>
      </c>
      <c r="C80" s="24">
        <f>IF('GenSR'!G126,'935'!H69*'GenSR'!G126/('GenVol'!B81+'GenSR'!C126+'GenSR'!G126),0)</f>
        <v>0</v>
      </c>
      <c r="D80" s="24">
        <f>B80*(1-'935'!X69/'11'!B$17)</f>
        <v>0</v>
      </c>
      <c r="E80" s="24">
        <f>C80*(1-'935'!X69/'11'!B$17)</f>
        <v>0</v>
      </c>
      <c r="F80" s="6">
        <f>'GenVol'!E81*'Param'!C$4</f>
        <v>0</v>
      </c>
      <c r="G80" s="10"/>
    </row>
    <row r="81" spans="1:7">
      <c r="A81" s="21">
        <v>64</v>
      </c>
      <c r="B81" s="24">
        <f>IF('GenVol'!B82,'935'!H70*'GenVol'!B82/('GenVol'!B82+'GenSR'!C127+'GenSR'!G127),0)</f>
        <v>0</v>
      </c>
      <c r="C81" s="24">
        <f>IF('GenSR'!G127,'935'!H70*'GenSR'!G127/('GenVol'!B82+'GenSR'!C127+'GenSR'!G127),0)</f>
        <v>0</v>
      </c>
      <c r="D81" s="24">
        <f>B81*(1-'935'!X70/'11'!B$17)</f>
        <v>0</v>
      </c>
      <c r="E81" s="24">
        <f>C81*(1-'935'!X70/'11'!B$17)</f>
        <v>0</v>
      </c>
      <c r="F81" s="6">
        <f>'GenVol'!E82*'Param'!C$4</f>
        <v>0</v>
      </c>
      <c r="G81" s="10"/>
    </row>
    <row r="82" spans="1:7">
      <c r="A82" s="21">
        <v>65</v>
      </c>
      <c r="B82" s="24">
        <f>IF('GenVol'!B83,'935'!H71*'GenVol'!B83/('GenVol'!B83+'GenSR'!C128+'GenSR'!G128),0)</f>
        <v>0</v>
      </c>
      <c r="C82" s="24">
        <f>IF('GenSR'!G128,'935'!H71*'GenSR'!G128/('GenVol'!B83+'GenSR'!C128+'GenSR'!G128),0)</f>
        <v>0</v>
      </c>
      <c r="D82" s="24">
        <f>B82*(1-'935'!X71/'11'!B$17)</f>
        <v>0</v>
      </c>
      <c r="E82" s="24">
        <f>C82*(1-'935'!X71/'11'!B$17)</f>
        <v>0</v>
      </c>
      <c r="F82" s="6">
        <f>'GenVol'!E83*'Param'!C$4</f>
        <v>0</v>
      </c>
      <c r="G82" s="10"/>
    </row>
    <row r="83" spans="1:7">
      <c r="A83" s="21">
        <v>66</v>
      </c>
      <c r="B83" s="24">
        <f>IF('GenVol'!B84,'935'!H72*'GenVol'!B84/('GenVol'!B84+'GenSR'!C129+'GenSR'!G129),0)</f>
        <v>0</v>
      </c>
      <c r="C83" s="24">
        <f>IF('GenSR'!G129,'935'!H72*'GenSR'!G129/('GenVol'!B84+'GenSR'!C129+'GenSR'!G129),0)</f>
        <v>0</v>
      </c>
      <c r="D83" s="24">
        <f>B83*(1-'935'!X72/'11'!B$17)</f>
        <v>0</v>
      </c>
      <c r="E83" s="24">
        <f>C83*(1-'935'!X72/'11'!B$17)</f>
        <v>0</v>
      </c>
      <c r="F83" s="6">
        <f>'GenVol'!E84*'Param'!C$4</f>
        <v>0</v>
      </c>
      <c r="G83" s="10"/>
    </row>
    <row r="84" spans="1:7">
      <c r="A84" s="21">
        <v>67</v>
      </c>
      <c r="B84" s="24">
        <f>IF('GenVol'!B85,'935'!H73*'GenVol'!B85/('GenVol'!B85+'GenSR'!C130+'GenSR'!G130),0)</f>
        <v>0</v>
      </c>
      <c r="C84" s="24">
        <f>IF('GenSR'!G130,'935'!H73*'GenSR'!G130/('GenVol'!B85+'GenSR'!C130+'GenSR'!G130),0)</f>
        <v>0</v>
      </c>
      <c r="D84" s="24">
        <f>B84*(1-'935'!X73/'11'!B$17)</f>
        <v>0</v>
      </c>
      <c r="E84" s="24">
        <f>C84*(1-'935'!X73/'11'!B$17)</f>
        <v>0</v>
      </c>
      <c r="F84" s="6">
        <f>'GenVol'!E85*'Param'!C$4</f>
        <v>0</v>
      </c>
      <c r="G84" s="10"/>
    </row>
    <row r="85" spans="1:7">
      <c r="A85" s="21">
        <v>68</v>
      </c>
      <c r="B85" s="24">
        <f>IF('GenVol'!B86,'935'!H74*'GenVol'!B86/('GenVol'!B86+'GenSR'!C131+'GenSR'!G131),0)</f>
        <v>0</v>
      </c>
      <c r="C85" s="24">
        <f>IF('GenSR'!G131,'935'!H74*'GenSR'!G131/('GenVol'!B86+'GenSR'!C131+'GenSR'!G131),0)</f>
        <v>0</v>
      </c>
      <c r="D85" s="24">
        <f>B85*(1-'935'!X74/'11'!B$17)</f>
        <v>0</v>
      </c>
      <c r="E85" s="24">
        <f>C85*(1-'935'!X74/'11'!B$17)</f>
        <v>0</v>
      </c>
      <c r="F85" s="6">
        <f>'GenVol'!E86*'Param'!C$4</f>
        <v>0</v>
      </c>
      <c r="G85" s="10"/>
    </row>
    <row r="86" spans="1:7">
      <c r="A86" s="21">
        <v>69</v>
      </c>
      <c r="B86" s="24">
        <f>IF('GenVol'!B87,'935'!H75*'GenVol'!B87/('GenVol'!B87+'GenSR'!C132+'GenSR'!G132),0)</f>
        <v>0</v>
      </c>
      <c r="C86" s="24">
        <f>IF('GenSR'!G132,'935'!H75*'GenSR'!G132/('GenVol'!B87+'GenSR'!C132+'GenSR'!G132),0)</f>
        <v>0</v>
      </c>
      <c r="D86" s="24">
        <f>B86*(1-'935'!X75/'11'!B$17)</f>
        <v>0</v>
      </c>
      <c r="E86" s="24">
        <f>C86*(1-'935'!X75/'11'!B$17)</f>
        <v>0</v>
      </c>
      <c r="F86" s="6">
        <f>'GenVol'!E87*'Param'!C$4</f>
        <v>0</v>
      </c>
      <c r="G86" s="10"/>
    </row>
    <row r="87" spans="1:7">
      <c r="A87" s="21">
        <v>70</v>
      </c>
      <c r="B87" s="24">
        <f>IF('GenVol'!B88,'935'!H76*'GenVol'!B88/('GenVol'!B88+'GenSR'!C133+'GenSR'!G133),0)</f>
        <v>0</v>
      </c>
      <c r="C87" s="24">
        <f>IF('GenSR'!G133,'935'!H76*'GenSR'!G133/('GenVol'!B88+'GenSR'!C133+'GenSR'!G133),0)</f>
        <v>0</v>
      </c>
      <c r="D87" s="24">
        <f>B87*(1-'935'!X76/'11'!B$17)</f>
        <v>0</v>
      </c>
      <c r="E87" s="24">
        <f>C87*(1-'935'!X76/'11'!B$17)</f>
        <v>0</v>
      </c>
      <c r="F87" s="6">
        <f>'GenVol'!E88*'Param'!C$4</f>
        <v>0</v>
      </c>
      <c r="G87" s="10"/>
    </row>
    <row r="88" spans="1:7">
      <c r="A88" s="21">
        <v>71</v>
      </c>
      <c r="B88" s="24">
        <f>IF('GenVol'!B89,'935'!H77*'GenVol'!B89/('GenVol'!B89+'GenSR'!C134+'GenSR'!G134),0)</f>
        <v>0</v>
      </c>
      <c r="C88" s="24">
        <f>IF('GenSR'!G134,'935'!H77*'GenSR'!G134/('GenVol'!B89+'GenSR'!C134+'GenSR'!G134),0)</f>
        <v>0</v>
      </c>
      <c r="D88" s="24">
        <f>B88*(1-'935'!X77/'11'!B$17)</f>
        <v>0</v>
      </c>
      <c r="E88" s="24">
        <f>C88*(1-'935'!X77/'11'!B$17)</f>
        <v>0</v>
      </c>
      <c r="F88" s="6">
        <f>'GenVol'!E89*'Param'!C$4</f>
        <v>0</v>
      </c>
      <c r="G88" s="10"/>
    </row>
    <row r="89" spans="1:7">
      <c r="A89" s="21">
        <v>72</v>
      </c>
      <c r="B89" s="24">
        <f>IF('GenVol'!B90,'935'!H78*'GenVol'!B90/('GenVol'!B90+'GenSR'!C135+'GenSR'!G135),0)</f>
        <v>0</v>
      </c>
      <c r="C89" s="24">
        <f>IF('GenSR'!G135,'935'!H78*'GenSR'!G135/('GenVol'!B90+'GenSR'!C135+'GenSR'!G135),0)</f>
        <v>0</v>
      </c>
      <c r="D89" s="24">
        <f>B89*(1-'935'!X78/'11'!B$17)</f>
        <v>0</v>
      </c>
      <c r="E89" s="24">
        <f>C89*(1-'935'!X78/'11'!B$17)</f>
        <v>0</v>
      </c>
      <c r="F89" s="6">
        <f>'GenVol'!E90*'Param'!C$4</f>
        <v>0</v>
      </c>
      <c r="G89" s="10"/>
    </row>
    <row r="90" spans="1:7">
      <c r="A90" s="21">
        <v>73</v>
      </c>
      <c r="B90" s="24">
        <f>IF('GenVol'!B91,'935'!H79*'GenVol'!B91/('GenVol'!B91+'GenSR'!C136+'GenSR'!G136),0)</f>
        <v>0</v>
      </c>
      <c r="C90" s="24">
        <f>IF('GenSR'!G136,'935'!H79*'GenSR'!G136/('GenVol'!B91+'GenSR'!C136+'GenSR'!G136),0)</f>
        <v>0</v>
      </c>
      <c r="D90" s="24">
        <f>B90*(1-'935'!X79/'11'!B$17)</f>
        <v>0</v>
      </c>
      <c r="E90" s="24">
        <f>C90*(1-'935'!X79/'11'!B$17)</f>
        <v>0</v>
      </c>
      <c r="F90" s="6">
        <f>'GenVol'!E91*'Param'!C$4</f>
        <v>0</v>
      </c>
      <c r="G90" s="10"/>
    </row>
    <row r="91" spans="1:7">
      <c r="A91" s="21">
        <v>74</v>
      </c>
      <c r="B91" s="24">
        <f>IF('GenVol'!B92,'935'!H80*'GenVol'!B92/('GenVol'!B92+'GenSR'!C137+'GenSR'!G137),0)</f>
        <v>0</v>
      </c>
      <c r="C91" s="24">
        <f>IF('GenSR'!G137,'935'!H80*'GenSR'!G137/('GenVol'!B92+'GenSR'!C137+'GenSR'!G137),0)</f>
        <v>0</v>
      </c>
      <c r="D91" s="24">
        <f>B91*(1-'935'!X80/'11'!B$17)</f>
        <v>0</v>
      </c>
      <c r="E91" s="24">
        <f>C91*(1-'935'!X80/'11'!B$17)</f>
        <v>0</v>
      </c>
      <c r="F91" s="6">
        <f>'GenVol'!E92*'Param'!C$4</f>
        <v>0</v>
      </c>
      <c r="G91" s="10"/>
    </row>
    <row r="92" spans="1:7">
      <c r="A92" s="21">
        <v>75</v>
      </c>
      <c r="B92" s="24">
        <f>IF('GenVol'!B93,'935'!H81*'GenVol'!B93/('GenVol'!B93+'GenSR'!C138+'GenSR'!G138),0)</f>
        <v>0</v>
      </c>
      <c r="C92" s="24">
        <f>IF('GenSR'!G138,'935'!H81*'GenSR'!G138/('GenVol'!B93+'GenSR'!C138+'GenSR'!G138),0)</f>
        <v>0</v>
      </c>
      <c r="D92" s="24">
        <f>B92*(1-'935'!X81/'11'!B$17)</f>
        <v>0</v>
      </c>
      <c r="E92" s="24">
        <f>C92*(1-'935'!X81/'11'!B$17)</f>
        <v>0</v>
      </c>
      <c r="F92" s="6">
        <f>'GenVol'!E93*'Param'!C$4</f>
        <v>0</v>
      </c>
      <c r="G92" s="10"/>
    </row>
    <row r="93" spans="1:7">
      <c r="A93" s="21">
        <v>76</v>
      </c>
      <c r="B93" s="24">
        <f>IF('GenVol'!B94,'935'!H82*'GenVol'!B94/('GenVol'!B94+'GenSR'!C139+'GenSR'!G139),0)</f>
        <v>0</v>
      </c>
      <c r="C93" s="24">
        <f>IF('GenSR'!G139,'935'!H82*'GenSR'!G139/('GenVol'!B94+'GenSR'!C139+'GenSR'!G139),0)</f>
        <v>0</v>
      </c>
      <c r="D93" s="24">
        <f>B93*(1-'935'!X82/'11'!B$17)</f>
        <v>0</v>
      </c>
      <c r="E93" s="24">
        <f>C93*(1-'935'!X82/'11'!B$17)</f>
        <v>0</v>
      </c>
      <c r="F93" s="6">
        <f>'GenVol'!E94*'Param'!C$4</f>
        <v>0</v>
      </c>
      <c r="G93" s="10"/>
    </row>
    <row r="94" spans="1:7">
      <c r="A94" s="21">
        <v>77</v>
      </c>
      <c r="B94" s="24">
        <f>IF('GenVol'!B95,'935'!H83*'GenVol'!B95/('GenVol'!B95+'GenSR'!C140+'GenSR'!G140),0)</f>
        <v>0</v>
      </c>
      <c r="C94" s="24">
        <f>IF('GenSR'!G140,'935'!H83*'GenSR'!G140/('GenVol'!B95+'GenSR'!C140+'GenSR'!G140),0)</f>
        <v>0</v>
      </c>
      <c r="D94" s="24">
        <f>B94*(1-'935'!X83/'11'!B$17)</f>
        <v>0</v>
      </c>
      <c r="E94" s="24">
        <f>C94*(1-'935'!X83/'11'!B$17)</f>
        <v>0</v>
      </c>
      <c r="F94" s="6">
        <f>'GenVol'!E95*'Param'!C$4</f>
        <v>0</v>
      </c>
      <c r="G94" s="10"/>
    </row>
    <row r="95" spans="1:7">
      <c r="A95" s="21">
        <v>78</v>
      </c>
      <c r="B95" s="24">
        <f>IF('GenVol'!B96,'935'!H84*'GenVol'!B96/('GenVol'!B96+'GenSR'!C141+'GenSR'!G141),0)</f>
        <v>0</v>
      </c>
      <c r="C95" s="24">
        <f>IF('GenSR'!G141,'935'!H84*'GenSR'!G141/('GenVol'!B96+'GenSR'!C141+'GenSR'!G141),0)</f>
        <v>0</v>
      </c>
      <c r="D95" s="24">
        <f>B95*(1-'935'!X84/'11'!B$17)</f>
        <v>0</v>
      </c>
      <c r="E95" s="24">
        <f>C95*(1-'935'!X84/'11'!B$17)</f>
        <v>0</v>
      </c>
      <c r="F95" s="6">
        <f>'GenVol'!E96*'Param'!C$4</f>
        <v>0</v>
      </c>
      <c r="G95" s="10"/>
    </row>
    <row r="96" spans="1:7">
      <c r="A96" s="21">
        <v>79</v>
      </c>
      <c r="B96" s="24">
        <f>IF('GenVol'!B97,'935'!H85*'GenVol'!B97/('GenVol'!B97+'GenSR'!C142+'GenSR'!G142),0)</f>
        <v>0</v>
      </c>
      <c r="C96" s="24">
        <f>IF('GenSR'!G142,'935'!H85*'GenSR'!G142/('GenVol'!B97+'GenSR'!C142+'GenSR'!G142),0)</f>
        <v>0</v>
      </c>
      <c r="D96" s="24">
        <f>B96*(1-'935'!X85/'11'!B$17)</f>
        <v>0</v>
      </c>
      <c r="E96" s="24">
        <f>C96*(1-'935'!X85/'11'!B$17)</f>
        <v>0</v>
      </c>
      <c r="F96" s="6">
        <f>'GenVol'!E97*'Param'!C$4</f>
        <v>0</v>
      </c>
      <c r="G96" s="10"/>
    </row>
    <row r="97" spans="1:7">
      <c r="A97" s="21">
        <v>80</v>
      </c>
      <c r="B97" s="24">
        <f>IF('GenVol'!B98,'935'!H86*'GenVol'!B98/('GenVol'!B98+'GenSR'!C143+'GenSR'!G143),0)</f>
        <v>0</v>
      </c>
      <c r="C97" s="24">
        <f>IF('GenSR'!G143,'935'!H86*'GenSR'!G143/('GenVol'!B98+'GenSR'!C143+'GenSR'!G143),0)</f>
        <v>0</v>
      </c>
      <c r="D97" s="24">
        <f>B97*(1-'935'!X86/'11'!B$17)</f>
        <v>0</v>
      </c>
      <c r="E97" s="24">
        <f>C97*(1-'935'!X86/'11'!B$17)</f>
        <v>0</v>
      </c>
      <c r="F97" s="6">
        <f>'GenVol'!E98*'Param'!C$4</f>
        <v>0</v>
      </c>
      <c r="G97" s="10"/>
    </row>
    <row r="98" spans="1:7">
      <c r="A98" s="21">
        <v>81</v>
      </c>
      <c r="B98" s="24">
        <f>IF('GenVol'!B99,'935'!H87*'GenVol'!B99/('GenVol'!B99+'GenSR'!C144+'GenSR'!G144),0)</f>
        <v>0</v>
      </c>
      <c r="C98" s="24">
        <f>IF('GenSR'!G144,'935'!H87*'GenSR'!G144/('GenVol'!B99+'GenSR'!C144+'GenSR'!G144),0)</f>
        <v>0</v>
      </c>
      <c r="D98" s="24">
        <f>B98*(1-'935'!X87/'11'!B$17)</f>
        <v>0</v>
      </c>
      <c r="E98" s="24">
        <f>C98*(1-'935'!X87/'11'!B$17)</f>
        <v>0</v>
      </c>
      <c r="F98" s="6">
        <f>'GenVol'!E99*'Param'!C$4</f>
        <v>0</v>
      </c>
      <c r="G98" s="10"/>
    </row>
    <row r="99" spans="1:7">
      <c r="A99" s="21">
        <v>82</v>
      </c>
      <c r="B99" s="24">
        <f>IF('GenVol'!B100,'935'!H88*'GenVol'!B100/('GenVol'!B100+'GenSR'!C145+'GenSR'!G145),0)</f>
        <v>0</v>
      </c>
      <c r="C99" s="24">
        <f>IF('GenSR'!G145,'935'!H88*'GenSR'!G145/('GenVol'!B100+'GenSR'!C145+'GenSR'!G145),0)</f>
        <v>0</v>
      </c>
      <c r="D99" s="24">
        <f>B99*(1-'935'!X88/'11'!B$17)</f>
        <v>0</v>
      </c>
      <c r="E99" s="24">
        <f>C99*(1-'935'!X88/'11'!B$17)</f>
        <v>0</v>
      </c>
      <c r="F99" s="6">
        <f>'GenVol'!E100*'Param'!C$4</f>
        <v>0</v>
      </c>
      <c r="G99" s="10"/>
    </row>
    <row r="100" spans="1:7">
      <c r="A100" s="21">
        <v>83</v>
      </c>
      <c r="B100" s="24">
        <f>IF('GenVol'!B101,'935'!H89*'GenVol'!B101/('GenVol'!B101+'GenSR'!C146+'GenSR'!G146),0)</f>
        <v>0</v>
      </c>
      <c r="C100" s="24">
        <f>IF('GenSR'!G146,'935'!H89*'GenSR'!G146/('GenVol'!B101+'GenSR'!C146+'GenSR'!G146),0)</f>
        <v>0</v>
      </c>
      <c r="D100" s="24">
        <f>B100*(1-'935'!X89/'11'!B$17)</f>
        <v>0</v>
      </c>
      <c r="E100" s="24">
        <f>C100*(1-'935'!X89/'11'!B$17)</f>
        <v>0</v>
      </c>
      <c r="F100" s="6">
        <f>'GenVol'!E101*'Param'!C$4</f>
        <v>0</v>
      </c>
      <c r="G100" s="10"/>
    </row>
    <row r="101" spans="1:7">
      <c r="A101" s="21">
        <v>84</v>
      </c>
      <c r="B101" s="24">
        <f>IF('GenVol'!B102,'935'!H90*'GenVol'!B102/('GenVol'!B102+'GenSR'!C147+'GenSR'!G147),0)</f>
        <v>0</v>
      </c>
      <c r="C101" s="24">
        <f>IF('GenSR'!G147,'935'!H90*'GenSR'!G147/('GenVol'!B102+'GenSR'!C147+'GenSR'!G147),0)</f>
        <v>0</v>
      </c>
      <c r="D101" s="24">
        <f>B101*(1-'935'!X90/'11'!B$17)</f>
        <v>0</v>
      </c>
      <c r="E101" s="24">
        <f>C101*(1-'935'!X90/'11'!B$17)</f>
        <v>0</v>
      </c>
      <c r="F101" s="6">
        <f>'GenVol'!E102*'Param'!C$4</f>
        <v>0</v>
      </c>
      <c r="G101" s="10"/>
    </row>
    <row r="102" spans="1:7">
      <c r="A102" s="21">
        <v>85</v>
      </c>
      <c r="B102" s="24">
        <f>IF('GenVol'!B103,'935'!H91*'GenVol'!B103/('GenVol'!B103+'GenSR'!C148+'GenSR'!G148),0)</f>
        <v>0</v>
      </c>
      <c r="C102" s="24">
        <f>IF('GenSR'!G148,'935'!H91*'GenSR'!G148/('GenVol'!B103+'GenSR'!C148+'GenSR'!G148),0)</f>
        <v>0</v>
      </c>
      <c r="D102" s="24">
        <f>B102*(1-'935'!X91/'11'!B$17)</f>
        <v>0</v>
      </c>
      <c r="E102" s="24">
        <f>C102*(1-'935'!X91/'11'!B$17)</f>
        <v>0</v>
      </c>
      <c r="F102" s="6">
        <f>'GenVol'!E103*'Param'!C$4</f>
        <v>0</v>
      </c>
      <c r="G102" s="10"/>
    </row>
    <row r="103" spans="1:7">
      <c r="A103" s="21">
        <v>86</v>
      </c>
      <c r="B103" s="24">
        <f>IF('GenVol'!B104,'935'!H92*'GenVol'!B104/('GenVol'!B104+'GenSR'!C149+'GenSR'!G149),0)</f>
        <v>0</v>
      </c>
      <c r="C103" s="24">
        <f>IF('GenSR'!G149,'935'!H92*'GenSR'!G149/('GenVol'!B104+'GenSR'!C149+'GenSR'!G149),0)</f>
        <v>0</v>
      </c>
      <c r="D103" s="24">
        <f>B103*(1-'935'!X92/'11'!B$17)</f>
        <v>0</v>
      </c>
      <c r="E103" s="24">
        <f>C103*(1-'935'!X92/'11'!B$17)</f>
        <v>0</v>
      </c>
      <c r="F103" s="6">
        <f>'GenVol'!E104*'Param'!C$4</f>
        <v>0</v>
      </c>
      <c r="G103" s="10"/>
    </row>
    <row r="104" spans="1:7">
      <c r="A104" s="21">
        <v>87</v>
      </c>
      <c r="B104" s="24">
        <f>IF('GenVol'!B105,'935'!H93*'GenVol'!B105/('GenVol'!B105+'GenSR'!C150+'GenSR'!G150),0)</f>
        <v>0</v>
      </c>
      <c r="C104" s="24">
        <f>IF('GenSR'!G150,'935'!H93*'GenSR'!G150/('GenVol'!B105+'GenSR'!C150+'GenSR'!G150),0)</f>
        <v>0</v>
      </c>
      <c r="D104" s="24">
        <f>B104*(1-'935'!X93/'11'!B$17)</f>
        <v>0</v>
      </c>
      <c r="E104" s="24">
        <f>C104*(1-'935'!X93/'11'!B$17)</f>
        <v>0</v>
      </c>
      <c r="F104" s="6">
        <f>'GenVol'!E105*'Param'!C$4</f>
        <v>0</v>
      </c>
      <c r="G104" s="10"/>
    </row>
    <row r="105" spans="1:7">
      <c r="A105" s="21">
        <v>88</v>
      </c>
      <c r="B105" s="24">
        <f>IF('GenVol'!B106,'935'!H94*'GenVol'!B106/('GenVol'!B106+'GenSR'!C151+'GenSR'!G151),0)</f>
        <v>0</v>
      </c>
      <c r="C105" s="24">
        <f>IF('GenSR'!G151,'935'!H94*'GenSR'!G151/('GenVol'!B106+'GenSR'!C151+'GenSR'!G151),0)</f>
        <v>0</v>
      </c>
      <c r="D105" s="24">
        <f>B105*(1-'935'!X94/'11'!B$17)</f>
        <v>0</v>
      </c>
      <c r="E105" s="24">
        <f>C105*(1-'935'!X94/'11'!B$17)</f>
        <v>0</v>
      </c>
      <c r="F105" s="6">
        <f>'GenVol'!E106*'Param'!C$4</f>
        <v>0</v>
      </c>
      <c r="G105" s="10"/>
    </row>
    <row r="106" spans="1:7">
      <c r="A106" s="21">
        <v>89</v>
      </c>
      <c r="B106" s="24">
        <f>IF('GenVol'!B107,'935'!H95*'GenVol'!B107/('GenVol'!B107+'GenSR'!C152+'GenSR'!G152),0)</f>
        <v>0</v>
      </c>
      <c r="C106" s="24">
        <f>IF('GenSR'!G152,'935'!H95*'GenSR'!G152/('GenVol'!B107+'GenSR'!C152+'GenSR'!G152),0)</f>
        <v>0</v>
      </c>
      <c r="D106" s="24">
        <f>B106*(1-'935'!X95/'11'!B$17)</f>
        <v>0</v>
      </c>
      <c r="E106" s="24">
        <f>C106*(1-'935'!X95/'11'!B$17)</f>
        <v>0</v>
      </c>
      <c r="F106" s="6">
        <f>'GenVol'!E107*'Param'!C$4</f>
        <v>0</v>
      </c>
      <c r="G106" s="10"/>
    </row>
    <row r="107" spans="1:7">
      <c r="A107" s="21">
        <v>90</v>
      </c>
      <c r="B107" s="24">
        <f>IF('GenVol'!B108,'935'!H96*'GenVol'!B108/('GenVol'!B108+'GenSR'!C153+'GenSR'!G153),0)</f>
        <v>0</v>
      </c>
      <c r="C107" s="24">
        <f>IF('GenSR'!G153,'935'!H96*'GenSR'!G153/('GenVol'!B108+'GenSR'!C153+'GenSR'!G153),0)</f>
        <v>0</v>
      </c>
      <c r="D107" s="24">
        <f>B107*(1-'935'!X96/'11'!B$17)</f>
        <v>0</v>
      </c>
      <c r="E107" s="24">
        <f>C107*(1-'935'!X96/'11'!B$17)</f>
        <v>0</v>
      </c>
      <c r="F107" s="6">
        <f>'GenVol'!E108*'Param'!C$4</f>
        <v>0</v>
      </c>
      <c r="G107" s="10"/>
    </row>
    <row r="108" spans="1:7">
      <c r="A108" s="21">
        <v>91</v>
      </c>
      <c r="B108" s="24">
        <f>IF('GenVol'!B109,'935'!H97*'GenVol'!B109/('GenVol'!B109+'GenSR'!C154+'GenSR'!G154),0)</f>
        <v>0</v>
      </c>
      <c r="C108" s="24">
        <f>IF('GenSR'!G154,'935'!H97*'GenSR'!G154/('GenVol'!B109+'GenSR'!C154+'GenSR'!G154),0)</f>
        <v>0</v>
      </c>
      <c r="D108" s="24">
        <f>B108*(1-'935'!X97/'11'!B$17)</f>
        <v>0</v>
      </c>
      <c r="E108" s="24">
        <f>C108*(1-'935'!X97/'11'!B$17)</f>
        <v>0</v>
      </c>
      <c r="F108" s="6">
        <f>'GenVol'!E109*'Param'!C$4</f>
        <v>0</v>
      </c>
      <c r="G108" s="10"/>
    </row>
    <row r="109" spans="1:7">
      <c r="A109" s="21">
        <v>92</v>
      </c>
      <c r="B109" s="24">
        <f>IF('GenVol'!B110,'935'!H98*'GenVol'!B110/('GenVol'!B110+'GenSR'!C155+'GenSR'!G155),0)</f>
        <v>0</v>
      </c>
      <c r="C109" s="24">
        <f>IF('GenSR'!G155,'935'!H98*'GenSR'!G155/('GenVol'!B110+'GenSR'!C155+'GenSR'!G155),0)</f>
        <v>0</v>
      </c>
      <c r="D109" s="24">
        <f>B109*(1-'935'!X98/'11'!B$17)</f>
        <v>0</v>
      </c>
      <c r="E109" s="24">
        <f>C109*(1-'935'!X98/'11'!B$17)</f>
        <v>0</v>
      </c>
      <c r="F109" s="6">
        <f>'GenVol'!E110*'Param'!C$4</f>
        <v>0</v>
      </c>
      <c r="G109" s="10"/>
    </row>
    <row r="110" spans="1:7">
      <c r="A110" s="21">
        <v>93</v>
      </c>
      <c r="B110" s="24">
        <f>IF('GenVol'!B111,'935'!H99*'GenVol'!B111/('GenVol'!B111+'GenSR'!C156+'GenSR'!G156),0)</f>
        <v>0</v>
      </c>
      <c r="C110" s="24">
        <f>IF('GenSR'!G156,'935'!H99*'GenSR'!G156/('GenVol'!B111+'GenSR'!C156+'GenSR'!G156),0)</f>
        <v>0</v>
      </c>
      <c r="D110" s="24">
        <f>B110*(1-'935'!X99/'11'!B$17)</f>
        <v>0</v>
      </c>
      <c r="E110" s="24">
        <f>C110*(1-'935'!X99/'11'!B$17)</f>
        <v>0</v>
      </c>
      <c r="F110" s="6">
        <f>'GenVol'!E111*'Param'!C$4</f>
        <v>0</v>
      </c>
      <c r="G110" s="10"/>
    </row>
    <row r="111" spans="1:7">
      <c r="A111" s="21">
        <v>94</v>
      </c>
      <c r="B111" s="24">
        <f>IF('GenVol'!B112,'935'!H100*'GenVol'!B112/('GenVol'!B112+'GenSR'!C157+'GenSR'!G157),0)</f>
        <v>0</v>
      </c>
      <c r="C111" s="24">
        <f>IF('GenSR'!G157,'935'!H100*'GenSR'!G157/('GenVol'!B112+'GenSR'!C157+'GenSR'!G157),0)</f>
        <v>0</v>
      </c>
      <c r="D111" s="24">
        <f>B111*(1-'935'!X100/'11'!B$17)</f>
        <v>0</v>
      </c>
      <c r="E111" s="24">
        <f>C111*(1-'935'!X100/'11'!B$17)</f>
        <v>0</v>
      </c>
      <c r="F111" s="6">
        <f>'GenVol'!E112*'Param'!C$4</f>
        <v>0</v>
      </c>
      <c r="G111" s="10"/>
    </row>
    <row r="112" spans="1:7">
      <c r="A112" s="21">
        <v>95</v>
      </c>
      <c r="B112" s="24">
        <f>IF('GenVol'!B113,'935'!H101*'GenVol'!B113/('GenVol'!B113+'GenSR'!C158+'GenSR'!G158),0)</f>
        <v>0</v>
      </c>
      <c r="C112" s="24">
        <f>IF('GenSR'!G158,'935'!H101*'GenSR'!G158/('GenVol'!B113+'GenSR'!C158+'GenSR'!G158),0)</f>
        <v>0</v>
      </c>
      <c r="D112" s="24">
        <f>B112*(1-'935'!X101/'11'!B$17)</f>
        <v>0</v>
      </c>
      <c r="E112" s="24">
        <f>C112*(1-'935'!X101/'11'!B$17)</f>
        <v>0</v>
      </c>
      <c r="F112" s="6">
        <f>'GenVol'!E113*'Param'!C$4</f>
        <v>0</v>
      </c>
      <c r="G112" s="10"/>
    </row>
    <row r="113" spans="1:7">
      <c r="A113" s="21">
        <v>96</v>
      </c>
      <c r="B113" s="24">
        <f>IF('GenVol'!B114,'935'!H102*'GenVol'!B114/('GenVol'!B114+'GenSR'!C159+'GenSR'!G159),0)</f>
        <v>0</v>
      </c>
      <c r="C113" s="24">
        <f>IF('GenSR'!G159,'935'!H102*'GenSR'!G159/('GenVol'!B114+'GenSR'!C159+'GenSR'!G159),0)</f>
        <v>0</v>
      </c>
      <c r="D113" s="24">
        <f>B113*(1-'935'!X102/'11'!B$17)</f>
        <v>0</v>
      </c>
      <c r="E113" s="24">
        <f>C113*(1-'935'!X102/'11'!B$17)</f>
        <v>0</v>
      </c>
      <c r="F113" s="6">
        <f>'GenVol'!E114*'Param'!C$4</f>
        <v>0</v>
      </c>
      <c r="G113" s="10"/>
    </row>
    <row r="114" spans="1:7">
      <c r="A114" s="21">
        <v>97</v>
      </c>
      <c r="B114" s="24">
        <f>IF('GenVol'!B115,'935'!H103*'GenVol'!B115/('GenVol'!B115+'GenSR'!C160+'GenSR'!G160),0)</f>
        <v>0</v>
      </c>
      <c r="C114" s="24">
        <f>IF('GenSR'!G160,'935'!H103*'GenSR'!G160/('GenVol'!B115+'GenSR'!C160+'GenSR'!G160),0)</f>
        <v>0</v>
      </c>
      <c r="D114" s="24">
        <f>B114*(1-'935'!X103/'11'!B$17)</f>
        <v>0</v>
      </c>
      <c r="E114" s="24">
        <f>C114*(1-'935'!X103/'11'!B$17)</f>
        <v>0</v>
      </c>
      <c r="F114" s="6">
        <f>'GenVol'!E115*'Param'!C$4</f>
        <v>0</v>
      </c>
      <c r="G114" s="10"/>
    </row>
    <row r="115" spans="1:7">
      <c r="A115" s="21">
        <v>98</v>
      </c>
      <c r="B115" s="24">
        <f>IF('GenVol'!B116,'935'!H104*'GenVol'!B116/('GenVol'!B116+'GenSR'!C161+'GenSR'!G161),0)</f>
        <v>0</v>
      </c>
      <c r="C115" s="24">
        <f>IF('GenSR'!G161,'935'!H104*'GenSR'!G161/('GenVol'!B116+'GenSR'!C161+'GenSR'!G161),0)</f>
        <v>0</v>
      </c>
      <c r="D115" s="24">
        <f>B115*(1-'935'!X104/'11'!B$17)</f>
        <v>0</v>
      </c>
      <c r="E115" s="24">
        <f>C115*(1-'935'!X104/'11'!B$17)</f>
        <v>0</v>
      </c>
      <c r="F115" s="6">
        <f>'GenVol'!E116*'Param'!C$4</f>
        <v>0</v>
      </c>
      <c r="G115" s="10"/>
    </row>
    <row r="116" spans="1:7">
      <c r="A116" s="21">
        <v>99</v>
      </c>
      <c r="B116" s="24">
        <f>IF('GenVol'!B117,'935'!H105*'GenVol'!B117/('GenVol'!B117+'GenSR'!C162+'GenSR'!G162),0)</f>
        <v>0</v>
      </c>
      <c r="C116" s="24">
        <f>IF('GenSR'!G162,'935'!H105*'GenSR'!G162/('GenVol'!B117+'GenSR'!C162+'GenSR'!G162),0)</f>
        <v>0</v>
      </c>
      <c r="D116" s="24">
        <f>B116*(1-'935'!X105/'11'!B$17)</f>
        <v>0</v>
      </c>
      <c r="E116" s="24">
        <f>C116*(1-'935'!X105/'11'!B$17)</f>
        <v>0</v>
      </c>
      <c r="F116" s="6">
        <f>'GenVol'!E117*'Param'!C$4</f>
        <v>0</v>
      </c>
      <c r="G116" s="10"/>
    </row>
    <row r="117" spans="1:7">
      <c r="A117" s="21">
        <v>100</v>
      </c>
      <c r="B117" s="24">
        <f>IF('GenVol'!B118,'935'!H106*'GenVol'!B118/('GenVol'!B118+'GenSR'!C163+'GenSR'!G163),0)</f>
        <v>0</v>
      </c>
      <c r="C117" s="24">
        <f>IF('GenSR'!G163,'935'!H106*'GenSR'!G163/('GenVol'!B118+'GenSR'!C163+'GenSR'!G163),0)</f>
        <v>0</v>
      </c>
      <c r="D117" s="24">
        <f>B117*(1-'935'!X106/'11'!B$17)</f>
        <v>0</v>
      </c>
      <c r="E117" s="24">
        <f>C117*(1-'935'!X106/'11'!B$17)</f>
        <v>0</v>
      </c>
      <c r="F117" s="6">
        <f>'GenVol'!E118*'Param'!C$4</f>
        <v>0</v>
      </c>
      <c r="G117" s="10"/>
    </row>
    <row r="118" spans="1:7">
      <c r="A118" s="21">
        <v>101</v>
      </c>
      <c r="B118" s="24">
        <f>IF('GenVol'!B119,'935'!H107*'GenVol'!B119/('GenVol'!B119+'GenSR'!C164+'GenSR'!G164),0)</f>
        <v>0</v>
      </c>
      <c r="C118" s="24">
        <f>IF('GenSR'!G164,'935'!H107*'GenSR'!G164/('GenVol'!B119+'GenSR'!C164+'GenSR'!G164),0)</f>
        <v>0</v>
      </c>
      <c r="D118" s="24">
        <f>B118*(1-'935'!X107/'11'!B$17)</f>
        <v>0</v>
      </c>
      <c r="E118" s="24">
        <f>C118*(1-'935'!X107/'11'!B$17)</f>
        <v>0</v>
      </c>
      <c r="F118" s="6">
        <f>'GenVol'!E119*'Param'!C$4</f>
        <v>0</v>
      </c>
      <c r="G118" s="10"/>
    </row>
    <row r="119" spans="1:7">
      <c r="A119" s="21">
        <v>102</v>
      </c>
      <c r="B119" s="24">
        <f>IF('GenVol'!B120,'935'!H108*'GenVol'!B120/('GenVol'!B120+'GenSR'!C165+'GenSR'!G165),0)</f>
        <v>0</v>
      </c>
      <c r="C119" s="24">
        <f>IF('GenSR'!G165,'935'!H108*'GenSR'!G165/('GenVol'!B120+'GenSR'!C165+'GenSR'!G165),0)</f>
        <v>0</v>
      </c>
      <c r="D119" s="24">
        <f>B119*(1-'935'!X108/'11'!B$17)</f>
        <v>0</v>
      </c>
      <c r="E119" s="24">
        <f>C119*(1-'935'!X108/'11'!B$17)</f>
        <v>0</v>
      </c>
      <c r="F119" s="6">
        <f>'GenVol'!E120*'Param'!C$4</f>
        <v>0</v>
      </c>
      <c r="G119" s="10"/>
    </row>
    <row r="120" spans="1:7">
      <c r="A120" s="21">
        <v>103</v>
      </c>
      <c r="B120" s="24">
        <f>IF('GenVol'!B121,'935'!H109*'GenVol'!B121/('GenVol'!B121+'GenSR'!C166+'GenSR'!G166),0)</f>
        <v>0</v>
      </c>
      <c r="C120" s="24">
        <f>IF('GenSR'!G166,'935'!H109*'GenSR'!G166/('GenVol'!B121+'GenSR'!C166+'GenSR'!G166),0)</f>
        <v>0</v>
      </c>
      <c r="D120" s="24">
        <f>B120*(1-'935'!X109/'11'!B$17)</f>
        <v>0</v>
      </c>
      <c r="E120" s="24">
        <f>C120*(1-'935'!X109/'11'!B$17)</f>
        <v>0</v>
      </c>
      <c r="F120" s="6">
        <f>'GenVol'!E121*'Param'!C$4</f>
        <v>0</v>
      </c>
      <c r="G120" s="10"/>
    </row>
    <row r="121" spans="1:7">
      <c r="A121" s="21">
        <v>104</v>
      </c>
      <c r="B121" s="24">
        <f>IF('GenVol'!B122,'935'!H110*'GenVol'!B122/('GenVol'!B122+'GenSR'!C167+'GenSR'!G167),0)</f>
        <v>0</v>
      </c>
      <c r="C121" s="24">
        <f>IF('GenSR'!G167,'935'!H110*'GenSR'!G167/('GenVol'!B122+'GenSR'!C167+'GenSR'!G167),0)</f>
        <v>0</v>
      </c>
      <c r="D121" s="24">
        <f>B121*(1-'935'!X110/'11'!B$17)</f>
        <v>0</v>
      </c>
      <c r="E121" s="24">
        <f>C121*(1-'935'!X110/'11'!B$17)</f>
        <v>0</v>
      </c>
      <c r="F121" s="6">
        <f>'GenVol'!E122*'Param'!C$4</f>
        <v>0</v>
      </c>
      <c r="G121" s="10"/>
    </row>
    <row r="122" spans="1:7">
      <c r="A122" s="21">
        <v>105</v>
      </c>
      <c r="B122" s="24">
        <f>IF('GenVol'!B123,'935'!H111*'GenVol'!B123/('GenVol'!B123+'GenSR'!C168+'GenSR'!G168),0)</f>
        <v>0</v>
      </c>
      <c r="C122" s="24">
        <f>IF('GenSR'!G168,'935'!H111*'GenSR'!G168/('GenVol'!B123+'GenSR'!C168+'GenSR'!G168),0)</f>
        <v>0</v>
      </c>
      <c r="D122" s="24">
        <f>B122*(1-'935'!X111/'11'!B$17)</f>
        <v>0</v>
      </c>
      <c r="E122" s="24">
        <f>C122*(1-'935'!X111/'11'!B$17)</f>
        <v>0</v>
      </c>
      <c r="F122" s="6">
        <f>'GenVol'!E123*'Param'!C$4</f>
        <v>0</v>
      </c>
      <c r="G122" s="10"/>
    </row>
    <row r="123" spans="1:7">
      <c r="A123" s="21">
        <v>106</v>
      </c>
      <c r="B123" s="24">
        <f>IF('GenVol'!B124,'935'!H112*'GenVol'!B124/('GenVol'!B124+'GenSR'!C169+'GenSR'!G169),0)</f>
        <v>0</v>
      </c>
      <c r="C123" s="24">
        <f>IF('GenSR'!G169,'935'!H112*'GenSR'!G169/('GenVol'!B124+'GenSR'!C169+'GenSR'!G169),0)</f>
        <v>0</v>
      </c>
      <c r="D123" s="24">
        <f>B123*(1-'935'!X112/'11'!B$17)</f>
        <v>0</v>
      </c>
      <c r="E123" s="24">
        <f>C123*(1-'935'!X112/'11'!B$17)</f>
        <v>0</v>
      </c>
      <c r="F123" s="6">
        <f>'GenVol'!E124*'Param'!C$4</f>
        <v>0</v>
      </c>
      <c r="G123" s="10"/>
    </row>
    <row r="124" spans="1:7">
      <c r="A124" s="21">
        <v>107</v>
      </c>
      <c r="B124" s="24">
        <f>IF('GenVol'!B125,'935'!H113*'GenVol'!B125/('GenVol'!B125+'GenSR'!C170+'GenSR'!G170),0)</f>
        <v>0</v>
      </c>
      <c r="C124" s="24">
        <f>IF('GenSR'!G170,'935'!H113*'GenSR'!G170/('GenVol'!B125+'GenSR'!C170+'GenSR'!G170),0)</f>
        <v>0</v>
      </c>
      <c r="D124" s="24">
        <f>B124*(1-'935'!X113/'11'!B$17)</f>
        <v>0</v>
      </c>
      <c r="E124" s="24">
        <f>C124*(1-'935'!X113/'11'!B$17)</f>
        <v>0</v>
      </c>
      <c r="F124" s="6">
        <f>'GenVol'!E125*'Param'!C$4</f>
        <v>0</v>
      </c>
      <c r="G124" s="10"/>
    </row>
    <row r="125" spans="1:7">
      <c r="A125" s="21">
        <v>108</v>
      </c>
      <c r="B125" s="24">
        <f>IF('GenVol'!B126,'935'!H114*'GenVol'!B126/('GenVol'!B126+'GenSR'!C171+'GenSR'!G171),0)</f>
        <v>0</v>
      </c>
      <c r="C125" s="24">
        <f>IF('GenSR'!G171,'935'!H114*'GenSR'!G171/('GenVol'!B126+'GenSR'!C171+'GenSR'!G171),0)</f>
        <v>0</v>
      </c>
      <c r="D125" s="24">
        <f>B125*(1-'935'!X114/'11'!B$17)</f>
        <v>0</v>
      </c>
      <c r="E125" s="24">
        <f>C125*(1-'935'!X114/'11'!B$17)</f>
        <v>0</v>
      </c>
      <c r="F125" s="6">
        <f>'GenVol'!E126*'Param'!C$4</f>
        <v>0</v>
      </c>
      <c r="G125" s="10"/>
    </row>
    <row r="126" spans="1:7">
      <c r="A126" s="21">
        <v>109</v>
      </c>
      <c r="B126" s="24">
        <f>IF('GenVol'!B127,'935'!H115*'GenVol'!B127/('GenVol'!B127+'GenSR'!C172+'GenSR'!G172),0)</f>
        <v>0</v>
      </c>
      <c r="C126" s="24">
        <f>IF('GenSR'!G172,'935'!H115*'GenSR'!G172/('GenVol'!B127+'GenSR'!C172+'GenSR'!G172),0)</f>
        <v>0</v>
      </c>
      <c r="D126" s="24">
        <f>B126*(1-'935'!X115/'11'!B$17)</f>
        <v>0</v>
      </c>
      <c r="E126" s="24">
        <f>C126*(1-'935'!X115/'11'!B$17)</f>
        <v>0</v>
      </c>
      <c r="F126" s="6">
        <f>'GenVol'!E127*'Param'!C$4</f>
        <v>0</v>
      </c>
      <c r="G126" s="10"/>
    </row>
    <row r="127" spans="1:7">
      <c r="A127" s="21">
        <v>110</v>
      </c>
      <c r="B127" s="24">
        <f>IF('GenVol'!B128,'935'!H116*'GenVol'!B128/('GenVol'!B128+'GenSR'!C173+'GenSR'!G173),0)</f>
        <v>0</v>
      </c>
      <c r="C127" s="24">
        <f>IF('GenSR'!G173,'935'!H116*'GenSR'!G173/('GenVol'!B128+'GenSR'!C173+'GenSR'!G173),0)</f>
        <v>0</v>
      </c>
      <c r="D127" s="24">
        <f>B127*(1-'935'!X116/'11'!B$17)</f>
        <v>0</v>
      </c>
      <c r="E127" s="24">
        <f>C127*(1-'935'!X116/'11'!B$17)</f>
        <v>0</v>
      </c>
      <c r="F127" s="6">
        <f>'GenVol'!E128*'Param'!C$4</f>
        <v>0</v>
      </c>
      <c r="G127" s="10"/>
    </row>
    <row r="128" spans="1:7">
      <c r="A128" s="21">
        <v>111</v>
      </c>
      <c r="B128" s="24">
        <f>IF('GenVol'!B129,'935'!H117*'GenVol'!B129/('GenVol'!B129+'GenSR'!C174+'GenSR'!G174),0)</f>
        <v>0</v>
      </c>
      <c r="C128" s="24">
        <f>IF('GenSR'!G174,'935'!H117*'GenSR'!G174/('GenVol'!B129+'GenSR'!C174+'GenSR'!G174),0)</f>
        <v>0</v>
      </c>
      <c r="D128" s="24">
        <f>B128*(1-'935'!X117/'11'!B$17)</f>
        <v>0</v>
      </c>
      <c r="E128" s="24">
        <f>C128*(1-'935'!X117/'11'!B$17)</f>
        <v>0</v>
      </c>
      <c r="F128" s="6">
        <f>'GenVol'!E129*'Param'!C$4</f>
        <v>0</v>
      </c>
      <c r="G128" s="10"/>
    </row>
    <row r="129" spans="1:7">
      <c r="A129" s="21">
        <v>112</v>
      </c>
      <c r="B129" s="24">
        <f>IF('GenVol'!B130,'935'!H118*'GenVol'!B130/('GenVol'!B130+'GenSR'!C175+'GenSR'!G175),0)</f>
        <v>0</v>
      </c>
      <c r="C129" s="24">
        <f>IF('GenSR'!G175,'935'!H118*'GenSR'!G175/('GenVol'!B130+'GenSR'!C175+'GenSR'!G175),0)</f>
        <v>0</v>
      </c>
      <c r="D129" s="24">
        <f>B129*(1-'935'!X118/'11'!B$17)</f>
        <v>0</v>
      </c>
      <c r="E129" s="24">
        <f>C129*(1-'935'!X118/'11'!B$17)</f>
        <v>0</v>
      </c>
      <c r="F129" s="6">
        <f>'GenVol'!E130*'Param'!C$4</f>
        <v>0</v>
      </c>
      <c r="G129" s="10"/>
    </row>
    <row r="130" spans="1:7">
      <c r="A130" s="21">
        <v>113</v>
      </c>
      <c r="B130" s="24">
        <f>IF('GenVol'!B131,'935'!H119*'GenVol'!B131/('GenVol'!B131+'GenSR'!C176+'GenSR'!G176),0)</f>
        <v>0</v>
      </c>
      <c r="C130" s="24">
        <f>IF('GenSR'!G176,'935'!H119*'GenSR'!G176/('GenVol'!B131+'GenSR'!C176+'GenSR'!G176),0)</f>
        <v>0</v>
      </c>
      <c r="D130" s="24">
        <f>B130*(1-'935'!X119/'11'!B$17)</f>
        <v>0</v>
      </c>
      <c r="E130" s="24">
        <f>C130*(1-'935'!X119/'11'!B$17)</f>
        <v>0</v>
      </c>
      <c r="F130" s="6">
        <f>'GenVol'!E131*'Param'!C$4</f>
        <v>0</v>
      </c>
      <c r="G130" s="10"/>
    </row>
    <row r="131" spans="1:7">
      <c r="A131" s="21">
        <v>114</v>
      </c>
      <c r="B131" s="24">
        <f>IF('GenVol'!B132,'935'!H120*'GenVol'!B132/('GenVol'!B132+'GenSR'!C177+'GenSR'!G177),0)</f>
        <v>0</v>
      </c>
      <c r="C131" s="24">
        <f>IF('GenSR'!G177,'935'!H120*'GenSR'!G177/('GenVol'!B132+'GenSR'!C177+'GenSR'!G177),0)</f>
        <v>0</v>
      </c>
      <c r="D131" s="24">
        <f>B131*(1-'935'!X120/'11'!B$17)</f>
        <v>0</v>
      </c>
      <c r="E131" s="24">
        <f>C131*(1-'935'!X120/'11'!B$17)</f>
        <v>0</v>
      </c>
      <c r="F131" s="6">
        <f>'GenVol'!E132*'Param'!C$4</f>
        <v>0</v>
      </c>
      <c r="G131" s="10"/>
    </row>
    <row r="132" spans="1:7">
      <c r="A132" s="21">
        <v>115</v>
      </c>
      <c r="B132" s="24">
        <f>IF('GenVol'!B133,'935'!H121*'GenVol'!B133/('GenVol'!B133+'GenSR'!C178+'GenSR'!G178),0)</f>
        <v>0</v>
      </c>
      <c r="C132" s="24">
        <f>IF('GenSR'!G178,'935'!H121*'GenSR'!G178/('GenVol'!B133+'GenSR'!C178+'GenSR'!G178),0)</f>
        <v>0</v>
      </c>
      <c r="D132" s="24">
        <f>B132*(1-'935'!X121/'11'!B$17)</f>
        <v>0</v>
      </c>
      <c r="E132" s="24">
        <f>C132*(1-'935'!X121/'11'!B$17)</f>
        <v>0</v>
      </c>
      <c r="F132" s="6">
        <f>'GenVol'!E133*'Param'!C$4</f>
        <v>0</v>
      </c>
      <c r="G132" s="10"/>
    </row>
    <row r="133" spans="1:7">
      <c r="A133" s="21">
        <v>116</v>
      </c>
      <c r="B133" s="24">
        <f>IF('GenVol'!B134,'935'!H122*'GenVol'!B134/('GenVol'!B134+'GenSR'!C179+'GenSR'!G179),0)</f>
        <v>0</v>
      </c>
      <c r="C133" s="24">
        <f>IF('GenSR'!G179,'935'!H122*'GenSR'!G179/('GenVol'!B134+'GenSR'!C179+'GenSR'!G179),0)</f>
        <v>0</v>
      </c>
      <c r="D133" s="24">
        <f>B133*(1-'935'!X122/'11'!B$17)</f>
        <v>0</v>
      </c>
      <c r="E133" s="24">
        <f>C133*(1-'935'!X122/'11'!B$17)</f>
        <v>0</v>
      </c>
      <c r="F133" s="6">
        <f>'GenVol'!E134*'Param'!C$4</f>
        <v>0</v>
      </c>
      <c r="G133" s="10"/>
    </row>
    <row r="134" spans="1:7">
      <c r="A134" s="21">
        <v>117</v>
      </c>
      <c r="B134" s="24">
        <f>IF('GenVol'!B135,'935'!H123*'GenVol'!B135/('GenVol'!B135+'GenSR'!C180+'GenSR'!G180),0)</f>
        <v>0</v>
      </c>
      <c r="C134" s="24">
        <f>IF('GenSR'!G180,'935'!H123*'GenSR'!G180/('GenVol'!B135+'GenSR'!C180+'GenSR'!G180),0)</f>
        <v>0</v>
      </c>
      <c r="D134" s="24">
        <f>B134*(1-'935'!X123/'11'!B$17)</f>
        <v>0</v>
      </c>
      <c r="E134" s="24">
        <f>C134*(1-'935'!X123/'11'!B$17)</f>
        <v>0</v>
      </c>
      <c r="F134" s="6">
        <f>'GenVol'!E135*'Param'!C$4</f>
        <v>0</v>
      </c>
      <c r="G134" s="10"/>
    </row>
    <row r="135" spans="1:7">
      <c r="A135" s="21">
        <v>118</v>
      </c>
      <c r="B135" s="24">
        <f>IF('GenVol'!B136,'935'!H124*'GenVol'!B136/('GenVol'!B136+'GenSR'!C181+'GenSR'!G181),0)</f>
        <v>0</v>
      </c>
      <c r="C135" s="24">
        <f>IF('GenSR'!G181,'935'!H124*'GenSR'!G181/('GenVol'!B136+'GenSR'!C181+'GenSR'!G181),0)</f>
        <v>0</v>
      </c>
      <c r="D135" s="24">
        <f>B135*(1-'935'!X124/'11'!B$17)</f>
        <v>0</v>
      </c>
      <c r="E135" s="24">
        <f>C135*(1-'935'!X124/'11'!B$17)</f>
        <v>0</v>
      </c>
      <c r="F135" s="6">
        <f>'GenVol'!E136*'Param'!C$4</f>
        <v>0</v>
      </c>
      <c r="G135" s="10"/>
    </row>
    <row r="136" spans="1:7">
      <c r="A136" s="21">
        <v>119</v>
      </c>
      <c r="B136" s="24">
        <f>IF('GenVol'!B137,'935'!H125*'GenVol'!B137/('GenVol'!B137+'GenSR'!C182+'GenSR'!G182),0)</f>
        <v>0</v>
      </c>
      <c r="C136" s="24">
        <f>IF('GenSR'!G182,'935'!H125*'GenSR'!G182/('GenVol'!B137+'GenSR'!C182+'GenSR'!G182),0)</f>
        <v>0</v>
      </c>
      <c r="D136" s="24">
        <f>B136*(1-'935'!X125/'11'!B$17)</f>
        <v>0</v>
      </c>
      <c r="E136" s="24">
        <f>C136*(1-'935'!X125/'11'!B$17)</f>
        <v>0</v>
      </c>
      <c r="F136" s="6">
        <f>'GenVol'!E137*'Param'!C$4</f>
        <v>0</v>
      </c>
      <c r="G136" s="10"/>
    </row>
    <row r="137" spans="1:7">
      <c r="A137" s="21">
        <v>120</v>
      </c>
      <c r="B137" s="24">
        <f>IF('GenVol'!B138,'935'!H126*'GenVol'!B138/('GenVol'!B138+'GenSR'!C183+'GenSR'!G183),0)</f>
        <v>0</v>
      </c>
      <c r="C137" s="24">
        <f>IF('GenSR'!G183,'935'!H126*'GenSR'!G183/('GenVol'!B138+'GenSR'!C183+'GenSR'!G183),0)</f>
        <v>0</v>
      </c>
      <c r="D137" s="24">
        <f>B137*(1-'935'!X126/'11'!B$17)</f>
        <v>0</v>
      </c>
      <c r="E137" s="24">
        <f>C137*(1-'935'!X126/'11'!B$17)</f>
        <v>0</v>
      </c>
      <c r="F137" s="6">
        <f>'GenVol'!E138*'Param'!C$4</f>
        <v>0</v>
      </c>
      <c r="G137" s="10"/>
    </row>
    <row r="138" spans="1:7">
      <c r="A138" s="21">
        <v>121</v>
      </c>
      <c r="B138" s="24">
        <f>IF('GenVol'!B139,'935'!H127*'GenVol'!B139/('GenVol'!B139+'GenSR'!C184+'GenSR'!G184),0)</f>
        <v>0</v>
      </c>
      <c r="C138" s="24">
        <f>IF('GenSR'!G184,'935'!H127*'GenSR'!G184/('GenVol'!B139+'GenSR'!C184+'GenSR'!G184),0)</f>
        <v>0</v>
      </c>
      <c r="D138" s="24">
        <f>B138*(1-'935'!X127/'11'!B$17)</f>
        <v>0</v>
      </c>
      <c r="E138" s="24">
        <f>C138*(1-'935'!X127/'11'!B$17)</f>
        <v>0</v>
      </c>
      <c r="F138" s="6">
        <f>'GenVol'!E139*'Param'!C$4</f>
        <v>0</v>
      </c>
      <c r="G138" s="10"/>
    </row>
    <row r="139" spans="1:7">
      <c r="A139" s="21">
        <v>122</v>
      </c>
      <c r="B139" s="24">
        <f>IF('GenVol'!B140,'935'!H128*'GenVol'!B140/('GenVol'!B140+'GenSR'!C185+'GenSR'!G185),0)</f>
        <v>0</v>
      </c>
      <c r="C139" s="24">
        <f>IF('GenSR'!G185,'935'!H128*'GenSR'!G185/('GenVol'!B140+'GenSR'!C185+'GenSR'!G185),0)</f>
        <v>0</v>
      </c>
      <c r="D139" s="24">
        <f>B139*(1-'935'!X128/'11'!B$17)</f>
        <v>0</v>
      </c>
      <c r="E139" s="24">
        <f>C139*(1-'935'!X128/'11'!B$17)</f>
        <v>0</v>
      </c>
      <c r="F139" s="6">
        <f>'GenVol'!E140*'Param'!C$4</f>
        <v>0</v>
      </c>
      <c r="G139" s="10"/>
    </row>
    <row r="140" spans="1:7">
      <c r="A140" s="21">
        <v>123</v>
      </c>
      <c r="B140" s="24">
        <f>IF('GenVol'!B141,'935'!H129*'GenVol'!B141/('GenVol'!B141+'GenSR'!C186+'GenSR'!G186),0)</f>
        <v>0</v>
      </c>
      <c r="C140" s="24">
        <f>IF('GenSR'!G186,'935'!H129*'GenSR'!G186/('GenVol'!B141+'GenSR'!C186+'GenSR'!G186),0)</f>
        <v>0</v>
      </c>
      <c r="D140" s="24">
        <f>B140*(1-'935'!X129/'11'!B$17)</f>
        <v>0</v>
      </c>
      <c r="E140" s="24">
        <f>C140*(1-'935'!X129/'11'!B$17)</f>
        <v>0</v>
      </c>
      <c r="F140" s="6">
        <f>'GenVol'!E141*'Param'!C$4</f>
        <v>0</v>
      </c>
      <c r="G140" s="10"/>
    </row>
    <row r="141" spans="1:7">
      <c r="A141" s="21">
        <v>124</v>
      </c>
      <c r="B141" s="24">
        <f>IF('GenVol'!B142,'935'!H130*'GenVol'!B142/('GenVol'!B142+'GenSR'!C187+'GenSR'!G187),0)</f>
        <v>0</v>
      </c>
      <c r="C141" s="24">
        <f>IF('GenSR'!G187,'935'!H130*'GenSR'!G187/('GenVol'!B142+'GenSR'!C187+'GenSR'!G187),0)</f>
        <v>0</v>
      </c>
      <c r="D141" s="24">
        <f>B141*(1-'935'!X130/'11'!B$17)</f>
        <v>0</v>
      </c>
      <c r="E141" s="24">
        <f>C141*(1-'935'!X130/'11'!B$17)</f>
        <v>0</v>
      </c>
      <c r="F141" s="6">
        <f>'GenVol'!E142*'Param'!C$4</f>
        <v>0</v>
      </c>
      <c r="G141" s="10"/>
    </row>
    <row r="142" spans="1:7">
      <c r="A142" s="21">
        <v>125</v>
      </c>
      <c r="B142" s="24">
        <f>IF('GenVol'!B143,'935'!H131*'GenVol'!B143/('GenVol'!B143+'GenSR'!C188+'GenSR'!G188),0)</f>
        <v>0</v>
      </c>
      <c r="C142" s="24">
        <f>IF('GenSR'!G188,'935'!H131*'GenSR'!G188/('GenVol'!B143+'GenSR'!C188+'GenSR'!G188),0)</f>
        <v>0</v>
      </c>
      <c r="D142" s="24">
        <f>B142*(1-'935'!X131/'11'!B$17)</f>
        <v>0</v>
      </c>
      <c r="E142" s="24">
        <f>C142*(1-'935'!X131/'11'!B$17)</f>
        <v>0</v>
      </c>
      <c r="F142" s="6">
        <f>'GenVol'!E143*'Param'!C$4</f>
        <v>0</v>
      </c>
      <c r="G142" s="10"/>
    </row>
    <row r="143" spans="1:7">
      <c r="A143" s="21">
        <v>126</v>
      </c>
      <c r="B143" s="24">
        <f>IF('GenVol'!B144,'935'!H132*'GenVol'!B144/('GenVol'!B144+'GenSR'!C189+'GenSR'!G189),0)</f>
        <v>0</v>
      </c>
      <c r="C143" s="24">
        <f>IF('GenSR'!G189,'935'!H132*'GenSR'!G189/('GenVol'!B144+'GenSR'!C189+'GenSR'!G189),0)</f>
        <v>0</v>
      </c>
      <c r="D143" s="24">
        <f>B143*(1-'935'!X132/'11'!B$17)</f>
        <v>0</v>
      </c>
      <c r="E143" s="24">
        <f>C143*(1-'935'!X132/'11'!B$17)</f>
        <v>0</v>
      </c>
      <c r="F143" s="6">
        <f>'GenVol'!E144*'Param'!C$4</f>
        <v>0</v>
      </c>
      <c r="G143" s="10"/>
    </row>
    <row r="144" spans="1:7">
      <c r="A144" s="21">
        <v>127</v>
      </c>
      <c r="B144" s="24">
        <f>IF('GenVol'!B145,'935'!H133*'GenVol'!B145/('GenVol'!B145+'GenSR'!C190+'GenSR'!G190),0)</f>
        <v>0</v>
      </c>
      <c r="C144" s="24">
        <f>IF('GenSR'!G190,'935'!H133*'GenSR'!G190/('GenVol'!B145+'GenSR'!C190+'GenSR'!G190),0)</f>
        <v>0</v>
      </c>
      <c r="D144" s="24">
        <f>B144*(1-'935'!X133/'11'!B$17)</f>
        <v>0</v>
      </c>
      <c r="E144" s="24">
        <f>C144*(1-'935'!X133/'11'!B$17)</f>
        <v>0</v>
      </c>
      <c r="F144" s="6">
        <f>'GenVol'!E145*'Param'!C$4</f>
        <v>0</v>
      </c>
      <c r="G144" s="10"/>
    </row>
    <row r="145" spans="1:7">
      <c r="A145" s="21">
        <v>128</v>
      </c>
      <c r="B145" s="24">
        <f>IF('GenVol'!B146,'935'!H134*'GenVol'!B146/('GenVol'!B146+'GenSR'!C191+'GenSR'!G191),0)</f>
        <v>0</v>
      </c>
      <c r="C145" s="24">
        <f>IF('GenSR'!G191,'935'!H134*'GenSR'!G191/('GenVol'!B146+'GenSR'!C191+'GenSR'!G191),0)</f>
        <v>0</v>
      </c>
      <c r="D145" s="24">
        <f>B145*(1-'935'!X134/'11'!B$17)</f>
        <v>0</v>
      </c>
      <c r="E145" s="24">
        <f>C145*(1-'935'!X134/'11'!B$17)</f>
        <v>0</v>
      </c>
      <c r="F145" s="6">
        <f>'GenVol'!E146*'Param'!C$4</f>
        <v>0</v>
      </c>
      <c r="G145" s="10"/>
    </row>
    <row r="146" spans="1:7">
      <c r="A146" s="21">
        <v>129</v>
      </c>
      <c r="B146" s="24">
        <f>IF('GenVol'!B147,'935'!H135*'GenVol'!B147/('GenVol'!B147+'GenSR'!C192+'GenSR'!G192),0)</f>
        <v>0</v>
      </c>
      <c r="C146" s="24">
        <f>IF('GenSR'!G192,'935'!H135*'GenSR'!G192/('GenVol'!B147+'GenSR'!C192+'GenSR'!G192),0)</f>
        <v>0</v>
      </c>
      <c r="D146" s="24">
        <f>B146*(1-'935'!X135/'11'!B$17)</f>
        <v>0</v>
      </c>
      <c r="E146" s="24">
        <f>C146*(1-'935'!X135/'11'!B$17)</f>
        <v>0</v>
      </c>
      <c r="F146" s="6">
        <f>'GenVol'!E147*'Param'!C$4</f>
        <v>0</v>
      </c>
      <c r="G146" s="10"/>
    </row>
    <row r="147" spans="1:7">
      <c r="A147" s="21">
        <v>130</v>
      </c>
      <c r="B147" s="24">
        <f>IF('GenVol'!B148,'935'!H136*'GenVol'!B148/('GenVol'!B148+'GenSR'!C193+'GenSR'!G193),0)</f>
        <v>0</v>
      </c>
      <c r="C147" s="24">
        <f>IF('GenSR'!G193,'935'!H136*'GenSR'!G193/('GenVol'!B148+'GenSR'!C193+'GenSR'!G193),0)</f>
        <v>0</v>
      </c>
      <c r="D147" s="24">
        <f>B147*(1-'935'!X136/'11'!B$17)</f>
        <v>0</v>
      </c>
      <c r="E147" s="24">
        <f>C147*(1-'935'!X136/'11'!B$17)</f>
        <v>0</v>
      </c>
      <c r="F147" s="6">
        <f>'GenVol'!E148*'Param'!C$4</f>
        <v>0</v>
      </c>
      <c r="G147" s="10"/>
    </row>
    <row r="148" spans="1:7">
      <c r="A148" s="21">
        <v>131</v>
      </c>
      <c r="B148" s="24">
        <f>IF('GenVol'!B149,'935'!H137*'GenVol'!B149/('GenVol'!B149+'GenSR'!C194+'GenSR'!G194),0)</f>
        <v>0</v>
      </c>
      <c r="C148" s="24">
        <f>IF('GenSR'!G194,'935'!H137*'GenSR'!G194/('GenVol'!B149+'GenSR'!C194+'GenSR'!G194),0)</f>
        <v>0</v>
      </c>
      <c r="D148" s="24">
        <f>B148*(1-'935'!X137/'11'!B$17)</f>
        <v>0</v>
      </c>
      <c r="E148" s="24">
        <f>C148*(1-'935'!X137/'11'!B$17)</f>
        <v>0</v>
      </c>
      <c r="F148" s="6">
        <f>'GenVol'!E149*'Param'!C$4</f>
        <v>0</v>
      </c>
      <c r="G148" s="10"/>
    </row>
    <row r="149" spans="1:7">
      <c r="A149" s="21">
        <v>132</v>
      </c>
      <c r="B149" s="24">
        <f>IF('GenVol'!B150,'935'!H138*'GenVol'!B150/('GenVol'!B150+'GenSR'!C195+'GenSR'!G195),0)</f>
        <v>0</v>
      </c>
      <c r="C149" s="24">
        <f>IF('GenSR'!G195,'935'!H138*'GenSR'!G195/('GenVol'!B150+'GenSR'!C195+'GenSR'!G195),0)</f>
        <v>0</v>
      </c>
      <c r="D149" s="24">
        <f>B149*(1-'935'!X138/'11'!B$17)</f>
        <v>0</v>
      </c>
      <c r="E149" s="24">
        <f>C149*(1-'935'!X138/'11'!B$17)</f>
        <v>0</v>
      </c>
      <c r="F149" s="6">
        <f>'GenVol'!E150*'Param'!C$4</f>
        <v>0</v>
      </c>
      <c r="G149" s="10"/>
    </row>
    <row r="150" spans="1:7">
      <c r="A150" s="21">
        <v>133</v>
      </c>
      <c r="B150" s="24">
        <f>IF('GenVol'!B151,'935'!H139*'GenVol'!B151/('GenVol'!B151+'GenSR'!C196+'GenSR'!G196),0)</f>
        <v>0</v>
      </c>
      <c r="C150" s="24">
        <f>IF('GenSR'!G196,'935'!H139*'GenSR'!G196/('GenVol'!B151+'GenSR'!C196+'GenSR'!G196),0)</f>
        <v>0</v>
      </c>
      <c r="D150" s="24">
        <f>B150*(1-'935'!X139/'11'!B$17)</f>
        <v>0</v>
      </c>
      <c r="E150" s="24">
        <f>C150*(1-'935'!X139/'11'!B$17)</f>
        <v>0</v>
      </c>
      <c r="F150" s="6">
        <f>'GenVol'!E151*'Param'!C$4</f>
        <v>0</v>
      </c>
      <c r="G150" s="10"/>
    </row>
    <row r="151" spans="1:7">
      <c r="A151" s="21">
        <v>134</v>
      </c>
      <c r="B151" s="24">
        <f>IF('GenVol'!B152,'935'!H140*'GenVol'!B152/('GenVol'!B152+'GenSR'!C197+'GenSR'!G197),0)</f>
        <v>0</v>
      </c>
      <c r="C151" s="24">
        <f>IF('GenSR'!G197,'935'!H140*'GenSR'!G197/('GenVol'!B152+'GenSR'!C197+'GenSR'!G197),0)</f>
        <v>0</v>
      </c>
      <c r="D151" s="24">
        <f>B151*(1-'935'!X140/'11'!B$17)</f>
        <v>0</v>
      </c>
      <c r="E151" s="24">
        <f>C151*(1-'935'!X140/'11'!B$17)</f>
        <v>0</v>
      </c>
      <c r="F151" s="6">
        <f>'GenVol'!E152*'Param'!C$4</f>
        <v>0</v>
      </c>
      <c r="G151" s="10"/>
    </row>
    <row r="152" spans="1:7">
      <c r="A152" s="21">
        <v>135</v>
      </c>
      <c r="B152" s="24">
        <f>IF('GenVol'!B153,'935'!H141*'GenVol'!B153/('GenVol'!B153+'GenSR'!C198+'GenSR'!G198),0)</f>
        <v>0</v>
      </c>
      <c r="C152" s="24">
        <f>IF('GenSR'!G198,'935'!H141*'GenSR'!G198/('GenVol'!B153+'GenSR'!C198+'GenSR'!G198),0)</f>
        <v>0</v>
      </c>
      <c r="D152" s="24">
        <f>B152*(1-'935'!X141/'11'!B$17)</f>
        <v>0</v>
      </c>
      <c r="E152" s="24">
        <f>C152*(1-'935'!X141/'11'!B$17)</f>
        <v>0</v>
      </c>
      <c r="F152" s="6">
        <f>'GenVol'!E153*'Param'!C$4</f>
        <v>0</v>
      </c>
      <c r="G152" s="10"/>
    </row>
    <row r="153" spans="1:7">
      <c r="A153" s="21">
        <v>136</v>
      </c>
      <c r="B153" s="24">
        <f>IF('GenVol'!B154,'935'!H142*'GenVol'!B154/('GenVol'!B154+'GenSR'!C199+'GenSR'!G199),0)</f>
        <v>0</v>
      </c>
      <c r="C153" s="24">
        <f>IF('GenSR'!G199,'935'!H142*'GenSR'!G199/('GenVol'!B154+'GenSR'!C199+'GenSR'!G199),0)</f>
        <v>0</v>
      </c>
      <c r="D153" s="24">
        <f>B153*(1-'935'!X142/'11'!B$17)</f>
        <v>0</v>
      </c>
      <c r="E153" s="24">
        <f>C153*(1-'935'!X142/'11'!B$17)</f>
        <v>0</v>
      </c>
      <c r="F153" s="6">
        <f>'GenVol'!E154*'Param'!C$4</f>
        <v>0</v>
      </c>
      <c r="G153" s="10"/>
    </row>
    <row r="154" spans="1:7">
      <c r="A154" s="21">
        <v>137</v>
      </c>
      <c r="B154" s="24">
        <f>IF('GenVol'!B155,'935'!H143*'GenVol'!B155/('GenVol'!B155+'GenSR'!C200+'GenSR'!G200),0)</f>
        <v>0</v>
      </c>
      <c r="C154" s="24">
        <f>IF('GenSR'!G200,'935'!H143*'GenSR'!G200/('GenVol'!B155+'GenSR'!C200+'GenSR'!G200),0)</f>
        <v>0</v>
      </c>
      <c r="D154" s="24">
        <f>B154*(1-'935'!X143/'11'!B$17)</f>
        <v>0</v>
      </c>
      <c r="E154" s="24">
        <f>C154*(1-'935'!X143/'11'!B$17)</f>
        <v>0</v>
      </c>
      <c r="F154" s="6">
        <f>'GenVol'!E155*'Param'!C$4</f>
        <v>0</v>
      </c>
      <c r="G154" s="10"/>
    </row>
    <row r="155" spans="1:7">
      <c r="A155" s="21">
        <v>138</v>
      </c>
      <c r="B155" s="24">
        <f>IF('GenVol'!B156,'935'!H144*'GenVol'!B156/('GenVol'!B156+'GenSR'!C201+'GenSR'!G201),0)</f>
        <v>0</v>
      </c>
      <c r="C155" s="24">
        <f>IF('GenSR'!G201,'935'!H144*'GenSR'!G201/('GenVol'!B156+'GenSR'!C201+'GenSR'!G201),0)</f>
        <v>0</v>
      </c>
      <c r="D155" s="24">
        <f>B155*(1-'935'!X144/'11'!B$17)</f>
        <v>0</v>
      </c>
      <c r="E155" s="24">
        <f>C155*(1-'935'!X144/'11'!B$17)</f>
        <v>0</v>
      </c>
      <c r="F155" s="6">
        <f>'GenVol'!E156*'Param'!C$4</f>
        <v>0</v>
      </c>
      <c r="G155" s="10"/>
    </row>
    <row r="156" spans="1:7">
      <c r="A156" s="21">
        <v>139</v>
      </c>
      <c r="B156" s="24">
        <f>IF('GenVol'!B157,'935'!H145*'GenVol'!B157/('GenVol'!B157+'GenSR'!C202+'GenSR'!G202),0)</f>
        <v>0</v>
      </c>
      <c r="C156" s="24">
        <f>IF('GenSR'!G202,'935'!H145*'GenSR'!G202/('GenVol'!B157+'GenSR'!C202+'GenSR'!G202),0)</f>
        <v>0</v>
      </c>
      <c r="D156" s="24">
        <f>B156*(1-'935'!X145/'11'!B$17)</f>
        <v>0</v>
      </c>
      <c r="E156" s="24">
        <f>C156*(1-'935'!X145/'11'!B$17)</f>
        <v>0</v>
      </c>
      <c r="F156" s="6">
        <f>'GenVol'!E157*'Param'!C$4</f>
        <v>0</v>
      </c>
      <c r="G156" s="10"/>
    </row>
    <row r="157" spans="1:7">
      <c r="A157" s="21">
        <v>140</v>
      </c>
      <c r="B157" s="24">
        <f>IF('GenVol'!B158,'935'!H146*'GenVol'!B158/('GenVol'!B158+'GenSR'!C203+'GenSR'!G203),0)</f>
        <v>0</v>
      </c>
      <c r="C157" s="24">
        <f>IF('GenSR'!G203,'935'!H146*'GenSR'!G203/('GenVol'!B158+'GenSR'!C203+'GenSR'!G203),0)</f>
        <v>0</v>
      </c>
      <c r="D157" s="24">
        <f>B157*(1-'935'!X146/'11'!B$17)</f>
        <v>0</v>
      </c>
      <c r="E157" s="24">
        <f>C157*(1-'935'!X146/'11'!B$17)</f>
        <v>0</v>
      </c>
      <c r="F157" s="6">
        <f>'GenVol'!E158*'Param'!C$4</f>
        <v>0</v>
      </c>
      <c r="G157" s="10"/>
    </row>
    <row r="158" spans="1:7">
      <c r="A158" s="21">
        <v>141</v>
      </c>
      <c r="B158" s="24">
        <f>IF('GenVol'!B159,'935'!H147*'GenVol'!B159/('GenVol'!B159+'GenSR'!C204+'GenSR'!G204),0)</f>
        <v>0</v>
      </c>
      <c r="C158" s="24">
        <f>IF('GenSR'!G204,'935'!H147*'GenSR'!G204/('GenVol'!B159+'GenSR'!C204+'GenSR'!G204),0)</f>
        <v>0</v>
      </c>
      <c r="D158" s="24">
        <f>B158*(1-'935'!X147/'11'!B$17)</f>
        <v>0</v>
      </c>
      <c r="E158" s="24">
        <f>C158*(1-'935'!X147/'11'!B$17)</f>
        <v>0</v>
      </c>
      <c r="F158" s="6">
        <f>'GenVol'!E159*'Param'!C$4</f>
        <v>0</v>
      </c>
      <c r="G158" s="10"/>
    </row>
    <row r="159" spans="1:7">
      <c r="A159" s="21">
        <v>142</v>
      </c>
      <c r="B159" s="24">
        <f>IF('GenVol'!B160,'935'!H148*'GenVol'!B160/('GenVol'!B160+'GenSR'!C205+'GenSR'!G205),0)</f>
        <v>0</v>
      </c>
      <c r="C159" s="24">
        <f>IF('GenSR'!G205,'935'!H148*'GenSR'!G205/('GenVol'!B160+'GenSR'!C205+'GenSR'!G205),0)</f>
        <v>0</v>
      </c>
      <c r="D159" s="24">
        <f>B159*(1-'935'!X148/'11'!B$17)</f>
        <v>0</v>
      </c>
      <c r="E159" s="24">
        <f>C159*(1-'935'!X148/'11'!B$17)</f>
        <v>0</v>
      </c>
      <c r="F159" s="6">
        <f>'GenVol'!E160*'Param'!C$4</f>
        <v>0</v>
      </c>
      <c r="G159" s="10"/>
    </row>
    <row r="160" spans="1:7">
      <c r="A160" s="21">
        <v>143</v>
      </c>
      <c r="B160" s="24">
        <f>IF('GenVol'!B161,'935'!H149*'GenVol'!B161/('GenVol'!B161+'GenSR'!C206+'GenSR'!G206),0)</f>
        <v>0</v>
      </c>
      <c r="C160" s="24">
        <f>IF('GenSR'!G206,'935'!H149*'GenSR'!G206/('GenVol'!B161+'GenSR'!C206+'GenSR'!G206),0)</f>
        <v>0</v>
      </c>
      <c r="D160" s="24">
        <f>B160*(1-'935'!X149/'11'!B$17)</f>
        <v>0</v>
      </c>
      <c r="E160" s="24">
        <f>C160*(1-'935'!X149/'11'!B$17)</f>
        <v>0</v>
      </c>
      <c r="F160" s="6">
        <f>'GenVol'!E161*'Param'!C$4</f>
        <v>0</v>
      </c>
      <c r="G160" s="10"/>
    </row>
    <row r="161" spans="1:7">
      <c r="A161" s="21">
        <v>144</v>
      </c>
      <c r="B161" s="24">
        <f>IF('GenVol'!B162,'935'!H150*'GenVol'!B162/('GenVol'!B162+'GenSR'!C207+'GenSR'!G207),0)</f>
        <v>0</v>
      </c>
      <c r="C161" s="24">
        <f>IF('GenSR'!G207,'935'!H150*'GenSR'!G207/('GenVol'!B162+'GenSR'!C207+'GenSR'!G207),0)</f>
        <v>0</v>
      </c>
      <c r="D161" s="24">
        <f>B161*(1-'935'!X150/'11'!B$17)</f>
        <v>0</v>
      </c>
      <c r="E161" s="24">
        <f>C161*(1-'935'!X150/'11'!B$17)</f>
        <v>0</v>
      </c>
      <c r="F161" s="6">
        <f>'GenVol'!E162*'Param'!C$4</f>
        <v>0</v>
      </c>
      <c r="G161" s="10"/>
    </row>
    <row r="162" spans="1:7">
      <c r="A162" s="21">
        <v>145</v>
      </c>
      <c r="B162" s="24">
        <f>IF('GenVol'!B163,'935'!H151*'GenVol'!B163/('GenVol'!B163+'GenSR'!C208+'GenSR'!G208),0)</f>
        <v>0</v>
      </c>
      <c r="C162" s="24">
        <f>IF('GenSR'!G208,'935'!H151*'GenSR'!G208/('GenVol'!B163+'GenSR'!C208+'GenSR'!G208),0)</f>
        <v>0</v>
      </c>
      <c r="D162" s="24">
        <f>B162*(1-'935'!X151/'11'!B$17)</f>
        <v>0</v>
      </c>
      <c r="E162" s="24">
        <f>C162*(1-'935'!X151/'11'!B$17)</f>
        <v>0</v>
      </c>
      <c r="F162" s="6">
        <f>'GenVol'!E163*'Param'!C$4</f>
        <v>0</v>
      </c>
      <c r="G162" s="10"/>
    </row>
    <row r="163" spans="1:7">
      <c r="A163" s="21">
        <v>146</v>
      </c>
      <c r="B163" s="24">
        <f>IF('GenVol'!B164,'935'!H152*'GenVol'!B164/('GenVol'!B164+'GenSR'!C209+'GenSR'!G209),0)</f>
        <v>0</v>
      </c>
      <c r="C163" s="24">
        <f>IF('GenSR'!G209,'935'!H152*'GenSR'!G209/('GenVol'!B164+'GenSR'!C209+'GenSR'!G209),0)</f>
        <v>0</v>
      </c>
      <c r="D163" s="24">
        <f>B163*(1-'935'!X152/'11'!B$17)</f>
        <v>0</v>
      </c>
      <c r="E163" s="24">
        <f>C163*(1-'935'!X152/'11'!B$17)</f>
        <v>0</v>
      </c>
      <c r="F163" s="6">
        <f>'GenVol'!E164*'Param'!C$4</f>
        <v>0</v>
      </c>
      <c r="G163" s="10"/>
    </row>
    <row r="164" spans="1:7">
      <c r="A164" s="21">
        <v>147</v>
      </c>
      <c r="B164" s="24">
        <f>IF('GenVol'!B165,'935'!H153*'GenVol'!B165/('GenVol'!B165+'GenSR'!C210+'GenSR'!G210),0)</f>
        <v>0</v>
      </c>
      <c r="C164" s="24">
        <f>IF('GenSR'!G210,'935'!H153*'GenSR'!G210/('GenVol'!B165+'GenSR'!C210+'GenSR'!G210),0)</f>
        <v>0</v>
      </c>
      <c r="D164" s="24">
        <f>B164*(1-'935'!X153/'11'!B$17)</f>
        <v>0</v>
      </c>
      <c r="E164" s="24">
        <f>C164*(1-'935'!X153/'11'!B$17)</f>
        <v>0</v>
      </c>
      <c r="F164" s="6">
        <f>'GenVol'!E165*'Param'!C$4</f>
        <v>0</v>
      </c>
      <c r="G164" s="10"/>
    </row>
    <row r="165" spans="1:7">
      <c r="A165" s="21">
        <v>148</v>
      </c>
      <c r="B165" s="24">
        <f>IF('GenVol'!B166,'935'!H154*'GenVol'!B166/('GenVol'!B166+'GenSR'!C211+'GenSR'!G211),0)</f>
        <v>0</v>
      </c>
      <c r="C165" s="24">
        <f>IF('GenSR'!G211,'935'!H154*'GenSR'!G211/('GenVol'!B166+'GenSR'!C211+'GenSR'!G211),0)</f>
        <v>0</v>
      </c>
      <c r="D165" s="24">
        <f>B165*(1-'935'!X154/'11'!B$17)</f>
        <v>0</v>
      </c>
      <c r="E165" s="24">
        <f>C165*(1-'935'!X154/'11'!B$17)</f>
        <v>0</v>
      </c>
      <c r="F165" s="6">
        <f>'GenVol'!E166*'Param'!C$4</f>
        <v>0</v>
      </c>
      <c r="G165" s="10"/>
    </row>
    <row r="166" spans="1:7">
      <c r="A166" s="21">
        <v>149</v>
      </c>
      <c r="B166" s="24">
        <f>IF('GenVol'!B167,'935'!H155*'GenVol'!B167/('GenVol'!B167+'GenSR'!C212+'GenSR'!G212),0)</f>
        <v>0</v>
      </c>
      <c r="C166" s="24">
        <f>IF('GenSR'!G212,'935'!H155*'GenSR'!G212/('GenVol'!B167+'GenSR'!C212+'GenSR'!G212),0)</f>
        <v>0</v>
      </c>
      <c r="D166" s="24">
        <f>B166*(1-'935'!X155/'11'!B$17)</f>
        <v>0</v>
      </c>
      <c r="E166" s="24">
        <f>C166*(1-'935'!X155/'11'!B$17)</f>
        <v>0</v>
      </c>
      <c r="F166" s="6">
        <f>'GenVol'!E167*'Param'!C$4</f>
        <v>0</v>
      </c>
      <c r="G166" s="10"/>
    </row>
    <row r="167" spans="1:7">
      <c r="A167" s="21">
        <v>150</v>
      </c>
      <c r="B167" s="24">
        <f>IF('GenVol'!B168,'935'!H156*'GenVol'!B168/('GenVol'!B168+'GenSR'!C213+'GenSR'!G213),0)</f>
        <v>0</v>
      </c>
      <c r="C167" s="24">
        <f>IF('GenSR'!G213,'935'!H156*'GenSR'!G213/('GenVol'!B168+'GenSR'!C213+'GenSR'!G213),0)</f>
        <v>0</v>
      </c>
      <c r="D167" s="24">
        <f>B167*(1-'935'!X156/'11'!B$17)</f>
        <v>0</v>
      </c>
      <c r="E167" s="24">
        <f>C167*(1-'935'!X156/'11'!B$17)</f>
        <v>0</v>
      </c>
      <c r="F167" s="6">
        <f>'GenVol'!E168*'Param'!C$4</f>
        <v>0</v>
      </c>
      <c r="G167" s="10"/>
    </row>
    <row r="168" spans="1:7">
      <c r="A168" s="21">
        <v>151</v>
      </c>
      <c r="B168" s="24">
        <f>IF('GenVol'!B169,'935'!H157*'GenVol'!B169/('GenVol'!B169+'GenSR'!C214+'GenSR'!G214),0)</f>
        <v>0</v>
      </c>
      <c r="C168" s="24">
        <f>IF('GenSR'!G214,'935'!H157*'GenSR'!G214/('GenVol'!B169+'GenSR'!C214+'GenSR'!G214),0)</f>
        <v>0</v>
      </c>
      <c r="D168" s="24">
        <f>B168*(1-'935'!X157/'11'!B$17)</f>
        <v>0</v>
      </c>
      <c r="E168" s="24">
        <f>C168*(1-'935'!X157/'11'!B$17)</f>
        <v>0</v>
      </c>
      <c r="F168" s="6">
        <f>'GenVol'!E169*'Param'!C$4</f>
        <v>0</v>
      </c>
      <c r="G168" s="10"/>
    </row>
    <row r="169" spans="1:7">
      <c r="A169" s="21">
        <v>152</v>
      </c>
      <c r="B169" s="24">
        <f>IF('GenVol'!B170,'935'!H158*'GenVol'!B170/('GenVol'!B170+'GenSR'!C215+'GenSR'!G215),0)</f>
        <v>0</v>
      </c>
      <c r="C169" s="24">
        <f>IF('GenSR'!G215,'935'!H158*'GenSR'!G215/('GenVol'!B170+'GenSR'!C215+'GenSR'!G215),0)</f>
        <v>0</v>
      </c>
      <c r="D169" s="24">
        <f>B169*(1-'935'!X158/'11'!B$17)</f>
        <v>0</v>
      </c>
      <c r="E169" s="24">
        <f>C169*(1-'935'!X158/'11'!B$17)</f>
        <v>0</v>
      </c>
      <c r="F169" s="6">
        <f>'GenVol'!E170*'Param'!C$4</f>
        <v>0</v>
      </c>
      <c r="G169" s="10"/>
    </row>
    <row r="170" spans="1:7">
      <c r="A170" s="21">
        <v>153</v>
      </c>
      <c r="B170" s="24">
        <f>IF('GenVol'!B171,'935'!H159*'GenVol'!B171/('GenVol'!B171+'GenSR'!C216+'GenSR'!G216),0)</f>
        <v>0</v>
      </c>
      <c r="C170" s="24">
        <f>IF('GenSR'!G216,'935'!H159*'GenSR'!G216/('GenVol'!B171+'GenSR'!C216+'GenSR'!G216),0)</f>
        <v>0</v>
      </c>
      <c r="D170" s="24">
        <f>B170*(1-'935'!X159/'11'!B$17)</f>
        <v>0</v>
      </c>
      <c r="E170" s="24">
        <f>C170*(1-'935'!X159/'11'!B$17)</f>
        <v>0</v>
      </c>
      <c r="F170" s="6">
        <f>'GenVol'!E171*'Param'!C$4</f>
        <v>0</v>
      </c>
      <c r="G170" s="10"/>
    </row>
    <row r="171" spans="1:7">
      <c r="A171" s="21">
        <v>154</v>
      </c>
      <c r="B171" s="24">
        <f>IF('GenVol'!B172,'935'!H160*'GenVol'!B172/('GenVol'!B172+'GenSR'!C217+'GenSR'!G217),0)</f>
        <v>0</v>
      </c>
      <c r="C171" s="24">
        <f>IF('GenSR'!G217,'935'!H160*'GenSR'!G217/('GenVol'!B172+'GenSR'!C217+'GenSR'!G217),0)</f>
        <v>0</v>
      </c>
      <c r="D171" s="24">
        <f>B171*(1-'935'!X160/'11'!B$17)</f>
        <v>0</v>
      </c>
      <c r="E171" s="24">
        <f>C171*(1-'935'!X160/'11'!B$17)</f>
        <v>0</v>
      </c>
      <c r="F171" s="6">
        <f>'GenVol'!E172*'Param'!C$4</f>
        <v>0</v>
      </c>
      <c r="G171" s="10"/>
    </row>
    <row r="172" spans="1:7">
      <c r="A172" s="21">
        <v>155</v>
      </c>
      <c r="B172" s="24">
        <f>IF('GenVol'!B173,'935'!H161*'GenVol'!B173/('GenVol'!B173+'GenSR'!C218+'GenSR'!G218),0)</f>
        <v>0</v>
      </c>
      <c r="C172" s="24">
        <f>IF('GenSR'!G218,'935'!H161*'GenSR'!G218/('GenVol'!B173+'GenSR'!C218+'GenSR'!G218),0)</f>
        <v>0</v>
      </c>
      <c r="D172" s="24">
        <f>B172*(1-'935'!X161/'11'!B$17)</f>
        <v>0</v>
      </c>
      <c r="E172" s="24">
        <f>C172*(1-'935'!X161/'11'!B$17)</f>
        <v>0</v>
      </c>
      <c r="F172" s="6">
        <f>'GenVol'!E173*'Param'!C$4</f>
        <v>0</v>
      </c>
      <c r="G172" s="10"/>
    </row>
    <row r="173" spans="1:7">
      <c r="A173" s="21">
        <v>156</v>
      </c>
      <c r="B173" s="24">
        <f>IF('GenVol'!B174,'935'!H162*'GenVol'!B174/('GenVol'!B174+'GenSR'!C219+'GenSR'!G219),0)</f>
        <v>0</v>
      </c>
      <c r="C173" s="24">
        <f>IF('GenSR'!G219,'935'!H162*'GenSR'!G219/('GenVol'!B174+'GenSR'!C219+'GenSR'!G219),0)</f>
        <v>0</v>
      </c>
      <c r="D173" s="24">
        <f>B173*(1-'935'!X162/'11'!B$17)</f>
        <v>0</v>
      </c>
      <c r="E173" s="24">
        <f>C173*(1-'935'!X162/'11'!B$17)</f>
        <v>0</v>
      </c>
      <c r="F173" s="6">
        <f>'GenVol'!E174*'Param'!C$4</f>
        <v>0</v>
      </c>
      <c r="G173" s="10"/>
    </row>
    <row r="174" spans="1:7">
      <c r="A174" s="21">
        <v>157</v>
      </c>
      <c r="B174" s="24">
        <f>IF('GenVol'!B175,'935'!H163*'GenVol'!B175/('GenVol'!B175+'GenSR'!C220+'GenSR'!G220),0)</f>
        <v>0</v>
      </c>
      <c r="C174" s="24">
        <f>IF('GenSR'!G220,'935'!H163*'GenSR'!G220/('GenVol'!B175+'GenSR'!C220+'GenSR'!G220),0)</f>
        <v>0</v>
      </c>
      <c r="D174" s="24">
        <f>B174*(1-'935'!X163/'11'!B$17)</f>
        <v>0</v>
      </c>
      <c r="E174" s="24">
        <f>C174*(1-'935'!X163/'11'!B$17)</f>
        <v>0</v>
      </c>
      <c r="F174" s="6">
        <f>'GenVol'!E175*'Param'!C$4</f>
        <v>0</v>
      </c>
      <c r="G174" s="10"/>
    </row>
    <row r="175" spans="1:7">
      <c r="A175" s="21">
        <v>158</v>
      </c>
      <c r="B175" s="24">
        <f>IF('GenVol'!B176,'935'!H164*'GenVol'!B176/('GenVol'!B176+'GenSR'!C221+'GenSR'!G221),0)</f>
        <v>0</v>
      </c>
      <c r="C175" s="24">
        <f>IF('GenSR'!G221,'935'!H164*'GenSR'!G221/('GenVol'!B176+'GenSR'!C221+'GenSR'!G221),0)</f>
        <v>0</v>
      </c>
      <c r="D175" s="24">
        <f>B175*(1-'935'!X164/'11'!B$17)</f>
        <v>0</v>
      </c>
      <c r="E175" s="24">
        <f>C175*(1-'935'!X164/'11'!B$17)</f>
        <v>0</v>
      </c>
      <c r="F175" s="6">
        <f>'GenVol'!E176*'Param'!C$4</f>
        <v>0</v>
      </c>
      <c r="G175" s="10"/>
    </row>
    <row r="176" spans="1:7">
      <c r="A176" s="21">
        <v>159</v>
      </c>
      <c r="B176" s="24">
        <f>IF('GenVol'!B177,'935'!H165*'GenVol'!B177/('GenVol'!B177+'GenSR'!C222+'GenSR'!G222),0)</f>
        <v>0</v>
      </c>
      <c r="C176" s="24">
        <f>IF('GenSR'!G222,'935'!H165*'GenSR'!G222/('GenVol'!B177+'GenSR'!C222+'GenSR'!G222),0)</f>
        <v>0</v>
      </c>
      <c r="D176" s="24">
        <f>B176*(1-'935'!X165/'11'!B$17)</f>
        <v>0</v>
      </c>
      <c r="E176" s="24">
        <f>C176*(1-'935'!X165/'11'!B$17)</f>
        <v>0</v>
      </c>
      <c r="F176" s="6">
        <f>'GenVol'!E177*'Param'!C$4</f>
        <v>0</v>
      </c>
      <c r="G176" s="10"/>
    </row>
    <row r="177" spans="1:7">
      <c r="A177" s="21">
        <v>160</v>
      </c>
      <c r="B177" s="24">
        <f>IF('GenVol'!B178,'935'!H166*'GenVol'!B178/('GenVol'!B178+'GenSR'!C223+'GenSR'!G223),0)</f>
        <v>0</v>
      </c>
      <c r="C177" s="24">
        <f>IF('GenSR'!G223,'935'!H166*'GenSR'!G223/('GenVol'!B178+'GenSR'!C223+'GenSR'!G223),0)</f>
        <v>0</v>
      </c>
      <c r="D177" s="24">
        <f>B177*(1-'935'!X166/'11'!B$17)</f>
        <v>0</v>
      </c>
      <c r="E177" s="24">
        <f>C177*(1-'935'!X166/'11'!B$17)</f>
        <v>0</v>
      </c>
      <c r="F177" s="6">
        <f>'GenVol'!E178*'Param'!C$4</f>
        <v>0</v>
      </c>
      <c r="G177" s="10"/>
    </row>
    <row r="178" spans="1:7">
      <c r="A178" s="21">
        <v>161</v>
      </c>
      <c r="B178" s="24">
        <f>IF('GenVol'!B179,'935'!H167*'GenVol'!B179/('GenVol'!B179+'GenSR'!C224+'GenSR'!G224),0)</f>
        <v>0</v>
      </c>
      <c r="C178" s="24">
        <f>IF('GenSR'!G224,'935'!H167*'GenSR'!G224/('GenVol'!B179+'GenSR'!C224+'GenSR'!G224),0)</f>
        <v>0</v>
      </c>
      <c r="D178" s="24">
        <f>B178*(1-'935'!X167/'11'!B$17)</f>
        <v>0</v>
      </c>
      <c r="E178" s="24">
        <f>C178*(1-'935'!X167/'11'!B$17)</f>
        <v>0</v>
      </c>
      <c r="F178" s="6">
        <f>'GenVol'!E179*'Param'!C$4</f>
        <v>0</v>
      </c>
      <c r="G178" s="10"/>
    </row>
    <row r="179" spans="1:7">
      <c r="A179" s="21">
        <v>162</v>
      </c>
      <c r="B179" s="24">
        <f>IF('GenVol'!B180,'935'!H168*'GenVol'!B180/('GenVol'!B180+'GenSR'!C225+'GenSR'!G225),0)</f>
        <v>0</v>
      </c>
      <c r="C179" s="24">
        <f>IF('GenSR'!G225,'935'!H168*'GenSR'!G225/('GenVol'!B180+'GenSR'!C225+'GenSR'!G225),0)</f>
        <v>0</v>
      </c>
      <c r="D179" s="24">
        <f>B179*(1-'935'!X168/'11'!B$17)</f>
        <v>0</v>
      </c>
      <c r="E179" s="24">
        <f>C179*(1-'935'!X168/'11'!B$17)</f>
        <v>0</v>
      </c>
      <c r="F179" s="6">
        <f>'GenVol'!E180*'Param'!C$4</f>
        <v>0</v>
      </c>
      <c r="G179" s="10"/>
    </row>
    <row r="180" spans="1:7">
      <c r="A180" s="21">
        <v>163</v>
      </c>
      <c r="B180" s="24">
        <f>IF('GenVol'!B181,'935'!H169*'GenVol'!B181/('GenVol'!B181+'GenSR'!C226+'GenSR'!G226),0)</f>
        <v>0</v>
      </c>
      <c r="C180" s="24">
        <f>IF('GenSR'!G226,'935'!H169*'GenSR'!G226/('GenVol'!B181+'GenSR'!C226+'GenSR'!G226),0)</f>
        <v>0</v>
      </c>
      <c r="D180" s="24">
        <f>B180*(1-'935'!X169/'11'!B$17)</f>
        <v>0</v>
      </c>
      <c r="E180" s="24">
        <f>C180*(1-'935'!X169/'11'!B$17)</f>
        <v>0</v>
      </c>
      <c r="F180" s="6">
        <f>'GenVol'!E181*'Param'!C$4</f>
        <v>0</v>
      </c>
      <c r="G180" s="10"/>
    </row>
    <row r="181" spans="1:7">
      <c r="A181" s="21">
        <v>164</v>
      </c>
      <c r="B181" s="24">
        <f>IF('GenVol'!B182,'935'!H170*'GenVol'!B182/('GenVol'!B182+'GenSR'!C227+'GenSR'!G227),0)</f>
        <v>0</v>
      </c>
      <c r="C181" s="24">
        <f>IF('GenSR'!G227,'935'!H170*'GenSR'!G227/('GenVol'!B182+'GenSR'!C227+'GenSR'!G227),0)</f>
        <v>0</v>
      </c>
      <c r="D181" s="24">
        <f>B181*(1-'935'!X170/'11'!B$17)</f>
        <v>0</v>
      </c>
      <c r="E181" s="24">
        <f>C181*(1-'935'!X170/'11'!B$17)</f>
        <v>0</v>
      </c>
      <c r="F181" s="6">
        <f>'GenVol'!E182*'Param'!C$4</f>
        <v>0</v>
      </c>
      <c r="G181" s="10"/>
    </row>
    <row r="182" spans="1:7">
      <c r="A182" s="21">
        <v>165</v>
      </c>
      <c r="B182" s="24">
        <f>IF('GenVol'!B183,'935'!H171*'GenVol'!B183/('GenVol'!B183+'GenSR'!C228+'GenSR'!G228),0)</f>
        <v>0</v>
      </c>
      <c r="C182" s="24">
        <f>IF('GenSR'!G228,'935'!H171*'GenSR'!G228/('GenVol'!B183+'GenSR'!C228+'GenSR'!G228),0)</f>
        <v>0</v>
      </c>
      <c r="D182" s="24">
        <f>B182*(1-'935'!X171/'11'!B$17)</f>
        <v>0</v>
      </c>
      <c r="E182" s="24">
        <f>C182*(1-'935'!X171/'11'!B$17)</f>
        <v>0</v>
      </c>
      <c r="F182" s="6">
        <f>'GenVol'!E183*'Param'!C$4</f>
        <v>0</v>
      </c>
      <c r="G182" s="10"/>
    </row>
    <row r="183" spans="1:7">
      <c r="A183" s="21">
        <v>166</v>
      </c>
      <c r="B183" s="24">
        <f>IF('GenVol'!B184,'935'!H172*'GenVol'!B184/('GenVol'!B184+'GenSR'!C229+'GenSR'!G229),0)</f>
        <v>0</v>
      </c>
      <c r="C183" s="24">
        <f>IF('GenSR'!G229,'935'!H172*'GenSR'!G229/('GenVol'!B184+'GenSR'!C229+'GenSR'!G229),0)</f>
        <v>0</v>
      </c>
      <c r="D183" s="24">
        <f>B183*(1-'935'!X172/'11'!B$17)</f>
        <v>0</v>
      </c>
      <c r="E183" s="24">
        <f>C183*(1-'935'!X172/'11'!B$17)</f>
        <v>0</v>
      </c>
      <c r="F183" s="6">
        <f>'GenVol'!E184*'Param'!C$4</f>
        <v>0</v>
      </c>
      <c r="G183" s="10"/>
    </row>
    <row r="184" spans="1:7">
      <c r="A184" s="21">
        <v>167</v>
      </c>
      <c r="B184" s="24">
        <f>IF('GenVol'!B185,'935'!H173*'GenVol'!B185/('GenVol'!B185+'GenSR'!C230+'GenSR'!G230),0)</f>
        <v>0</v>
      </c>
      <c r="C184" s="24">
        <f>IF('GenSR'!G230,'935'!H173*'GenSR'!G230/('GenVol'!B185+'GenSR'!C230+'GenSR'!G230),0)</f>
        <v>0</v>
      </c>
      <c r="D184" s="24">
        <f>B184*(1-'935'!X173/'11'!B$17)</f>
        <v>0</v>
      </c>
      <c r="E184" s="24">
        <f>C184*(1-'935'!X173/'11'!B$17)</f>
        <v>0</v>
      </c>
      <c r="F184" s="6">
        <f>'GenVol'!E185*'Param'!C$4</f>
        <v>0</v>
      </c>
      <c r="G184" s="10"/>
    </row>
    <row r="185" spans="1:7">
      <c r="A185" s="21">
        <v>168</v>
      </c>
      <c r="B185" s="24">
        <f>IF('GenVol'!B186,'935'!H174*'GenVol'!B186/('GenVol'!B186+'GenSR'!C231+'GenSR'!G231),0)</f>
        <v>0</v>
      </c>
      <c r="C185" s="24">
        <f>IF('GenSR'!G231,'935'!H174*'GenSR'!G231/('GenVol'!B186+'GenSR'!C231+'GenSR'!G231),0)</f>
        <v>0</v>
      </c>
      <c r="D185" s="24">
        <f>B185*(1-'935'!X174/'11'!B$17)</f>
        <v>0</v>
      </c>
      <c r="E185" s="24">
        <f>C185*(1-'935'!X174/'11'!B$17)</f>
        <v>0</v>
      </c>
      <c r="F185" s="6">
        <f>'GenVol'!E186*'Param'!C$4</f>
        <v>0</v>
      </c>
      <c r="G185" s="10"/>
    </row>
    <row r="186" spans="1:7">
      <c r="A186" s="21">
        <v>169</v>
      </c>
      <c r="B186" s="24">
        <f>IF('GenVol'!B187,'935'!H175*'GenVol'!B187/('GenVol'!B187+'GenSR'!C232+'GenSR'!G232),0)</f>
        <v>0</v>
      </c>
      <c r="C186" s="24">
        <f>IF('GenSR'!G232,'935'!H175*'GenSR'!G232/('GenVol'!B187+'GenSR'!C232+'GenSR'!G232),0)</f>
        <v>0</v>
      </c>
      <c r="D186" s="24">
        <f>B186*(1-'935'!X175/'11'!B$17)</f>
        <v>0</v>
      </c>
      <c r="E186" s="24">
        <f>C186*(1-'935'!X175/'11'!B$17)</f>
        <v>0</v>
      </c>
      <c r="F186" s="6">
        <f>'GenVol'!E187*'Param'!C$4</f>
        <v>0</v>
      </c>
      <c r="G186" s="10"/>
    </row>
    <row r="187" spans="1:7">
      <c r="A187" s="21">
        <v>170</v>
      </c>
      <c r="B187" s="24">
        <f>IF('GenVol'!B188,'935'!H176*'GenVol'!B188/('GenVol'!B188+'GenSR'!C233+'GenSR'!G233),0)</f>
        <v>0</v>
      </c>
      <c r="C187" s="24">
        <f>IF('GenSR'!G233,'935'!H176*'GenSR'!G233/('GenVol'!B188+'GenSR'!C233+'GenSR'!G233),0)</f>
        <v>0</v>
      </c>
      <c r="D187" s="24">
        <f>B187*(1-'935'!X176/'11'!B$17)</f>
        <v>0</v>
      </c>
      <c r="E187" s="24">
        <f>C187*(1-'935'!X176/'11'!B$17)</f>
        <v>0</v>
      </c>
      <c r="F187" s="6">
        <f>'GenVol'!E188*'Param'!C$4</f>
        <v>0</v>
      </c>
      <c r="G187" s="10"/>
    </row>
    <row r="188" spans="1:7">
      <c r="A188" s="21">
        <v>171</v>
      </c>
      <c r="B188" s="24">
        <f>IF('GenVol'!B189,'935'!H177*'GenVol'!B189/('GenVol'!B189+'GenSR'!C234+'GenSR'!G234),0)</f>
        <v>0</v>
      </c>
      <c r="C188" s="24">
        <f>IF('GenSR'!G234,'935'!H177*'GenSR'!G234/('GenVol'!B189+'GenSR'!C234+'GenSR'!G234),0)</f>
        <v>0</v>
      </c>
      <c r="D188" s="24">
        <f>B188*(1-'935'!X177/'11'!B$17)</f>
        <v>0</v>
      </c>
      <c r="E188" s="24">
        <f>C188*(1-'935'!X177/'11'!B$17)</f>
        <v>0</v>
      </c>
      <c r="F188" s="6">
        <f>'GenVol'!E189*'Param'!C$4</f>
        <v>0</v>
      </c>
      <c r="G188" s="10"/>
    </row>
    <row r="189" spans="1:7">
      <c r="A189" s="21">
        <v>172</v>
      </c>
      <c r="B189" s="24">
        <f>IF('GenVol'!B190,'935'!H178*'GenVol'!B190/('GenVol'!B190+'GenSR'!C235+'GenSR'!G235),0)</f>
        <v>0</v>
      </c>
      <c r="C189" s="24">
        <f>IF('GenSR'!G235,'935'!H178*'GenSR'!G235/('GenVol'!B190+'GenSR'!C235+'GenSR'!G235),0)</f>
        <v>0</v>
      </c>
      <c r="D189" s="24">
        <f>B189*(1-'935'!X178/'11'!B$17)</f>
        <v>0</v>
      </c>
      <c r="E189" s="24">
        <f>C189*(1-'935'!X178/'11'!B$17)</f>
        <v>0</v>
      </c>
      <c r="F189" s="6">
        <f>'GenVol'!E190*'Param'!C$4</f>
        <v>0</v>
      </c>
      <c r="G189" s="10"/>
    </row>
    <row r="190" spans="1:7">
      <c r="A190" s="21">
        <v>173</v>
      </c>
      <c r="B190" s="24">
        <f>IF('GenVol'!B191,'935'!H179*'GenVol'!B191/('GenVol'!B191+'GenSR'!C236+'GenSR'!G236),0)</f>
        <v>0</v>
      </c>
      <c r="C190" s="24">
        <f>IF('GenSR'!G236,'935'!H179*'GenSR'!G236/('GenVol'!B191+'GenSR'!C236+'GenSR'!G236),0)</f>
        <v>0</v>
      </c>
      <c r="D190" s="24">
        <f>B190*(1-'935'!X179/'11'!B$17)</f>
        <v>0</v>
      </c>
      <c r="E190" s="24">
        <f>C190*(1-'935'!X179/'11'!B$17)</f>
        <v>0</v>
      </c>
      <c r="F190" s="6">
        <f>'GenVol'!E191*'Param'!C$4</f>
        <v>0</v>
      </c>
      <c r="G190" s="10"/>
    </row>
    <row r="191" spans="1:7">
      <c r="A191" s="21">
        <v>174</v>
      </c>
      <c r="B191" s="24">
        <f>IF('GenVol'!B192,'935'!H180*'GenVol'!B192/('GenVol'!B192+'GenSR'!C237+'GenSR'!G237),0)</f>
        <v>0</v>
      </c>
      <c r="C191" s="24">
        <f>IF('GenSR'!G237,'935'!H180*'GenSR'!G237/('GenVol'!B192+'GenSR'!C237+'GenSR'!G237),0)</f>
        <v>0</v>
      </c>
      <c r="D191" s="24">
        <f>B191*(1-'935'!X180/'11'!B$17)</f>
        <v>0</v>
      </c>
      <c r="E191" s="24">
        <f>C191*(1-'935'!X180/'11'!B$17)</f>
        <v>0</v>
      </c>
      <c r="F191" s="6">
        <f>'GenVol'!E192*'Param'!C$4</f>
        <v>0</v>
      </c>
      <c r="G191" s="10"/>
    </row>
    <row r="192" spans="1:7">
      <c r="A192" s="21">
        <v>175</v>
      </c>
      <c r="B192" s="24">
        <f>IF('GenVol'!B193,'935'!H181*'GenVol'!B193/('GenVol'!B193+'GenSR'!C238+'GenSR'!G238),0)</f>
        <v>0</v>
      </c>
      <c r="C192" s="24">
        <f>IF('GenSR'!G238,'935'!H181*'GenSR'!G238/('GenVol'!B193+'GenSR'!C238+'GenSR'!G238),0)</f>
        <v>0</v>
      </c>
      <c r="D192" s="24">
        <f>B192*(1-'935'!X181/'11'!B$17)</f>
        <v>0</v>
      </c>
      <c r="E192" s="24">
        <f>C192*(1-'935'!X181/'11'!B$17)</f>
        <v>0</v>
      </c>
      <c r="F192" s="6">
        <f>'GenVol'!E193*'Param'!C$4</f>
        <v>0</v>
      </c>
      <c r="G192" s="10"/>
    </row>
    <row r="193" spans="1:7">
      <c r="A193" s="21">
        <v>176</v>
      </c>
      <c r="B193" s="24">
        <f>IF('GenVol'!B194,'935'!H182*'GenVol'!B194/('GenVol'!B194+'GenSR'!C239+'GenSR'!G239),0)</f>
        <v>0</v>
      </c>
      <c r="C193" s="24">
        <f>IF('GenSR'!G239,'935'!H182*'GenSR'!G239/('GenVol'!B194+'GenSR'!C239+'GenSR'!G239),0)</f>
        <v>0</v>
      </c>
      <c r="D193" s="24">
        <f>B193*(1-'935'!X182/'11'!B$17)</f>
        <v>0</v>
      </c>
      <c r="E193" s="24">
        <f>C193*(1-'935'!X182/'11'!B$17)</f>
        <v>0</v>
      </c>
      <c r="F193" s="6">
        <f>'GenVol'!E194*'Param'!C$4</f>
        <v>0</v>
      </c>
      <c r="G193" s="10"/>
    </row>
    <row r="194" spans="1:7">
      <c r="A194" s="21">
        <v>177</v>
      </c>
      <c r="B194" s="24">
        <f>IF('GenVol'!B195,'935'!H183*'GenVol'!B195/('GenVol'!B195+'GenSR'!C240+'GenSR'!G240),0)</f>
        <v>0</v>
      </c>
      <c r="C194" s="24">
        <f>IF('GenSR'!G240,'935'!H183*'GenSR'!G240/('GenVol'!B195+'GenSR'!C240+'GenSR'!G240),0)</f>
        <v>0</v>
      </c>
      <c r="D194" s="24">
        <f>B194*(1-'935'!X183/'11'!B$17)</f>
        <v>0</v>
      </c>
      <c r="E194" s="24">
        <f>C194*(1-'935'!X183/'11'!B$17)</f>
        <v>0</v>
      </c>
      <c r="F194" s="6">
        <f>'GenVol'!E195*'Param'!C$4</f>
        <v>0</v>
      </c>
      <c r="G194" s="10"/>
    </row>
    <row r="195" spans="1:7">
      <c r="A195" s="21">
        <v>178</v>
      </c>
      <c r="B195" s="24">
        <f>IF('GenVol'!B196,'935'!H184*'GenVol'!B196/('GenVol'!B196+'GenSR'!C241+'GenSR'!G241),0)</f>
        <v>0</v>
      </c>
      <c r="C195" s="24">
        <f>IF('GenSR'!G241,'935'!H184*'GenSR'!G241/('GenVol'!B196+'GenSR'!C241+'GenSR'!G241),0)</f>
        <v>0</v>
      </c>
      <c r="D195" s="24">
        <f>B195*(1-'935'!X184/'11'!B$17)</f>
        <v>0</v>
      </c>
      <c r="E195" s="24">
        <f>C195*(1-'935'!X184/'11'!B$17)</f>
        <v>0</v>
      </c>
      <c r="F195" s="6">
        <f>'GenVol'!E196*'Param'!C$4</f>
        <v>0</v>
      </c>
      <c r="G195" s="10"/>
    </row>
    <row r="196" spans="1:7">
      <c r="A196" s="21">
        <v>179</v>
      </c>
      <c r="B196" s="24">
        <f>IF('GenVol'!B197,'935'!H185*'GenVol'!B197/('GenVol'!B197+'GenSR'!C242+'GenSR'!G242),0)</f>
        <v>0</v>
      </c>
      <c r="C196" s="24">
        <f>IF('GenSR'!G242,'935'!H185*'GenSR'!G242/('GenVol'!B197+'GenSR'!C242+'GenSR'!G242),0)</f>
        <v>0</v>
      </c>
      <c r="D196" s="24">
        <f>B196*(1-'935'!X185/'11'!B$17)</f>
        <v>0</v>
      </c>
      <c r="E196" s="24">
        <f>C196*(1-'935'!X185/'11'!B$17)</f>
        <v>0</v>
      </c>
      <c r="F196" s="6">
        <f>'GenVol'!E197*'Param'!C$4</f>
        <v>0</v>
      </c>
      <c r="G196" s="10"/>
    </row>
    <row r="197" spans="1:7">
      <c r="A197" s="21">
        <v>180</v>
      </c>
      <c r="B197" s="24">
        <f>IF('GenVol'!B198,'935'!H186*'GenVol'!B198/('GenVol'!B198+'GenSR'!C243+'GenSR'!G243),0)</f>
        <v>0</v>
      </c>
      <c r="C197" s="24">
        <f>IF('GenSR'!G243,'935'!H186*'GenSR'!G243/('GenVol'!B198+'GenSR'!C243+'GenSR'!G243),0)</f>
        <v>0</v>
      </c>
      <c r="D197" s="24">
        <f>B197*(1-'935'!X186/'11'!B$17)</f>
        <v>0</v>
      </c>
      <c r="E197" s="24">
        <f>C197*(1-'935'!X186/'11'!B$17)</f>
        <v>0</v>
      </c>
      <c r="F197" s="6">
        <f>'GenVol'!E198*'Param'!C$4</f>
        <v>0</v>
      </c>
      <c r="G197" s="10"/>
    </row>
    <row r="198" spans="1:7">
      <c r="A198" s="21">
        <v>181</v>
      </c>
      <c r="B198" s="24">
        <f>IF('GenVol'!B199,'935'!H187*'GenVol'!B199/('GenVol'!B199+'GenSR'!C244+'GenSR'!G244),0)</f>
        <v>0</v>
      </c>
      <c r="C198" s="24">
        <f>IF('GenSR'!G244,'935'!H187*'GenSR'!G244/('GenVol'!B199+'GenSR'!C244+'GenSR'!G244),0)</f>
        <v>0</v>
      </c>
      <c r="D198" s="24">
        <f>B198*(1-'935'!X187/'11'!B$17)</f>
        <v>0</v>
      </c>
      <c r="E198" s="24">
        <f>C198*(1-'935'!X187/'11'!B$17)</f>
        <v>0</v>
      </c>
      <c r="F198" s="6">
        <f>'GenVol'!E199*'Param'!C$4</f>
        <v>0</v>
      </c>
      <c r="G198" s="10"/>
    </row>
    <row r="199" spans="1:7">
      <c r="A199" s="21">
        <v>182</v>
      </c>
      <c r="B199" s="24">
        <f>IF('GenVol'!B200,'935'!H188*'GenVol'!B200/('GenVol'!B200+'GenSR'!C245+'GenSR'!G245),0)</f>
        <v>0</v>
      </c>
      <c r="C199" s="24">
        <f>IF('GenSR'!G245,'935'!H188*'GenSR'!G245/('GenVol'!B200+'GenSR'!C245+'GenSR'!G245),0)</f>
        <v>0</v>
      </c>
      <c r="D199" s="24">
        <f>B199*(1-'935'!X188/'11'!B$17)</f>
        <v>0</v>
      </c>
      <c r="E199" s="24">
        <f>C199*(1-'935'!X188/'11'!B$17)</f>
        <v>0</v>
      </c>
      <c r="F199" s="6">
        <f>'GenVol'!E200*'Param'!C$4</f>
        <v>0</v>
      </c>
      <c r="G199" s="10"/>
    </row>
    <row r="200" spans="1:7">
      <c r="A200" s="21">
        <v>183</v>
      </c>
      <c r="B200" s="24">
        <f>IF('GenVol'!B201,'935'!H189*'GenVol'!B201/('GenVol'!B201+'GenSR'!C246+'GenSR'!G246),0)</f>
        <v>0</v>
      </c>
      <c r="C200" s="24">
        <f>IF('GenSR'!G246,'935'!H189*'GenSR'!G246/('GenVol'!B201+'GenSR'!C246+'GenSR'!G246),0)</f>
        <v>0</v>
      </c>
      <c r="D200" s="24">
        <f>B200*(1-'935'!X189/'11'!B$17)</f>
        <v>0</v>
      </c>
      <c r="E200" s="24">
        <f>C200*(1-'935'!X189/'11'!B$17)</f>
        <v>0</v>
      </c>
      <c r="F200" s="6">
        <f>'GenVol'!E201*'Param'!C$4</f>
        <v>0</v>
      </c>
      <c r="G200" s="10"/>
    </row>
    <row r="201" spans="1:7">
      <c r="A201" s="21">
        <v>184</v>
      </c>
      <c r="B201" s="24">
        <f>IF('GenVol'!B202,'935'!H190*'GenVol'!B202/('GenVol'!B202+'GenSR'!C247+'GenSR'!G247),0)</f>
        <v>0</v>
      </c>
      <c r="C201" s="24">
        <f>IF('GenSR'!G247,'935'!H190*'GenSR'!G247/('GenVol'!B202+'GenSR'!C247+'GenSR'!G247),0)</f>
        <v>0</v>
      </c>
      <c r="D201" s="24">
        <f>B201*(1-'935'!X190/'11'!B$17)</f>
        <v>0</v>
      </c>
      <c r="E201" s="24">
        <f>C201*(1-'935'!X190/'11'!B$17)</f>
        <v>0</v>
      </c>
      <c r="F201" s="6">
        <f>'GenVol'!E202*'Param'!C$4</f>
        <v>0</v>
      </c>
      <c r="G201" s="10"/>
    </row>
    <row r="202" spans="1:7">
      <c r="A202" s="21">
        <v>185</v>
      </c>
      <c r="B202" s="24">
        <f>IF('GenVol'!B203,'935'!H191*'GenVol'!B203/('GenVol'!B203+'GenSR'!C248+'GenSR'!G248),0)</f>
        <v>0</v>
      </c>
      <c r="C202" s="24">
        <f>IF('GenSR'!G248,'935'!H191*'GenSR'!G248/('GenVol'!B203+'GenSR'!C248+'GenSR'!G248),0)</f>
        <v>0</v>
      </c>
      <c r="D202" s="24">
        <f>B202*(1-'935'!X191/'11'!B$17)</f>
        <v>0</v>
      </c>
      <c r="E202" s="24">
        <f>C202*(1-'935'!X191/'11'!B$17)</f>
        <v>0</v>
      </c>
      <c r="F202" s="6">
        <f>'GenVol'!E203*'Param'!C$4</f>
        <v>0</v>
      </c>
      <c r="G202" s="10"/>
    </row>
    <row r="203" spans="1:7">
      <c r="A203" s="21">
        <v>186</v>
      </c>
      <c r="B203" s="24">
        <f>IF('GenVol'!B204,'935'!H192*'GenVol'!B204/('GenVol'!B204+'GenSR'!C249+'GenSR'!G249),0)</f>
        <v>0</v>
      </c>
      <c r="C203" s="24">
        <f>IF('GenSR'!G249,'935'!H192*'GenSR'!G249/('GenVol'!B204+'GenSR'!C249+'GenSR'!G249),0)</f>
        <v>0</v>
      </c>
      <c r="D203" s="24">
        <f>B203*(1-'935'!X192/'11'!B$17)</f>
        <v>0</v>
      </c>
      <c r="E203" s="24">
        <f>C203*(1-'935'!X192/'11'!B$17)</f>
        <v>0</v>
      </c>
      <c r="F203" s="6">
        <f>'GenVol'!E204*'Param'!C$4</f>
        <v>0</v>
      </c>
      <c r="G203" s="10"/>
    </row>
    <row r="204" spans="1:7">
      <c r="A204" s="21">
        <v>187</v>
      </c>
      <c r="B204" s="24">
        <f>IF('GenVol'!B205,'935'!H193*'GenVol'!B205/('GenVol'!B205+'GenSR'!C250+'GenSR'!G250),0)</f>
        <v>0</v>
      </c>
      <c r="C204" s="24">
        <f>IF('GenSR'!G250,'935'!H193*'GenSR'!G250/('GenVol'!B205+'GenSR'!C250+'GenSR'!G250),0)</f>
        <v>0</v>
      </c>
      <c r="D204" s="24">
        <f>B204*(1-'935'!X193/'11'!B$17)</f>
        <v>0</v>
      </c>
      <c r="E204" s="24">
        <f>C204*(1-'935'!X193/'11'!B$17)</f>
        <v>0</v>
      </c>
      <c r="F204" s="6">
        <f>'GenVol'!E205*'Param'!C$4</f>
        <v>0</v>
      </c>
      <c r="G204" s="10"/>
    </row>
    <row r="205" spans="1:7">
      <c r="A205" s="21">
        <v>188</v>
      </c>
      <c r="B205" s="24">
        <f>IF('GenVol'!B206,'935'!H194*'GenVol'!B206/('GenVol'!B206+'GenSR'!C251+'GenSR'!G251),0)</f>
        <v>0</v>
      </c>
      <c r="C205" s="24">
        <f>IF('GenSR'!G251,'935'!H194*'GenSR'!G251/('GenVol'!B206+'GenSR'!C251+'GenSR'!G251),0)</f>
        <v>0</v>
      </c>
      <c r="D205" s="24">
        <f>B205*(1-'935'!X194/'11'!B$17)</f>
        <v>0</v>
      </c>
      <c r="E205" s="24">
        <f>C205*(1-'935'!X194/'11'!B$17)</f>
        <v>0</v>
      </c>
      <c r="F205" s="6">
        <f>'GenVol'!E206*'Param'!C$4</f>
        <v>0</v>
      </c>
      <c r="G205" s="10"/>
    </row>
    <row r="206" spans="1:7">
      <c r="A206" s="21">
        <v>189</v>
      </c>
      <c r="B206" s="24">
        <f>IF('GenVol'!B207,'935'!H195*'GenVol'!B207/('GenVol'!B207+'GenSR'!C252+'GenSR'!G252),0)</f>
        <v>0</v>
      </c>
      <c r="C206" s="24">
        <f>IF('GenSR'!G252,'935'!H195*'GenSR'!G252/('GenVol'!B207+'GenSR'!C252+'GenSR'!G252),0)</f>
        <v>0</v>
      </c>
      <c r="D206" s="24">
        <f>B206*(1-'935'!X195/'11'!B$17)</f>
        <v>0</v>
      </c>
      <c r="E206" s="24">
        <f>C206*(1-'935'!X195/'11'!B$17)</f>
        <v>0</v>
      </c>
      <c r="F206" s="6">
        <f>'GenVol'!E207*'Param'!C$4</f>
        <v>0</v>
      </c>
      <c r="G206" s="10"/>
    </row>
    <row r="207" spans="1:7">
      <c r="A207" s="21">
        <v>190</v>
      </c>
      <c r="B207" s="24">
        <f>IF('GenVol'!B208,'935'!H196*'GenVol'!B208/('GenVol'!B208+'GenSR'!C253+'GenSR'!G253),0)</f>
        <v>0</v>
      </c>
      <c r="C207" s="24">
        <f>IF('GenSR'!G253,'935'!H196*'GenSR'!G253/('GenVol'!B208+'GenSR'!C253+'GenSR'!G253),0)</f>
        <v>0</v>
      </c>
      <c r="D207" s="24">
        <f>B207*(1-'935'!X196/'11'!B$17)</f>
        <v>0</v>
      </c>
      <c r="E207" s="24">
        <f>C207*(1-'935'!X196/'11'!B$17)</f>
        <v>0</v>
      </c>
      <c r="F207" s="6">
        <f>'GenVol'!E208*'Param'!C$4</f>
        <v>0</v>
      </c>
      <c r="G207" s="10"/>
    </row>
    <row r="208" spans="1:7">
      <c r="A208" s="21">
        <v>191</v>
      </c>
      <c r="B208" s="24">
        <f>IF('GenVol'!B209,'935'!H197*'GenVol'!B209/('GenVol'!B209+'GenSR'!C254+'GenSR'!G254),0)</f>
        <v>0</v>
      </c>
      <c r="C208" s="24">
        <f>IF('GenSR'!G254,'935'!H197*'GenSR'!G254/('GenVol'!B209+'GenSR'!C254+'GenSR'!G254),0)</f>
        <v>0</v>
      </c>
      <c r="D208" s="24">
        <f>B208*(1-'935'!X197/'11'!B$17)</f>
        <v>0</v>
      </c>
      <c r="E208" s="24">
        <f>C208*(1-'935'!X197/'11'!B$17)</f>
        <v>0</v>
      </c>
      <c r="F208" s="6">
        <f>'GenVol'!E209*'Param'!C$4</f>
        <v>0</v>
      </c>
      <c r="G208" s="10"/>
    </row>
    <row r="209" spans="1:7">
      <c r="A209" s="21">
        <v>192</v>
      </c>
      <c r="B209" s="24">
        <f>IF('GenVol'!B210,'935'!H198*'GenVol'!B210/('GenVol'!B210+'GenSR'!C255+'GenSR'!G255),0)</f>
        <v>0</v>
      </c>
      <c r="C209" s="24">
        <f>IF('GenSR'!G255,'935'!H198*'GenSR'!G255/('GenVol'!B210+'GenSR'!C255+'GenSR'!G255),0)</f>
        <v>0</v>
      </c>
      <c r="D209" s="24">
        <f>B209*(1-'935'!X198/'11'!B$17)</f>
        <v>0</v>
      </c>
      <c r="E209" s="24">
        <f>C209*(1-'935'!X198/'11'!B$17)</f>
        <v>0</v>
      </c>
      <c r="F209" s="6">
        <f>'GenVol'!E210*'Param'!C$4</f>
        <v>0</v>
      </c>
      <c r="G209" s="10"/>
    </row>
    <row r="210" spans="1:7">
      <c r="A210" s="21">
        <v>193</v>
      </c>
      <c r="B210" s="24">
        <f>IF('GenVol'!B211,'935'!H199*'GenVol'!B211/('GenVol'!B211+'GenSR'!C256+'GenSR'!G256),0)</f>
        <v>0</v>
      </c>
      <c r="C210" s="24">
        <f>IF('GenSR'!G256,'935'!H199*'GenSR'!G256/('GenVol'!B211+'GenSR'!C256+'GenSR'!G256),0)</f>
        <v>0</v>
      </c>
      <c r="D210" s="24">
        <f>B210*(1-'935'!X199/'11'!B$17)</f>
        <v>0</v>
      </c>
      <c r="E210" s="24">
        <f>C210*(1-'935'!X199/'11'!B$17)</f>
        <v>0</v>
      </c>
      <c r="F210" s="6">
        <f>'GenVol'!E211*'Param'!C$4</f>
        <v>0</v>
      </c>
      <c r="G210" s="10"/>
    </row>
    <row r="211" spans="1:7">
      <c r="A211" s="21">
        <v>194</v>
      </c>
      <c r="B211" s="24">
        <f>IF('GenVol'!B212,'935'!H200*'GenVol'!B212/('GenVol'!B212+'GenSR'!C257+'GenSR'!G257),0)</f>
        <v>0</v>
      </c>
      <c r="C211" s="24">
        <f>IF('GenSR'!G257,'935'!H200*'GenSR'!G257/('GenVol'!B212+'GenSR'!C257+'GenSR'!G257),0)</f>
        <v>0</v>
      </c>
      <c r="D211" s="24">
        <f>B211*(1-'935'!X200/'11'!B$17)</f>
        <v>0</v>
      </c>
      <c r="E211" s="24">
        <f>C211*(1-'935'!X200/'11'!B$17)</f>
        <v>0</v>
      </c>
      <c r="F211" s="6">
        <f>'GenVol'!E212*'Param'!C$4</f>
        <v>0</v>
      </c>
      <c r="G211" s="10"/>
    </row>
    <row r="212" spans="1:7">
      <c r="A212" s="21">
        <v>195</v>
      </c>
      <c r="B212" s="24">
        <f>IF('GenVol'!B213,'935'!H201*'GenVol'!B213/('GenVol'!B213+'GenSR'!C258+'GenSR'!G258),0)</f>
        <v>0</v>
      </c>
      <c r="C212" s="24">
        <f>IF('GenSR'!G258,'935'!H201*'GenSR'!G258/('GenVol'!B213+'GenSR'!C258+'GenSR'!G258),0)</f>
        <v>0</v>
      </c>
      <c r="D212" s="24">
        <f>B212*(1-'935'!X201/'11'!B$17)</f>
        <v>0</v>
      </c>
      <c r="E212" s="24">
        <f>C212*(1-'935'!X201/'11'!B$17)</f>
        <v>0</v>
      </c>
      <c r="F212" s="6">
        <f>'GenVol'!E213*'Param'!C$4</f>
        <v>0</v>
      </c>
      <c r="G212" s="10"/>
    </row>
    <row r="213" spans="1:7">
      <c r="A213" s="21">
        <v>196</v>
      </c>
      <c r="B213" s="24">
        <f>IF('GenVol'!B214,'935'!H202*'GenVol'!B214/('GenVol'!B214+'GenSR'!C259+'GenSR'!G259),0)</f>
        <v>0</v>
      </c>
      <c r="C213" s="24">
        <f>IF('GenSR'!G259,'935'!H202*'GenSR'!G259/('GenVol'!B214+'GenSR'!C259+'GenSR'!G259),0)</f>
        <v>0</v>
      </c>
      <c r="D213" s="24">
        <f>B213*(1-'935'!X202/'11'!B$17)</f>
        <v>0</v>
      </c>
      <c r="E213" s="24">
        <f>C213*(1-'935'!X202/'11'!B$17)</f>
        <v>0</v>
      </c>
      <c r="F213" s="6">
        <f>'GenVol'!E214*'Param'!C$4</f>
        <v>0</v>
      </c>
      <c r="G213" s="10"/>
    </row>
    <row r="214" spans="1:7">
      <c r="A214" s="21">
        <v>197</v>
      </c>
      <c r="B214" s="24">
        <f>IF('GenVol'!B215,'935'!H203*'GenVol'!B215/('GenVol'!B215+'GenSR'!C260+'GenSR'!G260),0)</f>
        <v>0</v>
      </c>
      <c r="C214" s="24">
        <f>IF('GenSR'!G260,'935'!H203*'GenSR'!G260/('GenVol'!B215+'GenSR'!C260+'GenSR'!G260),0)</f>
        <v>0</v>
      </c>
      <c r="D214" s="24">
        <f>B214*(1-'935'!X203/'11'!B$17)</f>
        <v>0</v>
      </c>
      <c r="E214" s="24">
        <f>C214*(1-'935'!X203/'11'!B$17)</f>
        <v>0</v>
      </c>
      <c r="F214" s="6">
        <f>'GenVol'!E215*'Param'!C$4</f>
        <v>0</v>
      </c>
      <c r="G214" s="10"/>
    </row>
    <row r="215" spans="1:7">
      <c r="A215" s="21">
        <v>198</v>
      </c>
      <c r="B215" s="24">
        <f>IF('GenVol'!B216,'935'!H204*'GenVol'!B216/('GenVol'!B216+'GenSR'!C261+'GenSR'!G261),0)</f>
        <v>0</v>
      </c>
      <c r="C215" s="24">
        <f>IF('GenSR'!G261,'935'!H204*'GenSR'!G261/('GenVol'!B216+'GenSR'!C261+'GenSR'!G261),0)</f>
        <v>0</v>
      </c>
      <c r="D215" s="24">
        <f>B215*(1-'935'!X204/'11'!B$17)</f>
        <v>0</v>
      </c>
      <c r="E215" s="24">
        <f>C215*(1-'935'!X204/'11'!B$17)</f>
        <v>0</v>
      </c>
      <c r="F215" s="6">
        <f>'GenVol'!E216*'Param'!C$4</f>
        <v>0</v>
      </c>
      <c r="G215" s="10"/>
    </row>
    <row r="216" spans="1:7">
      <c r="A216" s="21">
        <v>199</v>
      </c>
      <c r="B216" s="24">
        <f>IF('GenVol'!B217,'935'!H205*'GenVol'!B217/('GenVol'!B217+'GenSR'!C262+'GenSR'!G262),0)</f>
        <v>0</v>
      </c>
      <c r="C216" s="24">
        <f>IF('GenSR'!G262,'935'!H205*'GenSR'!G262/('GenVol'!B217+'GenSR'!C262+'GenSR'!G262),0)</f>
        <v>0</v>
      </c>
      <c r="D216" s="24">
        <f>B216*(1-'935'!X205/'11'!B$17)</f>
        <v>0</v>
      </c>
      <c r="E216" s="24">
        <f>C216*(1-'935'!X205/'11'!B$17)</f>
        <v>0</v>
      </c>
      <c r="F216" s="6">
        <f>'GenVol'!E217*'Param'!C$4</f>
        <v>0</v>
      </c>
      <c r="G216" s="10"/>
    </row>
    <row r="217" spans="1:7">
      <c r="A217" s="21">
        <v>200</v>
      </c>
      <c r="B217" s="24">
        <f>IF('GenVol'!B218,'935'!H206*'GenVol'!B218/('GenVol'!B218+'GenSR'!C263+'GenSR'!G263),0)</f>
        <v>0</v>
      </c>
      <c r="C217" s="24">
        <f>IF('GenSR'!G263,'935'!H206*'GenSR'!G263/('GenVol'!B218+'GenSR'!C263+'GenSR'!G263),0)</f>
        <v>0</v>
      </c>
      <c r="D217" s="24">
        <f>B217*(1-'935'!X206/'11'!B$17)</f>
        <v>0</v>
      </c>
      <c r="E217" s="24">
        <f>C217*(1-'935'!X206/'11'!B$17)</f>
        <v>0</v>
      </c>
      <c r="F217" s="6">
        <f>'GenVol'!E218*'Param'!C$4</f>
        <v>0</v>
      </c>
      <c r="G217" s="10"/>
    </row>
    <row r="218" spans="1:7">
      <c r="A218" s="21">
        <v>201</v>
      </c>
      <c r="B218" s="24">
        <f>IF('GenVol'!B219,'935'!H207*'GenVol'!B219/('GenVol'!B219+'GenSR'!C264+'GenSR'!G264),0)</f>
        <v>0</v>
      </c>
      <c r="C218" s="24">
        <f>IF('GenSR'!G264,'935'!H207*'GenSR'!G264/('GenVol'!B219+'GenSR'!C264+'GenSR'!G264),0)</f>
        <v>0</v>
      </c>
      <c r="D218" s="24">
        <f>B218*(1-'935'!X207/'11'!B$17)</f>
        <v>0</v>
      </c>
      <c r="E218" s="24">
        <f>C218*(1-'935'!X207/'11'!B$17)</f>
        <v>0</v>
      </c>
      <c r="F218" s="6">
        <f>'GenVol'!E219*'Param'!C$4</f>
        <v>0</v>
      </c>
      <c r="G218" s="10"/>
    </row>
    <row r="219" spans="1:7">
      <c r="A219" s="21">
        <v>202</v>
      </c>
      <c r="B219" s="24">
        <f>IF('GenVol'!B220,'935'!H208*'GenVol'!B220/('GenVol'!B220+'GenSR'!C265+'GenSR'!G265),0)</f>
        <v>0</v>
      </c>
      <c r="C219" s="24">
        <f>IF('GenSR'!G265,'935'!H208*'GenSR'!G265/('GenVol'!B220+'GenSR'!C265+'GenSR'!G265),0)</f>
        <v>0</v>
      </c>
      <c r="D219" s="24">
        <f>B219*(1-'935'!X208/'11'!B$17)</f>
        <v>0</v>
      </c>
      <c r="E219" s="24">
        <f>C219*(1-'935'!X208/'11'!B$17)</f>
        <v>0</v>
      </c>
      <c r="F219" s="6">
        <f>'GenVol'!E220*'Param'!C$4</f>
        <v>0</v>
      </c>
      <c r="G219" s="10"/>
    </row>
    <row r="220" spans="1:7">
      <c r="A220" s="21">
        <v>203</v>
      </c>
      <c r="B220" s="24">
        <f>IF('GenVol'!B221,'935'!H209*'GenVol'!B221/('GenVol'!B221+'GenSR'!C266+'GenSR'!G266),0)</f>
        <v>0</v>
      </c>
      <c r="C220" s="24">
        <f>IF('GenSR'!G266,'935'!H209*'GenSR'!G266/('GenVol'!B221+'GenSR'!C266+'GenSR'!G266),0)</f>
        <v>0</v>
      </c>
      <c r="D220" s="24">
        <f>B220*(1-'935'!X209/'11'!B$17)</f>
        <v>0</v>
      </c>
      <c r="E220" s="24">
        <f>C220*(1-'935'!X209/'11'!B$17)</f>
        <v>0</v>
      </c>
      <c r="F220" s="6">
        <f>'GenVol'!E221*'Param'!C$4</f>
        <v>0</v>
      </c>
      <c r="G220" s="10"/>
    </row>
    <row r="221" spans="1:7">
      <c r="A221" s="21">
        <v>204</v>
      </c>
      <c r="B221" s="24">
        <f>IF('GenVol'!B222,'935'!H210*'GenVol'!B222/('GenVol'!B222+'GenSR'!C267+'GenSR'!G267),0)</f>
        <v>0</v>
      </c>
      <c r="C221" s="24">
        <f>IF('GenSR'!G267,'935'!H210*'GenSR'!G267/('GenVol'!B222+'GenSR'!C267+'GenSR'!G267),0)</f>
        <v>0</v>
      </c>
      <c r="D221" s="24">
        <f>B221*(1-'935'!X210/'11'!B$17)</f>
        <v>0</v>
      </c>
      <c r="E221" s="24">
        <f>C221*(1-'935'!X210/'11'!B$17)</f>
        <v>0</v>
      </c>
      <c r="F221" s="6">
        <f>'GenVol'!E222*'Param'!C$4</f>
        <v>0</v>
      </c>
      <c r="G221" s="10"/>
    </row>
    <row r="222" spans="1:7">
      <c r="A222" s="21">
        <v>205</v>
      </c>
      <c r="B222" s="24">
        <f>IF('GenVol'!B223,'935'!H211*'GenVol'!B223/('GenVol'!B223+'GenSR'!C268+'GenSR'!G268),0)</f>
        <v>0</v>
      </c>
      <c r="C222" s="24">
        <f>IF('GenSR'!G268,'935'!H211*'GenSR'!G268/('GenVol'!B223+'GenSR'!C268+'GenSR'!G268),0)</f>
        <v>0</v>
      </c>
      <c r="D222" s="24">
        <f>B222*(1-'935'!X211/'11'!B$17)</f>
        <v>0</v>
      </c>
      <c r="E222" s="24">
        <f>C222*(1-'935'!X211/'11'!B$17)</f>
        <v>0</v>
      </c>
      <c r="F222" s="6">
        <f>'GenVol'!E223*'Param'!C$4</f>
        <v>0</v>
      </c>
      <c r="G222" s="10"/>
    </row>
    <row r="223" spans="1:7">
      <c r="A223" s="21">
        <v>206</v>
      </c>
      <c r="B223" s="24">
        <f>IF('GenVol'!B224,'935'!H212*'GenVol'!B224/('GenVol'!B224+'GenSR'!C269+'GenSR'!G269),0)</f>
        <v>0</v>
      </c>
      <c r="C223" s="24">
        <f>IF('GenSR'!G269,'935'!H212*'GenSR'!G269/('GenVol'!B224+'GenSR'!C269+'GenSR'!G269),0)</f>
        <v>0</v>
      </c>
      <c r="D223" s="24">
        <f>B223*(1-'935'!X212/'11'!B$17)</f>
        <v>0</v>
      </c>
      <c r="E223" s="24">
        <f>C223*(1-'935'!X212/'11'!B$17)</f>
        <v>0</v>
      </c>
      <c r="F223" s="6">
        <f>'GenVol'!E224*'Param'!C$4</f>
        <v>0</v>
      </c>
      <c r="G223" s="10"/>
    </row>
    <row r="224" spans="1:7">
      <c r="A224" s="21">
        <v>207</v>
      </c>
      <c r="B224" s="24">
        <f>IF('GenVol'!B225,'935'!H213*'GenVol'!B225/('GenVol'!B225+'GenSR'!C270+'GenSR'!G270),0)</f>
        <v>0</v>
      </c>
      <c r="C224" s="24">
        <f>IF('GenSR'!G270,'935'!H213*'GenSR'!G270/('GenVol'!B225+'GenSR'!C270+'GenSR'!G270),0)</f>
        <v>0</v>
      </c>
      <c r="D224" s="24">
        <f>B224*(1-'935'!X213/'11'!B$17)</f>
        <v>0</v>
      </c>
      <c r="E224" s="24">
        <f>C224*(1-'935'!X213/'11'!B$17)</f>
        <v>0</v>
      </c>
      <c r="F224" s="6">
        <f>'GenVol'!E225*'Param'!C$4</f>
        <v>0</v>
      </c>
      <c r="G224" s="10"/>
    </row>
    <row r="225" spans="1:7">
      <c r="A225" s="21">
        <v>208</v>
      </c>
      <c r="B225" s="24">
        <f>IF('GenVol'!B226,'935'!H214*'GenVol'!B226/('GenVol'!B226+'GenSR'!C271+'GenSR'!G271),0)</f>
        <v>0</v>
      </c>
      <c r="C225" s="24">
        <f>IF('GenSR'!G271,'935'!H214*'GenSR'!G271/('GenVol'!B226+'GenSR'!C271+'GenSR'!G271),0)</f>
        <v>0</v>
      </c>
      <c r="D225" s="24">
        <f>B225*(1-'935'!X214/'11'!B$17)</f>
        <v>0</v>
      </c>
      <c r="E225" s="24">
        <f>C225*(1-'935'!X214/'11'!B$17)</f>
        <v>0</v>
      </c>
      <c r="F225" s="6">
        <f>'GenVol'!E226*'Param'!C$4</f>
        <v>0</v>
      </c>
      <c r="G225" s="10"/>
    </row>
    <row r="226" spans="1:7">
      <c r="A226" s="21">
        <v>209</v>
      </c>
      <c r="B226" s="24">
        <f>IF('GenVol'!B227,'935'!H215*'GenVol'!B227/('GenVol'!B227+'GenSR'!C272+'GenSR'!G272),0)</f>
        <v>0</v>
      </c>
      <c r="C226" s="24">
        <f>IF('GenSR'!G272,'935'!H215*'GenSR'!G272/('GenVol'!B227+'GenSR'!C272+'GenSR'!G272),0)</f>
        <v>0</v>
      </c>
      <c r="D226" s="24">
        <f>B226*(1-'935'!X215/'11'!B$17)</f>
        <v>0</v>
      </c>
      <c r="E226" s="24">
        <f>C226*(1-'935'!X215/'11'!B$17)</f>
        <v>0</v>
      </c>
      <c r="F226" s="6">
        <f>'GenVol'!E227*'Param'!C$4</f>
        <v>0</v>
      </c>
      <c r="G226" s="10"/>
    </row>
    <row r="227" spans="1:7">
      <c r="A227" s="21">
        <v>210</v>
      </c>
      <c r="B227" s="24">
        <f>IF('GenVol'!B228,'935'!H216*'GenVol'!B228/('GenVol'!B228+'GenSR'!C273+'GenSR'!G273),0)</f>
        <v>0</v>
      </c>
      <c r="C227" s="24">
        <f>IF('GenSR'!G273,'935'!H216*'GenSR'!G273/('GenVol'!B228+'GenSR'!C273+'GenSR'!G273),0)</f>
        <v>0</v>
      </c>
      <c r="D227" s="24">
        <f>B227*(1-'935'!X216/'11'!B$17)</f>
        <v>0</v>
      </c>
      <c r="E227" s="24">
        <f>C227*(1-'935'!X216/'11'!B$17)</f>
        <v>0</v>
      </c>
      <c r="F227" s="6">
        <f>'GenVol'!E228*'Param'!C$4</f>
        <v>0</v>
      </c>
      <c r="G227" s="10"/>
    </row>
    <row r="228" spans="1:7">
      <c r="A228" s="21">
        <v>211</v>
      </c>
      <c r="B228" s="24">
        <f>IF('GenVol'!B229,'935'!H217*'GenVol'!B229/('GenVol'!B229+'GenSR'!C274+'GenSR'!G274),0)</f>
        <v>0</v>
      </c>
      <c r="C228" s="24">
        <f>IF('GenSR'!G274,'935'!H217*'GenSR'!G274/('GenVol'!B229+'GenSR'!C274+'GenSR'!G274),0)</f>
        <v>0</v>
      </c>
      <c r="D228" s="24">
        <f>B228*(1-'935'!X217/'11'!B$17)</f>
        <v>0</v>
      </c>
      <c r="E228" s="24">
        <f>C228*(1-'935'!X217/'11'!B$17)</f>
        <v>0</v>
      </c>
      <c r="F228" s="6">
        <f>'GenVol'!E229*'Param'!C$4</f>
        <v>0</v>
      </c>
      <c r="G228" s="10"/>
    </row>
    <row r="229" spans="1:7">
      <c r="A229" s="21">
        <v>212</v>
      </c>
      <c r="B229" s="24">
        <f>IF('GenVol'!B230,'935'!H218*'GenVol'!B230/('GenVol'!B230+'GenSR'!C275+'GenSR'!G275),0)</f>
        <v>0</v>
      </c>
      <c r="C229" s="24">
        <f>IF('GenSR'!G275,'935'!H218*'GenSR'!G275/('GenVol'!B230+'GenSR'!C275+'GenSR'!G275),0)</f>
        <v>0</v>
      </c>
      <c r="D229" s="24">
        <f>B229*(1-'935'!X218/'11'!B$17)</f>
        <v>0</v>
      </c>
      <c r="E229" s="24">
        <f>C229*(1-'935'!X218/'11'!B$17)</f>
        <v>0</v>
      </c>
      <c r="F229" s="6">
        <f>'GenVol'!E230*'Param'!C$4</f>
        <v>0</v>
      </c>
      <c r="G229" s="10"/>
    </row>
    <row r="230" spans="1:7">
      <c r="A230" s="21">
        <v>213</v>
      </c>
      <c r="B230" s="24">
        <f>IF('GenVol'!B231,'935'!H219*'GenVol'!B231/('GenVol'!B231+'GenSR'!C276+'GenSR'!G276),0)</f>
        <v>0</v>
      </c>
      <c r="C230" s="24">
        <f>IF('GenSR'!G276,'935'!H219*'GenSR'!G276/('GenVol'!B231+'GenSR'!C276+'GenSR'!G276),0)</f>
        <v>0</v>
      </c>
      <c r="D230" s="24">
        <f>B230*(1-'935'!X219/'11'!B$17)</f>
        <v>0</v>
      </c>
      <c r="E230" s="24">
        <f>C230*(1-'935'!X219/'11'!B$17)</f>
        <v>0</v>
      </c>
      <c r="F230" s="6">
        <f>'GenVol'!E231*'Param'!C$4</f>
        <v>0</v>
      </c>
      <c r="G230" s="10"/>
    </row>
    <row r="231" spans="1:7">
      <c r="A231" s="21">
        <v>214</v>
      </c>
      <c r="B231" s="24">
        <f>IF('GenVol'!B232,'935'!H220*'GenVol'!B232/('GenVol'!B232+'GenSR'!C277+'GenSR'!G277),0)</f>
        <v>0</v>
      </c>
      <c r="C231" s="24">
        <f>IF('GenSR'!G277,'935'!H220*'GenSR'!G277/('GenVol'!B232+'GenSR'!C277+'GenSR'!G277),0)</f>
        <v>0</v>
      </c>
      <c r="D231" s="24">
        <f>B231*(1-'935'!X220/'11'!B$17)</f>
        <v>0</v>
      </c>
      <c r="E231" s="24">
        <f>C231*(1-'935'!X220/'11'!B$17)</f>
        <v>0</v>
      </c>
      <c r="F231" s="6">
        <f>'GenVol'!E232*'Param'!C$4</f>
        <v>0</v>
      </c>
      <c r="G231" s="10"/>
    </row>
    <row r="232" spans="1:7">
      <c r="A232" s="21">
        <v>215</v>
      </c>
      <c r="B232" s="24">
        <f>IF('GenVol'!B233,'935'!H221*'GenVol'!B233/('GenVol'!B233+'GenSR'!C278+'GenSR'!G278),0)</f>
        <v>0</v>
      </c>
      <c r="C232" s="24">
        <f>IF('GenSR'!G278,'935'!H221*'GenSR'!G278/('GenVol'!B233+'GenSR'!C278+'GenSR'!G278),0)</f>
        <v>0</v>
      </c>
      <c r="D232" s="24">
        <f>B232*(1-'935'!X221/'11'!B$17)</f>
        <v>0</v>
      </c>
      <c r="E232" s="24">
        <f>C232*(1-'935'!X221/'11'!B$17)</f>
        <v>0</v>
      </c>
      <c r="F232" s="6">
        <f>'GenVol'!E233*'Param'!C$4</f>
        <v>0</v>
      </c>
      <c r="G232" s="10"/>
    </row>
    <row r="233" spans="1:7">
      <c r="A233" s="21">
        <v>216</v>
      </c>
      <c r="B233" s="24">
        <f>IF('GenVol'!B234,'935'!H222*'GenVol'!B234/('GenVol'!B234+'GenSR'!C279+'GenSR'!G279),0)</f>
        <v>0</v>
      </c>
      <c r="C233" s="24">
        <f>IF('GenSR'!G279,'935'!H222*'GenSR'!G279/('GenVol'!B234+'GenSR'!C279+'GenSR'!G279),0)</f>
        <v>0</v>
      </c>
      <c r="D233" s="24">
        <f>B233*(1-'935'!X222/'11'!B$17)</f>
        <v>0</v>
      </c>
      <c r="E233" s="24">
        <f>C233*(1-'935'!X222/'11'!B$17)</f>
        <v>0</v>
      </c>
      <c r="F233" s="6">
        <f>'GenVol'!E234*'Param'!C$4</f>
        <v>0</v>
      </c>
      <c r="G233" s="10"/>
    </row>
    <row r="234" spans="1:7">
      <c r="A234" s="21">
        <v>217</v>
      </c>
      <c r="B234" s="24">
        <f>IF('GenVol'!B235,'935'!H223*'GenVol'!B235/('GenVol'!B235+'GenSR'!C280+'GenSR'!G280),0)</f>
        <v>0</v>
      </c>
      <c r="C234" s="24">
        <f>IF('GenSR'!G280,'935'!H223*'GenSR'!G280/('GenVol'!B235+'GenSR'!C280+'GenSR'!G280),0)</f>
        <v>0</v>
      </c>
      <c r="D234" s="24">
        <f>B234*(1-'935'!X223/'11'!B$17)</f>
        <v>0</v>
      </c>
      <c r="E234" s="24">
        <f>C234*(1-'935'!X223/'11'!B$17)</f>
        <v>0</v>
      </c>
      <c r="F234" s="6">
        <f>'GenVol'!E235*'Param'!C$4</f>
        <v>0</v>
      </c>
      <c r="G234" s="10"/>
    </row>
    <row r="235" spans="1:7">
      <c r="A235" s="21">
        <v>218</v>
      </c>
      <c r="B235" s="24">
        <f>IF('GenVol'!B236,'935'!H224*'GenVol'!B236/('GenVol'!B236+'GenSR'!C281+'GenSR'!G281),0)</f>
        <v>0</v>
      </c>
      <c r="C235" s="24">
        <f>IF('GenSR'!G281,'935'!H224*'GenSR'!G281/('GenVol'!B236+'GenSR'!C281+'GenSR'!G281),0)</f>
        <v>0</v>
      </c>
      <c r="D235" s="24">
        <f>B235*(1-'935'!X224/'11'!B$17)</f>
        <v>0</v>
      </c>
      <c r="E235" s="24">
        <f>C235*(1-'935'!X224/'11'!B$17)</f>
        <v>0</v>
      </c>
      <c r="F235" s="6">
        <f>'GenVol'!E236*'Param'!C$4</f>
        <v>0</v>
      </c>
      <c r="G235" s="10"/>
    </row>
    <row r="236" spans="1:7">
      <c r="A236" s="21">
        <v>219</v>
      </c>
      <c r="B236" s="24">
        <f>IF('GenVol'!B237,'935'!H225*'GenVol'!B237/('GenVol'!B237+'GenSR'!C282+'GenSR'!G282),0)</f>
        <v>0</v>
      </c>
      <c r="C236" s="24">
        <f>IF('GenSR'!G282,'935'!H225*'GenSR'!G282/('GenVol'!B237+'GenSR'!C282+'GenSR'!G282),0)</f>
        <v>0</v>
      </c>
      <c r="D236" s="24">
        <f>B236*(1-'935'!X225/'11'!B$17)</f>
        <v>0</v>
      </c>
      <c r="E236" s="24">
        <f>C236*(1-'935'!X225/'11'!B$17)</f>
        <v>0</v>
      </c>
      <c r="F236" s="6">
        <f>'GenVol'!E237*'Param'!C$4</f>
        <v>0</v>
      </c>
      <c r="G236" s="10"/>
    </row>
    <row r="237" spans="1:7">
      <c r="A237" s="21">
        <v>220</v>
      </c>
      <c r="B237" s="24">
        <f>IF('GenVol'!B238,'935'!H226*'GenVol'!B238/('GenVol'!B238+'GenSR'!C283+'GenSR'!G283),0)</f>
        <v>0</v>
      </c>
      <c r="C237" s="24">
        <f>IF('GenSR'!G283,'935'!H226*'GenSR'!G283/('GenVol'!B238+'GenSR'!C283+'GenSR'!G283),0)</f>
        <v>0</v>
      </c>
      <c r="D237" s="24">
        <f>B237*(1-'935'!X226/'11'!B$17)</f>
        <v>0</v>
      </c>
      <c r="E237" s="24">
        <f>C237*(1-'935'!X226/'11'!B$17)</f>
        <v>0</v>
      </c>
      <c r="F237" s="6">
        <f>'GenVol'!E238*'Param'!C$4</f>
        <v>0</v>
      </c>
      <c r="G237" s="10"/>
    </row>
    <row r="238" spans="1:7">
      <c r="A238" s="21">
        <v>221</v>
      </c>
      <c r="B238" s="24">
        <f>IF('GenVol'!B239,'935'!H227*'GenVol'!B239/('GenVol'!B239+'GenSR'!C284+'GenSR'!G284),0)</f>
        <v>0</v>
      </c>
      <c r="C238" s="24">
        <f>IF('GenSR'!G284,'935'!H227*'GenSR'!G284/('GenVol'!B239+'GenSR'!C284+'GenSR'!G284),0)</f>
        <v>0</v>
      </c>
      <c r="D238" s="24">
        <f>B238*(1-'935'!X227/'11'!B$17)</f>
        <v>0</v>
      </c>
      <c r="E238" s="24">
        <f>C238*(1-'935'!X227/'11'!B$17)</f>
        <v>0</v>
      </c>
      <c r="F238" s="6">
        <f>'GenVol'!E239*'Param'!C$4</f>
        <v>0</v>
      </c>
      <c r="G238" s="10"/>
    </row>
    <row r="239" spans="1:7">
      <c r="A239" s="21">
        <v>222</v>
      </c>
      <c r="B239" s="24">
        <f>IF('GenVol'!B240,'935'!H228*'GenVol'!B240/('GenVol'!B240+'GenSR'!C285+'GenSR'!G285),0)</f>
        <v>0</v>
      </c>
      <c r="C239" s="24">
        <f>IF('GenSR'!G285,'935'!H228*'GenSR'!G285/('GenVol'!B240+'GenSR'!C285+'GenSR'!G285),0)</f>
        <v>0</v>
      </c>
      <c r="D239" s="24">
        <f>B239*(1-'935'!X228/'11'!B$17)</f>
        <v>0</v>
      </c>
      <c r="E239" s="24">
        <f>C239*(1-'935'!X228/'11'!B$17)</f>
        <v>0</v>
      </c>
      <c r="F239" s="6">
        <f>'GenVol'!E240*'Param'!C$4</f>
        <v>0</v>
      </c>
      <c r="G239" s="10"/>
    </row>
    <row r="240" spans="1:7">
      <c r="A240" s="21">
        <v>223</v>
      </c>
      <c r="B240" s="24">
        <f>IF('GenVol'!B241,'935'!H229*'GenVol'!B241/('GenVol'!B241+'GenSR'!C286+'GenSR'!G286),0)</f>
        <v>0</v>
      </c>
      <c r="C240" s="24">
        <f>IF('GenSR'!G286,'935'!H229*'GenSR'!G286/('GenVol'!B241+'GenSR'!C286+'GenSR'!G286),0)</f>
        <v>0</v>
      </c>
      <c r="D240" s="24">
        <f>B240*(1-'935'!X229/'11'!B$17)</f>
        <v>0</v>
      </c>
      <c r="E240" s="24">
        <f>C240*(1-'935'!X229/'11'!B$17)</f>
        <v>0</v>
      </c>
      <c r="F240" s="6">
        <f>'GenVol'!E241*'Param'!C$4</f>
        <v>0</v>
      </c>
      <c r="G240" s="10"/>
    </row>
    <row r="241" spans="1:7">
      <c r="A241" s="21">
        <v>224</v>
      </c>
      <c r="B241" s="24">
        <f>IF('GenVol'!B242,'935'!H230*'GenVol'!B242/('GenVol'!B242+'GenSR'!C287+'GenSR'!G287),0)</f>
        <v>0</v>
      </c>
      <c r="C241" s="24">
        <f>IF('GenSR'!G287,'935'!H230*'GenSR'!G287/('GenVol'!B242+'GenSR'!C287+'GenSR'!G287),0)</f>
        <v>0</v>
      </c>
      <c r="D241" s="24">
        <f>B241*(1-'935'!X230/'11'!B$17)</f>
        <v>0</v>
      </c>
      <c r="E241" s="24">
        <f>C241*(1-'935'!X230/'11'!B$17)</f>
        <v>0</v>
      </c>
      <c r="F241" s="6">
        <f>'GenVol'!E242*'Param'!C$4</f>
        <v>0</v>
      </c>
      <c r="G241" s="10"/>
    </row>
    <row r="242" spans="1:7">
      <c r="A242" s="21">
        <v>225</v>
      </c>
      <c r="B242" s="24">
        <f>IF('GenVol'!B243,'935'!H231*'GenVol'!B243/('GenVol'!B243+'GenSR'!C288+'GenSR'!G288),0)</f>
        <v>0</v>
      </c>
      <c r="C242" s="24">
        <f>IF('GenSR'!G288,'935'!H231*'GenSR'!G288/('GenVol'!B243+'GenSR'!C288+'GenSR'!G288),0)</f>
        <v>0</v>
      </c>
      <c r="D242" s="24">
        <f>B242*(1-'935'!X231/'11'!B$17)</f>
        <v>0</v>
      </c>
      <c r="E242" s="24">
        <f>C242*(1-'935'!X231/'11'!B$17)</f>
        <v>0</v>
      </c>
      <c r="F242" s="6">
        <f>'GenVol'!E243*'Param'!C$4</f>
        <v>0</v>
      </c>
      <c r="G242" s="10"/>
    </row>
    <row r="243" spans="1:7">
      <c r="A243" s="21">
        <v>226</v>
      </c>
      <c r="B243" s="24">
        <f>IF('GenVol'!B244,'935'!H232*'GenVol'!B244/('GenVol'!B244+'GenSR'!C289+'GenSR'!G289),0)</f>
        <v>0</v>
      </c>
      <c r="C243" s="24">
        <f>IF('GenSR'!G289,'935'!H232*'GenSR'!G289/('GenVol'!B244+'GenSR'!C289+'GenSR'!G289),0)</f>
        <v>0</v>
      </c>
      <c r="D243" s="24">
        <f>B243*(1-'935'!X232/'11'!B$17)</f>
        <v>0</v>
      </c>
      <c r="E243" s="24">
        <f>C243*(1-'935'!X232/'11'!B$17)</f>
        <v>0</v>
      </c>
      <c r="F243" s="6">
        <f>'GenVol'!E244*'Param'!C$4</f>
        <v>0</v>
      </c>
      <c r="G243" s="10"/>
    </row>
    <row r="244" spans="1:7">
      <c r="A244" s="21">
        <v>227</v>
      </c>
      <c r="B244" s="24">
        <f>IF('GenVol'!B245,'935'!H233*'GenVol'!B245/('GenVol'!B245+'GenSR'!C290+'GenSR'!G290),0)</f>
        <v>0</v>
      </c>
      <c r="C244" s="24">
        <f>IF('GenSR'!G290,'935'!H233*'GenSR'!G290/('GenVol'!B245+'GenSR'!C290+'GenSR'!G290),0)</f>
        <v>0</v>
      </c>
      <c r="D244" s="24">
        <f>B244*(1-'935'!X233/'11'!B$17)</f>
        <v>0</v>
      </c>
      <c r="E244" s="24">
        <f>C244*(1-'935'!X233/'11'!B$17)</f>
        <v>0</v>
      </c>
      <c r="F244" s="6">
        <f>'GenVol'!E245*'Param'!C$4</f>
        <v>0</v>
      </c>
      <c r="G244" s="10"/>
    </row>
    <row r="245" spans="1:7">
      <c r="A245" s="21">
        <v>228</v>
      </c>
      <c r="B245" s="24">
        <f>IF('GenVol'!B246,'935'!H234*'GenVol'!B246/('GenVol'!B246+'GenSR'!C291+'GenSR'!G291),0)</f>
        <v>0</v>
      </c>
      <c r="C245" s="24">
        <f>IF('GenSR'!G291,'935'!H234*'GenSR'!G291/('GenVol'!B246+'GenSR'!C291+'GenSR'!G291),0)</f>
        <v>0</v>
      </c>
      <c r="D245" s="24">
        <f>B245*(1-'935'!X234/'11'!B$17)</f>
        <v>0</v>
      </c>
      <c r="E245" s="24">
        <f>C245*(1-'935'!X234/'11'!B$17)</f>
        <v>0</v>
      </c>
      <c r="F245" s="6">
        <f>'GenVol'!E246*'Param'!C$4</f>
        <v>0</v>
      </c>
      <c r="G245" s="10"/>
    </row>
    <row r="246" spans="1:7">
      <c r="A246" s="21">
        <v>229</v>
      </c>
      <c r="B246" s="24">
        <f>IF('GenVol'!B247,'935'!H235*'GenVol'!B247/('GenVol'!B247+'GenSR'!C292+'GenSR'!G292),0)</f>
        <v>0</v>
      </c>
      <c r="C246" s="24">
        <f>IF('GenSR'!G292,'935'!H235*'GenSR'!G292/('GenVol'!B247+'GenSR'!C292+'GenSR'!G292),0)</f>
        <v>0</v>
      </c>
      <c r="D246" s="24">
        <f>B246*(1-'935'!X235/'11'!B$17)</f>
        <v>0</v>
      </c>
      <c r="E246" s="24">
        <f>C246*(1-'935'!X235/'11'!B$17)</f>
        <v>0</v>
      </c>
      <c r="F246" s="6">
        <f>'GenVol'!E247*'Param'!C$4</f>
        <v>0</v>
      </c>
      <c r="G246" s="10"/>
    </row>
    <row r="247" spans="1:7">
      <c r="A247" s="21">
        <v>230</v>
      </c>
      <c r="B247" s="24">
        <f>IF('GenVol'!B248,'935'!H236*'GenVol'!B248/('GenVol'!B248+'GenSR'!C293+'GenSR'!G293),0)</f>
        <v>0</v>
      </c>
      <c r="C247" s="24">
        <f>IF('GenSR'!G293,'935'!H236*'GenSR'!G293/('GenVol'!B248+'GenSR'!C293+'GenSR'!G293),0)</f>
        <v>0</v>
      </c>
      <c r="D247" s="24">
        <f>B247*(1-'935'!X236/'11'!B$17)</f>
        <v>0</v>
      </c>
      <c r="E247" s="24">
        <f>C247*(1-'935'!X236/'11'!B$17)</f>
        <v>0</v>
      </c>
      <c r="F247" s="6">
        <f>'GenVol'!E248*'Param'!C$4</f>
        <v>0</v>
      </c>
      <c r="G247" s="10"/>
    </row>
    <row r="248" spans="1:7">
      <c r="A248" s="21">
        <v>231</v>
      </c>
      <c r="B248" s="24">
        <f>IF('GenVol'!B249,'935'!H237*'GenVol'!B249/('GenVol'!B249+'GenSR'!C294+'GenSR'!G294),0)</f>
        <v>0</v>
      </c>
      <c r="C248" s="24">
        <f>IF('GenSR'!G294,'935'!H237*'GenSR'!G294/('GenVol'!B249+'GenSR'!C294+'GenSR'!G294),0)</f>
        <v>0</v>
      </c>
      <c r="D248" s="24">
        <f>B248*(1-'935'!X237/'11'!B$17)</f>
        <v>0</v>
      </c>
      <c r="E248" s="24">
        <f>C248*(1-'935'!X237/'11'!B$17)</f>
        <v>0</v>
      </c>
      <c r="F248" s="6">
        <f>'GenVol'!E249*'Param'!C$4</f>
        <v>0</v>
      </c>
      <c r="G248" s="10"/>
    </row>
    <row r="249" spans="1:7">
      <c r="A249" s="21">
        <v>232</v>
      </c>
      <c r="B249" s="24">
        <f>IF('GenVol'!B250,'935'!H238*'GenVol'!B250/('GenVol'!B250+'GenSR'!C295+'GenSR'!G295),0)</f>
        <v>0</v>
      </c>
      <c r="C249" s="24">
        <f>IF('GenSR'!G295,'935'!H238*'GenSR'!G295/('GenVol'!B250+'GenSR'!C295+'GenSR'!G295),0)</f>
        <v>0</v>
      </c>
      <c r="D249" s="24">
        <f>B249*(1-'935'!X238/'11'!B$17)</f>
        <v>0</v>
      </c>
      <c r="E249" s="24">
        <f>C249*(1-'935'!X238/'11'!B$17)</f>
        <v>0</v>
      </c>
      <c r="F249" s="6">
        <f>'GenVol'!E250*'Param'!C$4</f>
        <v>0</v>
      </c>
      <c r="G249" s="10"/>
    </row>
    <row r="250" spans="1:7">
      <c r="A250" s="21">
        <v>233</v>
      </c>
      <c r="B250" s="24">
        <f>IF('GenVol'!B251,'935'!H239*'GenVol'!B251/('GenVol'!B251+'GenSR'!C296+'GenSR'!G296),0)</f>
        <v>0</v>
      </c>
      <c r="C250" s="24">
        <f>IF('GenSR'!G296,'935'!H239*'GenSR'!G296/('GenVol'!B251+'GenSR'!C296+'GenSR'!G296),0)</f>
        <v>0</v>
      </c>
      <c r="D250" s="24">
        <f>B250*(1-'935'!X239/'11'!B$17)</f>
        <v>0</v>
      </c>
      <c r="E250" s="24">
        <f>C250*(1-'935'!X239/'11'!B$17)</f>
        <v>0</v>
      </c>
      <c r="F250" s="6">
        <f>'GenVol'!E251*'Param'!C$4</f>
        <v>0</v>
      </c>
      <c r="G250" s="10"/>
    </row>
    <row r="251" spans="1:7">
      <c r="A251" s="21">
        <v>234</v>
      </c>
      <c r="B251" s="24">
        <f>IF('GenVol'!B252,'935'!H240*'GenVol'!B252/('GenVol'!B252+'GenSR'!C297+'GenSR'!G297),0)</f>
        <v>0</v>
      </c>
      <c r="C251" s="24">
        <f>IF('GenSR'!G297,'935'!H240*'GenSR'!G297/('GenVol'!B252+'GenSR'!C297+'GenSR'!G297),0)</f>
        <v>0</v>
      </c>
      <c r="D251" s="24">
        <f>B251*(1-'935'!X240/'11'!B$17)</f>
        <v>0</v>
      </c>
      <c r="E251" s="24">
        <f>C251*(1-'935'!X240/'11'!B$17)</f>
        <v>0</v>
      </c>
      <c r="F251" s="6">
        <f>'GenVol'!E252*'Param'!C$4</f>
        <v>0</v>
      </c>
      <c r="G251" s="10"/>
    </row>
    <row r="252" spans="1:7">
      <c r="A252" s="21">
        <v>235</v>
      </c>
      <c r="B252" s="24">
        <f>IF('GenVol'!B253,'935'!H241*'GenVol'!B253/('GenVol'!B253+'GenSR'!C298+'GenSR'!G298),0)</f>
        <v>0</v>
      </c>
      <c r="C252" s="24">
        <f>IF('GenSR'!G298,'935'!H241*'GenSR'!G298/('GenVol'!B253+'GenSR'!C298+'GenSR'!G298),0)</f>
        <v>0</v>
      </c>
      <c r="D252" s="24">
        <f>B252*(1-'935'!X241/'11'!B$17)</f>
        <v>0</v>
      </c>
      <c r="E252" s="24">
        <f>C252*(1-'935'!X241/'11'!B$17)</f>
        <v>0</v>
      </c>
      <c r="F252" s="6">
        <f>'GenVol'!E253*'Param'!C$4</f>
        <v>0</v>
      </c>
      <c r="G252" s="10"/>
    </row>
    <row r="253" spans="1:7">
      <c r="A253" s="21">
        <v>236</v>
      </c>
      <c r="B253" s="24">
        <f>IF('GenVol'!B254,'935'!H242*'GenVol'!B254/('GenVol'!B254+'GenSR'!C299+'GenSR'!G299),0)</f>
        <v>0</v>
      </c>
      <c r="C253" s="24">
        <f>IF('GenSR'!G299,'935'!H242*'GenSR'!G299/('GenVol'!B254+'GenSR'!C299+'GenSR'!G299),0)</f>
        <v>0</v>
      </c>
      <c r="D253" s="24">
        <f>B253*(1-'935'!X242/'11'!B$17)</f>
        <v>0</v>
      </c>
      <c r="E253" s="24">
        <f>C253*(1-'935'!X242/'11'!B$17)</f>
        <v>0</v>
      </c>
      <c r="F253" s="6">
        <f>'GenVol'!E254*'Param'!C$4</f>
        <v>0</v>
      </c>
      <c r="G253" s="10"/>
    </row>
    <row r="254" spans="1:7">
      <c r="A254" s="21">
        <v>237</v>
      </c>
      <c r="B254" s="24">
        <f>IF('GenVol'!B255,'935'!H243*'GenVol'!B255/('GenVol'!B255+'GenSR'!C300+'GenSR'!G300),0)</f>
        <v>0</v>
      </c>
      <c r="C254" s="24">
        <f>IF('GenSR'!G300,'935'!H243*'GenSR'!G300/('GenVol'!B255+'GenSR'!C300+'GenSR'!G300),0)</f>
        <v>0</v>
      </c>
      <c r="D254" s="24">
        <f>B254*(1-'935'!X243/'11'!B$17)</f>
        <v>0</v>
      </c>
      <c r="E254" s="24">
        <f>C254*(1-'935'!X243/'11'!B$17)</f>
        <v>0</v>
      </c>
      <c r="F254" s="6">
        <f>'GenVol'!E255*'Param'!C$4</f>
        <v>0</v>
      </c>
      <c r="G254" s="10"/>
    </row>
    <row r="255" spans="1:7">
      <c r="A255" s="21">
        <v>238</v>
      </c>
      <c r="B255" s="24">
        <f>IF('GenVol'!B256,'935'!H244*'GenVol'!B256/('GenVol'!B256+'GenSR'!C301+'GenSR'!G301),0)</f>
        <v>0</v>
      </c>
      <c r="C255" s="24">
        <f>IF('GenSR'!G301,'935'!H244*'GenSR'!G301/('GenVol'!B256+'GenSR'!C301+'GenSR'!G301),0)</f>
        <v>0</v>
      </c>
      <c r="D255" s="24">
        <f>B255*(1-'935'!X244/'11'!B$17)</f>
        <v>0</v>
      </c>
      <c r="E255" s="24">
        <f>C255*(1-'935'!X244/'11'!B$17)</f>
        <v>0</v>
      </c>
      <c r="F255" s="6">
        <f>'GenVol'!E256*'Param'!C$4</f>
        <v>0</v>
      </c>
      <c r="G255" s="10"/>
    </row>
    <row r="256" spans="1:7">
      <c r="A256" s="21">
        <v>239</v>
      </c>
      <c r="B256" s="24">
        <f>IF('GenVol'!B257,'935'!H245*'GenVol'!B257/('GenVol'!B257+'GenSR'!C302+'GenSR'!G302),0)</f>
        <v>0</v>
      </c>
      <c r="C256" s="24">
        <f>IF('GenSR'!G302,'935'!H245*'GenSR'!G302/('GenVol'!B257+'GenSR'!C302+'GenSR'!G302),0)</f>
        <v>0</v>
      </c>
      <c r="D256" s="24">
        <f>B256*(1-'935'!X245/'11'!B$17)</f>
        <v>0</v>
      </c>
      <c r="E256" s="24">
        <f>C256*(1-'935'!X245/'11'!B$17)</f>
        <v>0</v>
      </c>
      <c r="F256" s="6">
        <f>'GenVol'!E257*'Param'!C$4</f>
        <v>0</v>
      </c>
      <c r="G256" s="10"/>
    </row>
    <row r="257" spans="1:7">
      <c r="A257" s="21">
        <v>240</v>
      </c>
      <c r="B257" s="24">
        <f>IF('GenVol'!B258,'935'!H246*'GenVol'!B258/('GenVol'!B258+'GenSR'!C303+'GenSR'!G303),0)</f>
        <v>0</v>
      </c>
      <c r="C257" s="24">
        <f>IF('GenSR'!G303,'935'!H246*'GenSR'!G303/('GenVol'!B258+'GenSR'!C303+'GenSR'!G303),0)</f>
        <v>0</v>
      </c>
      <c r="D257" s="24">
        <f>B257*(1-'935'!X246/'11'!B$17)</f>
        <v>0</v>
      </c>
      <c r="E257" s="24">
        <f>C257*(1-'935'!X246/'11'!B$17)</f>
        <v>0</v>
      </c>
      <c r="F257" s="6">
        <f>'GenVol'!E258*'Param'!C$4</f>
        <v>0</v>
      </c>
      <c r="G257" s="10"/>
    </row>
    <row r="258" spans="1:7">
      <c r="A258" s="21">
        <v>241</v>
      </c>
      <c r="B258" s="24">
        <f>IF('GenVol'!B259,'935'!H247*'GenVol'!B259/('GenVol'!B259+'GenSR'!C304+'GenSR'!G304),0)</f>
        <v>0</v>
      </c>
      <c r="C258" s="24">
        <f>IF('GenSR'!G304,'935'!H247*'GenSR'!G304/('GenVol'!B259+'GenSR'!C304+'GenSR'!G304),0)</f>
        <v>0</v>
      </c>
      <c r="D258" s="24">
        <f>B258*(1-'935'!X247/'11'!B$17)</f>
        <v>0</v>
      </c>
      <c r="E258" s="24">
        <f>C258*(1-'935'!X247/'11'!B$17)</f>
        <v>0</v>
      </c>
      <c r="F258" s="6">
        <f>'GenVol'!E259*'Param'!C$4</f>
        <v>0</v>
      </c>
      <c r="G258" s="10"/>
    </row>
    <row r="259" spans="1:7">
      <c r="A259" s="21">
        <v>242</v>
      </c>
      <c r="B259" s="24">
        <f>IF('GenVol'!B260,'935'!H248*'GenVol'!B260/('GenVol'!B260+'GenSR'!C305+'GenSR'!G305),0)</f>
        <v>0</v>
      </c>
      <c r="C259" s="24">
        <f>IF('GenSR'!G305,'935'!H248*'GenSR'!G305/('GenVol'!B260+'GenSR'!C305+'GenSR'!G305),0)</f>
        <v>0</v>
      </c>
      <c r="D259" s="24">
        <f>B259*(1-'935'!X248/'11'!B$17)</f>
        <v>0</v>
      </c>
      <c r="E259" s="24">
        <f>C259*(1-'935'!X248/'11'!B$17)</f>
        <v>0</v>
      </c>
      <c r="F259" s="6">
        <f>'GenVol'!E260*'Param'!C$4</f>
        <v>0</v>
      </c>
      <c r="G259" s="10"/>
    </row>
    <row r="260" spans="1:7">
      <c r="A260" s="21">
        <v>243</v>
      </c>
      <c r="B260" s="24">
        <f>IF('GenVol'!B261,'935'!H249*'GenVol'!B261/('GenVol'!B261+'GenSR'!C306+'GenSR'!G306),0)</f>
        <v>0</v>
      </c>
      <c r="C260" s="24">
        <f>IF('GenSR'!G306,'935'!H249*'GenSR'!G306/('GenVol'!B261+'GenSR'!C306+'GenSR'!G306),0)</f>
        <v>0</v>
      </c>
      <c r="D260" s="24">
        <f>B260*(1-'935'!X249/'11'!B$17)</f>
        <v>0</v>
      </c>
      <c r="E260" s="24">
        <f>C260*(1-'935'!X249/'11'!B$17)</f>
        <v>0</v>
      </c>
      <c r="F260" s="6">
        <f>'GenVol'!E261*'Param'!C$4</f>
        <v>0</v>
      </c>
      <c r="G260" s="10"/>
    </row>
    <row r="261" spans="1:7">
      <c r="A261" s="21">
        <v>244</v>
      </c>
      <c r="B261" s="24">
        <f>IF('GenVol'!B262,'935'!H250*'GenVol'!B262/('GenVol'!B262+'GenSR'!C307+'GenSR'!G307),0)</f>
        <v>0</v>
      </c>
      <c r="C261" s="24">
        <f>IF('GenSR'!G307,'935'!H250*'GenSR'!G307/('GenVol'!B262+'GenSR'!C307+'GenSR'!G307),0)</f>
        <v>0</v>
      </c>
      <c r="D261" s="24">
        <f>B261*(1-'935'!X250/'11'!B$17)</f>
        <v>0</v>
      </c>
      <c r="E261" s="24">
        <f>C261*(1-'935'!X250/'11'!B$17)</f>
        <v>0</v>
      </c>
      <c r="F261" s="6">
        <f>'GenVol'!E262*'Param'!C$4</f>
        <v>0</v>
      </c>
      <c r="G261" s="10"/>
    </row>
    <row r="262" spans="1:7">
      <c r="A262" s="21">
        <v>245</v>
      </c>
      <c r="B262" s="24">
        <f>IF('GenVol'!B263,'935'!H251*'GenVol'!B263/('GenVol'!B263+'GenSR'!C308+'GenSR'!G308),0)</f>
        <v>0</v>
      </c>
      <c r="C262" s="24">
        <f>IF('GenSR'!G308,'935'!H251*'GenSR'!G308/('GenVol'!B263+'GenSR'!C308+'GenSR'!G308),0)</f>
        <v>0</v>
      </c>
      <c r="D262" s="24">
        <f>B262*(1-'935'!X251/'11'!B$17)</f>
        <v>0</v>
      </c>
      <c r="E262" s="24">
        <f>C262*(1-'935'!X251/'11'!B$17)</f>
        <v>0</v>
      </c>
      <c r="F262" s="6">
        <f>'GenVol'!E263*'Param'!C$4</f>
        <v>0</v>
      </c>
      <c r="G262" s="10"/>
    </row>
    <row r="263" spans="1:7">
      <c r="A263" s="21">
        <v>246</v>
      </c>
      <c r="B263" s="24">
        <f>IF('GenVol'!B264,'935'!H252*'GenVol'!B264/('GenVol'!B264+'GenSR'!C309+'GenSR'!G309),0)</f>
        <v>0</v>
      </c>
      <c r="C263" s="24">
        <f>IF('GenSR'!G309,'935'!H252*'GenSR'!G309/('GenVol'!B264+'GenSR'!C309+'GenSR'!G309),0)</f>
        <v>0</v>
      </c>
      <c r="D263" s="24">
        <f>B263*(1-'935'!X252/'11'!B$17)</f>
        <v>0</v>
      </c>
      <c r="E263" s="24">
        <f>C263*(1-'935'!X252/'11'!B$17)</f>
        <v>0</v>
      </c>
      <c r="F263" s="6">
        <f>'GenVol'!E264*'Param'!C$4</f>
        <v>0</v>
      </c>
      <c r="G263" s="10"/>
    </row>
    <row r="264" spans="1:7">
      <c r="A264" s="21">
        <v>247</v>
      </c>
      <c r="B264" s="24">
        <f>IF('GenVol'!B265,'935'!H253*'GenVol'!B265/('GenVol'!B265+'GenSR'!C310+'GenSR'!G310),0)</f>
        <v>0</v>
      </c>
      <c r="C264" s="24">
        <f>IF('GenSR'!G310,'935'!H253*'GenSR'!G310/('GenVol'!B265+'GenSR'!C310+'GenSR'!G310),0)</f>
        <v>0</v>
      </c>
      <c r="D264" s="24">
        <f>B264*(1-'935'!X253/'11'!B$17)</f>
        <v>0</v>
      </c>
      <c r="E264" s="24">
        <f>C264*(1-'935'!X253/'11'!B$17)</f>
        <v>0</v>
      </c>
      <c r="F264" s="6">
        <f>'GenVol'!E265*'Param'!C$4</f>
        <v>0</v>
      </c>
      <c r="G264" s="10"/>
    </row>
    <row r="265" spans="1:7">
      <c r="A265" s="21">
        <v>248</v>
      </c>
      <c r="B265" s="24">
        <f>IF('GenVol'!B266,'935'!H254*'GenVol'!B266/('GenVol'!B266+'GenSR'!C311+'GenSR'!G311),0)</f>
        <v>0</v>
      </c>
      <c r="C265" s="24">
        <f>IF('GenSR'!G311,'935'!H254*'GenSR'!G311/('GenVol'!B266+'GenSR'!C311+'GenSR'!G311),0)</f>
        <v>0</v>
      </c>
      <c r="D265" s="24">
        <f>B265*(1-'935'!X254/'11'!B$17)</f>
        <v>0</v>
      </c>
      <c r="E265" s="24">
        <f>C265*(1-'935'!X254/'11'!B$17)</f>
        <v>0</v>
      </c>
      <c r="F265" s="6">
        <f>'GenVol'!E266*'Param'!C$4</f>
        <v>0</v>
      </c>
      <c r="G265" s="10"/>
    </row>
    <row r="266" spans="1:7">
      <c r="A266" s="21">
        <v>249</v>
      </c>
      <c r="B266" s="24">
        <f>IF('GenVol'!B267,'935'!H255*'GenVol'!B267/('GenVol'!B267+'GenSR'!C312+'GenSR'!G312),0)</f>
        <v>0</v>
      </c>
      <c r="C266" s="24">
        <f>IF('GenSR'!G312,'935'!H255*'GenSR'!G312/('GenVol'!B267+'GenSR'!C312+'GenSR'!G312),0)</f>
        <v>0</v>
      </c>
      <c r="D266" s="24">
        <f>B266*(1-'935'!X255/'11'!B$17)</f>
        <v>0</v>
      </c>
      <c r="E266" s="24">
        <f>C266*(1-'935'!X255/'11'!B$17)</f>
        <v>0</v>
      </c>
      <c r="F266" s="6">
        <f>'GenVol'!E267*'Param'!C$4</f>
        <v>0</v>
      </c>
      <c r="G266" s="10"/>
    </row>
    <row r="267" spans="1:7">
      <c r="A267" s="21">
        <v>250</v>
      </c>
      <c r="B267" s="24">
        <f>IF('GenVol'!B268,'935'!H256*'GenVol'!B268/('GenVol'!B268+'GenSR'!C313+'GenSR'!G313),0)</f>
        <v>0</v>
      </c>
      <c r="C267" s="24">
        <f>IF('GenSR'!G313,'935'!H256*'GenSR'!G313/('GenVol'!B268+'GenSR'!C313+'GenSR'!G313),0)</f>
        <v>0</v>
      </c>
      <c r="D267" s="24">
        <f>B267*(1-'935'!X256/'11'!B$17)</f>
        <v>0</v>
      </c>
      <c r="E267" s="24">
        <f>C267*(1-'935'!X256/'11'!B$17)</f>
        <v>0</v>
      </c>
      <c r="F267" s="6">
        <f>'GenVol'!E268*'Param'!C$4</f>
        <v>0</v>
      </c>
      <c r="G267" s="10"/>
    </row>
    <row r="268" spans="1:7">
      <c r="A268" s="21">
        <v>251</v>
      </c>
      <c r="B268" s="24">
        <f>IF('GenVol'!B269,'935'!H257*'GenVol'!B269/('GenVol'!B269+'GenSR'!C314+'GenSR'!G314),0)</f>
        <v>0</v>
      </c>
      <c r="C268" s="24">
        <f>IF('GenSR'!G314,'935'!H257*'GenSR'!G314/('GenVol'!B269+'GenSR'!C314+'GenSR'!G314),0)</f>
        <v>0</v>
      </c>
      <c r="D268" s="24">
        <f>B268*(1-'935'!X257/'11'!B$17)</f>
        <v>0</v>
      </c>
      <c r="E268" s="24">
        <f>C268*(1-'935'!X257/'11'!B$17)</f>
        <v>0</v>
      </c>
      <c r="F268" s="6">
        <f>'GenVol'!E269*'Param'!C$4</f>
        <v>0</v>
      </c>
      <c r="G268" s="10"/>
    </row>
    <row r="269" spans="1:7">
      <c r="A269" s="21">
        <v>252</v>
      </c>
      <c r="B269" s="24">
        <f>IF('GenVol'!B270,'935'!H258*'GenVol'!B270/('GenVol'!B270+'GenSR'!C315+'GenSR'!G315),0)</f>
        <v>0</v>
      </c>
      <c r="C269" s="24">
        <f>IF('GenSR'!G315,'935'!H258*'GenSR'!G315/('GenVol'!B270+'GenSR'!C315+'GenSR'!G315),0)</f>
        <v>0</v>
      </c>
      <c r="D269" s="24">
        <f>B269*(1-'935'!X258/'11'!B$17)</f>
        <v>0</v>
      </c>
      <c r="E269" s="24">
        <f>C269*(1-'935'!X258/'11'!B$17)</f>
        <v>0</v>
      </c>
      <c r="F269" s="6">
        <f>'GenVol'!E270*'Param'!C$4</f>
        <v>0</v>
      </c>
      <c r="G269" s="10"/>
    </row>
    <row r="270" spans="1:7">
      <c r="A270" s="21">
        <v>253</v>
      </c>
      <c r="B270" s="24">
        <f>IF('GenVol'!B271,'935'!H259*'GenVol'!B271/('GenVol'!B271+'GenSR'!C316+'GenSR'!G316),0)</f>
        <v>0</v>
      </c>
      <c r="C270" s="24">
        <f>IF('GenSR'!G316,'935'!H259*'GenSR'!G316/('GenVol'!B271+'GenSR'!C316+'GenSR'!G316),0)</f>
        <v>0</v>
      </c>
      <c r="D270" s="24">
        <f>B270*(1-'935'!X259/'11'!B$17)</f>
        <v>0</v>
      </c>
      <c r="E270" s="24">
        <f>C270*(1-'935'!X259/'11'!B$17)</f>
        <v>0</v>
      </c>
      <c r="F270" s="6">
        <f>'GenVol'!E271*'Param'!C$4</f>
        <v>0</v>
      </c>
      <c r="G270" s="10"/>
    </row>
    <row r="271" spans="1:7">
      <c r="A271" s="21">
        <v>254</v>
      </c>
      <c r="B271" s="24">
        <f>IF('GenVol'!B272,'935'!H260*'GenVol'!B272/('GenVol'!B272+'GenSR'!C317+'GenSR'!G317),0)</f>
        <v>0</v>
      </c>
      <c r="C271" s="24">
        <f>IF('GenSR'!G317,'935'!H260*'GenSR'!G317/('GenVol'!B272+'GenSR'!C317+'GenSR'!G317),0)</f>
        <v>0</v>
      </c>
      <c r="D271" s="24">
        <f>B271*(1-'935'!X260/'11'!B$17)</f>
        <v>0</v>
      </c>
      <c r="E271" s="24">
        <f>C271*(1-'935'!X260/'11'!B$17)</f>
        <v>0</v>
      </c>
      <c r="F271" s="6">
        <f>'GenVol'!E272*'Param'!C$4</f>
        <v>0</v>
      </c>
      <c r="G271" s="10"/>
    </row>
    <row r="272" spans="1:7">
      <c r="A272" s="21">
        <v>255</v>
      </c>
      <c r="B272" s="24">
        <f>IF('GenVol'!B273,'935'!H261*'GenVol'!B273/('GenVol'!B273+'GenSR'!C318+'GenSR'!G318),0)</f>
        <v>0</v>
      </c>
      <c r="C272" s="24">
        <f>IF('GenSR'!G318,'935'!H261*'GenSR'!G318/('GenVol'!B273+'GenSR'!C318+'GenSR'!G318),0)</f>
        <v>0</v>
      </c>
      <c r="D272" s="24">
        <f>B272*(1-'935'!X261/'11'!B$17)</f>
        <v>0</v>
      </c>
      <c r="E272" s="24">
        <f>C272*(1-'935'!X261/'11'!B$17)</f>
        <v>0</v>
      </c>
      <c r="F272" s="6">
        <f>'GenVol'!E273*'Param'!C$4</f>
        <v>0</v>
      </c>
      <c r="G272" s="10"/>
    </row>
    <row r="273" spans="1:7">
      <c r="A273" s="21">
        <v>256</v>
      </c>
      <c r="B273" s="24">
        <f>IF('GenVol'!B274,'935'!H262*'GenVol'!B274/('GenVol'!B274+'GenSR'!C319+'GenSR'!G319),0)</f>
        <v>0</v>
      </c>
      <c r="C273" s="24">
        <f>IF('GenSR'!G319,'935'!H262*'GenSR'!G319/('GenVol'!B274+'GenSR'!C319+'GenSR'!G319),0)</f>
        <v>0</v>
      </c>
      <c r="D273" s="24">
        <f>B273*(1-'935'!X262/'11'!B$17)</f>
        <v>0</v>
      </c>
      <c r="E273" s="24">
        <f>C273*(1-'935'!X262/'11'!B$17)</f>
        <v>0</v>
      </c>
      <c r="F273" s="6">
        <f>'GenVol'!E274*'Param'!C$4</f>
        <v>0</v>
      </c>
      <c r="G273" s="10"/>
    </row>
    <row r="274" spans="1:7">
      <c r="A274" s="21">
        <v>257</v>
      </c>
      <c r="B274" s="24">
        <f>IF('GenVol'!B275,'935'!H263*'GenVol'!B275/('GenVol'!B275+'GenSR'!C320+'GenSR'!G320),0)</f>
        <v>0</v>
      </c>
      <c r="C274" s="24">
        <f>IF('GenSR'!G320,'935'!H263*'GenSR'!G320/('GenVol'!B275+'GenSR'!C320+'GenSR'!G320),0)</f>
        <v>0</v>
      </c>
      <c r="D274" s="24">
        <f>B274*(1-'935'!X263/'11'!B$17)</f>
        <v>0</v>
      </c>
      <c r="E274" s="24">
        <f>C274*(1-'935'!X263/'11'!B$17)</f>
        <v>0</v>
      </c>
      <c r="F274" s="6">
        <f>'GenVol'!E275*'Param'!C$4</f>
        <v>0</v>
      </c>
      <c r="G274" s="10"/>
    </row>
    <row r="275" spans="1:7">
      <c r="A275" s="21">
        <v>258</v>
      </c>
      <c r="B275" s="24">
        <f>IF('GenVol'!B276,'935'!H264*'GenVol'!B276/('GenVol'!B276+'GenSR'!C321+'GenSR'!G321),0)</f>
        <v>0</v>
      </c>
      <c r="C275" s="24">
        <f>IF('GenSR'!G321,'935'!H264*'GenSR'!G321/('GenVol'!B276+'GenSR'!C321+'GenSR'!G321),0)</f>
        <v>0</v>
      </c>
      <c r="D275" s="24">
        <f>B275*(1-'935'!X264/'11'!B$17)</f>
        <v>0</v>
      </c>
      <c r="E275" s="24">
        <f>C275*(1-'935'!X264/'11'!B$17)</f>
        <v>0</v>
      </c>
      <c r="F275" s="6">
        <f>'GenVol'!E276*'Param'!C$4</f>
        <v>0</v>
      </c>
      <c r="G275" s="10"/>
    </row>
    <row r="276" spans="1:7">
      <c r="A276" s="21">
        <v>259</v>
      </c>
      <c r="B276" s="24">
        <f>IF('GenVol'!B277,'935'!H265*'GenVol'!B277/('GenVol'!B277+'GenSR'!C322+'GenSR'!G322),0)</f>
        <v>0</v>
      </c>
      <c r="C276" s="24">
        <f>IF('GenSR'!G322,'935'!H265*'GenSR'!G322/('GenVol'!B277+'GenSR'!C322+'GenSR'!G322),0)</f>
        <v>0</v>
      </c>
      <c r="D276" s="24">
        <f>B276*(1-'935'!X265/'11'!B$17)</f>
        <v>0</v>
      </c>
      <c r="E276" s="24">
        <f>C276*(1-'935'!X265/'11'!B$17)</f>
        <v>0</v>
      </c>
      <c r="F276" s="6">
        <f>'GenVol'!E277*'Param'!C$4</f>
        <v>0</v>
      </c>
      <c r="G276" s="10"/>
    </row>
    <row r="277" spans="1:7">
      <c r="A277" s="21">
        <v>260</v>
      </c>
      <c r="B277" s="24">
        <f>IF('GenVol'!B278,'935'!H266*'GenVol'!B278/('GenVol'!B278+'GenSR'!C323+'GenSR'!G323),0)</f>
        <v>0</v>
      </c>
      <c r="C277" s="24">
        <f>IF('GenSR'!G323,'935'!H266*'GenSR'!G323/('GenVol'!B278+'GenSR'!C323+'GenSR'!G323),0)</f>
        <v>0</v>
      </c>
      <c r="D277" s="24">
        <f>B277*(1-'935'!X266/'11'!B$17)</f>
        <v>0</v>
      </c>
      <c r="E277" s="24">
        <f>C277*(1-'935'!X266/'11'!B$17)</f>
        <v>0</v>
      </c>
      <c r="F277" s="6">
        <f>'GenVol'!E278*'Param'!C$4</f>
        <v>0</v>
      </c>
      <c r="G277" s="10"/>
    </row>
    <row r="278" spans="1:7">
      <c r="A278" s="21">
        <v>261</v>
      </c>
      <c r="B278" s="24">
        <f>IF('GenVol'!B279,'935'!H267*'GenVol'!B279/('GenVol'!B279+'GenSR'!C324+'GenSR'!G324),0)</f>
        <v>0</v>
      </c>
      <c r="C278" s="24">
        <f>IF('GenSR'!G324,'935'!H267*'GenSR'!G324/('GenVol'!B279+'GenSR'!C324+'GenSR'!G324),0)</f>
        <v>0</v>
      </c>
      <c r="D278" s="24">
        <f>B278*(1-'935'!X267/'11'!B$17)</f>
        <v>0</v>
      </c>
      <c r="E278" s="24">
        <f>C278*(1-'935'!X267/'11'!B$17)</f>
        <v>0</v>
      </c>
      <c r="F278" s="6">
        <f>'GenVol'!E279*'Param'!C$4</f>
        <v>0</v>
      </c>
      <c r="G278" s="10"/>
    </row>
    <row r="279" spans="1:7">
      <c r="A279" s="21">
        <v>262</v>
      </c>
      <c r="B279" s="24">
        <f>IF('GenVol'!B280,'935'!H268*'GenVol'!B280/('GenVol'!B280+'GenSR'!C325+'GenSR'!G325),0)</f>
        <v>0</v>
      </c>
      <c r="C279" s="24">
        <f>IF('GenSR'!G325,'935'!H268*'GenSR'!G325/('GenVol'!B280+'GenSR'!C325+'GenSR'!G325),0)</f>
        <v>0</v>
      </c>
      <c r="D279" s="24">
        <f>B279*(1-'935'!X268/'11'!B$17)</f>
        <v>0</v>
      </c>
      <c r="E279" s="24">
        <f>C279*(1-'935'!X268/'11'!B$17)</f>
        <v>0</v>
      </c>
      <c r="F279" s="6">
        <f>'GenVol'!E280*'Param'!C$4</f>
        <v>0</v>
      </c>
      <c r="G279" s="10"/>
    </row>
    <row r="280" spans="1:7">
      <c r="A280" s="21">
        <v>263</v>
      </c>
      <c r="B280" s="24">
        <f>IF('GenVol'!B281,'935'!H269*'GenVol'!B281/('GenVol'!B281+'GenSR'!C326+'GenSR'!G326),0)</f>
        <v>0</v>
      </c>
      <c r="C280" s="24">
        <f>IF('GenSR'!G326,'935'!H269*'GenSR'!G326/('GenVol'!B281+'GenSR'!C326+'GenSR'!G326),0)</f>
        <v>0</v>
      </c>
      <c r="D280" s="24">
        <f>B280*(1-'935'!X269/'11'!B$17)</f>
        <v>0</v>
      </c>
      <c r="E280" s="24">
        <f>C280*(1-'935'!X269/'11'!B$17)</f>
        <v>0</v>
      </c>
      <c r="F280" s="6">
        <f>'GenVol'!E281*'Param'!C$4</f>
        <v>0</v>
      </c>
      <c r="G280" s="10"/>
    </row>
    <row r="281" spans="1:7">
      <c r="A281" s="21">
        <v>264</v>
      </c>
      <c r="B281" s="24">
        <f>IF('GenVol'!B282,'935'!H270*'GenVol'!B282/('GenVol'!B282+'GenSR'!C327+'GenSR'!G327),0)</f>
        <v>0</v>
      </c>
      <c r="C281" s="24">
        <f>IF('GenSR'!G327,'935'!H270*'GenSR'!G327/('GenVol'!B282+'GenSR'!C327+'GenSR'!G327),0)</f>
        <v>0</v>
      </c>
      <c r="D281" s="24">
        <f>B281*(1-'935'!X270/'11'!B$17)</f>
        <v>0</v>
      </c>
      <c r="E281" s="24">
        <f>C281*(1-'935'!X270/'11'!B$17)</f>
        <v>0</v>
      </c>
      <c r="F281" s="6">
        <f>'GenVol'!E282*'Param'!C$4</f>
        <v>0</v>
      </c>
      <c r="G281" s="10"/>
    </row>
    <row r="282" spans="1:7">
      <c r="A282" s="21">
        <v>265</v>
      </c>
      <c r="B282" s="24">
        <f>IF('GenVol'!B283,'935'!H271*'GenVol'!B283/('GenVol'!B283+'GenSR'!C328+'GenSR'!G328),0)</f>
        <v>0</v>
      </c>
      <c r="C282" s="24">
        <f>IF('GenSR'!G328,'935'!H271*'GenSR'!G328/('GenVol'!B283+'GenSR'!C328+'GenSR'!G328),0)</f>
        <v>0</v>
      </c>
      <c r="D282" s="24">
        <f>B282*(1-'935'!X271/'11'!B$17)</f>
        <v>0</v>
      </c>
      <c r="E282" s="24">
        <f>C282*(1-'935'!X271/'11'!B$17)</f>
        <v>0</v>
      </c>
      <c r="F282" s="6">
        <f>'GenVol'!E283*'Param'!C$4</f>
        <v>0</v>
      </c>
      <c r="G282" s="10"/>
    </row>
    <row r="283" spans="1:7">
      <c r="A283" s="21">
        <v>266</v>
      </c>
      <c r="B283" s="24">
        <f>IF('GenVol'!B284,'935'!H272*'GenVol'!B284/('GenVol'!B284+'GenSR'!C329+'GenSR'!G329),0)</f>
        <v>0</v>
      </c>
      <c r="C283" s="24">
        <f>IF('GenSR'!G329,'935'!H272*'GenSR'!G329/('GenVol'!B284+'GenSR'!C329+'GenSR'!G329),0)</f>
        <v>0</v>
      </c>
      <c r="D283" s="24">
        <f>B283*(1-'935'!X272/'11'!B$17)</f>
        <v>0</v>
      </c>
      <c r="E283" s="24">
        <f>C283*(1-'935'!X272/'11'!B$17)</f>
        <v>0</v>
      </c>
      <c r="F283" s="6">
        <f>'GenVol'!E284*'Param'!C$4</f>
        <v>0</v>
      </c>
      <c r="G283" s="10"/>
    </row>
    <row r="284" spans="1:7">
      <c r="A284" s="21">
        <v>267</v>
      </c>
      <c r="B284" s="24">
        <f>IF('GenVol'!B285,'935'!H273*'GenVol'!B285/('GenVol'!B285+'GenSR'!C330+'GenSR'!G330),0)</f>
        <v>0</v>
      </c>
      <c r="C284" s="24">
        <f>IF('GenSR'!G330,'935'!H273*'GenSR'!G330/('GenVol'!B285+'GenSR'!C330+'GenSR'!G330),0)</f>
        <v>0</v>
      </c>
      <c r="D284" s="24">
        <f>B284*(1-'935'!X273/'11'!B$17)</f>
        <v>0</v>
      </c>
      <c r="E284" s="24">
        <f>C284*(1-'935'!X273/'11'!B$17)</f>
        <v>0</v>
      </c>
      <c r="F284" s="6">
        <f>'GenVol'!E285*'Param'!C$4</f>
        <v>0</v>
      </c>
      <c r="G284" s="10"/>
    </row>
    <row r="285" spans="1:7">
      <c r="A285" s="21">
        <v>268</v>
      </c>
      <c r="B285" s="24">
        <f>IF('GenVol'!B286,'935'!H274*'GenVol'!B286/('GenVol'!B286+'GenSR'!C331+'GenSR'!G331),0)</f>
        <v>0</v>
      </c>
      <c r="C285" s="24">
        <f>IF('GenSR'!G331,'935'!H274*'GenSR'!G331/('GenVol'!B286+'GenSR'!C331+'GenSR'!G331),0)</f>
        <v>0</v>
      </c>
      <c r="D285" s="24">
        <f>B285*(1-'935'!X274/'11'!B$17)</f>
        <v>0</v>
      </c>
      <c r="E285" s="24">
        <f>C285*(1-'935'!X274/'11'!B$17)</f>
        <v>0</v>
      </c>
      <c r="F285" s="6">
        <f>'GenVol'!E286*'Param'!C$4</f>
        <v>0</v>
      </c>
      <c r="G285" s="10"/>
    </row>
    <row r="286" spans="1:7">
      <c r="A286" s="21">
        <v>269</v>
      </c>
      <c r="B286" s="24">
        <f>IF('GenVol'!B287,'935'!H275*'GenVol'!B287/('GenVol'!B287+'GenSR'!C332+'GenSR'!G332),0)</f>
        <v>0</v>
      </c>
      <c r="C286" s="24">
        <f>IF('GenSR'!G332,'935'!H275*'GenSR'!G332/('GenVol'!B287+'GenSR'!C332+'GenSR'!G332),0)</f>
        <v>0</v>
      </c>
      <c r="D286" s="24">
        <f>B286*(1-'935'!X275/'11'!B$17)</f>
        <v>0</v>
      </c>
      <c r="E286" s="24">
        <f>C286*(1-'935'!X275/'11'!B$17)</f>
        <v>0</v>
      </c>
      <c r="F286" s="6">
        <f>'GenVol'!E287*'Param'!C$4</f>
        <v>0</v>
      </c>
      <c r="G286" s="10"/>
    </row>
    <row r="287" spans="1:7">
      <c r="A287" s="21">
        <v>270</v>
      </c>
      <c r="B287" s="24">
        <f>IF('GenVol'!B288,'935'!H276*'GenVol'!B288/('GenVol'!B288+'GenSR'!C333+'GenSR'!G333),0)</f>
        <v>0</v>
      </c>
      <c r="C287" s="24">
        <f>IF('GenSR'!G333,'935'!H276*'GenSR'!G333/('GenVol'!B288+'GenSR'!C333+'GenSR'!G333),0)</f>
        <v>0</v>
      </c>
      <c r="D287" s="24">
        <f>B287*(1-'935'!X276/'11'!B$17)</f>
        <v>0</v>
      </c>
      <c r="E287" s="24">
        <f>C287*(1-'935'!X276/'11'!B$17)</f>
        <v>0</v>
      </c>
      <c r="F287" s="6">
        <f>'GenVol'!E288*'Param'!C$4</f>
        <v>0</v>
      </c>
      <c r="G287" s="10"/>
    </row>
    <row r="288" spans="1:7">
      <c r="A288" s="21">
        <v>271</v>
      </c>
      <c r="B288" s="24">
        <f>IF('GenVol'!B289,'935'!H277*'GenVol'!B289/('GenVol'!B289+'GenSR'!C334+'GenSR'!G334),0)</f>
        <v>0</v>
      </c>
      <c r="C288" s="24">
        <f>IF('GenSR'!G334,'935'!H277*'GenSR'!G334/('GenVol'!B289+'GenSR'!C334+'GenSR'!G334),0)</f>
        <v>0</v>
      </c>
      <c r="D288" s="24">
        <f>B288*(1-'935'!X277/'11'!B$17)</f>
        <v>0</v>
      </c>
      <c r="E288" s="24">
        <f>C288*(1-'935'!X277/'11'!B$17)</f>
        <v>0</v>
      </c>
      <c r="F288" s="6">
        <f>'GenVol'!E289*'Param'!C$4</f>
        <v>0</v>
      </c>
      <c r="G288" s="10"/>
    </row>
    <row r="289" spans="1:7">
      <c r="A289" s="21">
        <v>272</v>
      </c>
      <c r="B289" s="24">
        <f>IF('GenVol'!B290,'935'!H278*'GenVol'!B290/('GenVol'!B290+'GenSR'!C335+'GenSR'!G335),0)</f>
        <v>0</v>
      </c>
      <c r="C289" s="24">
        <f>IF('GenSR'!G335,'935'!H278*'GenSR'!G335/('GenVol'!B290+'GenSR'!C335+'GenSR'!G335),0)</f>
        <v>0</v>
      </c>
      <c r="D289" s="24">
        <f>B289*(1-'935'!X278/'11'!B$17)</f>
        <v>0</v>
      </c>
      <c r="E289" s="24">
        <f>C289*(1-'935'!X278/'11'!B$17)</f>
        <v>0</v>
      </c>
      <c r="F289" s="6">
        <f>'GenVol'!E290*'Param'!C$4</f>
        <v>0</v>
      </c>
      <c r="G289" s="10"/>
    </row>
    <row r="290" spans="1:7">
      <c r="A290" s="21">
        <v>273</v>
      </c>
      <c r="B290" s="24">
        <f>IF('GenVol'!B291,'935'!H279*'GenVol'!B291/('GenVol'!B291+'GenSR'!C336+'GenSR'!G336),0)</f>
        <v>0</v>
      </c>
      <c r="C290" s="24">
        <f>IF('GenSR'!G336,'935'!H279*'GenSR'!G336/('GenVol'!B291+'GenSR'!C336+'GenSR'!G336),0)</f>
        <v>0</v>
      </c>
      <c r="D290" s="24">
        <f>B290*(1-'935'!X279/'11'!B$17)</f>
        <v>0</v>
      </c>
      <c r="E290" s="24">
        <f>C290*(1-'935'!X279/'11'!B$17)</f>
        <v>0</v>
      </c>
      <c r="F290" s="6">
        <f>'GenVol'!E291*'Param'!C$4</f>
        <v>0</v>
      </c>
      <c r="G290" s="10"/>
    </row>
    <row r="291" spans="1:7">
      <c r="A291" s="21">
        <v>274</v>
      </c>
      <c r="B291" s="24">
        <f>IF('GenVol'!B292,'935'!H280*'GenVol'!B292/('GenVol'!B292+'GenSR'!C337+'GenSR'!G337),0)</f>
        <v>0</v>
      </c>
      <c r="C291" s="24">
        <f>IF('GenSR'!G337,'935'!H280*'GenSR'!G337/('GenVol'!B292+'GenSR'!C337+'GenSR'!G337),0)</f>
        <v>0</v>
      </c>
      <c r="D291" s="24">
        <f>B291*(1-'935'!X280/'11'!B$17)</f>
        <v>0</v>
      </c>
      <c r="E291" s="24">
        <f>C291*(1-'935'!X280/'11'!B$17)</f>
        <v>0</v>
      </c>
      <c r="F291" s="6">
        <f>'GenVol'!E292*'Param'!C$4</f>
        <v>0</v>
      </c>
      <c r="G291" s="10"/>
    </row>
    <row r="292" spans="1:7">
      <c r="A292" s="21">
        <v>275</v>
      </c>
      <c r="B292" s="24">
        <f>IF('GenVol'!B293,'935'!H281*'GenVol'!B293/('GenVol'!B293+'GenSR'!C338+'GenSR'!G338),0)</f>
        <v>0</v>
      </c>
      <c r="C292" s="24">
        <f>IF('GenSR'!G338,'935'!H281*'GenSR'!G338/('GenVol'!B293+'GenSR'!C338+'GenSR'!G338),0)</f>
        <v>0</v>
      </c>
      <c r="D292" s="24">
        <f>B292*(1-'935'!X281/'11'!B$17)</f>
        <v>0</v>
      </c>
      <c r="E292" s="24">
        <f>C292*(1-'935'!X281/'11'!B$17)</f>
        <v>0</v>
      </c>
      <c r="F292" s="6">
        <f>'GenVol'!E293*'Param'!C$4</f>
        <v>0</v>
      </c>
      <c r="G292" s="10"/>
    </row>
    <row r="293" spans="1:7">
      <c r="A293" s="21">
        <v>276</v>
      </c>
      <c r="B293" s="24">
        <f>IF('GenVol'!B294,'935'!H282*'GenVol'!B294/('GenVol'!B294+'GenSR'!C339+'GenSR'!G339),0)</f>
        <v>0</v>
      </c>
      <c r="C293" s="24">
        <f>IF('GenSR'!G339,'935'!H282*'GenSR'!G339/('GenVol'!B294+'GenSR'!C339+'GenSR'!G339),0)</f>
        <v>0</v>
      </c>
      <c r="D293" s="24">
        <f>B293*(1-'935'!X282/'11'!B$17)</f>
        <v>0</v>
      </c>
      <c r="E293" s="24">
        <f>C293*(1-'935'!X282/'11'!B$17)</f>
        <v>0</v>
      </c>
      <c r="F293" s="6">
        <f>'GenVol'!E294*'Param'!C$4</f>
        <v>0</v>
      </c>
      <c r="G293" s="10"/>
    </row>
    <row r="294" spans="1:7">
      <c r="A294" s="21">
        <v>277</v>
      </c>
      <c r="B294" s="24">
        <f>IF('GenVol'!B295,'935'!H283*'GenVol'!B295/('GenVol'!B295+'GenSR'!C340+'GenSR'!G340),0)</f>
        <v>0</v>
      </c>
      <c r="C294" s="24">
        <f>IF('GenSR'!G340,'935'!H283*'GenSR'!G340/('GenVol'!B295+'GenSR'!C340+'GenSR'!G340),0)</f>
        <v>0</v>
      </c>
      <c r="D294" s="24">
        <f>B294*(1-'935'!X283/'11'!B$17)</f>
        <v>0</v>
      </c>
      <c r="E294" s="24">
        <f>C294*(1-'935'!X283/'11'!B$17)</f>
        <v>0</v>
      </c>
      <c r="F294" s="6">
        <f>'GenVol'!E295*'Param'!C$4</f>
        <v>0</v>
      </c>
      <c r="G294" s="10"/>
    </row>
    <row r="295" spans="1:7">
      <c r="A295" s="21">
        <v>278</v>
      </c>
      <c r="B295" s="24">
        <f>IF('GenVol'!B296,'935'!H284*'GenVol'!B296/('GenVol'!B296+'GenSR'!C341+'GenSR'!G341),0)</f>
        <v>0</v>
      </c>
      <c r="C295" s="24">
        <f>IF('GenSR'!G341,'935'!H284*'GenSR'!G341/('GenVol'!B296+'GenSR'!C341+'GenSR'!G341),0)</f>
        <v>0</v>
      </c>
      <c r="D295" s="24">
        <f>B295*(1-'935'!X284/'11'!B$17)</f>
        <v>0</v>
      </c>
      <c r="E295" s="24">
        <f>C295*(1-'935'!X284/'11'!B$17)</f>
        <v>0</v>
      </c>
      <c r="F295" s="6">
        <f>'GenVol'!E296*'Param'!C$4</f>
        <v>0</v>
      </c>
      <c r="G295" s="10"/>
    </row>
    <row r="296" spans="1:7">
      <c r="A296" s="21">
        <v>279</v>
      </c>
      <c r="B296" s="24">
        <f>IF('GenVol'!B297,'935'!H285*'GenVol'!B297/('GenVol'!B297+'GenSR'!C342+'GenSR'!G342),0)</f>
        <v>0</v>
      </c>
      <c r="C296" s="24">
        <f>IF('GenSR'!G342,'935'!H285*'GenSR'!G342/('GenVol'!B297+'GenSR'!C342+'GenSR'!G342),0)</f>
        <v>0</v>
      </c>
      <c r="D296" s="24">
        <f>B296*(1-'935'!X285/'11'!B$17)</f>
        <v>0</v>
      </c>
      <c r="E296" s="24">
        <f>C296*(1-'935'!X285/'11'!B$17)</f>
        <v>0</v>
      </c>
      <c r="F296" s="6">
        <f>'GenVol'!E297*'Param'!C$4</f>
        <v>0</v>
      </c>
      <c r="G296" s="10"/>
    </row>
    <row r="297" spans="1:7">
      <c r="A297" s="21">
        <v>280</v>
      </c>
      <c r="B297" s="24">
        <f>IF('GenVol'!B298,'935'!H286*'GenVol'!B298/('GenVol'!B298+'GenSR'!C343+'GenSR'!G343),0)</f>
        <v>0</v>
      </c>
      <c r="C297" s="24">
        <f>IF('GenSR'!G343,'935'!H286*'GenSR'!G343/('GenVol'!B298+'GenSR'!C343+'GenSR'!G343),0)</f>
        <v>0</v>
      </c>
      <c r="D297" s="24">
        <f>B297*(1-'935'!X286/'11'!B$17)</f>
        <v>0</v>
      </c>
      <c r="E297" s="24">
        <f>C297*(1-'935'!X286/'11'!B$17)</f>
        <v>0</v>
      </c>
      <c r="F297" s="6">
        <f>'GenVol'!E298*'Param'!C$4</f>
        <v>0</v>
      </c>
      <c r="G297" s="10"/>
    </row>
    <row r="298" spans="1:7">
      <c r="A298" s="21">
        <v>281</v>
      </c>
      <c r="B298" s="24">
        <f>IF('GenVol'!B299,'935'!H287*'GenVol'!B299/('GenVol'!B299+'GenSR'!C344+'GenSR'!G344),0)</f>
        <v>0</v>
      </c>
      <c r="C298" s="24">
        <f>IF('GenSR'!G344,'935'!H287*'GenSR'!G344/('GenVol'!B299+'GenSR'!C344+'GenSR'!G344),0)</f>
        <v>0</v>
      </c>
      <c r="D298" s="24">
        <f>B298*(1-'935'!X287/'11'!B$17)</f>
        <v>0</v>
      </c>
      <c r="E298" s="24">
        <f>C298*(1-'935'!X287/'11'!B$17)</f>
        <v>0</v>
      </c>
      <c r="F298" s="6">
        <f>'GenVol'!E299*'Param'!C$4</f>
        <v>0</v>
      </c>
      <c r="G298" s="10"/>
    </row>
    <row r="299" spans="1:7">
      <c r="A299" s="21">
        <v>282</v>
      </c>
      <c r="B299" s="24">
        <f>IF('GenVol'!B300,'935'!H288*'GenVol'!B300/('GenVol'!B300+'GenSR'!C345+'GenSR'!G345),0)</f>
        <v>0</v>
      </c>
      <c r="C299" s="24">
        <f>IF('GenSR'!G345,'935'!H288*'GenSR'!G345/('GenVol'!B300+'GenSR'!C345+'GenSR'!G345),0)</f>
        <v>0</v>
      </c>
      <c r="D299" s="24">
        <f>B299*(1-'935'!X288/'11'!B$17)</f>
        <v>0</v>
      </c>
      <c r="E299" s="24">
        <f>C299*(1-'935'!X288/'11'!B$17)</f>
        <v>0</v>
      </c>
      <c r="F299" s="6">
        <f>'GenVol'!E300*'Param'!C$4</f>
        <v>0</v>
      </c>
      <c r="G299" s="10"/>
    </row>
    <row r="300" spans="1:7">
      <c r="A300" s="21">
        <v>283</v>
      </c>
      <c r="B300" s="24">
        <f>IF('GenVol'!B301,'935'!H289*'GenVol'!B301/('GenVol'!B301+'GenSR'!C346+'GenSR'!G346),0)</f>
        <v>0</v>
      </c>
      <c r="C300" s="24">
        <f>IF('GenSR'!G346,'935'!H289*'GenSR'!G346/('GenVol'!B301+'GenSR'!C346+'GenSR'!G346),0)</f>
        <v>0</v>
      </c>
      <c r="D300" s="24">
        <f>B300*(1-'935'!X289/'11'!B$17)</f>
        <v>0</v>
      </c>
      <c r="E300" s="24">
        <f>C300*(1-'935'!X289/'11'!B$17)</f>
        <v>0</v>
      </c>
      <c r="F300" s="6">
        <f>'GenVol'!E301*'Param'!C$4</f>
        <v>0</v>
      </c>
      <c r="G300" s="10"/>
    </row>
    <row r="301" spans="1:7">
      <c r="A301" s="21">
        <v>284</v>
      </c>
      <c r="B301" s="24">
        <f>IF('GenVol'!B302,'935'!H290*'GenVol'!B302/('GenVol'!B302+'GenSR'!C347+'GenSR'!G347),0)</f>
        <v>0</v>
      </c>
      <c r="C301" s="24">
        <f>IF('GenSR'!G347,'935'!H290*'GenSR'!G347/('GenVol'!B302+'GenSR'!C347+'GenSR'!G347),0)</f>
        <v>0</v>
      </c>
      <c r="D301" s="24">
        <f>B301*(1-'935'!X290/'11'!B$17)</f>
        <v>0</v>
      </c>
      <c r="E301" s="24">
        <f>C301*(1-'935'!X290/'11'!B$17)</f>
        <v>0</v>
      </c>
      <c r="F301" s="6">
        <f>'GenVol'!E302*'Param'!C$4</f>
        <v>0</v>
      </c>
      <c r="G301" s="10"/>
    </row>
    <row r="302" spans="1:7">
      <c r="A302" s="21">
        <v>285</v>
      </c>
      <c r="B302" s="24">
        <f>IF('GenVol'!B303,'935'!H291*'GenVol'!B303/('GenVol'!B303+'GenSR'!C348+'GenSR'!G348),0)</f>
        <v>0</v>
      </c>
      <c r="C302" s="24">
        <f>IF('GenSR'!G348,'935'!H291*'GenSR'!G348/('GenVol'!B303+'GenSR'!C348+'GenSR'!G348),0)</f>
        <v>0</v>
      </c>
      <c r="D302" s="24">
        <f>B302*(1-'935'!X291/'11'!B$17)</f>
        <v>0</v>
      </c>
      <c r="E302" s="24">
        <f>C302*(1-'935'!X291/'11'!B$17)</f>
        <v>0</v>
      </c>
      <c r="F302" s="6">
        <f>'GenVol'!E303*'Param'!C$4</f>
        <v>0</v>
      </c>
      <c r="G302" s="10"/>
    </row>
    <row r="303" spans="1:7">
      <c r="A303" s="21">
        <v>286</v>
      </c>
      <c r="B303" s="24">
        <f>IF('GenVol'!B304,'935'!H292*'GenVol'!B304/('GenVol'!B304+'GenSR'!C349+'GenSR'!G349),0)</f>
        <v>0</v>
      </c>
      <c r="C303" s="24">
        <f>IF('GenSR'!G349,'935'!H292*'GenSR'!G349/('GenVol'!B304+'GenSR'!C349+'GenSR'!G349),0)</f>
        <v>0</v>
      </c>
      <c r="D303" s="24">
        <f>B303*(1-'935'!X292/'11'!B$17)</f>
        <v>0</v>
      </c>
      <c r="E303" s="24">
        <f>C303*(1-'935'!X292/'11'!B$17)</f>
        <v>0</v>
      </c>
      <c r="F303" s="6">
        <f>'GenVol'!E304*'Param'!C$4</f>
        <v>0</v>
      </c>
      <c r="G303" s="10"/>
    </row>
    <row r="304" spans="1:7">
      <c r="A304" s="21">
        <v>287</v>
      </c>
      <c r="B304" s="24">
        <f>IF('GenVol'!B305,'935'!H293*'GenVol'!B305/('GenVol'!B305+'GenSR'!C350+'GenSR'!G350),0)</f>
        <v>0</v>
      </c>
      <c r="C304" s="24">
        <f>IF('GenSR'!G350,'935'!H293*'GenSR'!G350/('GenVol'!B305+'GenSR'!C350+'GenSR'!G350),0)</f>
        <v>0</v>
      </c>
      <c r="D304" s="24">
        <f>B304*(1-'935'!X293/'11'!B$17)</f>
        <v>0</v>
      </c>
      <c r="E304" s="24">
        <f>C304*(1-'935'!X293/'11'!B$17)</f>
        <v>0</v>
      </c>
      <c r="F304" s="6">
        <f>'GenVol'!E305*'Param'!C$4</f>
        <v>0</v>
      </c>
      <c r="G304" s="10"/>
    </row>
    <row r="305" spans="1:7">
      <c r="A305" s="21">
        <v>288</v>
      </c>
      <c r="B305" s="24">
        <f>IF('GenVol'!B306,'935'!H294*'GenVol'!B306/('GenVol'!B306+'GenSR'!C351+'GenSR'!G351),0)</f>
        <v>0</v>
      </c>
      <c r="C305" s="24">
        <f>IF('GenSR'!G351,'935'!H294*'GenSR'!G351/('GenVol'!B306+'GenSR'!C351+'GenSR'!G351),0)</f>
        <v>0</v>
      </c>
      <c r="D305" s="24">
        <f>B305*(1-'935'!X294/'11'!B$17)</f>
        <v>0</v>
      </c>
      <c r="E305" s="24">
        <f>C305*(1-'935'!X294/'11'!B$17)</f>
        <v>0</v>
      </c>
      <c r="F305" s="6">
        <f>'GenVol'!E306*'Param'!C$4</f>
        <v>0</v>
      </c>
      <c r="G305" s="10"/>
    </row>
    <row r="306" spans="1:7">
      <c r="A306" s="21">
        <v>289</v>
      </c>
      <c r="B306" s="24">
        <f>IF('GenVol'!B307,'935'!H295*'GenVol'!B307/('GenVol'!B307+'GenSR'!C352+'GenSR'!G352),0)</f>
        <v>0</v>
      </c>
      <c r="C306" s="24">
        <f>IF('GenSR'!G352,'935'!H295*'GenSR'!G352/('GenVol'!B307+'GenSR'!C352+'GenSR'!G352),0)</f>
        <v>0</v>
      </c>
      <c r="D306" s="24">
        <f>B306*(1-'935'!X295/'11'!B$17)</f>
        <v>0</v>
      </c>
      <c r="E306" s="24">
        <f>C306*(1-'935'!X295/'11'!B$17)</f>
        <v>0</v>
      </c>
      <c r="F306" s="6">
        <f>'GenVol'!E307*'Param'!C$4</f>
        <v>0</v>
      </c>
      <c r="G306" s="10"/>
    </row>
    <row r="307" spans="1:7">
      <c r="A307" s="21">
        <v>290</v>
      </c>
      <c r="B307" s="24">
        <f>IF('GenVol'!B308,'935'!H296*'GenVol'!B308/('GenVol'!B308+'GenSR'!C353+'GenSR'!G353),0)</f>
        <v>0</v>
      </c>
      <c r="C307" s="24">
        <f>IF('GenSR'!G353,'935'!H296*'GenSR'!G353/('GenVol'!B308+'GenSR'!C353+'GenSR'!G353),0)</f>
        <v>0</v>
      </c>
      <c r="D307" s="24">
        <f>B307*(1-'935'!X296/'11'!B$17)</f>
        <v>0</v>
      </c>
      <c r="E307" s="24">
        <f>C307*(1-'935'!X296/'11'!B$17)</f>
        <v>0</v>
      </c>
      <c r="F307" s="6">
        <f>'GenVol'!E308*'Param'!C$4</f>
        <v>0</v>
      </c>
      <c r="G307" s="10"/>
    </row>
    <row r="308" spans="1:7">
      <c r="A308" s="21">
        <v>291</v>
      </c>
      <c r="B308" s="24">
        <f>IF('GenVol'!B309,'935'!H297*'GenVol'!B309/('GenVol'!B309+'GenSR'!C354+'GenSR'!G354),0)</f>
        <v>0</v>
      </c>
      <c r="C308" s="24">
        <f>IF('GenSR'!G354,'935'!H297*'GenSR'!G354/('GenVol'!B309+'GenSR'!C354+'GenSR'!G354),0)</f>
        <v>0</v>
      </c>
      <c r="D308" s="24">
        <f>B308*(1-'935'!X297/'11'!B$17)</f>
        <v>0</v>
      </c>
      <c r="E308" s="24">
        <f>C308*(1-'935'!X297/'11'!B$17)</f>
        <v>0</v>
      </c>
      <c r="F308" s="6">
        <f>'GenVol'!E309*'Param'!C$4</f>
        <v>0</v>
      </c>
      <c r="G308" s="10"/>
    </row>
    <row r="309" spans="1:7">
      <c r="A309" s="21">
        <v>292</v>
      </c>
      <c r="B309" s="24">
        <f>IF('GenVol'!B310,'935'!H298*'GenVol'!B310/('GenVol'!B310+'GenSR'!C355+'GenSR'!G355),0)</f>
        <v>0</v>
      </c>
      <c r="C309" s="24">
        <f>IF('GenSR'!G355,'935'!H298*'GenSR'!G355/('GenVol'!B310+'GenSR'!C355+'GenSR'!G355),0)</f>
        <v>0</v>
      </c>
      <c r="D309" s="24">
        <f>B309*(1-'935'!X298/'11'!B$17)</f>
        <v>0</v>
      </c>
      <c r="E309" s="24">
        <f>C309*(1-'935'!X298/'11'!B$17)</f>
        <v>0</v>
      </c>
      <c r="F309" s="6">
        <f>'GenVol'!E310*'Param'!C$4</f>
        <v>0</v>
      </c>
      <c r="G309" s="10"/>
    </row>
    <row r="310" spans="1:7">
      <c r="A310" s="21">
        <v>293</v>
      </c>
      <c r="B310" s="24">
        <f>IF('GenVol'!B311,'935'!H299*'GenVol'!B311/('GenVol'!B311+'GenSR'!C356+'GenSR'!G356),0)</f>
        <v>0</v>
      </c>
      <c r="C310" s="24">
        <f>IF('GenSR'!G356,'935'!H299*'GenSR'!G356/('GenVol'!B311+'GenSR'!C356+'GenSR'!G356),0)</f>
        <v>0</v>
      </c>
      <c r="D310" s="24">
        <f>B310*(1-'935'!X299/'11'!B$17)</f>
        <v>0</v>
      </c>
      <c r="E310" s="24">
        <f>C310*(1-'935'!X299/'11'!B$17)</f>
        <v>0</v>
      </c>
      <c r="F310" s="6">
        <f>'GenVol'!E311*'Param'!C$4</f>
        <v>0</v>
      </c>
      <c r="G310" s="10"/>
    </row>
    <row r="311" spans="1:7">
      <c r="A311" s="21">
        <v>294</v>
      </c>
      <c r="B311" s="24">
        <f>IF('GenVol'!B312,'935'!H300*'GenVol'!B312/('GenVol'!B312+'GenSR'!C357+'GenSR'!G357),0)</f>
        <v>0</v>
      </c>
      <c r="C311" s="24">
        <f>IF('GenSR'!G357,'935'!H300*'GenSR'!G357/('GenVol'!B312+'GenSR'!C357+'GenSR'!G357),0)</f>
        <v>0</v>
      </c>
      <c r="D311" s="24">
        <f>B311*(1-'935'!X300/'11'!B$17)</f>
        <v>0</v>
      </c>
      <c r="E311" s="24">
        <f>C311*(1-'935'!X300/'11'!B$17)</f>
        <v>0</v>
      </c>
      <c r="F311" s="6">
        <f>'GenVol'!E312*'Param'!C$4</f>
        <v>0</v>
      </c>
      <c r="G311" s="10"/>
    </row>
    <row r="312" spans="1:7">
      <c r="A312" s="21">
        <v>295</v>
      </c>
      <c r="B312" s="24">
        <f>IF('GenVol'!B313,'935'!H301*'GenVol'!B313/('GenVol'!B313+'GenSR'!C358+'GenSR'!G358),0)</f>
        <v>0</v>
      </c>
      <c r="C312" s="24">
        <f>IF('GenSR'!G358,'935'!H301*'GenSR'!G358/('GenVol'!B313+'GenSR'!C358+'GenSR'!G358),0)</f>
        <v>0</v>
      </c>
      <c r="D312" s="24">
        <f>B312*(1-'935'!X301/'11'!B$17)</f>
        <v>0</v>
      </c>
      <c r="E312" s="24">
        <f>C312*(1-'935'!X301/'11'!B$17)</f>
        <v>0</v>
      </c>
      <c r="F312" s="6">
        <f>'GenVol'!E313*'Param'!C$4</f>
        <v>0</v>
      </c>
      <c r="G312" s="10"/>
    </row>
    <row r="313" spans="1:7">
      <c r="A313" s="21">
        <v>296</v>
      </c>
      <c r="B313" s="24">
        <f>IF('GenVol'!B314,'935'!H302*'GenVol'!B314/('GenVol'!B314+'GenSR'!C359+'GenSR'!G359),0)</f>
        <v>0</v>
      </c>
      <c r="C313" s="24">
        <f>IF('GenSR'!G359,'935'!H302*'GenSR'!G359/('GenVol'!B314+'GenSR'!C359+'GenSR'!G359),0)</f>
        <v>0</v>
      </c>
      <c r="D313" s="24">
        <f>B313*(1-'935'!X302/'11'!B$17)</f>
        <v>0</v>
      </c>
      <c r="E313" s="24">
        <f>C313*(1-'935'!X302/'11'!B$17)</f>
        <v>0</v>
      </c>
      <c r="F313" s="6">
        <f>'GenVol'!E314*'Param'!C$4</f>
        <v>0</v>
      </c>
      <c r="G313" s="10"/>
    </row>
    <row r="314" spans="1:7">
      <c r="A314" s="21">
        <v>297</v>
      </c>
      <c r="B314" s="24">
        <f>IF('GenVol'!B315,'935'!H303*'GenVol'!B315/('GenVol'!B315+'GenSR'!C360+'GenSR'!G360),0)</f>
        <v>0</v>
      </c>
      <c r="C314" s="24">
        <f>IF('GenSR'!G360,'935'!H303*'GenSR'!G360/('GenVol'!B315+'GenSR'!C360+'GenSR'!G360),0)</f>
        <v>0</v>
      </c>
      <c r="D314" s="24">
        <f>B314*(1-'935'!X303/'11'!B$17)</f>
        <v>0</v>
      </c>
      <c r="E314" s="24">
        <f>C314*(1-'935'!X303/'11'!B$17)</f>
        <v>0</v>
      </c>
      <c r="F314" s="6">
        <f>'GenVol'!E315*'Param'!C$4</f>
        <v>0</v>
      </c>
      <c r="G314" s="10"/>
    </row>
    <row r="315" spans="1:7">
      <c r="A315" s="21">
        <v>298</v>
      </c>
      <c r="B315" s="24">
        <f>IF('GenVol'!B316,'935'!H304*'GenVol'!B316/('GenVol'!B316+'GenSR'!C361+'GenSR'!G361),0)</f>
        <v>0</v>
      </c>
      <c r="C315" s="24">
        <f>IF('GenSR'!G361,'935'!H304*'GenSR'!G361/('GenVol'!B316+'GenSR'!C361+'GenSR'!G361),0)</f>
        <v>0</v>
      </c>
      <c r="D315" s="24">
        <f>B315*(1-'935'!X304/'11'!B$17)</f>
        <v>0</v>
      </c>
      <c r="E315" s="24">
        <f>C315*(1-'935'!X304/'11'!B$17)</f>
        <v>0</v>
      </c>
      <c r="F315" s="6">
        <f>'GenVol'!E316*'Param'!C$4</f>
        <v>0</v>
      </c>
      <c r="G315" s="10"/>
    </row>
    <row r="316" spans="1:7">
      <c r="A316" s="21">
        <v>299</v>
      </c>
      <c r="B316" s="24">
        <f>IF('GenVol'!B317,'935'!H305*'GenVol'!B317/('GenVol'!B317+'GenSR'!C362+'GenSR'!G362),0)</f>
        <v>0</v>
      </c>
      <c r="C316" s="24">
        <f>IF('GenSR'!G362,'935'!H305*'GenSR'!G362/('GenVol'!B317+'GenSR'!C362+'GenSR'!G362),0)</f>
        <v>0</v>
      </c>
      <c r="D316" s="24">
        <f>B316*(1-'935'!X305/'11'!B$17)</f>
        <v>0</v>
      </c>
      <c r="E316" s="24">
        <f>C316*(1-'935'!X305/'11'!B$17)</f>
        <v>0</v>
      </c>
      <c r="F316" s="6">
        <f>'GenVol'!E317*'Param'!C$4</f>
        <v>0</v>
      </c>
      <c r="G316" s="10"/>
    </row>
    <row r="317" spans="1:7">
      <c r="A317" s="21">
        <v>300</v>
      </c>
      <c r="B317" s="24">
        <f>IF('GenVol'!B318,'935'!H306*'GenVol'!B318/('GenVol'!B318+'GenSR'!C363+'GenSR'!G363),0)</f>
        <v>0</v>
      </c>
      <c r="C317" s="24">
        <f>IF('GenSR'!G363,'935'!H306*'GenSR'!G363/('GenVol'!B318+'GenSR'!C363+'GenSR'!G363),0)</f>
        <v>0</v>
      </c>
      <c r="D317" s="24">
        <f>B317*(1-'935'!X306/'11'!B$17)</f>
        <v>0</v>
      </c>
      <c r="E317" s="24">
        <f>C317*(1-'935'!X306/'11'!B$17)</f>
        <v>0</v>
      </c>
      <c r="F317" s="6">
        <f>'GenVol'!E318*'Param'!C$4</f>
        <v>0</v>
      </c>
      <c r="G317" s="10"/>
    </row>
    <row r="318" spans="1:7">
      <c r="A318" s="21">
        <v>301</v>
      </c>
      <c r="B318" s="24">
        <f>IF('GenVol'!B319,'935'!H307*'GenVol'!B319/('GenVol'!B319+'GenSR'!C364+'GenSR'!G364),0)</f>
        <v>0</v>
      </c>
      <c r="C318" s="24">
        <f>IF('GenSR'!G364,'935'!H307*'GenSR'!G364/('GenVol'!B319+'GenSR'!C364+'GenSR'!G364),0)</f>
        <v>0</v>
      </c>
      <c r="D318" s="24">
        <f>B318*(1-'935'!X307/'11'!B$17)</f>
        <v>0</v>
      </c>
      <c r="E318" s="24">
        <f>C318*(1-'935'!X307/'11'!B$17)</f>
        <v>0</v>
      </c>
      <c r="F318" s="6">
        <f>'GenVol'!E319*'Param'!C$4</f>
        <v>0</v>
      </c>
      <c r="G318" s="10"/>
    </row>
    <row r="319" spans="1:7">
      <c r="A319" s="21">
        <v>302</v>
      </c>
      <c r="B319" s="24">
        <f>IF('GenVol'!B320,'935'!H308*'GenVol'!B320/('GenVol'!B320+'GenSR'!C365+'GenSR'!G365),0)</f>
        <v>0</v>
      </c>
      <c r="C319" s="24">
        <f>IF('GenSR'!G365,'935'!H308*'GenSR'!G365/('GenVol'!B320+'GenSR'!C365+'GenSR'!G365),0)</f>
        <v>0</v>
      </c>
      <c r="D319" s="24">
        <f>B319*(1-'935'!X308/'11'!B$17)</f>
        <v>0</v>
      </c>
      <c r="E319" s="24">
        <f>C319*(1-'935'!X308/'11'!B$17)</f>
        <v>0</v>
      </c>
      <c r="F319" s="6">
        <f>'GenVol'!E320*'Param'!C$4</f>
        <v>0</v>
      </c>
      <c r="G319" s="10"/>
    </row>
    <row r="320" spans="1:7">
      <c r="A320" s="21">
        <v>303</v>
      </c>
      <c r="B320" s="24">
        <f>IF('GenVol'!B321,'935'!H309*'GenVol'!B321/('GenVol'!B321+'GenSR'!C366+'GenSR'!G366),0)</f>
        <v>0</v>
      </c>
      <c r="C320" s="24">
        <f>IF('GenSR'!G366,'935'!H309*'GenSR'!G366/('GenVol'!B321+'GenSR'!C366+'GenSR'!G366),0)</f>
        <v>0</v>
      </c>
      <c r="D320" s="24">
        <f>B320*(1-'935'!X309/'11'!B$17)</f>
        <v>0</v>
      </c>
      <c r="E320" s="24">
        <f>C320*(1-'935'!X309/'11'!B$17)</f>
        <v>0</v>
      </c>
      <c r="F320" s="6">
        <f>'GenVol'!E321*'Param'!C$4</f>
        <v>0</v>
      </c>
      <c r="G320" s="10"/>
    </row>
    <row r="321" spans="1:7">
      <c r="A321" s="21">
        <v>304</v>
      </c>
      <c r="B321" s="24">
        <f>IF('GenVol'!B322,'935'!H310*'GenVol'!B322/('GenVol'!B322+'GenSR'!C367+'GenSR'!G367),0)</f>
        <v>0</v>
      </c>
      <c r="C321" s="24">
        <f>IF('GenSR'!G367,'935'!H310*'GenSR'!G367/('GenVol'!B322+'GenSR'!C367+'GenSR'!G367),0)</f>
        <v>0</v>
      </c>
      <c r="D321" s="24">
        <f>B321*(1-'935'!X310/'11'!B$17)</f>
        <v>0</v>
      </c>
      <c r="E321" s="24">
        <f>C321*(1-'935'!X310/'11'!B$17)</f>
        <v>0</v>
      </c>
      <c r="F321" s="6">
        <f>'GenVol'!E322*'Param'!C$4</f>
        <v>0</v>
      </c>
      <c r="G321" s="10"/>
    </row>
    <row r="322" spans="1:7">
      <c r="A322" s="21">
        <v>305</v>
      </c>
      <c r="B322" s="24">
        <f>IF('GenVol'!B323,'935'!H311*'GenVol'!B323/('GenVol'!B323+'GenSR'!C368+'GenSR'!G368),0)</f>
        <v>0</v>
      </c>
      <c r="C322" s="24">
        <f>IF('GenSR'!G368,'935'!H311*'GenSR'!G368/('GenVol'!B323+'GenSR'!C368+'GenSR'!G368),0)</f>
        <v>0</v>
      </c>
      <c r="D322" s="24">
        <f>B322*(1-'935'!X311/'11'!B$17)</f>
        <v>0</v>
      </c>
      <c r="E322" s="24">
        <f>C322*(1-'935'!X311/'11'!B$17)</f>
        <v>0</v>
      </c>
      <c r="F322" s="6">
        <f>'GenVol'!E323*'Param'!C$4</f>
        <v>0</v>
      </c>
      <c r="G322" s="10"/>
    </row>
    <row r="323" spans="1:7">
      <c r="A323" s="21">
        <v>306</v>
      </c>
      <c r="B323" s="24">
        <f>IF('GenVol'!B324,'935'!H312*'GenVol'!B324/('GenVol'!B324+'GenSR'!C369+'GenSR'!G369),0)</f>
        <v>0</v>
      </c>
      <c r="C323" s="24">
        <f>IF('GenSR'!G369,'935'!H312*'GenSR'!G369/('GenVol'!B324+'GenSR'!C369+'GenSR'!G369),0)</f>
        <v>0</v>
      </c>
      <c r="D323" s="24">
        <f>B323*(1-'935'!X312/'11'!B$17)</f>
        <v>0</v>
      </c>
      <c r="E323" s="24">
        <f>C323*(1-'935'!X312/'11'!B$17)</f>
        <v>0</v>
      </c>
      <c r="F323" s="6">
        <f>'GenVol'!E324*'Param'!C$4</f>
        <v>0</v>
      </c>
      <c r="G323" s="10"/>
    </row>
    <row r="324" spans="1:7">
      <c r="A324" s="21">
        <v>307</v>
      </c>
      <c r="B324" s="24">
        <f>IF('GenVol'!B325,'935'!H313*'GenVol'!B325/('GenVol'!B325+'GenSR'!C370+'GenSR'!G370),0)</f>
        <v>0</v>
      </c>
      <c r="C324" s="24">
        <f>IF('GenSR'!G370,'935'!H313*'GenSR'!G370/('GenVol'!B325+'GenSR'!C370+'GenSR'!G370),0)</f>
        <v>0</v>
      </c>
      <c r="D324" s="24">
        <f>B324*(1-'935'!X313/'11'!B$17)</f>
        <v>0</v>
      </c>
      <c r="E324" s="24">
        <f>C324*(1-'935'!X313/'11'!B$17)</f>
        <v>0</v>
      </c>
      <c r="F324" s="6">
        <f>'GenVol'!E325*'Param'!C$4</f>
        <v>0</v>
      </c>
      <c r="G324" s="10"/>
    </row>
    <row r="325" spans="1:7">
      <c r="A325" s="21">
        <v>308</v>
      </c>
      <c r="B325" s="24">
        <f>IF('GenVol'!B326,'935'!H314*'GenVol'!B326/('GenVol'!B326+'GenSR'!C371+'GenSR'!G371),0)</f>
        <v>0</v>
      </c>
      <c r="C325" s="24">
        <f>IF('GenSR'!G371,'935'!H314*'GenSR'!G371/('GenVol'!B326+'GenSR'!C371+'GenSR'!G371),0)</f>
        <v>0</v>
      </c>
      <c r="D325" s="24">
        <f>B325*(1-'935'!X314/'11'!B$17)</f>
        <v>0</v>
      </c>
      <c r="E325" s="24">
        <f>C325*(1-'935'!X314/'11'!B$17)</f>
        <v>0</v>
      </c>
      <c r="F325" s="6">
        <f>'GenVol'!E326*'Param'!C$4</f>
        <v>0</v>
      </c>
      <c r="G325" s="10"/>
    </row>
    <row r="326" spans="1:7">
      <c r="A326" s="21">
        <v>309</v>
      </c>
      <c r="B326" s="24">
        <f>IF('GenVol'!B327,'935'!H315*'GenVol'!B327/('GenVol'!B327+'GenSR'!C372+'GenSR'!G372),0)</f>
        <v>0</v>
      </c>
      <c r="C326" s="24">
        <f>IF('GenSR'!G372,'935'!H315*'GenSR'!G372/('GenVol'!B327+'GenSR'!C372+'GenSR'!G372),0)</f>
        <v>0</v>
      </c>
      <c r="D326" s="24">
        <f>B326*(1-'935'!X315/'11'!B$17)</f>
        <v>0</v>
      </c>
      <c r="E326" s="24">
        <f>C326*(1-'935'!X315/'11'!B$17)</f>
        <v>0</v>
      </c>
      <c r="F326" s="6">
        <f>'GenVol'!E327*'Param'!C$4</f>
        <v>0</v>
      </c>
      <c r="G326" s="10"/>
    </row>
    <row r="327" spans="1:7">
      <c r="A327" s="21">
        <v>310</v>
      </c>
      <c r="B327" s="24">
        <f>IF('GenVol'!B328,'935'!H316*'GenVol'!B328/('GenVol'!B328+'GenSR'!C373+'GenSR'!G373),0)</f>
        <v>0</v>
      </c>
      <c r="C327" s="24">
        <f>IF('GenSR'!G373,'935'!H316*'GenSR'!G373/('GenVol'!B328+'GenSR'!C373+'GenSR'!G373),0)</f>
        <v>0</v>
      </c>
      <c r="D327" s="24">
        <f>B327*(1-'935'!X316/'11'!B$17)</f>
        <v>0</v>
      </c>
      <c r="E327" s="24">
        <f>C327*(1-'935'!X316/'11'!B$17)</f>
        <v>0</v>
      </c>
      <c r="F327" s="6">
        <f>'GenVol'!E328*'Param'!C$4</f>
        <v>0</v>
      </c>
      <c r="G327" s="10"/>
    </row>
    <row r="328" spans="1:7">
      <c r="A328" s="21">
        <v>311</v>
      </c>
      <c r="B328" s="24">
        <f>IF('GenVol'!B329,'935'!H317*'GenVol'!B329/('GenVol'!B329+'GenSR'!C374+'GenSR'!G374),0)</f>
        <v>0</v>
      </c>
      <c r="C328" s="24">
        <f>IF('GenSR'!G374,'935'!H317*'GenSR'!G374/('GenVol'!B329+'GenSR'!C374+'GenSR'!G374),0)</f>
        <v>0</v>
      </c>
      <c r="D328" s="24">
        <f>B328*(1-'935'!X317/'11'!B$17)</f>
        <v>0</v>
      </c>
      <c r="E328" s="24">
        <f>C328*(1-'935'!X317/'11'!B$17)</f>
        <v>0</v>
      </c>
      <c r="F328" s="6">
        <f>'GenVol'!E329*'Param'!C$4</f>
        <v>0</v>
      </c>
      <c r="G328" s="10"/>
    </row>
    <row r="329" spans="1:7">
      <c r="A329" s="21">
        <v>312</v>
      </c>
      <c r="B329" s="24">
        <f>IF('GenVol'!B330,'935'!H318*'GenVol'!B330/('GenVol'!B330+'GenSR'!C375+'GenSR'!G375),0)</f>
        <v>0</v>
      </c>
      <c r="C329" s="24">
        <f>IF('GenSR'!G375,'935'!H318*'GenSR'!G375/('GenVol'!B330+'GenSR'!C375+'GenSR'!G375),0)</f>
        <v>0</v>
      </c>
      <c r="D329" s="24">
        <f>B329*(1-'935'!X318/'11'!B$17)</f>
        <v>0</v>
      </c>
      <c r="E329" s="24">
        <f>C329*(1-'935'!X318/'11'!B$17)</f>
        <v>0</v>
      </c>
      <c r="F329" s="6">
        <f>'GenVol'!E330*'Param'!C$4</f>
        <v>0</v>
      </c>
      <c r="G329" s="10"/>
    </row>
    <row r="330" spans="1:7">
      <c r="A330" s="21">
        <v>313</v>
      </c>
      <c r="B330" s="24">
        <f>IF('GenVol'!B331,'935'!H319*'GenVol'!B331/('GenVol'!B331+'GenSR'!C376+'GenSR'!G376),0)</f>
        <v>0</v>
      </c>
      <c r="C330" s="24">
        <f>IF('GenSR'!G376,'935'!H319*'GenSR'!G376/('GenVol'!B331+'GenSR'!C376+'GenSR'!G376),0)</f>
        <v>0</v>
      </c>
      <c r="D330" s="24">
        <f>B330*(1-'935'!X319/'11'!B$17)</f>
        <v>0</v>
      </c>
      <c r="E330" s="24">
        <f>C330*(1-'935'!X319/'11'!B$17)</f>
        <v>0</v>
      </c>
      <c r="F330" s="6">
        <f>'GenVol'!E331*'Param'!C$4</f>
        <v>0</v>
      </c>
      <c r="G330" s="10"/>
    </row>
    <row r="331" spans="1:7">
      <c r="A331" s="21">
        <v>314</v>
      </c>
      <c r="B331" s="24">
        <f>IF('GenVol'!B332,'935'!H320*'GenVol'!B332/('GenVol'!B332+'GenSR'!C377+'GenSR'!G377),0)</f>
        <v>0</v>
      </c>
      <c r="C331" s="24">
        <f>IF('GenSR'!G377,'935'!H320*'GenSR'!G377/('GenVol'!B332+'GenSR'!C377+'GenSR'!G377),0)</f>
        <v>0</v>
      </c>
      <c r="D331" s="24">
        <f>B331*(1-'935'!X320/'11'!B$17)</f>
        <v>0</v>
      </c>
      <c r="E331" s="24">
        <f>C331*(1-'935'!X320/'11'!B$17)</f>
        <v>0</v>
      </c>
      <c r="F331" s="6">
        <f>'GenVol'!E332*'Param'!C$4</f>
        <v>0</v>
      </c>
      <c r="G331" s="10"/>
    </row>
    <row r="332" spans="1:7">
      <c r="A332" s="21">
        <v>315</v>
      </c>
      <c r="B332" s="24">
        <f>IF('GenVol'!B333,'935'!H321*'GenVol'!B333/('GenVol'!B333+'GenSR'!C378+'GenSR'!G378),0)</f>
        <v>0</v>
      </c>
      <c r="C332" s="24">
        <f>IF('GenSR'!G378,'935'!H321*'GenSR'!G378/('GenVol'!B333+'GenSR'!C378+'GenSR'!G378),0)</f>
        <v>0</v>
      </c>
      <c r="D332" s="24">
        <f>B332*(1-'935'!X321/'11'!B$17)</f>
        <v>0</v>
      </c>
      <c r="E332" s="24">
        <f>C332*(1-'935'!X321/'11'!B$17)</f>
        <v>0</v>
      </c>
      <c r="F332" s="6">
        <f>'GenVol'!E333*'Param'!C$4</f>
        <v>0</v>
      </c>
      <c r="G332" s="10"/>
    </row>
    <row r="333" spans="1:7">
      <c r="A333" s="21">
        <v>316</v>
      </c>
      <c r="B333" s="24">
        <f>IF('GenVol'!B334,'935'!H322*'GenVol'!B334/('GenVol'!B334+'GenSR'!C379+'GenSR'!G379),0)</f>
        <v>0</v>
      </c>
      <c r="C333" s="24">
        <f>IF('GenSR'!G379,'935'!H322*'GenSR'!G379/('GenVol'!B334+'GenSR'!C379+'GenSR'!G379),0)</f>
        <v>0</v>
      </c>
      <c r="D333" s="24">
        <f>B333*(1-'935'!X322/'11'!B$17)</f>
        <v>0</v>
      </c>
      <c r="E333" s="24">
        <f>C333*(1-'935'!X322/'11'!B$17)</f>
        <v>0</v>
      </c>
      <c r="F333" s="6">
        <f>'GenVol'!E334*'Param'!C$4</f>
        <v>0</v>
      </c>
      <c r="G333" s="10"/>
    </row>
    <row r="334" spans="1:7">
      <c r="A334" s="21">
        <v>317</v>
      </c>
      <c r="B334" s="24">
        <f>IF('GenVol'!B335,'935'!H323*'GenVol'!B335/('GenVol'!B335+'GenSR'!C380+'GenSR'!G380),0)</f>
        <v>0</v>
      </c>
      <c r="C334" s="24">
        <f>IF('GenSR'!G380,'935'!H323*'GenSR'!G380/('GenVol'!B335+'GenSR'!C380+'GenSR'!G380),0)</f>
        <v>0</v>
      </c>
      <c r="D334" s="24">
        <f>B334*(1-'935'!X323/'11'!B$17)</f>
        <v>0</v>
      </c>
      <c r="E334" s="24">
        <f>C334*(1-'935'!X323/'11'!B$17)</f>
        <v>0</v>
      </c>
      <c r="F334" s="6">
        <f>'GenVol'!E335*'Param'!C$4</f>
        <v>0</v>
      </c>
      <c r="G334" s="10"/>
    </row>
    <row r="335" spans="1:7">
      <c r="A335" s="21">
        <v>318</v>
      </c>
      <c r="B335" s="24">
        <f>IF('GenVol'!B336,'935'!H324*'GenVol'!B336/('GenVol'!B336+'GenSR'!C381+'GenSR'!G381),0)</f>
        <v>0</v>
      </c>
      <c r="C335" s="24">
        <f>IF('GenSR'!G381,'935'!H324*'GenSR'!G381/('GenVol'!B336+'GenSR'!C381+'GenSR'!G381),0)</f>
        <v>0</v>
      </c>
      <c r="D335" s="24">
        <f>B335*(1-'935'!X324/'11'!B$17)</f>
        <v>0</v>
      </c>
      <c r="E335" s="24">
        <f>C335*(1-'935'!X324/'11'!B$17)</f>
        <v>0</v>
      </c>
      <c r="F335" s="6">
        <f>'GenVol'!E336*'Param'!C$4</f>
        <v>0</v>
      </c>
      <c r="G335" s="10"/>
    </row>
    <row r="336" spans="1:7">
      <c r="A336" s="21">
        <v>319</v>
      </c>
      <c r="B336" s="24">
        <f>IF('GenVol'!B337,'935'!H325*'GenVol'!B337/('GenVol'!B337+'GenSR'!C382+'GenSR'!G382),0)</f>
        <v>0</v>
      </c>
      <c r="C336" s="24">
        <f>IF('GenSR'!G382,'935'!H325*'GenSR'!G382/('GenVol'!B337+'GenSR'!C382+'GenSR'!G382),0)</f>
        <v>0</v>
      </c>
      <c r="D336" s="24">
        <f>B336*(1-'935'!X325/'11'!B$17)</f>
        <v>0</v>
      </c>
      <c r="E336" s="24">
        <f>C336*(1-'935'!X325/'11'!B$17)</f>
        <v>0</v>
      </c>
      <c r="F336" s="6">
        <f>'GenVol'!E337*'Param'!C$4</f>
        <v>0</v>
      </c>
      <c r="G336" s="10"/>
    </row>
    <row r="337" spans="1:7">
      <c r="A337" s="21">
        <v>320</v>
      </c>
      <c r="B337" s="24">
        <f>IF('GenVol'!B338,'935'!H326*'GenVol'!B338/('GenVol'!B338+'GenSR'!C383+'GenSR'!G383),0)</f>
        <v>0</v>
      </c>
      <c r="C337" s="24">
        <f>IF('GenSR'!G383,'935'!H326*'GenSR'!G383/('GenVol'!B338+'GenSR'!C383+'GenSR'!G383),0)</f>
        <v>0</v>
      </c>
      <c r="D337" s="24">
        <f>B337*(1-'935'!X326/'11'!B$17)</f>
        <v>0</v>
      </c>
      <c r="E337" s="24">
        <f>C337*(1-'935'!X326/'11'!B$17)</f>
        <v>0</v>
      </c>
      <c r="F337" s="6">
        <f>'GenVol'!E338*'Param'!C$4</f>
        <v>0</v>
      </c>
      <c r="G337" s="10"/>
    </row>
    <row r="338" spans="1:7">
      <c r="A338" s="21">
        <v>321</v>
      </c>
      <c r="B338" s="24">
        <f>IF('GenVol'!B339,'935'!H327*'GenVol'!B339/('GenVol'!B339+'GenSR'!C384+'GenSR'!G384),0)</f>
        <v>0</v>
      </c>
      <c r="C338" s="24">
        <f>IF('GenSR'!G384,'935'!H327*'GenSR'!G384/('GenVol'!B339+'GenSR'!C384+'GenSR'!G384),0)</f>
        <v>0</v>
      </c>
      <c r="D338" s="24">
        <f>B338*(1-'935'!X327/'11'!B$17)</f>
        <v>0</v>
      </c>
      <c r="E338" s="24">
        <f>C338*(1-'935'!X327/'11'!B$17)</f>
        <v>0</v>
      </c>
      <c r="F338" s="6">
        <f>'GenVol'!E339*'Param'!C$4</f>
        <v>0</v>
      </c>
      <c r="G338" s="10"/>
    </row>
    <row r="339" spans="1:7">
      <c r="A339" s="21">
        <v>322</v>
      </c>
      <c r="B339" s="24">
        <f>IF('GenVol'!B340,'935'!H328*'GenVol'!B340/('GenVol'!B340+'GenSR'!C385+'GenSR'!G385),0)</f>
        <v>0</v>
      </c>
      <c r="C339" s="24">
        <f>IF('GenSR'!G385,'935'!H328*'GenSR'!G385/('GenVol'!B340+'GenSR'!C385+'GenSR'!G385),0)</f>
        <v>0</v>
      </c>
      <c r="D339" s="24">
        <f>B339*(1-'935'!X328/'11'!B$17)</f>
        <v>0</v>
      </c>
      <c r="E339" s="24">
        <f>C339*(1-'935'!X328/'11'!B$17)</f>
        <v>0</v>
      </c>
      <c r="F339" s="6">
        <f>'GenVol'!E340*'Param'!C$4</f>
        <v>0</v>
      </c>
      <c r="G339" s="10"/>
    </row>
    <row r="340" spans="1:7">
      <c r="A340" s="21">
        <v>323</v>
      </c>
      <c r="B340" s="24">
        <f>IF('GenVol'!B341,'935'!H329*'GenVol'!B341/('GenVol'!B341+'GenSR'!C386+'GenSR'!G386),0)</f>
        <v>0</v>
      </c>
      <c r="C340" s="24">
        <f>IF('GenSR'!G386,'935'!H329*'GenSR'!G386/('GenVol'!B341+'GenSR'!C386+'GenSR'!G386),0)</f>
        <v>0</v>
      </c>
      <c r="D340" s="24">
        <f>B340*(1-'935'!X329/'11'!B$17)</f>
        <v>0</v>
      </c>
      <c r="E340" s="24">
        <f>C340*(1-'935'!X329/'11'!B$17)</f>
        <v>0</v>
      </c>
      <c r="F340" s="6">
        <f>'GenVol'!E341*'Param'!C$4</f>
        <v>0</v>
      </c>
      <c r="G340" s="10"/>
    </row>
    <row r="341" spans="1:7">
      <c r="A341" s="21">
        <v>324</v>
      </c>
      <c r="B341" s="24">
        <f>IF('GenVol'!B342,'935'!H330*'GenVol'!B342/('GenVol'!B342+'GenSR'!C387+'GenSR'!G387),0)</f>
        <v>0</v>
      </c>
      <c r="C341" s="24">
        <f>IF('GenSR'!G387,'935'!H330*'GenSR'!G387/('GenVol'!B342+'GenSR'!C387+'GenSR'!G387),0)</f>
        <v>0</v>
      </c>
      <c r="D341" s="24">
        <f>B341*(1-'935'!X330/'11'!B$17)</f>
        <v>0</v>
      </c>
      <c r="E341" s="24">
        <f>C341*(1-'935'!X330/'11'!B$17)</f>
        <v>0</v>
      </c>
      <c r="F341" s="6">
        <f>'GenVol'!E342*'Param'!C$4</f>
        <v>0</v>
      </c>
      <c r="G341" s="10"/>
    </row>
    <row r="342" spans="1:7">
      <c r="A342" s="21">
        <v>325</v>
      </c>
      <c r="B342" s="24">
        <f>IF('GenVol'!B343,'935'!H331*'GenVol'!B343/('GenVol'!B343+'GenSR'!C388+'GenSR'!G388),0)</f>
        <v>0</v>
      </c>
      <c r="C342" s="24">
        <f>IF('GenSR'!G388,'935'!H331*'GenSR'!G388/('GenVol'!B343+'GenSR'!C388+'GenSR'!G388),0)</f>
        <v>0</v>
      </c>
      <c r="D342" s="24">
        <f>B342*(1-'935'!X331/'11'!B$17)</f>
        <v>0</v>
      </c>
      <c r="E342" s="24">
        <f>C342*(1-'935'!X331/'11'!B$17)</f>
        <v>0</v>
      </c>
      <c r="F342" s="6">
        <f>'GenVol'!E343*'Param'!C$4</f>
        <v>0</v>
      </c>
      <c r="G342" s="10"/>
    </row>
    <row r="343" spans="1:7">
      <c r="A343" s="21">
        <v>326</v>
      </c>
      <c r="B343" s="24">
        <f>IF('GenVol'!B344,'935'!H332*'GenVol'!B344/('GenVol'!B344+'GenSR'!C389+'GenSR'!G389),0)</f>
        <v>0</v>
      </c>
      <c r="C343" s="24">
        <f>IF('GenSR'!G389,'935'!H332*'GenSR'!G389/('GenVol'!B344+'GenSR'!C389+'GenSR'!G389),0)</f>
        <v>0</v>
      </c>
      <c r="D343" s="24">
        <f>B343*(1-'935'!X332/'11'!B$17)</f>
        <v>0</v>
      </c>
      <c r="E343" s="24">
        <f>C343*(1-'935'!X332/'11'!B$17)</f>
        <v>0</v>
      </c>
      <c r="F343" s="6">
        <f>'GenVol'!E344*'Param'!C$4</f>
        <v>0</v>
      </c>
      <c r="G343" s="10"/>
    </row>
    <row r="344" spans="1:7">
      <c r="A344" s="21">
        <v>327</v>
      </c>
      <c r="B344" s="24">
        <f>IF('GenVol'!B345,'935'!H333*'GenVol'!B345/('GenVol'!B345+'GenSR'!C390+'GenSR'!G390),0)</f>
        <v>0</v>
      </c>
      <c r="C344" s="24">
        <f>IF('GenSR'!G390,'935'!H333*'GenSR'!G390/('GenVol'!B345+'GenSR'!C390+'GenSR'!G390),0)</f>
        <v>0</v>
      </c>
      <c r="D344" s="24">
        <f>B344*(1-'935'!X333/'11'!B$17)</f>
        <v>0</v>
      </c>
      <c r="E344" s="24">
        <f>C344*(1-'935'!X333/'11'!B$17)</f>
        <v>0</v>
      </c>
      <c r="F344" s="6">
        <f>'GenVol'!E345*'Param'!C$4</f>
        <v>0</v>
      </c>
      <c r="G344" s="10"/>
    </row>
    <row r="345" spans="1:7">
      <c r="A345" s="21">
        <v>328</v>
      </c>
      <c r="B345" s="24">
        <f>IF('GenVol'!B346,'935'!H334*'GenVol'!B346/('GenVol'!B346+'GenSR'!C391+'GenSR'!G391),0)</f>
        <v>0</v>
      </c>
      <c r="C345" s="24">
        <f>IF('GenSR'!G391,'935'!H334*'GenSR'!G391/('GenVol'!B346+'GenSR'!C391+'GenSR'!G391),0)</f>
        <v>0</v>
      </c>
      <c r="D345" s="24">
        <f>B345*(1-'935'!X334/'11'!B$17)</f>
        <v>0</v>
      </c>
      <c r="E345" s="24">
        <f>C345*(1-'935'!X334/'11'!B$17)</f>
        <v>0</v>
      </c>
      <c r="F345" s="6">
        <f>'GenVol'!E346*'Param'!C$4</f>
        <v>0</v>
      </c>
      <c r="G345" s="10"/>
    </row>
    <row r="346" spans="1:7">
      <c r="A346" s="21">
        <v>329</v>
      </c>
      <c r="B346" s="24">
        <f>IF('GenVol'!B347,'935'!H335*'GenVol'!B347/('GenVol'!B347+'GenSR'!C392+'GenSR'!G392),0)</f>
        <v>0</v>
      </c>
      <c r="C346" s="24">
        <f>IF('GenSR'!G392,'935'!H335*'GenSR'!G392/('GenVol'!B347+'GenSR'!C392+'GenSR'!G392),0)</f>
        <v>0</v>
      </c>
      <c r="D346" s="24">
        <f>B346*(1-'935'!X335/'11'!B$17)</f>
        <v>0</v>
      </c>
      <c r="E346" s="24">
        <f>C346*(1-'935'!X335/'11'!B$17)</f>
        <v>0</v>
      </c>
      <c r="F346" s="6">
        <f>'GenVol'!E347*'Param'!C$4</f>
        <v>0</v>
      </c>
      <c r="G346" s="10"/>
    </row>
    <row r="347" spans="1:7">
      <c r="A347" s="21">
        <v>330</v>
      </c>
      <c r="B347" s="24">
        <f>IF('GenVol'!B348,'935'!H336*'GenVol'!B348/('GenVol'!B348+'GenSR'!C393+'GenSR'!G393),0)</f>
        <v>0</v>
      </c>
      <c r="C347" s="24">
        <f>IF('GenSR'!G393,'935'!H336*'GenSR'!G393/('GenVol'!B348+'GenSR'!C393+'GenSR'!G393),0)</f>
        <v>0</v>
      </c>
      <c r="D347" s="24">
        <f>B347*(1-'935'!X336/'11'!B$17)</f>
        <v>0</v>
      </c>
      <c r="E347" s="24">
        <f>C347*(1-'935'!X336/'11'!B$17)</f>
        <v>0</v>
      </c>
      <c r="F347" s="6">
        <f>'GenVol'!E348*'Param'!C$4</f>
        <v>0</v>
      </c>
      <c r="G347" s="10"/>
    </row>
    <row r="348" spans="1:7">
      <c r="A348" s="21">
        <v>331</v>
      </c>
      <c r="B348" s="24">
        <f>IF('GenVol'!B349,'935'!H337*'GenVol'!B349/('GenVol'!B349+'GenSR'!C394+'GenSR'!G394),0)</f>
        <v>0</v>
      </c>
      <c r="C348" s="24">
        <f>IF('GenSR'!G394,'935'!H337*'GenSR'!G394/('GenVol'!B349+'GenSR'!C394+'GenSR'!G394),0)</f>
        <v>0</v>
      </c>
      <c r="D348" s="24">
        <f>B348*(1-'935'!X337/'11'!B$17)</f>
        <v>0</v>
      </c>
      <c r="E348" s="24">
        <f>C348*(1-'935'!X337/'11'!B$17)</f>
        <v>0</v>
      </c>
      <c r="F348" s="6">
        <f>'GenVol'!E349*'Param'!C$4</f>
        <v>0</v>
      </c>
      <c r="G348" s="10"/>
    </row>
    <row r="349" spans="1:7">
      <c r="A349" s="21">
        <v>332</v>
      </c>
      <c r="B349" s="24">
        <f>IF('GenVol'!B350,'935'!H338*'GenVol'!B350/('GenVol'!B350+'GenSR'!C395+'GenSR'!G395),0)</f>
        <v>0</v>
      </c>
      <c r="C349" s="24">
        <f>IF('GenSR'!G395,'935'!H338*'GenSR'!G395/('GenVol'!B350+'GenSR'!C395+'GenSR'!G395),0)</f>
        <v>0</v>
      </c>
      <c r="D349" s="24">
        <f>B349*(1-'935'!X338/'11'!B$17)</f>
        <v>0</v>
      </c>
      <c r="E349" s="24">
        <f>C349*(1-'935'!X338/'11'!B$17)</f>
        <v>0</v>
      </c>
      <c r="F349" s="6">
        <f>'GenVol'!E350*'Param'!C$4</f>
        <v>0</v>
      </c>
      <c r="G349" s="10"/>
    </row>
    <row r="350" spans="1:7">
      <c r="A350" s="21">
        <v>333</v>
      </c>
      <c r="B350" s="24">
        <f>IF('GenVol'!B351,'935'!H339*'GenVol'!B351/('GenVol'!B351+'GenSR'!C396+'GenSR'!G396),0)</f>
        <v>0</v>
      </c>
      <c r="C350" s="24">
        <f>IF('GenSR'!G396,'935'!H339*'GenSR'!G396/('GenVol'!B351+'GenSR'!C396+'GenSR'!G396),0)</f>
        <v>0</v>
      </c>
      <c r="D350" s="24">
        <f>B350*(1-'935'!X339/'11'!B$17)</f>
        <v>0</v>
      </c>
      <c r="E350" s="24">
        <f>C350*(1-'935'!X339/'11'!B$17)</f>
        <v>0</v>
      </c>
      <c r="F350" s="6">
        <f>'GenVol'!E351*'Param'!C$4</f>
        <v>0</v>
      </c>
      <c r="G350" s="10"/>
    </row>
    <row r="351" spans="1:7">
      <c r="A351" s="21">
        <v>334</v>
      </c>
      <c r="B351" s="24">
        <f>IF('GenVol'!B352,'935'!H340*'GenVol'!B352/('GenVol'!B352+'GenSR'!C397+'GenSR'!G397),0)</f>
        <v>0</v>
      </c>
      <c r="C351" s="24">
        <f>IF('GenSR'!G397,'935'!H340*'GenSR'!G397/('GenVol'!B352+'GenSR'!C397+'GenSR'!G397),0)</f>
        <v>0</v>
      </c>
      <c r="D351" s="24">
        <f>B351*(1-'935'!X340/'11'!B$17)</f>
        <v>0</v>
      </c>
      <c r="E351" s="24">
        <f>C351*(1-'935'!X340/'11'!B$17)</f>
        <v>0</v>
      </c>
      <c r="F351" s="6">
        <f>'GenVol'!E352*'Param'!C$4</f>
        <v>0</v>
      </c>
      <c r="G351" s="10"/>
    </row>
    <row r="352" spans="1:7">
      <c r="A352" s="21">
        <v>335</v>
      </c>
      <c r="B352" s="24">
        <f>IF('GenVol'!B353,'935'!H341*'GenVol'!B353/('GenVol'!B353+'GenSR'!C398+'GenSR'!G398),0)</f>
        <v>0</v>
      </c>
      <c r="C352" s="24">
        <f>IF('GenSR'!G398,'935'!H341*'GenSR'!G398/('GenVol'!B353+'GenSR'!C398+'GenSR'!G398),0)</f>
        <v>0</v>
      </c>
      <c r="D352" s="24">
        <f>B352*(1-'935'!X341/'11'!B$17)</f>
        <v>0</v>
      </c>
      <c r="E352" s="24">
        <f>C352*(1-'935'!X341/'11'!B$17)</f>
        <v>0</v>
      </c>
      <c r="F352" s="6">
        <f>'GenVol'!E353*'Param'!C$4</f>
        <v>0</v>
      </c>
      <c r="G352" s="10"/>
    </row>
    <row r="353" spans="1:7">
      <c r="A353" s="21">
        <v>336</v>
      </c>
      <c r="B353" s="24">
        <f>IF('GenVol'!B354,'935'!H342*'GenVol'!B354/('GenVol'!B354+'GenSR'!C399+'GenSR'!G399),0)</f>
        <v>0</v>
      </c>
      <c r="C353" s="24">
        <f>IF('GenSR'!G399,'935'!H342*'GenSR'!G399/('GenVol'!B354+'GenSR'!C399+'GenSR'!G399),0)</f>
        <v>0</v>
      </c>
      <c r="D353" s="24">
        <f>B353*(1-'935'!X342/'11'!B$17)</f>
        <v>0</v>
      </c>
      <c r="E353" s="24">
        <f>C353*(1-'935'!X342/'11'!B$17)</f>
        <v>0</v>
      </c>
      <c r="F353" s="6">
        <f>'GenVol'!E354*'Param'!C$4</f>
        <v>0</v>
      </c>
      <c r="G353" s="10"/>
    </row>
    <row r="354" spans="1:7">
      <c r="A354" s="21">
        <v>337</v>
      </c>
      <c r="B354" s="24">
        <f>IF('GenVol'!B355,'935'!H343*'GenVol'!B355/('GenVol'!B355+'GenSR'!C400+'GenSR'!G400),0)</f>
        <v>0</v>
      </c>
      <c r="C354" s="24">
        <f>IF('GenSR'!G400,'935'!H343*'GenSR'!G400/('GenVol'!B355+'GenSR'!C400+'GenSR'!G400),0)</f>
        <v>0</v>
      </c>
      <c r="D354" s="24">
        <f>B354*(1-'935'!X343/'11'!B$17)</f>
        <v>0</v>
      </c>
      <c r="E354" s="24">
        <f>C354*(1-'935'!X343/'11'!B$17)</f>
        <v>0</v>
      </c>
      <c r="F354" s="6">
        <f>'GenVol'!E355*'Param'!C$4</f>
        <v>0</v>
      </c>
      <c r="G354" s="10"/>
    </row>
    <row r="355" spans="1:7">
      <c r="A355" s="21">
        <v>338</v>
      </c>
      <c r="B355" s="24">
        <f>IF('GenVol'!B356,'935'!H344*'GenVol'!B356/('GenVol'!B356+'GenSR'!C401+'GenSR'!G401),0)</f>
        <v>0</v>
      </c>
      <c r="C355" s="24">
        <f>IF('GenSR'!G401,'935'!H344*'GenSR'!G401/('GenVol'!B356+'GenSR'!C401+'GenSR'!G401),0)</f>
        <v>0</v>
      </c>
      <c r="D355" s="24">
        <f>B355*(1-'935'!X344/'11'!B$17)</f>
        <v>0</v>
      </c>
      <c r="E355" s="24">
        <f>C355*(1-'935'!X344/'11'!B$17)</f>
        <v>0</v>
      </c>
      <c r="F355" s="6">
        <f>'GenVol'!E356*'Param'!C$4</f>
        <v>0</v>
      </c>
      <c r="G355" s="10"/>
    </row>
    <row r="356" spans="1:7">
      <c r="A356" s="21">
        <v>339</v>
      </c>
      <c r="B356" s="24">
        <f>IF('GenVol'!B357,'935'!H345*'GenVol'!B357/('GenVol'!B357+'GenSR'!C402+'GenSR'!G402),0)</f>
        <v>0</v>
      </c>
      <c r="C356" s="24">
        <f>IF('GenSR'!G402,'935'!H345*'GenSR'!G402/('GenVol'!B357+'GenSR'!C402+'GenSR'!G402),0)</f>
        <v>0</v>
      </c>
      <c r="D356" s="24">
        <f>B356*(1-'935'!X345/'11'!B$17)</f>
        <v>0</v>
      </c>
      <c r="E356" s="24">
        <f>C356*(1-'935'!X345/'11'!B$17)</f>
        <v>0</v>
      </c>
      <c r="F356" s="6">
        <f>'GenVol'!E357*'Param'!C$4</f>
        <v>0</v>
      </c>
      <c r="G356" s="10"/>
    </row>
    <row r="357" spans="1:7">
      <c r="A357" s="21">
        <v>340</v>
      </c>
      <c r="B357" s="24">
        <f>IF('GenVol'!B358,'935'!H346*'GenVol'!B358/('GenVol'!B358+'GenSR'!C403+'GenSR'!G403),0)</f>
        <v>0</v>
      </c>
      <c r="C357" s="24">
        <f>IF('GenSR'!G403,'935'!H346*'GenSR'!G403/('GenVol'!B358+'GenSR'!C403+'GenSR'!G403),0)</f>
        <v>0</v>
      </c>
      <c r="D357" s="24">
        <f>B357*(1-'935'!X346/'11'!B$17)</f>
        <v>0</v>
      </c>
      <c r="E357" s="24">
        <f>C357*(1-'935'!X346/'11'!B$17)</f>
        <v>0</v>
      </c>
      <c r="F357" s="6">
        <f>'GenVol'!E358*'Param'!C$4</f>
        <v>0</v>
      </c>
      <c r="G357" s="10"/>
    </row>
    <row r="358" spans="1:7">
      <c r="A358" s="21">
        <v>341</v>
      </c>
      <c r="B358" s="24">
        <f>IF('GenVol'!B359,'935'!H347*'GenVol'!B359/('GenVol'!B359+'GenSR'!C404+'GenSR'!G404),0)</f>
        <v>0</v>
      </c>
      <c r="C358" s="24">
        <f>IF('GenSR'!G404,'935'!H347*'GenSR'!G404/('GenVol'!B359+'GenSR'!C404+'GenSR'!G404),0)</f>
        <v>0</v>
      </c>
      <c r="D358" s="24">
        <f>B358*(1-'935'!X347/'11'!B$17)</f>
        <v>0</v>
      </c>
      <c r="E358" s="24">
        <f>C358*(1-'935'!X347/'11'!B$17)</f>
        <v>0</v>
      </c>
      <c r="F358" s="6">
        <f>'GenVol'!E359*'Param'!C$4</f>
        <v>0</v>
      </c>
      <c r="G358" s="10"/>
    </row>
    <row r="359" spans="1:7">
      <c r="A359" s="21">
        <v>342</v>
      </c>
      <c r="B359" s="24">
        <f>IF('GenVol'!B360,'935'!H348*'GenVol'!B360/('GenVol'!B360+'GenSR'!C405+'GenSR'!G405),0)</f>
        <v>0</v>
      </c>
      <c r="C359" s="24">
        <f>IF('GenSR'!G405,'935'!H348*'GenSR'!G405/('GenVol'!B360+'GenSR'!C405+'GenSR'!G405),0)</f>
        <v>0</v>
      </c>
      <c r="D359" s="24">
        <f>B359*(1-'935'!X348/'11'!B$17)</f>
        <v>0</v>
      </c>
      <c r="E359" s="24">
        <f>C359*(1-'935'!X348/'11'!B$17)</f>
        <v>0</v>
      </c>
      <c r="F359" s="6">
        <f>'GenVol'!E360*'Param'!C$4</f>
        <v>0</v>
      </c>
      <c r="G359" s="10"/>
    </row>
    <row r="360" spans="1:7">
      <c r="A360" s="21">
        <v>343</v>
      </c>
      <c r="B360" s="24">
        <f>IF('GenVol'!B361,'935'!H349*'GenVol'!B361/('GenVol'!B361+'GenSR'!C406+'GenSR'!G406),0)</f>
        <v>0</v>
      </c>
      <c r="C360" s="24">
        <f>IF('GenSR'!G406,'935'!H349*'GenSR'!G406/('GenVol'!B361+'GenSR'!C406+'GenSR'!G406),0)</f>
        <v>0</v>
      </c>
      <c r="D360" s="24">
        <f>B360*(1-'935'!X349/'11'!B$17)</f>
        <v>0</v>
      </c>
      <c r="E360" s="24">
        <f>C360*(1-'935'!X349/'11'!B$17)</f>
        <v>0</v>
      </c>
      <c r="F360" s="6">
        <f>'GenVol'!E361*'Param'!C$4</f>
        <v>0</v>
      </c>
      <c r="G360" s="10"/>
    </row>
    <row r="361" spans="1:7">
      <c r="A361" s="21">
        <v>344</v>
      </c>
      <c r="B361" s="24">
        <f>IF('GenVol'!B362,'935'!H350*'GenVol'!B362/('GenVol'!B362+'GenSR'!C407+'GenSR'!G407),0)</f>
        <v>0</v>
      </c>
      <c r="C361" s="24">
        <f>IF('GenSR'!G407,'935'!H350*'GenSR'!G407/('GenVol'!B362+'GenSR'!C407+'GenSR'!G407),0)</f>
        <v>0</v>
      </c>
      <c r="D361" s="24">
        <f>B361*(1-'935'!X350/'11'!B$17)</f>
        <v>0</v>
      </c>
      <c r="E361" s="24">
        <f>C361*(1-'935'!X350/'11'!B$17)</f>
        <v>0</v>
      </c>
      <c r="F361" s="6">
        <f>'GenVol'!E362*'Param'!C$4</f>
        <v>0</v>
      </c>
      <c r="G361" s="10"/>
    </row>
    <row r="362" spans="1:7">
      <c r="A362" s="21">
        <v>345</v>
      </c>
      <c r="B362" s="24">
        <f>IF('GenVol'!B363,'935'!H351*'GenVol'!B363/('GenVol'!B363+'GenSR'!C408+'GenSR'!G408),0)</f>
        <v>0</v>
      </c>
      <c r="C362" s="24">
        <f>IF('GenSR'!G408,'935'!H351*'GenSR'!G408/('GenVol'!B363+'GenSR'!C408+'GenSR'!G408),0)</f>
        <v>0</v>
      </c>
      <c r="D362" s="24">
        <f>B362*(1-'935'!X351/'11'!B$17)</f>
        <v>0</v>
      </c>
      <c r="E362" s="24">
        <f>C362*(1-'935'!X351/'11'!B$17)</f>
        <v>0</v>
      </c>
      <c r="F362" s="6">
        <f>'GenVol'!E363*'Param'!C$4</f>
        <v>0</v>
      </c>
      <c r="G362" s="10"/>
    </row>
    <row r="363" spans="1:7">
      <c r="A363" s="21">
        <v>346</v>
      </c>
      <c r="B363" s="24">
        <f>IF('GenVol'!B364,'935'!H352*'GenVol'!B364/('GenVol'!B364+'GenSR'!C409+'GenSR'!G409),0)</f>
        <v>0</v>
      </c>
      <c r="C363" s="24">
        <f>IF('GenSR'!G409,'935'!H352*'GenSR'!G409/('GenVol'!B364+'GenSR'!C409+'GenSR'!G409),0)</f>
        <v>0</v>
      </c>
      <c r="D363" s="24">
        <f>B363*(1-'935'!X352/'11'!B$17)</f>
        <v>0</v>
      </c>
      <c r="E363" s="24">
        <f>C363*(1-'935'!X352/'11'!B$17)</f>
        <v>0</v>
      </c>
      <c r="F363" s="6">
        <f>'GenVol'!E364*'Param'!C$4</f>
        <v>0</v>
      </c>
      <c r="G363" s="10"/>
    </row>
    <row r="364" spans="1:7">
      <c r="A364" s="21">
        <v>347</v>
      </c>
      <c r="B364" s="24">
        <f>IF('GenVol'!B365,'935'!H353*'GenVol'!B365/('GenVol'!B365+'GenSR'!C410+'GenSR'!G410),0)</f>
        <v>0</v>
      </c>
      <c r="C364" s="24">
        <f>IF('GenSR'!G410,'935'!H353*'GenSR'!G410/('GenVol'!B365+'GenSR'!C410+'GenSR'!G410),0)</f>
        <v>0</v>
      </c>
      <c r="D364" s="24">
        <f>B364*(1-'935'!X353/'11'!B$17)</f>
        <v>0</v>
      </c>
      <c r="E364" s="24">
        <f>C364*(1-'935'!X353/'11'!B$17)</f>
        <v>0</v>
      </c>
      <c r="F364" s="6">
        <f>'GenVol'!E365*'Param'!C$4</f>
        <v>0</v>
      </c>
      <c r="G364" s="10"/>
    </row>
    <row r="365" spans="1:7">
      <c r="A365" s="21">
        <v>348</v>
      </c>
      <c r="B365" s="24">
        <f>IF('GenVol'!B366,'935'!H354*'GenVol'!B366/('GenVol'!B366+'GenSR'!C411+'GenSR'!G411),0)</f>
        <v>0</v>
      </c>
      <c r="C365" s="24">
        <f>IF('GenSR'!G411,'935'!H354*'GenSR'!G411/('GenVol'!B366+'GenSR'!C411+'GenSR'!G411),0)</f>
        <v>0</v>
      </c>
      <c r="D365" s="24">
        <f>B365*(1-'935'!X354/'11'!B$17)</f>
        <v>0</v>
      </c>
      <c r="E365" s="24">
        <f>C365*(1-'935'!X354/'11'!B$17)</f>
        <v>0</v>
      </c>
      <c r="F365" s="6">
        <f>'GenVol'!E366*'Param'!C$4</f>
        <v>0</v>
      </c>
      <c r="G365" s="10"/>
    </row>
    <row r="366" spans="1:7">
      <c r="A366" s="21">
        <v>349</v>
      </c>
      <c r="B366" s="24">
        <f>IF('GenVol'!B367,'935'!H355*'GenVol'!B367/('GenVol'!B367+'GenSR'!C412+'GenSR'!G412),0)</f>
        <v>0</v>
      </c>
      <c r="C366" s="24">
        <f>IF('GenSR'!G412,'935'!H355*'GenSR'!G412/('GenVol'!B367+'GenSR'!C412+'GenSR'!G412),0)</f>
        <v>0</v>
      </c>
      <c r="D366" s="24">
        <f>B366*(1-'935'!X355/'11'!B$17)</f>
        <v>0</v>
      </c>
      <c r="E366" s="24">
        <f>C366*(1-'935'!X355/'11'!B$17)</f>
        <v>0</v>
      </c>
      <c r="F366" s="6">
        <f>'GenVol'!E367*'Param'!C$4</f>
        <v>0</v>
      </c>
      <c r="G366" s="10"/>
    </row>
    <row r="367" spans="1:7">
      <c r="A367" s="21">
        <v>350</v>
      </c>
      <c r="B367" s="24">
        <f>IF('GenVol'!B368,'935'!H356*'GenVol'!B368/('GenVol'!B368+'GenSR'!C413+'GenSR'!G413),0)</f>
        <v>0</v>
      </c>
      <c r="C367" s="24">
        <f>IF('GenSR'!G413,'935'!H356*'GenSR'!G413/('GenVol'!B368+'GenSR'!C413+'GenSR'!G413),0)</f>
        <v>0</v>
      </c>
      <c r="D367" s="24">
        <f>B367*(1-'935'!X356/'11'!B$17)</f>
        <v>0</v>
      </c>
      <c r="E367" s="24">
        <f>C367*(1-'935'!X356/'11'!B$17)</f>
        <v>0</v>
      </c>
      <c r="F367" s="6">
        <f>'GenVol'!E368*'Param'!C$4</f>
        <v>0</v>
      </c>
      <c r="G367" s="10"/>
    </row>
    <row r="368" spans="1:7">
      <c r="A368" s="21">
        <v>351</v>
      </c>
      <c r="B368" s="24">
        <f>IF('GenVol'!B369,'935'!H357*'GenVol'!B369/('GenVol'!B369+'GenSR'!C414+'GenSR'!G414),0)</f>
        <v>0</v>
      </c>
      <c r="C368" s="24">
        <f>IF('GenSR'!G414,'935'!H357*'GenSR'!G414/('GenVol'!B369+'GenSR'!C414+'GenSR'!G414),0)</f>
        <v>0</v>
      </c>
      <c r="D368" s="24">
        <f>B368*(1-'935'!X357/'11'!B$17)</f>
        <v>0</v>
      </c>
      <c r="E368" s="24">
        <f>C368*(1-'935'!X357/'11'!B$17)</f>
        <v>0</v>
      </c>
      <c r="F368" s="6">
        <f>'GenVol'!E369*'Param'!C$4</f>
        <v>0</v>
      </c>
      <c r="G368" s="10"/>
    </row>
    <row r="369" spans="1:7">
      <c r="A369" s="21">
        <v>352</v>
      </c>
      <c r="B369" s="24">
        <f>IF('GenVol'!B370,'935'!H358*'GenVol'!B370/('GenVol'!B370+'GenSR'!C415+'GenSR'!G415),0)</f>
        <v>0</v>
      </c>
      <c r="C369" s="24">
        <f>IF('GenSR'!G415,'935'!H358*'GenSR'!G415/('GenVol'!B370+'GenSR'!C415+'GenSR'!G415),0)</f>
        <v>0</v>
      </c>
      <c r="D369" s="24">
        <f>B369*(1-'935'!X358/'11'!B$17)</f>
        <v>0</v>
      </c>
      <c r="E369" s="24">
        <f>C369*(1-'935'!X358/'11'!B$17)</f>
        <v>0</v>
      </c>
      <c r="F369" s="6">
        <f>'GenVol'!E370*'Param'!C$4</f>
        <v>0</v>
      </c>
      <c r="G369" s="10"/>
    </row>
    <row r="370" spans="1:7">
      <c r="A370" s="21">
        <v>353</v>
      </c>
      <c r="B370" s="24">
        <f>IF('GenVol'!B371,'935'!H359*'GenVol'!B371/('GenVol'!B371+'GenSR'!C416+'GenSR'!G416),0)</f>
        <v>0</v>
      </c>
      <c r="C370" s="24">
        <f>IF('GenSR'!G416,'935'!H359*'GenSR'!G416/('GenVol'!B371+'GenSR'!C416+'GenSR'!G416),0)</f>
        <v>0</v>
      </c>
      <c r="D370" s="24">
        <f>B370*(1-'935'!X359/'11'!B$17)</f>
        <v>0</v>
      </c>
      <c r="E370" s="24">
        <f>C370*(1-'935'!X359/'11'!B$17)</f>
        <v>0</v>
      </c>
      <c r="F370" s="6">
        <f>'GenVol'!E371*'Param'!C$4</f>
        <v>0</v>
      </c>
      <c r="G370" s="10"/>
    </row>
    <row r="371" spans="1:7">
      <c r="A371" s="21">
        <v>354</v>
      </c>
      <c r="B371" s="24">
        <f>IF('GenVol'!B372,'935'!H360*'GenVol'!B372/('GenVol'!B372+'GenSR'!C417+'GenSR'!G417),0)</f>
        <v>0</v>
      </c>
      <c r="C371" s="24">
        <f>IF('GenSR'!G417,'935'!H360*'GenSR'!G417/('GenVol'!B372+'GenSR'!C417+'GenSR'!G417),0)</f>
        <v>0</v>
      </c>
      <c r="D371" s="24">
        <f>B371*(1-'935'!X360/'11'!B$17)</f>
        <v>0</v>
      </c>
      <c r="E371" s="24">
        <f>C371*(1-'935'!X360/'11'!B$17)</f>
        <v>0</v>
      </c>
      <c r="F371" s="6">
        <f>'GenVol'!E372*'Param'!C$4</f>
        <v>0</v>
      </c>
      <c r="G371" s="10"/>
    </row>
    <row r="372" spans="1:7">
      <c r="A372" s="21">
        <v>355</v>
      </c>
      <c r="B372" s="24">
        <f>IF('GenVol'!B373,'935'!H361*'GenVol'!B373/('GenVol'!B373+'GenSR'!C418+'GenSR'!G418),0)</f>
        <v>0</v>
      </c>
      <c r="C372" s="24">
        <f>IF('GenSR'!G418,'935'!H361*'GenSR'!G418/('GenVol'!B373+'GenSR'!C418+'GenSR'!G418),0)</f>
        <v>0</v>
      </c>
      <c r="D372" s="24">
        <f>B372*(1-'935'!X361/'11'!B$17)</f>
        <v>0</v>
      </c>
      <c r="E372" s="24">
        <f>C372*(1-'935'!X361/'11'!B$17)</f>
        <v>0</v>
      </c>
      <c r="F372" s="6">
        <f>'GenVol'!E373*'Param'!C$4</f>
        <v>0</v>
      </c>
      <c r="G372" s="10"/>
    </row>
    <row r="373" spans="1:7">
      <c r="A373" s="21">
        <v>356</v>
      </c>
      <c r="B373" s="24">
        <f>IF('GenVol'!B374,'935'!H362*'GenVol'!B374/('GenVol'!B374+'GenSR'!C419+'GenSR'!G419),0)</f>
        <v>0</v>
      </c>
      <c r="C373" s="24">
        <f>IF('GenSR'!G419,'935'!H362*'GenSR'!G419/('GenVol'!B374+'GenSR'!C419+'GenSR'!G419),0)</f>
        <v>0</v>
      </c>
      <c r="D373" s="24">
        <f>B373*(1-'935'!X362/'11'!B$17)</f>
        <v>0</v>
      </c>
      <c r="E373" s="24">
        <f>C373*(1-'935'!X362/'11'!B$17)</f>
        <v>0</v>
      </c>
      <c r="F373" s="6">
        <f>'GenVol'!E374*'Param'!C$4</f>
        <v>0</v>
      </c>
      <c r="G373" s="10"/>
    </row>
    <row r="374" spans="1:7">
      <c r="A374" s="21">
        <v>357</v>
      </c>
      <c r="B374" s="24">
        <f>IF('GenVol'!B375,'935'!H363*'GenVol'!B375/('GenVol'!B375+'GenSR'!C420+'GenSR'!G420),0)</f>
        <v>0</v>
      </c>
      <c r="C374" s="24">
        <f>IF('GenSR'!G420,'935'!H363*'GenSR'!G420/('GenVol'!B375+'GenSR'!C420+'GenSR'!G420),0)</f>
        <v>0</v>
      </c>
      <c r="D374" s="24">
        <f>B374*(1-'935'!X363/'11'!B$17)</f>
        <v>0</v>
      </c>
      <c r="E374" s="24">
        <f>C374*(1-'935'!X363/'11'!B$17)</f>
        <v>0</v>
      </c>
      <c r="F374" s="6">
        <f>'GenVol'!E375*'Param'!C$4</f>
        <v>0</v>
      </c>
      <c r="G374" s="10"/>
    </row>
    <row r="375" spans="1:7">
      <c r="A375" s="21">
        <v>358</v>
      </c>
      <c r="B375" s="24">
        <f>IF('GenVol'!B376,'935'!H364*'GenVol'!B376/('GenVol'!B376+'GenSR'!C421+'GenSR'!G421),0)</f>
        <v>0</v>
      </c>
      <c r="C375" s="24">
        <f>IF('GenSR'!G421,'935'!H364*'GenSR'!G421/('GenVol'!B376+'GenSR'!C421+'GenSR'!G421),0)</f>
        <v>0</v>
      </c>
      <c r="D375" s="24">
        <f>B375*(1-'935'!X364/'11'!B$17)</f>
        <v>0</v>
      </c>
      <c r="E375" s="24">
        <f>C375*(1-'935'!X364/'11'!B$17)</f>
        <v>0</v>
      </c>
      <c r="F375" s="6">
        <f>'GenVol'!E376*'Param'!C$4</f>
        <v>0</v>
      </c>
      <c r="G375" s="10"/>
    </row>
    <row r="376" spans="1:7">
      <c r="A376" s="21">
        <v>359</v>
      </c>
      <c r="B376" s="24">
        <f>IF('GenVol'!B377,'935'!H365*'GenVol'!B377/('GenVol'!B377+'GenSR'!C422+'GenSR'!G422),0)</f>
        <v>0</v>
      </c>
      <c r="C376" s="24">
        <f>IF('GenSR'!G422,'935'!H365*'GenSR'!G422/('GenVol'!B377+'GenSR'!C422+'GenSR'!G422),0)</f>
        <v>0</v>
      </c>
      <c r="D376" s="24">
        <f>B376*(1-'935'!X365/'11'!B$17)</f>
        <v>0</v>
      </c>
      <c r="E376" s="24">
        <f>C376*(1-'935'!X365/'11'!B$17)</f>
        <v>0</v>
      </c>
      <c r="F376" s="6">
        <f>'GenVol'!E377*'Param'!C$4</f>
        <v>0</v>
      </c>
      <c r="G376" s="10"/>
    </row>
    <row r="377" spans="1:7">
      <c r="A377" s="21">
        <v>360</v>
      </c>
      <c r="B377" s="24">
        <f>IF('GenVol'!B378,'935'!H366*'GenVol'!B378/('GenVol'!B378+'GenSR'!C423+'GenSR'!G423),0)</f>
        <v>0</v>
      </c>
      <c r="C377" s="24">
        <f>IF('GenSR'!G423,'935'!H366*'GenSR'!G423/('GenVol'!B378+'GenSR'!C423+'GenSR'!G423),0)</f>
        <v>0</v>
      </c>
      <c r="D377" s="24">
        <f>B377*(1-'935'!X366/'11'!B$17)</f>
        <v>0</v>
      </c>
      <c r="E377" s="24">
        <f>C377*(1-'935'!X366/'11'!B$17)</f>
        <v>0</v>
      </c>
      <c r="F377" s="6">
        <f>'GenVol'!E378*'Param'!C$4</f>
        <v>0</v>
      </c>
      <c r="G377" s="10"/>
    </row>
    <row r="378" spans="1:7">
      <c r="A378" s="21">
        <v>361</v>
      </c>
      <c r="B378" s="24">
        <f>IF('GenVol'!B379,'935'!H367*'GenVol'!B379/('GenVol'!B379+'GenSR'!C424+'GenSR'!G424),0)</f>
        <v>0</v>
      </c>
      <c r="C378" s="24">
        <f>IF('GenSR'!G424,'935'!H367*'GenSR'!G424/('GenVol'!B379+'GenSR'!C424+'GenSR'!G424),0)</f>
        <v>0</v>
      </c>
      <c r="D378" s="24">
        <f>B378*(1-'935'!X367/'11'!B$17)</f>
        <v>0</v>
      </c>
      <c r="E378" s="24">
        <f>C378*(1-'935'!X367/'11'!B$17)</f>
        <v>0</v>
      </c>
      <c r="F378" s="6">
        <f>'GenVol'!E379*'Param'!C$4</f>
        <v>0</v>
      </c>
      <c r="G378" s="10"/>
    </row>
    <row r="379" spans="1:7">
      <c r="A379" s="21">
        <v>362</v>
      </c>
      <c r="B379" s="24">
        <f>IF('GenVol'!B380,'935'!H368*'GenVol'!B380/('GenVol'!B380+'GenSR'!C425+'GenSR'!G425),0)</f>
        <v>0</v>
      </c>
      <c r="C379" s="24">
        <f>IF('GenSR'!G425,'935'!H368*'GenSR'!G425/('GenVol'!B380+'GenSR'!C425+'GenSR'!G425),0)</f>
        <v>0</v>
      </c>
      <c r="D379" s="24">
        <f>B379*(1-'935'!X368/'11'!B$17)</f>
        <v>0</v>
      </c>
      <c r="E379" s="24">
        <f>C379*(1-'935'!X368/'11'!B$17)</f>
        <v>0</v>
      </c>
      <c r="F379" s="6">
        <f>'GenVol'!E380*'Param'!C$4</f>
        <v>0</v>
      </c>
      <c r="G379" s="10"/>
    </row>
    <row r="380" spans="1:7">
      <c r="A380" s="21">
        <v>363</v>
      </c>
      <c r="B380" s="24">
        <f>IF('GenVol'!B381,'935'!H369*'GenVol'!B381/('GenVol'!B381+'GenSR'!C426+'GenSR'!G426),0)</f>
        <v>0</v>
      </c>
      <c r="C380" s="24">
        <f>IF('GenSR'!G426,'935'!H369*'GenSR'!G426/('GenVol'!B381+'GenSR'!C426+'GenSR'!G426),0)</f>
        <v>0</v>
      </c>
      <c r="D380" s="24">
        <f>B380*(1-'935'!X369/'11'!B$17)</f>
        <v>0</v>
      </c>
      <c r="E380" s="24">
        <f>C380*(1-'935'!X369/'11'!B$17)</f>
        <v>0</v>
      </c>
      <c r="F380" s="6">
        <f>'GenVol'!E381*'Param'!C$4</f>
        <v>0</v>
      </c>
      <c r="G380" s="10"/>
    </row>
    <row r="381" spans="1:7">
      <c r="A381" s="21">
        <v>364</v>
      </c>
      <c r="B381" s="24">
        <f>IF('GenVol'!B382,'935'!H370*'GenVol'!B382/('GenVol'!B382+'GenSR'!C427+'GenSR'!G427),0)</f>
        <v>0</v>
      </c>
      <c r="C381" s="24">
        <f>IF('GenSR'!G427,'935'!H370*'GenSR'!G427/('GenVol'!B382+'GenSR'!C427+'GenSR'!G427),0)</f>
        <v>0</v>
      </c>
      <c r="D381" s="24">
        <f>B381*(1-'935'!X370/'11'!B$17)</f>
        <v>0</v>
      </c>
      <c r="E381" s="24">
        <f>C381*(1-'935'!X370/'11'!B$17)</f>
        <v>0</v>
      </c>
      <c r="F381" s="6">
        <f>'GenVol'!E382*'Param'!C$4</f>
        <v>0</v>
      </c>
      <c r="G381" s="10"/>
    </row>
    <row r="382" spans="1:7">
      <c r="A382" s="21">
        <v>365</v>
      </c>
      <c r="B382" s="24">
        <f>IF('GenVol'!B383,'935'!H371*'GenVol'!B383/('GenVol'!B383+'GenSR'!C428+'GenSR'!G428),0)</f>
        <v>0</v>
      </c>
      <c r="C382" s="24">
        <f>IF('GenSR'!G428,'935'!H371*'GenSR'!G428/('GenVol'!B383+'GenSR'!C428+'GenSR'!G428),0)</f>
        <v>0</v>
      </c>
      <c r="D382" s="24">
        <f>B382*(1-'935'!X371/'11'!B$17)</f>
        <v>0</v>
      </c>
      <c r="E382" s="24">
        <f>C382*(1-'935'!X371/'11'!B$17)</f>
        <v>0</v>
      </c>
      <c r="F382" s="6">
        <f>'GenVol'!E383*'Param'!C$4</f>
        <v>0</v>
      </c>
      <c r="G382" s="10"/>
    </row>
    <row r="383" spans="1:7">
      <c r="A383" s="21">
        <v>366</v>
      </c>
      <c r="B383" s="24">
        <f>IF('GenVol'!B384,'935'!H372*'GenVol'!B384/('GenVol'!B384+'GenSR'!C429+'GenSR'!G429),0)</f>
        <v>0</v>
      </c>
      <c r="C383" s="24">
        <f>IF('GenSR'!G429,'935'!H372*'GenSR'!G429/('GenVol'!B384+'GenSR'!C429+'GenSR'!G429),0)</f>
        <v>0</v>
      </c>
      <c r="D383" s="24">
        <f>B383*(1-'935'!X372/'11'!B$17)</f>
        <v>0</v>
      </c>
      <c r="E383" s="24">
        <f>C383*(1-'935'!X372/'11'!B$17)</f>
        <v>0</v>
      </c>
      <c r="F383" s="6">
        <f>'GenVol'!E384*'Param'!C$4</f>
        <v>0</v>
      </c>
      <c r="G383" s="10"/>
    </row>
    <row r="384" spans="1:7">
      <c r="A384" s="21">
        <v>367</v>
      </c>
      <c r="B384" s="24">
        <f>IF('GenVol'!B385,'935'!H373*'GenVol'!B385/('GenVol'!B385+'GenSR'!C430+'GenSR'!G430),0)</f>
        <v>0</v>
      </c>
      <c r="C384" s="24">
        <f>IF('GenSR'!G430,'935'!H373*'GenSR'!G430/('GenVol'!B385+'GenSR'!C430+'GenSR'!G430),0)</f>
        <v>0</v>
      </c>
      <c r="D384" s="24">
        <f>B384*(1-'935'!X373/'11'!B$17)</f>
        <v>0</v>
      </c>
      <c r="E384" s="24">
        <f>C384*(1-'935'!X373/'11'!B$17)</f>
        <v>0</v>
      </c>
      <c r="F384" s="6">
        <f>'GenVol'!E385*'Param'!C$4</f>
        <v>0</v>
      </c>
      <c r="G384" s="10"/>
    </row>
    <row r="385" spans="1:7">
      <c r="A385" s="21">
        <v>368</v>
      </c>
      <c r="B385" s="24">
        <f>IF('GenVol'!B386,'935'!H374*'GenVol'!B386/('GenVol'!B386+'GenSR'!C431+'GenSR'!G431),0)</f>
        <v>0</v>
      </c>
      <c r="C385" s="24">
        <f>IF('GenSR'!G431,'935'!H374*'GenSR'!G431/('GenVol'!B386+'GenSR'!C431+'GenSR'!G431),0)</f>
        <v>0</v>
      </c>
      <c r="D385" s="24">
        <f>B385*(1-'935'!X374/'11'!B$17)</f>
        <v>0</v>
      </c>
      <c r="E385" s="24">
        <f>C385*(1-'935'!X374/'11'!B$17)</f>
        <v>0</v>
      </c>
      <c r="F385" s="6">
        <f>'GenVol'!E386*'Param'!C$4</f>
        <v>0</v>
      </c>
      <c r="G385" s="10"/>
    </row>
    <row r="386" spans="1:7">
      <c r="A386" s="21">
        <v>369</v>
      </c>
      <c r="B386" s="24">
        <f>IF('GenVol'!B387,'935'!H375*'GenVol'!B387/('GenVol'!B387+'GenSR'!C432+'GenSR'!G432),0)</f>
        <v>0</v>
      </c>
      <c r="C386" s="24">
        <f>IF('GenSR'!G432,'935'!H375*'GenSR'!G432/('GenVol'!B387+'GenSR'!C432+'GenSR'!G432),0)</f>
        <v>0</v>
      </c>
      <c r="D386" s="24">
        <f>B386*(1-'935'!X375/'11'!B$17)</f>
        <v>0</v>
      </c>
      <c r="E386" s="24">
        <f>C386*(1-'935'!X375/'11'!B$17)</f>
        <v>0</v>
      </c>
      <c r="F386" s="6">
        <f>'GenVol'!E387*'Param'!C$4</f>
        <v>0</v>
      </c>
      <c r="G386" s="10"/>
    </row>
    <row r="387" spans="1:7">
      <c r="A387" s="21">
        <v>370</v>
      </c>
      <c r="B387" s="24">
        <f>IF('GenVol'!B388,'935'!H376*'GenVol'!B388/('GenVol'!B388+'GenSR'!C433+'GenSR'!G433),0)</f>
        <v>0</v>
      </c>
      <c r="C387" s="24">
        <f>IF('GenSR'!G433,'935'!H376*'GenSR'!G433/('GenVol'!B388+'GenSR'!C433+'GenSR'!G433),0)</f>
        <v>0</v>
      </c>
      <c r="D387" s="24">
        <f>B387*(1-'935'!X376/'11'!B$17)</f>
        <v>0</v>
      </c>
      <c r="E387" s="24">
        <f>C387*(1-'935'!X376/'11'!B$17)</f>
        <v>0</v>
      </c>
      <c r="F387" s="6">
        <f>'GenVol'!E388*'Param'!C$4</f>
        <v>0</v>
      </c>
      <c r="G387" s="10"/>
    </row>
    <row r="388" spans="1:7">
      <c r="A388" s="21">
        <v>371</v>
      </c>
      <c r="B388" s="24">
        <f>IF('GenVol'!B389,'935'!H377*'GenVol'!B389/('GenVol'!B389+'GenSR'!C434+'GenSR'!G434),0)</f>
        <v>0</v>
      </c>
      <c r="C388" s="24">
        <f>IF('GenSR'!G434,'935'!H377*'GenSR'!G434/('GenVol'!B389+'GenSR'!C434+'GenSR'!G434),0)</f>
        <v>0</v>
      </c>
      <c r="D388" s="24">
        <f>B388*(1-'935'!X377/'11'!B$17)</f>
        <v>0</v>
      </c>
      <c r="E388" s="24">
        <f>C388*(1-'935'!X377/'11'!B$17)</f>
        <v>0</v>
      </c>
      <c r="F388" s="6">
        <f>'GenVol'!E389*'Param'!C$4</f>
        <v>0</v>
      </c>
      <c r="G388" s="10"/>
    </row>
    <row r="389" spans="1:7">
      <c r="A389" s="21">
        <v>372</v>
      </c>
      <c r="B389" s="24">
        <f>IF('GenVol'!B390,'935'!H378*'GenVol'!B390/('GenVol'!B390+'GenSR'!C435+'GenSR'!G435),0)</f>
        <v>0</v>
      </c>
      <c r="C389" s="24">
        <f>IF('GenSR'!G435,'935'!H378*'GenSR'!G435/('GenVol'!B390+'GenSR'!C435+'GenSR'!G435),0)</f>
        <v>0</v>
      </c>
      <c r="D389" s="24">
        <f>B389*(1-'935'!X378/'11'!B$17)</f>
        <v>0</v>
      </c>
      <c r="E389" s="24">
        <f>C389*(1-'935'!X378/'11'!B$17)</f>
        <v>0</v>
      </c>
      <c r="F389" s="6">
        <f>'GenVol'!E390*'Param'!C$4</f>
        <v>0</v>
      </c>
      <c r="G389" s="10"/>
    </row>
    <row r="390" spans="1:7">
      <c r="A390" s="21">
        <v>373</v>
      </c>
      <c r="B390" s="24">
        <f>IF('GenVol'!B391,'935'!H379*'GenVol'!B391/('GenVol'!B391+'GenSR'!C436+'GenSR'!G436),0)</f>
        <v>0</v>
      </c>
      <c r="C390" s="24">
        <f>IF('GenSR'!G436,'935'!H379*'GenSR'!G436/('GenVol'!B391+'GenSR'!C436+'GenSR'!G436),0)</f>
        <v>0</v>
      </c>
      <c r="D390" s="24">
        <f>B390*(1-'935'!X379/'11'!B$17)</f>
        <v>0</v>
      </c>
      <c r="E390" s="24">
        <f>C390*(1-'935'!X379/'11'!B$17)</f>
        <v>0</v>
      </c>
      <c r="F390" s="6">
        <f>'GenVol'!E391*'Param'!C$4</f>
        <v>0</v>
      </c>
      <c r="G390" s="10"/>
    </row>
    <row r="391" spans="1:7">
      <c r="A391" s="21">
        <v>374</v>
      </c>
      <c r="B391" s="24">
        <f>IF('GenVol'!B392,'935'!H380*'GenVol'!B392/('GenVol'!B392+'GenSR'!C437+'GenSR'!G437),0)</f>
        <v>0</v>
      </c>
      <c r="C391" s="24">
        <f>IF('GenSR'!G437,'935'!H380*'GenSR'!G437/('GenVol'!B392+'GenSR'!C437+'GenSR'!G437),0)</f>
        <v>0</v>
      </c>
      <c r="D391" s="24">
        <f>B391*(1-'935'!X380/'11'!B$17)</f>
        <v>0</v>
      </c>
      <c r="E391" s="24">
        <f>C391*(1-'935'!X380/'11'!B$17)</f>
        <v>0</v>
      </c>
      <c r="F391" s="6">
        <f>'GenVol'!E392*'Param'!C$4</f>
        <v>0</v>
      </c>
      <c r="G391" s="10"/>
    </row>
    <row r="392" spans="1:7">
      <c r="A392" s="21">
        <v>375</v>
      </c>
      <c r="B392" s="24">
        <f>IF('GenVol'!B393,'935'!H381*'GenVol'!B393/('GenVol'!B393+'GenSR'!C438+'GenSR'!G438),0)</f>
        <v>0</v>
      </c>
      <c r="C392" s="24">
        <f>IF('GenSR'!G438,'935'!H381*'GenSR'!G438/('GenVol'!B393+'GenSR'!C438+'GenSR'!G438),0)</f>
        <v>0</v>
      </c>
      <c r="D392" s="24">
        <f>B392*(1-'935'!X381/'11'!B$17)</f>
        <v>0</v>
      </c>
      <c r="E392" s="24">
        <f>C392*(1-'935'!X381/'11'!B$17)</f>
        <v>0</v>
      </c>
      <c r="F392" s="6">
        <f>'GenVol'!E393*'Param'!C$4</f>
        <v>0</v>
      </c>
      <c r="G392" s="10"/>
    </row>
    <row r="393" spans="1:7">
      <c r="A393" s="21">
        <v>376</v>
      </c>
      <c r="B393" s="24">
        <f>IF('GenVol'!B394,'935'!H382*'GenVol'!B394/('GenVol'!B394+'GenSR'!C439+'GenSR'!G439),0)</f>
        <v>0</v>
      </c>
      <c r="C393" s="24">
        <f>IF('GenSR'!G439,'935'!H382*'GenSR'!G439/('GenVol'!B394+'GenSR'!C439+'GenSR'!G439),0)</f>
        <v>0</v>
      </c>
      <c r="D393" s="24">
        <f>B393*(1-'935'!X382/'11'!B$17)</f>
        <v>0</v>
      </c>
      <c r="E393" s="24">
        <f>C393*(1-'935'!X382/'11'!B$17)</f>
        <v>0</v>
      </c>
      <c r="F393" s="6">
        <f>'GenVol'!E394*'Param'!C$4</f>
        <v>0</v>
      </c>
      <c r="G393" s="10"/>
    </row>
    <row r="394" spans="1:7">
      <c r="A394" s="21">
        <v>377</v>
      </c>
      <c r="B394" s="24">
        <f>IF('GenVol'!B395,'935'!H383*'GenVol'!B395/('GenVol'!B395+'GenSR'!C440+'GenSR'!G440),0)</f>
        <v>0</v>
      </c>
      <c r="C394" s="24">
        <f>IF('GenSR'!G440,'935'!H383*'GenSR'!G440/('GenVol'!B395+'GenSR'!C440+'GenSR'!G440),0)</f>
        <v>0</v>
      </c>
      <c r="D394" s="24">
        <f>B394*(1-'935'!X383/'11'!B$17)</f>
        <v>0</v>
      </c>
      <c r="E394" s="24">
        <f>C394*(1-'935'!X383/'11'!B$17)</f>
        <v>0</v>
      </c>
      <c r="F394" s="6">
        <f>'GenVol'!E395*'Param'!C$4</f>
        <v>0</v>
      </c>
      <c r="G394" s="10"/>
    </row>
    <row r="395" spans="1:7">
      <c r="A395" s="21">
        <v>378</v>
      </c>
      <c r="B395" s="24">
        <f>IF('GenVol'!B396,'935'!H384*'GenVol'!B396/('GenVol'!B396+'GenSR'!C441+'GenSR'!G441),0)</f>
        <v>0</v>
      </c>
      <c r="C395" s="24">
        <f>IF('GenSR'!G441,'935'!H384*'GenSR'!G441/('GenVol'!B396+'GenSR'!C441+'GenSR'!G441),0)</f>
        <v>0</v>
      </c>
      <c r="D395" s="24">
        <f>B395*(1-'935'!X384/'11'!B$17)</f>
        <v>0</v>
      </c>
      <c r="E395" s="24">
        <f>C395*(1-'935'!X384/'11'!B$17)</f>
        <v>0</v>
      </c>
      <c r="F395" s="6">
        <f>'GenVol'!E396*'Param'!C$4</f>
        <v>0</v>
      </c>
      <c r="G395" s="10"/>
    </row>
    <row r="396" spans="1:7">
      <c r="A396" s="21">
        <v>379</v>
      </c>
      <c r="B396" s="24">
        <f>IF('GenVol'!B397,'935'!H385*'GenVol'!B397/('GenVol'!B397+'GenSR'!C442+'GenSR'!G442),0)</f>
        <v>0</v>
      </c>
      <c r="C396" s="24">
        <f>IF('GenSR'!G442,'935'!H385*'GenSR'!G442/('GenVol'!B397+'GenSR'!C442+'GenSR'!G442),0)</f>
        <v>0</v>
      </c>
      <c r="D396" s="24">
        <f>B396*(1-'935'!X385/'11'!B$17)</f>
        <v>0</v>
      </c>
      <c r="E396" s="24">
        <f>C396*(1-'935'!X385/'11'!B$17)</f>
        <v>0</v>
      </c>
      <c r="F396" s="6">
        <f>'GenVol'!E397*'Param'!C$4</f>
        <v>0</v>
      </c>
      <c r="G396" s="10"/>
    </row>
    <row r="397" spans="1:7">
      <c r="A397" s="21">
        <v>380</v>
      </c>
      <c r="B397" s="24">
        <f>IF('GenVol'!B398,'935'!H386*'GenVol'!B398/('GenVol'!B398+'GenSR'!C443+'GenSR'!G443),0)</f>
        <v>0</v>
      </c>
      <c r="C397" s="24">
        <f>IF('GenSR'!G443,'935'!H386*'GenSR'!G443/('GenVol'!B398+'GenSR'!C443+'GenSR'!G443),0)</f>
        <v>0</v>
      </c>
      <c r="D397" s="24">
        <f>B397*(1-'935'!X386/'11'!B$17)</f>
        <v>0</v>
      </c>
      <c r="E397" s="24">
        <f>C397*(1-'935'!X386/'11'!B$17)</f>
        <v>0</v>
      </c>
      <c r="F397" s="6">
        <f>'GenVol'!E398*'Param'!C$4</f>
        <v>0</v>
      </c>
      <c r="G397" s="10"/>
    </row>
    <row r="398" spans="1:7">
      <c r="A398" s="21">
        <v>381</v>
      </c>
      <c r="B398" s="24">
        <f>IF('GenVol'!B399,'935'!H387*'GenVol'!B399/('GenVol'!B399+'GenSR'!C444+'GenSR'!G444),0)</f>
        <v>0</v>
      </c>
      <c r="C398" s="24">
        <f>IF('GenSR'!G444,'935'!H387*'GenSR'!G444/('GenVol'!B399+'GenSR'!C444+'GenSR'!G444),0)</f>
        <v>0</v>
      </c>
      <c r="D398" s="24">
        <f>B398*(1-'935'!X387/'11'!B$17)</f>
        <v>0</v>
      </c>
      <c r="E398" s="24">
        <f>C398*(1-'935'!X387/'11'!B$17)</f>
        <v>0</v>
      </c>
      <c r="F398" s="6">
        <f>'GenVol'!E399*'Param'!C$4</f>
        <v>0</v>
      </c>
      <c r="G398" s="10"/>
    </row>
    <row r="399" spans="1:7">
      <c r="A399" s="21">
        <v>382</v>
      </c>
      <c r="B399" s="24">
        <f>IF('GenVol'!B400,'935'!H388*'GenVol'!B400/('GenVol'!B400+'GenSR'!C445+'GenSR'!G445),0)</f>
        <v>0</v>
      </c>
      <c r="C399" s="24">
        <f>IF('GenSR'!G445,'935'!H388*'GenSR'!G445/('GenVol'!B400+'GenSR'!C445+'GenSR'!G445),0)</f>
        <v>0</v>
      </c>
      <c r="D399" s="24">
        <f>B399*(1-'935'!X388/'11'!B$17)</f>
        <v>0</v>
      </c>
      <c r="E399" s="24">
        <f>C399*(1-'935'!X388/'11'!B$17)</f>
        <v>0</v>
      </c>
      <c r="F399" s="6">
        <f>'GenVol'!E400*'Param'!C$4</f>
        <v>0</v>
      </c>
      <c r="G399" s="10"/>
    </row>
    <row r="400" spans="1:7">
      <c r="A400" s="21">
        <v>383</v>
      </c>
      <c r="B400" s="24">
        <f>IF('GenVol'!B401,'935'!H389*'GenVol'!B401/('GenVol'!B401+'GenSR'!C446+'GenSR'!G446),0)</f>
        <v>0</v>
      </c>
      <c r="C400" s="24">
        <f>IF('GenSR'!G446,'935'!H389*'GenSR'!G446/('GenVol'!B401+'GenSR'!C446+'GenSR'!G446),0)</f>
        <v>0</v>
      </c>
      <c r="D400" s="24">
        <f>B400*(1-'935'!X389/'11'!B$17)</f>
        <v>0</v>
      </c>
      <c r="E400" s="24">
        <f>C400*(1-'935'!X389/'11'!B$17)</f>
        <v>0</v>
      </c>
      <c r="F400" s="6">
        <f>'GenVol'!E401*'Param'!C$4</f>
        <v>0</v>
      </c>
      <c r="G400" s="10"/>
    </row>
    <row r="401" spans="1:7">
      <c r="A401" s="21">
        <v>384</v>
      </c>
      <c r="B401" s="24">
        <f>IF('GenVol'!B402,'935'!H390*'GenVol'!B402/('GenVol'!B402+'GenSR'!C447+'GenSR'!G447),0)</f>
        <v>0</v>
      </c>
      <c r="C401" s="24">
        <f>IF('GenSR'!G447,'935'!H390*'GenSR'!G447/('GenVol'!B402+'GenSR'!C447+'GenSR'!G447),0)</f>
        <v>0</v>
      </c>
      <c r="D401" s="24">
        <f>B401*(1-'935'!X390/'11'!B$17)</f>
        <v>0</v>
      </c>
      <c r="E401" s="24">
        <f>C401*(1-'935'!X390/'11'!B$17)</f>
        <v>0</v>
      </c>
      <c r="F401" s="6">
        <f>'GenVol'!E402*'Param'!C$4</f>
        <v>0</v>
      </c>
      <c r="G401" s="10"/>
    </row>
    <row r="402" spans="1:7">
      <c r="A402" s="21">
        <v>385</v>
      </c>
      <c r="B402" s="24">
        <f>IF('GenVol'!B403,'935'!H391*'GenVol'!B403/('GenVol'!B403+'GenSR'!C448+'GenSR'!G448),0)</f>
        <v>0</v>
      </c>
      <c r="C402" s="24">
        <f>IF('GenSR'!G448,'935'!H391*'GenSR'!G448/('GenVol'!B403+'GenSR'!C448+'GenSR'!G448),0)</f>
        <v>0</v>
      </c>
      <c r="D402" s="24">
        <f>B402*(1-'935'!X391/'11'!B$17)</f>
        <v>0</v>
      </c>
      <c r="E402" s="24">
        <f>C402*(1-'935'!X391/'11'!B$17)</f>
        <v>0</v>
      </c>
      <c r="F402" s="6">
        <f>'GenVol'!E403*'Param'!C$4</f>
        <v>0</v>
      </c>
      <c r="G402" s="10"/>
    </row>
    <row r="403" spans="1:7">
      <c r="A403" s="21">
        <v>386</v>
      </c>
      <c r="B403" s="24">
        <f>IF('GenVol'!B404,'935'!H392*'GenVol'!B404/('GenVol'!B404+'GenSR'!C449+'GenSR'!G449),0)</f>
        <v>0</v>
      </c>
      <c r="C403" s="24">
        <f>IF('GenSR'!G449,'935'!H392*'GenSR'!G449/('GenVol'!B404+'GenSR'!C449+'GenSR'!G449),0)</f>
        <v>0</v>
      </c>
      <c r="D403" s="24">
        <f>B403*(1-'935'!X392/'11'!B$17)</f>
        <v>0</v>
      </c>
      <c r="E403" s="24">
        <f>C403*(1-'935'!X392/'11'!B$17)</f>
        <v>0</v>
      </c>
      <c r="F403" s="6">
        <f>'GenVol'!E404*'Param'!C$4</f>
        <v>0</v>
      </c>
      <c r="G403" s="10"/>
    </row>
    <row r="404" spans="1:7">
      <c r="A404" s="21">
        <v>387</v>
      </c>
      <c r="B404" s="24">
        <f>IF('GenVol'!B405,'935'!H393*'GenVol'!B405/('GenVol'!B405+'GenSR'!C450+'GenSR'!G450),0)</f>
        <v>0</v>
      </c>
      <c r="C404" s="24">
        <f>IF('GenSR'!G450,'935'!H393*'GenSR'!G450/('GenVol'!B405+'GenSR'!C450+'GenSR'!G450),0)</f>
        <v>0</v>
      </c>
      <c r="D404" s="24">
        <f>B404*(1-'935'!X393/'11'!B$17)</f>
        <v>0</v>
      </c>
      <c r="E404" s="24">
        <f>C404*(1-'935'!X393/'11'!B$17)</f>
        <v>0</v>
      </c>
      <c r="F404" s="6">
        <f>'GenVol'!E405*'Param'!C$4</f>
        <v>0</v>
      </c>
      <c r="G404" s="10"/>
    </row>
    <row r="405" spans="1:7">
      <c r="A405" s="21">
        <v>388</v>
      </c>
      <c r="B405" s="24">
        <f>IF('GenVol'!B406,'935'!H394*'GenVol'!B406/('GenVol'!B406+'GenSR'!C451+'GenSR'!G451),0)</f>
        <v>0</v>
      </c>
      <c r="C405" s="24">
        <f>IF('GenSR'!G451,'935'!H394*'GenSR'!G451/('GenVol'!B406+'GenSR'!C451+'GenSR'!G451),0)</f>
        <v>0</v>
      </c>
      <c r="D405" s="24">
        <f>B405*(1-'935'!X394/'11'!B$17)</f>
        <v>0</v>
      </c>
      <c r="E405" s="24">
        <f>C405*(1-'935'!X394/'11'!B$17)</f>
        <v>0</v>
      </c>
      <c r="F405" s="6">
        <f>'GenVol'!E406*'Param'!C$4</f>
        <v>0</v>
      </c>
      <c r="G405" s="10"/>
    </row>
    <row r="406" spans="1:7">
      <c r="A406" s="21">
        <v>389</v>
      </c>
      <c r="B406" s="24">
        <f>IF('GenVol'!B407,'935'!H395*'GenVol'!B407/('GenVol'!B407+'GenSR'!C452+'GenSR'!G452),0)</f>
        <v>0</v>
      </c>
      <c r="C406" s="24">
        <f>IF('GenSR'!G452,'935'!H395*'GenSR'!G452/('GenVol'!B407+'GenSR'!C452+'GenSR'!G452),0)</f>
        <v>0</v>
      </c>
      <c r="D406" s="24">
        <f>B406*(1-'935'!X395/'11'!B$17)</f>
        <v>0</v>
      </c>
      <c r="E406" s="24">
        <f>C406*(1-'935'!X395/'11'!B$17)</f>
        <v>0</v>
      </c>
      <c r="F406" s="6">
        <f>'GenVol'!E407*'Param'!C$4</f>
        <v>0</v>
      </c>
      <c r="G406" s="10"/>
    </row>
    <row r="407" spans="1:7">
      <c r="A407" s="21">
        <v>390</v>
      </c>
      <c r="B407" s="24">
        <f>IF('GenVol'!B408,'935'!H396*'GenVol'!B408/('GenVol'!B408+'GenSR'!C453+'GenSR'!G453),0)</f>
        <v>0</v>
      </c>
      <c r="C407" s="24">
        <f>IF('GenSR'!G453,'935'!H396*'GenSR'!G453/('GenVol'!B408+'GenSR'!C453+'GenSR'!G453),0)</f>
        <v>0</v>
      </c>
      <c r="D407" s="24">
        <f>B407*(1-'935'!X396/'11'!B$17)</f>
        <v>0</v>
      </c>
      <c r="E407" s="24">
        <f>C407*(1-'935'!X396/'11'!B$17)</f>
        <v>0</v>
      </c>
      <c r="F407" s="6">
        <f>'GenVol'!E408*'Param'!C$4</f>
        <v>0</v>
      </c>
      <c r="G407" s="10"/>
    </row>
    <row r="408" spans="1:7">
      <c r="A408" s="21">
        <v>391</v>
      </c>
      <c r="B408" s="24">
        <f>IF('GenVol'!B409,'935'!H397*'GenVol'!B409/('GenVol'!B409+'GenSR'!C454+'GenSR'!G454),0)</f>
        <v>0</v>
      </c>
      <c r="C408" s="24">
        <f>IF('GenSR'!G454,'935'!H397*'GenSR'!G454/('GenVol'!B409+'GenSR'!C454+'GenSR'!G454),0)</f>
        <v>0</v>
      </c>
      <c r="D408" s="24">
        <f>B408*(1-'935'!X397/'11'!B$17)</f>
        <v>0</v>
      </c>
      <c r="E408" s="24">
        <f>C408*(1-'935'!X397/'11'!B$17)</f>
        <v>0</v>
      </c>
      <c r="F408" s="6">
        <f>'GenVol'!E409*'Param'!C$4</f>
        <v>0</v>
      </c>
      <c r="G408" s="10"/>
    </row>
    <row r="409" spans="1:7">
      <c r="A409" s="21">
        <v>392</v>
      </c>
      <c r="B409" s="24">
        <f>IF('GenVol'!B410,'935'!H398*'GenVol'!B410/('GenVol'!B410+'GenSR'!C455+'GenSR'!G455),0)</f>
        <v>0</v>
      </c>
      <c r="C409" s="24">
        <f>IF('GenSR'!G455,'935'!H398*'GenSR'!G455/('GenVol'!B410+'GenSR'!C455+'GenSR'!G455),0)</f>
        <v>0</v>
      </c>
      <c r="D409" s="24">
        <f>B409*(1-'935'!X398/'11'!B$17)</f>
        <v>0</v>
      </c>
      <c r="E409" s="24">
        <f>C409*(1-'935'!X398/'11'!B$17)</f>
        <v>0</v>
      </c>
      <c r="F409" s="6">
        <f>'GenVol'!E410*'Param'!C$4</f>
        <v>0</v>
      </c>
      <c r="G409" s="10"/>
    </row>
    <row r="410" spans="1:7">
      <c r="A410" s="21">
        <v>393</v>
      </c>
      <c r="B410" s="24">
        <f>IF('GenVol'!B411,'935'!H399*'GenVol'!B411/('GenVol'!B411+'GenSR'!C456+'GenSR'!G456),0)</f>
        <v>0</v>
      </c>
      <c r="C410" s="24">
        <f>IF('GenSR'!G456,'935'!H399*'GenSR'!G456/('GenVol'!B411+'GenSR'!C456+'GenSR'!G456),0)</f>
        <v>0</v>
      </c>
      <c r="D410" s="24">
        <f>B410*(1-'935'!X399/'11'!B$17)</f>
        <v>0</v>
      </c>
      <c r="E410" s="24">
        <f>C410*(1-'935'!X399/'11'!B$17)</f>
        <v>0</v>
      </c>
      <c r="F410" s="6">
        <f>'GenVol'!E411*'Param'!C$4</f>
        <v>0</v>
      </c>
      <c r="G410" s="10"/>
    </row>
    <row r="411" spans="1:7">
      <c r="A411" s="21">
        <v>394</v>
      </c>
      <c r="B411" s="24">
        <f>IF('GenVol'!B412,'935'!H400*'GenVol'!B412/('GenVol'!B412+'GenSR'!C457+'GenSR'!G457),0)</f>
        <v>0</v>
      </c>
      <c r="C411" s="24">
        <f>IF('GenSR'!G457,'935'!H400*'GenSR'!G457/('GenVol'!B412+'GenSR'!C457+'GenSR'!G457),0)</f>
        <v>0</v>
      </c>
      <c r="D411" s="24">
        <f>B411*(1-'935'!X400/'11'!B$17)</f>
        <v>0</v>
      </c>
      <c r="E411" s="24">
        <f>C411*(1-'935'!X400/'11'!B$17)</f>
        <v>0</v>
      </c>
      <c r="F411" s="6">
        <f>'GenVol'!E412*'Param'!C$4</f>
        <v>0</v>
      </c>
      <c r="G411" s="10"/>
    </row>
    <row r="412" spans="1:7">
      <c r="A412" s="21">
        <v>395</v>
      </c>
      <c r="B412" s="24">
        <f>IF('GenVol'!B413,'935'!H401*'GenVol'!B413/('GenVol'!B413+'GenSR'!C458+'GenSR'!G458),0)</f>
        <v>0</v>
      </c>
      <c r="C412" s="24">
        <f>IF('GenSR'!G458,'935'!H401*'GenSR'!G458/('GenVol'!B413+'GenSR'!C458+'GenSR'!G458),0)</f>
        <v>0</v>
      </c>
      <c r="D412" s="24">
        <f>B412*(1-'935'!X401/'11'!B$17)</f>
        <v>0</v>
      </c>
      <c r="E412" s="24">
        <f>C412*(1-'935'!X401/'11'!B$17)</f>
        <v>0</v>
      </c>
      <c r="F412" s="6">
        <f>'GenVol'!E413*'Param'!C$4</f>
        <v>0</v>
      </c>
      <c r="G412" s="10"/>
    </row>
    <row r="413" spans="1:7">
      <c r="A413" s="21">
        <v>396</v>
      </c>
      <c r="B413" s="24">
        <f>IF('GenVol'!B414,'935'!H402*'GenVol'!B414/('GenVol'!B414+'GenSR'!C459+'GenSR'!G459),0)</f>
        <v>0</v>
      </c>
      <c r="C413" s="24">
        <f>IF('GenSR'!G459,'935'!H402*'GenSR'!G459/('GenVol'!B414+'GenSR'!C459+'GenSR'!G459),0)</f>
        <v>0</v>
      </c>
      <c r="D413" s="24">
        <f>B413*(1-'935'!X402/'11'!B$17)</f>
        <v>0</v>
      </c>
      <c r="E413" s="24">
        <f>C413*(1-'935'!X402/'11'!B$17)</f>
        <v>0</v>
      </c>
      <c r="F413" s="6">
        <f>'GenVol'!E414*'Param'!C$4</f>
        <v>0</v>
      </c>
      <c r="G413" s="10"/>
    </row>
    <row r="414" spans="1:7">
      <c r="A414" s="21">
        <v>397</v>
      </c>
      <c r="B414" s="24">
        <f>IF('GenVol'!B415,'935'!H403*'GenVol'!B415/('GenVol'!B415+'GenSR'!C460+'GenSR'!G460),0)</f>
        <v>0</v>
      </c>
      <c r="C414" s="24">
        <f>IF('GenSR'!G460,'935'!H403*'GenSR'!G460/('GenVol'!B415+'GenSR'!C460+'GenSR'!G460),0)</f>
        <v>0</v>
      </c>
      <c r="D414" s="24">
        <f>B414*(1-'935'!X403/'11'!B$17)</f>
        <v>0</v>
      </c>
      <c r="E414" s="24">
        <f>C414*(1-'935'!X403/'11'!B$17)</f>
        <v>0</v>
      </c>
      <c r="F414" s="6">
        <f>'GenVol'!E415*'Param'!C$4</f>
        <v>0</v>
      </c>
      <c r="G414" s="10"/>
    </row>
    <row r="415" spans="1:7">
      <c r="A415" s="21">
        <v>398</v>
      </c>
      <c r="B415" s="24">
        <f>IF('GenVol'!B416,'935'!H404*'GenVol'!B416/('GenVol'!B416+'GenSR'!C461+'GenSR'!G461),0)</f>
        <v>0</v>
      </c>
      <c r="C415" s="24">
        <f>IF('GenSR'!G461,'935'!H404*'GenSR'!G461/('GenVol'!B416+'GenSR'!C461+'GenSR'!G461),0)</f>
        <v>0</v>
      </c>
      <c r="D415" s="24">
        <f>B415*(1-'935'!X404/'11'!B$17)</f>
        <v>0</v>
      </c>
      <c r="E415" s="24">
        <f>C415*(1-'935'!X404/'11'!B$17)</f>
        <v>0</v>
      </c>
      <c r="F415" s="6">
        <f>'GenVol'!E416*'Param'!C$4</f>
        <v>0</v>
      </c>
      <c r="G415" s="10"/>
    </row>
    <row r="416" spans="1:7">
      <c r="A416" s="21">
        <v>399</v>
      </c>
      <c r="B416" s="24">
        <f>IF('GenVol'!B417,'935'!H405*'GenVol'!B417/('GenVol'!B417+'GenSR'!C462+'GenSR'!G462),0)</f>
        <v>0</v>
      </c>
      <c r="C416" s="24">
        <f>IF('GenSR'!G462,'935'!H405*'GenSR'!G462/('GenVol'!B417+'GenSR'!C462+'GenSR'!G462),0)</f>
        <v>0</v>
      </c>
      <c r="D416" s="24">
        <f>B416*(1-'935'!X405/'11'!B$17)</f>
        <v>0</v>
      </c>
      <c r="E416" s="24">
        <f>C416*(1-'935'!X405/'11'!B$17)</f>
        <v>0</v>
      </c>
      <c r="F416" s="6">
        <f>'GenVol'!E417*'Param'!C$4</f>
        <v>0</v>
      </c>
      <c r="G416" s="10"/>
    </row>
    <row r="417" spans="1:7">
      <c r="A417" s="21">
        <v>400</v>
      </c>
      <c r="B417" s="24">
        <f>IF('GenVol'!B418,'935'!H406*'GenVol'!B418/('GenVol'!B418+'GenSR'!C463+'GenSR'!G463),0)</f>
        <v>0</v>
      </c>
      <c r="C417" s="24">
        <f>IF('GenSR'!G463,'935'!H406*'GenSR'!G463/('GenVol'!B418+'GenSR'!C463+'GenSR'!G463),0)</f>
        <v>0</v>
      </c>
      <c r="D417" s="24">
        <f>B417*(1-'935'!X406/'11'!B$17)</f>
        <v>0</v>
      </c>
      <c r="E417" s="24">
        <f>C417*(1-'935'!X406/'11'!B$17)</f>
        <v>0</v>
      </c>
      <c r="F417" s="6">
        <f>'GenVol'!E418*'Param'!C$4</f>
        <v>0</v>
      </c>
      <c r="G417" s="10"/>
    </row>
    <row r="418" spans="1:7">
      <c r="A418" s="21">
        <v>401</v>
      </c>
      <c r="B418" s="24">
        <f>IF('GenVol'!B419,'935'!H407*'GenVol'!B419/('GenVol'!B419+'GenSR'!C464+'GenSR'!G464),0)</f>
        <v>0</v>
      </c>
      <c r="C418" s="24">
        <f>IF('GenSR'!G464,'935'!H407*'GenSR'!G464/('GenVol'!B419+'GenSR'!C464+'GenSR'!G464),0)</f>
        <v>0</v>
      </c>
      <c r="D418" s="24">
        <f>B418*(1-'935'!X407/'11'!B$17)</f>
        <v>0</v>
      </c>
      <c r="E418" s="24">
        <f>C418*(1-'935'!X407/'11'!B$17)</f>
        <v>0</v>
      </c>
      <c r="F418" s="6">
        <f>'GenVol'!E419*'Param'!C$4</f>
        <v>0</v>
      </c>
      <c r="G418" s="10"/>
    </row>
    <row r="419" spans="1:7">
      <c r="A419" s="21">
        <v>402</v>
      </c>
      <c r="B419" s="24">
        <f>IF('GenVol'!B420,'935'!H408*'GenVol'!B420/('GenVol'!B420+'GenSR'!C465+'GenSR'!G465),0)</f>
        <v>0</v>
      </c>
      <c r="C419" s="24">
        <f>IF('GenSR'!G465,'935'!H408*'GenSR'!G465/('GenVol'!B420+'GenSR'!C465+'GenSR'!G465),0)</f>
        <v>0</v>
      </c>
      <c r="D419" s="24">
        <f>B419*(1-'935'!X408/'11'!B$17)</f>
        <v>0</v>
      </c>
      <c r="E419" s="24">
        <f>C419*(1-'935'!X408/'11'!B$17)</f>
        <v>0</v>
      </c>
      <c r="F419" s="6">
        <f>'GenVol'!E420*'Param'!C$4</f>
        <v>0</v>
      </c>
      <c r="G419" s="10"/>
    </row>
    <row r="420" spans="1:7">
      <c r="A420" s="21">
        <v>403</v>
      </c>
      <c r="B420" s="24">
        <f>IF('GenVol'!B421,'935'!H409*'GenVol'!B421/('GenVol'!B421+'GenSR'!C466+'GenSR'!G466),0)</f>
        <v>0</v>
      </c>
      <c r="C420" s="24">
        <f>IF('GenSR'!G466,'935'!H409*'GenSR'!G466/('GenVol'!B421+'GenSR'!C466+'GenSR'!G466),0)</f>
        <v>0</v>
      </c>
      <c r="D420" s="24">
        <f>B420*(1-'935'!X409/'11'!B$17)</f>
        <v>0</v>
      </c>
      <c r="E420" s="24">
        <f>C420*(1-'935'!X409/'11'!B$17)</f>
        <v>0</v>
      </c>
      <c r="F420" s="6">
        <f>'GenVol'!E421*'Param'!C$4</f>
        <v>0</v>
      </c>
      <c r="G420" s="10"/>
    </row>
    <row r="421" spans="1:7">
      <c r="A421" s="21">
        <v>404</v>
      </c>
      <c r="B421" s="24">
        <f>IF('GenVol'!B422,'935'!H410*'GenVol'!B422/('GenVol'!B422+'GenSR'!C467+'GenSR'!G467),0)</f>
        <v>0</v>
      </c>
      <c r="C421" s="24">
        <f>IF('GenSR'!G467,'935'!H410*'GenSR'!G467/('GenVol'!B422+'GenSR'!C467+'GenSR'!G467),0)</f>
        <v>0</v>
      </c>
      <c r="D421" s="24">
        <f>B421*(1-'935'!X410/'11'!B$17)</f>
        <v>0</v>
      </c>
      <c r="E421" s="24">
        <f>C421*(1-'935'!X410/'11'!B$17)</f>
        <v>0</v>
      </c>
      <c r="F421" s="6">
        <f>'GenVol'!E422*'Param'!C$4</f>
        <v>0</v>
      </c>
      <c r="G421" s="10"/>
    </row>
    <row r="422" spans="1:7">
      <c r="A422" s="21">
        <v>405</v>
      </c>
      <c r="B422" s="24">
        <f>IF('GenVol'!B423,'935'!H411*'GenVol'!B423/('GenVol'!B423+'GenSR'!C468+'GenSR'!G468),0)</f>
        <v>0</v>
      </c>
      <c r="C422" s="24">
        <f>IF('GenSR'!G468,'935'!H411*'GenSR'!G468/('GenVol'!B423+'GenSR'!C468+'GenSR'!G468),0)</f>
        <v>0</v>
      </c>
      <c r="D422" s="24">
        <f>B422*(1-'935'!X411/'11'!B$17)</f>
        <v>0</v>
      </c>
      <c r="E422" s="24">
        <f>C422*(1-'935'!X411/'11'!B$17)</f>
        <v>0</v>
      </c>
      <c r="F422" s="6">
        <f>'GenVol'!E423*'Param'!C$4</f>
        <v>0</v>
      </c>
      <c r="G422" s="10"/>
    </row>
    <row r="423" spans="1:7">
      <c r="A423" s="21">
        <v>406</v>
      </c>
      <c r="B423" s="24">
        <f>IF('GenVol'!B424,'935'!H412*'GenVol'!B424/('GenVol'!B424+'GenSR'!C469+'GenSR'!G469),0)</f>
        <v>0</v>
      </c>
      <c r="C423" s="24">
        <f>IF('GenSR'!G469,'935'!H412*'GenSR'!G469/('GenVol'!B424+'GenSR'!C469+'GenSR'!G469),0)</f>
        <v>0</v>
      </c>
      <c r="D423" s="24">
        <f>B423*(1-'935'!X412/'11'!B$17)</f>
        <v>0</v>
      </c>
      <c r="E423" s="24">
        <f>C423*(1-'935'!X412/'11'!B$17)</f>
        <v>0</v>
      </c>
      <c r="F423" s="6">
        <f>'GenVol'!E424*'Param'!C$4</f>
        <v>0</v>
      </c>
      <c r="G423" s="10"/>
    </row>
    <row r="424" spans="1:7">
      <c r="A424" s="21">
        <v>407</v>
      </c>
      <c r="B424" s="24">
        <f>IF('GenVol'!B425,'935'!H413*'GenVol'!B425/('GenVol'!B425+'GenSR'!C470+'GenSR'!G470),0)</f>
        <v>0</v>
      </c>
      <c r="C424" s="24">
        <f>IF('GenSR'!G470,'935'!H413*'GenSR'!G470/('GenVol'!B425+'GenSR'!C470+'GenSR'!G470),0)</f>
        <v>0</v>
      </c>
      <c r="D424" s="24">
        <f>B424*(1-'935'!X413/'11'!B$17)</f>
        <v>0</v>
      </c>
      <c r="E424" s="24">
        <f>C424*(1-'935'!X413/'11'!B$17)</f>
        <v>0</v>
      </c>
      <c r="F424" s="6">
        <f>'GenVol'!E425*'Param'!C$4</f>
        <v>0</v>
      </c>
      <c r="G424" s="10"/>
    </row>
    <row r="425" spans="1:7">
      <c r="A425" s="21">
        <v>408</v>
      </c>
      <c r="B425" s="24">
        <f>IF('GenVol'!B426,'935'!H414*'GenVol'!B426/('GenVol'!B426+'GenSR'!C471+'GenSR'!G471),0)</f>
        <v>0</v>
      </c>
      <c r="C425" s="24">
        <f>IF('GenSR'!G471,'935'!H414*'GenSR'!G471/('GenVol'!B426+'GenSR'!C471+'GenSR'!G471),0)</f>
        <v>0</v>
      </c>
      <c r="D425" s="24">
        <f>B425*(1-'935'!X414/'11'!B$17)</f>
        <v>0</v>
      </c>
      <c r="E425" s="24">
        <f>C425*(1-'935'!X414/'11'!B$17)</f>
        <v>0</v>
      </c>
      <c r="F425" s="6">
        <f>'GenVol'!E426*'Param'!C$4</f>
        <v>0</v>
      </c>
      <c r="G425" s="10"/>
    </row>
    <row r="426" spans="1:7">
      <c r="A426" s="21">
        <v>409</v>
      </c>
      <c r="B426" s="24">
        <f>IF('GenVol'!B427,'935'!H415*'GenVol'!B427/('GenVol'!B427+'GenSR'!C472+'GenSR'!G472),0)</f>
        <v>0</v>
      </c>
      <c r="C426" s="24">
        <f>IF('GenSR'!G472,'935'!H415*'GenSR'!G472/('GenVol'!B427+'GenSR'!C472+'GenSR'!G472),0)</f>
        <v>0</v>
      </c>
      <c r="D426" s="24">
        <f>B426*(1-'935'!X415/'11'!B$17)</f>
        <v>0</v>
      </c>
      <c r="E426" s="24">
        <f>C426*(1-'935'!X415/'11'!B$17)</f>
        <v>0</v>
      </c>
      <c r="F426" s="6">
        <f>'GenVol'!E427*'Param'!C$4</f>
        <v>0</v>
      </c>
      <c r="G426" s="10"/>
    </row>
    <row r="427" spans="1:7">
      <c r="A427" s="21">
        <v>410</v>
      </c>
      <c r="B427" s="24">
        <f>IF('GenVol'!B428,'935'!H416*'GenVol'!B428/('GenVol'!B428+'GenSR'!C473+'GenSR'!G473),0)</f>
        <v>0</v>
      </c>
      <c r="C427" s="24">
        <f>IF('GenSR'!G473,'935'!H416*'GenSR'!G473/('GenVol'!B428+'GenSR'!C473+'GenSR'!G473),0)</f>
        <v>0</v>
      </c>
      <c r="D427" s="24">
        <f>B427*(1-'935'!X416/'11'!B$17)</f>
        <v>0</v>
      </c>
      <c r="E427" s="24">
        <f>C427*(1-'935'!X416/'11'!B$17)</f>
        <v>0</v>
      </c>
      <c r="F427" s="6">
        <f>'GenVol'!E428*'Param'!C$4</f>
        <v>0</v>
      </c>
      <c r="G427" s="10"/>
    </row>
    <row r="428" spans="1:7">
      <c r="A428" s="21">
        <v>411</v>
      </c>
      <c r="B428" s="24">
        <f>IF('GenVol'!B429,'935'!H417*'GenVol'!B429/('GenVol'!B429+'GenSR'!C474+'GenSR'!G474),0)</f>
        <v>0</v>
      </c>
      <c r="C428" s="24">
        <f>IF('GenSR'!G474,'935'!H417*'GenSR'!G474/('GenVol'!B429+'GenSR'!C474+'GenSR'!G474),0)</f>
        <v>0</v>
      </c>
      <c r="D428" s="24">
        <f>B428*(1-'935'!X417/'11'!B$17)</f>
        <v>0</v>
      </c>
      <c r="E428" s="24">
        <f>C428*(1-'935'!X417/'11'!B$17)</f>
        <v>0</v>
      </c>
      <c r="F428" s="6">
        <f>'GenVol'!E429*'Param'!C$4</f>
        <v>0</v>
      </c>
      <c r="G428" s="10"/>
    </row>
    <row r="429" spans="1:7">
      <c r="A429" s="21">
        <v>412</v>
      </c>
      <c r="B429" s="24">
        <f>IF('GenVol'!B430,'935'!H418*'GenVol'!B430/('GenVol'!B430+'GenSR'!C475+'GenSR'!G475),0)</f>
        <v>0</v>
      </c>
      <c r="C429" s="24">
        <f>IF('GenSR'!G475,'935'!H418*'GenSR'!G475/('GenVol'!B430+'GenSR'!C475+'GenSR'!G475),0)</f>
        <v>0</v>
      </c>
      <c r="D429" s="24">
        <f>B429*(1-'935'!X418/'11'!B$17)</f>
        <v>0</v>
      </c>
      <c r="E429" s="24">
        <f>C429*(1-'935'!X418/'11'!B$17)</f>
        <v>0</v>
      </c>
      <c r="F429" s="6">
        <f>'GenVol'!E430*'Param'!C$4</f>
        <v>0</v>
      </c>
      <c r="G429" s="10"/>
    </row>
    <row r="430" spans="1:7">
      <c r="A430" s="21">
        <v>413</v>
      </c>
      <c r="B430" s="24">
        <f>IF('GenVol'!B431,'935'!H419*'GenVol'!B431/('GenVol'!B431+'GenSR'!C476+'GenSR'!G476),0)</f>
        <v>0</v>
      </c>
      <c r="C430" s="24">
        <f>IF('GenSR'!G476,'935'!H419*'GenSR'!G476/('GenVol'!B431+'GenSR'!C476+'GenSR'!G476),0)</f>
        <v>0</v>
      </c>
      <c r="D430" s="24">
        <f>B430*(1-'935'!X419/'11'!B$17)</f>
        <v>0</v>
      </c>
      <c r="E430" s="24">
        <f>C430*(1-'935'!X419/'11'!B$17)</f>
        <v>0</v>
      </c>
      <c r="F430" s="6">
        <f>'GenVol'!E431*'Param'!C$4</f>
        <v>0</v>
      </c>
      <c r="G430" s="10"/>
    </row>
    <row r="431" spans="1:7">
      <c r="A431" s="21">
        <v>414</v>
      </c>
      <c r="B431" s="24">
        <f>IF('GenVol'!B432,'935'!H420*'GenVol'!B432/('GenVol'!B432+'GenSR'!C477+'GenSR'!G477),0)</f>
        <v>0</v>
      </c>
      <c r="C431" s="24">
        <f>IF('GenSR'!G477,'935'!H420*'GenSR'!G477/('GenVol'!B432+'GenSR'!C477+'GenSR'!G477),0)</f>
        <v>0</v>
      </c>
      <c r="D431" s="24">
        <f>B431*(1-'935'!X420/'11'!B$17)</f>
        <v>0</v>
      </c>
      <c r="E431" s="24">
        <f>C431*(1-'935'!X420/'11'!B$17)</f>
        <v>0</v>
      </c>
      <c r="F431" s="6">
        <f>'GenVol'!E432*'Param'!C$4</f>
        <v>0</v>
      </c>
      <c r="G431" s="10"/>
    </row>
    <row r="432" spans="1:7">
      <c r="A432" s="21">
        <v>415</v>
      </c>
      <c r="B432" s="24">
        <f>IF('GenVol'!B433,'935'!H421*'GenVol'!B433/('GenVol'!B433+'GenSR'!C478+'GenSR'!G478),0)</f>
        <v>0</v>
      </c>
      <c r="C432" s="24">
        <f>IF('GenSR'!G478,'935'!H421*'GenSR'!G478/('GenVol'!B433+'GenSR'!C478+'GenSR'!G478),0)</f>
        <v>0</v>
      </c>
      <c r="D432" s="24">
        <f>B432*(1-'935'!X421/'11'!B$17)</f>
        <v>0</v>
      </c>
      <c r="E432" s="24">
        <f>C432*(1-'935'!X421/'11'!B$17)</f>
        <v>0</v>
      </c>
      <c r="F432" s="6">
        <f>'GenVol'!E433*'Param'!C$4</f>
        <v>0</v>
      </c>
      <c r="G432" s="10"/>
    </row>
    <row r="433" spans="1:7">
      <c r="A433" s="21">
        <v>416</v>
      </c>
      <c r="B433" s="24">
        <f>IF('GenVol'!B434,'935'!H422*'GenVol'!B434/('GenVol'!B434+'GenSR'!C479+'GenSR'!G479),0)</f>
        <v>0</v>
      </c>
      <c r="C433" s="24">
        <f>IF('GenSR'!G479,'935'!H422*'GenSR'!G479/('GenVol'!B434+'GenSR'!C479+'GenSR'!G479),0)</f>
        <v>0</v>
      </c>
      <c r="D433" s="24">
        <f>B433*(1-'935'!X422/'11'!B$17)</f>
        <v>0</v>
      </c>
      <c r="E433" s="24">
        <f>C433*(1-'935'!X422/'11'!B$17)</f>
        <v>0</v>
      </c>
      <c r="F433" s="6">
        <f>'GenVol'!E434*'Param'!C$4</f>
        <v>0</v>
      </c>
      <c r="G433" s="10"/>
    </row>
    <row r="434" spans="1:7">
      <c r="A434" s="21">
        <v>417</v>
      </c>
      <c r="B434" s="24">
        <f>IF('GenVol'!B435,'935'!H423*'GenVol'!B435/('GenVol'!B435+'GenSR'!C480+'GenSR'!G480),0)</f>
        <v>0</v>
      </c>
      <c r="C434" s="24">
        <f>IF('GenSR'!G480,'935'!H423*'GenSR'!G480/('GenVol'!B435+'GenSR'!C480+'GenSR'!G480),0)</f>
        <v>0</v>
      </c>
      <c r="D434" s="24">
        <f>B434*(1-'935'!X423/'11'!B$17)</f>
        <v>0</v>
      </c>
      <c r="E434" s="24">
        <f>C434*(1-'935'!X423/'11'!B$17)</f>
        <v>0</v>
      </c>
      <c r="F434" s="6">
        <f>'GenVol'!E435*'Param'!C$4</f>
        <v>0</v>
      </c>
      <c r="G434" s="10"/>
    </row>
    <row r="435" spans="1:7">
      <c r="A435" s="21">
        <v>418</v>
      </c>
      <c r="B435" s="24">
        <f>IF('GenVol'!B436,'935'!H424*'GenVol'!B436/('GenVol'!B436+'GenSR'!C481+'GenSR'!G481),0)</f>
        <v>0</v>
      </c>
      <c r="C435" s="24">
        <f>IF('GenSR'!G481,'935'!H424*'GenSR'!G481/('GenVol'!B436+'GenSR'!C481+'GenSR'!G481),0)</f>
        <v>0</v>
      </c>
      <c r="D435" s="24">
        <f>B435*(1-'935'!X424/'11'!B$17)</f>
        <v>0</v>
      </c>
      <c r="E435" s="24">
        <f>C435*(1-'935'!X424/'11'!B$17)</f>
        <v>0</v>
      </c>
      <c r="F435" s="6">
        <f>'GenVol'!E436*'Param'!C$4</f>
        <v>0</v>
      </c>
      <c r="G435" s="10"/>
    </row>
    <row r="436" spans="1:7">
      <c r="A436" s="21">
        <v>419</v>
      </c>
      <c r="B436" s="24">
        <f>IF('GenVol'!B437,'935'!H425*'GenVol'!B437/('GenVol'!B437+'GenSR'!C482+'GenSR'!G482),0)</f>
        <v>0</v>
      </c>
      <c r="C436" s="24">
        <f>IF('GenSR'!G482,'935'!H425*'GenSR'!G482/('GenVol'!B437+'GenSR'!C482+'GenSR'!G482),0)</f>
        <v>0</v>
      </c>
      <c r="D436" s="24">
        <f>B436*(1-'935'!X425/'11'!B$17)</f>
        <v>0</v>
      </c>
      <c r="E436" s="24">
        <f>C436*(1-'935'!X425/'11'!B$17)</f>
        <v>0</v>
      </c>
      <c r="F436" s="6">
        <f>'GenVol'!E437*'Param'!C$4</f>
        <v>0</v>
      </c>
      <c r="G436" s="10"/>
    </row>
    <row r="437" spans="1:7">
      <c r="A437" s="21">
        <v>420</v>
      </c>
      <c r="B437" s="24">
        <f>IF('GenVol'!B438,'935'!H426*'GenVol'!B438/('GenVol'!B438+'GenSR'!C483+'GenSR'!G483),0)</f>
        <v>0</v>
      </c>
      <c r="C437" s="24">
        <f>IF('GenSR'!G483,'935'!H426*'GenSR'!G483/('GenVol'!B438+'GenSR'!C483+'GenSR'!G483),0)</f>
        <v>0</v>
      </c>
      <c r="D437" s="24">
        <f>B437*(1-'935'!X426/'11'!B$17)</f>
        <v>0</v>
      </c>
      <c r="E437" s="24">
        <f>C437*(1-'935'!X426/'11'!B$17)</f>
        <v>0</v>
      </c>
      <c r="F437" s="6">
        <f>'GenVol'!E438*'Param'!C$4</f>
        <v>0</v>
      </c>
      <c r="G437" s="10"/>
    </row>
    <row r="438" spans="1:7">
      <c r="A438" s="21">
        <v>421</v>
      </c>
      <c r="B438" s="24">
        <f>IF('GenVol'!B439,'935'!H427*'GenVol'!B439/('GenVol'!B439+'GenSR'!C484+'GenSR'!G484),0)</f>
        <v>0</v>
      </c>
      <c r="C438" s="24">
        <f>IF('GenSR'!G484,'935'!H427*'GenSR'!G484/('GenVol'!B439+'GenSR'!C484+'GenSR'!G484),0)</f>
        <v>0</v>
      </c>
      <c r="D438" s="24">
        <f>B438*(1-'935'!X427/'11'!B$17)</f>
        <v>0</v>
      </c>
      <c r="E438" s="24">
        <f>C438*(1-'935'!X427/'11'!B$17)</f>
        <v>0</v>
      </c>
      <c r="F438" s="6">
        <f>'GenVol'!E439*'Param'!C$4</f>
        <v>0</v>
      </c>
      <c r="G438" s="10"/>
    </row>
    <row r="439" spans="1:7">
      <c r="A439" s="21">
        <v>422</v>
      </c>
      <c r="B439" s="24">
        <f>IF('GenVol'!B440,'935'!H428*'GenVol'!B440/('GenVol'!B440+'GenSR'!C485+'GenSR'!G485),0)</f>
        <v>0</v>
      </c>
      <c r="C439" s="24">
        <f>IF('GenSR'!G485,'935'!H428*'GenSR'!G485/('GenVol'!B440+'GenSR'!C485+'GenSR'!G485),0)</f>
        <v>0</v>
      </c>
      <c r="D439" s="24">
        <f>B439*(1-'935'!X428/'11'!B$17)</f>
        <v>0</v>
      </c>
      <c r="E439" s="24">
        <f>C439*(1-'935'!X428/'11'!B$17)</f>
        <v>0</v>
      </c>
      <c r="F439" s="6">
        <f>'GenVol'!E440*'Param'!C$4</f>
        <v>0</v>
      </c>
      <c r="G439" s="10"/>
    </row>
    <row r="440" spans="1:7">
      <c r="A440" s="21">
        <v>423</v>
      </c>
      <c r="B440" s="24">
        <f>IF('GenVol'!B441,'935'!H429*'GenVol'!B441/('GenVol'!B441+'GenSR'!C486+'GenSR'!G486),0)</f>
        <v>0</v>
      </c>
      <c r="C440" s="24">
        <f>IF('GenSR'!G486,'935'!H429*'GenSR'!G486/('GenVol'!B441+'GenSR'!C486+'GenSR'!G486),0)</f>
        <v>0</v>
      </c>
      <c r="D440" s="24">
        <f>B440*(1-'935'!X429/'11'!B$17)</f>
        <v>0</v>
      </c>
      <c r="E440" s="24">
        <f>C440*(1-'935'!X429/'11'!B$17)</f>
        <v>0</v>
      </c>
      <c r="F440" s="6">
        <f>'GenVol'!E441*'Param'!C$4</f>
        <v>0</v>
      </c>
      <c r="G440" s="10"/>
    </row>
    <row r="441" spans="1:7">
      <c r="A441" s="21">
        <v>424</v>
      </c>
      <c r="B441" s="24">
        <f>IF('GenVol'!B442,'935'!H430*'GenVol'!B442/('GenVol'!B442+'GenSR'!C487+'GenSR'!G487),0)</f>
        <v>0</v>
      </c>
      <c r="C441" s="24">
        <f>IF('GenSR'!G487,'935'!H430*'GenSR'!G487/('GenVol'!B442+'GenSR'!C487+'GenSR'!G487),0)</f>
        <v>0</v>
      </c>
      <c r="D441" s="24">
        <f>B441*(1-'935'!X430/'11'!B$17)</f>
        <v>0</v>
      </c>
      <c r="E441" s="24">
        <f>C441*(1-'935'!X430/'11'!B$17)</f>
        <v>0</v>
      </c>
      <c r="F441" s="6">
        <f>'GenVol'!E442*'Param'!C$4</f>
        <v>0</v>
      </c>
      <c r="G441" s="10"/>
    </row>
    <row r="442" spans="1:7">
      <c r="A442" s="21">
        <v>425</v>
      </c>
      <c r="B442" s="24">
        <f>IF('GenVol'!B443,'935'!H431*'GenVol'!B443/('GenVol'!B443+'GenSR'!C488+'GenSR'!G488),0)</f>
        <v>0</v>
      </c>
      <c r="C442" s="24">
        <f>IF('GenSR'!G488,'935'!H431*'GenSR'!G488/('GenVol'!B443+'GenSR'!C488+'GenSR'!G488),0)</f>
        <v>0</v>
      </c>
      <c r="D442" s="24">
        <f>B442*(1-'935'!X431/'11'!B$17)</f>
        <v>0</v>
      </c>
      <c r="E442" s="24">
        <f>C442*(1-'935'!X431/'11'!B$17)</f>
        <v>0</v>
      </c>
      <c r="F442" s="6">
        <f>'GenVol'!E443*'Param'!C$4</f>
        <v>0</v>
      </c>
      <c r="G442" s="10"/>
    </row>
    <row r="443" spans="1:7">
      <c r="A443" s="21">
        <v>426</v>
      </c>
      <c r="B443" s="24">
        <f>IF('GenVol'!B444,'935'!H432*'GenVol'!B444/('GenVol'!B444+'GenSR'!C489+'GenSR'!G489),0)</f>
        <v>0</v>
      </c>
      <c r="C443" s="24">
        <f>IF('GenSR'!G489,'935'!H432*'GenSR'!G489/('GenVol'!B444+'GenSR'!C489+'GenSR'!G489),0)</f>
        <v>0</v>
      </c>
      <c r="D443" s="24">
        <f>B443*(1-'935'!X432/'11'!B$17)</f>
        <v>0</v>
      </c>
      <c r="E443" s="24">
        <f>C443*(1-'935'!X432/'11'!B$17)</f>
        <v>0</v>
      </c>
      <c r="F443" s="6">
        <f>'GenVol'!E444*'Param'!C$4</f>
        <v>0</v>
      </c>
      <c r="G443" s="10"/>
    </row>
    <row r="444" spans="1:7">
      <c r="A444" s="21">
        <v>427</v>
      </c>
      <c r="B444" s="24">
        <f>IF('GenVol'!B445,'935'!H433*'GenVol'!B445/('GenVol'!B445+'GenSR'!C490+'GenSR'!G490),0)</f>
        <v>0</v>
      </c>
      <c r="C444" s="24">
        <f>IF('GenSR'!G490,'935'!H433*'GenSR'!G490/('GenVol'!B445+'GenSR'!C490+'GenSR'!G490),0)</f>
        <v>0</v>
      </c>
      <c r="D444" s="24">
        <f>B444*(1-'935'!X433/'11'!B$17)</f>
        <v>0</v>
      </c>
      <c r="E444" s="24">
        <f>C444*(1-'935'!X433/'11'!B$17)</f>
        <v>0</v>
      </c>
      <c r="F444" s="6">
        <f>'GenVol'!E445*'Param'!C$4</f>
        <v>0</v>
      </c>
      <c r="G444" s="10"/>
    </row>
    <row r="445" spans="1:7">
      <c r="A445" s="21">
        <v>428</v>
      </c>
      <c r="B445" s="24">
        <f>IF('GenVol'!B446,'935'!H434*'GenVol'!B446/('GenVol'!B446+'GenSR'!C491+'GenSR'!G491),0)</f>
        <v>0</v>
      </c>
      <c r="C445" s="24">
        <f>IF('GenSR'!G491,'935'!H434*'GenSR'!G491/('GenVol'!B446+'GenSR'!C491+'GenSR'!G491),0)</f>
        <v>0</v>
      </c>
      <c r="D445" s="24">
        <f>B445*(1-'935'!X434/'11'!B$17)</f>
        <v>0</v>
      </c>
      <c r="E445" s="24">
        <f>C445*(1-'935'!X434/'11'!B$17)</f>
        <v>0</v>
      </c>
      <c r="F445" s="6">
        <f>'GenVol'!E446*'Param'!C$4</f>
        <v>0</v>
      </c>
      <c r="G445" s="10"/>
    </row>
    <row r="446" spans="1:7">
      <c r="A446" s="21">
        <v>429</v>
      </c>
      <c r="B446" s="24">
        <f>IF('GenVol'!B447,'935'!H435*'GenVol'!B447/('GenVol'!B447+'GenSR'!C492+'GenSR'!G492),0)</f>
        <v>0</v>
      </c>
      <c r="C446" s="24">
        <f>IF('GenSR'!G492,'935'!H435*'GenSR'!G492/('GenVol'!B447+'GenSR'!C492+'GenSR'!G492),0)</f>
        <v>0</v>
      </c>
      <c r="D446" s="24">
        <f>B446*(1-'935'!X435/'11'!B$17)</f>
        <v>0</v>
      </c>
      <c r="E446" s="24">
        <f>C446*(1-'935'!X435/'11'!B$17)</f>
        <v>0</v>
      </c>
      <c r="F446" s="6">
        <f>'GenVol'!E447*'Param'!C$4</f>
        <v>0</v>
      </c>
      <c r="G446" s="10"/>
    </row>
    <row r="447" spans="1:7">
      <c r="A447" s="21">
        <v>430</v>
      </c>
      <c r="B447" s="24">
        <f>IF('GenVol'!B448,'935'!H436*'GenVol'!B448/('GenVol'!B448+'GenSR'!C493+'GenSR'!G493),0)</f>
        <v>0</v>
      </c>
      <c r="C447" s="24">
        <f>IF('GenSR'!G493,'935'!H436*'GenSR'!G493/('GenVol'!B448+'GenSR'!C493+'GenSR'!G493),0)</f>
        <v>0</v>
      </c>
      <c r="D447" s="24">
        <f>B447*(1-'935'!X436/'11'!B$17)</f>
        <v>0</v>
      </c>
      <c r="E447" s="24">
        <f>C447*(1-'935'!X436/'11'!B$17)</f>
        <v>0</v>
      </c>
      <c r="F447" s="6">
        <f>'GenVol'!E448*'Param'!C$4</f>
        <v>0</v>
      </c>
      <c r="G447" s="10"/>
    </row>
    <row r="448" spans="1:7">
      <c r="A448" s="21">
        <v>431</v>
      </c>
      <c r="B448" s="24">
        <f>IF('GenVol'!B449,'935'!H437*'GenVol'!B449/('GenVol'!B449+'GenSR'!C494+'GenSR'!G494),0)</f>
        <v>0</v>
      </c>
      <c r="C448" s="24">
        <f>IF('GenSR'!G494,'935'!H437*'GenSR'!G494/('GenVol'!B449+'GenSR'!C494+'GenSR'!G494),0)</f>
        <v>0</v>
      </c>
      <c r="D448" s="24">
        <f>B448*(1-'935'!X437/'11'!B$17)</f>
        <v>0</v>
      </c>
      <c r="E448" s="24">
        <f>C448*(1-'935'!X437/'11'!B$17)</f>
        <v>0</v>
      </c>
      <c r="F448" s="6">
        <f>'GenVol'!E449*'Param'!C$4</f>
        <v>0</v>
      </c>
      <c r="G448" s="10"/>
    </row>
    <row r="449" spans="1:7">
      <c r="A449" s="21">
        <v>432</v>
      </c>
      <c r="B449" s="24">
        <f>IF('GenVol'!B450,'935'!H438*'GenVol'!B450/('GenVol'!B450+'GenSR'!C495+'GenSR'!G495),0)</f>
        <v>0</v>
      </c>
      <c r="C449" s="24">
        <f>IF('GenSR'!G495,'935'!H438*'GenSR'!G495/('GenVol'!B450+'GenSR'!C495+'GenSR'!G495),0)</f>
        <v>0</v>
      </c>
      <c r="D449" s="24">
        <f>B449*(1-'935'!X438/'11'!B$17)</f>
        <v>0</v>
      </c>
      <c r="E449" s="24">
        <f>C449*(1-'935'!X438/'11'!B$17)</f>
        <v>0</v>
      </c>
      <c r="F449" s="6">
        <f>'GenVol'!E450*'Param'!C$4</f>
        <v>0</v>
      </c>
      <c r="G449" s="10"/>
    </row>
    <row r="450" spans="1:7">
      <c r="A450" s="21">
        <v>433</v>
      </c>
      <c r="B450" s="24">
        <f>IF('GenVol'!B451,'935'!H439*'GenVol'!B451/('GenVol'!B451+'GenSR'!C496+'GenSR'!G496),0)</f>
        <v>0</v>
      </c>
      <c r="C450" s="24">
        <f>IF('GenSR'!G496,'935'!H439*'GenSR'!G496/('GenVol'!B451+'GenSR'!C496+'GenSR'!G496),0)</f>
        <v>0</v>
      </c>
      <c r="D450" s="24">
        <f>B450*(1-'935'!X439/'11'!B$17)</f>
        <v>0</v>
      </c>
      <c r="E450" s="24">
        <f>C450*(1-'935'!X439/'11'!B$17)</f>
        <v>0</v>
      </c>
      <c r="F450" s="6">
        <f>'GenVol'!E451*'Param'!C$4</f>
        <v>0</v>
      </c>
      <c r="G450" s="10"/>
    </row>
    <row r="451" spans="1:7">
      <c r="A451" s="21">
        <v>434</v>
      </c>
      <c r="B451" s="24">
        <f>IF('GenVol'!B452,'935'!H440*'GenVol'!B452/('GenVol'!B452+'GenSR'!C497+'GenSR'!G497),0)</f>
        <v>0</v>
      </c>
      <c r="C451" s="24">
        <f>IF('GenSR'!G497,'935'!H440*'GenSR'!G497/('GenVol'!B452+'GenSR'!C497+'GenSR'!G497),0)</f>
        <v>0</v>
      </c>
      <c r="D451" s="24">
        <f>B451*(1-'935'!X440/'11'!B$17)</f>
        <v>0</v>
      </c>
      <c r="E451" s="24">
        <f>C451*(1-'935'!X440/'11'!B$17)</f>
        <v>0</v>
      </c>
      <c r="F451" s="6">
        <f>'GenVol'!E452*'Param'!C$4</f>
        <v>0</v>
      </c>
      <c r="G451" s="10"/>
    </row>
    <row r="452" spans="1:7">
      <c r="A452" s="21">
        <v>435</v>
      </c>
      <c r="B452" s="24">
        <f>IF('GenVol'!B453,'935'!H441*'GenVol'!B453/('GenVol'!B453+'GenSR'!C498+'GenSR'!G498),0)</f>
        <v>0</v>
      </c>
      <c r="C452" s="24">
        <f>IF('GenSR'!G498,'935'!H441*'GenSR'!G498/('GenVol'!B453+'GenSR'!C498+'GenSR'!G498),0)</f>
        <v>0</v>
      </c>
      <c r="D452" s="24">
        <f>B452*(1-'935'!X441/'11'!B$17)</f>
        <v>0</v>
      </c>
      <c r="E452" s="24">
        <f>C452*(1-'935'!X441/'11'!B$17)</f>
        <v>0</v>
      </c>
      <c r="F452" s="6">
        <f>'GenVol'!E453*'Param'!C$4</f>
        <v>0</v>
      </c>
      <c r="G452" s="10"/>
    </row>
    <row r="453" spans="1:7">
      <c r="A453" s="21">
        <v>436</v>
      </c>
      <c r="B453" s="24">
        <f>IF('GenVol'!B454,'935'!H442*'GenVol'!B454/('GenVol'!B454+'GenSR'!C499+'GenSR'!G499),0)</f>
        <v>0</v>
      </c>
      <c r="C453" s="24">
        <f>IF('GenSR'!G499,'935'!H442*'GenSR'!G499/('GenVol'!B454+'GenSR'!C499+'GenSR'!G499),0)</f>
        <v>0</v>
      </c>
      <c r="D453" s="24">
        <f>B453*(1-'935'!X442/'11'!B$17)</f>
        <v>0</v>
      </c>
      <c r="E453" s="24">
        <f>C453*(1-'935'!X442/'11'!B$17)</f>
        <v>0</v>
      </c>
      <c r="F453" s="6">
        <f>'GenVol'!E454*'Param'!C$4</f>
        <v>0</v>
      </c>
      <c r="G453" s="10"/>
    </row>
    <row r="454" spans="1:7">
      <c r="A454" s="21">
        <v>437</v>
      </c>
      <c r="B454" s="24">
        <f>IF('GenVol'!B455,'935'!H443*'GenVol'!B455/('GenVol'!B455+'GenSR'!C500+'GenSR'!G500),0)</f>
        <v>0</v>
      </c>
      <c r="C454" s="24">
        <f>IF('GenSR'!G500,'935'!H443*'GenSR'!G500/('GenVol'!B455+'GenSR'!C500+'GenSR'!G500),0)</f>
        <v>0</v>
      </c>
      <c r="D454" s="24">
        <f>B454*(1-'935'!X443/'11'!B$17)</f>
        <v>0</v>
      </c>
      <c r="E454" s="24">
        <f>C454*(1-'935'!X443/'11'!B$17)</f>
        <v>0</v>
      </c>
      <c r="F454" s="6">
        <f>'GenVol'!E455*'Param'!C$4</f>
        <v>0</v>
      </c>
      <c r="G454" s="10"/>
    </row>
    <row r="455" spans="1:7">
      <c r="A455" s="21">
        <v>438</v>
      </c>
      <c r="B455" s="24">
        <f>IF('GenVol'!B456,'935'!H444*'GenVol'!B456/('GenVol'!B456+'GenSR'!C501+'GenSR'!G501),0)</f>
        <v>0</v>
      </c>
      <c r="C455" s="24">
        <f>IF('GenSR'!G501,'935'!H444*'GenSR'!G501/('GenVol'!B456+'GenSR'!C501+'GenSR'!G501),0)</f>
        <v>0</v>
      </c>
      <c r="D455" s="24">
        <f>B455*(1-'935'!X444/'11'!B$17)</f>
        <v>0</v>
      </c>
      <c r="E455" s="24">
        <f>C455*(1-'935'!X444/'11'!B$17)</f>
        <v>0</v>
      </c>
      <c r="F455" s="6">
        <f>'GenVol'!E456*'Param'!C$4</f>
        <v>0</v>
      </c>
      <c r="G455" s="10"/>
    </row>
    <row r="456" spans="1:7">
      <c r="A456" s="21">
        <v>439</v>
      </c>
      <c r="B456" s="24">
        <f>IF('GenVol'!B457,'935'!H445*'GenVol'!B457/('GenVol'!B457+'GenSR'!C502+'GenSR'!G502),0)</f>
        <v>0</v>
      </c>
      <c r="C456" s="24">
        <f>IF('GenSR'!G502,'935'!H445*'GenSR'!G502/('GenVol'!B457+'GenSR'!C502+'GenSR'!G502),0)</f>
        <v>0</v>
      </c>
      <c r="D456" s="24">
        <f>B456*(1-'935'!X445/'11'!B$17)</f>
        <v>0</v>
      </c>
      <c r="E456" s="24">
        <f>C456*(1-'935'!X445/'11'!B$17)</f>
        <v>0</v>
      </c>
      <c r="F456" s="6">
        <f>'GenVol'!E457*'Param'!C$4</f>
        <v>0</v>
      </c>
      <c r="G456" s="10"/>
    </row>
    <row r="457" spans="1:7">
      <c r="A457" s="21">
        <v>440</v>
      </c>
      <c r="B457" s="24">
        <f>IF('GenVol'!B458,'935'!H446*'GenVol'!B458/('GenVol'!B458+'GenSR'!C503+'GenSR'!G503),0)</f>
        <v>0</v>
      </c>
      <c r="C457" s="24">
        <f>IF('GenSR'!G503,'935'!H446*'GenSR'!G503/('GenVol'!B458+'GenSR'!C503+'GenSR'!G503),0)</f>
        <v>0</v>
      </c>
      <c r="D457" s="24">
        <f>B457*(1-'935'!X446/'11'!B$17)</f>
        <v>0</v>
      </c>
      <c r="E457" s="24">
        <f>C457*(1-'935'!X446/'11'!B$17)</f>
        <v>0</v>
      </c>
      <c r="F457" s="6">
        <f>'GenVol'!E458*'Param'!C$4</f>
        <v>0</v>
      </c>
      <c r="G457" s="10"/>
    </row>
    <row r="458" spans="1:7">
      <c r="A458" s="21">
        <v>441</v>
      </c>
      <c r="B458" s="24">
        <f>IF('GenVol'!B459,'935'!H447*'GenVol'!B459/('GenVol'!B459+'GenSR'!C504+'GenSR'!G504),0)</f>
        <v>0</v>
      </c>
      <c r="C458" s="24">
        <f>IF('GenSR'!G504,'935'!H447*'GenSR'!G504/('GenVol'!B459+'GenSR'!C504+'GenSR'!G504),0)</f>
        <v>0</v>
      </c>
      <c r="D458" s="24">
        <f>B458*(1-'935'!X447/'11'!B$17)</f>
        <v>0</v>
      </c>
      <c r="E458" s="24">
        <f>C458*(1-'935'!X447/'11'!B$17)</f>
        <v>0</v>
      </c>
      <c r="F458" s="6">
        <f>'GenVol'!E459*'Param'!C$4</f>
        <v>0</v>
      </c>
      <c r="G458" s="10"/>
    </row>
    <row r="459" spans="1:7">
      <c r="A459" s="21">
        <v>442</v>
      </c>
      <c r="B459" s="24">
        <f>IF('GenVol'!B460,'935'!H448*'GenVol'!B460/('GenVol'!B460+'GenSR'!C505+'GenSR'!G505),0)</f>
        <v>0</v>
      </c>
      <c r="C459" s="24">
        <f>IF('GenSR'!G505,'935'!H448*'GenSR'!G505/('GenVol'!B460+'GenSR'!C505+'GenSR'!G505),0)</f>
        <v>0</v>
      </c>
      <c r="D459" s="24">
        <f>B459*(1-'935'!X448/'11'!B$17)</f>
        <v>0</v>
      </c>
      <c r="E459" s="24">
        <f>C459*(1-'935'!X448/'11'!B$17)</f>
        <v>0</v>
      </c>
      <c r="F459" s="6">
        <f>'GenVol'!E460*'Param'!C$4</f>
        <v>0</v>
      </c>
      <c r="G459" s="10"/>
    </row>
    <row r="460" spans="1:7">
      <c r="A460" s="21">
        <v>443</v>
      </c>
      <c r="B460" s="24">
        <f>IF('GenVol'!B461,'935'!H449*'GenVol'!B461/('GenVol'!B461+'GenSR'!C506+'GenSR'!G506),0)</f>
        <v>0</v>
      </c>
      <c r="C460" s="24">
        <f>IF('GenSR'!G506,'935'!H449*'GenSR'!G506/('GenVol'!B461+'GenSR'!C506+'GenSR'!G506),0)</f>
        <v>0</v>
      </c>
      <c r="D460" s="24">
        <f>B460*(1-'935'!X449/'11'!B$17)</f>
        <v>0</v>
      </c>
      <c r="E460" s="24">
        <f>C460*(1-'935'!X449/'11'!B$17)</f>
        <v>0</v>
      </c>
      <c r="F460" s="6">
        <f>'GenVol'!E461*'Param'!C$4</f>
        <v>0</v>
      </c>
      <c r="G460" s="10"/>
    </row>
    <row r="461" spans="1:7">
      <c r="A461" s="21">
        <v>444</v>
      </c>
      <c r="B461" s="24">
        <f>IF('GenVol'!B462,'935'!H450*'GenVol'!B462/('GenVol'!B462+'GenSR'!C507+'GenSR'!G507),0)</f>
        <v>0</v>
      </c>
      <c r="C461" s="24">
        <f>IF('GenSR'!G507,'935'!H450*'GenSR'!G507/('GenVol'!B462+'GenSR'!C507+'GenSR'!G507),0)</f>
        <v>0</v>
      </c>
      <c r="D461" s="24">
        <f>B461*(1-'935'!X450/'11'!B$17)</f>
        <v>0</v>
      </c>
      <c r="E461" s="24">
        <f>C461*(1-'935'!X450/'11'!B$17)</f>
        <v>0</v>
      </c>
      <c r="F461" s="6">
        <f>'GenVol'!E462*'Param'!C$4</f>
        <v>0</v>
      </c>
      <c r="G461" s="10"/>
    </row>
    <row r="462" spans="1:7">
      <c r="A462" s="21">
        <v>445</v>
      </c>
      <c r="B462" s="24">
        <f>IF('GenVol'!B463,'935'!H451*'GenVol'!B463/('GenVol'!B463+'GenSR'!C508+'GenSR'!G508),0)</f>
        <v>0</v>
      </c>
      <c r="C462" s="24">
        <f>IF('GenSR'!G508,'935'!H451*'GenSR'!G508/('GenVol'!B463+'GenSR'!C508+'GenSR'!G508),0)</f>
        <v>0</v>
      </c>
      <c r="D462" s="24">
        <f>B462*(1-'935'!X451/'11'!B$17)</f>
        <v>0</v>
      </c>
      <c r="E462" s="24">
        <f>C462*(1-'935'!X451/'11'!B$17)</f>
        <v>0</v>
      </c>
      <c r="F462" s="6">
        <f>'GenVol'!E463*'Param'!C$4</f>
        <v>0</v>
      </c>
      <c r="G462" s="10"/>
    </row>
    <row r="463" spans="1:7">
      <c r="A463" s="21">
        <v>446</v>
      </c>
      <c r="B463" s="24">
        <f>IF('GenVol'!B464,'935'!H452*'GenVol'!B464/('GenVol'!B464+'GenSR'!C509+'GenSR'!G509),0)</f>
        <v>0</v>
      </c>
      <c r="C463" s="24">
        <f>IF('GenSR'!G509,'935'!H452*'GenSR'!G509/('GenVol'!B464+'GenSR'!C509+'GenSR'!G509),0)</f>
        <v>0</v>
      </c>
      <c r="D463" s="24">
        <f>B463*(1-'935'!X452/'11'!B$17)</f>
        <v>0</v>
      </c>
      <c r="E463" s="24">
        <f>C463*(1-'935'!X452/'11'!B$17)</f>
        <v>0</v>
      </c>
      <c r="F463" s="6">
        <f>'GenVol'!E464*'Param'!C$4</f>
        <v>0</v>
      </c>
      <c r="G463" s="10"/>
    </row>
    <row r="464" spans="1:7">
      <c r="A464" s="21">
        <v>447</v>
      </c>
      <c r="B464" s="24">
        <f>IF('GenVol'!B465,'935'!H453*'GenVol'!B465/('GenVol'!B465+'GenSR'!C510+'GenSR'!G510),0)</f>
        <v>0</v>
      </c>
      <c r="C464" s="24">
        <f>IF('GenSR'!G510,'935'!H453*'GenSR'!G510/('GenVol'!B465+'GenSR'!C510+'GenSR'!G510),0)</f>
        <v>0</v>
      </c>
      <c r="D464" s="24">
        <f>B464*(1-'935'!X453/'11'!B$17)</f>
        <v>0</v>
      </c>
      <c r="E464" s="24">
        <f>C464*(1-'935'!X453/'11'!B$17)</f>
        <v>0</v>
      </c>
      <c r="F464" s="6">
        <f>'GenVol'!E465*'Param'!C$4</f>
        <v>0</v>
      </c>
      <c r="G464" s="10"/>
    </row>
    <row r="465" spans="1:7">
      <c r="A465" s="21">
        <v>448</v>
      </c>
      <c r="B465" s="24">
        <f>IF('GenVol'!B466,'935'!H454*'GenVol'!B466/('GenVol'!B466+'GenSR'!C511+'GenSR'!G511),0)</f>
        <v>0</v>
      </c>
      <c r="C465" s="24">
        <f>IF('GenSR'!G511,'935'!H454*'GenSR'!G511/('GenVol'!B466+'GenSR'!C511+'GenSR'!G511),0)</f>
        <v>0</v>
      </c>
      <c r="D465" s="24">
        <f>B465*(1-'935'!X454/'11'!B$17)</f>
        <v>0</v>
      </c>
      <c r="E465" s="24">
        <f>C465*(1-'935'!X454/'11'!B$17)</f>
        <v>0</v>
      </c>
      <c r="F465" s="6">
        <f>'GenVol'!E466*'Param'!C$4</f>
        <v>0</v>
      </c>
      <c r="G465" s="10"/>
    </row>
    <row r="466" spans="1:7">
      <c r="A466" s="21">
        <v>449</v>
      </c>
      <c r="B466" s="24">
        <f>IF('GenVol'!B467,'935'!H455*'GenVol'!B467/('GenVol'!B467+'GenSR'!C512+'GenSR'!G512),0)</f>
        <v>0</v>
      </c>
      <c r="C466" s="24">
        <f>IF('GenSR'!G512,'935'!H455*'GenSR'!G512/('GenVol'!B467+'GenSR'!C512+'GenSR'!G512),0)</f>
        <v>0</v>
      </c>
      <c r="D466" s="24">
        <f>B466*(1-'935'!X455/'11'!B$17)</f>
        <v>0</v>
      </c>
      <c r="E466" s="24">
        <f>C466*(1-'935'!X455/'11'!B$17)</f>
        <v>0</v>
      </c>
      <c r="F466" s="6">
        <f>'GenVol'!E467*'Param'!C$4</f>
        <v>0</v>
      </c>
      <c r="G466" s="10"/>
    </row>
    <row r="467" spans="1:7">
      <c r="A467" s="21">
        <v>450</v>
      </c>
      <c r="B467" s="24">
        <f>IF('GenVol'!B468,'935'!H456*'GenVol'!B468/('GenVol'!B468+'GenSR'!C513+'GenSR'!G513),0)</f>
        <v>0</v>
      </c>
      <c r="C467" s="24">
        <f>IF('GenSR'!G513,'935'!H456*'GenSR'!G513/('GenVol'!B468+'GenSR'!C513+'GenSR'!G513),0)</f>
        <v>0</v>
      </c>
      <c r="D467" s="24">
        <f>B467*(1-'935'!X456/'11'!B$17)</f>
        <v>0</v>
      </c>
      <c r="E467" s="24">
        <f>C467*(1-'935'!X456/'11'!B$17)</f>
        <v>0</v>
      </c>
      <c r="F467" s="6">
        <f>'GenVol'!E468*'Param'!C$4</f>
        <v>0</v>
      </c>
      <c r="G467" s="10"/>
    </row>
    <row r="468" spans="1:7">
      <c r="A468" s="21">
        <v>451</v>
      </c>
      <c r="B468" s="24">
        <f>IF('GenVol'!B469,'935'!H457*'GenVol'!B469/('GenVol'!B469+'GenSR'!C514+'GenSR'!G514),0)</f>
        <v>0</v>
      </c>
      <c r="C468" s="24">
        <f>IF('GenSR'!G514,'935'!H457*'GenSR'!G514/('GenVol'!B469+'GenSR'!C514+'GenSR'!G514),0)</f>
        <v>0</v>
      </c>
      <c r="D468" s="24">
        <f>B468*(1-'935'!X457/'11'!B$17)</f>
        <v>0</v>
      </c>
      <c r="E468" s="24">
        <f>C468*(1-'935'!X457/'11'!B$17)</f>
        <v>0</v>
      </c>
      <c r="F468" s="6">
        <f>'GenVol'!E469*'Param'!C$4</f>
        <v>0</v>
      </c>
      <c r="G468" s="10"/>
    </row>
    <row r="469" spans="1:7">
      <c r="A469" s="21">
        <v>452</v>
      </c>
      <c r="B469" s="24">
        <f>IF('GenVol'!B470,'935'!H458*'GenVol'!B470/('GenVol'!B470+'GenSR'!C515+'GenSR'!G515),0)</f>
        <v>0</v>
      </c>
      <c r="C469" s="24">
        <f>IF('GenSR'!G515,'935'!H458*'GenSR'!G515/('GenVol'!B470+'GenSR'!C515+'GenSR'!G515),0)</f>
        <v>0</v>
      </c>
      <c r="D469" s="24">
        <f>B469*(1-'935'!X458/'11'!B$17)</f>
        <v>0</v>
      </c>
      <c r="E469" s="24">
        <f>C469*(1-'935'!X458/'11'!B$17)</f>
        <v>0</v>
      </c>
      <c r="F469" s="6">
        <f>'GenVol'!E470*'Param'!C$4</f>
        <v>0</v>
      </c>
      <c r="G469" s="10"/>
    </row>
    <row r="470" spans="1:7">
      <c r="A470" s="21">
        <v>453</v>
      </c>
      <c r="B470" s="24">
        <f>IF('GenVol'!B471,'935'!H459*'GenVol'!B471/('GenVol'!B471+'GenSR'!C516+'GenSR'!G516),0)</f>
        <v>0</v>
      </c>
      <c r="C470" s="24">
        <f>IF('GenSR'!G516,'935'!H459*'GenSR'!G516/('GenVol'!B471+'GenSR'!C516+'GenSR'!G516),0)</f>
        <v>0</v>
      </c>
      <c r="D470" s="24">
        <f>B470*(1-'935'!X459/'11'!B$17)</f>
        <v>0</v>
      </c>
      <c r="E470" s="24">
        <f>C470*(1-'935'!X459/'11'!B$17)</f>
        <v>0</v>
      </c>
      <c r="F470" s="6">
        <f>'GenVol'!E471*'Param'!C$4</f>
        <v>0</v>
      </c>
      <c r="G470" s="10"/>
    </row>
    <row r="471" spans="1:7">
      <c r="A471" s="21">
        <v>454</v>
      </c>
      <c r="B471" s="24">
        <f>IF('GenVol'!B472,'935'!H460*'GenVol'!B472/('GenVol'!B472+'GenSR'!C517+'GenSR'!G517),0)</f>
        <v>0</v>
      </c>
      <c r="C471" s="24">
        <f>IF('GenSR'!G517,'935'!H460*'GenSR'!G517/('GenVol'!B472+'GenSR'!C517+'GenSR'!G517),0)</f>
        <v>0</v>
      </c>
      <c r="D471" s="24">
        <f>B471*(1-'935'!X460/'11'!B$17)</f>
        <v>0</v>
      </c>
      <c r="E471" s="24">
        <f>C471*(1-'935'!X460/'11'!B$17)</f>
        <v>0</v>
      </c>
      <c r="F471" s="6">
        <f>'GenVol'!E472*'Param'!C$4</f>
        <v>0</v>
      </c>
      <c r="G471" s="10"/>
    </row>
    <row r="472" spans="1:7">
      <c r="A472" s="21">
        <v>455</v>
      </c>
      <c r="B472" s="24">
        <f>IF('GenVol'!B473,'935'!H461*'GenVol'!B473/('GenVol'!B473+'GenSR'!C518+'GenSR'!G518),0)</f>
        <v>0</v>
      </c>
      <c r="C472" s="24">
        <f>IF('GenSR'!G518,'935'!H461*'GenSR'!G518/('GenVol'!B473+'GenSR'!C518+'GenSR'!G518),0)</f>
        <v>0</v>
      </c>
      <c r="D472" s="24">
        <f>B472*(1-'935'!X461/'11'!B$17)</f>
        <v>0</v>
      </c>
      <c r="E472" s="24">
        <f>C472*(1-'935'!X461/'11'!B$17)</f>
        <v>0</v>
      </c>
      <c r="F472" s="6">
        <f>'GenVol'!E473*'Param'!C$4</f>
        <v>0</v>
      </c>
      <c r="G472" s="10"/>
    </row>
    <row r="473" spans="1:7">
      <c r="A473" s="21">
        <v>456</v>
      </c>
      <c r="B473" s="24">
        <f>IF('GenVol'!B474,'935'!H462*'GenVol'!B474/('GenVol'!B474+'GenSR'!C519+'GenSR'!G519),0)</f>
        <v>0</v>
      </c>
      <c r="C473" s="24">
        <f>IF('GenSR'!G519,'935'!H462*'GenSR'!G519/('GenVol'!B474+'GenSR'!C519+'GenSR'!G519),0)</f>
        <v>0</v>
      </c>
      <c r="D473" s="24">
        <f>B473*(1-'935'!X462/'11'!B$17)</f>
        <v>0</v>
      </c>
      <c r="E473" s="24">
        <f>C473*(1-'935'!X462/'11'!B$17)</f>
        <v>0</v>
      </c>
      <c r="F473" s="6">
        <f>'GenVol'!E474*'Param'!C$4</f>
        <v>0</v>
      </c>
      <c r="G473" s="10"/>
    </row>
    <row r="474" spans="1:7">
      <c r="A474" s="21">
        <v>457</v>
      </c>
      <c r="B474" s="24">
        <f>IF('GenVol'!B475,'935'!H463*'GenVol'!B475/('GenVol'!B475+'GenSR'!C520+'GenSR'!G520),0)</f>
        <v>0</v>
      </c>
      <c r="C474" s="24">
        <f>IF('GenSR'!G520,'935'!H463*'GenSR'!G520/('GenVol'!B475+'GenSR'!C520+'GenSR'!G520),0)</f>
        <v>0</v>
      </c>
      <c r="D474" s="24">
        <f>B474*(1-'935'!X463/'11'!B$17)</f>
        <v>0</v>
      </c>
      <c r="E474" s="24">
        <f>C474*(1-'935'!X463/'11'!B$17)</f>
        <v>0</v>
      </c>
      <c r="F474" s="6">
        <f>'GenVol'!E475*'Param'!C$4</f>
        <v>0</v>
      </c>
      <c r="G474" s="10"/>
    </row>
    <row r="475" spans="1:7">
      <c r="A475" s="21">
        <v>458</v>
      </c>
      <c r="B475" s="24">
        <f>IF('GenVol'!B476,'935'!H464*'GenVol'!B476/('GenVol'!B476+'GenSR'!C521+'GenSR'!G521),0)</f>
        <v>0</v>
      </c>
      <c r="C475" s="24">
        <f>IF('GenSR'!G521,'935'!H464*'GenSR'!G521/('GenVol'!B476+'GenSR'!C521+'GenSR'!G521),0)</f>
        <v>0</v>
      </c>
      <c r="D475" s="24">
        <f>B475*(1-'935'!X464/'11'!B$17)</f>
        <v>0</v>
      </c>
      <c r="E475" s="24">
        <f>C475*(1-'935'!X464/'11'!B$17)</f>
        <v>0</v>
      </c>
      <c r="F475" s="6">
        <f>'GenVol'!E476*'Param'!C$4</f>
        <v>0</v>
      </c>
      <c r="G475" s="10"/>
    </row>
    <row r="476" spans="1:7">
      <c r="A476" s="21">
        <v>459</v>
      </c>
      <c r="B476" s="24">
        <f>IF('GenVol'!B477,'935'!H465*'GenVol'!B477/('GenVol'!B477+'GenSR'!C522+'GenSR'!G522),0)</f>
        <v>0</v>
      </c>
      <c r="C476" s="24">
        <f>IF('GenSR'!G522,'935'!H465*'GenSR'!G522/('GenVol'!B477+'GenSR'!C522+'GenSR'!G522),0)</f>
        <v>0</v>
      </c>
      <c r="D476" s="24">
        <f>B476*(1-'935'!X465/'11'!B$17)</f>
        <v>0</v>
      </c>
      <c r="E476" s="24">
        <f>C476*(1-'935'!X465/'11'!B$17)</f>
        <v>0</v>
      </c>
      <c r="F476" s="6">
        <f>'GenVol'!E477*'Param'!C$4</f>
        <v>0</v>
      </c>
      <c r="G476" s="10"/>
    </row>
    <row r="477" spans="1:7">
      <c r="A477" s="21">
        <v>460</v>
      </c>
      <c r="B477" s="24">
        <f>IF('GenVol'!B478,'935'!H466*'GenVol'!B478/('GenVol'!B478+'GenSR'!C523+'GenSR'!G523),0)</f>
        <v>0</v>
      </c>
      <c r="C477" s="24">
        <f>IF('GenSR'!G523,'935'!H466*'GenSR'!G523/('GenVol'!B478+'GenSR'!C523+'GenSR'!G523),0)</f>
        <v>0</v>
      </c>
      <c r="D477" s="24">
        <f>B477*(1-'935'!X466/'11'!B$17)</f>
        <v>0</v>
      </c>
      <c r="E477" s="24">
        <f>C477*(1-'935'!X466/'11'!B$17)</f>
        <v>0</v>
      </c>
      <c r="F477" s="6">
        <f>'GenVol'!E478*'Param'!C$4</f>
        <v>0</v>
      </c>
      <c r="G477" s="10"/>
    </row>
    <row r="478" spans="1:7">
      <c r="A478" s="21">
        <v>461</v>
      </c>
      <c r="B478" s="24">
        <f>IF('GenVol'!B479,'935'!H467*'GenVol'!B479/('GenVol'!B479+'GenSR'!C524+'GenSR'!G524),0)</f>
        <v>0</v>
      </c>
      <c r="C478" s="24">
        <f>IF('GenSR'!G524,'935'!H467*'GenSR'!G524/('GenVol'!B479+'GenSR'!C524+'GenSR'!G524),0)</f>
        <v>0</v>
      </c>
      <c r="D478" s="24">
        <f>B478*(1-'935'!X467/'11'!B$17)</f>
        <v>0</v>
      </c>
      <c r="E478" s="24">
        <f>C478*(1-'935'!X467/'11'!B$17)</f>
        <v>0</v>
      </c>
      <c r="F478" s="6">
        <f>'GenVol'!E479*'Param'!C$4</f>
        <v>0</v>
      </c>
      <c r="G478" s="10"/>
    </row>
    <row r="479" spans="1:7">
      <c r="A479" s="21">
        <v>462</v>
      </c>
      <c r="B479" s="24">
        <f>IF('GenVol'!B480,'935'!H468*'GenVol'!B480/('GenVol'!B480+'GenSR'!C525+'GenSR'!G525),0)</f>
        <v>0</v>
      </c>
      <c r="C479" s="24">
        <f>IF('GenSR'!G525,'935'!H468*'GenSR'!G525/('GenVol'!B480+'GenSR'!C525+'GenSR'!G525),0)</f>
        <v>0</v>
      </c>
      <c r="D479" s="24">
        <f>B479*(1-'935'!X468/'11'!B$17)</f>
        <v>0</v>
      </c>
      <c r="E479" s="24">
        <f>C479*(1-'935'!X468/'11'!B$17)</f>
        <v>0</v>
      </c>
      <c r="F479" s="6">
        <f>'GenVol'!E480*'Param'!C$4</f>
        <v>0</v>
      </c>
      <c r="G479" s="10"/>
    </row>
    <row r="480" spans="1:7">
      <c r="A480" s="21">
        <v>463</v>
      </c>
      <c r="B480" s="24">
        <f>IF('GenVol'!B481,'935'!H469*'GenVol'!B481/('GenVol'!B481+'GenSR'!C526+'GenSR'!G526),0)</f>
        <v>0</v>
      </c>
      <c r="C480" s="24">
        <f>IF('GenSR'!G526,'935'!H469*'GenSR'!G526/('GenVol'!B481+'GenSR'!C526+'GenSR'!G526),0)</f>
        <v>0</v>
      </c>
      <c r="D480" s="24">
        <f>B480*(1-'935'!X469/'11'!B$17)</f>
        <v>0</v>
      </c>
      <c r="E480" s="24">
        <f>C480*(1-'935'!X469/'11'!B$17)</f>
        <v>0</v>
      </c>
      <c r="F480" s="6">
        <f>'GenVol'!E481*'Param'!C$4</f>
        <v>0</v>
      </c>
      <c r="G480" s="10"/>
    </row>
    <row r="481" spans="1:7">
      <c r="A481" s="21">
        <v>464</v>
      </c>
      <c r="B481" s="24">
        <f>IF('GenVol'!B482,'935'!H470*'GenVol'!B482/('GenVol'!B482+'GenSR'!C527+'GenSR'!G527),0)</f>
        <v>0</v>
      </c>
      <c r="C481" s="24">
        <f>IF('GenSR'!G527,'935'!H470*'GenSR'!G527/('GenVol'!B482+'GenSR'!C527+'GenSR'!G527),0)</f>
        <v>0</v>
      </c>
      <c r="D481" s="24">
        <f>B481*(1-'935'!X470/'11'!B$17)</f>
        <v>0</v>
      </c>
      <c r="E481" s="24">
        <f>C481*(1-'935'!X470/'11'!B$17)</f>
        <v>0</v>
      </c>
      <c r="F481" s="6">
        <f>'GenVol'!E482*'Param'!C$4</f>
        <v>0</v>
      </c>
      <c r="G481" s="10"/>
    </row>
    <row r="482" spans="1:7">
      <c r="A482" s="21">
        <v>465</v>
      </c>
      <c r="B482" s="24">
        <f>IF('GenVol'!B483,'935'!H471*'GenVol'!B483/('GenVol'!B483+'GenSR'!C528+'GenSR'!G528),0)</f>
        <v>0</v>
      </c>
      <c r="C482" s="24">
        <f>IF('GenSR'!G528,'935'!H471*'GenSR'!G528/('GenVol'!B483+'GenSR'!C528+'GenSR'!G528),0)</f>
        <v>0</v>
      </c>
      <c r="D482" s="24">
        <f>B482*(1-'935'!X471/'11'!B$17)</f>
        <v>0</v>
      </c>
      <c r="E482" s="24">
        <f>C482*(1-'935'!X471/'11'!B$17)</f>
        <v>0</v>
      </c>
      <c r="F482" s="6">
        <f>'GenVol'!E483*'Param'!C$4</f>
        <v>0</v>
      </c>
      <c r="G482" s="10"/>
    </row>
    <row r="483" spans="1:7">
      <c r="A483" s="21">
        <v>466</v>
      </c>
      <c r="B483" s="24">
        <f>IF('GenVol'!B484,'935'!H472*'GenVol'!B484/('GenVol'!B484+'GenSR'!C529+'GenSR'!G529),0)</f>
        <v>0</v>
      </c>
      <c r="C483" s="24">
        <f>IF('GenSR'!G529,'935'!H472*'GenSR'!G529/('GenVol'!B484+'GenSR'!C529+'GenSR'!G529),0)</f>
        <v>0</v>
      </c>
      <c r="D483" s="24">
        <f>B483*(1-'935'!X472/'11'!B$17)</f>
        <v>0</v>
      </c>
      <c r="E483" s="24">
        <f>C483*(1-'935'!X472/'11'!B$17)</f>
        <v>0</v>
      </c>
      <c r="F483" s="6">
        <f>'GenVol'!E484*'Param'!C$4</f>
        <v>0</v>
      </c>
      <c r="G483" s="10"/>
    </row>
    <row r="484" spans="1:7">
      <c r="A484" s="21">
        <v>467</v>
      </c>
      <c r="B484" s="24">
        <f>IF('GenVol'!B485,'935'!H473*'GenVol'!B485/('GenVol'!B485+'GenSR'!C530+'GenSR'!G530),0)</f>
        <v>0</v>
      </c>
      <c r="C484" s="24">
        <f>IF('GenSR'!G530,'935'!H473*'GenSR'!G530/('GenVol'!B485+'GenSR'!C530+'GenSR'!G530),0)</f>
        <v>0</v>
      </c>
      <c r="D484" s="24">
        <f>B484*(1-'935'!X473/'11'!B$17)</f>
        <v>0</v>
      </c>
      <c r="E484" s="24">
        <f>C484*(1-'935'!X473/'11'!B$17)</f>
        <v>0</v>
      </c>
      <c r="F484" s="6">
        <f>'GenVol'!E485*'Param'!C$4</f>
        <v>0</v>
      </c>
      <c r="G484" s="10"/>
    </row>
    <row r="485" spans="1:7">
      <c r="A485" s="21">
        <v>468</v>
      </c>
      <c r="B485" s="24">
        <f>IF('GenVol'!B486,'935'!H474*'GenVol'!B486/('GenVol'!B486+'GenSR'!C531+'GenSR'!G531),0)</f>
        <v>0</v>
      </c>
      <c r="C485" s="24">
        <f>IF('GenSR'!G531,'935'!H474*'GenSR'!G531/('GenVol'!B486+'GenSR'!C531+'GenSR'!G531),0)</f>
        <v>0</v>
      </c>
      <c r="D485" s="24">
        <f>B485*(1-'935'!X474/'11'!B$17)</f>
        <v>0</v>
      </c>
      <c r="E485" s="24">
        <f>C485*(1-'935'!X474/'11'!B$17)</f>
        <v>0</v>
      </c>
      <c r="F485" s="6">
        <f>'GenVol'!E486*'Param'!C$4</f>
        <v>0</v>
      </c>
      <c r="G485" s="10"/>
    </row>
    <row r="486" spans="1:7">
      <c r="A486" s="21">
        <v>469</v>
      </c>
      <c r="B486" s="24">
        <f>IF('GenVol'!B487,'935'!H475*'GenVol'!B487/('GenVol'!B487+'GenSR'!C532+'GenSR'!G532),0)</f>
        <v>0</v>
      </c>
      <c r="C486" s="24">
        <f>IF('GenSR'!G532,'935'!H475*'GenSR'!G532/('GenVol'!B487+'GenSR'!C532+'GenSR'!G532),0)</f>
        <v>0</v>
      </c>
      <c r="D486" s="24">
        <f>B486*(1-'935'!X475/'11'!B$17)</f>
        <v>0</v>
      </c>
      <c r="E486" s="24">
        <f>C486*(1-'935'!X475/'11'!B$17)</f>
        <v>0</v>
      </c>
      <c r="F486" s="6">
        <f>'GenVol'!E487*'Param'!C$4</f>
        <v>0</v>
      </c>
      <c r="G486" s="10"/>
    </row>
    <row r="487" spans="1:7">
      <c r="A487" s="21">
        <v>470</v>
      </c>
      <c r="B487" s="24">
        <f>IF('GenVol'!B488,'935'!H476*'GenVol'!B488/('GenVol'!B488+'GenSR'!C533+'GenSR'!G533),0)</f>
        <v>0</v>
      </c>
      <c r="C487" s="24">
        <f>IF('GenSR'!G533,'935'!H476*'GenSR'!G533/('GenVol'!B488+'GenSR'!C533+'GenSR'!G533),0)</f>
        <v>0</v>
      </c>
      <c r="D487" s="24">
        <f>B487*(1-'935'!X476/'11'!B$17)</f>
        <v>0</v>
      </c>
      <c r="E487" s="24">
        <f>C487*(1-'935'!X476/'11'!B$17)</f>
        <v>0</v>
      </c>
      <c r="F487" s="6">
        <f>'GenVol'!E488*'Param'!C$4</f>
        <v>0</v>
      </c>
      <c r="G487" s="10"/>
    </row>
    <row r="488" spans="1:7">
      <c r="A488" s="21">
        <v>471</v>
      </c>
      <c r="B488" s="24">
        <f>IF('GenVol'!B489,'935'!H477*'GenVol'!B489/('GenVol'!B489+'GenSR'!C534+'GenSR'!G534),0)</f>
        <v>0</v>
      </c>
      <c r="C488" s="24">
        <f>IF('GenSR'!G534,'935'!H477*'GenSR'!G534/('GenVol'!B489+'GenSR'!C534+'GenSR'!G534),0)</f>
        <v>0</v>
      </c>
      <c r="D488" s="24">
        <f>B488*(1-'935'!X477/'11'!B$17)</f>
        <v>0</v>
      </c>
      <c r="E488" s="24">
        <f>C488*(1-'935'!X477/'11'!B$17)</f>
        <v>0</v>
      </c>
      <c r="F488" s="6">
        <f>'GenVol'!E489*'Param'!C$4</f>
        <v>0</v>
      </c>
      <c r="G488" s="10"/>
    </row>
    <row r="489" spans="1:7">
      <c r="A489" s="21">
        <v>472</v>
      </c>
      <c r="B489" s="24">
        <f>IF('GenVol'!B490,'935'!H478*'GenVol'!B490/('GenVol'!B490+'GenSR'!C535+'GenSR'!G535),0)</f>
        <v>0</v>
      </c>
      <c r="C489" s="24">
        <f>IF('GenSR'!G535,'935'!H478*'GenSR'!G535/('GenVol'!B490+'GenSR'!C535+'GenSR'!G535),0)</f>
        <v>0</v>
      </c>
      <c r="D489" s="24">
        <f>B489*(1-'935'!X478/'11'!B$17)</f>
        <v>0</v>
      </c>
      <c r="E489" s="24">
        <f>C489*(1-'935'!X478/'11'!B$17)</f>
        <v>0</v>
      </c>
      <c r="F489" s="6">
        <f>'GenVol'!E490*'Param'!C$4</f>
        <v>0</v>
      </c>
      <c r="G489" s="10"/>
    </row>
    <row r="490" spans="1:7">
      <c r="A490" s="21">
        <v>473</v>
      </c>
      <c r="B490" s="24">
        <f>IF('GenVol'!B491,'935'!H479*'GenVol'!B491/('GenVol'!B491+'GenSR'!C536+'GenSR'!G536),0)</f>
        <v>0</v>
      </c>
      <c r="C490" s="24">
        <f>IF('GenSR'!G536,'935'!H479*'GenSR'!G536/('GenVol'!B491+'GenSR'!C536+'GenSR'!G536),0)</f>
        <v>0</v>
      </c>
      <c r="D490" s="24">
        <f>B490*(1-'935'!X479/'11'!B$17)</f>
        <v>0</v>
      </c>
      <c r="E490" s="24">
        <f>C490*(1-'935'!X479/'11'!B$17)</f>
        <v>0</v>
      </c>
      <c r="F490" s="6">
        <f>'GenVol'!E491*'Param'!C$4</f>
        <v>0</v>
      </c>
      <c r="G490" s="10"/>
    </row>
    <row r="491" spans="1:7">
      <c r="A491" s="21">
        <v>474</v>
      </c>
      <c r="B491" s="24">
        <f>IF('GenVol'!B492,'935'!H480*'GenVol'!B492/('GenVol'!B492+'GenSR'!C537+'GenSR'!G537),0)</f>
        <v>0</v>
      </c>
      <c r="C491" s="24">
        <f>IF('GenSR'!G537,'935'!H480*'GenSR'!G537/('GenVol'!B492+'GenSR'!C537+'GenSR'!G537),0)</f>
        <v>0</v>
      </c>
      <c r="D491" s="24">
        <f>B491*(1-'935'!X480/'11'!B$17)</f>
        <v>0</v>
      </c>
      <c r="E491" s="24">
        <f>C491*(1-'935'!X480/'11'!B$17)</f>
        <v>0</v>
      </c>
      <c r="F491" s="6">
        <f>'GenVol'!E492*'Param'!C$4</f>
        <v>0</v>
      </c>
      <c r="G491" s="10"/>
    </row>
    <row r="492" spans="1:7">
      <c r="A492" s="21">
        <v>475</v>
      </c>
      <c r="B492" s="24">
        <f>IF('GenVol'!B493,'935'!H481*'GenVol'!B493/('GenVol'!B493+'GenSR'!C538+'GenSR'!G538),0)</f>
        <v>0</v>
      </c>
      <c r="C492" s="24">
        <f>IF('GenSR'!G538,'935'!H481*'GenSR'!G538/('GenVol'!B493+'GenSR'!C538+'GenSR'!G538),0)</f>
        <v>0</v>
      </c>
      <c r="D492" s="24">
        <f>B492*(1-'935'!X481/'11'!B$17)</f>
        <v>0</v>
      </c>
      <c r="E492" s="24">
        <f>C492*(1-'935'!X481/'11'!B$17)</f>
        <v>0</v>
      </c>
      <c r="F492" s="6">
        <f>'GenVol'!E493*'Param'!C$4</f>
        <v>0</v>
      </c>
      <c r="G492" s="10"/>
    </row>
    <row r="493" spans="1:7">
      <c r="A493" s="21">
        <v>476</v>
      </c>
      <c r="B493" s="24">
        <f>IF('GenVol'!B494,'935'!H482*'GenVol'!B494/('GenVol'!B494+'GenSR'!C539+'GenSR'!G539),0)</f>
        <v>0</v>
      </c>
      <c r="C493" s="24">
        <f>IF('GenSR'!G539,'935'!H482*'GenSR'!G539/('GenVol'!B494+'GenSR'!C539+'GenSR'!G539),0)</f>
        <v>0</v>
      </c>
      <c r="D493" s="24">
        <f>B493*(1-'935'!X482/'11'!B$17)</f>
        <v>0</v>
      </c>
      <c r="E493" s="24">
        <f>C493*(1-'935'!X482/'11'!B$17)</f>
        <v>0</v>
      </c>
      <c r="F493" s="6">
        <f>'GenVol'!E494*'Param'!C$4</f>
        <v>0</v>
      </c>
      <c r="G493" s="10"/>
    </row>
    <row r="494" spans="1:7">
      <c r="A494" s="21">
        <v>477</v>
      </c>
      <c r="B494" s="24">
        <f>IF('GenVol'!B495,'935'!H483*'GenVol'!B495/('GenVol'!B495+'GenSR'!C540+'GenSR'!G540),0)</f>
        <v>0</v>
      </c>
      <c r="C494" s="24">
        <f>IF('GenSR'!G540,'935'!H483*'GenSR'!G540/('GenVol'!B495+'GenSR'!C540+'GenSR'!G540),0)</f>
        <v>0</v>
      </c>
      <c r="D494" s="24">
        <f>B494*(1-'935'!X483/'11'!B$17)</f>
        <v>0</v>
      </c>
      <c r="E494" s="24">
        <f>C494*(1-'935'!X483/'11'!B$17)</f>
        <v>0</v>
      </c>
      <c r="F494" s="6">
        <f>'GenVol'!E495*'Param'!C$4</f>
        <v>0</v>
      </c>
      <c r="G494" s="10"/>
    </row>
    <row r="495" spans="1:7">
      <c r="A495" s="21">
        <v>478</v>
      </c>
      <c r="B495" s="24">
        <f>IF('GenVol'!B496,'935'!H484*'GenVol'!B496/('GenVol'!B496+'GenSR'!C541+'GenSR'!G541),0)</f>
        <v>0</v>
      </c>
      <c r="C495" s="24">
        <f>IF('GenSR'!G541,'935'!H484*'GenSR'!G541/('GenVol'!B496+'GenSR'!C541+'GenSR'!G541),0)</f>
        <v>0</v>
      </c>
      <c r="D495" s="24">
        <f>B495*(1-'935'!X484/'11'!B$17)</f>
        <v>0</v>
      </c>
      <c r="E495" s="24">
        <f>C495*(1-'935'!X484/'11'!B$17)</f>
        <v>0</v>
      </c>
      <c r="F495" s="6">
        <f>'GenVol'!E496*'Param'!C$4</f>
        <v>0</v>
      </c>
      <c r="G495" s="10"/>
    </row>
    <row r="496" spans="1:7">
      <c r="A496" s="21">
        <v>479</v>
      </c>
      <c r="B496" s="24">
        <f>IF('GenVol'!B497,'935'!H485*'GenVol'!B497/('GenVol'!B497+'GenSR'!C542+'GenSR'!G542),0)</f>
        <v>0</v>
      </c>
      <c r="C496" s="24">
        <f>IF('GenSR'!G542,'935'!H485*'GenSR'!G542/('GenVol'!B497+'GenSR'!C542+'GenSR'!G542),0)</f>
        <v>0</v>
      </c>
      <c r="D496" s="24">
        <f>B496*(1-'935'!X485/'11'!B$17)</f>
        <v>0</v>
      </c>
      <c r="E496" s="24">
        <f>C496*(1-'935'!X485/'11'!B$17)</f>
        <v>0</v>
      </c>
      <c r="F496" s="6">
        <f>'GenVol'!E497*'Param'!C$4</f>
        <v>0</v>
      </c>
      <c r="G496" s="10"/>
    </row>
    <row r="497" spans="1:7">
      <c r="A497" s="21">
        <v>480</v>
      </c>
      <c r="B497" s="24">
        <f>IF('GenVol'!B498,'935'!H486*'GenVol'!B498/('GenVol'!B498+'GenSR'!C543+'GenSR'!G543),0)</f>
        <v>0</v>
      </c>
      <c r="C497" s="24">
        <f>IF('GenSR'!G543,'935'!H486*'GenSR'!G543/('GenVol'!B498+'GenSR'!C543+'GenSR'!G543),0)</f>
        <v>0</v>
      </c>
      <c r="D497" s="24">
        <f>B497*(1-'935'!X486/'11'!B$17)</f>
        <v>0</v>
      </c>
      <c r="E497" s="24">
        <f>C497*(1-'935'!X486/'11'!B$17)</f>
        <v>0</v>
      </c>
      <c r="F497" s="6">
        <f>'GenVol'!E498*'Param'!C$4</f>
        <v>0</v>
      </c>
      <c r="G497" s="10"/>
    </row>
    <row r="498" spans="1:7">
      <c r="A498" s="21">
        <v>481</v>
      </c>
      <c r="B498" s="24">
        <f>IF('GenVol'!B499,'935'!H487*'GenVol'!B499/('GenVol'!B499+'GenSR'!C544+'GenSR'!G544),0)</f>
        <v>0</v>
      </c>
      <c r="C498" s="24">
        <f>IF('GenSR'!G544,'935'!H487*'GenSR'!G544/('GenVol'!B499+'GenSR'!C544+'GenSR'!G544),0)</f>
        <v>0</v>
      </c>
      <c r="D498" s="24">
        <f>B498*(1-'935'!X487/'11'!B$17)</f>
        <v>0</v>
      </c>
      <c r="E498" s="24">
        <f>C498*(1-'935'!X487/'11'!B$17)</f>
        <v>0</v>
      </c>
      <c r="F498" s="6">
        <f>'GenVol'!E499*'Param'!C$4</f>
        <v>0</v>
      </c>
      <c r="G498" s="10"/>
    </row>
    <row r="499" spans="1:7">
      <c r="A499" s="21">
        <v>482</v>
      </c>
      <c r="B499" s="24">
        <f>IF('GenVol'!B500,'935'!H488*'GenVol'!B500/('GenVol'!B500+'GenSR'!C545+'GenSR'!G545),0)</f>
        <v>0</v>
      </c>
      <c r="C499" s="24">
        <f>IF('GenSR'!G545,'935'!H488*'GenSR'!G545/('GenVol'!B500+'GenSR'!C545+'GenSR'!G545),0)</f>
        <v>0</v>
      </c>
      <c r="D499" s="24">
        <f>B499*(1-'935'!X488/'11'!B$17)</f>
        <v>0</v>
      </c>
      <c r="E499" s="24">
        <f>C499*(1-'935'!X488/'11'!B$17)</f>
        <v>0</v>
      </c>
      <c r="F499" s="6">
        <f>'GenVol'!E500*'Param'!C$4</f>
        <v>0</v>
      </c>
      <c r="G499" s="10"/>
    </row>
    <row r="500" spans="1:7">
      <c r="A500" s="21">
        <v>483</v>
      </c>
      <c r="B500" s="24">
        <f>IF('GenVol'!B501,'935'!H489*'GenVol'!B501/('GenVol'!B501+'GenSR'!C546+'GenSR'!G546),0)</f>
        <v>0</v>
      </c>
      <c r="C500" s="24">
        <f>IF('GenSR'!G546,'935'!H489*'GenSR'!G546/('GenVol'!B501+'GenSR'!C546+'GenSR'!G546),0)</f>
        <v>0</v>
      </c>
      <c r="D500" s="24">
        <f>B500*(1-'935'!X489/'11'!B$17)</f>
        <v>0</v>
      </c>
      <c r="E500" s="24">
        <f>C500*(1-'935'!X489/'11'!B$17)</f>
        <v>0</v>
      </c>
      <c r="F500" s="6">
        <f>'GenVol'!E501*'Param'!C$4</f>
        <v>0</v>
      </c>
      <c r="G500" s="10"/>
    </row>
    <row r="501" spans="1:7">
      <c r="A501" s="21">
        <v>484</v>
      </c>
      <c r="B501" s="24">
        <f>IF('GenVol'!B502,'935'!H490*'GenVol'!B502/('GenVol'!B502+'GenSR'!C547+'GenSR'!G547),0)</f>
        <v>0</v>
      </c>
      <c r="C501" s="24">
        <f>IF('GenSR'!G547,'935'!H490*'GenSR'!G547/('GenVol'!B502+'GenSR'!C547+'GenSR'!G547),0)</f>
        <v>0</v>
      </c>
      <c r="D501" s="24">
        <f>B501*(1-'935'!X490/'11'!B$17)</f>
        <v>0</v>
      </c>
      <c r="E501" s="24">
        <f>C501*(1-'935'!X490/'11'!B$17)</f>
        <v>0</v>
      </c>
      <c r="F501" s="6">
        <f>'GenVol'!E502*'Param'!C$4</f>
        <v>0</v>
      </c>
      <c r="G501" s="10"/>
    </row>
    <row r="502" spans="1:7">
      <c r="A502" s="21">
        <v>485</v>
      </c>
      <c r="B502" s="24">
        <f>IF('GenVol'!B503,'935'!H491*'GenVol'!B503/('GenVol'!B503+'GenSR'!C548+'GenSR'!G548),0)</f>
        <v>0</v>
      </c>
      <c r="C502" s="24">
        <f>IF('GenSR'!G548,'935'!H491*'GenSR'!G548/('GenVol'!B503+'GenSR'!C548+'GenSR'!G548),0)</f>
        <v>0</v>
      </c>
      <c r="D502" s="24">
        <f>B502*(1-'935'!X491/'11'!B$17)</f>
        <v>0</v>
      </c>
      <c r="E502" s="24">
        <f>C502*(1-'935'!X491/'11'!B$17)</f>
        <v>0</v>
      </c>
      <c r="F502" s="6">
        <f>'GenVol'!E503*'Param'!C$4</f>
        <v>0</v>
      </c>
      <c r="G502" s="10"/>
    </row>
    <row r="503" spans="1:7">
      <c r="A503" s="21">
        <v>486</v>
      </c>
      <c r="B503" s="24">
        <f>IF('GenVol'!B504,'935'!H492*'GenVol'!B504/('GenVol'!B504+'GenSR'!C549+'GenSR'!G549),0)</f>
        <v>0</v>
      </c>
      <c r="C503" s="24">
        <f>IF('GenSR'!G549,'935'!H492*'GenSR'!G549/('GenVol'!B504+'GenSR'!C549+'GenSR'!G549),0)</f>
        <v>0</v>
      </c>
      <c r="D503" s="24">
        <f>B503*(1-'935'!X492/'11'!B$17)</f>
        <v>0</v>
      </c>
      <c r="E503" s="24">
        <f>C503*(1-'935'!X492/'11'!B$17)</f>
        <v>0</v>
      </c>
      <c r="F503" s="6">
        <f>'GenVol'!E504*'Param'!C$4</f>
        <v>0</v>
      </c>
      <c r="G503" s="10"/>
    </row>
    <row r="504" spans="1:7">
      <c r="A504" s="21">
        <v>487</v>
      </c>
      <c r="B504" s="24">
        <f>IF('GenVol'!B505,'935'!H493*'GenVol'!B505/('GenVol'!B505+'GenSR'!C550+'GenSR'!G550),0)</f>
        <v>0</v>
      </c>
      <c r="C504" s="24">
        <f>IF('GenSR'!G550,'935'!H493*'GenSR'!G550/('GenVol'!B505+'GenSR'!C550+'GenSR'!G550),0)</f>
        <v>0</v>
      </c>
      <c r="D504" s="24">
        <f>B504*(1-'935'!X493/'11'!B$17)</f>
        <v>0</v>
      </c>
      <c r="E504" s="24">
        <f>C504*(1-'935'!X493/'11'!B$17)</f>
        <v>0</v>
      </c>
      <c r="F504" s="6">
        <f>'GenVol'!E505*'Param'!C$4</f>
        <v>0</v>
      </c>
      <c r="G504" s="10"/>
    </row>
    <row r="505" spans="1:7">
      <c r="A505" s="21">
        <v>488</v>
      </c>
      <c r="B505" s="24">
        <f>IF('GenVol'!B506,'935'!H494*'GenVol'!B506/('GenVol'!B506+'GenSR'!C551+'GenSR'!G551),0)</f>
        <v>0</v>
      </c>
      <c r="C505" s="24">
        <f>IF('GenSR'!G551,'935'!H494*'GenSR'!G551/('GenVol'!B506+'GenSR'!C551+'GenSR'!G551),0)</f>
        <v>0</v>
      </c>
      <c r="D505" s="24">
        <f>B505*(1-'935'!X494/'11'!B$17)</f>
        <v>0</v>
      </c>
      <c r="E505" s="24">
        <f>C505*(1-'935'!X494/'11'!B$17)</f>
        <v>0</v>
      </c>
      <c r="F505" s="6">
        <f>'GenVol'!E506*'Param'!C$4</f>
        <v>0</v>
      </c>
      <c r="G505" s="10"/>
    </row>
    <row r="506" spans="1:7">
      <c r="A506" s="21">
        <v>489</v>
      </c>
      <c r="B506" s="24">
        <f>IF('GenVol'!B507,'935'!H495*'GenVol'!B507/('GenVol'!B507+'GenSR'!C552+'GenSR'!G552),0)</f>
        <v>0</v>
      </c>
      <c r="C506" s="24">
        <f>IF('GenSR'!G552,'935'!H495*'GenSR'!G552/('GenVol'!B507+'GenSR'!C552+'GenSR'!G552),0)</f>
        <v>0</v>
      </c>
      <c r="D506" s="24">
        <f>B506*(1-'935'!X495/'11'!B$17)</f>
        <v>0</v>
      </c>
      <c r="E506" s="24">
        <f>C506*(1-'935'!X495/'11'!B$17)</f>
        <v>0</v>
      </c>
      <c r="F506" s="6">
        <f>'GenVol'!E507*'Param'!C$4</f>
        <v>0</v>
      </c>
      <c r="G506" s="10"/>
    </row>
    <row r="507" spans="1:7">
      <c r="A507" s="21">
        <v>490</v>
      </c>
      <c r="B507" s="24">
        <f>IF('GenVol'!B508,'935'!H496*'GenVol'!B508/('GenVol'!B508+'GenSR'!C553+'GenSR'!G553),0)</f>
        <v>0</v>
      </c>
      <c r="C507" s="24">
        <f>IF('GenSR'!G553,'935'!H496*'GenSR'!G553/('GenVol'!B508+'GenSR'!C553+'GenSR'!G553),0)</f>
        <v>0</v>
      </c>
      <c r="D507" s="24">
        <f>B507*(1-'935'!X496/'11'!B$17)</f>
        <v>0</v>
      </c>
      <c r="E507" s="24">
        <f>C507*(1-'935'!X496/'11'!B$17)</f>
        <v>0</v>
      </c>
      <c r="F507" s="6">
        <f>'GenVol'!E508*'Param'!C$4</f>
        <v>0</v>
      </c>
      <c r="G507" s="10"/>
    </row>
    <row r="508" spans="1:7">
      <c r="A508" s="21">
        <v>491</v>
      </c>
      <c r="B508" s="24">
        <f>IF('GenVol'!B509,'935'!H497*'GenVol'!B509/('GenVol'!B509+'GenSR'!C554+'GenSR'!G554),0)</f>
        <v>0</v>
      </c>
      <c r="C508" s="24">
        <f>IF('GenSR'!G554,'935'!H497*'GenSR'!G554/('GenVol'!B509+'GenSR'!C554+'GenSR'!G554),0)</f>
        <v>0</v>
      </c>
      <c r="D508" s="24">
        <f>B508*(1-'935'!X497/'11'!B$17)</f>
        <v>0</v>
      </c>
      <c r="E508" s="24">
        <f>C508*(1-'935'!X497/'11'!B$17)</f>
        <v>0</v>
      </c>
      <c r="F508" s="6">
        <f>'GenVol'!E509*'Param'!C$4</f>
        <v>0</v>
      </c>
      <c r="G508" s="10"/>
    </row>
    <row r="509" spans="1:7">
      <c r="A509" s="21">
        <v>492</v>
      </c>
      <c r="B509" s="24">
        <f>IF('GenVol'!B510,'935'!H498*'GenVol'!B510/('GenVol'!B510+'GenSR'!C555+'GenSR'!G555),0)</f>
        <v>0</v>
      </c>
      <c r="C509" s="24">
        <f>IF('GenSR'!G555,'935'!H498*'GenSR'!G555/('GenVol'!B510+'GenSR'!C555+'GenSR'!G555),0)</f>
        <v>0</v>
      </c>
      <c r="D509" s="24">
        <f>B509*(1-'935'!X498/'11'!B$17)</f>
        <v>0</v>
      </c>
      <c r="E509" s="24">
        <f>C509*(1-'935'!X498/'11'!B$17)</f>
        <v>0</v>
      </c>
      <c r="F509" s="6">
        <f>'GenVol'!E510*'Param'!C$4</f>
        <v>0</v>
      </c>
      <c r="G509" s="10"/>
    </row>
    <row r="510" spans="1:7">
      <c r="A510" s="21">
        <v>493</v>
      </c>
      <c r="B510" s="24">
        <f>IF('GenVol'!B511,'935'!H499*'GenVol'!B511/('GenVol'!B511+'GenSR'!C556+'GenSR'!G556),0)</f>
        <v>0</v>
      </c>
      <c r="C510" s="24">
        <f>IF('GenSR'!G556,'935'!H499*'GenSR'!G556/('GenVol'!B511+'GenSR'!C556+'GenSR'!G556),0)</f>
        <v>0</v>
      </c>
      <c r="D510" s="24">
        <f>B510*(1-'935'!X499/'11'!B$17)</f>
        <v>0</v>
      </c>
      <c r="E510" s="24">
        <f>C510*(1-'935'!X499/'11'!B$17)</f>
        <v>0</v>
      </c>
      <c r="F510" s="6">
        <f>'GenVol'!E511*'Param'!C$4</f>
        <v>0</v>
      </c>
      <c r="G510" s="10"/>
    </row>
    <row r="511" spans="1:7">
      <c r="A511" s="21">
        <v>494</v>
      </c>
      <c r="B511" s="24">
        <f>IF('GenVol'!B512,'935'!H500*'GenVol'!B512/('GenVol'!B512+'GenSR'!C557+'GenSR'!G557),0)</f>
        <v>0</v>
      </c>
      <c r="C511" s="24">
        <f>IF('GenSR'!G557,'935'!H500*'GenSR'!G557/('GenVol'!B512+'GenSR'!C557+'GenSR'!G557),0)</f>
        <v>0</v>
      </c>
      <c r="D511" s="24">
        <f>B511*(1-'935'!X500/'11'!B$17)</f>
        <v>0</v>
      </c>
      <c r="E511" s="24">
        <f>C511*(1-'935'!X500/'11'!B$17)</f>
        <v>0</v>
      </c>
      <c r="F511" s="6">
        <f>'GenVol'!E512*'Param'!C$4</f>
        <v>0</v>
      </c>
      <c r="G511" s="10"/>
    </row>
    <row r="512" spans="1:7">
      <c r="A512" s="21">
        <v>495</v>
      </c>
      <c r="B512" s="24">
        <f>IF('GenVol'!B513,'935'!H501*'GenVol'!B513/('GenVol'!B513+'GenSR'!C558+'GenSR'!G558),0)</f>
        <v>0</v>
      </c>
      <c r="C512" s="24">
        <f>IF('GenSR'!G558,'935'!H501*'GenSR'!G558/('GenVol'!B513+'GenSR'!C558+'GenSR'!G558),0)</f>
        <v>0</v>
      </c>
      <c r="D512" s="24">
        <f>B512*(1-'935'!X501/'11'!B$17)</f>
        <v>0</v>
      </c>
      <c r="E512" s="24">
        <f>C512*(1-'935'!X501/'11'!B$17)</f>
        <v>0</v>
      </c>
      <c r="F512" s="6">
        <f>'GenVol'!E513*'Param'!C$4</f>
        <v>0</v>
      </c>
      <c r="G512" s="10"/>
    </row>
    <row r="513" spans="1:7">
      <c r="A513" s="21">
        <v>496</v>
      </c>
      <c r="B513" s="24">
        <f>IF('GenVol'!B514,'935'!H502*'GenVol'!B514/('GenVol'!B514+'GenSR'!C559+'GenSR'!G559),0)</f>
        <v>0</v>
      </c>
      <c r="C513" s="24">
        <f>IF('GenSR'!G559,'935'!H502*'GenSR'!G559/('GenVol'!B514+'GenSR'!C559+'GenSR'!G559),0)</f>
        <v>0</v>
      </c>
      <c r="D513" s="24">
        <f>B513*(1-'935'!X502/'11'!B$17)</f>
        <v>0</v>
      </c>
      <c r="E513" s="24">
        <f>C513*(1-'935'!X502/'11'!B$17)</f>
        <v>0</v>
      </c>
      <c r="F513" s="6">
        <f>'GenVol'!E514*'Param'!C$4</f>
        <v>0</v>
      </c>
      <c r="G513" s="10"/>
    </row>
    <row r="514" spans="1:7">
      <c r="A514" s="21">
        <v>497</v>
      </c>
      <c r="B514" s="24">
        <f>IF('GenVol'!B515,'935'!H503*'GenVol'!B515/('GenVol'!B515+'GenSR'!C560+'GenSR'!G560),0)</f>
        <v>0</v>
      </c>
      <c r="C514" s="24">
        <f>IF('GenSR'!G560,'935'!H503*'GenSR'!G560/('GenVol'!B515+'GenSR'!C560+'GenSR'!G560),0)</f>
        <v>0</v>
      </c>
      <c r="D514" s="24">
        <f>B514*(1-'935'!X503/'11'!B$17)</f>
        <v>0</v>
      </c>
      <c r="E514" s="24">
        <f>C514*(1-'935'!X503/'11'!B$17)</f>
        <v>0</v>
      </c>
      <c r="F514" s="6">
        <f>'GenVol'!E515*'Param'!C$4</f>
        <v>0</v>
      </c>
      <c r="G514" s="10"/>
    </row>
    <row r="515" spans="1:7">
      <c r="A515" s="21">
        <v>498</v>
      </c>
      <c r="B515" s="24">
        <f>IF('GenVol'!B516,'935'!H504*'GenVol'!B516/('GenVol'!B516+'GenSR'!C561+'GenSR'!G561),0)</f>
        <v>0</v>
      </c>
      <c r="C515" s="24">
        <f>IF('GenSR'!G561,'935'!H504*'GenSR'!G561/('GenVol'!B516+'GenSR'!C561+'GenSR'!G561),0)</f>
        <v>0</v>
      </c>
      <c r="D515" s="24">
        <f>B515*(1-'935'!X504/'11'!B$17)</f>
        <v>0</v>
      </c>
      <c r="E515" s="24">
        <f>C515*(1-'935'!X504/'11'!B$17)</f>
        <v>0</v>
      </c>
      <c r="F515" s="6">
        <f>'GenVol'!E516*'Param'!C$4</f>
        <v>0</v>
      </c>
      <c r="G515" s="10"/>
    </row>
    <row r="516" spans="1:7">
      <c r="A516" s="21">
        <v>499</v>
      </c>
      <c r="B516" s="24">
        <f>IF('GenVol'!B517,'935'!H505*'GenVol'!B517/('GenVol'!B517+'GenSR'!C562+'GenSR'!G562),0)</f>
        <v>0</v>
      </c>
      <c r="C516" s="24">
        <f>IF('GenSR'!G562,'935'!H505*'GenSR'!G562/('GenVol'!B517+'GenSR'!C562+'GenSR'!G562),0)</f>
        <v>0</v>
      </c>
      <c r="D516" s="24">
        <f>B516*(1-'935'!X505/'11'!B$17)</f>
        <v>0</v>
      </c>
      <c r="E516" s="24">
        <f>C516*(1-'935'!X505/'11'!B$17)</f>
        <v>0</v>
      </c>
      <c r="F516" s="6">
        <f>'GenVol'!E517*'Param'!C$4</f>
        <v>0</v>
      </c>
      <c r="G516" s="10"/>
    </row>
    <row r="517" spans="1:7">
      <c r="A517" s="21">
        <v>500</v>
      </c>
      <c r="B517" s="24">
        <f>IF('GenVol'!B518,'935'!H506*'GenVol'!B518/('GenVol'!B518+'GenSR'!C563+'GenSR'!G563),0)</f>
        <v>0</v>
      </c>
      <c r="C517" s="24">
        <f>IF('GenSR'!G563,'935'!H506*'GenSR'!G563/('GenVol'!B518+'GenSR'!C563+'GenSR'!G563),0)</f>
        <v>0</v>
      </c>
      <c r="D517" s="24">
        <f>B517*(1-'935'!X506/'11'!B$17)</f>
        <v>0</v>
      </c>
      <c r="E517" s="24">
        <f>C517*(1-'935'!X506/'11'!B$17)</f>
        <v>0</v>
      </c>
      <c r="F517" s="6">
        <f>'GenVol'!E518*'Param'!C$4</f>
        <v>0</v>
      </c>
      <c r="G517" s="10"/>
    </row>
    <row r="518" spans="1:7">
      <c r="A518" s="21">
        <v>501</v>
      </c>
      <c r="B518" s="24">
        <f>IF('GenVol'!B519,'935'!H507*'GenVol'!B519/('GenVol'!B519+'GenSR'!C564+'GenSR'!G564),0)</f>
        <v>0</v>
      </c>
      <c r="C518" s="24">
        <f>IF('GenSR'!G564,'935'!H507*'GenSR'!G564/('GenVol'!B519+'GenSR'!C564+'GenSR'!G564),0)</f>
        <v>0</v>
      </c>
      <c r="D518" s="24">
        <f>B518*(1-'935'!X507/'11'!B$17)</f>
        <v>0</v>
      </c>
      <c r="E518" s="24">
        <f>C518*(1-'935'!X507/'11'!B$17)</f>
        <v>0</v>
      </c>
      <c r="F518" s="6">
        <f>'GenVol'!E519*'Param'!C$4</f>
        <v>0</v>
      </c>
      <c r="G518" s="10"/>
    </row>
    <row r="519" spans="1:7">
      <c r="A519" s="21">
        <v>502</v>
      </c>
      <c r="B519" s="24">
        <f>IF('GenVol'!B520,'935'!H508*'GenVol'!B520/('GenVol'!B520+'GenSR'!C565+'GenSR'!G565),0)</f>
        <v>0</v>
      </c>
      <c r="C519" s="24">
        <f>IF('GenSR'!G565,'935'!H508*'GenSR'!G565/('GenVol'!B520+'GenSR'!C565+'GenSR'!G565),0)</f>
        <v>0</v>
      </c>
      <c r="D519" s="24">
        <f>B519*(1-'935'!X508/'11'!B$17)</f>
        <v>0</v>
      </c>
      <c r="E519" s="24">
        <f>C519*(1-'935'!X508/'11'!B$17)</f>
        <v>0</v>
      </c>
      <c r="F519" s="6">
        <f>'GenVol'!E520*'Param'!C$4</f>
        <v>0</v>
      </c>
      <c r="G519" s="10"/>
    </row>
    <row r="520" spans="1:7">
      <c r="A520" s="21">
        <v>503</v>
      </c>
      <c r="B520" s="24">
        <f>IF('GenVol'!B521,'935'!H509*'GenVol'!B521/('GenVol'!B521+'GenSR'!C566+'GenSR'!G566),0)</f>
        <v>0</v>
      </c>
      <c r="C520" s="24">
        <f>IF('GenSR'!G566,'935'!H509*'GenSR'!G566/('GenVol'!B521+'GenSR'!C566+'GenSR'!G566),0)</f>
        <v>0</v>
      </c>
      <c r="D520" s="24">
        <f>B520*(1-'935'!X509/'11'!B$17)</f>
        <v>0</v>
      </c>
      <c r="E520" s="24">
        <f>C520*(1-'935'!X509/'11'!B$17)</f>
        <v>0</v>
      </c>
      <c r="F520" s="6">
        <f>'GenVol'!E521*'Param'!C$4</f>
        <v>0</v>
      </c>
      <c r="G520" s="10"/>
    </row>
    <row r="521" spans="1:7">
      <c r="A521" s="21">
        <v>504</v>
      </c>
      <c r="B521" s="24">
        <f>IF('GenVol'!B522,'935'!H510*'GenVol'!B522/('GenVol'!B522+'GenSR'!C567+'GenSR'!G567),0)</f>
        <v>0</v>
      </c>
      <c r="C521" s="24">
        <f>IF('GenSR'!G567,'935'!H510*'GenSR'!G567/('GenVol'!B522+'GenSR'!C567+'GenSR'!G567),0)</f>
        <v>0</v>
      </c>
      <c r="D521" s="24">
        <f>B521*(1-'935'!X510/'11'!B$17)</f>
        <v>0</v>
      </c>
      <c r="E521" s="24">
        <f>C521*(1-'935'!X510/'11'!B$17)</f>
        <v>0</v>
      </c>
      <c r="F521" s="6">
        <f>'GenVol'!E522*'Param'!C$4</f>
        <v>0</v>
      </c>
      <c r="G521" s="10"/>
    </row>
    <row r="522" spans="1:7">
      <c r="A522" s="21">
        <v>505</v>
      </c>
      <c r="B522" s="24">
        <f>IF('GenVol'!B523,'935'!H511*'GenVol'!B523/('GenVol'!B523+'GenSR'!C568+'GenSR'!G568),0)</f>
        <v>0</v>
      </c>
      <c r="C522" s="24">
        <f>IF('GenSR'!G568,'935'!H511*'GenSR'!G568/('GenVol'!B523+'GenSR'!C568+'GenSR'!G568),0)</f>
        <v>0</v>
      </c>
      <c r="D522" s="24">
        <f>B522*(1-'935'!X511/'11'!B$17)</f>
        <v>0</v>
      </c>
      <c r="E522" s="24">
        <f>C522*(1-'935'!X511/'11'!B$17)</f>
        <v>0</v>
      </c>
      <c r="F522" s="6">
        <f>'GenVol'!E523*'Param'!C$4</f>
        <v>0</v>
      </c>
      <c r="G522" s="10"/>
    </row>
    <row r="523" spans="1:7">
      <c r="A523" s="21">
        <v>506</v>
      </c>
      <c r="B523" s="24">
        <f>IF('GenVol'!B524,'935'!H512*'GenVol'!B524/('GenVol'!B524+'GenSR'!C569+'GenSR'!G569),0)</f>
        <v>0</v>
      </c>
      <c r="C523" s="24">
        <f>IF('GenSR'!G569,'935'!H512*'GenSR'!G569/('GenVol'!B524+'GenSR'!C569+'GenSR'!G569),0)</f>
        <v>0</v>
      </c>
      <c r="D523" s="24">
        <f>B523*(1-'935'!X512/'11'!B$17)</f>
        <v>0</v>
      </c>
      <c r="E523" s="24">
        <f>C523*(1-'935'!X512/'11'!B$17)</f>
        <v>0</v>
      </c>
      <c r="F523" s="6">
        <f>'GenVol'!E524*'Param'!C$4</f>
        <v>0</v>
      </c>
      <c r="G523" s="10"/>
    </row>
    <row r="524" spans="1:7">
      <c r="A524" s="21">
        <v>507</v>
      </c>
      <c r="B524" s="24">
        <f>IF('GenVol'!B525,'935'!H513*'GenVol'!B525/('GenVol'!B525+'GenSR'!C570+'GenSR'!G570),0)</f>
        <v>0</v>
      </c>
      <c r="C524" s="24">
        <f>IF('GenSR'!G570,'935'!H513*'GenSR'!G570/('GenVol'!B525+'GenSR'!C570+'GenSR'!G570),0)</f>
        <v>0</v>
      </c>
      <c r="D524" s="24">
        <f>B524*(1-'935'!X513/'11'!B$17)</f>
        <v>0</v>
      </c>
      <c r="E524" s="24">
        <f>C524*(1-'935'!X513/'11'!B$17)</f>
        <v>0</v>
      </c>
      <c r="F524" s="6">
        <f>'GenVol'!E525*'Param'!C$4</f>
        <v>0</v>
      </c>
      <c r="G524" s="10"/>
    </row>
    <row r="525" spans="1:7">
      <c r="A525" s="21">
        <v>508</v>
      </c>
      <c r="B525" s="24">
        <f>IF('GenVol'!B526,'935'!H514*'GenVol'!B526/('GenVol'!B526+'GenSR'!C571+'GenSR'!G571),0)</f>
        <v>0</v>
      </c>
      <c r="C525" s="24">
        <f>IF('GenSR'!G571,'935'!H514*'GenSR'!G571/('GenVol'!B526+'GenSR'!C571+'GenSR'!G571),0)</f>
        <v>0</v>
      </c>
      <c r="D525" s="24">
        <f>B525*(1-'935'!X514/'11'!B$17)</f>
        <v>0</v>
      </c>
      <c r="E525" s="24">
        <f>C525*(1-'935'!X514/'11'!B$17)</f>
        <v>0</v>
      </c>
      <c r="F525" s="6">
        <f>'GenVol'!E526*'Param'!C$4</f>
        <v>0</v>
      </c>
      <c r="G525" s="10"/>
    </row>
    <row r="526" spans="1:7">
      <c r="A526" s="21">
        <v>509</v>
      </c>
      <c r="B526" s="24">
        <f>IF('GenVol'!B527,'935'!H515*'GenVol'!B527/('GenVol'!B527+'GenSR'!C572+'GenSR'!G572),0)</f>
        <v>0</v>
      </c>
      <c r="C526" s="24">
        <f>IF('GenSR'!G572,'935'!H515*'GenSR'!G572/('GenVol'!B527+'GenSR'!C572+'GenSR'!G572),0)</f>
        <v>0</v>
      </c>
      <c r="D526" s="24">
        <f>B526*(1-'935'!X515/'11'!B$17)</f>
        <v>0</v>
      </c>
      <c r="E526" s="24">
        <f>C526*(1-'935'!X515/'11'!B$17)</f>
        <v>0</v>
      </c>
      <c r="F526" s="6">
        <f>'GenVol'!E527*'Param'!C$4</f>
        <v>0</v>
      </c>
      <c r="G526" s="10"/>
    </row>
    <row r="527" spans="1:7">
      <c r="A527" s="21">
        <v>510</v>
      </c>
      <c r="B527" s="24">
        <f>IF('GenVol'!B528,'935'!H516*'GenVol'!B528/('GenVol'!B528+'GenSR'!C573+'GenSR'!G573),0)</f>
        <v>0</v>
      </c>
      <c r="C527" s="24">
        <f>IF('GenSR'!G573,'935'!H516*'GenSR'!G573/('GenVol'!B528+'GenSR'!C573+'GenSR'!G573),0)</f>
        <v>0</v>
      </c>
      <c r="D527" s="24">
        <f>B527*(1-'935'!X516/'11'!B$17)</f>
        <v>0</v>
      </c>
      <c r="E527" s="24">
        <f>C527*(1-'935'!X516/'11'!B$17)</f>
        <v>0</v>
      </c>
      <c r="F527" s="6">
        <f>'GenVol'!E528*'Param'!C$4</f>
        <v>0</v>
      </c>
      <c r="G527" s="10"/>
    </row>
    <row r="528" spans="1:7">
      <c r="A528" s="21">
        <v>511</v>
      </c>
      <c r="B528" s="24">
        <f>IF('GenVol'!B529,'935'!H517*'GenVol'!B529/('GenVol'!B529+'GenSR'!C574+'GenSR'!G574),0)</f>
        <v>0</v>
      </c>
      <c r="C528" s="24">
        <f>IF('GenSR'!G574,'935'!H517*'GenSR'!G574/('GenVol'!B529+'GenSR'!C574+'GenSR'!G574),0)</f>
        <v>0</v>
      </c>
      <c r="D528" s="24">
        <f>B528*(1-'935'!X517/'11'!B$17)</f>
        <v>0</v>
      </c>
      <c r="E528" s="24">
        <f>C528*(1-'935'!X517/'11'!B$17)</f>
        <v>0</v>
      </c>
      <c r="F528" s="6">
        <f>'GenVol'!E529*'Param'!C$4</f>
        <v>0</v>
      </c>
      <c r="G528" s="10"/>
    </row>
    <row r="529" spans="1:7">
      <c r="A529" s="21">
        <v>512</v>
      </c>
      <c r="B529" s="24">
        <f>IF('GenVol'!B530,'935'!H518*'GenVol'!B530/('GenVol'!B530+'GenSR'!C575+'GenSR'!G575),0)</f>
        <v>0</v>
      </c>
      <c r="C529" s="24">
        <f>IF('GenSR'!G575,'935'!H518*'GenSR'!G575/('GenVol'!B530+'GenSR'!C575+'GenSR'!G575),0)</f>
        <v>0</v>
      </c>
      <c r="D529" s="24">
        <f>B529*(1-'935'!X518/'11'!B$17)</f>
        <v>0</v>
      </c>
      <c r="E529" s="24">
        <f>C529*(1-'935'!X518/'11'!B$17)</f>
        <v>0</v>
      </c>
      <c r="F529" s="6">
        <f>'GenVol'!E530*'Param'!C$4</f>
        <v>0</v>
      </c>
      <c r="G529" s="10"/>
    </row>
    <row r="530" spans="1:7">
      <c r="A530" s="21">
        <v>513</v>
      </c>
      <c r="B530" s="24">
        <f>IF('GenVol'!B531,'935'!H519*'GenVol'!B531/('GenVol'!B531+'GenSR'!C576+'GenSR'!G576),0)</f>
        <v>0</v>
      </c>
      <c r="C530" s="24">
        <f>IF('GenSR'!G576,'935'!H519*'GenSR'!G576/('GenVol'!B531+'GenSR'!C576+'GenSR'!G576),0)</f>
        <v>0</v>
      </c>
      <c r="D530" s="24">
        <f>B530*(1-'935'!X519/'11'!B$17)</f>
        <v>0</v>
      </c>
      <c r="E530" s="24">
        <f>C530*(1-'935'!X519/'11'!B$17)</f>
        <v>0</v>
      </c>
      <c r="F530" s="6">
        <f>'GenVol'!E531*'Param'!C$4</f>
        <v>0</v>
      </c>
      <c r="G530" s="10"/>
    </row>
    <row r="531" spans="1:7">
      <c r="A531" s="21">
        <v>514</v>
      </c>
      <c r="B531" s="24">
        <f>IF('GenVol'!B532,'935'!H520*'GenVol'!B532/('GenVol'!B532+'GenSR'!C577+'GenSR'!G577),0)</f>
        <v>0</v>
      </c>
      <c r="C531" s="24">
        <f>IF('GenSR'!G577,'935'!H520*'GenSR'!G577/('GenVol'!B532+'GenSR'!C577+'GenSR'!G577),0)</f>
        <v>0</v>
      </c>
      <c r="D531" s="24">
        <f>B531*(1-'935'!X520/'11'!B$17)</f>
        <v>0</v>
      </c>
      <c r="E531" s="24">
        <f>C531*(1-'935'!X520/'11'!B$17)</f>
        <v>0</v>
      </c>
      <c r="F531" s="6">
        <f>'GenVol'!E532*'Param'!C$4</f>
        <v>0</v>
      </c>
      <c r="G531" s="10"/>
    </row>
    <row r="532" spans="1:7">
      <c r="A532" s="21">
        <v>515</v>
      </c>
      <c r="B532" s="24">
        <f>IF('GenVol'!B533,'935'!H521*'GenVol'!B533/('GenVol'!B533+'GenSR'!C578+'GenSR'!G578),0)</f>
        <v>0</v>
      </c>
      <c r="C532" s="24">
        <f>IF('GenSR'!G578,'935'!H521*'GenSR'!G578/('GenVol'!B533+'GenSR'!C578+'GenSR'!G578),0)</f>
        <v>0</v>
      </c>
      <c r="D532" s="24">
        <f>B532*(1-'935'!X521/'11'!B$17)</f>
        <v>0</v>
      </c>
      <c r="E532" s="24">
        <f>C532*(1-'935'!X521/'11'!B$17)</f>
        <v>0</v>
      </c>
      <c r="F532" s="6">
        <f>'GenVol'!E533*'Param'!C$4</f>
        <v>0</v>
      </c>
      <c r="G532" s="10"/>
    </row>
    <row r="533" spans="1:7">
      <c r="A533" s="21">
        <v>516</v>
      </c>
      <c r="B533" s="24">
        <f>IF('GenVol'!B534,'935'!H522*'GenVol'!B534/('GenVol'!B534+'GenSR'!C579+'GenSR'!G579),0)</f>
        <v>0</v>
      </c>
      <c r="C533" s="24">
        <f>IF('GenSR'!G579,'935'!H522*'GenSR'!G579/('GenVol'!B534+'GenSR'!C579+'GenSR'!G579),0)</f>
        <v>0</v>
      </c>
      <c r="D533" s="24">
        <f>B533*(1-'935'!X522/'11'!B$17)</f>
        <v>0</v>
      </c>
      <c r="E533" s="24">
        <f>C533*(1-'935'!X522/'11'!B$17)</f>
        <v>0</v>
      </c>
      <c r="F533" s="6">
        <f>'GenVol'!E534*'Param'!C$4</f>
        <v>0</v>
      </c>
      <c r="G533" s="10"/>
    </row>
    <row r="534" spans="1:7">
      <c r="A534" s="21">
        <v>517</v>
      </c>
      <c r="B534" s="24">
        <f>IF('GenVol'!B535,'935'!H523*'GenVol'!B535/('GenVol'!B535+'GenSR'!C580+'GenSR'!G580),0)</f>
        <v>0</v>
      </c>
      <c r="C534" s="24">
        <f>IF('GenSR'!G580,'935'!H523*'GenSR'!G580/('GenVol'!B535+'GenSR'!C580+'GenSR'!G580),0)</f>
        <v>0</v>
      </c>
      <c r="D534" s="24">
        <f>B534*(1-'935'!X523/'11'!B$17)</f>
        <v>0</v>
      </c>
      <c r="E534" s="24">
        <f>C534*(1-'935'!X523/'11'!B$17)</f>
        <v>0</v>
      </c>
      <c r="F534" s="6">
        <f>'GenVol'!E535*'Param'!C$4</f>
        <v>0</v>
      </c>
      <c r="G534" s="10"/>
    </row>
    <row r="535" spans="1:7">
      <c r="A535" s="21">
        <v>518</v>
      </c>
      <c r="B535" s="24">
        <f>IF('GenVol'!B536,'935'!H524*'GenVol'!B536/('GenVol'!B536+'GenSR'!C581+'GenSR'!G581),0)</f>
        <v>0</v>
      </c>
      <c r="C535" s="24">
        <f>IF('GenSR'!G581,'935'!H524*'GenSR'!G581/('GenVol'!B536+'GenSR'!C581+'GenSR'!G581),0)</f>
        <v>0</v>
      </c>
      <c r="D535" s="24">
        <f>B535*(1-'935'!X524/'11'!B$17)</f>
        <v>0</v>
      </c>
      <c r="E535" s="24">
        <f>C535*(1-'935'!X524/'11'!B$17)</f>
        <v>0</v>
      </c>
      <c r="F535" s="6">
        <f>'GenVol'!E536*'Param'!C$4</f>
        <v>0</v>
      </c>
      <c r="G535" s="10"/>
    </row>
    <row r="536" spans="1:7">
      <c r="A536" s="21">
        <v>519</v>
      </c>
      <c r="B536" s="24">
        <f>IF('GenVol'!B537,'935'!H525*'GenVol'!B537/('GenVol'!B537+'GenSR'!C582+'GenSR'!G582),0)</f>
        <v>0</v>
      </c>
      <c r="C536" s="24">
        <f>IF('GenSR'!G582,'935'!H525*'GenSR'!G582/('GenVol'!B537+'GenSR'!C582+'GenSR'!G582),0)</f>
        <v>0</v>
      </c>
      <c r="D536" s="24">
        <f>B536*(1-'935'!X525/'11'!B$17)</f>
        <v>0</v>
      </c>
      <c r="E536" s="24">
        <f>C536*(1-'935'!X525/'11'!B$17)</f>
        <v>0</v>
      </c>
      <c r="F536" s="6">
        <f>'GenVol'!E537*'Param'!C$4</f>
        <v>0</v>
      </c>
      <c r="G536" s="10"/>
    </row>
    <row r="537" spans="1:7">
      <c r="A537" s="21">
        <v>520</v>
      </c>
      <c r="B537" s="24">
        <f>IF('GenVol'!B538,'935'!H526*'GenVol'!B538/('GenVol'!B538+'GenSR'!C583+'GenSR'!G583),0)</f>
        <v>0</v>
      </c>
      <c r="C537" s="24">
        <f>IF('GenSR'!G583,'935'!H526*'GenSR'!G583/('GenVol'!B538+'GenSR'!C583+'GenSR'!G583),0)</f>
        <v>0</v>
      </c>
      <c r="D537" s="24">
        <f>B537*(1-'935'!X526/'11'!B$17)</f>
        <v>0</v>
      </c>
      <c r="E537" s="24">
        <f>C537*(1-'935'!X526/'11'!B$17)</f>
        <v>0</v>
      </c>
      <c r="F537" s="6">
        <f>'GenVol'!E538*'Param'!C$4</f>
        <v>0</v>
      </c>
      <c r="G537" s="10"/>
    </row>
    <row r="538" spans="1:7">
      <c r="A538" s="21">
        <v>521</v>
      </c>
      <c r="B538" s="24">
        <f>IF('GenVol'!B539,'935'!H527*'GenVol'!B539/('GenVol'!B539+'GenSR'!C584+'GenSR'!G584),0)</f>
        <v>0</v>
      </c>
      <c r="C538" s="24">
        <f>IF('GenSR'!G584,'935'!H527*'GenSR'!G584/('GenVol'!B539+'GenSR'!C584+'GenSR'!G584),0)</f>
        <v>0</v>
      </c>
      <c r="D538" s="24">
        <f>B538*(1-'935'!X527/'11'!B$17)</f>
        <v>0</v>
      </c>
      <c r="E538" s="24">
        <f>C538*(1-'935'!X527/'11'!B$17)</f>
        <v>0</v>
      </c>
      <c r="F538" s="6">
        <f>'GenVol'!E539*'Param'!C$4</f>
        <v>0</v>
      </c>
      <c r="G538" s="10"/>
    </row>
    <row r="539" spans="1:7">
      <c r="A539" s="21">
        <v>522</v>
      </c>
      <c r="B539" s="24">
        <f>IF('GenVol'!B540,'935'!H528*'GenVol'!B540/('GenVol'!B540+'GenSR'!C585+'GenSR'!G585),0)</f>
        <v>0</v>
      </c>
      <c r="C539" s="24">
        <f>IF('GenSR'!G585,'935'!H528*'GenSR'!G585/('GenVol'!B540+'GenSR'!C585+'GenSR'!G585),0)</f>
        <v>0</v>
      </c>
      <c r="D539" s="24">
        <f>B539*(1-'935'!X528/'11'!B$17)</f>
        <v>0</v>
      </c>
      <c r="E539" s="24">
        <f>C539*(1-'935'!X528/'11'!B$17)</f>
        <v>0</v>
      </c>
      <c r="F539" s="6">
        <f>'GenVol'!E540*'Param'!C$4</f>
        <v>0</v>
      </c>
      <c r="G539" s="10"/>
    </row>
    <row r="540" spans="1:7">
      <c r="A540" s="21">
        <v>523</v>
      </c>
      <c r="B540" s="24">
        <f>IF('GenVol'!B541,'935'!H529*'GenVol'!B541/('GenVol'!B541+'GenSR'!C586+'GenSR'!G586),0)</f>
        <v>0</v>
      </c>
      <c r="C540" s="24">
        <f>IF('GenSR'!G586,'935'!H529*'GenSR'!G586/('GenVol'!B541+'GenSR'!C586+'GenSR'!G586),0)</f>
        <v>0</v>
      </c>
      <c r="D540" s="24">
        <f>B540*(1-'935'!X529/'11'!B$17)</f>
        <v>0</v>
      </c>
      <c r="E540" s="24">
        <f>C540*(1-'935'!X529/'11'!B$17)</f>
        <v>0</v>
      </c>
      <c r="F540" s="6">
        <f>'GenVol'!E541*'Param'!C$4</f>
        <v>0</v>
      </c>
      <c r="G540" s="10"/>
    </row>
    <row r="541" spans="1:7">
      <c r="A541" s="21">
        <v>524</v>
      </c>
      <c r="B541" s="24">
        <f>IF('GenVol'!B542,'935'!H530*'GenVol'!B542/('GenVol'!B542+'GenSR'!C587+'GenSR'!G587),0)</f>
        <v>0</v>
      </c>
      <c r="C541" s="24">
        <f>IF('GenSR'!G587,'935'!H530*'GenSR'!G587/('GenVol'!B542+'GenSR'!C587+'GenSR'!G587),0)</f>
        <v>0</v>
      </c>
      <c r="D541" s="24">
        <f>B541*(1-'935'!X530/'11'!B$17)</f>
        <v>0</v>
      </c>
      <c r="E541" s="24">
        <f>C541*(1-'935'!X530/'11'!B$17)</f>
        <v>0</v>
      </c>
      <c r="F541" s="6">
        <f>'GenVol'!E542*'Param'!C$4</f>
        <v>0</v>
      </c>
      <c r="G541" s="10"/>
    </row>
    <row r="542" spans="1:7">
      <c r="A542" s="21">
        <v>525</v>
      </c>
      <c r="B542" s="24">
        <f>IF('GenVol'!B543,'935'!H531*'GenVol'!B543/('GenVol'!B543+'GenSR'!C588+'GenSR'!G588),0)</f>
        <v>0</v>
      </c>
      <c r="C542" s="24">
        <f>IF('GenSR'!G588,'935'!H531*'GenSR'!G588/('GenVol'!B543+'GenSR'!C588+'GenSR'!G588),0)</f>
        <v>0</v>
      </c>
      <c r="D542" s="24">
        <f>B542*(1-'935'!X531/'11'!B$17)</f>
        <v>0</v>
      </c>
      <c r="E542" s="24">
        <f>C542*(1-'935'!X531/'11'!B$17)</f>
        <v>0</v>
      </c>
      <c r="F542" s="6">
        <f>'GenVol'!E543*'Param'!C$4</f>
        <v>0</v>
      </c>
      <c r="G542" s="10"/>
    </row>
    <row r="543" spans="1:7">
      <c r="A543" s="21">
        <v>526</v>
      </c>
      <c r="B543" s="24">
        <f>IF('GenVol'!B544,'935'!H532*'GenVol'!B544/('GenVol'!B544+'GenSR'!C589+'GenSR'!G589),0)</f>
        <v>0</v>
      </c>
      <c r="C543" s="24">
        <f>IF('GenSR'!G589,'935'!H532*'GenSR'!G589/('GenVol'!B544+'GenSR'!C589+'GenSR'!G589),0)</f>
        <v>0</v>
      </c>
      <c r="D543" s="24">
        <f>B543*(1-'935'!X532/'11'!B$17)</f>
        <v>0</v>
      </c>
      <c r="E543" s="24">
        <f>C543*(1-'935'!X532/'11'!B$17)</f>
        <v>0</v>
      </c>
      <c r="F543" s="6">
        <f>'GenVol'!E544*'Param'!C$4</f>
        <v>0</v>
      </c>
      <c r="G543" s="10"/>
    </row>
    <row r="544" spans="1:7">
      <c r="A544" s="21">
        <v>527</v>
      </c>
      <c r="B544" s="24">
        <f>IF('GenVol'!B545,'935'!H533*'GenVol'!B545/('GenVol'!B545+'GenSR'!C590+'GenSR'!G590),0)</f>
        <v>0</v>
      </c>
      <c r="C544" s="24">
        <f>IF('GenSR'!G590,'935'!H533*'GenSR'!G590/('GenVol'!B545+'GenSR'!C590+'GenSR'!G590),0)</f>
        <v>0</v>
      </c>
      <c r="D544" s="24">
        <f>B544*(1-'935'!X533/'11'!B$17)</f>
        <v>0</v>
      </c>
      <c r="E544" s="24">
        <f>C544*(1-'935'!X533/'11'!B$17)</f>
        <v>0</v>
      </c>
      <c r="F544" s="6">
        <f>'GenVol'!E545*'Param'!C$4</f>
        <v>0</v>
      </c>
      <c r="G544" s="10"/>
    </row>
    <row r="545" spans="1:7">
      <c r="A545" s="21">
        <v>528</v>
      </c>
      <c r="B545" s="24">
        <f>IF('GenVol'!B546,'935'!H534*'GenVol'!B546/('GenVol'!B546+'GenSR'!C591+'GenSR'!G591),0)</f>
        <v>0</v>
      </c>
      <c r="C545" s="24">
        <f>IF('GenSR'!G591,'935'!H534*'GenSR'!G591/('GenVol'!B546+'GenSR'!C591+'GenSR'!G591),0)</f>
        <v>0</v>
      </c>
      <c r="D545" s="24">
        <f>B545*(1-'935'!X534/'11'!B$17)</f>
        <v>0</v>
      </c>
      <c r="E545" s="24">
        <f>C545*(1-'935'!X534/'11'!B$17)</f>
        <v>0</v>
      </c>
      <c r="F545" s="6">
        <f>'GenVol'!E546*'Param'!C$4</f>
        <v>0</v>
      </c>
      <c r="G545" s="10"/>
    </row>
    <row r="546" spans="1:7">
      <c r="A546" s="21">
        <v>529</v>
      </c>
      <c r="B546" s="24">
        <f>IF('GenVol'!B547,'935'!H535*'GenVol'!B547/('GenVol'!B547+'GenSR'!C592+'GenSR'!G592),0)</f>
        <v>0</v>
      </c>
      <c r="C546" s="24">
        <f>IF('GenSR'!G592,'935'!H535*'GenSR'!G592/('GenVol'!B547+'GenSR'!C592+'GenSR'!G592),0)</f>
        <v>0</v>
      </c>
      <c r="D546" s="24">
        <f>B546*(1-'935'!X535/'11'!B$17)</f>
        <v>0</v>
      </c>
      <c r="E546" s="24">
        <f>C546*(1-'935'!X535/'11'!B$17)</f>
        <v>0</v>
      </c>
      <c r="F546" s="6">
        <f>'GenVol'!E547*'Param'!C$4</f>
        <v>0</v>
      </c>
      <c r="G546" s="10"/>
    </row>
    <row r="547" spans="1:7">
      <c r="A547" s="21">
        <v>530</v>
      </c>
      <c r="B547" s="24">
        <f>IF('GenVol'!B548,'935'!H536*'GenVol'!B548/('GenVol'!B548+'GenSR'!C593+'GenSR'!G593),0)</f>
        <v>0</v>
      </c>
      <c r="C547" s="24">
        <f>IF('GenSR'!G593,'935'!H536*'GenSR'!G593/('GenVol'!B548+'GenSR'!C593+'GenSR'!G593),0)</f>
        <v>0</v>
      </c>
      <c r="D547" s="24">
        <f>B547*(1-'935'!X536/'11'!B$17)</f>
        <v>0</v>
      </c>
      <c r="E547" s="24">
        <f>C547*(1-'935'!X536/'11'!B$17)</f>
        <v>0</v>
      </c>
      <c r="F547" s="6">
        <f>'GenVol'!E548*'Param'!C$4</f>
        <v>0</v>
      </c>
      <c r="G547" s="10"/>
    </row>
    <row r="548" spans="1:7">
      <c r="A548" s="21">
        <v>531</v>
      </c>
      <c r="B548" s="24">
        <f>IF('GenVol'!B549,'935'!H537*'GenVol'!B549/('GenVol'!B549+'GenSR'!C594+'GenSR'!G594),0)</f>
        <v>0</v>
      </c>
      <c r="C548" s="24">
        <f>IF('GenSR'!G594,'935'!H537*'GenSR'!G594/('GenVol'!B549+'GenSR'!C594+'GenSR'!G594),0)</f>
        <v>0</v>
      </c>
      <c r="D548" s="24">
        <f>B548*(1-'935'!X537/'11'!B$17)</f>
        <v>0</v>
      </c>
      <c r="E548" s="24">
        <f>C548*(1-'935'!X537/'11'!B$17)</f>
        <v>0</v>
      </c>
      <c r="F548" s="6">
        <f>'GenVol'!E549*'Param'!C$4</f>
        <v>0</v>
      </c>
      <c r="G548" s="10"/>
    </row>
    <row r="549" spans="1:7">
      <c r="A549" s="21">
        <v>532</v>
      </c>
      <c r="B549" s="24">
        <f>IF('GenVol'!B550,'935'!H538*'GenVol'!B550/('GenVol'!B550+'GenSR'!C595+'GenSR'!G595),0)</f>
        <v>0</v>
      </c>
      <c r="C549" s="24">
        <f>IF('GenSR'!G595,'935'!H538*'GenSR'!G595/('GenVol'!B550+'GenSR'!C595+'GenSR'!G595),0)</f>
        <v>0</v>
      </c>
      <c r="D549" s="24">
        <f>B549*(1-'935'!X538/'11'!B$17)</f>
        <v>0</v>
      </c>
      <c r="E549" s="24">
        <f>C549*(1-'935'!X538/'11'!B$17)</f>
        <v>0</v>
      </c>
      <c r="F549" s="6">
        <f>'GenVol'!E550*'Param'!C$4</f>
        <v>0</v>
      </c>
      <c r="G549" s="10"/>
    </row>
    <row r="550" spans="1:7">
      <c r="A550" s="21">
        <v>533</v>
      </c>
      <c r="B550" s="24">
        <f>IF('GenVol'!B551,'935'!H539*'GenVol'!B551/('GenVol'!B551+'GenSR'!C596+'GenSR'!G596),0)</f>
        <v>0</v>
      </c>
      <c r="C550" s="24">
        <f>IF('GenSR'!G596,'935'!H539*'GenSR'!G596/('GenVol'!B551+'GenSR'!C596+'GenSR'!G596),0)</f>
        <v>0</v>
      </c>
      <c r="D550" s="24">
        <f>B550*(1-'935'!X539/'11'!B$17)</f>
        <v>0</v>
      </c>
      <c r="E550" s="24">
        <f>C550*(1-'935'!X539/'11'!B$17)</f>
        <v>0</v>
      </c>
      <c r="F550" s="6">
        <f>'GenVol'!E551*'Param'!C$4</f>
        <v>0</v>
      </c>
      <c r="G550" s="10"/>
    </row>
    <row r="551" spans="1:7">
      <c r="A551" s="21">
        <v>534</v>
      </c>
      <c r="B551" s="24">
        <f>IF('GenVol'!B552,'935'!H540*'GenVol'!B552/('GenVol'!B552+'GenSR'!C597+'GenSR'!G597),0)</f>
        <v>0</v>
      </c>
      <c r="C551" s="24">
        <f>IF('GenSR'!G597,'935'!H540*'GenSR'!G597/('GenVol'!B552+'GenSR'!C597+'GenSR'!G597),0)</f>
        <v>0</v>
      </c>
      <c r="D551" s="24">
        <f>B551*(1-'935'!X540/'11'!B$17)</f>
        <v>0</v>
      </c>
      <c r="E551" s="24">
        <f>C551*(1-'935'!X540/'11'!B$17)</f>
        <v>0</v>
      </c>
      <c r="F551" s="6">
        <f>'GenVol'!E552*'Param'!C$4</f>
        <v>0</v>
      </c>
      <c r="G551" s="10"/>
    </row>
    <row r="552" spans="1:7">
      <c r="A552" s="21">
        <v>535</v>
      </c>
      <c r="B552" s="24">
        <f>IF('GenVol'!B553,'935'!H541*'GenVol'!B553/('GenVol'!B553+'GenSR'!C598+'GenSR'!G598),0)</f>
        <v>0</v>
      </c>
      <c r="C552" s="24">
        <f>IF('GenSR'!G598,'935'!H541*'GenSR'!G598/('GenVol'!B553+'GenSR'!C598+'GenSR'!G598),0)</f>
        <v>0</v>
      </c>
      <c r="D552" s="24">
        <f>B552*(1-'935'!X541/'11'!B$17)</f>
        <v>0</v>
      </c>
      <c r="E552" s="24">
        <f>C552*(1-'935'!X541/'11'!B$17)</f>
        <v>0</v>
      </c>
      <c r="F552" s="6">
        <f>'GenVol'!E553*'Param'!C$4</f>
        <v>0</v>
      </c>
      <c r="G552" s="10"/>
    </row>
    <row r="553" spans="1:7">
      <c r="A553" s="21">
        <v>536</v>
      </c>
      <c r="B553" s="24">
        <f>IF('GenVol'!B554,'935'!H542*'GenVol'!B554/('GenVol'!B554+'GenSR'!C599+'GenSR'!G599),0)</f>
        <v>0</v>
      </c>
      <c r="C553" s="24">
        <f>IF('GenSR'!G599,'935'!H542*'GenSR'!G599/('GenVol'!B554+'GenSR'!C599+'GenSR'!G599),0)</f>
        <v>0</v>
      </c>
      <c r="D553" s="24">
        <f>B553*(1-'935'!X542/'11'!B$17)</f>
        <v>0</v>
      </c>
      <c r="E553" s="24">
        <f>C553*(1-'935'!X542/'11'!B$17)</f>
        <v>0</v>
      </c>
      <c r="F553" s="6">
        <f>'GenVol'!E554*'Param'!C$4</f>
        <v>0</v>
      </c>
      <c r="G553" s="10"/>
    </row>
    <row r="554" spans="1:7">
      <c r="A554" s="21">
        <v>537</v>
      </c>
      <c r="B554" s="24">
        <f>IF('GenVol'!B555,'935'!H543*'GenVol'!B555/('GenVol'!B555+'GenSR'!C600+'GenSR'!G600),0)</f>
        <v>0</v>
      </c>
      <c r="C554" s="24">
        <f>IF('GenSR'!G600,'935'!H543*'GenSR'!G600/('GenVol'!B555+'GenSR'!C600+'GenSR'!G600),0)</f>
        <v>0</v>
      </c>
      <c r="D554" s="24">
        <f>B554*(1-'935'!X543/'11'!B$17)</f>
        <v>0</v>
      </c>
      <c r="E554" s="24">
        <f>C554*(1-'935'!X543/'11'!B$17)</f>
        <v>0</v>
      </c>
      <c r="F554" s="6">
        <f>'GenVol'!E555*'Param'!C$4</f>
        <v>0</v>
      </c>
      <c r="G554" s="10"/>
    </row>
    <row r="555" spans="1:7">
      <c r="A555" s="21">
        <v>538</v>
      </c>
      <c r="B555" s="24">
        <f>IF('GenVol'!B556,'935'!H544*'GenVol'!B556/('GenVol'!B556+'GenSR'!C601+'GenSR'!G601),0)</f>
        <v>0</v>
      </c>
      <c r="C555" s="24">
        <f>IF('GenSR'!G601,'935'!H544*'GenSR'!G601/('GenVol'!B556+'GenSR'!C601+'GenSR'!G601),0)</f>
        <v>0</v>
      </c>
      <c r="D555" s="24">
        <f>B555*(1-'935'!X544/'11'!B$17)</f>
        <v>0</v>
      </c>
      <c r="E555" s="24">
        <f>C555*(1-'935'!X544/'11'!B$17)</f>
        <v>0</v>
      </c>
      <c r="F555" s="6">
        <f>'GenVol'!E556*'Param'!C$4</f>
        <v>0</v>
      </c>
      <c r="G555" s="10"/>
    </row>
    <row r="556" spans="1:7">
      <c r="A556" s="21">
        <v>539</v>
      </c>
      <c r="B556" s="24">
        <f>IF('GenVol'!B557,'935'!H545*'GenVol'!B557/('GenVol'!B557+'GenSR'!C602+'GenSR'!G602),0)</f>
        <v>0</v>
      </c>
      <c r="C556" s="24">
        <f>IF('GenSR'!G602,'935'!H545*'GenSR'!G602/('GenVol'!B557+'GenSR'!C602+'GenSR'!G602),0)</f>
        <v>0</v>
      </c>
      <c r="D556" s="24">
        <f>B556*(1-'935'!X545/'11'!B$17)</f>
        <v>0</v>
      </c>
      <c r="E556" s="24">
        <f>C556*(1-'935'!X545/'11'!B$17)</f>
        <v>0</v>
      </c>
      <c r="F556" s="6">
        <f>'GenVol'!E557*'Param'!C$4</f>
        <v>0</v>
      </c>
      <c r="G556" s="10"/>
    </row>
    <row r="557" spans="1:7">
      <c r="A557" s="21">
        <v>540</v>
      </c>
      <c r="B557" s="24">
        <f>IF('GenVol'!B558,'935'!H546*'GenVol'!B558/('GenVol'!B558+'GenSR'!C603+'GenSR'!G603),0)</f>
        <v>0</v>
      </c>
      <c r="C557" s="24">
        <f>IF('GenSR'!G603,'935'!H546*'GenSR'!G603/('GenVol'!B558+'GenSR'!C603+'GenSR'!G603),0)</f>
        <v>0</v>
      </c>
      <c r="D557" s="24">
        <f>B557*(1-'935'!X546/'11'!B$17)</f>
        <v>0</v>
      </c>
      <c r="E557" s="24">
        <f>C557*(1-'935'!X546/'11'!B$17)</f>
        <v>0</v>
      </c>
      <c r="F557" s="6">
        <f>'GenVol'!E558*'Param'!C$4</f>
        <v>0</v>
      </c>
      <c r="G557" s="10"/>
    </row>
    <row r="558" spans="1:7">
      <c r="A558" s="21">
        <v>541</v>
      </c>
      <c r="B558" s="24">
        <f>IF('GenVol'!B559,'935'!H547*'GenVol'!B559/('GenVol'!B559+'GenSR'!C604+'GenSR'!G604),0)</f>
        <v>0</v>
      </c>
      <c r="C558" s="24">
        <f>IF('GenSR'!G604,'935'!H547*'GenSR'!G604/('GenVol'!B559+'GenSR'!C604+'GenSR'!G604),0)</f>
        <v>0</v>
      </c>
      <c r="D558" s="24">
        <f>B558*(1-'935'!X547/'11'!B$17)</f>
        <v>0</v>
      </c>
      <c r="E558" s="24">
        <f>C558*(1-'935'!X547/'11'!B$17)</f>
        <v>0</v>
      </c>
      <c r="F558" s="6">
        <f>'GenVol'!E559*'Param'!C$4</f>
        <v>0</v>
      </c>
      <c r="G558" s="10"/>
    </row>
    <row r="559" spans="1:7">
      <c r="A559" s="21">
        <v>542</v>
      </c>
      <c r="B559" s="24">
        <f>IF('GenVol'!B560,'935'!H548*'GenVol'!B560/('GenVol'!B560+'GenSR'!C605+'GenSR'!G605),0)</f>
        <v>0</v>
      </c>
      <c r="C559" s="24">
        <f>IF('GenSR'!G605,'935'!H548*'GenSR'!G605/('GenVol'!B560+'GenSR'!C605+'GenSR'!G605),0)</f>
        <v>0</v>
      </c>
      <c r="D559" s="24">
        <f>B559*(1-'935'!X548/'11'!B$17)</f>
        <v>0</v>
      </c>
      <c r="E559" s="24">
        <f>C559*(1-'935'!X548/'11'!B$17)</f>
        <v>0</v>
      </c>
      <c r="F559" s="6">
        <f>'GenVol'!E560*'Param'!C$4</f>
        <v>0</v>
      </c>
      <c r="G559" s="10"/>
    </row>
    <row r="560" spans="1:7">
      <c r="A560" s="21">
        <v>543</v>
      </c>
      <c r="B560" s="24">
        <f>IF('GenVol'!B561,'935'!H549*'GenVol'!B561/('GenVol'!B561+'GenSR'!C606+'GenSR'!G606),0)</f>
        <v>0</v>
      </c>
      <c r="C560" s="24">
        <f>IF('GenSR'!G606,'935'!H549*'GenSR'!G606/('GenVol'!B561+'GenSR'!C606+'GenSR'!G606),0)</f>
        <v>0</v>
      </c>
      <c r="D560" s="24">
        <f>B560*(1-'935'!X549/'11'!B$17)</f>
        <v>0</v>
      </c>
      <c r="E560" s="24">
        <f>C560*(1-'935'!X549/'11'!B$17)</f>
        <v>0</v>
      </c>
      <c r="F560" s="6">
        <f>'GenVol'!E561*'Param'!C$4</f>
        <v>0</v>
      </c>
      <c r="G560" s="10"/>
    </row>
    <row r="561" spans="1:7">
      <c r="A561" s="21">
        <v>544</v>
      </c>
      <c r="B561" s="24">
        <f>IF('GenVol'!B562,'935'!H550*'GenVol'!B562/('GenVol'!B562+'GenSR'!C607+'GenSR'!G607),0)</f>
        <v>0</v>
      </c>
      <c r="C561" s="24">
        <f>IF('GenSR'!G607,'935'!H550*'GenSR'!G607/('GenVol'!B562+'GenSR'!C607+'GenSR'!G607),0)</f>
        <v>0</v>
      </c>
      <c r="D561" s="24">
        <f>B561*(1-'935'!X550/'11'!B$17)</f>
        <v>0</v>
      </c>
      <c r="E561" s="24">
        <f>C561*(1-'935'!X550/'11'!B$17)</f>
        <v>0</v>
      </c>
      <c r="F561" s="6">
        <f>'GenVol'!E562*'Param'!C$4</f>
        <v>0</v>
      </c>
      <c r="G561" s="10"/>
    </row>
    <row r="562" spans="1:7">
      <c r="A562" s="21">
        <v>545</v>
      </c>
      <c r="B562" s="24">
        <f>IF('GenVol'!B563,'935'!H551*'GenVol'!B563/('GenVol'!B563+'GenSR'!C608+'GenSR'!G608),0)</f>
        <v>0</v>
      </c>
      <c r="C562" s="24">
        <f>IF('GenSR'!G608,'935'!H551*'GenSR'!G608/('GenVol'!B563+'GenSR'!C608+'GenSR'!G608),0)</f>
        <v>0</v>
      </c>
      <c r="D562" s="24">
        <f>B562*(1-'935'!X551/'11'!B$17)</f>
        <v>0</v>
      </c>
      <c r="E562" s="24">
        <f>C562*(1-'935'!X551/'11'!B$17)</f>
        <v>0</v>
      </c>
      <c r="F562" s="6">
        <f>'GenVol'!E563*'Param'!C$4</f>
        <v>0</v>
      </c>
      <c r="G562" s="10"/>
    </row>
    <row r="563" spans="1:7">
      <c r="A563" s="21">
        <v>546</v>
      </c>
      <c r="B563" s="24">
        <f>IF('GenVol'!B564,'935'!H552*'GenVol'!B564/('GenVol'!B564+'GenSR'!C609+'GenSR'!G609),0)</f>
        <v>0</v>
      </c>
      <c r="C563" s="24">
        <f>IF('GenSR'!G609,'935'!H552*'GenSR'!G609/('GenVol'!B564+'GenSR'!C609+'GenSR'!G609),0)</f>
        <v>0</v>
      </c>
      <c r="D563" s="24">
        <f>B563*(1-'935'!X552/'11'!B$17)</f>
        <v>0</v>
      </c>
      <c r="E563" s="24">
        <f>C563*(1-'935'!X552/'11'!B$17)</f>
        <v>0</v>
      </c>
      <c r="F563" s="6">
        <f>'GenVol'!E564*'Param'!C$4</f>
        <v>0</v>
      </c>
      <c r="G563" s="10"/>
    </row>
    <row r="564" spans="1:7">
      <c r="A564" s="21">
        <v>547</v>
      </c>
      <c r="B564" s="24">
        <f>IF('GenVol'!B565,'935'!H553*'GenVol'!B565/('GenVol'!B565+'GenSR'!C610+'GenSR'!G610),0)</f>
        <v>0</v>
      </c>
      <c r="C564" s="24">
        <f>IF('GenSR'!G610,'935'!H553*'GenSR'!G610/('GenVol'!B565+'GenSR'!C610+'GenSR'!G610),0)</f>
        <v>0</v>
      </c>
      <c r="D564" s="24">
        <f>B564*(1-'935'!X553/'11'!B$17)</f>
        <v>0</v>
      </c>
      <c r="E564" s="24">
        <f>C564*(1-'935'!X553/'11'!B$17)</f>
        <v>0</v>
      </c>
      <c r="F564" s="6">
        <f>'GenVol'!E565*'Param'!C$4</f>
        <v>0</v>
      </c>
      <c r="G564" s="10"/>
    </row>
    <row r="565" spans="1:7">
      <c r="A565" s="21">
        <v>548</v>
      </c>
      <c r="B565" s="24">
        <f>IF('GenVol'!B566,'935'!H554*'GenVol'!B566/('GenVol'!B566+'GenSR'!C611+'GenSR'!G611),0)</f>
        <v>0</v>
      </c>
      <c r="C565" s="24">
        <f>IF('GenSR'!G611,'935'!H554*'GenSR'!G611/('GenVol'!B566+'GenSR'!C611+'GenSR'!G611),0)</f>
        <v>0</v>
      </c>
      <c r="D565" s="24">
        <f>B565*(1-'935'!X554/'11'!B$17)</f>
        <v>0</v>
      </c>
      <c r="E565" s="24">
        <f>C565*(1-'935'!X554/'11'!B$17)</f>
        <v>0</v>
      </c>
      <c r="F565" s="6">
        <f>'GenVol'!E566*'Param'!C$4</f>
        <v>0</v>
      </c>
      <c r="G565" s="10"/>
    </row>
    <row r="566" spans="1:7">
      <c r="A566" s="21">
        <v>549</v>
      </c>
      <c r="B566" s="24">
        <f>IF('GenVol'!B567,'935'!H555*'GenVol'!B567/('GenVol'!B567+'GenSR'!C612+'GenSR'!G612),0)</f>
        <v>0</v>
      </c>
      <c r="C566" s="24">
        <f>IF('GenSR'!G612,'935'!H555*'GenSR'!G612/('GenVol'!B567+'GenSR'!C612+'GenSR'!G612),0)</f>
        <v>0</v>
      </c>
      <c r="D566" s="24">
        <f>B566*(1-'935'!X555/'11'!B$17)</f>
        <v>0</v>
      </c>
      <c r="E566" s="24">
        <f>C566*(1-'935'!X555/'11'!B$17)</f>
        <v>0</v>
      </c>
      <c r="F566" s="6">
        <f>'GenVol'!E567*'Param'!C$4</f>
        <v>0</v>
      </c>
      <c r="G566" s="10"/>
    </row>
    <row r="567" spans="1:7">
      <c r="A567" s="21">
        <v>550</v>
      </c>
      <c r="B567" s="24">
        <f>IF('GenVol'!B568,'935'!H556*'GenVol'!B568/('GenVol'!B568+'GenSR'!C613+'GenSR'!G613),0)</f>
        <v>0</v>
      </c>
      <c r="C567" s="24">
        <f>IF('GenSR'!G613,'935'!H556*'GenSR'!G613/('GenVol'!B568+'GenSR'!C613+'GenSR'!G613),0)</f>
        <v>0</v>
      </c>
      <c r="D567" s="24">
        <f>B567*(1-'935'!X556/'11'!B$17)</f>
        <v>0</v>
      </c>
      <c r="E567" s="24">
        <f>C567*(1-'935'!X556/'11'!B$17)</f>
        <v>0</v>
      </c>
      <c r="F567" s="6">
        <f>'GenVol'!E568*'Param'!C$4</f>
        <v>0</v>
      </c>
      <c r="G567" s="10"/>
    </row>
    <row r="568" spans="1:7">
      <c r="A568" s="21">
        <v>551</v>
      </c>
      <c r="B568" s="24">
        <f>IF('GenVol'!B569,'935'!H557*'GenVol'!B569/('GenVol'!B569+'GenSR'!C614+'GenSR'!G614),0)</f>
        <v>0</v>
      </c>
      <c r="C568" s="24">
        <f>IF('GenSR'!G614,'935'!H557*'GenSR'!G614/('GenVol'!B569+'GenSR'!C614+'GenSR'!G614),0)</f>
        <v>0</v>
      </c>
      <c r="D568" s="24">
        <f>B568*(1-'935'!X557/'11'!B$17)</f>
        <v>0</v>
      </c>
      <c r="E568" s="24">
        <f>C568*(1-'935'!X557/'11'!B$17)</f>
        <v>0</v>
      </c>
      <c r="F568" s="6">
        <f>'GenVol'!E569*'Param'!C$4</f>
        <v>0</v>
      </c>
      <c r="G568" s="10"/>
    </row>
    <row r="569" spans="1:7">
      <c r="A569" s="21">
        <v>552</v>
      </c>
      <c r="B569" s="24">
        <f>IF('GenVol'!B570,'935'!H558*'GenVol'!B570/('GenVol'!B570+'GenSR'!C615+'GenSR'!G615),0)</f>
        <v>0</v>
      </c>
      <c r="C569" s="24">
        <f>IF('GenSR'!G615,'935'!H558*'GenSR'!G615/('GenVol'!B570+'GenSR'!C615+'GenSR'!G615),0)</f>
        <v>0</v>
      </c>
      <c r="D569" s="24">
        <f>B569*(1-'935'!X558/'11'!B$17)</f>
        <v>0</v>
      </c>
      <c r="E569" s="24">
        <f>C569*(1-'935'!X558/'11'!B$17)</f>
        <v>0</v>
      </c>
      <c r="F569" s="6">
        <f>'GenVol'!E570*'Param'!C$4</f>
        <v>0</v>
      </c>
      <c r="G569" s="10"/>
    </row>
    <row r="570" spans="1:7">
      <c r="A570" s="21">
        <v>553</v>
      </c>
      <c r="B570" s="24">
        <f>IF('GenVol'!B571,'935'!H559*'GenVol'!B571/('GenVol'!B571+'GenSR'!C616+'GenSR'!G616),0)</f>
        <v>0</v>
      </c>
      <c r="C570" s="24">
        <f>IF('GenSR'!G616,'935'!H559*'GenSR'!G616/('GenVol'!B571+'GenSR'!C616+'GenSR'!G616),0)</f>
        <v>0</v>
      </c>
      <c r="D570" s="24">
        <f>B570*(1-'935'!X559/'11'!B$17)</f>
        <v>0</v>
      </c>
      <c r="E570" s="24">
        <f>C570*(1-'935'!X559/'11'!B$17)</f>
        <v>0</v>
      </c>
      <c r="F570" s="6">
        <f>'GenVol'!E571*'Param'!C$4</f>
        <v>0</v>
      </c>
      <c r="G570" s="10"/>
    </row>
    <row r="571" spans="1:7">
      <c r="A571" s="21">
        <v>554</v>
      </c>
      <c r="B571" s="24">
        <f>IF('GenVol'!B572,'935'!H560*'GenVol'!B572/('GenVol'!B572+'GenSR'!C617+'GenSR'!G617),0)</f>
        <v>0</v>
      </c>
      <c r="C571" s="24">
        <f>IF('GenSR'!G617,'935'!H560*'GenSR'!G617/('GenVol'!B572+'GenSR'!C617+'GenSR'!G617),0)</f>
        <v>0</v>
      </c>
      <c r="D571" s="24">
        <f>B571*(1-'935'!X560/'11'!B$17)</f>
        <v>0</v>
      </c>
      <c r="E571" s="24">
        <f>C571*(1-'935'!X560/'11'!B$17)</f>
        <v>0</v>
      </c>
      <c r="F571" s="6">
        <f>'GenVol'!E572*'Param'!C$4</f>
        <v>0</v>
      </c>
      <c r="G571" s="10"/>
    </row>
    <row r="572" spans="1:7">
      <c r="A572" s="21">
        <v>555</v>
      </c>
      <c r="B572" s="24">
        <f>IF('GenVol'!B573,'935'!H561*'GenVol'!B573/('GenVol'!B573+'GenSR'!C618+'GenSR'!G618),0)</f>
        <v>0</v>
      </c>
      <c r="C572" s="24">
        <f>IF('GenSR'!G618,'935'!H561*'GenSR'!G618/('GenVol'!B573+'GenSR'!C618+'GenSR'!G618),0)</f>
        <v>0</v>
      </c>
      <c r="D572" s="24">
        <f>B572*(1-'935'!X561/'11'!B$17)</f>
        <v>0</v>
      </c>
      <c r="E572" s="24">
        <f>C572*(1-'935'!X561/'11'!B$17)</f>
        <v>0</v>
      </c>
      <c r="F572" s="6">
        <f>'GenVol'!E573*'Param'!C$4</f>
        <v>0</v>
      </c>
      <c r="G572" s="10"/>
    </row>
    <row r="573" spans="1:7">
      <c r="A573" s="21">
        <v>556</v>
      </c>
      <c r="B573" s="24">
        <f>IF('GenVol'!B574,'935'!H562*'GenVol'!B574/('GenVol'!B574+'GenSR'!C619+'GenSR'!G619),0)</f>
        <v>0</v>
      </c>
      <c r="C573" s="24">
        <f>IF('GenSR'!G619,'935'!H562*'GenSR'!G619/('GenVol'!B574+'GenSR'!C619+'GenSR'!G619),0)</f>
        <v>0</v>
      </c>
      <c r="D573" s="24">
        <f>B573*(1-'935'!X562/'11'!B$17)</f>
        <v>0</v>
      </c>
      <c r="E573" s="24">
        <f>C573*(1-'935'!X562/'11'!B$17)</f>
        <v>0</v>
      </c>
      <c r="F573" s="6">
        <f>'GenVol'!E574*'Param'!C$4</f>
        <v>0</v>
      </c>
      <c r="G573" s="10"/>
    </row>
    <row r="574" spans="1:7">
      <c r="A574" s="21">
        <v>557</v>
      </c>
      <c r="B574" s="24">
        <f>IF('GenVol'!B575,'935'!H563*'GenVol'!B575/('GenVol'!B575+'GenSR'!C620+'GenSR'!G620),0)</f>
        <v>0</v>
      </c>
      <c r="C574" s="24">
        <f>IF('GenSR'!G620,'935'!H563*'GenSR'!G620/('GenVol'!B575+'GenSR'!C620+'GenSR'!G620),0)</f>
        <v>0</v>
      </c>
      <c r="D574" s="24">
        <f>B574*(1-'935'!X563/'11'!B$17)</f>
        <v>0</v>
      </c>
      <c r="E574" s="24">
        <f>C574*(1-'935'!X563/'11'!B$17)</f>
        <v>0</v>
      </c>
      <c r="F574" s="6">
        <f>'GenVol'!E575*'Param'!C$4</f>
        <v>0</v>
      </c>
      <c r="G574" s="10"/>
    </row>
    <row r="575" spans="1:7">
      <c r="A575" s="21">
        <v>558</v>
      </c>
      <c r="B575" s="24">
        <f>IF('GenVol'!B576,'935'!H564*'GenVol'!B576/('GenVol'!B576+'GenSR'!C621+'GenSR'!G621),0)</f>
        <v>0</v>
      </c>
      <c r="C575" s="24">
        <f>IF('GenSR'!G621,'935'!H564*'GenSR'!G621/('GenVol'!B576+'GenSR'!C621+'GenSR'!G621),0)</f>
        <v>0</v>
      </c>
      <c r="D575" s="24">
        <f>B575*(1-'935'!X564/'11'!B$17)</f>
        <v>0</v>
      </c>
      <c r="E575" s="24">
        <f>C575*(1-'935'!X564/'11'!B$17)</f>
        <v>0</v>
      </c>
      <c r="F575" s="6">
        <f>'GenVol'!E576*'Param'!C$4</f>
        <v>0</v>
      </c>
      <c r="G575" s="10"/>
    </row>
    <row r="576" spans="1:7">
      <c r="A576" s="21">
        <v>559</v>
      </c>
      <c r="B576" s="24">
        <f>IF('GenVol'!B577,'935'!H565*'GenVol'!B577/('GenVol'!B577+'GenSR'!C622+'GenSR'!G622),0)</f>
        <v>0</v>
      </c>
      <c r="C576" s="24">
        <f>IF('GenSR'!G622,'935'!H565*'GenSR'!G622/('GenVol'!B577+'GenSR'!C622+'GenSR'!G622),0)</f>
        <v>0</v>
      </c>
      <c r="D576" s="24">
        <f>B576*(1-'935'!X565/'11'!B$17)</f>
        <v>0</v>
      </c>
      <c r="E576" s="24">
        <f>C576*(1-'935'!X565/'11'!B$17)</f>
        <v>0</v>
      </c>
      <c r="F576" s="6">
        <f>'GenVol'!E577*'Param'!C$4</f>
        <v>0</v>
      </c>
      <c r="G576" s="10"/>
    </row>
    <row r="577" spans="1:7">
      <c r="A577" s="21">
        <v>560</v>
      </c>
      <c r="B577" s="24">
        <f>IF('GenVol'!B578,'935'!H566*'GenVol'!B578/('GenVol'!B578+'GenSR'!C623+'GenSR'!G623),0)</f>
        <v>0</v>
      </c>
      <c r="C577" s="24">
        <f>IF('GenSR'!G623,'935'!H566*'GenSR'!G623/('GenVol'!B578+'GenSR'!C623+'GenSR'!G623),0)</f>
        <v>0</v>
      </c>
      <c r="D577" s="24">
        <f>B577*(1-'935'!X566/'11'!B$17)</f>
        <v>0</v>
      </c>
      <c r="E577" s="24">
        <f>C577*(1-'935'!X566/'11'!B$17)</f>
        <v>0</v>
      </c>
      <c r="F577" s="6">
        <f>'GenVol'!E578*'Param'!C$4</f>
        <v>0</v>
      </c>
      <c r="G577" s="10"/>
    </row>
    <row r="578" spans="1:7">
      <c r="A578" s="21">
        <v>561</v>
      </c>
      <c r="B578" s="24">
        <f>IF('GenVol'!B579,'935'!H567*'GenVol'!B579/('GenVol'!B579+'GenSR'!C624+'GenSR'!G624),0)</f>
        <v>0</v>
      </c>
      <c r="C578" s="24">
        <f>IF('GenSR'!G624,'935'!H567*'GenSR'!G624/('GenVol'!B579+'GenSR'!C624+'GenSR'!G624),0)</f>
        <v>0</v>
      </c>
      <c r="D578" s="24">
        <f>B578*(1-'935'!X567/'11'!B$17)</f>
        <v>0</v>
      </c>
      <c r="E578" s="24">
        <f>C578*(1-'935'!X567/'11'!B$17)</f>
        <v>0</v>
      </c>
      <c r="F578" s="6">
        <f>'GenVol'!E579*'Param'!C$4</f>
        <v>0</v>
      </c>
      <c r="G578" s="10"/>
    </row>
    <row r="579" spans="1:7">
      <c r="A579" s="21">
        <v>562</v>
      </c>
      <c r="B579" s="24">
        <f>IF('GenVol'!B580,'935'!H568*'GenVol'!B580/('GenVol'!B580+'GenSR'!C625+'GenSR'!G625),0)</f>
        <v>0</v>
      </c>
      <c r="C579" s="24">
        <f>IF('GenSR'!G625,'935'!H568*'GenSR'!G625/('GenVol'!B580+'GenSR'!C625+'GenSR'!G625),0)</f>
        <v>0</v>
      </c>
      <c r="D579" s="24">
        <f>B579*(1-'935'!X568/'11'!B$17)</f>
        <v>0</v>
      </c>
      <c r="E579" s="24">
        <f>C579*(1-'935'!X568/'11'!B$17)</f>
        <v>0</v>
      </c>
      <c r="F579" s="6">
        <f>'GenVol'!E580*'Param'!C$4</f>
        <v>0</v>
      </c>
      <c r="G579" s="10"/>
    </row>
    <row r="580" spans="1:7">
      <c r="A580" s="21">
        <v>563</v>
      </c>
      <c r="B580" s="24">
        <f>IF('GenVol'!B581,'935'!H569*'GenVol'!B581/('GenVol'!B581+'GenSR'!C626+'GenSR'!G626),0)</f>
        <v>0</v>
      </c>
      <c r="C580" s="24">
        <f>IF('GenSR'!G626,'935'!H569*'GenSR'!G626/('GenVol'!B581+'GenSR'!C626+'GenSR'!G626),0)</f>
        <v>0</v>
      </c>
      <c r="D580" s="24">
        <f>B580*(1-'935'!X569/'11'!B$17)</f>
        <v>0</v>
      </c>
      <c r="E580" s="24">
        <f>C580*(1-'935'!X569/'11'!B$17)</f>
        <v>0</v>
      </c>
      <c r="F580" s="6">
        <f>'GenVol'!E581*'Param'!C$4</f>
        <v>0</v>
      </c>
      <c r="G580" s="10"/>
    </row>
    <row r="581" spans="1:7">
      <c r="A581" s="21">
        <v>564</v>
      </c>
      <c r="B581" s="24">
        <f>IF('GenVol'!B582,'935'!H570*'GenVol'!B582/('GenVol'!B582+'GenSR'!C627+'GenSR'!G627),0)</f>
        <v>0</v>
      </c>
      <c r="C581" s="24">
        <f>IF('GenSR'!G627,'935'!H570*'GenSR'!G627/('GenVol'!B582+'GenSR'!C627+'GenSR'!G627),0)</f>
        <v>0</v>
      </c>
      <c r="D581" s="24">
        <f>B581*(1-'935'!X570/'11'!B$17)</f>
        <v>0</v>
      </c>
      <c r="E581" s="24">
        <f>C581*(1-'935'!X570/'11'!B$17)</f>
        <v>0</v>
      </c>
      <c r="F581" s="6">
        <f>'GenVol'!E582*'Param'!C$4</f>
        <v>0</v>
      </c>
      <c r="G581" s="10"/>
    </row>
    <row r="582" spans="1:7">
      <c r="A582" s="21">
        <v>565</v>
      </c>
      <c r="B582" s="24">
        <f>IF('GenVol'!B583,'935'!H571*'GenVol'!B583/('GenVol'!B583+'GenSR'!C628+'GenSR'!G628),0)</f>
        <v>0</v>
      </c>
      <c r="C582" s="24">
        <f>IF('GenSR'!G628,'935'!H571*'GenSR'!G628/('GenVol'!B583+'GenSR'!C628+'GenSR'!G628),0)</f>
        <v>0</v>
      </c>
      <c r="D582" s="24">
        <f>B582*(1-'935'!X571/'11'!B$17)</f>
        <v>0</v>
      </c>
      <c r="E582" s="24">
        <f>C582*(1-'935'!X571/'11'!B$17)</f>
        <v>0</v>
      </c>
      <c r="F582" s="6">
        <f>'GenVol'!E583*'Param'!C$4</f>
        <v>0</v>
      </c>
      <c r="G582" s="10"/>
    </row>
    <row r="583" spans="1:7">
      <c r="A583" s="21">
        <v>566</v>
      </c>
      <c r="B583" s="24">
        <f>IF('GenVol'!B584,'935'!H572*'GenVol'!B584/('GenVol'!B584+'GenSR'!C629+'GenSR'!G629),0)</f>
        <v>0</v>
      </c>
      <c r="C583" s="24">
        <f>IF('GenSR'!G629,'935'!H572*'GenSR'!G629/('GenVol'!B584+'GenSR'!C629+'GenSR'!G629),0)</f>
        <v>0</v>
      </c>
      <c r="D583" s="24">
        <f>B583*(1-'935'!X572/'11'!B$17)</f>
        <v>0</v>
      </c>
      <c r="E583" s="24">
        <f>C583*(1-'935'!X572/'11'!B$17)</f>
        <v>0</v>
      </c>
      <c r="F583" s="6">
        <f>'GenVol'!E584*'Param'!C$4</f>
        <v>0</v>
      </c>
      <c r="G583" s="10"/>
    </row>
    <row r="584" spans="1:7">
      <c r="A584" s="21">
        <v>567</v>
      </c>
      <c r="B584" s="24">
        <f>IF('GenVol'!B585,'935'!H573*'GenVol'!B585/('GenVol'!B585+'GenSR'!C630+'GenSR'!G630),0)</f>
        <v>0</v>
      </c>
      <c r="C584" s="24">
        <f>IF('GenSR'!G630,'935'!H573*'GenSR'!G630/('GenVol'!B585+'GenSR'!C630+'GenSR'!G630),0)</f>
        <v>0</v>
      </c>
      <c r="D584" s="24">
        <f>B584*(1-'935'!X573/'11'!B$17)</f>
        <v>0</v>
      </c>
      <c r="E584" s="24">
        <f>C584*(1-'935'!X573/'11'!B$17)</f>
        <v>0</v>
      </c>
      <c r="F584" s="6">
        <f>'GenVol'!E585*'Param'!C$4</f>
        <v>0</v>
      </c>
      <c r="G584" s="10"/>
    </row>
    <row r="585" spans="1:7">
      <c r="A585" s="21">
        <v>568</v>
      </c>
      <c r="B585" s="24">
        <f>IF('GenVol'!B586,'935'!H574*'GenVol'!B586/('GenVol'!B586+'GenSR'!C631+'GenSR'!G631),0)</f>
        <v>0</v>
      </c>
      <c r="C585" s="24">
        <f>IF('GenSR'!G631,'935'!H574*'GenSR'!G631/('GenVol'!B586+'GenSR'!C631+'GenSR'!G631),0)</f>
        <v>0</v>
      </c>
      <c r="D585" s="24">
        <f>B585*(1-'935'!X574/'11'!B$17)</f>
        <v>0</v>
      </c>
      <c r="E585" s="24">
        <f>C585*(1-'935'!X574/'11'!B$17)</f>
        <v>0</v>
      </c>
      <c r="F585" s="6">
        <f>'GenVol'!E586*'Param'!C$4</f>
        <v>0</v>
      </c>
      <c r="G585" s="10"/>
    </row>
    <row r="586" spans="1:7">
      <c r="A586" s="21">
        <v>569</v>
      </c>
      <c r="B586" s="24">
        <f>IF('GenVol'!B587,'935'!H575*'GenVol'!B587/('GenVol'!B587+'GenSR'!C632+'GenSR'!G632),0)</f>
        <v>0</v>
      </c>
      <c r="C586" s="24">
        <f>IF('GenSR'!G632,'935'!H575*'GenSR'!G632/('GenVol'!B587+'GenSR'!C632+'GenSR'!G632),0)</f>
        <v>0</v>
      </c>
      <c r="D586" s="24">
        <f>B586*(1-'935'!X575/'11'!B$17)</f>
        <v>0</v>
      </c>
      <c r="E586" s="24">
        <f>C586*(1-'935'!X575/'11'!B$17)</f>
        <v>0</v>
      </c>
      <c r="F586" s="6">
        <f>'GenVol'!E587*'Param'!C$4</f>
        <v>0</v>
      </c>
      <c r="G586" s="10"/>
    </row>
    <row r="587" spans="1:7">
      <c r="A587" s="21">
        <v>570</v>
      </c>
      <c r="B587" s="24">
        <f>IF('GenVol'!B588,'935'!H576*'GenVol'!B588/('GenVol'!B588+'GenSR'!C633+'GenSR'!G633),0)</f>
        <v>0</v>
      </c>
      <c r="C587" s="24">
        <f>IF('GenSR'!G633,'935'!H576*'GenSR'!G633/('GenVol'!B588+'GenSR'!C633+'GenSR'!G633),0)</f>
        <v>0</v>
      </c>
      <c r="D587" s="24">
        <f>B587*(1-'935'!X576/'11'!B$17)</f>
        <v>0</v>
      </c>
      <c r="E587" s="24">
        <f>C587*(1-'935'!X576/'11'!B$17)</f>
        <v>0</v>
      </c>
      <c r="F587" s="6">
        <f>'GenVol'!E588*'Param'!C$4</f>
        <v>0</v>
      </c>
      <c r="G587" s="10"/>
    </row>
    <row r="588" spans="1:7">
      <c r="A588" s="21">
        <v>571</v>
      </c>
      <c r="B588" s="24">
        <f>IF('GenVol'!B589,'935'!H577*'GenVol'!B589/('GenVol'!B589+'GenSR'!C634+'GenSR'!G634),0)</f>
        <v>0</v>
      </c>
      <c r="C588" s="24">
        <f>IF('GenSR'!G634,'935'!H577*'GenSR'!G634/('GenVol'!B589+'GenSR'!C634+'GenSR'!G634),0)</f>
        <v>0</v>
      </c>
      <c r="D588" s="24">
        <f>B588*(1-'935'!X577/'11'!B$17)</f>
        <v>0</v>
      </c>
      <c r="E588" s="24">
        <f>C588*(1-'935'!X577/'11'!B$17)</f>
        <v>0</v>
      </c>
      <c r="F588" s="6">
        <f>'GenVol'!E589*'Param'!C$4</f>
        <v>0</v>
      </c>
      <c r="G588" s="10"/>
    </row>
    <row r="589" spans="1:7">
      <c r="A589" s="21">
        <v>572</v>
      </c>
      <c r="B589" s="24">
        <f>IF('GenVol'!B590,'935'!H578*'GenVol'!B590/('GenVol'!B590+'GenSR'!C635+'GenSR'!G635),0)</f>
        <v>0</v>
      </c>
      <c r="C589" s="24">
        <f>IF('GenSR'!G635,'935'!H578*'GenSR'!G635/('GenVol'!B590+'GenSR'!C635+'GenSR'!G635),0)</f>
        <v>0</v>
      </c>
      <c r="D589" s="24">
        <f>B589*(1-'935'!X578/'11'!B$17)</f>
        <v>0</v>
      </c>
      <c r="E589" s="24">
        <f>C589*(1-'935'!X578/'11'!B$17)</f>
        <v>0</v>
      </c>
      <c r="F589" s="6">
        <f>'GenVol'!E590*'Param'!C$4</f>
        <v>0</v>
      </c>
      <c r="G589" s="10"/>
    </row>
    <row r="590" spans="1:7">
      <c r="A590" s="21">
        <v>573</v>
      </c>
      <c r="B590" s="24">
        <f>IF('GenVol'!B591,'935'!H579*'GenVol'!B591/('GenVol'!B591+'GenSR'!C636+'GenSR'!G636),0)</f>
        <v>0</v>
      </c>
      <c r="C590" s="24">
        <f>IF('GenSR'!G636,'935'!H579*'GenSR'!G636/('GenVol'!B591+'GenSR'!C636+'GenSR'!G636),0)</f>
        <v>0</v>
      </c>
      <c r="D590" s="24">
        <f>B590*(1-'935'!X579/'11'!B$17)</f>
        <v>0</v>
      </c>
      <c r="E590" s="24">
        <f>C590*(1-'935'!X579/'11'!B$17)</f>
        <v>0</v>
      </c>
      <c r="F590" s="6">
        <f>'GenVol'!E591*'Param'!C$4</f>
        <v>0</v>
      </c>
      <c r="G590" s="10"/>
    </row>
    <row r="591" spans="1:7">
      <c r="A591" s="21">
        <v>574</v>
      </c>
      <c r="B591" s="24">
        <f>IF('GenVol'!B592,'935'!H580*'GenVol'!B592/('GenVol'!B592+'GenSR'!C637+'GenSR'!G637),0)</f>
        <v>0</v>
      </c>
      <c r="C591" s="24">
        <f>IF('GenSR'!G637,'935'!H580*'GenSR'!G637/('GenVol'!B592+'GenSR'!C637+'GenSR'!G637),0)</f>
        <v>0</v>
      </c>
      <c r="D591" s="24">
        <f>B591*(1-'935'!X580/'11'!B$17)</f>
        <v>0</v>
      </c>
      <c r="E591" s="24">
        <f>C591*(1-'935'!X580/'11'!B$17)</f>
        <v>0</v>
      </c>
      <c r="F591" s="6">
        <f>'GenVol'!E592*'Param'!C$4</f>
        <v>0</v>
      </c>
      <c r="G591" s="10"/>
    </row>
    <row r="592" spans="1:7">
      <c r="A592" s="21">
        <v>575</v>
      </c>
      <c r="B592" s="24">
        <f>IF('GenVol'!B593,'935'!H581*'GenVol'!B593/('GenVol'!B593+'GenSR'!C638+'GenSR'!G638),0)</f>
        <v>0</v>
      </c>
      <c r="C592" s="24">
        <f>IF('GenSR'!G638,'935'!H581*'GenSR'!G638/('GenVol'!B593+'GenSR'!C638+'GenSR'!G638),0)</f>
        <v>0</v>
      </c>
      <c r="D592" s="24">
        <f>B592*(1-'935'!X581/'11'!B$17)</f>
        <v>0</v>
      </c>
      <c r="E592" s="24">
        <f>C592*(1-'935'!X581/'11'!B$17)</f>
        <v>0</v>
      </c>
      <c r="F592" s="6">
        <f>'GenVol'!E593*'Param'!C$4</f>
        <v>0</v>
      </c>
      <c r="G592" s="10"/>
    </row>
    <row r="593" spans="1:7">
      <c r="A593" s="21">
        <v>576</v>
      </c>
      <c r="B593" s="24">
        <f>IF('GenVol'!B594,'935'!H582*'GenVol'!B594/('GenVol'!B594+'GenSR'!C639+'GenSR'!G639),0)</f>
        <v>0</v>
      </c>
      <c r="C593" s="24">
        <f>IF('GenSR'!G639,'935'!H582*'GenSR'!G639/('GenVol'!B594+'GenSR'!C639+'GenSR'!G639),0)</f>
        <v>0</v>
      </c>
      <c r="D593" s="24">
        <f>B593*(1-'935'!X582/'11'!B$17)</f>
        <v>0</v>
      </c>
      <c r="E593" s="24">
        <f>C593*(1-'935'!X582/'11'!B$17)</f>
        <v>0</v>
      </c>
      <c r="F593" s="6">
        <f>'GenVol'!E594*'Param'!C$4</f>
        <v>0</v>
      </c>
      <c r="G593" s="10"/>
    </row>
    <row r="594" spans="1:7">
      <c r="A594" s="21">
        <v>577</v>
      </c>
      <c r="B594" s="24">
        <f>IF('GenVol'!B595,'935'!H583*'GenVol'!B595/('GenVol'!B595+'GenSR'!C640+'GenSR'!G640),0)</f>
        <v>0</v>
      </c>
      <c r="C594" s="24">
        <f>IF('GenSR'!G640,'935'!H583*'GenSR'!G640/('GenVol'!B595+'GenSR'!C640+'GenSR'!G640),0)</f>
        <v>0</v>
      </c>
      <c r="D594" s="24">
        <f>B594*(1-'935'!X583/'11'!B$17)</f>
        <v>0</v>
      </c>
      <c r="E594" s="24">
        <f>C594*(1-'935'!X583/'11'!B$17)</f>
        <v>0</v>
      </c>
      <c r="F594" s="6">
        <f>'GenVol'!E595*'Param'!C$4</f>
        <v>0</v>
      </c>
      <c r="G594" s="10"/>
    </row>
    <row r="595" spans="1:7">
      <c r="A595" s="21">
        <v>578</v>
      </c>
      <c r="B595" s="24">
        <f>IF('GenVol'!B596,'935'!H584*'GenVol'!B596/('GenVol'!B596+'GenSR'!C641+'GenSR'!G641),0)</f>
        <v>0</v>
      </c>
      <c r="C595" s="24">
        <f>IF('GenSR'!G641,'935'!H584*'GenSR'!G641/('GenVol'!B596+'GenSR'!C641+'GenSR'!G641),0)</f>
        <v>0</v>
      </c>
      <c r="D595" s="24">
        <f>B595*(1-'935'!X584/'11'!B$17)</f>
        <v>0</v>
      </c>
      <c r="E595" s="24">
        <f>C595*(1-'935'!X584/'11'!B$17)</f>
        <v>0</v>
      </c>
      <c r="F595" s="6">
        <f>'GenVol'!E596*'Param'!C$4</f>
        <v>0</v>
      </c>
      <c r="G595" s="10"/>
    </row>
    <row r="596" spans="1:7">
      <c r="A596" s="21">
        <v>579</v>
      </c>
      <c r="B596" s="24">
        <f>IF('GenVol'!B597,'935'!H585*'GenVol'!B597/('GenVol'!B597+'GenSR'!C642+'GenSR'!G642),0)</f>
        <v>0</v>
      </c>
      <c r="C596" s="24">
        <f>IF('GenSR'!G642,'935'!H585*'GenSR'!G642/('GenVol'!B597+'GenSR'!C642+'GenSR'!G642),0)</f>
        <v>0</v>
      </c>
      <c r="D596" s="24">
        <f>B596*(1-'935'!X585/'11'!B$17)</f>
        <v>0</v>
      </c>
      <c r="E596" s="24">
        <f>C596*(1-'935'!X585/'11'!B$17)</f>
        <v>0</v>
      </c>
      <c r="F596" s="6">
        <f>'GenVol'!E597*'Param'!C$4</f>
        <v>0</v>
      </c>
      <c r="G596" s="10"/>
    </row>
    <row r="597" spans="1:7">
      <c r="A597" s="21">
        <v>580</v>
      </c>
      <c r="B597" s="24">
        <f>IF('GenVol'!B598,'935'!H586*'GenVol'!B598/('GenVol'!B598+'GenSR'!C643+'GenSR'!G643),0)</f>
        <v>0</v>
      </c>
      <c r="C597" s="24">
        <f>IF('GenSR'!G643,'935'!H586*'GenSR'!G643/('GenVol'!B598+'GenSR'!C643+'GenSR'!G643),0)</f>
        <v>0</v>
      </c>
      <c r="D597" s="24">
        <f>B597*(1-'935'!X586/'11'!B$17)</f>
        <v>0</v>
      </c>
      <c r="E597" s="24">
        <f>C597*(1-'935'!X586/'11'!B$17)</f>
        <v>0</v>
      </c>
      <c r="F597" s="6">
        <f>'GenVol'!E598*'Param'!C$4</f>
        <v>0</v>
      </c>
      <c r="G597" s="10"/>
    </row>
    <row r="598" spans="1:7">
      <c r="A598" s="21">
        <v>581</v>
      </c>
      <c r="B598" s="24">
        <f>IF('GenVol'!B599,'935'!H587*'GenVol'!B599/('GenVol'!B599+'GenSR'!C644+'GenSR'!G644),0)</f>
        <v>0</v>
      </c>
      <c r="C598" s="24">
        <f>IF('GenSR'!G644,'935'!H587*'GenSR'!G644/('GenVol'!B599+'GenSR'!C644+'GenSR'!G644),0)</f>
        <v>0</v>
      </c>
      <c r="D598" s="24">
        <f>B598*(1-'935'!X587/'11'!B$17)</f>
        <v>0</v>
      </c>
      <c r="E598" s="24">
        <f>C598*(1-'935'!X587/'11'!B$17)</f>
        <v>0</v>
      </c>
      <c r="F598" s="6">
        <f>'GenVol'!E599*'Param'!C$4</f>
        <v>0</v>
      </c>
      <c r="G598" s="10"/>
    </row>
    <row r="599" spans="1:7">
      <c r="A599" s="21">
        <v>582</v>
      </c>
      <c r="B599" s="24">
        <f>IF('GenVol'!B600,'935'!H588*'GenVol'!B600/('GenVol'!B600+'GenSR'!C645+'GenSR'!G645),0)</f>
        <v>0</v>
      </c>
      <c r="C599" s="24">
        <f>IF('GenSR'!G645,'935'!H588*'GenSR'!G645/('GenVol'!B600+'GenSR'!C645+'GenSR'!G645),0)</f>
        <v>0</v>
      </c>
      <c r="D599" s="24">
        <f>B599*(1-'935'!X588/'11'!B$17)</f>
        <v>0</v>
      </c>
      <c r="E599" s="24">
        <f>C599*(1-'935'!X588/'11'!B$17)</f>
        <v>0</v>
      </c>
      <c r="F599" s="6">
        <f>'GenVol'!E600*'Param'!C$4</f>
        <v>0</v>
      </c>
      <c r="G599" s="10"/>
    </row>
    <row r="600" spans="1:7">
      <c r="A600" s="21">
        <v>583</v>
      </c>
      <c r="B600" s="24">
        <f>IF('GenVol'!B601,'935'!H589*'GenVol'!B601/('GenVol'!B601+'GenSR'!C646+'GenSR'!G646),0)</f>
        <v>0</v>
      </c>
      <c r="C600" s="24">
        <f>IF('GenSR'!G646,'935'!H589*'GenSR'!G646/('GenVol'!B601+'GenSR'!C646+'GenSR'!G646),0)</f>
        <v>0</v>
      </c>
      <c r="D600" s="24">
        <f>B600*(1-'935'!X589/'11'!B$17)</f>
        <v>0</v>
      </c>
      <c r="E600" s="24">
        <f>C600*(1-'935'!X589/'11'!B$17)</f>
        <v>0</v>
      </c>
      <c r="F600" s="6">
        <f>'GenVol'!E601*'Param'!C$4</f>
        <v>0</v>
      </c>
      <c r="G600" s="10"/>
    </row>
    <row r="601" spans="1:7">
      <c r="A601" s="21">
        <v>584</v>
      </c>
      <c r="B601" s="24">
        <f>IF('GenVol'!B602,'935'!H590*'GenVol'!B602/('GenVol'!B602+'GenSR'!C647+'GenSR'!G647),0)</f>
        <v>0</v>
      </c>
      <c r="C601" s="24">
        <f>IF('GenSR'!G647,'935'!H590*'GenSR'!G647/('GenVol'!B602+'GenSR'!C647+'GenSR'!G647),0)</f>
        <v>0</v>
      </c>
      <c r="D601" s="24">
        <f>B601*(1-'935'!X590/'11'!B$17)</f>
        <v>0</v>
      </c>
      <c r="E601" s="24">
        <f>C601*(1-'935'!X590/'11'!B$17)</f>
        <v>0</v>
      </c>
      <c r="F601" s="6">
        <f>'GenVol'!E602*'Param'!C$4</f>
        <v>0</v>
      </c>
      <c r="G601" s="10"/>
    </row>
    <row r="602" spans="1:7">
      <c r="A602" s="21">
        <v>585</v>
      </c>
      <c r="B602" s="24">
        <f>IF('GenVol'!B603,'935'!H591*'GenVol'!B603/('GenVol'!B603+'GenSR'!C648+'GenSR'!G648),0)</f>
        <v>0</v>
      </c>
      <c r="C602" s="24">
        <f>IF('GenSR'!G648,'935'!H591*'GenSR'!G648/('GenVol'!B603+'GenSR'!C648+'GenSR'!G648),0)</f>
        <v>0</v>
      </c>
      <c r="D602" s="24">
        <f>B602*(1-'935'!X591/'11'!B$17)</f>
        <v>0</v>
      </c>
      <c r="E602" s="24">
        <f>C602*(1-'935'!X591/'11'!B$17)</f>
        <v>0</v>
      </c>
      <c r="F602" s="6">
        <f>'GenVol'!E603*'Param'!C$4</f>
        <v>0</v>
      </c>
      <c r="G602" s="10"/>
    </row>
    <row r="603" spans="1:7">
      <c r="A603" s="21">
        <v>586</v>
      </c>
      <c r="B603" s="24">
        <f>IF('GenVol'!B604,'935'!H592*'GenVol'!B604/('GenVol'!B604+'GenSR'!C649+'GenSR'!G649),0)</f>
        <v>0</v>
      </c>
      <c r="C603" s="24">
        <f>IF('GenSR'!G649,'935'!H592*'GenSR'!G649/('GenVol'!B604+'GenSR'!C649+'GenSR'!G649),0)</f>
        <v>0</v>
      </c>
      <c r="D603" s="24">
        <f>B603*(1-'935'!X592/'11'!B$17)</f>
        <v>0</v>
      </c>
      <c r="E603" s="24">
        <f>C603*(1-'935'!X592/'11'!B$17)</f>
        <v>0</v>
      </c>
      <c r="F603" s="6">
        <f>'GenVol'!E604*'Param'!C$4</f>
        <v>0</v>
      </c>
      <c r="G603" s="10"/>
    </row>
    <row r="604" spans="1:7">
      <c r="A604" s="21">
        <v>587</v>
      </c>
      <c r="B604" s="24">
        <f>IF('GenVol'!B605,'935'!H593*'GenVol'!B605/('GenVol'!B605+'GenSR'!C650+'GenSR'!G650),0)</f>
        <v>0</v>
      </c>
      <c r="C604" s="24">
        <f>IF('GenSR'!G650,'935'!H593*'GenSR'!G650/('GenVol'!B605+'GenSR'!C650+'GenSR'!G650),0)</f>
        <v>0</v>
      </c>
      <c r="D604" s="24">
        <f>B604*(1-'935'!X593/'11'!B$17)</f>
        <v>0</v>
      </c>
      <c r="E604" s="24">
        <f>C604*(1-'935'!X593/'11'!B$17)</f>
        <v>0</v>
      </c>
      <c r="F604" s="6">
        <f>'GenVol'!E605*'Param'!C$4</f>
        <v>0</v>
      </c>
      <c r="G604" s="10"/>
    </row>
    <row r="605" spans="1:7">
      <c r="A605" s="21">
        <v>588</v>
      </c>
      <c r="B605" s="24">
        <f>IF('GenVol'!B606,'935'!H594*'GenVol'!B606/('GenVol'!B606+'GenSR'!C651+'GenSR'!G651),0)</f>
        <v>0</v>
      </c>
      <c r="C605" s="24">
        <f>IF('GenSR'!G651,'935'!H594*'GenSR'!G651/('GenVol'!B606+'GenSR'!C651+'GenSR'!G651),0)</f>
        <v>0</v>
      </c>
      <c r="D605" s="24">
        <f>B605*(1-'935'!X594/'11'!B$17)</f>
        <v>0</v>
      </c>
      <c r="E605" s="24">
        <f>C605*(1-'935'!X594/'11'!B$17)</f>
        <v>0</v>
      </c>
      <c r="F605" s="6">
        <f>'GenVol'!E606*'Param'!C$4</f>
        <v>0</v>
      </c>
      <c r="G605" s="10"/>
    </row>
    <row r="606" spans="1:7">
      <c r="A606" s="21">
        <v>589</v>
      </c>
      <c r="B606" s="24">
        <f>IF('GenVol'!B607,'935'!H595*'GenVol'!B607/('GenVol'!B607+'GenSR'!C652+'GenSR'!G652),0)</f>
        <v>0</v>
      </c>
      <c r="C606" s="24">
        <f>IF('GenSR'!G652,'935'!H595*'GenSR'!G652/('GenVol'!B607+'GenSR'!C652+'GenSR'!G652),0)</f>
        <v>0</v>
      </c>
      <c r="D606" s="24">
        <f>B606*(1-'935'!X595/'11'!B$17)</f>
        <v>0</v>
      </c>
      <c r="E606" s="24">
        <f>C606*(1-'935'!X595/'11'!B$17)</f>
        <v>0</v>
      </c>
      <c r="F606" s="6">
        <f>'GenVol'!E607*'Param'!C$4</f>
        <v>0</v>
      </c>
      <c r="G606" s="10"/>
    </row>
    <row r="607" spans="1:7">
      <c r="A607" s="21">
        <v>590</v>
      </c>
      <c r="B607" s="24">
        <f>IF('GenVol'!B608,'935'!H596*'GenVol'!B608/('GenVol'!B608+'GenSR'!C653+'GenSR'!G653),0)</f>
        <v>0</v>
      </c>
      <c r="C607" s="24">
        <f>IF('GenSR'!G653,'935'!H596*'GenSR'!G653/('GenVol'!B608+'GenSR'!C653+'GenSR'!G653),0)</f>
        <v>0</v>
      </c>
      <c r="D607" s="24">
        <f>B607*(1-'935'!X596/'11'!B$17)</f>
        <v>0</v>
      </c>
      <c r="E607" s="24">
        <f>C607*(1-'935'!X596/'11'!B$17)</f>
        <v>0</v>
      </c>
      <c r="F607" s="6">
        <f>'GenVol'!E608*'Param'!C$4</f>
        <v>0</v>
      </c>
      <c r="G607" s="10"/>
    </row>
    <row r="608" spans="1:7">
      <c r="A608" s="21">
        <v>591</v>
      </c>
      <c r="B608" s="24">
        <f>IF('GenVol'!B609,'935'!H597*'GenVol'!B609/('GenVol'!B609+'GenSR'!C654+'GenSR'!G654),0)</f>
        <v>0</v>
      </c>
      <c r="C608" s="24">
        <f>IF('GenSR'!G654,'935'!H597*'GenSR'!G654/('GenVol'!B609+'GenSR'!C654+'GenSR'!G654),0)</f>
        <v>0</v>
      </c>
      <c r="D608" s="24">
        <f>B608*(1-'935'!X597/'11'!B$17)</f>
        <v>0</v>
      </c>
      <c r="E608" s="24">
        <f>C608*(1-'935'!X597/'11'!B$17)</f>
        <v>0</v>
      </c>
      <c r="F608" s="6">
        <f>'GenVol'!E609*'Param'!C$4</f>
        <v>0</v>
      </c>
      <c r="G608" s="10"/>
    </row>
    <row r="609" spans="1:7">
      <c r="A609" s="21">
        <v>592</v>
      </c>
      <c r="B609" s="24">
        <f>IF('GenVol'!B610,'935'!H598*'GenVol'!B610/('GenVol'!B610+'GenSR'!C655+'GenSR'!G655),0)</f>
        <v>0</v>
      </c>
      <c r="C609" s="24">
        <f>IF('GenSR'!G655,'935'!H598*'GenSR'!G655/('GenVol'!B610+'GenSR'!C655+'GenSR'!G655),0)</f>
        <v>0</v>
      </c>
      <c r="D609" s="24">
        <f>B609*(1-'935'!X598/'11'!B$17)</f>
        <v>0</v>
      </c>
      <c r="E609" s="24">
        <f>C609*(1-'935'!X598/'11'!B$17)</f>
        <v>0</v>
      </c>
      <c r="F609" s="6">
        <f>'GenVol'!E610*'Param'!C$4</f>
        <v>0</v>
      </c>
      <c r="G609" s="10"/>
    </row>
    <row r="610" spans="1:7">
      <c r="A610" s="21">
        <v>593</v>
      </c>
      <c r="B610" s="24">
        <f>IF('GenVol'!B611,'935'!H599*'GenVol'!B611/('GenVol'!B611+'GenSR'!C656+'GenSR'!G656),0)</f>
        <v>0</v>
      </c>
      <c r="C610" s="24">
        <f>IF('GenSR'!G656,'935'!H599*'GenSR'!G656/('GenVol'!B611+'GenSR'!C656+'GenSR'!G656),0)</f>
        <v>0</v>
      </c>
      <c r="D610" s="24">
        <f>B610*(1-'935'!X599/'11'!B$17)</f>
        <v>0</v>
      </c>
      <c r="E610" s="24">
        <f>C610*(1-'935'!X599/'11'!B$17)</f>
        <v>0</v>
      </c>
      <c r="F610" s="6">
        <f>'GenVol'!E611*'Param'!C$4</f>
        <v>0</v>
      </c>
      <c r="G610" s="10"/>
    </row>
    <row r="611" spans="1:7">
      <c r="A611" s="21">
        <v>594</v>
      </c>
      <c r="B611" s="24">
        <f>IF('GenVol'!B612,'935'!H600*'GenVol'!B612/('GenVol'!B612+'GenSR'!C657+'GenSR'!G657),0)</f>
        <v>0</v>
      </c>
      <c r="C611" s="24">
        <f>IF('GenSR'!G657,'935'!H600*'GenSR'!G657/('GenVol'!B612+'GenSR'!C657+'GenSR'!G657),0)</f>
        <v>0</v>
      </c>
      <c r="D611" s="24">
        <f>B611*(1-'935'!X600/'11'!B$17)</f>
        <v>0</v>
      </c>
      <c r="E611" s="24">
        <f>C611*(1-'935'!X600/'11'!B$17)</f>
        <v>0</v>
      </c>
      <c r="F611" s="6">
        <f>'GenVol'!E612*'Param'!C$4</f>
        <v>0</v>
      </c>
      <c r="G611" s="10"/>
    </row>
    <row r="612" spans="1:7">
      <c r="A612" s="21">
        <v>595</v>
      </c>
      <c r="B612" s="24">
        <f>IF('GenVol'!B613,'935'!H601*'GenVol'!B613/('GenVol'!B613+'GenSR'!C658+'GenSR'!G658),0)</f>
        <v>0</v>
      </c>
      <c r="C612" s="24">
        <f>IF('GenSR'!G658,'935'!H601*'GenSR'!G658/('GenVol'!B613+'GenSR'!C658+'GenSR'!G658),0)</f>
        <v>0</v>
      </c>
      <c r="D612" s="24">
        <f>B612*(1-'935'!X601/'11'!B$17)</f>
        <v>0</v>
      </c>
      <c r="E612" s="24">
        <f>C612*(1-'935'!X601/'11'!B$17)</f>
        <v>0</v>
      </c>
      <c r="F612" s="6">
        <f>'GenVol'!E613*'Param'!C$4</f>
        <v>0</v>
      </c>
      <c r="G612" s="10"/>
    </row>
    <row r="613" spans="1:7">
      <c r="A613" s="21">
        <v>596</v>
      </c>
      <c r="B613" s="24">
        <f>IF('GenVol'!B614,'935'!H602*'GenVol'!B614/('GenVol'!B614+'GenSR'!C659+'GenSR'!G659),0)</f>
        <v>0</v>
      </c>
      <c r="C613" s="24">
        <f>IF('GenSR'!G659,'935'!H602*'GenSR'!G659/('GenVol'!B614+'GenSR'!C659+'GenSR'!G659),0)</f>
        <v>0</v>
      </c>
      <c r="D613" s="24">
        <f>B613*(1-'935'!X602/'11'!B$17)</f>
        <v>0</v>
      </c>
      <c r="E613" s="24">
        <f>C613*(1-'935'!X602/'11'!B$17)</f>
        <v>0</v>
      </c>
      <c r="F613" s="6">
        <f>'GenVol'!E614*'Param'!C$4</f>
        <v>0</v>
      </c>
      <c r="G613" s="10"/>
    </row>
    <row r="614" spans="1:7">
      <c r="A614" s="21">
        <v>597</v>
      </c>
      <c r="B614" s="24">
        <f>IF('GenVol'!B615,'935'!H603*'GenVol'!B615/('GenVol'!B615+'GenSR'!C660+'GenSR'!G660),0)</f>
        <v>0</v>
      </c>
      <c r="C614" s="24">
        <f>IF('GenSR'!G660,'935'!H603*'GenSR'!G660/('GenVol'!B615+'GenSR'!C660+'GenSR'!G660),0)</f>
        <v>0</v>
      </c>
      <c r="D614" s="24">
        <f>B614*(1-'935'!X603/'11'!B$17)</f>
        <v>0</v>
      </c>
      <c r="E614" s="24">
        <f>C614*(1-'935'!X603/'11'!B$17)</f>
        <v>0</v>
      </c>
      <c r="F614" s="6">
        <f>'GenVol'!E615*'Param'!C$4</f>
        <v>0</v>
      </c>
      <c r="G614" s="10"/>
    </row>
    <row r="615" spans="1:7">
      <c r="A615" s="21">
        <v>598</v>
      </c>
      <c r="B615" s="24">
        <f>IF('GenVol'!B616,'935'!H604*'GenVol'!B616/('GenVol'!B616+'GenSR'!C661+'GenSR'!G661),0)</f>
        <v>0</v>
      </c>
      <c r="C615" s="24">
        <f>IF('GenSR'!G661,'935'!H604*'GenSR'!G661/('GenVol'!B616+'GenSR'!C661+'GenSR'!G661),0)</f>
        <v>0</v>
      </c>
      <c r="D615" s="24">
        <f>B615*(1-'935'!X604/'11'!B$17)</f>
        <v>0</v>
      </c>
      <c r="E615" s="24">
        <f>C615*(1-'935'!X604/'11'!B$17)</f>
        <v>0</v>
      </c>
      <c r="F615" s="6">
        <f>'GenVol'!E616*'Param'!C$4</f>
        <v>0</v>
      </c>
      <c r="G615" s="10"/>
    </row>
    <row r="616" spans="1:7">
      <c r="A616" s="21">
        <v>599</v>
      </c>
      <c r="B616" s="24">
        <f>IF('GenVol'!B617,'935'!H605*'GenVol'!B617/('GenVol'!B617+'GenSR'!C662+'GenSR'!G662),0)</f>
        <v>0</v>
      </c>
      <c r="C616" s="24">
        <f>IF('GenSR'!G662,'935'!H605*'GenSR'!G662/('GenVol'!B617+'GenSR'!C662+'GenSR'!G662),0)</f>
        <v>0</v>
      </c>
      <c r="D616" s="24">
        <f>B616*(1-'935'!X605/'11'!B$17)</f>
        <v>0</v>
      </c>
      <c r="E616" s="24">
        <f>C616*(1-'935'!X605/'11'!B$17)</f>
        <v>0</v>
      </c>
      <c r="F616" s="6">
        <f>'GenVol'!E617*'Param'!C$4</f>
        <v>0</v>
      </c>
      <c r="G616" s="10"/>
    </row>
    <row r="617" spans="1:7">
      <c r="A617" s="21">
        <v>600</v>
      </c>
      <c r="B617" s="24">
        <f>IF('GenVol'!B618,'935'!H606*'GenVol'!B618/('GenVol'!B618+'GenSR'!C663+'GenSR'!G663),0)</f>
        <v>0</v>
      </c>
      <c r="C617" s="24">
        <f>IF('GenSR'!G663,'935'!H606*'GenSR'!G663/('GenVol'!B618+'GenSR'!C663+'GenSR'!G663),0)</f>
        <v>0</v>
      </c>
      <c r="D617" s="24">
        <f>B617*(1-'935'!X606/'11'!B$17)</f>
        <v>0</v>
      </c>
      <c r="E617" s="24">
        <f>C617*(1-'935'!X606/'11'!B$17)</f>
        <v>0</v>
      </c>
      <c r="F617" s="6">
        <f>'GenVol'!E618*'Param'!C$4</f>
        <v>0</v>
      </c>
      <c r="G617" s="10"/>
    </row>
    <row r="619" spans="1:7" hidden="1" outlineLevel="1">
      <c r="A619" s="2" t="s">
        <v>278</v>
      </c>
    </row>
    <row r="620" spans="1:7" hidden="1" outlineLevel="1">
      <c r="A620" s="12" t="s">
        <v>521</v>
      </c>
    </row>
    <row r="621" spans="1:7" hidden="1" outlineLevel="1">
      <c r="A621" s="12" t="s">
        <v>522</v>
      </c>
    </row>
    <row r="622" spans="1:7" hidden="1" outlineLevel="1">
      <c r="A622" s="12" t="s">
        <v>523</v>
      </c>
    </row>
    <row r="623" spans="1:7" hidden="1" outlineLevel="1">
      <c r="A623" s="12" t="s">
        <v>524</v>
      </c>
    </row>
    <row r="624" spans="1:7" hidden="1" outlineLevel="1">
      <c r="A624" s="12" t="s">
        <v>525</v>
      </c>
    </row>
    <row r="625" spans="1:20" hidden="1" outlineLevel="1">
      <c r="A625" s="12" t="s">
        <v>526</v>
      </c>
    </row>
    <row r="626" spans="1:20" hidden="1" outlineLevel="1">
      <c r="A626" s="12" t="s">
        <v>527</v>
      </c>
    </row>
    <row r="627" spans="1:20" hidden="1" outlineLevel="1">
      <c r="A627" s="12" t="s">
        <v>528</v>
      </c>
    </row>
    <row r="628" spans="1:20" hidden="1" outlineLevel="1">
      <c r="A628" s="12" t="s">
        <v>529</v>
      </c>
    </row>
    <row r="629" spans="1:20" hidden="1" outlineLevel="1">
      <c r="A629" s="12" t="s">
        <v>530</v>
      </c>
    </row>
    <row r="630" spans="1:20" hidden="1" outlineLevel="1">
      <c r="A630" s="12" t="s">
        <v>531</v>
      </c>
    </row>
    <row r="631" spans="1:20" hidden="1" outlineLevel="1">
      <c r="A631" s="23" t="s">
        <v>335</v>
      </c>
      <c r="B631" s="23" t="s">
        <v>465</v>
      </c>
      <c r="C631" s="23" t="s">
        <v>465</v>
      </c>
      <c r="D631" s="23" t="s">
        <v>465</v>
      </c>
      <c r="E631" s="2" t="s">
        <v>336</v>
      </c>
      <c r="F631" s="2"/>
      <c r="G631" s="2"/>
      <c r="H631" s="2"/>
      <c r="I631" s="2"/>
      <c r="J631" s="2"/>
      <c r="K631" s="23" t="s">
        <v>336</v>
      </c>
      <c r="L631" s="2" t="s">
        <v>532</v>
      </c>
      <c r="M631" s="2"/>
      <c r="N631" s="2"/>
      <c r="O631" s="2"/>
      <c r="P631" s="2"/>
      <c r="Q631" s="2"/>
      <c r="R631" s="23" t="s">
        <v>466</v>
      </c>
      <c r="S631" s="23" t="s">
        <v>466</v>
      </c>
    </row>
    <row r="632" spans="1:20" hidden="1" outlineLevel="1">
      <c r="A632" s="23" t="s">
        <v>337</v>
      </c>
      <c r="B632" s="23" t="s">
        <v>533</v>
      </c>
      <c r="C632" s="23" t="s">
        <v>534</v>
      </c>
      <c r="D632" s="23" t="s">
        <v>535</v>
      </c>
      <c r="E632" s="2" t="s">
        <v>536</v>
      </c>
      <c r="F632" s="2"/>
      <c r="G632" s="2"/>
      <c r="H632" s="2"/>
      <c r="I632" s="2"/>
      <c r="J632" s="2"/>
      <c r="K632" s="23" t="s">
        <v>537</v>
      </c>
      <c r="L632" s="2" t="s">
        <v>538</v>
      </c>
      <c r="M632" s="2"/>
      <c r="N632" s="2"/>
      <c r="O632" s="2"/>
      <c r="P632" s="2"/>
      <c r="Q632" s="2"/>
      <c r="R632" s="23" t="s">
        <v>473</v>
      </c>
      <c r="S632" s="23" t="s">
        <v>539</v>
      </c>
    </row>
    <row r="633" spans="1:20"/>
    <row r="634" spans="1:20">
      <c r="E634" s="20" t="s">
        <v>543</v>
      </c>
      <c r="F634" s="20"/>
      <c r="G634" s="20"/>
      <c r="H634" s="20"/>
      <c r="I634" s="20"/>
      <c r="J634" s="20"/>
      <c r="L634" s="20" t="s">
        <v>545</v>
      </c>
      <c r="M634" s="20"/>
      <c r="N634" s="20"/>
      <c r="O634" s="20"/>
      <c r="P634" s="20"/>
      <c r="Q634" s="20"/>
    </row>
    <row r="635" spans="1:20">
      <c r="B635" s="3" t="s">
        <v>540</v>
      </c>
      <c r="C635" s="3" t="s">
        <v>541</v>
      </c>
      <c r="D635" s="3" t="s">
        <v>542</v>
      </c>
      <c r="E635" s="3" t="s">
        <v>7</v>
      </c>
      <c r="F635" s="3" t="s">
        <v>8</v>
      </c>
      <c r="G635" s="3" t="s">
        <v>9</v>
      </c>
      <c r="H635" s="3" t="s">
        <v>10</v>
      </c>
      <c r="I635" s="3" t="s">
        <v>11</v>
      </c>
      <c r="J635" s="3" t="s">
        <v>12</v>
      </c>
      <c r="K635" s="3" t="s">
        <v>544</v>
      </c>
      <c r="L635" s="3" t="s">
        <v>7</v>
      </c>
      <c r="M635" s="3" t="s">
        <v>8</v>
      </c>
      <c r="N635" s="3" t="s">
        <v>9</v>
      </c>
      <c r="O635" s="3" t="s">
        <v>10</v>
      </c>
      <c r="P635" s="3" t="s">
        <v>11</v>
      </c>
      <c r="Q635" s="3" t="s">
        <v>12</v>
      </c>
      <c r="R635" s="3" t="s">
        <v>546</v>
      </c>
      <c r="S635" s="3" t="s">
        <v>547</v>
      </c>
    </row>
    <row r="636" spans="1:20">
      <c r="B636" s="24">
        <f>SUMPRODUCT('Param'!$B9:$L9,'11'!$B$27:$L$27)</f>
        <v>0</v>
      </c>
      <c r="C636" s="24">
        <f>SUMPRODUCT('Param'!$B14:$L14,'11'!$B$27:$L$27)</f>
        <v>0</v>
      </c>
      <c r="D636" s="24">
        <f>SUMPRODUCT('Param'!$B19:$L19,'11'!$B$27:$L$27)</f>
        <v>0</v>
      </c>
      <c r="E636" s="6">
        <f>'11'!$B27/'11'!B22/'11'!B50</f>
        <v>0</v>
      </c>
      <c r="F636" s="6">
        <f>'11'!$C27/'11'!C22/'11'!C50</f>
        <v>0</v>
      </c>
      <c r="G636" s="6">
        <f>'11'!$D27/'11'!D22/'11'!D50</f>
        <v>0</v>
      </c>
      <c r="H636" s="6">
        <f>'11'!$E27/'11'!E22/'11'!E50</f>
        <v>0</v>
      </c>
      <c r="I636" s="6">
        <f>'11'!$F27/'11'!F22/'11'!F50</f>
        <v>0</v>
      </c>
      <c r="J636" s="6">
        <f>'11'!$G27/'11'!G22/'11'!G50</f>
        <v>0</v>
      </c>
      <c r="K636" s="6">
        <f>IF(ISNUMBER('11'!B35),IF('11'!B35,'11'!B35,$J636),$J636)</f>
        <v>0</v>
      </c>
      <c r="L636" s="7">
        <f>E636</f>
        <v>0</v>
      </c>
      <c r="M636" s="7">
        <f>F636</f>
        <v>0</v>
      </c>
      <c r="N636" s="7">
        <f>G636</f>
        <v>0</v>
      </c>
      <c r="O636" s="7">
        <f>H636</f>
        <v>0</v>
      </c>
      <c r="P636" s="7">
        <f>I636</f>
        <v>0</v>
      </c>
      <c r="Q636" s="7">
        <f>$K636</f>
        <v>0</v>
      </c>
      <c r="R636" s="24">
        <f>SUM(D$18:D$617)</f>
        <v>0</v>
      </c>
      <c r="S636" s="24">
        <f>SUM(E$18:E$617)</f>
        <v>0</v>
      </c>
      <c r="T636" s="10"/>
    </row>
    <row r="638" spans="1:20" hidden="1" outlineLevel="1">
      <c r="A638" s="2" t="s">
        <v>278</v>
      </c>
    </row>
    <row r="639" spans="1:20" hidden="1" outlineLevel="1">
      <c r="A639" s="12" t="s">
        <v>548</v>
      </c>
    </row>
    <row r="640" spans="1:20" hidden="1" outlineLevel="1">
      <c r="A640" s="12" t="s">
        <v>549</v>
      </c>
    </row>
    <row r="641" spans="1:11" hidden="1" outlineLevel="1">
      <c r="A641" s="12" t="s">
        <v>550</v>
      </c>
    </row>
    <row r="642" spans="1:11" hidden="1" outlineLevel="1">
      <c r="A642" s="12" t="s">
        <v>551</v>
      </c>
    </row>
    <row r="643" spans="1:11" hidden="1" outlineLevel="1">
      <c r="A643" s="12" t="s">
        <v>552</v>
      </c>
    </row>
    <row r="644" spans="1:11" hidden="1" outlineLevel="1">
      <c r="A644" s="12" t="s">
        <v>553</v>
      </c>
    </row>
    <row r="645" spans="1:11" hidden="1" outlineLevel="1">
      <c r="A645" s="12" t="s">
        <v>554</v>
      </c>
    </row>
    <row r="646" spans="1:11" hidden="1" outlineLevel="1">
      <c r="A646" s="12" t="s">
        <v>555</v>
      </c>
    </row>
    <row r="647" spans="1:11" hidden="1" outlineLevel="1">
      <c r="A647" s="12" t="s">
        <v>556</v>
      </c>
    </row>
    <row r="648" spans="1:11" hidden="1" outlineLevel="1">
      <c r="A648" s="12" t="s">
        <v>557</v>
      </c>
    </row>
    <row r="649" spans="1:11" hidden="1" outlineLevel="1">
      <c r="A649" s="12" t="s">
        <v>558</v>
      </c>
    </row>
    <row r="650" spans="1:11" hidden="1" outlineLevel="1">
      <c r="A650" s="12" t="s">
        <v>559</v>
      </c>
    </row>
    <row r="651" spans="1:11" hidden="1" outlineLevel="1">
      <c r="A651" s="12" t="s">
        <v>560</v>
      </c>
    </row>
    <row r="652" spans="1:11" hidden="1" outlineLevel="1">
      <c r="A652" s="12" t="s">
        <v>561</v>
      </c>
    </row>
    <row r="653" spans="1:11" hidden="1" outlineLevel="1">
      <c r="A653" s="23" t="s">
        <v>335</v>
      </c>
      <c r="B653" s="23" t="s">
        <v>336</v>
      </c>
      <c r="C653" s="23" t="s">
        <v>336</v>
      </c>
      <c r="D653" s="23" t="s">
        <v>336</v>
      </c>
      <c r="E653" s="23" t="s">
        <v>336</v>
      </c>
      <c r="F653" s="23" t="s">
        <v>336</v>
      </c>
      <c r="G653" s="23" t="s">
        <v>336</v>
      </c>
      <c r="H653" s="23" t="s">
        <v>336</v>
      </c>
      <c r="I653" s="23" t="s">
        <v>336</v>
      </c>
      <c r="J653" s="23" t="s">
        <v>336</v>
      </c>
      <c r="K653" s="23" t="s">
        <v>336</v>
      </c>
    </row>
    <row r="654" spans="1:11" hidden="1" outlineLevel="1">
      <c r="A654" s="23" t="s">
        <v>337</v>
      </c>
      <c r="B654" s="23" t="s">
        <v>562</v>
      </c>
      <c r="C654" s="23" t="s">
        <v>563</v>
      </c>
      <c r="D654" s="23" t="s">
        <v>564</v>
      </c>
      <c r="E654" s="23" t="s">
        <v>565</v>
      </c>
      <c r="F654" s="23" t="s">
        <v>566</v>
      </c>
      <c r="G654" s="23" t="s">
        <v>567</v>
      </c>
      <c r="H654" s="23" t="s">
        <v>568</v>
      </c>
      <c r="I654" s="23" t="s">
        <v>569</v>
      </c>
      <c r="J654" s="23" t="s">
        <v>570</v>
      </c>
      <c r="K654" s="23" t="s">
        <v>571</v>
      </c>
    </row>
    <row r="655" spans="1:11"/>
    <row r="656" spans="1:11">
      <c r="B656" s="3" t="s">
        <v>572</v>
      </c>
      <c r="C656" s="3" t="s">
        <v>573</v>
      </c>
      <c r="D656" s="3" t="s">
        <v>574</v>
      </c>
      <c r="E656" s="3" t="s">
        <v>575</v>
      </c>
      <c r="F656" s="3" t="s">
        <v>576</v>
      </c>
      <c r="G656" s="3" t="s">
        <v>577</v>
      </c>
      <c r="H656" s="3" t="s">
        <v>578</v>
      </c>
      <c r="I656" s="3" t="s">
        <v>579</v>
      </c>
      <c r="J656" s="3" t="s">
        <v>580</v>
      </c>
      <c r="K656" s="3" t="s">
        <v>581</v>
      </c>
    </row>
    <row r="657" spans="1:12">
      <c r="A657" s="21">
        <v>1</v>
      </c>
      <c r="B657" s="6">
        <f>IF('935'!$K7=1000,$M$636*$F18/(1+'11'!$C$12)*'935'!$L7,0)</f>
        <v>0</v>
      </c>
      <c r="C657" s="6">
        <f>IF(MOD('935'!$K7,1000)=100,$N$636*$F18/(1+'11'!$D$12)*'935'!$M7,0)</f>
        <v>0</v>
      </c>
      <c r="D657" s="6">
        <f>IF(MOD('935'!$K7,100)=10,$O$636*$F18/(1+'11'!$E$12)*'935'!$N7,0)</f>
        <v>0</v>
      </c>
      <c r="E657" s="6">
        <f>IF(AND(MOD('935'!$K7,10)&gt;0,MOD('935'!$K7,1000)&gt;1),$P$636*$F18/(1+'11'!$F$12)*'935'!$O7,0)</f>
        <v>0</v>
      </c>
      <c r="F657" s="6">
        <f>IF(MOD('935'!$K7,1000)=1,$Q$636*$F18/(1+'11'!$G$12)*'935'!$P7,0)</f>
        <v>0</v>
      </c>
      <c r="G657" s="6">
        <f>IF('935'!$K7&gt;1000,$M$636*'GenVol'!$F19*'935'!$L7,0)</f>
        <v>0</v>
      </c>
      <c r="H657" s="6">
        <f>IF(MOD('935'!$K7,1000)&gt;100,$N$636*'GenVol'!$F19*'935'!$M7,0)</f>
        <v>0</v>
      </c>
      <c r="I657" s="6">
        <f>IF(MOD('935'!$K7,100)&gt;10,$O$636*'GenVol'!$F19*'935'!$N7,0)</f>
        <v>0</v>
      </c>
      <c r="J657" s="6">
        <f>$B657+$C657+$D657+$E657+$F657</f>
        <v>0</v>
      </c>
      <c r="K657" s="6">
        <f>$G657+$H657+$I657</f>
        <v>0</v>
      </c>
      <c r="L657" s="10"/>
    </row>
    <row r="658" spans="1:12">
      <c r="A658" s="21">
        <v>2</v>
      </c>
      <c r="B658" s="6">
        <f>IF('935'!$K8=1000,$M$636*$F19/(1+'11'!$C$12)*'935'!$L8,0)</f>
        <v>0</v>
      </c>
      <c r="C658" s="6">
        <f>IF(MOD('935'!$K8,1000)=100,$N$636*$F19/(1+'11'!$D$12)*'935'!$M8,0)</f>
        <v>0</v>
      </c>
      <c r="D658" s="6">
        <f>IF(MOD('935'!$K8,100)=10,$O$636*$F19/(1+'11'!$E$12)*'935'!$N8,0)</f>
        <v>0</v>
      </c>
      <c r="E658" s="6">
        <f>IF(AND(MOD('935'!$K8,10)&gt;0,MOD('935'!$K8,1000)&gt;1),$P$636*$F19/(1+'11'!$F$12)*'935'!$O8,0)</f>
        <v>0</v>
      </c>
      <c r="F658" s="6">
        <f>IF(MOD('935'!$K8,1000)=1,$Q$636*$F19/(1+'11'!$G$12)*'935'!$P8,0)</f>
        <v>0</v>
      </c>
      <c r="G658" s="6">
        <f>IF('935'!$K8&gt;1000,$M$636*'GenVol'!$F20*'935'!$L8,0)</f>
        <v>0</v>
      </c>
      <c r="H658" s="6">
        <f>IF(MOD('935'!$K8,1000)&gt;100,$N$636*'GenVol'!$F20*'935'!$M8,0)</f>
        <v>0</v>
      </c>
      <c r="I658" s="6">
        <f>IF(MOD('935'!$K8,100)&gt;10,$O$636*'GenVol'!$F20*'935'!$N8,0)</f>
        <v>0</v>
      </c>
      <c r="J658" s="6">
        <f>$B658+$C658+$D658+$E658+$F658</f>
        <v>0</v>
      </c>
      <c r="K658" s="6">
        <f>$G658+$H658+$I658</f>
        <v>0</v>
      </c>
      <c r="L658" s="10"/>
    </row>
    <row r="659" spans="1:12">
      <c r="A659" s="21">
        <v>3</v>
      </c>
      <c r="B659" s="6">
        <f>IF('935'!$K9=1000,$M$636*$F20/(1+'11'!$C$12)*'935'!$L9,0)</f>
        <v>0</v>
      </c>
      <c r="C659" s="6">
        <f>IF(MOD('935'!$K9,1000)=100,$N$636*$F20/(1+'11'!$D$12)*'935'!$M9,0)</f>
        <v>0</v>
      </c>
      <c r="D659" s="6">
        <f>IF(MOD('935'!$K9,100)=10,$O$636*$F20/(1+'11'!$E$12)*'935'!$N9,0)</f>
        <v>0</v>
      </c>
      <c r="E659" s="6">
        <f>IF(AND(MOD('935'!$K9,10)&gt;0,MOD('935'!$K9,1000)&gt;1),$P$636*$F20/(1+'11'!$F$12)*'935'!$O9,0)</f>
        <v>0</v>
      </c>
      <c r="F659" s="6">
        <f>IF(MOD('935'!$K9,1000)=1,$Q$636*$F20/(1+'11'!$G$12)*'935'!$P9,0)</f>
        <v>0</v>
      </c>
      <c r="G659" s="6">
        <f>IF('935'!$K9&gt;1000,$M$636*'GenVol'!$F21*'935'!$L9,0)</f>
        <v>0</v>
      </c>
      <c r="H659" s="6">
        <f>IF(MOD('935'!$K9,1000)&gt;100,$N$636*'GenVol'!$F21*'935'!$M9,0)</f>
        <v>0</v>
      </c>
      <c r="I659" s="6">
        <f>IF(MOD('935'!$K9,100)&gt;10,$O$636*'GenVol'!$F21*'935'!$N9,0)</f>
        <v>0</v>
      </c>
      <c r="J659" s="6">
        <f>$B659+$C659+$D659+$E659+$F659</f>
        <v>0</v>
      </c>
      <c r="K659" s="6">
        <f>$G659+$H659+$I659</f>
        <v>0</v>
      </c>
      <c r="L659" s="10"/>
    </row>
    <row r="660" spans="1:12">
      <c r="A660" s="21">
        <v>4</v>
      </c>
      <c r="B660" s="6">
        <f>IF('935'!$K10=1000,$M$636*$F21/(1+'11'!$C$12)*'935'!$L10,0)</f>
        <v>0</v>
      </c>
      <c r="C660" s="6">
        <f>IF(MOD('935'!$K10,1000)=100,$N$636*$F21/(1+'11'!$D$12)*'935'!$M10,0)</f>
        <v>0</v>
      </c>
      <c r="D660" s="6">
        <f>IF(MOD('935'!$K10,100)=10,$O$636*$F21/(1+'11'!$E$12)*'935'!$N10,0)</f>
        <v>0</v>
      </c>
      <c r="E660" s="6">
        <f>IF(AND(MOD('935'!$K10,10)&gt;0,MOD('935'!$K10,1000)&gt;1),$P$636*$F21/(1+'11'!$F$12)*'935'!$O10,0)</f>
        <v>0</v>
      </c>
      <c r="F660" s="6">
        <f>IF(MOD('935'!$K10,1000)=1,$Q$636*$F21/(1+'11'!$G$12)*'935'!$P10,0)</f>
        <v>0</v>
      </c>
      <c r="G660" s="6">
        <f>IF('935'!$K10&gt;1000,$M$636*'GenVol'!$F22*'935'!$L10,0)</f>
        <v>0</v>
      </c>
      <c r="H660" s="6">
        <f>IF(MOD('935'!$K10,1000)&gt;100,$N$636*'GenVol'!$F22*'935'!$M10,0)</f>
        <v>0</v>
      </c>
      <c r="I660" s="6">
        <f>IF(MOD('935'!$K10,100)&gt;10,$O$636*'GenVol'!$F22*'935'!$N10,0)</f>
        <v>0</v>
      </c>
      <c r="J660" s="6">
        <f>$B660+$C660+$D660+$E660+$F660</f>
        <v>0</v>
      </c>
      <c r="K660" s="6">
        <f>$G660+$H660+$I660</f>
        <v>0</v>
      </c>
      <c r="L660" s="10"/>
    </row>
    <row r="661" spans="1:12">
      <c r="A661" s="21">
        <v>5</v>
      </c>
      <c r="B661" s="6">
        <f>IF('935'!$K11=1000,$M$636*$F22/(1+'11'!$C$12)*'935'!$L11,0)</f>
        <v>0</v>
      </c>
      <c r="C661" s="6">
        <f>IF(MOD('935'!$K11,1000)=100,$N$636*$F22/(1+'11'!$D$12)*'935'!$M11,0)</f>
        <v>0</v>
      </c>
      <c r="D661" s="6">
        <f>IF(MOD('935'!$K11,100)=10,$O$636*$F22/(1+'11'!$E$12)*'935'!$N11,0)</f>
        <v>0</v>
      </c>
      <c r="E661" s="6">
        <f>IF(AND(MOD('935'!$K11,10)&gt;0,MOD('935'!$K11,1000)&gt;1),$P$636*$F22/(1+'11'!$F$12)*'935'!$O11,0)</f>
        <v>0</v>
      </c>
      <c r="F661" s="6">
        <f>IF(MOD('935'!$K11,1000)=1,$Q$636*$F22/(1+'11'!$G$12)*'935'!$P11,0)</f>
        <v>0</v>
      </c>
      <c r="G661" s="6">
        <f>IF('935'!$K11&gt;1000,$M$636*'GenVol'!$F23*'935'!$L11,0)</f>
        <v>0</v>
      </c>
      <c r="H661" s="6">
        <f>IF(MOD('935'!$K11,1000)&gt;100,$N$636*'GenVol'!$F23*'935'!$M11,0)</f>
        <v>0</v>
      </c>
      <c r="I661" s="6">
        <f>IF(MOD('935'!$K11,100)&gt;10,$O$636*'GenVol'!$F23*'935'!$N11,0)</f>
        <v>0</v>
      </c>
      <c r="J661" s="6">
        <f>$B661+$C661+$D661+$E661+$F661</f>
        <v>0</v>
      </c>
      <c r="K661" s="6">
        <f>$G661+$H661+$I661</f>
        <v>0</v>
      </c>
      <c r="L661" s="10"/>
    </row>
    <row r="662" spans="1:12">
      <c r="A662" s="21">
        <v>6</v>
      </c>
      <c r="B662" s="6">
        <f>IF('935'!$K12=1000,$M$636*$F23/(1+'11'!$C$12)*'935'!$L12,0)</f>
        <v>0</v>
      </c>
      <c r="C662" s="6">
        <f>IF(MOD('935'!$K12,1000)=100,$N$636*$F23/(1+'11'!$D$12)*'935'!$M12,0)</f>
        <v>0</v>
      </c>
      <c r="D662" s="6">
        <f>IF(MOD('935'!$K12,100)=10,$O$636*$F23/(1+'11'!$E$12)*'935'!$N12,0)</f>
        <v>0</v>
      </c>
      <c r="E662" s="6">
        <f>IF(AND(MOD('935'!$K12,10)&gt;0,MOD('935'!$K12,1000)&gt;1),$P$636*$F23/(1+'11'!$F$12)*'935'!$O12,0)</f>
        <v>0</v>
      </c>
      <c r="F662" s="6">
        <f>IF(MOD('935'!$K12,1000)=1,$Q$636*$F23/(1+'11'!$G$12)*'935'!$P12,0)</f>
        <v>0</v>
      </c>
      <c r="G662" s="6">
        <f>IF('935'!$K12&gt;1000,$M$636*'GenVol'!$F24*'935'!$L12,0)</f>
        <v>0</v>
      </c>
      <c r="H662" s="6">
        <f>IF(MOD('935'!$K12,1000)&gt;100,$N$636*'GenVol'!$F24*'935'!$M12,0)</f>
        <v>0</v>
      </c>
      <c r="I662" s="6">
        <f>IF(MOD('935'!$K12,100)&gt;10,$O$636*'GenVol'!$F24*'935'!$N12,0)</f>
        <v>0</v>
      </c>
      <c r="J662" s="6">
        <f>$B662+$C662+$D662+$E662+$F662</f>
        <v>0</v>
      </c>
      <c r="K662" s="6">
        <f>$G662+$H662+$I662</f>
        <v>0</v>
      </c>
      <c r="L662" s="10"/>
    </row>
    <row r="663" spans="1:12">
      <c r="A663" s="21">
        <v>7</v>
      </c>
      <c r="B663" s="6">
        <f>IF('935'!$K13=1000,$M$636*$F24/(1+'11'!$C$12)*'935'!$L13,0)</f>
        <v>0</v>
      </c>
      <c r="C663" s="6">
        <f>IF(MOD('935'!$K13,1000)=100,$N$636*$F24/(1+'11'!$D$12)*'935'!$M13,0)</f>
        <v>0</v>
      </c>
      <c r="D663" s="6">
        <f>IF(MOD('935'!$K13,100)=10,$O$636*$F24/(1+'11'!$E$12)*'935'!$N13,0)</f>
        <v>0</v>
      </c>
      <c r="E663" s="6">
        <f>IF(AND(MOD('935'!$K13,10)&gt;0,MOD('935'!$K13,1000)&gt;1),$P$636*$F24/(1+'11'!$F$12)*'935'!$O13,0)</f>
        <v>0</v>
      </c>
      <c r="F663" s="6">
        <f>IF(MOD('935'!$K13,1000)=1,$Q$636*$F24/(1+'11'!$G$12)*'935'!$P13,0)</f>
        <v>0</v>
      </c>
      <c r="G663" s="6">
        <f>IF('935'!$K13&gt;1000,$M$636*'GenVol'!$F25*'935'!$L13,0)</f>
        <v>0</v>
      </c>
      <c r="H663" s="6">
        <f>IF(MOD('935'!$K13,1000)&gt;100,$N$636*'GenVol'!$F25*'935'!$M13,0)</f>
        <v>0</v>
      </c>
      <c r="I663" s="6">
        <f>IF(MOD('935'!$K13,100)&gt;10,$O$636*'GenVol'!$F25*'935'!$N13,0)</f>
        <v>0</v>
      </c>
      <c r="J663" s="6">
        <f>$B663+$C663+$D663+$E663+$F663</f>
        <v>0</v>
      </c>
      <c r="K663" s="6">
        <f>$G663+$H663+$I663</f>
        <v>0</v>
      </c>
      <c r="L663" s="10"/>
    </row>
    <row r="664" spans="1:12">
      <c r="A664" s="21">
        <v>8</v>
      </c>
      <c r="B664" s="6">
        <f>IF('935'!$K14=1000,$M$636*$F25/(1+'11'!$C$12)*'935'!$L14,0)</f>
        <v>0</v>
      </c>
      <c r="C664" s="6">
        <f>IF(MOD('935'!$K14,1000)=100,$N$636*$F25/(1+'11'!$D$12)*'935'!$M14,0)</f>
        <v>0</v>
      </c>
      <c r="D664" s="6">
        <f>IF(MOD('935'!$K14,100)=10,$O$636*$F25/(1+'11'!$E$12)*'935'!$N14,0)</f>
        <v>0</v>
      </c>
      <c r="E664" s="6">
        <f>IF(AND(MOD('935'!$K14,10)&gt;0,MOD('935'!$K14,1000)&gt;1),$P$636*$F25/(1+'11'!$F$12)*'935'!$O14,0)</f>
        <v>0</v>
      </c>
      <c r="F664" s="6">
        <f>IF(MOD('935'!$K14,1000)=1,$Q$636*$F25/(1+'11'!$G$12)*'935'!$P14,0)</f>
        <v>0</v>
      </c>
      <c r="G664" s="6">
        <f>IF('935'!$K14&gt;1000,$M$636*'GenVol'!$F26*'935'!$L14,0)</f>
        <v>0</v>
      </c>
      <c r="H664" s="6">
        <f>IF(MOD('935'!$K14,1000)&gt;100,$N$636*'GenVol'!$F26*'935'!$M14,0)</f>
        <v>0</v>
      </c>
      <c r="I664" s="6">
        <f>IF(MOD('935'!$K14,100)&gt;10,$O$636*'GenVol'!$F26*'935'!$N14,0)</f>
        <v>0</v>
      </c>
      <c r="J664" s="6">
        <f>$B664+$C664+$D664+$E664+$F664</f>
        <v>0</v>
      </c>
      <c r="K664" s="6">
        <f>$G664+$H664+$I664</f>
        <v>0</v>
      </c>
      <c r="L664" s="10"/>
    </row>
    <row r="665" spans="1:12">
      <c r="A665" s="21">
        <v>9</v>
      </c>
      <c r="B665" s="6">
        <f>IF('935'!$K15=1000,$M$636*$F26/(1+'11'!$C$12)*'935'!$L15,0)</f>
        <v>0</v>
      </c>
      <c r="C665" s="6">
        <f>IF(MOD('935'!$K15,1000)=100,$N$636*$F26/(1+'11'!$D$12)*'935'!$M15,0)</f>
        <v>0</v>
      </c>
      <c r="D665" s="6">
        <f>IF(MOD('935'!$K15,100)=10,$O$636*$F26/(1+'11'!$E$12)*'935'!$N15,0)</f>
        <v>0</v>
      </c>
      <c r="E665" s="6">
        <f>IF(AND(MOD('935'!$K15,10)&gt;0,MOD('935'!$K15,1000)&gt;1),$P$636*$F26/(1+'11'!$F$12)*'935'!$O15,0)</f>
        <v>0</v>
      </c>
      <c r="F665" s="6">
        <f>IF(MOD('935'!$K15,1000)=1,$Q$636*$F26/(1+'11'!$G$12)*'935'!$P15,0)</f>
        <v>0</v>
      </c>
      <c r="G665" s="6">
        <f>IF('935'!$K15&gt;1000,$M$636*'GenVol'!$F27*'935'!$L15,0)</f>
        <v>0</v>
      </c>
      <c r="H665" s="6">
        <f>IF(MOD('935'!$K15,1000)&gt;100,$N$636*'GenVol'!$F27*'935'!$M15,0)</f>
        <v>0</v>
      </c>
      <c r="I665" s="6">
        <f>IF(MOD('935'!$K15,100)&gt;10,$O$636*'GenVol'!$F27*'935'!$N15,0)</f>
        <v>0</v>
      </c>
      <c r="J665" s="6">
        <f>$B665+$C665+$D665+$E665+$F665</f>
        <v>0</v>
      </c>
      <c r="K665" s="6">
        <f>$G665+$H665+$I665</f>
        <v>0</v>
      </c>
      <c r="L665" s="10"/>
    </row>
    <row r="666" spans="1:12">
      <c r="A666" s="21">
        <v>10</v>
      </c>
      <c r="B666" s="6">
        <f>IF('935'!$K16=1000,$M$636*$F27/(1+'11'!$C$12)*'935'!$L16,0)</f>
        <v>0</v>
      </c>
      <c r="C666" s="6">
        <f>IF(MOD('935'!$K16,1000)=100,$N$636*$F27/(1+'11'!$D$12)*'935'!$M16,0)</f>
        <v>0</v>
      </c>
      <c r="D666" s="6">
        <f>IF(MOD('935'!$K16,100)=10,$O$636*$F27/(1+'11'!$E$12)*'935'!$N16,0)</f>
        <v>0</v>
      </c>
      <c r="E666" s="6">
        <f>IF(AND(MOD('935'!$K16,10)&gt;0,MOD('935'!$K16,1000)&gt;1),$P$636*$F27/(1+'11'!$F$12)*'935'!$O16,0)</f>
        <v>0</v>
      </c>
      <c r="F666" s="6">
        <f>IF(MOD('935'!$K16,1000)=1,$Q$636*$F27/(1+'11'!$G$12)*'935'!$P16,0)</f>
        <v>0</v>
      </c>
      <c r="G666" s="6">
        <f>IF('935'!$K16&gt;1000,$M$636*'GenVol'!$F28*'935'!$L16,0)</f>
        <v>0</v>
      </c>
      <c r="H666" s="6">
        <f>IF(MOD('935'!$K16,1000)&gt;100,$N$636*'GenVol'!$F28*'935'!$M16,0)</f>
        <v>0</v>
      </c>
      <c r="I666" s="6">
        <f>IF(MOD('935'!$K16,100)&gt;10,$O$636*'GenVol'!$F28*'935'!$N16,0)</f>
        <v>0</v>
      </c>
      <c r="J666" s="6">
        <f>$B666+$C666+$D666+$E666+$F666</f>
        <v>0</v>
      </c>
      <c r="K666" s="6">
        <f>$G666+$H666+$I666</f>
        <v>0</v>
      </c>
      <c r="L666" s="10"/>
    </row>
    <row r="667" spans="1:12">
      <c r="A667" s="21">
        <v>11</v>
      </c>
      <c r="B667" s="6">
        <f>IF('935'!$K17=1000,$M$636*$F28/(1+'11'!$C$12)*'935'!$L17,0)</f>
        <v>0</v>
      </c>
      <c r="C667" s="6">
        <f>IF(MOD('935'!$K17,1000)=100,$N$636*$F28/(1+'11'!$D$12)*'935'!$M17,0)</f>
        <v>0</v>
      </c>
      <c r="D667" s="6">
        <f>IF(MOD('935'!$K17,100)=10,$O$636*$F28/(1+'11'!$E$12)*'935'!$N17,0)</f>
        <v>0</v>
      </c>
      <c r="E667" s="6">
        <f>IF(AND(MOD('935'!$K17,10)&gt;0,MOD('935'!$K17,1000)&gt;1),$P$636*$F28/(1+'11'!$F$12)*'935'!$O17,0)</f>
        <v>0</v>
      </c>
      <c r="F667" s="6">
        <f>IF(MOD('935'!$K17,1000)=1,$Q$636*$F28/(1+'11'!$G$12)*'935'!$P17,0)</f>
        <v>0</v>
      </c>
      <c r="G667" s="6">
        <f>IF('935'!$K17&gt;1000,$M$636*'GenVol'!$F29*'935'!$L17,0)</f>
        <v>0</v>
      </c>
      <c r="H667" s="6">
        <f>IF(MOD('935'!$K17,1000)&gt;100,$N$636*'GenVol'!$F29*'935'!$M17,0)</f>
        <v>0</v>
      </c>
      <c r="I667" s="6">
        <f>IF(MOD('935'!$K17,100)&gt;10,$O$636*'GenVol'!$F29*'935'!$N17,0)</f>
        <v>0</v>
      </c>
      <c r="J667" s="6">
        <f>$B667+$C667+$D667+$E667+$F667</f>
        <v>0</v>
      </c>
      <c r="K667" s="6">
        <f>$G667+$H667+$I667</f>
        <v>0</v>
      </c>
      <c r="L667" s="10"/>
    </row>
    <row r="668" spans="1:12">
      <c r="A668" s="21">
        <v>12</v>
      </c>
      <c r="B668" s="6">
        <f>IF('935'!$K18=1000,$M$636*$F29/(1+'11'!$C$12)*'935'!$L18,0)</f>
        <v>0</v>
      </c>
      <c r="C668" s="6">
        <f>IF(MOD('935'!$K18,1000)=100,$N$636*$F29/(1+'11'!$D$12)*'935'!$M18,0)</f>
        <v>0</v>
      </c>
      <c r="D668" s="6">
        <f>IF(MOD('935'!$K18,100)=10,$O$636*$F29/(1+'11'!$E$12)*'935'!$N18,0)</f>
        <v>0</v>
      </c>
      <c r="E668" s="6">
        <f>IF(AND(MOD('935'!$K18,10)&gt;0,MOD('935'!$K18,1000)&gt;1),$P$636*$F29/(1+'11'!$F$12)*'935'!$O18,0)</f>
        <v>0</v>
      </c>
      <c r="F668" s="6">
        <f>IF(MOD('935'!$K18,1000)=1,$Q$636*$F29/(1+'11'!$G$12)*'935'!$P18,0)</f>
        <v>0</v>
      </c>
      <c r="G668" s="6">
        <f>IF('935'!$K18&gt;1000,$M$636*'GenVol'!$F30*'935'!$L18,0)</f>
        <v>0</v>
      </c>
      <c r="H668" s="6">
        <f>IF(MOD('935'!$K18,1000)&gt;100,$N$636*'GenVol'!$F30*'935'!$M18,0)</f>
        <v>0</v>
      </c>
      <c r="I668" s="6">
        <f>IF(MOD('935'!$K18,100)&gt;10,$O$636*'GenVol'!$F30*'935'!$N18,0)</f>
        <v>0</v>
      </c>
      <c r="J668" s="6">
        <f>$B668+$C668+$D668+$E668+$F668</f>
        <v>0</v>
      </c>
      <c r="K668" s="6">
        <f>$G668+$H668+$I668</f>
        <v>0</v>
      </c>
      <c r="L668" s="10"/>
    </row>
    <row r="669" spans="1:12">
      <c r="A669" s="21">
        <v>13</v>
      </c>
      <c r="B669" s="6">
        <f>IF('935'!$K19=1000,$M$636*$F30/(1+'11'!$C$12)*'935'!$L19,0)</f>
        <v>0</v>
      </c>
      <c r="C669" s="6">
        <f>IF(MOD('935'!$K19,1000)=100,$N$636*$F30/(1+'11'!$D$12)*'935'!$M19,0)</f>
        <v>0</v>
      </c>
      <c r="D669" s="6">
        <f>IF(MOD('935'!$K19,100)=10,$O$636*$F30/(1+'11'!$E$12)*'935'!$N19,0)</f>
        <v>0</v>
      </c>
      <c r="E669" s="6">
        <f>IF(AND(MOD('935'!$K19,10)&gt;0,MOD('935'!$K19,1000)&gt;1),$P$636*$F30/(1+'11'!$F$12)*'935'!$O19,0)</f>
        <v>0</v>
      </c>
      <c r="F669" s="6">
        <f>IF(MOD('935'!$K19,1000)=1,$Q$636*$F30/(1+'11'!$G$12)*'935'!$P19,0)</f>
        <v>0</v>
      </c>
      <c r="G669" s="6">
        <f>IF('935'!$K19&gt;1000,$M$636*'GenVol'!$F31*'935'!$L19,0)</f>
        <v>0</v>
      </c>
      <c r="H669" s="6">
        <f>IF(MOD('935'!$K19,1000)&gt;100,$N$636*'GenVol'!$F31*'935'!$M19,0)</f>
        <v>0</v>
      </c>
      <c r="I669" s="6">
        <f>IF(MOD('935'!$K19,100)&gt;10,$O$636*'GenVol'!$F31*'935'!$N19,0)</f>
        <v>0</v>
      </c>
      <c r="J669" s="6">
        <f>$B669+$C669+$D669+$E669+$F669</f>
        <v>0</v>
      </c>
      <c r="K669" s="6">
        <f>$G669+$H669+$I669</f>
        <v>0</v>
      </c>
      <c r="L669" s="10"/>
    </row>
    <row r="670" spans="1:12">
      <c r="A670" s="21">
        <v>14</v>
      </c>
      <c r="B670" s="6">
        <f>IF('935'!$K20=1000,$M$636*$F31/(1+'11'!$C$12)*'935'!$L20,0)</f>
        <v>0</v>
      </c>
      <c r="C670" s="6">
        <f>IF(MOD('935'!$K20,1000)=100,$N$636*$F31/(1+'11'!$D$12)*'935'!$M20,0)</f>
        <v>0</v>
      </c>
      <c r="D670" s="6">
        <f>IF(MOD('935'!$K20,100)=10,$O$636*$F31/(1+'11'!$E$12)*'935'!$N20,0)</f>
        <v>0</v>
      </c>
      <c r="E670" s="6">
        <f>IF(AND(MOD('935'!$K20,10)&gt;0,MOD('935'!$K20,1000)&gt;1),$P$636*$F31/(1+'11'!$F$12)*'935'!$O20,0)</f>
        <v>0</v>
      </c>
      <c r="F670" s="6">
        <f>IF(MOD('935'!$K20,1000)=1,$Q$636*$F31/(1+'11'!$G$12)*'935'!$P20,0)</f>
        <v>0</v>
      </c>
      <c r="G670" s="6">
        <f>IF('935'!$K20&gt;1000,$M$636*'GenVol'!$F32*'935'!$L20,0)</f>
        <v>0</v>
      </c>
      <c r="H670" s="6">
        <f>IF(MOD('935'!$K20,1000)&gt;100,$N$636*'GenVol'!$F32*'935'!$M20,0)</f>
        <v>0</v>
      </c>
      <c r="I670" s="6">
        <f>IF(MOD('935'!$K20,100)&gt;10,$O$636*'GenVol'!$F32*'935'!$N20,0)</f>
        <v>0</v>
      </c>
      <c r="J670" s="6">
        <f>$B670+$C670+$D670+$E670+$F670</f>
        <v>0</v>
      </c>
      <c r="K670" s="6">
        <f>$G670+$H670+$I670</f>
        <v>0</v>
      </c>
      <c r="L670" s="10"/>
    </row>
    <row r="671" spans="1:12">
      <c r="A671" s="21">
        <v>15</v>
      </c>
      <c r="B671" s="6">
        <f>IF('935'!$K21=1000,$M$636*$F32/(1+'11'!$C$12)*'935'!$L21,0)</f>
        <v>0</v>
      </c>
      <c r="C671" s="6">
        <f>IF(MOD('935'!$K21,1000)=100,$N$636*$F32/(1+'11'!$D$12)*'935'!$M21,0)</f>
        <v>0</v>
      </c>
      <c r="D671" s="6">
        <f>IF(MOD('935'!$K21,100)=10,$O$636*$F32/(1+'11'!$E$12)*'935'!$N21,0)</f>
        <v>0</v>
      </c>
      <c r="E671" s="6">
        <f>IF(AND(MOD('935'!$K21,10)&gt;0,MOD('935'!$K21,1000)&gt;1),$P$636*$F32/(1+'11'!$F$12)*'935'!$O21,0)</f>
        <v>0</v>
      </c>
      <c r="F671" s="6">
        <f>IF(MOD('935'!$K21,1000)=1,$Q$636*$F32/(1+'11'!$G$12)*'935'!$P21,0)</f>
        <v>0</v>
      </c>
      <c r="G671" s="6">
        <f>IF('935'!$K21&gt;1000,$M$636*'GenVol'!$F33*'935'!$L21,0)</f>
        <v>0</v>
      </c>
      <c r="H671" s="6">
        <f>IF(MOD('935'!$K21,1000)&gt;100,$N$636*'GenVol'!$F33*'935'!$M21,0)</f>
        <v>0</v>
      </c>
      <c r="I671" s="6">
        <f>IF(MOD('935'!$K21,100)&gt;10,$O$636*'GenVol'!$F33*'935'!$N21,0)</f>
        <v>0</v>
      </c>
      <c r="J671" s="6">
        <f>$B671+$C671+$D671+$E671+$F671</f>
        <v>0</v>
      </c>
      <c r="K671" s="6">
        <f>$G671+$H671+$I671</f>
        <v>0</v>
      </c>
      <c r="L671" s="10"/>
    </row>
    <row r="672" spans="1:12">
      <c r="A672" s="21">
        <v>16</v>
      </c>
      <c r="B672" s="6">
        <f>IF('935'!$K22=1000,$M$636*$F33/(1+'11'!$C$12)*'935'!$L22,0)</f>
        <v>0</v>
      </c>
      <c r="C672" s="6">
        <f>IF(MOD('935'!$K22,1000)=100,$N$636*$F33/(1+'11'!$D$12)*'935'!$M22,0)</f>
        <v>0</v>
      </c>
      <c r="D672" s="6">
        <f>IF(MOD('935'!$K22,100)=10,$O$636*$F33/(1+'11'!$E$12)*'935'!$N22,0)</f>
        <v>0</v>
      </c>
      <c r="E672" s="6">
        <f>IF(AND(MOD('935'!$K22,10)&gt;0,MOD('935'!$K22,1000)&gt;1),$P$636*$F33/(1+'11'!$F$12)*'935'!$O22,0)</f>
        <v>0</v>
      </c>
      <c r="F672" s="6">
        <f>IF(MOD('935'!$K22,1000)=1,$Q$636*$F33/(1+'11'!$G$12)*'935'!$P22,0)</f>
        <v>0</v>
      </c>
      <c r="G672" s="6">
        <f>IF('935'!$K22&gt;1000,$M$636*'GenVol'!$F34*'935'!$L22,0)</f>
        <v>0</v>
      </c>
      <c r="H672" s="6">
        <f>IF(MOD('935'!$K22,1000)&gt;100,$N$636*'GenVol'!$F34*'935'!$M22,0)</f>
        <v>0</v>
      </c>
      <c r="I672" s="6">
        <f>IF(MOD('935'!$K22,100)&gt;10,$O$636*'GenVol'!$F34*'935'!$N22,0)</f>
        <v>0</v>
      </c>
      <c r="J672" s="6">
        <f>$B672+$C672+$D672+$E672+$F672</f>
        <v>0</v>
      </c>
      <c r="K672" s="6">
        <f>$G672+$H672+$I672</f>
        <v>0</v>
      </c>
      <c r="L672" s="10"/>
    </row>
    <row r="673" spans="1:12">
      <c r="A673" s="21">
        <v>17</v>
      </c>
      <c r="B673" s="6">
        <f>IF('935'!$K23=1000,$M$636*$F34/(1+'11'!$C$12)*'935'!$L23,0)</f>
        <v>0</v>
      </c>
      <c r="C673" s="6">
        <f>IF(MOD('935'!$K23,1000)=100,$N$636*$F34/(1+'11'!$D$12)*'935'!$M23,0)</f>
        <v>0</v>
      </c>
      <c r="D673" s="6">
        <f>IF(MOD('935'!$K23,100)=10,$O$636*$F34/(1+'11'!$E$12)*'935'!$N23,0)</f>
        <v>0</v>
      </c>
      <c r="E673" s="6">
        <f>IF(AND(MOD('935'!$K23,10)&gt;0,MOD('935'!$K23,1000)&gt;1),$P$636*$F34/(1+'11'!$F$12)*'935'!$O23,0)</f>
        <v>0</v>
      </c>
      <c r="F673" s="6">
        <f>IF(MOD('935'!$K23,1000)=1,$Q$636*$F34/(1+'11'!$G$12)*'935'!$P23,0)</f>
        <v>0</v>
      </c>
      <c r="G673" s="6">
        <f>IF('935'!$K23&gt;1000,$M$636*'GenVol'!$F35*'935'!$L23,0)</f>
        <v>0</v>
      </c>
      <c r="H673" s="6">
        <f>IF(MOD('935'!$K23,1000)&gt;100,$N$636*'GenVol'!$F35*'935'!$M23,0)</f>
        <v>0</v>
      </c>
      <c r="I673" s="6">
        <f>IF(MOD('935'!$K23,100)&gt;10,$O$636*'GenVol'!$F35*'935'!$N23,0)</f>
        <v>0</v>
      </c>
      <c r="J673" s="6">
        <f>$B673+$C673+$D673+$E673+$F673</f>
        <v>0</v>
      </c>
      <c r="K673" s="6">
        <f>$G673+$H673+$I673</f>
        <v>0</v>
      </c>
      <c r="L673" s="10"/>
    </row>
    <row r="674" spans="1:12">
      <c r="A674" s="21">
        <v>18</v>
      </c>
      <c r="B674" s="6">
        <f>IF('935'!$K24=1000,$M$636*$F35/(1+'11'!$C$12)*'935'!$L24,0)</f>
        <v>0</v>
      </c>
      <c r="C674" s="6">
        <f>IF(MOD('935'!$K24,1000)=100,$N$636*$F35/(1+'11'!$D$12)*'935'!$M24,0)</f>
        <v>0</v>
      </c>
      <c r="D674" s="6">
        <f>IF(MOD('935'!$K24,100)=10,$O$636*$F35/(1+'11'!$E$12)*'935'!$N24,0)</f>
        <v>0</v>
      </c>
      <c r="E674" s="6">
        <f>IF(AND(MOD('935'!$K24,10)&gt;0,MOD('935'!$K24,1000)&gt;1),$P$636*$F35/(1+'11'!$F$12)*'935'!$O24,0)</f>
        <v>0</v>
      </c>
      <c r="F674" s="6">
        <f>IF(MOD('935'!$K24,1000)=1,$Q$636*$F35/(1+'11'!$G$12)*'935'!$P24,0)</f>
        <v>0</v>
      </c>
      <c r="G674" s="6">
        <f>IF('935'!$K24&gt;1000,$M$636*'GenVol'!$F36*'935'!$L24,0)</f>
        <v>0</v>
      </c>
      <c r="H674" s="6">
        <f>IF(MOD('935'!$K24,1000)&gt;100,$N$636*'GenVol'!$F36*'935'!$M24,0)</f>
        <v>0</v>
      </c>
      <c r="I674" s="6">
        <f>IF(MOD('935'!$K24,100)&gt;10,$O$636*'GenVol'!$F36*'935'!$N24,0)</f>
        <v>0</v>
      </c>
      <c r="J674" s="6">
        <f>$B674+$C674+$D674+$E674+$F674</f>
        <v>0</v>
      </c>
      <c r="K674" s="6">
        <f>$G674+$H674+$I674</f>
        <v>0</v>
      </c>
      <c r="L674" s="10"/>
    </row>
    <row r="675" spans="1:12">
      <c r="A675" s="21">
        <v>19</v>
      </c>
      <c r="B675" s="6">
        <f>IF('935'!$K25=1000,$M$636*$F36/(1+'11'!$C$12)*'935'!$L25,0)</f>
        <v>0</v>
      </c>
      <c r="C675" s="6">
        <f>IF(MOD('935'!$K25,1000)=100,$N$636*$F36/(1+'11'!$D$12)*'935'!$M25,0)</f>
        <v>0</v>
      </c>
      <c r="D675" s="6">
        <f>IF(MOD('935'!$K25,100)=10,$O$636*$F36/(1+'11'!$E$12)*'935'!$N25,0)</f>
        <v>0</v>
      </c>
      <c r="E675" s="6">
        <f>IF(AND(MOD('935'!$K25,10)&gt;0,MOD('935'!$K25,1000)&gt;1),$P$636*$F36/(1+'11'!$F$12)*'935'!$O25,0)</f>
        <v>0</v>
      </c>
      <c r="F675" s="6">
        <f>IF(MOD('935'!$K25,1000)=1,$Q$636*$F36/(1+'11'!$G$12)*'935'!$P25,0)</f>
        <v>0</v>
      </c>
      <c r="G675" s="6">
        <f>IF('935'!$K25&gt;1000,$M$636*'GenVol'!$F37*'935'!$L25,0)</f>
        <v>0</v>
      </c>
      <c r="H675" s="6">
        <f>IF(MOD('935'!$K25,1000)&gt;100,$N$636*'GenVol'!$F37*'935'!$M25,0)</f>
        <v>0</v>
      </c>
      <c r="I675" s="6">
        <f>IF(MOD('935'!$K25,100)&gt;10,$O$636*'GenVol'!$F37*'935'!$N25,0)</f>
        <v>0</v>
      </c>
      <c r="J675" s="6">
        <f>$B675+$C675+$D675+$E675+$F675</f>
        <v>0</v>
      </c>
      <c r="K675" s="6">
        <f>$G675+$H675+$I675</f>
        <v>0</v>
      </c>
      <c r="L675" s="10"/>
    </row>
    <row r="676" spans="1:12">
      <c r="A676" s="21">
        <v>20</v>
      </c>
      <c r="B676" s="6">
        <f>IF('935'!$K26=1000,$M$636*$F37/(1+'11'!$C$12)*'935'!$L26,0)</f>
        <v>0</v>
      </c>
      <c r="C676" s="6">
        <f>IF(MOD('935'!$K26,1000)=100,$N$636*$F37/(1+'11'!$D$12)*'935'!$M26,0)</f>
        <v>0</v>
      </c>
      <c r="D676" s="6">
        <f>IF(MOD('935'!$K26,100)=10,$O$636*$F37/(1+'11'!$E$12)*'935'!$N26,0)</f>
        <v>0</v>
      </c>
      <c r="E676" s="6">
        <f>IF(AND(MOD('935'!$K26,10)&gt;0,MOD('935'!$K26,1000)&gt;1),$P$636*$F37/(1+'11'!$F$12)*'935'!$O26,0)</f>
        <v>0</v>
      </c>
      <c r="F676" s="6">
        <f>IF(MOD('935'!$K26,1000)=1,$Q$636*$F37/(1+'11'!$G$12)*'935'!$P26,0)</f>
        <v>0</v>
      </c>
      <c r="G676" s="6">
        <f>IF('935'!$K26&gt;1000,$M$636*'GenVol'!$F38*'935'!$L26,0)</f>
        <v>0</v>
      </c>
      <c r="H676" s="6">
        <f>IF(MOD('935'!$K26,1000)&gt;100,$N$636*'GenVol'!$F38*'935'!$M26,0)</f>
        <v>0</v>
      </c>
      <c r="I676" s="6">
        <f>IF(MOD('935'!$K26,100)&gt;10,$O$636*'GenVol'!$F38*'935'!$N26,0)</f>
        <v>0</v>
      </c>
      <c r="J676" s="6">
        <f>$B676+$C676+$D676+$E676+$F676</f>
        <v>0</v>
      </c>
      <c r="K676" s="6">
        <f>$G676+$H676+$I676</f>
        <v>0</v>
      </c>
      <c r="L676" s="10"/>
    </row>
    <row r="677" spans="1:12">
      <c r="A677" s="21">
        <v>21</v>
      </c>
      <c r="B677" s="6">
        <f>IF('935'!$K27=1000,$M$636*$F38/(1+'11'!$C$12)*'935'!$L27,0)</f>
        <v>0</v>
      </c>
      <c r="C677" s="6">
        <f>IF(MOD('935'!$K27,1000)=100,$N$636*$F38/(1+'11'!$D$12)*'935'!$M27,0)</f>
        <v>0</v>
      </c>
      <c r="D677" s="6">
        <f>IF(MOD('935'!$K27,100)=10,$O$636*$F38/(1+'11'!$E$12)*'935'!$N27,0)</f>
        <v>0</v>
      </c>
      <c r="E677" s="6">
        <f>IF(AND(MOD('935'!$K27,10)&gt;0,MOD('935'!$K27,1000)&gt;1),$P$636*$F38/(1+'11'!$F$12)*'935'!$O27,0)</f>
        <v>0</v>
      </c>
      <c r="F677" s="6">
        <f>IF(MOD('935'!$K27,1000)=1,$Q$636*$F38/(1+'11'!$G$12)*'935'!$P27,0)</f>
        <v>0</v>
      </c>
      <c r="G677" s="6">
        <f>IF('935'!$K27&gt;1000,$M$636*'GenVol'!$F39*'935'!$L27,0)</f>
        <v>0</v>
      </c>
      <c r="H677" s="6">
        <f>IF(MOD('935'!$K27,1000)&gt;100,$N$636*'GenVol'!$F39*'935'!$M27,0)</f>
        <v>0</v>
      </c>
      <c r="I677" s="6">
        <f>IF(MOD('935'!$K27,100)&gt;10,$O$636*'GenVol'!$F39*'935'!$N27,0)</f>
        <v>0</v>
      </c>
      <c r="J677" s="6">
        <f>$B677+$C677+$D677+$E677+$F677</f>
        <v>0</v>
      </c>
      <c r="K677" s="6">
        <f>$G677+$H677+$I677</f>
        <v>0</v>
      </c>
      <c r="L677" s="10"/>
    </row>
    <row r="678" spans="1:12">
      <c r="A678" s="21">
        <v>22</v>
      </c>
      <c r="B678" s="6">
        <f>IF('935'!$K28=1000,$M$636*$F39/(1+'11'!$C$12)*'935'!$L28,0)</f>
        <v>0</v>
      </c>
      <c r="C678" s="6">
        <f>IF(MOD('935'!$K28,1000)=100,$N$636*$F39/(1+'11'!$D$12)*'935'!$M28,0)</f>
        <v>0</v>
      </c>
      <c r="D678" s="6">
        <f>IF(MOD('935'!$K28,100)=10,$O$636*$F39/(1+'11'!$E$12)*'935'!$N28,0)</f>
        <v>0</v>
      </c>
      <c r="E678" s="6">
        <f>IF(AND(MOD('935'!$K28,10)&gt;0,MOD('935'!$K28,1000)&gt;1),$P$636*$F39/(1+'11'!$F$12)*'935'!$O28,0)</f>
        <v>0</v>
      </c>
      <c r="F678" s="6">
        <f>IF(MOD('935'!$K28,1000)=1,$Q$636*$F39/(1+'11'!$G$12)*'935'!$P28,0)</f>
        <v>0</v>
      </c>
      <c r="G678" s="6">
        <f>IF('935'!$K28&gt;1000,$M$636*'GenVol'!$F40*'935'!$L28,0)</f>
        <v>0</v>
      </c>
      <c r="H678" s="6">
        <f>IF(MOD('935'!$K28,1000)&gt;100,$N$636*'GenVol'!$F40*'935'!$M28,0)</f>
        <v>0</v>
      </c>
      <c r="I678" s="6">
        <f>IF(MOD('935'!$K28,100)&gt;10,$O$636*'GenVol'!$F40*'935'!$N28,0)</f>
        <v>0</v>
      </c>
      <c r="J678" s="6">
        <f>$B678+$C678+$D678+$E678+$F678</f>
        <v>0</v>
      </c>
      <c r="K678" s="6">
        <f>$G678+$H678+$I678</f>
        <v>0</v>
      </c>
      <c r="L678" s="10"/>
    </row>
    <row r="679" spans="1:12">
      <c r="A679" s="21">
        <v>23</v>
      </c>
      <c r="B679" s="6">
        <f>IF('935'!$K29=1000,$M$636*$F40/(1+'11'!$C$12)*'935'!$L29,0)</f>
        <v>0</v>
      </c>
      <c r="C679" s="6">
        <f>IF(MOD('935'!$K29,1000)=100,$N$636*$F40/(1+'11'!$D$12)*'935'!$M29,0)</f>
        <v>0</v>
      </c>
      <c r="D679" s="6">
        <f>IF(MOD('935'!$K29,100)=10,$O$636*$F40/(1+'11'!$E$12)*'935'!$N29,0)</f>
        <v>0</v>
      </c>
      <c r="E679" s="6">
        <f>IF(AND(MOD('935'!$K29,10)&gt;0,MOD('935'!$K29,1000)&gt;1),$P$636*$F40/(1+'11'!$F$12)*'935'!$O29,0)</f>
        <v>0</v>
      </c>
      <c r="F679" s="6">
        <f>IF(MOD('935'!$K29,1000)=1,$Q$636*$F40/(1+'11'!$G$12)*'935'!$P29,0)</f>
        <v>0</v>
      </c>
      <c r="G679" s="6">
        <f>IF('935'!$K29&gt;1000,$M$636*'GenVol'!$F41*'935'!$L29,0)</f>
        <v>0</v>
      </c>
      <c r="H679" s="6">
        <f>IF(MOD('935'!$K29,1000)&gt;100,$N$636*'GenVol'!$F41*'935'!$M29,0)</f>
        <v>0</v>
      </c>
      <c r="I679" s="6">
        <f>IF(MOD('935'!$K29,100)&gt;10,$O$636*'GenVol'!$F41*'935'!$N29,0)</f>
        <v>0</v>
      </c>
      <c r="J679" s="6">
        <f>$B679+$C679+$D679+$E679+$F679</f>
        <v>0</v>
      </c>
      <c r="K679" s="6">
        <f>$G679+$H679+$I679</f>
        <v>0</v>
      </c>
      <c r="L679" s="10"/>
    </row>
    <row r="680" spans="1:12">
      <c r="A680" s="21">
        <v>24</v>
      </c>
      <c r="B680" s="6">
        <f>IF('935'!$K30=1000,$M$636*$F41/(1+'11'!$C$12)*'935'!$L30,0)</f>
        <v>0</v>
      </c>
      <c r="C680" s="6">
        <f>IF(MOD('935'!$K30,1000)=100,$N$636*$F41/(1+'11'!$D$12)*'935'!$M30,0)</f>
        <v>0</v>
      </c>
      <c r="D680" s="6">
        <f>IF(MOD('935'!$K30,100)=10,$O$636*$F41/(1+'11'!$E$12)*'935'!$N30,0)</f>
        <v>0</v>
      </c>
      <c r="E680" s="6">
        <f>IF(AND(MOD('935'!$K30,10)&gt;0,MOD('935'!$K30,1000)&gt;1),$P$636*$F41/(1+'11'!$F$12)*'935'!$O30,0)</f>
        <v>0</v>
      </c>
      <c r="F680" s="6">
        <f>IF(MOD('935'!$K30,1000)=1,$Q$636*$F41/(1+'11'!$G$12)*'935'!$P30,0)</f>
        <v>0</v>
      </c>
      <c r="G680" s="6">
        <f>IF('935'!$K30&gt;1000,$M$636*'GenVol'!$F42*'935'!$L30,0)</f>
        <v>0</v>
      </c>
      <c r="H680" s="6">
        <f>IF(MOD('935'!$K30,1000)&gt;100,$N$636*'GenVol'!$F42*'935'!$M30,0)</f>
        <v>0</v>
      </c>
      <c r="I680" s="6">
        <f>IF(MOD('935'!$K30,100)&gt;10,$O$636*'GenVol'!$F42*'935'!$N30,0)</f>
        <v>0</v>
      </c>
      <c r="J680" s="6">
        <f>$B680+$C680+$D680+$E680+$F680</f>
        <v>0</v>
      </c>
      <c r="K680" s="6">
        <f>$G680+$H680+$I680</f>
        <v>0</v>
      </c>
      <c r="L680" s="10"/>
    </row>
    <row r="681" spans="1:12">
      <c r="A681" s="21">
        <v>25</v>
      </c>
      <c r="B681" s="6">
        <f>IF('935'!$K31=1000,$M$636*$F42/(1+'11'!$C$12)*'935'!$L31,0)</f>
        <v>0</v>
      </c>
      <c r="C681" s="6">
        <f>IF(MOD('935'!$K31,1000)=100,$N$636*$F42/(1+'11'!$D$12)*'935'!$M31,0)</f>
        <v>0</v>
      </c>
      <c r="D681" s="6">
        <f>IF(MOD('935'!$K31,100)=10,$O$636*$F42/(1+'11'!$E$12)*'935'!$N31,0)</f>
        <v>0</v>
      </c>
      <c r="E681" s="6">
        <f>IF(AND(MOD('935'!$K31,10)&gt;0,MOD('935'!$K31,1000)&gt;1),$P$636*$F42/(1+'11'!$F$12)*'935'!$O31,0)</f>
        <v>0</v>
      </c>
      <c r="F681" s="6">
        <f>IF(MOD('935'!$K31,1000)=1,$Q$636*$F42/(1+'11'!$G$12)*'935'!$P31,0)</f>
        <v>0</v>
      </c>
      <c r="G681" s="6">
        <f>IF('935'!$K31&gt;1000,$M$636*'GenVol'!$F43*'935'!$L31,0)</f>
        <v>0</v>
      </c>
      <c r="H681" s="6">
        <f>IF(MOD('935'!$K31,1000)&gt;100,$N$636*'GenVol'!$F43*'935'!$M31,0)</f>
        <v>0</v>
      </c>
      <c r="I681" s="6">
        <f>IF(MOD('935'!$K31,100)&gt;10,$O$636*'GenVol'!$F43*'935'!$N31,0)</f>
        <v>0</v>
      </c>
      <c r="J681" s="6">
        <f>$B681+$C681+$D681+$E681+$F681</f>
        <v>0</v>
      </c>
      <c r="K681" s="6">
        <f>$G681+$H681+$I681</f>
        <v>0</v>
      </c>
      <c r="L681" s="10"/>
    </row>
    <row r="682" spans="1:12">
      <c r="A682" s="21">
        <v>26</v>
      </c>
      <c r="B682" s="6">
        <f>IF('935'!$K32=1000,$M$636*$F43/(1+'11'!$C$12)*'935'!$L32,0)</f>
        <v>0</v>
      </c>
      <c r="C682" s="6">
        <f>IF(MOD('935'!$K32,1000)=100,$N$636*$F43/(1+'11'!$D$12)*'935'!$M32,0)</f>
        <v>0</v>
      </c>
      <c r="D682" s="6">
        <f>IF(MOD('935'!$K32,100)=10,$O$636*$F43/(1+'11'!$E$12)*'935'!$N32,0)</f>
        <v>0</v>
      </c>
      <c r="E682" s="6">
        <f>IF(AND(MOD('935'!$K32,10)&gt;0,MOD('935'!$K32,1000)&gt;1),$P$636*$F43/(1+'11'!$F$12)*'935'!$O32,0)</f>
        <v>0</v>
      </c>
      <c r="F682" s="6">
        <f>IF(MOD('935'!$K32,1000)=1,$Q$636*$F43/(1+'11'!$G$12)*'935'!$P32,0)</f>
        <v>0</v>
      </c>
      <c r="G682" s="6">
        <f>IF('935'!$K32&gt;1000,$M$636*'GenVol'!$F44*'935'!$L32,0)</f>
        <v>0</v>
      </c>
      <c r="H682" s="6">
        <f>IF(MOD('935'!$K32,1000)&gt;100,$N$636*'GenVol'!$F44*'935'!$M32,0)</f>
        <v>0</v>
      </c>
      <c r="I682" s="6">
        <f>IF(MOD('935'!$K32,100)&gt;10,$O$636*'GenVol'!$F44*'935'!$N32,0)</f>
        <v>0</v>
      </c>
      <c r="J682" s="6">
        <f>$B682+$C682+$D682+$E682+$F682</f>
        <v>0</v>
      </c>
      <c r="K682" s="6">
        <f>$G682+$H682+$I682</f>
        <v>0</v>
      </c>
      <c r="L682" s="10"/>
    </row>
    <row r="683" spans="1:12">
      <c r="A683" s="21">
        <v>27</v>
      </c>
      <c r="B683" s="6">
        <f>IF('935'!$K33=1000,$M$636*$F44/(1+'11'!$C$12)*'935'!$L33,0)</f>
        <v>0</v>
      </c>
      <c r="C683" s="6">
        <f>IF(MOD('935'!$K33,1000)=100,$N$636*$F44/(1+'11'!$D$12)*'935'!$M33,0)</f>
        <v>0</v>
      </c>
      <c r="D683" s="6">
        <f>IF(MOD('935'!$K33,100)=10,$O$636*$F44/(1+'11'!$E$12)*'935'!$N33,0)</f>
        <v>0</v>
      </c>
      <c r="E683" s="6">
        <f>IF(AND(MOD('935'!$K33,10)&gt;0,MOD('935'!$K33,1000)&gt;1),$P$636*$F44/(1+'11'!$F$12)*'935'!$O33,0)</f>
        <v>0</v>
      </c>
      <c r="F683" s="6">
        <f>IF(MOD('935'!$K33,1000)=1,$Q$636*$F44/(1+'11'!$G$12)*'935'!$P33,0)</f>
        <v>0</v>
      </c>
      <c r="G683" s="6">
        <f>IF('935'!$K33&gt;1000,$M$636*'GenVol'!$F45*'935'!$L33,0)</f>
        <v>0</v>
      </c>
      <c r="H683" s="6">
        <f>IF(MOD('935'!$K33,1000)&gt;100,$N$636*'GenVol'!$F45*'935'!$M33,0)</f>
        <v>0</v>
      </c>
      <c r="I683" s="6">
        <f>IF(MOD('935'!$K33,100)&gt;10,$O$636*'GenVol'!$F45*'935'!$N33,0)</f>
        <v>0</v>
      </c>
      <c r="J683" s="6">
        <f>$B683+$C683+$D683+$E683+$F683</f>
        <v>0</v>
      </c>
      <c r="K683" s="6">
        <f>$G683+$H683+$I683</f>
        <v>0</v>
      </c>
      <c r="L683" s="10"/>
    </row>
    <row r="684" spans="1:12">
      <c r="A684" s="21">
        <v>28</v>
      </c>
      <c r="B684" s="6">
        <f>IF('935'!$K34=1000,$M$636*$F45/(1+'11'!$C$12)*'935'!$L34,0)</f>
        <v>0</v>
      </c>
      <c r="C684" s="6">
        <f>IF(MOD('935'!$K34,1000)=100,$N$636*$F45/(1+'11'!$D$12)*'935'!$M34,0)</f>
        <v>0</v>
      </c>
      <c r="D684" s="6">
        <f>IF(MOD('935'!$K34,100)=10,$O$636*$F45/(1+'11'!$E$12)*'935'!$N34,0)</f>
        <v>0</v>
      </c>
      <c r="E684" s="6">
        <f>IF(AND(MOD('935'!$K34,10)&gt;0,MOD('935'!$K34,1000)&gt;1),$P$636*$F45/(1+'11'!$F$12)*'935'!$O34,0)</f>
        <v>0</v>
      </c>
      <c r="F684" s="6">
        <f>IF(MOD('935'!$K34,1000)=1,$Q$636*$F45/(1+'11'!$G$12)*'935'!$P34,0)</f>
        <v>0</v>
      </c>
      <c r="G684" s="6">
        <f>IF('935'!$K34&gt;1000,$M$636*'GenVol'!$F46*'935'!$L34,0)</f>
        <v>0</v>
      </c>
      <c r="H684" s="6">
        <f>IF(MOD('935'!$K34,1000)&gt;100,$N$636*'GenVol'!$F46*'935'!$M34,0)</f>
        <v>0</v>
      </c>
      <c r="I684" s="6">
        <f>IF(MOD('935'!$K34,100)&gt;10,$O$636*'GenVol'!$F46*'935'!$N34,0)</f>
        <v>0</v>
      </c>
      <c r="J684" s="6">
        <f>$B684+$C684+$D684+$E684+$F684</f>
        <v>0</v>
      </c>
      <c r="K684" s="6">
        <f>$G684+$H684+$I684</f>
        <v>0</v>
      </c>
      <c r="L684" s="10"/>
    </row>
    <row r="685" spans="1:12">
      <c r="A685" s="21">
        <v>29</v>
      </c>
      <c r="B685" s="6">
        <f>IF('935'!$K35=1000,$M$636*$F46/(1+'11'!$C$12)*'935'!$L35,0)</f>
        <v>0</v>
      </c>
      <c r="C685" s="6">
        <f>IF(MOD('935'!$K35,1000)=100,$N$636*$F46/(1+'11'!$D$12)*'935'!$M35,0)</f>
        <v>0</v>
      </c>
      <c r="D685" s="6">
        <f>IF(MOD('935'!$K35,100)=10,$O$636*$F46/(1+'11'!$E$12)*'935'!$N35,0)</f>
        <v>0</v>
      </c>
      <c r="E685" s="6">
        <f>IF(AND(MOD('935'!$K35,10)&gt;0,MOD('935'!$K35,1000)&gt;1),$P$636*$F46/(1+'11'!$F$12)*'935'!$O35,0)</f>
        <v>0</v>
      </c>
      <c r="F685" s="6">
        <f>IF(MOD('935'!$K35,1000)=1,$Q$636*$F46/(1+'11'!$G$12)*'935'!$P35,0)</f>
        <v>0</v>
      </c>
      <c r="G685" s="6">
        <f>IF('935'!$K35&gt;1000,$M$636*'GenVol'!$F47*'935'!$L35,0)</f>
        <v>0</v>
      </c>
      <c r="H685" s="6">
        <f>IF(MOD('935'!$K35,1000)&gt;100,$N$636*'GenVol'!$F47*'935'!$M35,0)</f>
        <v>0</v>
      </c>
      <c r="I685" s="6">
        <f>IF(MOD('935'!$K35,100)&gt;10,$O$636*'GenVol'!$F47*'935'!$N35,0)</f>
        <v>0</v>
      </c>
      <c r="J685" s="6">
        <f>$B685+$C685+$D685+$E685+$F685</f>
        <v>0</v>
      </c>
      <c r="K685" s="6">
        <f>$G685+$H685+$I685</f>
        <v>0</v>
      </c>
      <c r="L685" s="10"/>
    </row>
    <row r="686" spans="1:12">
      <c r="A686" s="21">
        <v>30</v>
      </c>
      <c r="B686" s="6">
        <f>IF('935'!$K36=1000,$M$636*$F47/(1+'11'!$C$12)*'935'!$L36,0)</f>
        <v>0</v>
      </c>
      <c r="C686" s="6">
        <f>IF(MOD('935'!$K36,1000)=100,$N$636*$F47/(1+'11'!$D$12)*'935'!$M36,0)</f>
        <v>0</v>
      </c>
      <c r="D686" s="6">
        <f>IF(MOD('935'!$K36,100)=10,$O$636*$F47/(1+'11'!$E$12)*'935'!$N36,0)</f>
        <v>0</v>
      </c>
      <c r="E686" s="6">
        <f>IF(AND(MOD('935'!$K36,10)&gt;0,MOD('935'!$K36,1000)&gt;1),$P$636*$F47/(1+'11'!$F$12)*'935'!$O36,0)</f>
        <v>0</v>
      </c>
      <c r="F686" s="6">
        <f>IF(MOD('935'!$K36,1000)=1,$Q$636*$F47/(1+'11'!$G$12)*'935'!$P36,0)</f>
        <v>0</v>
      </c>
      <c r="G686" s="6">
        <f>IF('935'!$K36&gt;1000,$M$636*'GenVol'!$F48*'935'!$L36,0)</f>
        <v>0</v>
      </c>
      <c r="H686" s="6">
        <f>IF(MOD('935'!$K36,1000)&gt;100,$N$636*'GenVol'!$F48*'935'!$M36,0)</f>
        <v>0</v>
      </c>
      <c r="I686" s="6">
        <f>IF(MOD('935'!$K36,100)&gt;10,$O$636*'GenVol'!$F48*'935'!$N36,0)</f>
        <v>0</v>
      </c>
      <c r="J686" s="6">
        <f>$B686+$C686+$D686+$E686+$F686</f>
        <v>0</v>
      </c>
      <c r="K686" s="6">
        <f>$G686+$H686+$I686</f>
        <v>0</v>
      </c>
      <c r="L686" s="10"/>
    </row>
    <row r="687" spans="1:12">
      <c r="A687" s="21">
        <v>31</v>
      </c>
      <c r="B687" s="6">
        <f>IF('935'!$K37=1000,$M$636*$F48/(1+'11'!$C$12)*'935'!$L37,0)</f>
        <v>0</v>
      </c>
      <c r="C687" s="6">
        <f>IF(MOD('935'!$K37,1000)=100,$N$636*$F48/(1+'11'!$D$12)*'935'!$M37,0)</f>
        <v>0</v>
      </c>
      <c r="D687" s="6">
        <f>IF(MOD('935'!$K37,100)=10,$O$636*$F48/(1+'11'!$E$12)*'935'!$N37,0)</f>
        <v>0</v>
      </c>
      <c r="E687" s="6">
        <f>IF(AND(MOD('935'!$K37,10)&gt;0,MOD('935'!$K37,1000)&gt;1),$P$636*$F48/(1+'11'!$F$12)*'935'!$O37,0)</f>
        <v>0</v>
      </c>
      <c r="F687" s="6">
        <f>IF(MOD('935'!$K37,1000)=1,$Q$636*$F48/(1+'11'!$G$12)*'935'!$P37,0)</f>
        <v>0</v>
      </c>
      <c r="G687" s="6">
        <f>IF('935'!$K37&gt;1000,$M$636*'GenVol'!$F49*'935'!$L37,0)</f>
        <v>0</v>
      </c>
      <c r="H687" s="6">
        <f>IF(MOD('935'!$K37,1000)&gt;100,$N$636*'GenVol'!$F49*'935'!$M37,0)</f>
        <v>0</v>
      </c>
      <c r="I687" s="6">
        <f>IF(MOD('935'!$K37,100)&gt;10,$O$636*'GenVol'!$F49*'935'!$N37,0)</f>
        <v>0</v>
      </c>
      <c r="J687" s="6">
        <f>$B687+$C687+$D687+$E687+$F687</f>
        <v>0</v>
      </c>
      <c r="K687" s="6">
        <f>$G687+$H687+$I687</f>
        <v>0</v>
      </c>
      <c r="L687" s="10"/>
    </row>
    <row r="688" spans="1:12">
      <c r="A688" s="21">
        <v>32</v>
      </c>
      <c r="B688" s="6">
        <f>IF('935'!$K38=1000,$M$636*$F49/(1+'11'!$C$12)*'935'!$L38,0)</f>
        <v>0</v>
      </c>
      <c r="C688" s="6">
        <f>IF(MOD('935'!$K38,1000)=100,$N$636*$F49/(1+'11'!$D$12)*'935'!$M38,0)</f>
        <v>0</v>
      </c>
      <c r="D688" s="6">
        <f>IF(MOD('935'!$K38,100)=10,$O$636*$F49/(1+'11'!$E$12)*'935'!$N38,0)</f>
        <v>0</v>
      </c>
      <c r="E688" s="6">
        <f>IF(AND(MOD('935'!$K38,10)&gt;0,MOD('935'!$K38,1000)&gt;1),$P$636*$F49/(1+'11'!$F$12)*'935'!$O38,0)</f>
        <v>0</v>
      </c>
      <c r="F688" s="6">
        <f>IF(MOD('935'!$K38,1000)=1,$Q$636*$F49/(1+'11'!$G$12)*'935'!$P38,0)</f>
        <v>0</v>
      </c>
      <c r="G688" s="6">
        <f>IF('935'!$K38&gt;1000,$M$636*'GenVol'!$F50*'935'!$L38,0)</f>
        <v>0</v>
      </c>
      <c r="H688" s="6">
        <f>IF(MOD('935'!$K38,1000)&gt;100,$N$636*'GenVol'!$F50*'935'!$M38,0)</f>
        <v>0</v>
      </c>
      <c r="I688" s="6">
        <f>IF(MOD('935'!$K38,100)&gt;10,$O$636*'GenVol'!$F50*'935'!$N38,0)</f>
        <v>0</v>
      </c>
      <c r="J688" s="6">
        <f>$B688+$C688+$D688+$E688+$F688</f>
        <v>0</v>
      </c>
      <c r="K688" s="6">
        <f>$G688+$H688+$I688</f>
        <v>0</v>
      </c>
      <c r="L688" s="10"/>
    </row>
    <row r="689" spans="1:12">
      <c r="A689" s="21">
        <v>33</v>
      </c>
      <c r="B689" s="6">
        <f>IF('935'!$K39=1000,$M$636*$F50/(1+'11'!$C$12)*'935'!$L39,0)</f>
        <v>0</v>
      </c>
      <c r="C689" s="6">
        <f>IF(MOD('935'!$K39,1000)=100,$N$636*$F50/(1+'11'!$D$12)*'935'!$M39,0)</f>
        <v>0</v>
      </c>
      <c r="D689" s="6">
        <f>IF(MOD('935'!$K39,100)=10,$O$636*$F50/(1+'11'!$E$12)*'935'!$N39,0)</f>
        <v>0</v>
      </c>
      <c r="E689" s="6">
        <f>IF(AND(MOD('935'!$K39,10)&gt;0,MOD('935'!$K39,1000)&gt;1),$P$636*$F50/(1+'11'!$F$12)*'935'!$O39,0)</f>
        <v>0</v>
      </c>
      <c r="F689" s="6">
        <f>IF(MOD('935'!$K39,1000)=1,$Q$636*$F50/(1+'11'!$G$12)*'935'!$P39,0)</f>
        <v>0</v>
      </c>
      <c r="G689" s="6">
        <f>IF('935'!$K39&gt;1000,$M$636*'GenVol'!$F51*'935'!$L39,0)</f>
        <v>0</v>
      </c>
      <c r="H689" s="6">
        <f>IF(MOD('935'!$K39,1000)&gt;100,$N$636*'GenVol'!$F51*'935'!$M39,0)</f>
        <v>0</v>
      </c>
      <c r="I689" s="6">
        <f>IF(MOD('935'!$K39,100)&gt;10,$O$636*'GenVol'!$F51*'935'!$N39,0)</f>
        <v>0</v>
      </c>
      <c r="J689" s="6">
        <f>$B689+$C689+$D689+$E689+$F689</f>
        <v>0</v>
      </c>
      <c r="K689" s="6">
        <f>$G689+$H689+$I689</f>
        <v>0</v>
      </c>
      <c r="L689" s="10"/>
    </row>
    <row r="690" spans="1:12">
      <c r="A690" s="21">
        <v>34</v>
      </c>
      <c r="B690" s="6">
        <f>IF('935'!$K40=1000,$M$636*$F51/(1+'11'!$C$12)*'935'!$L40,0)</f>
        <v>0</v>
      </c>
      <c r="C690" s="6">
        <f>IF(MOD('935'!$K40,1000)=100,$N$636*$F51/(1+'11'!$D$12)*'935'!$M40,0)</f>
        <v>0</v>
      </c>
      <c r="D690" s="6">
        <f>IF(MOD('935'!$K40,100)=10,$O$636*$F51/(1+'11'!$E$12)*'935'!$N40,0)</f>
        <v>0</v>
      </c>
      <c r="E690" s="6">
        <f>IF(AND(MOD('935'!$K40,10)&gt;0,MOD('935'!$K40,1000)&gt;1),$P$636*$F51/(1+'11'!$F$12)*'935'!$O40,0)</f>
        <v>0</v>
      </c>
      <c r="F690" s="6">
        <f>IF(MOD('935'!$K40,1000)=1,$Q$636*$F51/(1+'11'!$G$12)*'935'!$P40,0)</f>
        <v>0</v>
      </c>
      <c r="G690" s="6">
        <f>IF('935'!$K40&gt;1000,$M$636*'GenVol'!$F52*'935'!$L40,0)</f>
        <v>0</v>
      </c>
      <c r="H690" s="6">
        <f>IF(MOD('935'!$K40,1000)&gt;100,$N$636*'GenVol'!$F52*'935'!$M40,0)</f>
        <v>0</v>
      </c>
      <c r="I690" s="6">
        <f>IF(MOD('935'!$K40,100)&gt;10,$O$636*'GenVol'!$F52*'935'!$N40,0)</f>
        <v>0</v>
      </c>
      <c r="J690" s="6">
        <f>$B690+$C690+$D690+$E690+$F690</f>
        <v>0</v>
      </c>
      <c r="K690" s="6">
        <f>$G690+$H690+$I690</f>
        <v>0</v>
      </c>
      <c r="L690" s="10"/>
    </row>
    <row r="691" spans="1:12">
      <c r="A691" s="21">
        <v>35</v>
      </c>
      <c r="B691" s="6">
        <f>IF('935'!$K41=1000,$M$636*$F52/(1+'11'!$C$12)*'935'!$L41,0)</f>
        <v>0</v>
      </c>
      <c r="C691" s="6">
        <f>IF(MOD('935'!$K41,1000)=100,$N$636*$F52/(1+'11'!$D$12)*'935'!$M41,0)</f>
        <v>0</v>
      </c>
      <c r="D691" s="6">
        <f>IF(MOD('935'!$K41,100)=10,$O$636*$F52/(1+'11'!$E$12)*'935'!$N41,0)</f>
        <v>0</v>
      </c>
      <c r="E691" s="6">
        <f>IF(AND(MOD('935'!$K41,10)&gt;0,MOD('935'!$K41,1000)&gt;1),$P$636*$F52/(1+'11'!$F$12)*'935'!$O41,0)</f>
        <v>0</v>
      </c>
      <c r="F691" s="6">
        <f>IF(MOD('935'!$K41,1000)=1,$Q$636*$F52/(1+'11'!$G$12)*'935'!$P41,0)</f>
        <v>0</v>
      </c>
      <c r="G691" s="6">
        <f>IF('935'!$K41&gt;1000,$M$636*'GenVol'!$F53*'935'!$L41,0)</f>
        <v>0</v>
      </c>
      <c r="H691" s="6">
        <f>IF(MOD('935'!$K41,1000)&gt;100,$N$636*'GenVol'!$F53*'935'!$M41,0)</f>
        <v>0</v>
      </c>
      <c r="I691" s="6">
        <f>IF(MOD('935'!$K41,100)&gt;10,$O$636*'GenVol'!$F53*'935'!$N41,0)</f>
        <v>0</v>
      </c>
      <c r="J691" s="6">
        <f>$B691+$C691+$D691+$E691+$F691</f>
        <v>0</v>
      </c>
      <c r="K691" s="6">
        <f>$G691+$H691+$I691</f>
        <v>0</v>
      </c>
      <c r="L691" s="10"/>
    </row>
    <row r="692" spans="1:12">
      <c r="A692" s="21">
        <v>36</v>
      </c>
      <c r="B692" s="6">
        <f>IF('935'!$K42=1000,$M$636*$F53/(1+'11'!$C$12)*'935'!$L42,0)</f>
        <v>0</v>
      </c>
      <c r="C692" s="6">
        <f>IF(MOD('935'!$K42,1000)=100,$N$636*$F53/(1+'11'!$D$12)*'935'!$M42,0)</f>
        <v>0</v>
      </c>
      <c r="D692" s="6">
        <f>IF(MOD('935'!$K42,100)=10,$O$636*$F53/(1+'11'!$E$12)*'935'!$N42,0)</f>
        <v>0</v>
      </c>
      <c r="E692" s="6">
        <f>IF(AND(MOD('935'!$K42,10)&gt;0,MOD('935'!$K42,1000)&gt;1),$P$636*$F53/(1+'11'!$F$12)*'935'!$O42,0)</f>
        <v>0</v>
      </c>
      <c r="F692" s="6">
        <f>IF(MOD('935'!$K42,1000)=1,$Q$636*$F53/(1+'11'!$G$12)*'935'!$P42,0)</f>
        <v>0</v>
      </c>
      <c r="G692" s="6">
        <f>IF('935'!$K42&gt;1000,$M$636*'GenVol'!$F54*'935'!$L42,0)</f>
        <v>0</v>
      </c>
      <c r="H692" s="6">
        <f>IF(MOD('935'!$K42,1000)&gt;100,$N$636*'GenVol'!$F54*'935'!$M42,0)</f>
        <v>0</v>
      </c>
      <c r="I692" s="6">
        <f>IF(MOD('935'!$K42,100)&gt;10,$O$636*'GenVol'!$F54*'935'!$N42,0)</f>
        <v>0</v>
      </c>
      <c r="J692" s="6">
        <f>$B692+$C692+$D692+$E692+$F692</f>
        <v>0</v>
      </c>
      <c r="K692" s="6">
        <f>$G692+$H692+$I692</f>
        <v>0</v>
      </c>
      <c r="L692" s="10"/>
    </row>
    <row r="693" spans="1:12">
      <c r="A693" s="21">
        <v>37</v>
      </c>
      <c r="B693" s="6">
        <f>IF('935'!$K43=1000,$M$636*$F54/(1+'11'!$C$12)*'935'!$L43,0)</f>
        <v>0</v>
      </c>
      <c r="C693" s="6">
        <f>IF(MOD('935'!$K43,1000)=100,$N$636*$F54/(1+'11'!$D$12)*'935'!$M43,0)</f>
        <v>0</v>
      </c>
      <c r="D693" s="6">
        <f>IF(MOD('935'!$K43,100)=10,$O$636*$F54/(1+'11'!$E$12)*'935'!$N43,0)</f>
        <v>0</v>
      </c>
      <c r="E693" s="6">
        <f>IF(AND(MOD('935'!$K43,10)&gt;0,MOD('935'!$K43,1000)&gt;1),$P$636*$F54/(1+'11'!$F$12)*'935'!$O43,0)</f>
        <v>0</v>
      </c>
      <c r="F693" s="6">
        <f>IF(MOD('935'!$K43,1000)=1,$Q$636*$F54/(1+'11'!$G$12)*'935'!$P43,0)</f>
        <v>0</v>
      </c>
      <c r="G693" s="6">
        <f>IF('935'!$K43&gt;1000,$M$636*'GenVol'!$F55*'935'!$L43,0)</f>
        <v>0</v>
      </c>
      <c r="H693" s="6">
        <f>IF(MOD('935'!$K43,1000)&gt;100,$N$636*'GenVol'!$F55*'935'!$M43,0)</f>
        <v>0</v>
      </c>
      <c r="I693" s="6">
        <f>IF(MOD('935'!$K43,100)&gt;10,$O$636*'GenVol'!$F55*'935'!$N43,0)</f>
        <v>0</v>
      </c>
      <c r="J693" s="6">
        <f>$B693+$C693+$D693+$E693+$F693</f>
        <v>0</v>
      </c>
      <c r="K693" s="6">
        <f>$G693+$H693+$I693</f>
        <v>0</v>
      </c>
      <c r="L693" s="10"/>
    </row>
    <row r="694" spans="1:12">
      <c r="A694" s="21">
        <v>38</v>
      </c>
      <c r="B694" s="6">
        <f>IF('935'!$K44=1000,$M$636*$F55/(1+'11'!$C$12)*'935'!$L44,0)</f>
        <v>0</v>
      </c>
      <c r="C694" s="6">
        <f>IF(MOD('935'!$K44,1000)=100,$N$636*$F55/(1+'11'!$D$12)*'935'!$M44,0)</f>
        <v>0</v>
      </c>
      <c r="D694" s="6">
        <f>IF(MOD('935'!$K44,100)=10,$O$636*$F55/(1+'11'!$E$12)*'935'!$N44,0)</f>
        <v>0</v>
      </c>
      <c r="E694" s="6">
        <f>IF(AND(MOD('935'!$K44,10)&gt;0,MOD('935'!$K44,1000)&gt;1),$P$636*$F55/(1+'11'!$F$12)*'935'!$O44,0)</f>
        <v>0</v>
      </c>
      <c r="F694" s="6">
        <f>IF(MOD('935'!$K44,1000)=1,$Q$636*$F55/(1+'11'!$G$12)*'935'!$P44,0)</f>
        <v>0</v>
      </c>
      <c r="G694" s="6">
        <f>IF('935'!$K44&gt;1000,$M$636*'GenVol'!$F56*'935'!$L44,0)</f>
        <v>0</v>
      </c>
      <c r="H694" s="6">
        <f>IF(MOD('935'!$K44,1000)&gt;100,$N$636*'GenVol'!$F56*'935'!$M44,0)</f>
        <v>0</v>
      </c>
      <c r="I694" s="6">
        <f>IF(MOD('935'!$K44,100)&gt;10,$O$636*'GenVol'!$F56*'935'!$N44,0)</f>
        <v>0</v>
      </c>
      <c r="J694" s="6">
        <f>$B694+$C694+$D694+$E694+$F694</f>
        <v>0</v>
      </c>
      <c r="K694" s="6">
        <f>$G694+$H694+$I694</f>
        <v>0</v>
      </c>
      <c r="L694" s="10"/>
    </row>
    <row r="695" spans="1:12">
      <c r="A695" s="21">
        <v>39</v>
      </c>
      <c r="B695" s="6">
        <f>IF('935'!$K45=1000,$M$636*$F56/(1+'11'!$C$12)*'935'!$L45,0)</f>
        <v>0</v>
      </c>
      <c r="C695" s="6">
        <f>IF(MOD('935'!$K45,1000)=100,$N$636*$F56/(1+'11'!$D$12)*'935'!$M45,0)</f>
        <v>0</v>
      </c>
      <c r="D695" s="6">
        <f>IF(MOD('935'!$K45,100)=10,$O$636*$F56/(1+'11'!$E$12)*'935'!$N45,0)</f>
        <v>0</v>
      </c>
      <c r="E695" s="6">
        <f>IF(AND(MOD('935'!$K45,10)&gt;0,MOD('935'!$K45,1000)&gt;1),$P$636*$F56/(1+'11'!$F$12)*'935'!$O45,0)</f>
        <v>0</v>
      </c>
      <c r="F695" s="6">
        <f>IF(MOD('935'!$K45,1000)=1,$Q$636*$F56/(1+'11'!$G$12)*'935'!$P45,0)</f>
        <v>0</v>
      </c>
      <c r="G695" s="6">
        <f>IF('935'!$K45&gt;1000,$M$636*'GenVol'!$F57*'935'!$L45,0)</f>
        <v>0</v>
      </c>
      <c r="H695" s="6">
        <f>IF(MOD('935'!$K45,1000)&gt;100,$N$636*'GenVol'!$F57*'935'!$M45,0)</f>
        <v>0</v>
      </c>
      <c r="I695" s="6">
        <f>IF(MOD('935'!$K45,100)&gt;10,$O$636*'GenVol'!$F57*'935'!$N45,0)</f>
        <v>0</v>
      </c>
      <c r="J695" s="6">
        <f>$B695+$C695+$D695+$E695+$F695</f>
        <v>0</v>
      </c>
      <c r="K695" s="6">
        <f>$G695+$H695+$I695</f>
        <v>0</v>
      </c>
      <c r="L695" s="10"/>
    </row>
    <row r="696" spans="1:12">
      <c r="A696" s="21">
        <v>40</v>
      </c>
      <c r="B696" s="6">
        <f>IF('935'!$K46=1000,$M$636*$F57/(1+'11'!$C$12)*'935'!$L46,0)</f>
        <v>0</v>
      </c>
      <c r="C696" s="6">
        <f>IF(MOD('935'!$K46,1000)=100,$N$636*$F57/(1+'11'!$D$12)*'935'!$M46,0)</f>
        <v>0</v>
      </c>
      <c r="D696" s="6">
        <f>IF(MOD('935'!$K46,100)=10,$O$636*$F57/(1+'11'!$E$12)*'935'!$N46,0)</f>
        <v>0</v>
      </c>
      <c r="E696" s="6">
        <f>IF(AND(MOD('935'!$K46,10)&gt;0,MOD('935'!$K46,1000)&gt;1),$P$636*$F57/(1+'11'!$F$12)*'935'!$O46,0)</f>
        <v>0</v>
      </c>
      <c r="F696" s="6">
        <f>IF(MOD('935'!$K46,1000)=1,$Q$636*$F57/(1+'11'!$G$12)*'935'!$P46,0)</f>
        <v>0</v>
      </c>
      <c r="G696" s="6">
        <f>IF('935'!$K46&gt;1000,$M$636*'GenVol'!$F58*'935'!$L46,0)</f>
        <v>0</v>
      </c>
      <c r="H696" s="6">
        <f>IF(MOD('935'!$K46,1000)&gt;100,$N$636*'GenVol'!$F58*'935'!$M46,0)</f>
        <v>0</v>
      </c>
      <c r="I696" s="6">
        <f>IF(MOD('935'!$K46,100)&gt;10,$O$636*'GenVol'!$F58*'935'!$N46,0)</f>
        <v>0</v>
      </c>
      <c r="J696" s="6">
        <f>$B696+$C696+$D696+$E696+$F696</f>
        <v>0</v>
      </c>
      <c r="K696" s="6">
        <f>$G696+$H696+$I696</f>
        <v>0</v>
      </c>
      <c r="L696" s="10"/>
    </row>
    <row r="697" spans="1:12">
      <c r="A697" s="21">
        <v>41</v>
      </c>
      <c r="B697" s="6">
        <f>IF('935'!$K47=1000,$M$636*$F58/(1+'11'!$C$12)*'935'!$L47,0)</f>
        <v>0</v>
      </c>
      <c r="C697" s="6">
        <f>IF(MOD('935'!$K47,1000)=100,$N$636*$F58/(1+'11'!$D$12)*'935'!$M47,0)</f>
        <v>0</v>
      </c>
      <c r="D697" s="6">
        <f>IF(MOD('935'!$K47,100)=10,$O$636*$F58/(1+'11'!$E$12)*'935'!$N47,0)</f>
        <v>0</v>
      </c>
      <c r="E697" s="6">
        <f>IF(AND(MOD('935'!$K47,10)&gt;0,MOD('935'!$K47,1000)&gt;1),$P$636*$F58/(1+'11'!$F$12)*'935'!$O47,0)</f>
        <v>0</v>
      </c>
      <c r="F697" s="6">
        <f>IF(MOD('935'!$K47,1000)=1,$Q$636*$F58/(1+'11'!$G$12)*'935'!$P47,0)</f>
        <v>0</v>
      </c>
      <c r="G697" s="6">
        <f>IF('935'!$K47&gt;1000,$M$636*'GenVol'!$F59*'935'!$L47,0)</f>
        <v>0</v>
      </c>
      <c r="H697" s="6">
        <f>IF(MOD('935'!$K47,1000)&gt;100,$N$636*'GenVol'!$F59*'935'!$M47,0)</f>
        <v>0</v>
      </c>
      <c r="I697" s="6">
        <f>IF(MOD('935'!$K47,100)&gt;10,$O$636*'GenVol'!$F59*'935'!$N47,0)</f>
        <v>0</v>
      </c>
      <c r="J697" s="6">
        <f>$B697+$C697+$D697+$E697+$F697</f>
        <v>0</v>
      </c>
      <c r="K697" s="6">
        <f>$G697+$H697+$I697</f>
        <v>0</v>
      </c>
      <c r="L697" s="10"/>
    </row>
    <row r="698" spans="1:12">
      <c r="A698" s="21">
        <v>42</v>
      </c>
      <c r="B698" s="6">
        <f>IF('935'!$K48=1000,$M$636*$F59/(1+'11'!$C$12)*'935'!$L48,0)</f>
        <v>0</v>
      </c>
      <c r="C698" s="6">
        <f>IF(MOD('935'!$K48,1000)=100,$N$636*$F59/(1+'11'!$D$12)*'935'!$M48,0)</f>
        <v>0</v>
      </c>
      <c r="D698" s="6">
        <f>IF(MOD('935'!$K48,100)=10,$O$636*$F59/(1+'11'!$E$12)*'935'!$N48,0)</f>
        <v>0</v>
      </c>
      <c r="E698" s="6">
        <f>IF(AND(MOD('935'!$K48,10)&gt;0,MOD('935'!$K48,1000)&gt;1),$P$636*$F59/(1+'11'!$F$12)*'935'!$O48,0)</f>
        <v>0</v>
      </c>
      <c r="F698" s="6">
        <f>IF(MOD('935'!$K48,1000)=1,$Q$636*$F59/(1+'11'!$G$12)*'935'!$P48,0)</f>
        <v>0</v>
      </c>
      <c r="G698" s="6">
        <f>IF('935'!$K48&gt;1000,$M$636*'GenVol'!$F60*'935'!$L48,0)</f>
        <v>0</v>
      </c>
      <c r="H698" s="6">
        <f>IF(MOD('935'!$K48,1000)&gt;100,$N$636*'GenVol'!$F60*'935'!$M48,0)</f>
        <v>0</v>
      </c>
      <c r="I698" s="6">
        <f>IF(MOD('935'!$K48,100)&gt;10,$O$636*'GenVol'!$F60*'935'!$N48,0)</f>
        <v>0</v>
      </c>
      <c r="J698" s="6">
        <f>$B698+$C698+$D698+$E698+$F698</f>
        <v>0</v>
      </c>
      <c r="K698" s="6">
        <f>$G698+$H698+$I698</f>
        <v>0</v>
      </c>
      <c r="L698" s="10"/>
    </row>
    <row r="699" spans="1:12">
      <c r="A699" s="21">
        <v>43</v>
      </c>
      <c r="B699" s="6">
        <f>IF('935'!$K49=1000,$M$636*$F60/(1+'11'!$C$12)*'935'!$L49,0)</f>
        <v>0</v>
      </c>
      <c r="C699" s="6">
        <f>IF(MOD('935'!$K49,1000)=100,$N$636*$F60/(1+'11'!$D$12)*'935'!$M49,0)</f>
        <v>0</v>
      </c>
      <c r="D699" s="6">
        <f>IF(MOD('935'!$K49,100)=10,$O$636*$F60/(1+'11'!$E$12)*'935'!$N49,0)</f>
        <v>0</v>
      </c>
      <c r="E699" s="6">
        <f>IF(AND(MOD('935'!$K49,10)&gt;0,MOD('935'!$K49,1000)&gt;1),$P$636*$F60/(1+'11'!$F$12)*'935'!$O49,0)</f>
        <v>0</v>
      </c>
      <c r="F699" s="6">
        <f>IF(MOD('935'!$K49,1000)=1,$Q$636*$F60/(1+'11'!$G$12)*'935'!$P49,0)</f>
        <v>0</v>
      </c>
      <c r="G699" s="6">
        <f>IF('935'!$K49&gt;1000,$M$636*'GenVol'!$F61*'935'!$L49,0)</f>
        <v>0</v>
      </c>
      <c r="H699" s="6">
        <f>IF(MOD('935'!$K49,1000)&gt;100,$N$636*'GenVol'!$F61*'935'!$M49,0)</f>
        <v>0</v>
      </c>
      <c r="I699" s="6">
        <f>IF(MOD('935'!$K49,100)&gt;10,$O$636*'GenVol'!$F61*'935'!$N49,0)</f>
        <v>0</v>
      </c>
      <c r="J699" s="6">
        <f>$B699+$C699+$D699+$E699+$F699</f>
        <v>0</v>
      </c>
      <c r="K699" s="6">
        <f>$G699+$H699+$I699</f>
        <v>0</v>
      </c>
      <c r="L699" s="10"/>
    </row>
    <row r="700" spans="1:12">
      <c r="A700" s="21">
        <v>44</v>
      </c>
      <c r="B700" s="6">
        <f>IF('935'!$K50=1000,$M$636*$F61/(1+'11'!$C$12)*'935'!$L50,0)</f>
        <v>0</v>
      </c>
      <c r="C700" s="6">
        <f>IF(MOD('935'!$K50,1000)=100,$N$636*$F61/(1+'11'!$D$12)*'935'!$M50,0)</f>
        <v>0</v>
      </c>
      <c r="D700" s="6">
        <f>IF(MOD('935'!$K50,100)=10,$O$636*$F61/(1+'11'!$E$12)*'935'!$N50,0)</f>
        <v>0</v>
      </c>
      <c r="E700" s="6">
        <f>IF(AND(MOD('935'!$K50,10)&gt;0,MOD('935'!$K50,1000)&gt;1),$P$636*$F61/(1+'11'!$F$12)*'935'!$O50,0)</f>
        <v>0</v>
      </c>
      <c r="F700" s="6">
        <f>IF(MOD('935'!$K50,1000)=1,$Q$636*$F61/(1+'11'!$G$12)*'935'!$P50,0)</f>
        <v>0</v>
      </c>
      <c r="G700" s="6">
        <f>IF('935'!$K50&gt;1000,$M$636*'GenVol'!$F62*'935'!$L50,0)</f>
        <v>0</v>
      </c>
      <c r="H700" s="6">
        <f>IF(MOD('935'!$K50,1000)&gt;100,$N$636*'GenVol'!$F62*'935'!$M50,0)</f>
        <v>0</v>
      </c>
      <c r="I700" s="6">
        <f>IF(MOD('935'!$K50,100)&gt;10,$O$636*'GenVol'!$F62*'935'!$N50,0)</f>
        <v>0</v>
      </c>
      <c r="J700" s="6">
        <f>$B700+$C700+$D700+$E700+$F700</f>
        <v>0</v>
      </c>
      <c r="K700" s="6">
        <f>$G700+$H700+$I700</f>
        <v>0</v>
      </c>
      <c r="L700" s="10"/>
    </row>
    <row r="701" spans="1:12">
      <c r="A701" s="21">
        <v>45</v>
      </c>
      <c r="B701" s="6">
        <f>IF('935'!$K51=1000,$M$636*$F62/(1+'11'!$C$12)*'935'!$L51,0)</f>
        <v>0</v>
      </c>
      <c r="C701" s="6">
        <f>IF(MOD('935'!$K51,1000)=100,$N$636*$F62/(1+'11'!$D$12)*'935'!$M51,0)</f>
        <v>0</v>
      </c>
      <c r="D701" s="6">
        <f>IF(MOD('935'!$K51,100)=10,$O$636*$F62/(1+'11'!$E$12)*'935'!$N51,0)</f>
        <v>0</v>
      </c>
      <c r="E701" s="6">
        <f>IF(AND(MOD('935'!$K51,10)&gt;0,MOD('935'!$K51,1000)&gt;1),$P$636*$F62/(1+'11'!$F$12)*'935'!$O51,0)</f>
        <v>0</v>
      </c>
      <c r="F701" s="6">
        <f>IF(MOD('935'!$K51,1000)=1,$Q$636*$F62/(1+'11'!$G$12)*'935'!$P51,0)</f>
        <v>0</v>
      </c>
      <c r="G701" s="6">
        <f>IF('935'!$K51&gt;1000,$M$636*'GenVol'!$F63*'935'!$L51,0)</f>
        <v>0</v>
      </c>
      <c r="H701" s="6">
        <f>IF(MOD('935'!$K51,1000)&gt;100,$N$636*'GenVol'!$F63*'935'!$M51,0)</f>
        <v>0</v>
      </c>
      <c r="I701" s="6">
        <f>IF(MOD('935'!$K51,100)&gt;10,$O$636*'GenVol'!$F63*'935'!$N51,0)</f>
        <v>0</v>
      </c>
      <c r="J701" s="6">
        <f>$B701+$C701+$D701+$E701+$F701</f>
        <v>0</v>
      </c>
      <c r="K701" s="6">
        <f>$G701+$H701+$I701</f>
        <v>0</v>
      </c>
      <c r="L701" s="10"/>
    </row>
    <row r="702" spans="1:12">
      <c r="A702" s="21">
        <v>46</v>
      </c>
      <c r="B702" s="6">
        <f>IF('935'!$K52=1000,$M$636*$F63/(1+'11'!$C$12)*'935'!$L52,0)</f>
        <v>0</v>
      </c>
      <c r="C702" s="6">
        <f>IF(MOD('935'!$K52,1000)=100,$N$636*$F63/(1+'11'!$D$12)*'935'!$M52,0)</f>
        <v>0</v>
      </c>
      <c r="D702" s="6">
        <f>IF(MOD('935'!$K52,100)=10,$O$636*$F63/(1+'11'!$E$12)*'935'!$N52,0)</f>
        <v>0</v>
      </c>
      <c r="E702" s="6">
        <f>IF(AND(MOD('935'!$K52,10)&gt;0,MOD('935'!$K52,1000)&gt;1),$P$636*$F63/(1+'11'!$F$12)*'935'!$O52,0)</f>
        <v>0</v>
      </c>
      <c r="F702" s="6">
        <f>IF(MOD('935'!$K52,1000)=1,$Q$636*$F63/(1+'11'!$G$12)*'935'!$P52,0)</f>
        <v>0</v>
      </c>
      <c r="G702" s="6">
        <f>IF('935'!$K52&gt;1000,$M$636*'GenVol'!$F64*'935'!$L52,0)</f>
        <v>0</v>
      </c>
      <c r="H702" s="6">
        <f>IF(MOD('935'!$K52,1000)&gt;100,$N$636*'GenVol'!$F64*'935'!$M52,0)</f>
        <v>0</v>
      </c>
      <c r="I702" s="6">
        <f>IF(MOD('935'!$K52,100)&gt;10,$O$636*'GenVol'!$F64*'935'!$N52,0)</f>
        <v>0</v>
      </c>
      <c r="J702" s="6">
        <f>$B702+$C702+$D702+$E702+$F702</f>
        <v>0</v>
      </c>
      <c r="K702" s="6">
        <f>$G702+$H702+$I702</f>
        <v>0</v>
      </c>
      <c r="L702" s="10"/>
    </row>
    <row r="703" spans="1:12">
      <c r="A703" s="21">
        <v>47</v>
      </c>
      <c r="B703" s="6">
        <f>IF('935'!$K53=1000,$M$636*$F64/(1+'11'!$C$12)*'935'!$L53,0)</f>
        <v>0</v>
      </c>
      <c r="C703" s="6">
        <f>IF(MOD('935'!$K53,1000)=100,$N$636*$F64/(1+'11'!$D$12)*'935'!$M53,0)</f>
        <v>0</v>
      </c>
      <c r="D703" s="6">
        <f>IF(MOD('935'!$K53,100)=10,$O$636*$F64/(1+'11'!$E$12)*'935'!$N53,0)</f>
        <v>0</v>
      </c>
      <c r="E703" s="6">
        <f>IF(AND(MOD('935'!$K53,10)&gt;0,MOD('935'!$K53,1000)&gt;1),$P$636*$F64/(1+'11'!$F$12)*'935'!$O53,0)</f>
        <v>0</v>
      </c>
      <c r="F703" s="6">
        <f>IF(MOD('935'!$K53,1000)=1,$Q$636*$F64/(1+'11'!$G$12)*'935'!$P53,0)</f>
        <v>0</v>
      </c>
      <c r="G703" s="6">
        <f>IF('935'!$K53&gt;1000,$M$636*'GenVol'!$F65*'935'!$L53,0)</f>
        <v>0</v>
      </c>
      <c r="H703" s="6">
        <f>IF(MOD('935'!$K53,1000)&gt;100,$N$636*'GenVol'!$F65*'935'!$M53,0)</f>
        <v>0</v>
      </c>
      <c r="I703" s="6">
        <f>IF(MOD('935'!$K53,100)&gt;10,$O$636*'GenVol'!$F65*'935'!$N53,0)</f>
        <v>0</v>
      </c>
      <c r="J703" s="6">
        <f>$B703+$C703+$D703+$E703+$F703</f>
        <v>0</v>
      </c>
      <c r="K703" s="6">
        <f>$G703+$H703+$I703</f>
        <v>0</v>
      </c>
      <c r="L703" s="10"/>
    </row>
    <row r="704" spans="1:12">
      <c r="A704" s="21">
        <v>48</v>
      </c>
      <c r="B704" s="6">
        <f>IF('935'!$K54=1000,$M$636*$F65/(1+'11'!$C$12)*'935'!$L54,0)</f>
        <v>0</v>
      </c>
      <c r="C704" s="6">
        <f>IF(MOD('935'!$K54,1000)=100,$N$636*$F65/(1+'11'!$D$12)*'935'!$M54,0)</f>
        <v>0</v>
      </c>
      <c r="D704" s="6">
        <f>IF(MOD('935'!$K54,100)=10,$O$636*$F65/(1+'11'!$E$12)*'935'!$N54,0)</f>
        <v>0</v>
      </c>
      <c r="E704" s="6">
        <f>IF(AND(MOD('935'!$K54,10)&gt;0,MOD('935'!$K54,1000)&gt;1),$P$636*$F65/(1+'11'!$F$12)*'935'!$O54,0)</f>
        <v>0</v>
      </c>
      <c r="F704" s="6">
        <f>IF(MOD('935'!$K54,1000)=1,$Q$636*$F65/(1+'11'!$G$12)*'935'!$P54,0)</f>
        <v>0</v>
      </c>
      <c r="G704" s="6">
        <f>IF('935'!$K54&gt;1000,$M$636*'GenVol'!$F66*'935'!$L54,0)</f>
        <v>0</v>
      </c>
      <c r="H704" s="6">
        <f>IF(MOD('935'!$K54,1000)&gt;100,$N$636*'GenVol'!$F66*'935'!$M54,0)</f>
        <v>0</v>
      </c>
      <c r="I704" s="6">
        <f>IF(MOD('935'!$K54,100)&gt;10,$O$636*'GenVol'!$F66*'935'!$N54,0)</f>
        <v>0</v>
      </c>
      <c r="J704" s="6">
        <f>$B704+$C704+$D704+$E704+$F704</f>
        <v>0</v>
      </c>
      <c r="K704" s="6">
        <f>$G704+$H704+$I704</f>
        <v>0</v>
      </c>
      <c r="L704" s="10"/>
    </row>
    <row r="705" spans="1:12">
      <c r="A705" s="21">
        <v>49</v>
      </c>
      <c r="B705" s="6">
        <f>IF('935'!$K55=1000,$M$636*$F66/(1+'11'!$C$12)*'935'!$L55,0)</f>
        <v>0</v>
      </c>
      <c r="C705" s="6">
        <f>IF(MOD('935'!$K55,1000)=100,$N$636*$F66/(1+'11'!$D$12)*'935'!$M55,0)</f>
        <v>0</v>
      </c>
      <c r="D705" s="6">
        <f>IF(MOD('935'!$K55,100)=10,$O$636*$F66/(1+'11'!$E$12)*'935'!$N55,0)</f>
        <v>0</v>
      </c>
      <c r="E705" s="6">
        <f>IF(AND(MOD('935'!$K55,10)&gt;0,MOD('935'!$K55,1000)&gt;1),$P$636*$F66/(1+'11'!$F$12)*'935'!$O55,0)</f>
        <v>0</v>
      </c>
      <c r="F705" s="6">
        <f>IF(MOD('935'!$K55,1000)=1,$Q$636*$F66/(1+'11'!$G$12)*'935'!$P55,0)</f>
        <v>0</v>
      </c>
      <c r="G705" s="6">
        <f>IF('935'!$K55&gt;1000,$M$636*'GenVol'!$F67*'935'!$L55,0)</f>
        <v>0</v>
      </c>
      <c r="H705" s="6">
        <f>IF(MOD('935'!$K55,1000)&gt;100,$N$636*'GenVol'!$F67*'935'!$M55,0)</f>
        <v>0</v>
      </c>
      <c r="I705" s="6">
        <f>IF(MOD('935'!$K55,100)&gt;10,$O$636*'GenVol'!$F67*'935'!$N55,0)</f>
        <v>0</v>
      </c>
      <c r="J705" s="6">
        <f>$B705+$C705+$D705+$E705+$F705</f>
        <v>0</v>
      </c>
      <c r="K705" s="6">
        <f>$G705+$H705+$I705</f>
        <v>0</v>
      </c>
      <c r="L705" s="10"/>
    </row>
    <row r="706" spans="1:12">
      <c r="A706" s="21">
        <v>50</v>
      </c>
      <c r="B706" s="6">
        <f>IF('935'!$K56=1000,$M$636*$F67/(1+'11'!$C$12)*'935'!$L56,0)</f>
        <v>0</v>
      </c>
      <c r="C706" s="6">
        <f>IF(MOD('935'!$K56,1000)=100,$N$636*$F67/(1+'11'!$D$12)*'935'!$M56,0)</f>
        <v>0</v>
      </c>
      <c r="D706" s="6">
        <f>IF(MOD('935'!$K56,100)=10,$O$636*$F67/(1+'11'!$E$12)*'935'!$N56,0)</f>
        <v>0</v>
      </c>
      <c r="E706" s="6">
        <f>IF(AND(MOD('935'!$K56,10)&gt;0,MOD('935'!$K56,1000)&gt;1),$P$636*$F67/(1+'11'!$F$12)*'935'!$O56,0)</f>
        <v>0</v>
      </c>
      <c r="F706" s="6">
        <f>IF(MOD('935'!$K56,1000)=1,$Q$636*$F67/(1+'11'!$G$12)*'935'!$P56,0)</f>
        <v>0</v>
      </c>
      <c r="G706" s="6">
        <f>IF('935'!$K56&gt;1000,$M$636*'GenVol'!$F68*'935'!$L56,0)</f>
        <v>0</v>
      </c>
      <c r="H706" s="6">
        <f>IF(MOD('935'!$K56,1000)&gt;100,$N$636*'GenVol'!$F68*'935'!$M56,0)</f>
        <v>0</v>
      </c>
      <c r="I706" s="6">
        <f>IF(MOD('935'!$K56,100)&gt;10,$O$636*'GenVol'!$F68*'935'!$N56,0)</f>
        <v>0</v>
      </c>
      <c r="J706" s="6">
        <f>$B706+$C706+$D706+$E706+$F706</f>
        <v>0</v>
      </c>
      <c r="K706" s="6">
        <f>$G706+$H706+$I706</f>
        <v>0</v>
      </c>
      <c r="L706" s="10"/>
    </row>
    <row r="707" spans="1:12">
      <c r="A707" s="21">
        <v>51</v>
      </c>
      <c r="B707" s="6">
        <f>IF('935'!$K57=1000,$M$636*$F68/(1+'11'!$C$12)*'935'!$L57,0)</f>
        <v>0</v>
      </c>
      <c r="C707" s="6">
        <f>IF(MOD('935'!$K57,1000)=100,$N$636*$F68/(1+'11'!$D$12)*'935'!$M57,0)</f>
        <v>0</v>
      </c>
      <c r="D707" s="6">
        <f>IF(MOD('935'!$K57,100)=10,$O$636*$F68/(1+'11'!$E$12)*'935'!$N57,0)</f>
        <v>0</v>
      </c>
      <c r="E707" s="6">
        <f>IF(AND(MOD('935'!$K57,10)&gt;0,MOD('935'!$K57,1000)&gt;1),$P$636*$F68/(1+'11'!$F$12)*'935'!$O57,0)</f>
        <v>0</v>
      </c>
      <c r="F707" s="6">
        <f>IF(MOD('935'!$K57,1000)=1,$Q$636*$F68/(1+'11'!$G$12)*'935'!$P57,0)</f>
        <v>0</v>
      </c>
      <c r="G707" s="6">
        <f>IF('935'!$K57&gt;1000,$M$636*'GenVol'!$F69*'935'!$L57,0)</f>
        <v>0</v>
      </c>
      <c r="H707" s="6">
        <f>IF(MOD('935'!$K57,1000)&gt;100,$N$636*'GenVol'!$F69*'935'!$M57,0)</f>
        <v>0</v>
      </c>
      <c r="I707" s="6">
        <f>IF(MOD('935'!$K57,100)&gt;10,$O$636*'GenVol'!$F69*'935'!$N57,0)</f>
        <v>0</v>
      </c>
      <c r="J707" s="6">
        <f>$B707+$C707+$D707+$E707+$F707</f>
        <v>0</v>
      </c>
      <c r="K707" s="6">
        <f>$G707+$H707+$I707</f>
        <v>0</v>
      </c>
      <c r="L707" s="10"/>
    </row>
    <row r="708" spans="1:12">
      <c r="A708" s="21">
        <v>52</v>
      </c>
      <c r="B708" s="6">
        <f>IF('935'!$K58=1000,$M$636*$F69/(1+'11'!$C$12)*'935'!$L58,0)</f>
        <v>0</v>
      </c>
      <c r="C708" s="6">
        <f>IF(MOD('935'!$K58,1000)=100,$N$636*$F69/(1+'11'!$D$12)*'935'!$M58,0)</f>
        <v>0</v>
      </c>
      <c r="D708" s="6">
        <f>IF(MOD('935'!$K58,100)=10,$O$636*$F69/(1+'11'!$E$12)*'935'!$N58,0)</f>
        <v>0</v>
      </c>
      <c r="E708" s="6">
        <f>IF(AND(MOD('935'!$K58,10)&gt;0,MOD('935'!$K58,1000)&gt;1),$P$636*$F69/(1+'11'!$F$12)*'935'!$O58,0)</f>
        <v>0</v>
      </c>
      <c r="F708" s="6">
        <f>IF(MOD('935'!$K58,1000)=1,$Q$636*$F69/(1+'11'!$G$12)*'935'!$P58,0)</f>
        <v>0</v>
      </c>
      <c r="G708" s="6">
        <f>IF('935'!$K58&gt;1000,$M$636*'GenVol'!$F70*'935'!$L58,0)</f>
        <v>0</v>
      </c>
      <c r="H708" s="6">
        <f>IF(MOD('935'!$K58,1000)&gt;100,$N$636*'GenVol'!$F70*'935'!$M58,0)</f>
        <v>0</v>
      </c>
      <c r="I708" s="6">
        <f>IF(MOD('935'!$K58,100)&gt;10,$O$636*'GenVol'!$F70*'935'!$N58,0)</f>
        <v>0</v>
      </c>
      <c r="J708" s="6">
        <f>$B708+$C708+$D708+$E708+$F708</f>
        <v>0</v>
      </c>
      <c r="K708" s="6">
        <f>$G708+$H708+$I708</f>
        <v>0</v>
      </c>
      <c r="L708" s="10"/>
    </row>
    <row r="709" spans="1:12">
      <c r="A709" s="21">
        <v>53</v>
      </c>
      <c r="B709" s="6">
        <f>IF('935'!$K59=1000,$M$636*$F70/(1+'11'!$C$12)*'935'!$L59,0)</f>
        <v>0</v>
      </c>
      <c r="C709" s="6">
        <f>IF(MOD('935'!$K59,1000)=100,$N$636*$F70/(1+'11'!$D$12)*'935'!$M59,0)</f>
        <v>0</v>
      </c>
      <c r="D709" s="6">
        <f>IF(MOD('935'!$K59,100)=10,$O$636*$F70/(1+'11'!$E$12)*'935'!$N59,0)</f>
        <v>0</v>
      </c>
      <c r="E709" s="6">
        <f>IF(AND(MOD('935'!$K59,10)&gt;0,MOD('935'!$K59,1000)&gt;1),$P$636*$F70/(1+'11'!$F$12)*'935'!$O59,0)</f>
        <v>0</v>
      </c>
      <c r="F709" s="6">
        <f>IF(MOD('935'!$K59,1000)=1,$Q$636*$F70/(1+'11'!$G$12)*'935'!$P59,0)</f>
        <v>0</v>
      </c>
      <c r="G709" s="6">
        <f>IF('935'!$K59&gt;1000,$M$636*'GenVol'!$F71*'935'!$L59,0)</f>
        <v>0</v>
      </c>
      <c r="H709" s="6">
        <f>IF(MOD('935'!$K59,1000)&gt;100,$N$636*'GenVol'!$F71*'935'!$M59,0)</f>
        <v>0</v>
      </c>
      <c r="I709" s="6">
        <f>IF(MOD('935'!$K59,100)&gt;10,$O$636*'GenVol'!$F71*'935'!$N59,0)</f>
        <v>0</v>
      </c>
      <c r="J709" s="6">
        <f>$B709+$C709+$D709+$E709+$F709</f>
        <v>0</v>
      </c>
      <c r="K709" s="6">
        <f>$G709+$H709+$I709</f>
        <v>0</v>
      </c>
      <c r="L709" s="10"/>
    </row>
    <row r="710" spans="1:12">
      <c r="A710" s="21">
        <v>54</v>
      </c>
      <c r="B710" s="6">
        <f>IF('935'!$K60=1000,$M$636*$F71/(1+'11'!$C$12)*'935'!$L60,0)</f>
        <v>0</v>
      </c>
      <c r="C710" s="6">
        <f>IF(MOD('935'!$K60,1000)=100,$N$636*$F71/(1+'11'!$D$12)*'935'!$M60,0)</f>
        <v>0</v>
      </c>
      <c r="D710" s="6">
        <f>IF(MOD('935'!$K60,100)=10,$O$636*$F71/(1+'11'!$E$12)*'935'!$N60,0)</f>
        <v>0</v>
      </c>
      <c r="E710" s="6">
        <f>IF(AND(MOD('935'!$K60,10)&gt;0,MOD('935'!$K60,1000)&gt;1),$P$636*$F71/(1+'11'!$F$12)*'935'!$O60,0)</f>
        <v>0</v>
      </c>
      <c r="F710" s="6">
        <f>IF(MOD('935'!$K60,1000)=1,$Q$636*$F71/(1+'11'!$G$12)*'935'!$P60,0)</f>
        <v>0</v>
      </c>
      <c r="G710" s="6">
        <f>IF('935'!$K60&gt;1000,$M$636*'GenVol'!$F72*'935'!$L60,0)</f>
        <v>0</v>
      </c>
      <c r="H710" s="6">
        <f>IF(MOD('935'!$K60,1000)&gt;100,$N$636*'GenVol'!$F72*'935'!$M60,0)</f>
        <v>0</v>
      </c>
      <c r="I710" s="6">
        <f>IF(MOD('935'!$K60,100)&gt;10,$O$636*'GenVol'!$F72*'935'!$N60,0)</f>
        <v>0</v>
      </c>
      <c r="J710" s="6">
        <f>$B710+$C710+$D710+$E710+$F710</f>
        <v>0</v>
      </c>
      <c r="K710" s="6">
        <f>$G710+$H710+$I710</f>
        <v>0</v>
      </c>
      <c r="L710" s="10"/>
    </row>
    <row r="711" spans="1:12">
      <c r="A711" s="21">
        <v>55</v>
      </c>
      <c r="B711" s="6">
        <f>IF('935'!$K61=1000,$M$636*$F72/(1+'11'!$C$12)*'935'!$L61,0)</f>
        <v>0</v>
      </c>
      <c r="C711" s="6">
        <f>IF(MOD('935'!$K61,1000)=100,$N$636*$F72/(1+'11'!$D$12)*'935'!$M61,0)</f>
        <v>0</v>
      </c>
      <c r="D711" s="6">
        <f>IF(MOD('935'!$K61,100)=10,$O$636*$F72/(1+'11'!$E$12)*'935'!$N61,0)</f>
        <v>0</v>
      </c>
      <c r="E711" s="6">
        <f>IF(AND(MOD('935'!$K61,10)&gt;0,MOD('935'!$K61,1000)&gt;1),$P$636*$F72/(1+'11'!$F$12)*'935'!$O61,0)</f>
        <v>0</v>
      </c>
      <c r="F711" s="6">
        <f>IF(MOD('935'!$K61,1000)=1,$Q$636*$F72/(1+'11'!$G$12)*'935'!$P61,0)</f>
        <v>0</v>
      </c>
      <c r="G711" s="6">
        <f>IF('935'!$K61&gt;1000,$M$636*'GenVol'!$F73*'935'!$L61,0)</f>
        <v>0</v>
      </c>
      <c r="H711" s="6">
        <f>IF(MOD('935'!$K61,1000)&gt;100,$N$636*'GenVol'!$F73*'935'!$M61,0)</f>
        <v>0</v>
      </c>
      <c r="I711" s="6">
        <f>IF(MOD('935'!$K61,100)&gt;10,$O$636*'GenVol'!$F73*'935'!$N61,0)</f>
        <v>0</v>
      </c>
      <c r="J711" s="6">
        <f>$B711+$C711+$D711+$E711+$F711</f>
        <v>0</v>
      </c>
      <c r="K711" s="6">
        <f>$G711+$H711+$I711</f>
        <v>0</v>
      </c>
      <c r="L711" s="10"/>
    </row>
    <row r="712" spans="1:12">
      <c r="A712" s="21">
        <v>56</v>
      </c>
      <c r="B712" s="6">
        <f>IF('935'!$K62=1000,$M$636*$F73/(1+'11'!$C$12)*'935'!$L62,0)</f>
        <v>0</v>
      </c>
      <c r="C712" s="6">
        <f>IF(MOD('935'!$K62,1000)=100,$N$636*$F73/(1+'11'!$D$12)*'935'!$M62,0)</f>
        <v>0</v>
      </c>
      <c r="D712" s="6">
        <f>IF(MOD('935'!$K62,100)=10,$O$636*$F73/(1+'11'!$E$12)*'935'!$N62,0)</f>
        <v>0</v>
      </c>
      <c r="E712" s="6">
        <f>IF(AND(MOD('935'!$K62,10)&gt;0,MOD('935'!$K62,1000)&gt;1),$P$636*$F73/(1+'11'!$F$12)*'935'!$O62,0)</f>
        <v>0</v>
      </c>
      <c r="F712" s="6">
        <f>IF(MOD('935'!$K62,1000)=1,$Q$636*$F73/(1+'11'!$G$12)*'935'!$P62,0)</f>
        <v>0</v>
      </c>
      <c r="G712" s="6">
        <f>IF('935'!$K62&gt;1000,$M$636*'GenVol'!$F74*'935'!$L62,0)</f>
        <v>0</v>
      </c>
      <c r="H712" s="6">
        <f>IF(MOD('935'!$K62,1000)&gt;100,$N$636*'GenVol'!$F74*'935'!$M62,0)</f>
        <v>0</v>
      </c>
      <c r="I712" s="6">
        <f>IF(MOD('935'!$K62,100)&gt;10,$O$636*'GenVol'!$F74*'935'!$N62,0)</f>
        <v>0</v>
      </c>
      <c r="J712" s="6">
        <f>$B712+$C712+$D712+$E712+$F712</f>
        <v>0</v>
      </c>
      <c r="K712" s="6">
        <f>$G712+$H712+$I712</f>
        <v>0</v>
      </c>
      <c r="L712" s="10"/>
    </row>
    <row r="713" spans="1:12">
      <c r="A713" s="21">
        <v>57</v>
      </c>
      <c r="B713" s="6">
        <f>IF('935'!$K63=1000,$M$636*$F74/(1+'11'!$C$12)*'935'!$L63,0)</f>
        <v>0</v>
      </c>
      <c r="C713" s="6">
        <f>IF(MOD('935'!$K63,1000)=100,$N$636*$F74/(1+'11'!$D$12)*'935'!$M63,0)</f>
        <v>0</v>
      </c>
      <c r="D713" s="6">
        <f>IF(MOD('935'!$K63,100)=10,$O$636*$F74/(1+'11'!$E$12)*'935'!$N63,0)</f>
        <v>0</v>
      </c>
      <c r="E713" s="6">
        <f>IF(AND(MOD('935'!$K63,10)&gt;0,MOD('935'!$K63,1000)&gt;1),$P$636*$F74/(1+'11'!$F$12)*'935'!$O63,0)</f>
        <v>0</v>
      </c>
      <c r="F713" s="6">
        <f>IF(MOD('935'!$K63,1000)=1,$Q$636*$F74/(1+'11'!$G$12)*'935'!$P63,0)</f>
        <v>0</v>
      </c>
      <c r="G713" s="6">
        <f>IF('935'!$K63&gt;1000,$M$636*'GenVol'!$F75*'935'!$L63,0)</f>
        <v>0</v>
      </c>
      <c r="H713" s="6">
        <f>IF(MOD('935'!$K63,1000)&gt;100,$N$636*'GenVol'!$F75*'935'!$M63,0)</f>
        <v>0</v>
      </c>
      <c r="I713" s="6">
        <f>IF(MOD('935'!$K63,100)&gt;10,$O$636*'GenVol'!$F75*'935'!$N63,0)</f>
        <v>0</v>
      </c>
      <c r="J713" s="6">
        <f>$B713+$C713+$D713+$E713+$F713</f>
        <v>0</v>
      </c>
      <c r="K713" s="6">
        <f>$G713+$H713+$I713</f>
        <v>0</v>
      </c>
      <c r="L713" s="10"/>
    </row>
    <row r="714" spans="1:12">
      <c r="A714" s="21">
        <v>58</v>
      </c>
      <c r="B714" s="6">
        <f>IF('935'!$K64=1000,$M$636*$F75/(1+'11'!$C$12)*'935'!$L64,0)</f>
        <v>0</v>
      </c>
      <c r="C714" s="6">
        <f>IF(MOD('935'!$K64,1000)=100,$N$636*$F75/(1+'11'!$D$12)*'935'!$M64,0)</f>
        <v>0</v>
      </c>
      <c r="D714" s="6">
        <f>IF(MOD('935'!$K64,100)=10,$O$636*$F75/(1+'11'!$E$12)*'935'!$N64,0)</f>
        <v>0</v>
      </c>
      <c r="E714" s="6">
        <f>IF(AND(MOD('935'!$K64,10)&gt;0,MOD('935'!$K64,1000)&gt;1),$P$636*$F75/(1+'11'!$F$12)*'935'!$O64,0)</f>
        <v>0</v>
      </c>
      <c r="F714" s="6">
        <f>IF(MOD('935'!$K64,1000)=1,$Q$636*$F75/(1+'11'!$G$12)*'935'!$P64,0)</f>
        <v>0</v>
      </c>
      <c r="G714" s="6">
        <f>IF('935'!$K64&gt;1000,$M$636*'GenVol'!$F76*'935'!$L64,0)</f>
        <v>0</v>
      </c>
      <c r="H714" s="6">
        <f>IF(MOD('935'!$K64,1000)&gt;100,$N$636*'GenVol'!$F76*'935'!$M64,0)</f>
        <v>0</v>
      </c>
      <c r="I714" s="6">
        <f>IF(MOD('935'!$K64,100)&gt;10,$O$636*'GenVol'!$F76*'935'!$N64,0)</f>
        <v>0</v>
      </c>
      <c r="J714" s="6">
        <f>$B714+$C714+$D714+$E714+$F714</f>
        <v>0</v>
      </c>
      <c r="K714" s="6">
        <f>$G714+$H714+$I714</f>
        <v>0</v>
      </c>
      <c r="L714" s="10"/>
    </row>
    <row r="715" spans="1:12">
      <c r="A715" s="21">
        <v>59</v>
      </c>
      <c r="B715" s="6">
        <f>IF('935'!$K65=1000,$M$636*$F76/(1+'11'!$C$12)*'935'!$L65,0)</f>
        <v>0</v>
      </c>
      <c r="C715" s="6">
        <f>IF(MOD('935'!$K65,1000)=100,$N$636*$F76/(1+'11'!$D$12)*'935'!$M65,0)</f>
        <v>0</v>
      </c>
      <c r="D715" s="6">
        <f>IF(MOD('935'!$K65,100)=10,$O$636*$F76/(1+'11'!$E$12)*'935'!$N65,0)</f>
        <v>0</v>
      </c>
      <c r="E715" s="6">
        <f>IF(AND(MOD('935'!$K65,10)&gt;0,MOD('935'!$K65,1000)&gt;1),$P$636*$F76/(1+'11'!$F$12)*'935'!$O65,0)</f>
        <v>0</v>
      </c>
      <c r="F715" s="6">
        <f>IF(MOD('935'!$K65,1000)=1,$Q$636*$F76/(1+'11'!$G$12)*'935'!$P65,0)</f>
        <v>0</v>
      </c>
      <c r="G715" s="6">
        <f>IF('935'!$K65&gt;1000,$M$636*'GenVol'!$F77*'935'!$L65,0)</f>
        <v>0</v>
      </c>
      <c r="H715" s="6">
        <f>IF(MOD('935'!$K65,1000)&gt;100,$N$636*'GenVol'!$F77*'935'!$M65,0)</f>
        <v>0</v>
      </c>
      <c r="I715" s="6">
        <f>IF(MOD('935'!$K65,100)&gt;10,$O$636*'GenVol'!$F77*'935'!$N65,0)</f>
        <v>0</v>
      </c>
      <c r="J715" s="6">
        <f>$B715+$C715+$D715+$E715+$F715</f>
        <v>0</v>
      </c>
      <c r="K715" s="6">
        <f>$G715+$H715+$I715</f>
        <v>0</v>
      </c>
      <c r="L715" s="10"/>
    </row>
    <row r="716" spans="1:12">
      <c r="A716" s="21">
        <v>60</v>
      </c>
      <c r="B716" s="6">
        <f>IF('935'!$K66=1000,$M$636*$F77/(1+'11'!$C$12)*'935'!$L66,0)</f>
        <v>0</v>
      </c>
      <c r="C716" s="6">
        <f>IF(MOD('935'!$K66,1000)=100,$N$636*$F77/(1+'11'!$D$12)*'935'!$M66,0)</f>
        <v>0</v>
      </c>
      <c r="D716" s="6">
        <f>IF(MOD('935'!$K66,100)=10,$O$636*$F77/(1+'11'!$E$12)*'935'!$N66,0)</f>
        <v>0</v>
      </c>
      <c r="E716" s="6">
        <f>IF(AND(MOD('935'!$K66,10)&gt;0,MOD('935'!$K66,1000)&gt;1),$P$636*$F77/(1+'11'!$F$12)*'935'!$O66,0)</f>
        <v>0</v>
      </c>
      <c r="F716" s="6">
        <f>IF(MOD('935'!$K66,1000)=1,$Q$636*$F77/(1+'11'!$G$12)*'935'!$P66,0)</f>
        <v>0</v>
      </c>
      <c r="G716" s="6">
        <f>IF('935'!$K66&gt;1000,$M$636*'GenVol'!$F78*'935'!$L66,0)</f>
        <v>0</v>
      </c>
      <c r="H716" s="6">
        <f>IF(MOD('935'!$K66,1000)&gt;100,$N$636*'GenVol'!$F78*'935'!$M66,0)</f>
        <v>0</v>
      </c>
      <c r="I716" s="6">
        <f>IF(MOD('935'!$K66,100)&gt;10,$O$636*'GenVol'!$F78*'935'!$N66,0)</f>
        <v>0</v>
      </c>
      <c r="J716" s="6">
        <f>$B716+$C716+$D716+$E716+$F716</f>
        <v>0</v>
      </c>
      <c r="K716" s="6">
        <f>$G716+$H716+$I716</f>
        <v>0</v>
      </c>
      <c r="L716" s="10"/>
    </row>
    <row r="717" spans="1:12">
      <c r="A717" s="21">
        <v>61</v>
      </c>
      <c r="B717" s="6">
        <f>IF('935'!$K67=1000,$M$636*$F78/(1+'11'!$C$12)*'935'!$L67,0)</f>
        <v>0</v>
      </c>
      <c r="C717" s="6">
        <f>IF(MOD('935'!$K67,1000)=100,$N$636*$F78/(1+'11'!$D$12)*'935'!$M67,0)</f>
        <v>0</v>
      </c>
      <c r="D717" s="6">
        <f>IF(MOD('935'!$K67,100)=10,$O$636*$F78/(1+'11'!$E$12)*'935'!$N67,0)</f>
        <v>0</v>
      </c>
      <c r="E717" s="6">
        <f>IF(AND(MOD('935'!$K67,10)&gt;0,MOD('935'!$K67,1000)&gt;1),$P$636*$F78/(1+'11'!$F$12)*'935'!$O67,0)</f>
        <v>0</v>
      </c>
      <c r="F717" s="6">
        <f>IF(MOD('935'!$K67,1000)=1,$Q$636*$F78/(1+'11'!$G$12)*'935'!$P67,0)</f>
        <v>0</v>
      </c>
      <c r="G717" s="6">
        <f>IF('935'!$K67&gt;1000,$M$636*'GenVol'!$F79*'935'!$L67,0)</f>
        <v>0</v>
      </c>
      <c r="H717" s="6">
        <f>IF(MOD('935'!$K67,1000)&gt;100,$N$636*'GenVol'!$F79*'935'!$M67,0)</f>
        <v>0</v>
      </c>
      <c r="I717" s="6">
        <f>IF(MOD('935'!$K67,100)&gt;10,$O$636*'GenVol'!$F79*'935'!$N67,0)</f>
        <v>0</v>
      </c>
      <c r="J717" s="6">
        <f>$B717+$C717+$D717+$E717+$F717</f>
        <v>0</v>
      </c>
      <c r="K717" s="6">
        <f>$G717+$H717+$I717</f>
        <v>0</v>
      </c>
      <c r="L717" s="10"/>
    </row>
    <row r="718" spans="1:12">
      <c r="A718" s="21">
        <v>62</v>
      </c>
      <c r="B718" s="6">
        <f>IF('935'!$K68=1000,$M$636*$F79/(1+'11'!$C$12)*'935'!$L68,0)</f>
        <v>0</v>
      </c>
      <c r="C718" s="6">
        <f>IF(MOD('935'!$K68,1000)=100,$N$636*$F79/(1+'11'!$D$12)*'935'!$M68,0)</f>
        <v>0</v>
      </c>
      <c r="D718" s="6">
        <f>IF(MOD('935'!$K68,100)=10,$O$636*$F79/(1+'11'!$E$12)*'935'!$N68,0)</f>
        <v>0</v>
      </c>
      <c r="E718" s="6">
        <f>IF(AND(MOD('935'!$K68,10)&gt;0,MOD('935'!$K68,1000)&gt;1),$P$636*$F79/(1+'11'!$F$12)*'935'!$O68,0)</f>
        <v>0</v>
      </c>
      <c r="F718" s="6">
        <f>IF(MOD('935'!$K68,1000)=1,$Q$636*$F79/(1+'11'!$G$12)*'935'!$P68,0)</f>
        <v>0</v>
      </c>
      <c r="G718" s="6">
        <f>IF('935'!$K68&gt;1000,$M$636*'GenVol'!$F80*'935'!$L68,0)</f>
        <v>0</v>
      </c>
      <c r="H718" s="6">
        <f>IF(MOD('935'!$K68,1000)&gt;100,$N$636*'GenVol'!$F80*'935'!$M68,0)</f>
        <v>0</v>
      </c>
      <c r="I718" s="6">
        <f>IF(MOD('935'!$K68,100)&gt;10,$O$636*'GenVol'!$F80*'935'!$N68,0)</f>
        <v>0</v>
      </c>
      <c r="J718" s="6">
        <f>$B718+$C718+$D718+$E718+$F718</f>
        <v>0</v>
      </c>
      <c r="K718" s="6">
        <f>$G718+$H718+$I718</f>
        <v>0</v>
      </c>
      <c r="L718" s="10"/>
    </row>
    <row r="719" spans="1:12">
      <c r="A719" s="21">
        <v>63</v>
      </c>
      <c r="B719" s="6">
        <f>IF('935'!$K69=1000,$M$636*$F80/(1+'11'!$C$12)*'935'!$L69,0)</f>
        <v>0</v>
      </c>
      <c r="C719" s="6">
        <f>IF(MOD('935'!$K69,1000)=100,$N$636*$F80/(1+'11'!$D$12)*'935'!$M69,0)</f>
        <v>0</v>
      </c>
      <c r="D719" s="6">
        <f>IF(MOD('935'!$K69,100)=10,$O$636*$F80/(1+'11'!$E$12)*'935'!$N69,0)</f>
        <v>0</v>
      </c>
      <c r="E719" s="6">
        <f>IF(AND(MOD('935'!$K69,10)&gt;0,MOD('935'!$K69,1000)&gt;1),$P$636*$F80/(1+'11'!$F$12)*'935'!$O69,0)</f>
        <v>0</v>
      </c>
      <c r="F719" s="6">
        <f>IF(MOD('935'!$K69,1000)=1,$Q$636*$F80/(1+'11'!$G$12)*'935'!$P69,0)</f>
        <v>0</v>
      </c>
      <c r="G719" s="6">
        <f>IF('935'!$K69&gt;1000,$M$636*'GenVol'!$F81*'935'!$L69,0)</f>
        <v>0</v>
      </c>
      <c r="H719" s="6">
        <f>IF(MOD('935'!$K69,1000)&gt;100,$N$636*'GenVol'!$F81*'935'!$M69,0)</f>
        <v>0</v>
      </c>
      <c r="I719" s="6">
        <f>IF(MOD('935'!$K69,100)&gt;10,$O$636*'GenVol'!$F81*'935'!$N69,0)</f>
        <v>0</v>
      </c>
      <c r="J719" s="6">
        <f>$B719+$C719+$D719+$E719+$F719</f>
        <v>0</v>
      </c>
      <c r="K719" s="6">
        <f>$G719+$H719+$I719</f>
        <v>0</v>
      </c>
      <c r="L719" s="10"/>
    </row>
    <row r="720" spans="1:12">
      <c r="A720" s="21">
        <v>64</v>
      </c>
      <c r="B720" s="6">
        <f>IF('935'!$K70=1000,$M$636*$F81/(1+'11'!$C$12)*'935'!$L70,0)</f>
        <v>0</v>
      </c>
      <c r="C720" s="6">
        <f>IF(MOD('935'!$K70,1000)=100,$N$636*$F81/(1+'11'!$D$12)*'935'!$M70,0)</f>
        <v>0</v>
      </c>
      <c r="D720" s="6">
        <f>IF(MOD('935'!$K70,100)=10,$O$636*$F81/(1+'11'!$E$12)*'935'!$N70,0)</f>
        <v>0</v>
      </c>
      <c r="E720" s="6">
        <f>IF(AND(MOD('935'!$K70,10)&gt;0,MOD('935'!$K70,1000)&gt;1),$P$636*$F81/(1+'11'!$F$12)*'935'!$O70,0)</f>
        <v>0</v>
      </c>
      <c r="F720" s="6">
        <f>IF(MOD('935'!$K70,1000)=1,$Q$636*$F81/(1+'11'!$G$12)*'935'!$P70,0)</f>
        <v>0</v>
      </c>
      <c r="G720" s="6">
        <f>IF('935'!$K70&gt;1000,$M$636*'GenVol'!$F82*'935'!$L70,0)</f>
        <v>0</v>
      </c>
      <c r="H720" s="6">
        <f>IF(MOD('935'!$K70,1000)&gt;100,$N$636*'GenVol'!$F82*'935'!$M70,0)</f>
        <v>0</v>
      </c>
      <c r="I720" s="6">
        <f>IF(MOD('935'!$K70,100)&gt;10,$O$636*'GenVol'!$F82*'935'!$N70,0)</f>
        <v>0</v>
      </c>
      <c r="J720" s="6">
        <f>$B720+$C720+$D720+$E720+$F720</f>
        <v>0</v>
      </c>
      <c r="K720" s="6">
        <f>$G720+$H720+$I720</f>
        <v>0</v>
      </c>
      <c r="L720" s="10"/>
    </row>
    <row r="721" spans="1:12">
      <c r="A721" s="21">
        <v>65</v>
      </c>
      <c r="B721" s="6">
        <f>IF('935'!$K71=1000,$M$636*$F82/(1+'11'!$C$12)*'935'!$L71,0)</f>
        <v>0</v>
      </c>
      <c r="C721" s="6">
        <f>IF(MOD('935'!$K71,1000)=100,$N$636*$F82/(1+'11'!$D$12)*'935'!$M71,0)</f>
        <v>0</v>
      </c>
      <c r="D721" s="6">
        <f>IF(MOD('935'!$K71,100)=10,$O$636*$F82/(1+'11'!$E$12)*'935'!$N71,0)</f>
        <v>0</v>
      </c>
      <c r="E721" s="6">
        <f>IF(AND(MOD('935'!$K71,10)&gt;0,MOD('935'!$K71,1000)&gt;1),$P$636*$F82/(1+'11'!$F$12)*'935'!$O71,0)</f>
        <v>0</v>
      </c>
      <c r="F721" s="6">
        <f>IF(MOD('935'!$K71,1000)=1,$Q$636*$F82/(1+'11'!$G$12)*'935'!$P71,0)</f>
        <v>0</v>
      </c>
      <c r="G721" s="6">
        <f>IF('935'!$K71&gt;1000,$M$636*'GenVol'!$F83*'935'!$L71,0)</f>
        <v>0</v>
      </c>
      <c r="H721" s="6">
        <f>IF(MOD('935'!$K71,1000)&gt;100,$N$636*'GenVol'!$F83*'935'!$M71,0)</f>
        <v>0</v>
      </c>
      <c r="I721" s="6">
        <f>IF(MOD('935'!$K71,100)&gt;10,$O$636*'GenVol'!$F83*'935'!$N71,0)</f>
        <v>0</v>
      </c>
      <c r="J721" s="6">
        <f>$B721+$C721+$D721+$E721+$F721</f>
        <v>0</v>
      </c>
      <c r="K721" s="6">
        <f>$G721+$H721+$I721</f>
        <v>0</v>
      </c>
      <c r="L721" s="10"/>
    </row>
    <row r="722" spans="1:12">
      <c r="A722" s="21">
        <v>66</v>
      </c>
      <c r="B722" s="6">
        <f>IF('935'!$K72=1000,$M$636*$F83/(1+'11'!$C$12)*'935'!$L72,0)</f>
        <v>0</v>
      </c>
      <c r="C722" s="6">
        <f>IF(MOD('935'!$K72,1000)=100,$N$636*$F83/(1+'11'!$D$12)*'935'!$M72,0)</f>
        <v>0</v>
      </c>
      <c r="D722" s="6">
        <f>IF(MOD('935'!$K72,100)=10,$O$636*$F83/(1+'11'!$E$12)*'935'!$N72,0)</f>
        <v>0</v>
      </c>
      <c r="E722" s="6">
        <f>IF(AND(MOD('935'!$K72,10)&gt;0,MOD('935'!$K72,1000)&gt;1),$P$636*$F83/(1+'11'!$F$12)*'935'!$O72,0)</f>
        <v>0</v>
      </c>
      <c r="F722" s="6">
        <f>IF(MOD('935'!$K72,1000)=1,$Q$636*$F83/(1+'11'!$G$12)*'935'!$P72,0)</f>
        <v>0</v>
      </c>
      <c r="G722" s="6">
        <f>IF('935'!$K72&gt;1000,$M$636*'GenVol'!$F84*'935'!$L72,0)</f>
        <v>0</v>
      </c>
      <c r="H722" s="6">
        <f>IF(MOD('935'!$K72,1000)&gt;100,$N$636*'GenVol'!$F84*'935'!$M72,0)</f>
        <v>0</v>
      </c>
      <c r="I722" s="6">
        <f>IF(MOD('935'!$K72,100)&gt;10,$O$636*'GenVol'!$F84*'935'!$N72,0)</f>
        <v>0</v>
      </c>
      <c r="J722" s="6">
        <f>$B722+$C722+$D722+$E722+$F722</f>
        <v>0</v>
      </c>
      <c r="K722" s="6">
        <f>$G722+$H722+$I722</f>
        <v>0</v>
      </c>
      <c r="L722" s="10"/>
    </row>
    <row r="723" spans="1:12">
      <c r="A723" s="21">
        <v>67</v>
      </c>
      <c r="B723" s="6">
        <f>IF('935'!$K73=1000,$M$636*$F84/(1+'11'!$C$12)*'935'!$L73,0)</f>
        <v>0</v>
      </c>
      <c r="C723" s="6">
        <f>IF(MOD('935'!$K73,1000)=100,$N$636*$F84/(1+'11'!$D$12)*'935'!$M73,0)</f>
        <v>0</v>
      </c>
      <c r="D723" s="6">
        <f>IF(MOD('935'!$K73,100)=10,$O$636*$F84/(1+'11'!$E$12)*'935'!$N73,0)</f>
        <v>0</v>
      </c>
      <c r="E723" s="6">
        <f>IF(AND(MOD('935'!$K73,10)&gt;0,MOD('935'!$K73,1000)&gt;1),$P$636*$F84/(1+'11'!$F$12)*'935'!$O73,0)</f>
        <v>0</v>
      </c>
      <c r="F723" s="6">
        <f>IF(MOD('935'!$K73,1000)=1,$Q$636*$F84/(1+'11'!$G$12)*'935'!$P73,0)</f>
        <v>0</v>
      </c>
      <c r="G723" s="6">
        <f>IF('935'!$K73&gt;1000,$M$636*'GenVol'!$F85*'935'!$L73,0)</f>
        <v>0</v>
      </c>
      <c r="H723" s="6">
        <f>IF(MOD('935'!$K73,1000)&gt;100,$N$636*'GenVol'!$F85*'935'!$M73,0)</f>
        <v>0</v>
      </c>
      <c r="I723" s="6">
        <f>IF(MOD('935'!$K73,100)&gt;10,$O$636*'GenVol'!$F85*'935'!$N73,0)</f>
        <v>0</v>
      </c>
      <c r="J723" s="6">
        <f>$B723+$C723+$D723+$E723+$F723</f>
        <v>0</v>
      </c>
      <c r="K723" s="6">
        <f>$G723+$H723+$I723</f>
        <v>0</v>
      </c>
      <c r="L723" s="10"/>
    </row>
    <row r="724" spans="1:12">
      <c r="A724" s="21">
        <v>68</v>
      </c>
      <c r="B724" s="6">
        <f>IF('935'!$K74=1000,$M$636*$F85/(1+'11'!$C$12)*'935'!$L74,0)</f>
        <v>0</v>
      </c>
      <c r="C724" s="6">
        <f>IF(MOD('935'!$K74,1000)=100,$N$636*$F85/(1+'11'!$D$12)*'935'!$M74,0)</f>
        <v>0</v>
      </c>
      <c r="D724" s="6">
        <f>IF(MOD('935'!$K74,100)=10,$O$636*$F85/(1+'11'!$E$12)*'935'!$N74,0)</f>
        <v>0</v>
      </c>
      <c r="E724" s="6">
        <f>IF(AND(MOD('935'!$K74,10)&gt;0,MOD('935'!$K74,1000)&gt;1),$P$636*$F85/(1+'11'!$F$12)*'935'!$O74,0)</f>
        <v>0</v>
      </c>
      <c r="F724" s="6">
        <f>IF(MOD('935'!$K74,1000)=1,$Q$636*$F85/(1+'11'!$G$12)*'935'!$P74,0)</f>
        <v>0</v>
      </c>
      <c r="G724" s="6">
        <f>IF('935'!$K74&gt;1000,$M$636*'GenVol'!$F86*'935'!$L74,0)</f>
        <v>0</v>
      </c>
      <c r="H724" s="6">
        <f>IF(MOD('935'!$K74,1000)&gt;100,$N$636*'GenVol'!$F86*'935'!$M74,0)</f>
        <v>0</v>
      </c>
      <c r="I724" s="6">
        <f>IF(MOD('935'!$K74,100)&gt;10,$O$636*'GenVol'!$F86*'935'!$N74,0)</f>
        <v>0</v>
      </c>
      <c r="J724" s="6">
        <f>$B724+$C724+$D724+$E724+$F724</f>
        <v>0</v>
      </c>
      <c r="K724" s="6">
        <f>$G724+$H724+$I724</f>
        <v>0</v>
      </c>
      <c r="L724" s="10"/>
    </row>
    <row r="725" spans="1:12">
      <c r="A725" s="21">
        <v>69</v>
      </c>
      <c r="B725" s="6">
        <f>IF('935'!$K75=1000,$M$636*$F86/(1+'11'!$C$12)*'935'!$L75,0)</f>
        <v>0</v>
      </c>
      <c r="C725" s="6">
        <f>IF(MOD('935'!$K75,1000)=100,$N$636*$F86/(1+'11'!$D$12)*'935'!$M75,0)</f>
        <v>0</v>
      </c>
      <c r="D725" s="6">
        <f>IF(MOD('935'!$K75,100)=10,$O$636*$F86/(1+'11'!$E$12)*'935'!$N75,0)</f>
        <v>0</v>
      </c>
      <c r="E725" s="6">
        <f>IF(AND(MOD('935'!$K75,10)&gt;0,MOD('935'!$K75,1000)&gt;1),$P$636*$F86/(1+'11'!$F$12)*'935'!$O75,0)</f>
        <v>0</v>
      </c>
      <c r="F725" s="6">
        <f>IF(MOD('935'!$K75,1000)=1,$Q$636*$F86/(1+'11'!$G$12)*'935'!$P75,0)</f>
        <v>0</v>
      </c>
      <c r="G725" s="6">
        <f>IF('935'!$K75&gt;1000,$M$636*'GenVol'!$F87*'935'!$L75,0)</f>
        <v>0</v>
      </c>
      <c r="H725" s="6">
        <f>IF(MOD('935'!$K75,1000)&gt;100,$N$636*'GenVol'!$F87*'935'!$M75,0)</f>
        <v>0</v>
      </c>
      <c r="I725" s="6">
        <f>IF(MOD('935'!$K75,100)&gt;10,$O$636*'GenVol'!$F87*'935'!$N75,0)</f>
        <v>0</v>
      </c>
      <c r="J725" s="6">
        <f>$B725+$C725+$D725+$E725+$F725</f>
        <v>0</v>
      </c>
      <c r="K725" s="6">
        <f>$G725+$H725+$I725</f>
        <v>0</v>
      </c>
      <c r="L725" s="10"/>
    </row>
    <row r="726" spans="1:12">
      <c r="A726" s="21">
        <v>70</v>
      </c>
      <c r="B726" s="6">
        <f>IF('935'!$K76=1000,$M$636*$F87/(1+'11'!$C$12)*'935'!$L76,0)</f>
        <v>0</v>
      </c>
      <c r="C726" s="6">
        <f>IF(MOD('935'!$K76,1000)=100,$N$636*$F87/(1+'11'!$D$12)*'935'!$M76,0)</f>
        <v>0</v>
      </c>
      <c r="D726" s="6">
        <f>IF(MOD('935'!$K76,100)=10,$O$636*$F87/(1+'11'!$E$12)*'935'!$N76,0)</f>
        <v>0</v>
      </c>
      <c r="E726" s="6">
        <f>IF(AND(MOD('935'!$K76,10)&gt;0,MOD('935'!$K76,1000)&gt;1),$P$636*$F87/(1+'11'!$F$12)*'935'!$O76,0)</f>
        <v>0</v>
      </c>
      <c r="F726" s="6">
        <f>IF(MOD('935'!$K76,1000)=1,$Q$636*$F87/(1+'11'!$G$12)*'935'!$P76,0)</f>
        <v>0</v>
      </c>
      <c r="G726" s="6">
        <f>IF('935'!$K76&gt;1000,$M$636*'GenVol'!$F88*'935'!$L76,0)</f>
        <v>0</v>
      </c>
      <c r="H726" s="6">
        <f>IF(MOD('935'!$K76,1000)&gt;100,$N$636*'GenVol'!$F88*'935'!$M76,0)</f>
        <v>0</v>
      </c>
      <c r="I726" s="6">
        <f>IF(MOD('935'!$K76,100)&gt;10,$O$636*'GenVol'!$F88*'935'!$N76,0)</f>
        <v>0</v>
      </c>
      <c r="J726" s="6">
        <f>$B726+$C726+$D726+$E726+$F726</f>
        <v>0</v>
      </c>
      <c r="K726" s="6">
        <f>$G726+$H726+$I726</f>
        <v>0</v>
      </c>
      <c r="L726" s="10"/>
    </row>
    <row r="727" spans="1:12">
      <c r="A727" s="21">
        <v>71</v>
      </c>
      <c r="B727" s="6">
        <f>IF('935'!$K77=1000,$M$636*$F88/(1+'11'!$C$12)*'935'!$L77,0)</f>
        <v>0</v>
      </c>
      <c r="C727" s="6">
        <f>IF(MOD('935'!$K77,1000)=100,$N$636*$F88/(1+'11'!$D$12)*'935'!$M77,0)</f>
        <v>0</v>
      </c>
      <c r="D727" s="6">
        <f>IF(MOD('935'!$K77,100)=10,$O$636*$F88/(1+'11'!$E$12)*'935'!$N77,0)</f>
        <v>0</v>
      </c>
      <c r="E727" s="6">
        <f>IF(AND(MOD('935'!$K77,10)&gt;0,MOD('935'!$K77,1000)&gt;1),$P$636*$F88/(1+'11'!$F$12)*'935'!$O77,0)</f>
        <v>0</v>
      </c>
      <c r="F727" s="6">
        <f>IF(MOD('935'!$K77,1000)=1,$Q$636*$F88/(1+'11'!$G$12)*'935'!$P77,0)</f>
        <v>0</v>
      </c>
      <c r="G727" s="6">
        <f>IF('935'!$K77&gt;1000,$M$636*'GenVol'!$F89*'935'!$L77,0)</f>
        <v>0</v>
      </c>
      <c r="H727" s="6">
        <f>IF(MOD('935'!$K77,1000)&gt;100,$N$636*'GenVol'!$F89*'935'!$M77,0)</f>
        <v>0</v>
      </c>
      <c r="I727" s="6">
        <f>IF(MOD('935'!$K77,100)&gt;10,$O$636*'GenVol'!$F89*'935'!$N77,0)</f>
        <v>0</v>
      </c>
      <c r="J727" s="6">
        <f>$B727+$C727+$D727+$E727+$F727</f>
        <v>0</v>
      </c>
      <c r="K727" s="6">
        <f>$G727+$H727+$I727</f>
        <v>0</v>
      </c>
      <c r="L727" s="10"/>
    </row>
    <row r="728" spans="1:12">
      <c r="A728" s="21">
        <v>72</v>
      </c>
      <c r="B728" s="6">
        <f>IF('935'!$K78=1000,$M$636*$F89/(1+'11'!$C$12)*'935'!$L78,0)</f>
        <v>0</v>
      </c>
      <c r="C728" s="6">
        <f>IF(MOD('935'!$K78,1000)=100,$N$636*$F89/(1+'11'!$D$12)*'935'!$M78,0)</f>
        <v>0</v>
      </c>
      <c r="D728" s="6">
        <f>IF(MOD('935'!$K78,100)=10,$O$636*$F89/(1+'11'!$E$12)*'935'!$N78,0)</f>
        <v>0</v>
      </c>
      <c r="E728" s="6">
        <f>IF(AND(MOD('935'!$K78,10)&gt;0,MOD('935'!$K78,1000)&gt;1),$P$636*$F89/(1+'11'!$F$12)*'935'!$O78,0)</f>
        <v>0</v>
      </c>
      <c r="F728" s="6">
        <f>IF(MOD('935'!$K78,1000)=1,$Q$636*$F89/(1+'11'!$G$12)*'935'!$P78,0)</f>
        <v>0</v>
      </c>
      <c r="G728" s="6">
        <f>IF('935'!$K78&gt;1000,$M$636*'GenVol'!$F90*'935'!$L78,0)</f>
        <v>0</v>
      </c>
      <c r="H728" s="6">
        <f>IF(MOD('935'!$K78,1000)&gt;100,$N$636*'GenVol'!$F90*'935'!$M78,0)</f>
        <v>0</v>
      </c>
      <c r="I728" s="6">
        <f>IF(MOD('935'!$K78,100)&gt;10,$O$636*'GenVol'!$F90*'935'!$N78,0)</f>
        <v>0</v>
      </c>
      <c r="J728" s="6">
        <f>$B728+$C728+$D728+$E728+$F728</f>
        <v>0</v>
      </c>
      <c r="K728" s="6">
        <f>$G728+$H728+$I728</f>
        <v>0</v>
      </c>
      <c r="L728" s="10"/>
    </row>
    <row r="729" spans="1:12">
      <c r="A729" s="21">
        <v>73</v>
      </c>
      <c r="B729" s="6">
        <f>IF('935'!$K79=1000,$M$636*$F90/(1+'11'!$C$12)*'935'!$L79,0)</f>
        <v>0</v>
      </c>
      <c r="C729" s="6">
        <f>IF(MOD('935'!$K79,1000)=100,$N$636*$F90/(1+'11'!$D$12)*'935'!$M79,0)</f>
        <v>0</v>
      </c>
      <c r="D729" s="6">
        <f>IF(MOD('935'!$K79,100)=10,$O$636*$F90/(1+'11'!$E$12)*'935'!$N79,0)</f>
        <v>0</v>
      </c>
      <c r="E729" s="6">
        <f>IF(AND(MOD('935'!$K79,10)&gt;0,MOD('935'!$K79,1000)&gt;1),$P$636*$F90/(1+'11'!$F$12)*'935'!$O79,0)</f>
        <v>0</v>
      </c>
      <c r="F729" s="6">
        <f>IF(MOD('935'!$K79,1000)=1,$Q$636*$F90/(1+'11'!$G$12)*'935'!$P79,0)</f>
        <v>0</v>
      </c>
      <c r="G729" s="6">
        <f>IF('935'!$K79&gt;1000,$M$636*'GenVol'!$F91*'935'!$L79,0)</f>
        <v>0</v>
      </c>
      <c r="H729" s="6">
        <f>IF(MOD('935'!$K79,1000)&gt;100,$N$636*'GenVol'!$F91*'935'!$M79,0)</f>
        <v>0</v>
      </c>
      <c r="I729" s="6">
        <f>IF(MOD('935'!$K79,100)&gt;10,$O$636*'GenVol'!$F91*'935'!$N79,0)</f>
        <v>0</v>
      </c>
      <c r="J729" s="6">
        <f>$B729+$C729+$D729+$E729+$F729</f>
        <v>0</v>
      </c>
      <c r="K729" s="6">
        <f>$G729+$H729+$I729</f>
        <v>0</v>
      </c>
      <c r="L729" s="10"/>
    </row>
    <row r="730" spans="1:12">
      <c r="A730" s="21">
        <v>74</v>
      </c>
      <c r="B730" s="6">
        <f>IF('935'!$K80=1000,$M$636*$F91/(1+'11'!$C$12)*'935'!$L80,0)</f>
        <v>0</v>
      </c>
      <c r="C730" s="6">
        <f>IF(MOD('935'!$K80,1000)=100,$N$636*$F91/(1+'11'!$D$12)*'935'!$M80,0)</f>
        <v>0</v>
      </c>
      <c r="D730" s="6">
        <f>IF(MOD('935'!$K80,100)=10,$O$636*$F91/(1+'11'!$E$12)*'935'!$N80,0)</f>
        <v>0</v>
      </c>
      <c r="E730" s="6">
        <f>IF(AND(MOD('935'!$K80,10)&gt;0,MOD('935'!$K80,1000)&gt;1),$P$636*$F91/(1+'11'!$F$12)*'935'!$O80,0)</f>
        <v>0</v>
      </c>
      <c r="F730" s="6">
        <f>IF(MOD('935'!$K80,1000)=1,$Q$636*$F91/(1+'11'!$G$12)*'935'!$P80,0)</f>
        <v>0</v>
      </c>
      <c r="G730" s="6">
        <f>IF('935'!$K80&gt;1000,$M$636*'GenVol'!$F92*'935'!$L80,0)</f>
        <v>0</v>
      </c>
      <c r="H730" s="6">
        <f>IF(MOD('935'!$K80,1000)&gt;100,$N$636*'GenVol'!$F92*'935'!$M80,0)</f>
        <v>0</v>
      </c>
      <c r="I730" s="6">
        <f>IF(MOD('935'!$K80,100)&gt;10,$O$636*'GenVol'!$F92*'935'!$N80,0)</f>
        <v>0</v>
      </c>
      <c r="J730" s="6">
        <f>$B730+$C730+$D730+$E730+$F730</f>
        <v>0</v>
      </c>
      <c r="K730" s="6">
        <f>$G730+$H730+$I730</f>
        <v>0</v>
      </c>
      <c r="L730" s="10"/>
    </row>
    <row r="731" spans="1:12">
      <c r="A731" s="21">
        <v>75</v>
      </c>
      <c r="B731" s="6">
        <f>IF('935'!$K81=1000,$M$636*$F92/(1+'11'!$C$12)*'935'!$L81,0)</f>
        <v>0</v>
      </c>
      <c r="C731" s="6">
        <f>IF(MOD('935'!$K81,1000)=100,$N$636*$F92/(1+'11'!$D$12)*'935'!$M81,0)</f>
        <v>0</v>
      </c>
      <c r="D731" s="6">
        <f>IF(MOD('935'!$K81,100)=10,$O$636*$F92/(1+'11'!$E$12)*'935'!$N81,0)</f>
        <v>0</v>
      </c>
      <c r="E731" s="6">
        <f>IF(AND(MOD('935'!$K81,10)&gt;0,MOD('935'!$K81,1000)&gt;1),$P$636*$F92/(1+'11'!$F$12)*'935'!$O81,0)</f>
        <v>0</v>
      </c>
      <c r="F731" s="6">
        <f>IF(MOD('935'!$K81,1000)=1,$Q$636*$F92/(1+'11'!$G$12)*'935'!$P81,0)</f>
        <v>0</v>
      </c>
      <c r="G731" s="6">
        <f>IF('935'!$K81&gt;1000,$M$636*'GenVol'!$F93*'935'!$L81,0)</f>
        <v>0</v>
      </c>
      <c r="H731" s="6">
        <f>IF(MOD('935'!$K81,1000)&gt;100,$N$636*'GenVol'!$F93*'935'!$M81,0)</f>
        <v>0</v>
      </c>
      <c r="I731" s="6">
        <f>IF(MOD('935'!$K81,100)&gt;10,$O$636*'GenVol'!$F93*'935'!$N81,0)</f>
        <v>0</v>
      </c>
      <c r="J731" s="6">
        <f>$B731+$C731+$D731+$E731+$F731</f>
        <v>0</v>
      </c>
      <c r="K731" s="6">
        <f>$G731+$H731+$I731</f>
        <v>0</v>
      </c>
      <c r="L731" s="10"/>
    </row>
    <row r="732" spans="1:12">
      <c r="A732" s="21">
        <v>76</v>
      </c>
      <c r="B732" s="6">
        <f>IF('935'!$K82=1000,$M$636*$F93/(1+'11'!$C$12)*'935'!$L82,0)</f>
        <v>0</v>
      </c>
      <c r="C732" s="6">
        <f>IF(MOD('935'!$K82,1000)=100,$N$636*$F93/(1+'11'!$D$12)*'935'!$M82,0)</f>
        <v>0</v>
      </c>
      <c r="D732" s="6">
        <f>IF(MOD('935'!$K82,100)=10,$O$636*$F93/(1+'11'!$E$12)*'935'!$N82,0)</f>
        <v>0</v>
      </c>
      <c r="E732" s="6">
        <f>IF(AND(MOD('935'!$K82,10)&gt;0,MOD('935'!$K82,1000)&gt;1),$P$636*$F93/(1+'11'!$F$12)*'935'!$O82,0)</f>
        <v>0</v>
      </c>
      <c r="F732" s="6">
        <f>IF(MOD('935'!$K82,1000)=1,$Q$636*$F93/(1+'11'!$G$12)*'935'!$P82,0)</f>
        <v>0</v>
      </c>
      <c r="G732" s="6">
        <f>IF('935'!$K82&gt;1000,$M$636*'GenVol'!$F94*'935'!$L82,0)</f>
        <v>0</v>
      </c>
      <c r="H732" s="6">
        <f>IF(MOD('935'!$K82,1000)&gt;100,$N$636*'GenVol'!$F94*'935'!$M82,0)</f>
        <v>0</v>
      </c>
      <c r="I732" s="6">
        <f>IF(MOD('935'!$K82,100)&gt;10,$O$636*'GenVol'!$F94*'935'!$N82,0)</f>
        <v>0</v>
      </c>
      <c r="J732" s="6">
        <f>$B732+$C732+$D732+$E732+$F732</f>
        <v>0</v>
      </c>
      <c r="K732" s="6">
        <f>$G732+$H732+$I732</f>
        <v>0</v>
      </c>
      <c r="L732" s="10"/>
    </row>
    <row r="733" spans="1:12">
      <c r="A733" s="21">
        <v>77</v>
      </c>
      <c r="B733" s="6">
        <f>IF('935'!$K83=1000,$M$636*$F94/(1+'11'!$C$12)*'935'!$L83,0)</f>
        <v>0</v>
      </c>
      <c r="C733" s="6">
        <f>IF(MOD('935'!$K83,1000)=100,$N$636*$F94/(1+'11'!$D$12)*'935'!$M83,0)</f>
        <v>0</v>
      </c>
      <c r="D733" s="6">
        <f>IF(MOD('935'!$K83,100)=10,$O$636*$F94/(1+'11'!$E$12)*'935'!$N83,0)</f>
        <v>0</v>
      </c>
      <c r="E733" s="6">
        <f>IF(AND(MOD('935'!$K83,10)&gt;0,MOD('935'!$K83,1000)&gt;1),$P$636*$F94/(1+'11'!$F$12)*'935'!$O83,0)</f>
        <v>0</v>
      </c>
      <c r="F733" s="6">
        <f>IF(MOD('935'!$K83,1000)=1,$Q$636*$F94/(1+'11'!$G$12)*'935'!$P83,0)</f>
        <v>0</v>
      </c>
      <c r="G733" s="6">
        <f>IF('935'!$K83&gt;1000,$M$636*'GenVol'!$F95*'935'!$L83,0)</f>
        <v>0</v>
      </c>
      <c r="H733" s="6">
        <f>IF(MOD('935'!$K83,1000)&gt;100,$N$636*'GenVol'!$F95*'935'!$M83,0)</f>
        <v>0</v>
      </c>
      <c r="I733" s="6">
        <f>IF(MOD('935'!$K83,100)&gt;10,$O$636*'GenVol'!$F95*'935'!$N83,0)</f>
        <v>0</v>
      </c>
      <c r="J733" s="6">
        <f>$B733+$C733+$D733+$E733+$F733</f>
        <v>0</v>
      </c>
      <c r="K733" s="6">
        <f>$G733+$H733+$I733</f>
        <v>0</v>
      </c>
      <c r="L733" s="10"/>
    </row>
    <row r="734" spans="1:12">
      <c r="A734" s="21">
        <v>78</v>
      </c>
      <c r="B734" s="6">
        <f>IF('935'!$K84=1000,$M$636*$F95/(1+'11'!$C$12)*'935'!$L84,0)</f>
        <v>0</v>
      </c>
      <c r="C734" s="6">
        <f>IF(MOD('935'!$K84,1000)=100,$N$636*$F95/(1+'11'!$D$12)*'935'!$M84,0)</f>
        <v>0</v>
      </c>
      <c r="D734" s="6">
        <f>IF(MOD('935'!$K84,100)=10,$O$636*$F95/(1+'11'!$E$12)*'935'!$N84,0)</f>
        <v>0</v>
      </c>
      <c r="E734" s="6">
        <f>IF(AND(MOD('935'!$K84,10)&gt;0,MOD('935'!$K84,1000)&gt;1),$P$636*$F95/(1+'11'!$F$12)*'935'!$O84,0)</f>
        <v>0</v>
      </c>
      <c r="F734" s="6">
        <f>IF(MOD('935'!$K84,1000)=1,$Q$636*$F95/(1+'11'!$G$12)*'935'!$P84,0)</f>
        <v>0</v>
      </c>
      <c r="G734" s="6">
        <f>IF('935'!$K84&gt;1000,$M$636*'GenVol'!$F96*'935'!$L84,0)</f>
        <v>0</v>
      </c>
      <c r="H734" s="6">
        <f>IF(MOD('935'!$K84,1000)&gt;100,$N$636*'GenVol'!$F96*'935'!$M84,0)</f>
        <v>0</v>
      </c>
      <c r="I734" s="6">
        <f>IF(MOD('935'!$K84,100)&gt;10,$O$636*'GenVol'!$F96*'935'!$N84,0)</f>
        <v>0</v>
      </c>
      <c r="J734" s="6">
        <f>$B734+$C734+$D734+$E734+$F734</f>
        <v>0</v>
      </c>
      <c r="K734" s="6">
        <f>$G734+$H734+$I734</f>
        <v>0</v>
      </c>
      <c r="L734" s="10"/>
    </row>
    <row r="735" spans="1:12">
      <c r="A735" s="21">
        <v>79</v>
      </c>
      <c r="B735" s="6">
        <f>IF('935'!$K85=1000,$M$636*$F96/(1+'11'!$C$12)*'935'!$L85,0)</f>
        <v>0</v>
      </c>
      <c r="C735" s="6">
        <f>IF(MOD('935'!$K85,1000)=100,$N$636*$F96/(1+'11'!$D$12)*'935'!$M85,0)</f>
        <v>0</v>
      </c>
      <c r="D735" s="6">
        <f>IF(MOD('935'!$K85,100)=10,$O$636*$F96/(1+'11'!$E$12)*'935'!$N85,0)</f>
        <v>0</v>
      </c>
      <c r="E735" s="6">
        <f>IF(AND(MOD('935'!$K85,10)&gt;0,MOD('935'!$K85,1000)&gt;1),$P$636*$F96/(1+'11'!$F$12)*'935'!$O85,0)</f>
        <v>0</v>
      </c>
      <c r="F735" s="6">
        <f>IF(MOD('935'!$K85,1000)=1,$Q$636*$F96/(1+'11'!$G$12)*'935'!$P85,0)</f>
        <v>0</v>
      </c>
      <c r="G735" s="6">
        <f>IF('935'!$K85&gt;1000,$M$636*'GenVol'!$F97*'935'!$L85,0)</f>
        <v>0</v>
      </c>
      <c r="H735" s="6">
        <f>IF(MOD('935'!$K85,1000)&gt;100,$N$636*'GenVol'!$F97*'935'!$M85,0)</f>
        <v>0</v>
      </c>
      <c r="I735" s="6">
        <f>IF(MOD('935'!$K85,100)&gt;10,$O$636*'GenVol'!$F97*'935'!$N85,0)</f>
        <v>0</v>
      </c>
      <c r="J735" s="6">
        <f>$B735+$C735+$D735+$E735+$F735</f>
        <v>0</v>
      </c>
      <c r="K735" s="6">
        <f>$G735+$H735+$I735</f>
        <v>0</v>
      </c>
      <c r="L735" s="10"/>
    </row>
    <row r="736" spans="1:12">
      <c r="A736" s="21">
        <v>80</v>
      </c>
      <c r="B736" s="6">
        <f>IF('935'!$K86=1000,$M$636*$F97/(1+'11'!$C$12)*'935'!$L86,0)</f>
        <v>0</v>
      </c>
      <c r="C736" s="6">
        <f>IF(MOD('935'!$K86,1000)=100,$N$636*$F97/(1+'11'!$D$12)*'935'!$M86,0)</f>
        <v>0</v>
      </c>
      <c r="D736" s="6">
        <f>IF(MOD('935'!$K86,100)=10,$O$636*$F97/(1+'11'!$E$12)*'935'!$N86,0)</f>
        <v>0</v>
      </c>
      <c r="E736" s="6">
        <f>IF(AND(MOD('935'!$K86,10)&gt;0,MOD('935'!$K86,1000)&gt;1),$P$636*$F97/(1+'11'!$F$12)*'935'!$O86,0)</f>
        <v>0</v>
      </c>
      <c r="F736" s="6">
        <f>IF(MOD('935'!$K86,1000)=1,$Q$636*$F97/(1+'11'!$G$12)*'935'!$P86,0)</f>
        <v>0</v>
      </c>
      <c r="G736" s="6">
        <f>IF('935'!$K86&gt;1000,$M$636*'GenVol'!$F98*'935'!$L86,0)</f>
        <v>0</v>
      </c>
      <c r="H736" s="6">
        <f>IF(MOD('935'!$K86,1000)&gt;100,$N$636*'GenVol'!$F98*'935'!$M86,0)</f>
        <v>0</v>
      </c>
      <c r="I736" s="6">
        <f>IF(MOD('935'!$K86,100)&gt;10,$O$636*'GenVol'!$F98*'935'!$N86,0)</f>
        <v>0</v>
      </c>
      <c r="J736" s="6">
        <f>$B736+$C736+$D736+$E736+$F736</f>
        <v>0</v>
      </c>
      <c r="K736" s="6">
        <f>$G736+$H736+$I736</f>
        <v>0</v>
      </c>
      <c r="L736" s="10"/>
    </row>
    <row r="737" spans="1:12">
      <c r="A737" s="21">
        <v>81</v>
      </c>
      <c r="B737" s="6">
        <f>IF('935'!$K87=1000,$M$636*$F98/(1+'11'!$C$12)*'935'!$L87,0)</f>
        <v>0</v>
      </c>
      <c r="C737" s="6">
        <f>IF(MOD('935'!$K87,1000)=100,$N$636*$F98/(1+'11'!$D$12)*'935'!$M87,0)</f>
        <v>0</v>
      </c>
      <c r="D737" s="6">
        <f>IF(MOD('935'!$K87,100)=10,$O$636*$F98/(1+'11'!$E$12)*'935'!$N87,0)</f>
        <v>0</v>
      </c>
      <c r="E737" s="6">
        <f>IF(AND(MOD('935'!$K87,10)&gt;0,MOD('935'!$K87,1000)&gt;1),$P$636*$F98/(1+'11'!$F$12)*'935'!$O87,0)</f>
        <v>0</v>
      </c>
      <c r="F737" s="6">
        <f>IF(MOD('935'!$K87,1000)=1,$Q$636*$F98/(1+'11'!$G$12)*'935'!$P87,0)</f>
        <v>0</v>
      </c>
      <c r="G737" s="6">
        <f>IF('935'!$K87&gt;1000,$M$636*'GenVol'!$F99*'935'!$L87,0)</f>
        <v>0</v>
      </c>
      <c r="H737" s="6">
        <f>IF(MOD('935'!$K87,1000)&gt;100,$N$636*'GenVol'!$F99*'935'!$M87,0)</f>
        <v>0</v>
      </c>
      <c r="I737" s="6">
        <f>IF(MOD('935'!$K87,100)&gt;10,$O$636*'GenVol'!$F99*'935'!$N87,0)</f>
        <v>0</v>
      </c>
      <c r="J737" s="6">
        <f>$B737+$C737+$D737+$E737+$F737</f>
        <v>0</v>
      </c>
      <c r="K737" s="6">
        <f>$G737+$H737+$I737</f>
        <v>0</v>
      </c>
      <c r="L737" s="10"/>
    </row>
    <row r="738" spans="1:12">
      <c r="A738" s="21">
        <v>82</v>
      </c>
      <c r="B738" s="6">
        <f>IF('935'!$K88=1000,$M$636*$F99/(1+'11'!$C$12)*'935'!$L88,0)</f>
        <v>0</v>
      </c>
      <c r="C738" s="6">
        <f>IF(MOD('935'!$K88,1000)=100,$N$636*$F99/(1+'11'!$D$12)*'935'!$M88,0)</f>
        <v>0</v>
      </c>
      <c r="D738" s="6">
        <f>IF(MOD('935'!$K88,100)=10,$O$636*$F99/(1+'11'!$E$12)*'935'!$N88,0)</f>
        <v>0</v>
      </c>
      <c r="E738" s="6">
        <f>IF(AND(MOD('935'!$K88,10)&gt;0,MOD('935'!$K88,1000)&gt;1),$P$636*$F99/(1+'11'!$F$12)*'935'!$O88,0)</f>
        <v>0</v>
      </c>
      <c r="F738" s="6">
        <f>IF(MOD('935'!$K88,1000)=1,$Q$636*$F99/(1+'11'!$G$12)*'935'!$P88,0)</f>
        <v>0</v>
      </c>
      <c r="G738" s="6">
        <f>IF('935'!$K88&gt;1000,$M$636*'GenVol'!$F100*'935'!$L88,0)</f>
        <v>0</v>
      </c>
      <c r="H738" s="6">
        <f>IF(MOD('935'!$K88,1000)&gt;100,$N$636*'GenVol'!$F100*'935'!$M88,0)</f>
        <v>0</v>
      </c>
      <c r="I738" s="6">
        <f>IF(MOD('935'!$K88,100)&gt;10,$O$636*'GenVol'!$F100*'935'!$N88,0)</f>
        <v>0</v>
      </c>
      <c r="J738" s="6">
        <f>$B738+$C738+$D738+$E738+$F738</f>
        <v>0</v>
      </c>
      <c r="K738" s="6">
        <f>$G738+$H738+$I738</f>
        <v>0</v>
      </c>
      <c r="L738" s="10"/>
    </row>
    <row r="739" spans="1:12">
      <c r="A739" s="21">
        <v>83</v>
      </c>
      <c r="B739" s="6">
        <f>IF('935'!$K89=1000,$M$636*$F100/(1+'11'!$C$12)*'935'!$L89,0)</f>
        <v>0</v>
      </c>
      <c r="C739" s="6">
        <f>IF(MOD('935'!$K89,1000)=100,$N$636*$F100/(1+'11'!$D$12)*'935'!$M89,0)</f>
        <v>0</v>
      </c>
      <c r="D739" s="6">
        <f>IF(MOD('935'!$K89,100)=10,$O$636*$F100/(1+'11'!$E$12)*'935'!$N89,0)</f>
        <v>0</v>
      </c>
      <c r="E739" s="6">
        <f>IF(AND(MOD('935'!$K89,10)&gt;0,MOD('935'!$K89,1000)&gt;1),$P$636*$F100/(1+'11'!$F$12)*'935'!$O89,0)</f>
        <v>0</v>
      </c>
      <c r="F739" s="6">
        <f>IF(MOD('935'!$K89,1000)=1,$Q$636*$F100/(1+'11'!$G$12)*'935'!$P89,0)</f>
        <v>0</v>
      </c>
      <c r="G739" s="6">
        <f>IF('935'!$K89&gt;1000,$M$636*'GenVol'!$F101*'935'!$L89,0)</f>
        <v>0</v>
      </c>
      <c r="H739" s="6">
        <f>IF(MOD('935'!$K89,1000)&gt;100,$N$636*'GenVol'!$F101*'935'!$M89,0)</f>
        <v>0</v>
      </c>
      <c r="I739" s="6">
        <f>IF(MOD('935'!$K89,100)&gt;10,$O$636*'GenVol'!$F101*'935'!$N89,0)</f>
        <v>0</v>
      </c>
      <c r="J739" s="6">
        <f>$B739+$C739+$D739+$E739+$F739</f>
        <v>0</v>
      </c>
      <c r="K739" s="6">
        <f>$G739+$H739+$I739</f>
        <v>0</v>
      </c>
      <c r="L739" s="10"/>
    </row>
    <row r="740" spans="1:12">
      <c r="A740" s="21">
        <v>84</v>
      </c>
      <c r="B740" s="6">
        <f>IF('935'!$K90=1000,$M$636*$F101/(1+'11'!$C$12)*'935'!$L90,0)</f>
        <v>0</v>
      </c>
      <c r="C740" s="6">
        <f>IF(MOD('935'!$K90,1000)=100,$N$636*$F101/(1+'11'!$D$12)*'935'!$M90,0)</f>
        <v>0</v>
      </c>
      <c r="D740" s="6">
        <f>IF(MOD('935'!$K90,100)=10,$O$636*$F101/(1+'11'!$E$12)*'935'!$N90,0)</f>
        <v>0</v>
      </c>
      <c r="E740" s="6">
        <f>IF(AND(MOD('935'!$K90,10)&gt;0,MOD('935'!$K90,1000)&gt;1),$P$636*$F101/(1+'11'!$F$12)*'935'!$O90,0)</f>
        <v>0</v>
      </c>
      <c r="F740" s="6">
        <f>IF(MOD('935'!$K90,1000)=1,$Q$636*$F101/(1+'11'!$G$12)*'935'!$P90,0)</f>
        <v>0</v>
      </c>
      <c r="G740" s="6">
        <f>IF('935'!$K90&gt;1000,$M$636*'GenVol'!$F102*'935'!$L90,0)</f>
        <v>0</v>
      </c>
      <c r="H740" s="6">
        <f>IF(MOD('935'!$K90,1000)&gt;100,$N$636*'GenVol'!$F102*'935'!$M90,0)</f>
        <v>0</v>
      </c>
      <c r="I740" s="6">
        <f>IF(MOD('935'!$K90,100)&gt;10,$O$636*'GenVol'!$F102*'935'!$N90,0)</f>
        <v>0</v>
      </c>
      <c r="J740" s="6">
        <f>$B740+$C740+$D740+$E740+$F740</f>
        <v>0</v>
      </c>
      <c r="K740" s="6">
        <f>$G740+$H740+$I740</f>
        <v>0</v>
      </c>
      <c r="L740" s="10"/>
    </row>
    <row r="741" spans="1:12">
      <c r="A741" s="21">
        <v>85</v>
      </c>
      <c r="B741" s="6">
        <f>IF('935'!$K91=1000,$M$636*$F102/(1+'11'!$C$12)*'935'!$L91,0)</f>
        <v>0</v>
      </c>
      <c r="C741" s="6">
        <f>IF(MOD('935'!$K91,1000)=100,$N$636*$F102/(1+'11'!$D$12)*'935'!$M91,0)</f>
        <v>0</v>
      </c>
      <c r="D741" s="6">
        <f>IF(MOD('935'!$K91,100)=10,$O$636*$F102/(1+'11'!$E$12)*'935'!$N91,0)</f>
        <v>0</v>
      </c>
      <c r="E741" s="6">
        <f>IF(AND(MOD('935'!$K91,10)&gt;0,MOD('935'!$K91,1000)&gt;1),$P$636*$F102/(1+'11'!$F$12)*'935'!$O91,0)</f>
        <v>0</v>
      </c>
      <c r="F741" s="6">
        <f>IF(MOD('935'!$K91,1000)=1,$Q$636*$F102/(1+'11'!$G$12)*'935'!$P91,0)</f>
        <v>0</v>
      </c>
      <c r="G741" s="6">
        <f>IF('935'!$K91&gt;1000,$M$636*'GenVol'!$F103*'935'!$L91,0)</f>
        <v>0</v>
      </c>
      <c r="H741" s="6">
        <f>IF(MOD('935'!$K91,1000)&gt;100,$N$636*'GenVol'!$F103*'935'!$M91,0)</f>
        <v>0</v>
      </c>
      <c r="I741" s="6">
        <f>IF(MOD('935'!$K91,100)&gt;10,$O$636*'GenVol'!$F103*'935'!$N91,0)</f>
        <v>0</v>
      </c>
      <c r="J741" s="6">
        <f>$B741+$C741+$D741+$E741+$F741</f>
        <v>0</v>
      </c>
      <c r="K741" s="6">
        <f>$G741+$H741+$I741</f>
        <v>0</v>
      </c>
      <c r="L741" s="10"/>
    </row>
    <row r="742" spans="1:12">
      <c r="A742" s="21">
        <v>86</v>
      </c>
      <c r="B742" s="6">
        <f>IF('935'!$K92=1000,$M$636*$F103/(1+'11'!$C$12)*'935'!$L92,0)</f>
        <v>0</v>
      </c>
      <c r="C742" s="6">
        <f>IF(MOD('935'!$K92,1000)=100,$N$636*$F103/(1+'11'!$D$12)*'935'!$M92,0)</f>
        <v>0</v>
      </c>
      <c r="D742" s="6">
        <f>IF(MOD('935'!$K92,100)=10,$O$636*$F103/(1+'11'!$E$12)*'935'!$N92,0)</f>
        <v>0</v>
      </c>
      <c r="E742" s="6">
        <f>IF(AND(MOD('935'!$K92,10)&gt;0,MOD('935'!$K92,1000)&gt;1),$P$636*$F103/(1+'11'!$F$12)*'935'!$O92,0)</f>
        <v>0</v>
      </c>
      <c r="F742" s="6">
        <f>IF(MOD('935'!$K92,1000)=1,$Q$636*$F103/(1+'11'!$G$12)*'935'!$P92,0)</f>
        <v>0</v>
      </c>
      <c r="G742" s="6">
        <f>IF('935'!$K92&gt;1000,$M$636*'GenVol'!$F104*'935'!$L92,0)</f>
        <v>0</v>
      </c>
      <c r="H742" s="6">
        <f>IF(MOD('935'!$K92,1000)&gt;100,$N$636*'GenVol'!$F104*'935'!$M92,0)</f>
        <v>0</v>
      </c>
      <c r="I742" s="6">
        <f>IF(MOD('935'!$K92,100)&gt;10,$O$636*'GenVol'!$F104*'935'!$N92,0)</f>
        <v>0</v>
      </c>
      <c r="J742" s="6">
        <f>$B742+$C742+$D742+$E742+$F742</f>
        <v>0</v>
      </c>
      <c r="K742" s="6">
        <f>$G742+$H742+$I742</f>
        <v>0</v>
      </c>
      <c r="L742" s="10"/>
    </row>
    <row r="743" spans="1:12">
      <c r="A743" s="21">
        <v>87</v>
      </c>
      <c r="B743" s="6">
        <f>IF('935'!$K93=1000,$M$636*$F104/(1+'11'!$C$12)*'935'!$L93,0)</f>
        <v>0</v>
      </c>
      <c r="C743" s="6">
        <f>IF(MOD('935'!$K93,1000)=100,$N$636*$F104/(1+'11'!$D$12)*'935'!$M93,0)</f>
        <v>0</v>
      </c>
      <c r="D743" s="6">
        <f>IF(MOD('935'!$K93,100)=10,$O$636*$F104/(1+'11'!$E$12)*'935'!$N93,0)</f>
        <v>0</v>
      </c>
      <c r="E743" s="6">
        <f>IF(AND(MOD('935'!$K93,10)&gt;0,MOD('935'!$K93,1000)&gt;1),$P$636*$F104/(1+'11'!$F$12)*'935'!$O93,0)</f>
        <v>0</v>
      </c>
      <c r="F743" s="6">
        <f>IF(MOD('935'!$K93,1000)=1,$Q$636*$F104/(1+'11'!$G$12)*'935'!$P93,0)</f>
        <v>0</v>
      </c>
      <c r="G743" s="6">
        <f>IF('935'!$K93&gt;1000,$M$636*'GenVol'!$F105*'935'!$L93,0)</f>
        <v>0</v>
      </c>
      <c r="H743" s="6">
        <f>IF(MOD('935'!$K93,1000)&gt;100,$N$636*'GenVol'!$F105*'935'!$M93,0)</f>
        <v>0</v>
      </c>
      <c r="I743" s="6">
        <f>IF(MOD('935'!$K93,100)&gt;10,$O$636*'GenVol'!$F105*'935'!$N93,0)</f>
        <v>0</v>
      </c>
      <c r="J743" s="6">
        <f>$B743+$C743+$D743+$E743+$F743</f>
        <v>0</v>
      </c>
      <c r="K743" s="6">
        <f>$G743+$H743+$I743</f>
        <v>0</v>
      </c>
      <c r="L743" s="10"/>
    </row>
    <row r="744" spans="1:12">
      <c r="A744" s="21">
        <v>88</v>
      </c>
      <c r="B744" s="6">
        <f>IF('935'!$K94=1000,$M$636*$F105/(1+'11'!$C$12)*'935'!$L94,0)</f>
        <v>0</v>
      </c>
      <c r="C744" s="6">
        <f>IF(MOD('935'!$K94,1000)=100,$N$636*$F105/(1+'11'!$D$12)*'935'!$M94,0)</f>
        <v>0</v>
      </c>
      <c r="D744" s="6">
        <f>IF(MOD('935'!$K94,100)=10,$O$636*$F105/(1+'11'!$E$12)*'935'!$N94,0)</f>
        <v>0</v>
      </c>
      <c r="E744" s="6">
        <f>IF(AND(MOD('935'!$K94,10)&gt;0,MOD('935'!$K94,1000)&gt;1),$P$636*$F105/(1+'11'!$F$12)*'935'!$O94,0)</f>
        <v>0</v>
      </c>
      <c r="F744" s="6">
        <f>IF(MOD('935'!$K94,1000)=1,$Q$636*$F105/(1+'11'!$G$12)*'935'!$P94,0)</f>
        <v>0</v>
      </c>
      <c r="G744" s="6">
        <f>IF('935'!$K94&gt;1000,$M$636*'GenVol'!$F106*'935'!$L94,0)</f>
        <v>0</v>
      </c>
      <c r="H744" s="6">
        <f>IF(MOD('935'!$K94,1000)&gt;100,$N$636*'GenVol'!$F106*'935'!$M94,0)</f>
        <v>0</v>
      </c>
      <c r="I744" s="6">
        <f>IF(MOD('935'!$K94,100)&gt;10,$O$636*'GenVol'!$F106*'935'!$N94,0)</f>
        <v>0</v>
      </c>
      <c r="J744" s="6">
        <f>$B744+$C744+$D744+$E744+$F744</f>
        <v>0</v>
      </c>
      <c r="K744" s="6">
        <f>$G744+$H744+$I744</f>
        <v>0</v>
      </c>
      <c r="L744" s="10"/>
    </row>
    <row r="745" spans="1:12">
      <c r="A745" s="21">
        <v>89</v>
      </c>
      <c r="B745" s="6">
        <f>IF('935'!$K95=1000,$M$636*$F106/(1+'11'!$C$12)*'935'!$L95,0)</f>
        <v>0</v>
      </c>
      <c r="C745" s="6">
        <f>IF(MOD('935'!$K95,1000)=100,$N$636*$F106/(1+'11'!$D$12)*'935'!$M95,0)</f>
        <v>0</v>
      </c>
      <c r="D745" s="6">
        <f>IF(MOD('935'!$K95,100)=10,$O$636*$F106/(1+'11'!$E$12)*'935'!$N95,0)</f>
        <v>0</v>
      </c>
      <c r="E745" s="6">
        <f>IF(AND(MOD('935'!$K95,10)&gt;0,MOD('935'!$K95,1000)&gt;1),$P$636*$F106/(1+'11'!$F$12)*'935'!$O95,0)</f>
        <v>0</v>
      </c>
      <c r="F745" s="6">
        <f>IF(MOD('935'!$K95,1000)=1,$Q$636*$F106/(1+'11'!$G$12)*'935'!$P95,0)</f>
        <v>0</v>
      </c>
      <c r="G745" s="6">
        <f>IF('935'!$K95&gt;1000,$M$636*'GenVol'!$F107*'935'!$L95,0)</f>
        <v>0</v>
      </c>
      <c r="H745" s="6">
        <f>IF(MOD('935'!$K95,1000)&gt;100,$N$636*'GenVol'!$F107*'935'!$M95,0)</f>
        <v>0</v>
      </c>
      <c r="I745" s="6">
        <f>IF(MOD('935'!$K95,100)&gt;10,$O$636*'GenVol'!$F107*'935'!$N95,0)</f>
        <v>0</v>
      </c>
      <c r="J745" s="6">
        <f>$B745+$C745+$D745+$E745+$F745</f>
        <v>0</v>
      </c>
      <c r="K745" s="6">
        <f>$G745+$H745+$I745</f>
        <v>0</v>
      </c>
      <c r="L745" s="10"/>
    </row>
    <row r="746" spans="1:12">
      <c r="A746" s="21">
        <v>90</v>
      </c>
      <c r="B746" s="6">
        <f>IF('935'!$K96=1000,$M$636*$F107/(1+'11'!$C$12)*'935'!$L96,0)</f>
        <v>0</v>
      </c>
      <c r="C746" s="6">
        <f>IF(MOD('935'!$K96,1000)=100,$N$636*$F107/(1+'11'!$D$12)*'935'!$M96,0)</f>
        <v>0</v>
      </c>
      <c r="D746" s="6">
        <f>IF(MOD('935'!$K96,100)=10,$O$636*$F107/(1+'11'!$E$12)*'935'!$N96,0)</f>
        <v>0</v>
      </c>
      <c r="E746" s="6">
        <f>IF(AND(MOD('935'!$K96,10)&gt;0,MOD('935'!$K96,1000)&gt;1),$P$636*$F107/(1+'11'!$F$12)*'935'!$O96,0)</f>
        <v>0</v>
      </c>
      <c r="F746" s="6">
        <f>IF(MOD('935'!$K96,1000)=1,$Q$636*$F107/(1+'11'!$G$12)*'935'!$P96,0)</f>
        <v>0</v>
      </c>
      <c r="G746" s="6">
        <f>IF('935'!$K96&gt;1000,$M$636*'GenVol'!$F108*'935'!$L96,0)</f>
        <v>0</v>
      </c>
      <c r="H746" s="6">
        <f>IF(MOD('935'!$K96,1000)&gt;100,$N$636*'GenVol'!$F108*'935'!$M96,0)</f>
        <v>0</v>
      </c>
      <c r="I746" s="6">
        <f>IF(MOD('935'!$K96,100)&gt;10,$O$636*'GenVol'!$F108*'935'!$N96,0)</f>
        <v>0</v>
      </c>
      <c r="J746" s="6">
        <f>$B746+$C746+$D746+$E746+$F746</f>
        <v>0</v>
      </c>
      <c r="K746" s="6">
        <f>$G746+$H746+$I746</f>
        <v>0</v>
      </c>
      <c r="L746" s="10"/>
    </row>
    <row r="747" spans="1:12">
      <c r="A747" s="21">
        <v>91</v>
      </c>
      <c r="B747" s="6">
        <f>IF('935'!$K97=1000,$M$636*$F108/(1+'11'!$C$12)*'935'!$L97,0)</f>
        <v>0</v>
      </c>
      <c r="C747" s="6">
        <f>IF(MOD('935'!$K97,1000)=100,$N$636*$F108/(1+'11'!$D$12)*'935'!$M97,0)</f>
        <v>0</v>
      </c>
      <c r="D747" s="6">
        <f>IF(MOD('935'!$K97,100)=10,$O$636*$F108/(1+'11'!$E$12)*'935'!$N97,0)</f>
        <v>0</v>
      </c>
      <c r="E747" s="6">
        <f>IF(AND(MOD('935'!$K97,10)&gt;0,MOD('935'!$K97,1000)&gt;1),$P$636*$F108/(1+'11'!$F$12)*'935'!$O97,0)</f>
        <v>0</v>
      </c>
      <c r="F747" s="6">
        <f>IF(MOD('935'!$K97,1000)=1,$Q$636*$F108/(1+'11'!$G$12)*'935'!$P97,0)</f>
        <v>0</v>
      </c>
      <c r="G747" s="6">
        <f>IF('935'!$K97&gt;1000,$M$636*'GenVol'!$F109*'935'!$L97,0)</f>
        <v>0</v>
      </c>
      <c r="H747" s="6">
        <f>IF(MOD('935'!$K97,1000)&gt;100,$N$636*'GenVol'!$F109*'935'!$M97,0)</f>
        <v>0</v>
      </c>
      <c r="I747" s="6">
        <f>IF(MOD('935'!$K97,100)&gt;10,$O$636*'GenVol'!$F109*'935'!$N97,0)</f>
        <v>0</v>
      </c>
      <c r="J747" s="6">
        <f>$B747+$C747+$D747+$E747+$F747</f>
        <v>0</v>
      </c>
      <c r="K747" s="6">
        <f>$G747+$H747+$I747</f>
        <v>0</v>
      </c>
      <c r="L747" s="10"/>
    </row>
    <row r="748" spans="1:12">
      <c r="A748" s="21">
        <v>92</v>
      </c>
      <c r="B748" s="6">
        <f>IF('935'!$K98=1000,$M$636*$F109/(1+'11'!$C$12)*'935'!$L98,0)</f>
        <v>0</v>
      </c>
      <c r="C748" s="6">
        <f>IF(MOD('935'!$K98,1000)=100,$N$636*$F109/(1+'11'!$D$12)*'935'!$M98,0)</f>
        <v>0</v>
      </c>
      <c r="D748" s="6">
        <f>IF(MOD('935'!$K98,100)=10,$O$636*$F109/(1+'11'!$E$12)*'935'!$N98,0)</f>
        <v>0</v>
      </c>
      <c r="E748" s="6">
        <f>IF(AND(MOD('935'!$K98,10)&gt;0,MOD('935'!$K98,1000)&gt;1),$P$636*$F109/(1+'11'!$F$12)*'935'!$O98,0)</f>
        <v>0</v>
      </c>
      <c r="F748" s="6">
        <f>IF(MOD('935'!$K98,1000)=1,$Q$636*$F109/(1+'11'!$G$12)*'935'!$P98,0)</f>
        <v>0</v>
      </c>
      <c r="G748" s="6">
        <f>IF('935'!$K98&gt;1000,$M$636*'GenVol'!$F110*'935'!$L98,0)</f>
        <v>0</v>
      </c>
      <c r="H748" s="6">
        <f>IF(MOD('935'!$K98,1000)&gt;100,$N$636*'GenVol'!$F110*'935'!$M98,0)</f>
        <v>0</v>
      </c>
      <c r="I748" s="6">
        <f>IF(MOD('935'!$K98,100)&gt;10,$O$636*'GenVol'!$F110*'935'!$N98,0)</f>
        <v>0</v>
      </c>
      <c r="J748" s="6">
        <f>$B748+$C748+$D748+$E748+$F748</f>
        <v>0</v>
      </c>
      <c r="K748" s="6">
        <f>$G748+$H748+$I748</f>
        <v>0</v>
      </c>
      <c r="L748" s="10"/>
    </row>
    <row r="749" spans="1:12">
      <c r="A749" s="21">
        <v>93</v>
      </c>
      <c r="B749" s="6">
        <f>IF('935'!$K99=1000,$M$636*$F110/(1+'11'!$C$12)*'935'!$L99,0)</f>
        <v>0</v>
      </c>
      <c r="C749" s="6">
        <f>IF(MOD('935'!$K99,1000)=100,$N$636*$F110/(1+'11'!$D$12)*'935'!$M99,0)</f>
        <v>0</v>
      </c>
      <c r="D749" s="6">
        <f>IF(MOD('935'!$K99,100)=10,$O$636*$F110/(1+'11'!$E$12)*'935'!$N99,0)</f>
        <v>0</v>
      </c>
      <c r="E749" s="6">
        <f>IF(AND(MOD('935'!$K99,10)&gt;0,MOD('935'!$K99,1000)&gt;1),$P$636*$F110/(1+'11'!$F$12)*'935'!$O99,0)</f>
        <v>0</v>
      </c>
      <c r="F749" s="6">
        <f>IF(MOD('935'!$K99,1000)=1,$Q$636*$F110/(1+'11'!$G$12)*'935'!$P99,0)</f>
        <v>0</v>
      </c>
      <c r="G749" s="6">
        <f>IF('935'!$K99&gt;1000,$M$636*'GenVol'!$F111*'935'!$L99,0)</f>
        <v>0</v>
      </c>
      <c r="H749" s="6">
        <f>IF(MOD('935'!$K99,1000)&gt;100,$N$636*'GenVol'!$F111*'935'!$M99,0)</f>
        <v>0</v>
      </c>
      <c r="I749" s="6">
        <f>IF(MOD('935'!$K99,100)&gt;10,$O$636*'GenVol'!$F111*'935'!$N99,0)</f>
        <v>0</v>
      </c>
      <c r="J749" s="6">
        <f>$B749+$C749+$D749+$E749+$F749</f>
        <v>0</v>
      </c>
      <c r="K749" s="6">
        <f>$G749+$H749+$I749</f>
        <v>0</v>
      </c>
      <c r="L749" s="10"/>
    </row>
    <row r="750" spans="1:12">
      <c r="A750" s="21">
        <v>94</v>
      </c>
      <c r="B750" s="6">
        <f>IF('935'!$K100=1000,$M$636*$F111/(1+'11'!$C$12)*'935'!$L100,0)</f>
        <v>0</v>
      </c>
      <c r="C750" s="6">
        <f>IF(MOD('935'!$K100,1000)=100,$N$636*$F111/(1+'11'!$D$12)*'935'!$M100,0)</f>
        <v>0</v>
      </c>
      <c r="D750" s="6">
        <f>IF(MOD('935'!$K100,100)=10,$O$636*$F111/(1+'11'!$E$12)*'935'!$N100,0)</f>
        <v>0</v>
      </c>
      <c r="E750" s="6">
        <f>IF(AND(MOD('935'!$K100,10)&gt;0,MOD('935'!$K100,1000)&gt;1),$P$636*$F111/(1+'11'!$F$12)*'935'!$O100,0)</f>
        <v>0</v>
      </c>
      <c r="F750" s="6">
        <f>IF(MOD('935'!$K100,1000)=1,$Q$636*$F111/(1+'11'!$G$12)*'935'!$P100,0)</f>
        <v>0</v>
      </c>
      <c r="G750" s="6">
        <f>IF('935'!$K100&gt;1000,$M$636*'GenVol'!$F112*'935'!$L100,0)</f>
        <v>0</v>
      </c>
      <c r="H750" s="6">
        <f>IF(MOD('935'!$K100,1000)&gt;100,$N$636*'GenVol'!$F112*'935'!$M100,0)</f>
        <v>0</v>
      </c>
      <c r="I750" s="6">
        <f>IF(MOD('935'!$K100,100)&gt;10,$O$636*'GenVol'!$F112*'935'!$N100,0)</f>
        <v>0</v>
      </c>
      <c r="J750" s="6">
        <f>$B750+$C750+$D750+$E750+$F750</f>
        <v>0</v>
      </c>
      <c r="K750" s="6">
        <f>$G750+$H750+$I750</f>
        <v>0</v>
      </c>
      <c r="L750" s="10"/>
    </row>
    <row r="751" spans="1:12">
      <c r="A751" s="21">
        <v>95</v>
      </c>
      <c r="B751" s="6">
        <f>IF('935'!$K101=1000,$M$636*$F112/(1+'11'!$C$12)*'935'!$L101,0)</f>
        <v>0</v>
      </c>
      <c r="C751" s="6">
        <f>IF(MOD('935'!$K101,1000)=100,$N$636*$F112/(1+'11'!$D$12)*'935'!$M101,0)</f>
        <v>0</v>
      </c>
      <c r="D751" s="6">
        <f>IF(MOD('935'!$K101,100)=10,$O$636*$F112/(1+'11'!$E$12)*'935'!$N101,0)</f>
        <v>0</v>
      </c>
      <c r="E751" s="6">
        <f>IF(AND(MOD('935'!$K101,10)&gt;0,MOD('935'!$K101,1000)&gt;1),$P$636*$F112/(1+'11'!$F$12)*'935'!$O101,0)</f>
        <v>0</v>
      </c>
      <c r="F751" s="6">
        <f>IF(MOD('935'!$K101,1000)=1,$Q$636*$F112/(1+'11'!$G$12)*'935'!$P101,0)</f>
        <v>0</v>
      </c>
      <c r="G751" s="6">
        <f>IF('935'!$K101&gt;1000,$M$636*'GenVol'!$F113*'935'!$L101,0)</f>
        <v>0</v>
      </c>
      <c r="H751" s="6">
        <f>IF(MOD('935'!$K101,1000)&gt;100,$N$636*'GenVol'!$F113*'935'!$M101,0)</f>
        <v>0</v>
      </c>
      <c r="I751" s="6">
        <f>IF(MOD('935'!$K101,100)&gt;10,$O$636*'GenVol'!$F113*'935'!$N101,0)</f>
        <v>0</v>
      </c>
      <c r="J751" s="6">
        <f>$B751+$C751+$D751+$E751+$F751</f>
        <v>0</v>
      </c>
      <c r="K751" s="6">
        <f>$G751+$H751+$I751</f>
        <v>0</v>
      </c>
      <c r="L751" s="10"/>
    </row>
    <row r="752" spans="1:12">
      <c r="A752" s="21">
        <v>96</v>
      </c>
      <c r="B752" s="6">
        <f>IF('935'!$K102=1000,$M$636*$F113/(1+'11'!$C$12)*'935'!$L102,0)</f>
        <v>0</v>
      </c>
      <c r="C752" s="6">
        <f>IF(MOD('935'!$K102,1000)=100,$N$636*$F113/(1+'11'!$D$12)*'935'!$M102,0)</f>
        <v>0</v>
      </c>
      <c r="D752" s="6">
        <f>IF(MOD('935'!$K102,100)=10,$O$636*$F113/(1+'11'!$E$12)*'935'!$N102,0)</f>
        <v>0</v>
      </c>
      <c r="E752" s="6">
        <f>IF(AND(MOD('935'!$K102,10)&gt;0,MOD('935'!$K102,1000)&gt;1),$P$636*$F113/(1+'11'!$F$12)*'935'!$O102,0)</f>
        <v>0</v>
      </c>
      <c r="F752" s="6">
        <f>IF(MOD('935'!$K102,1000)=1,$Q$636*$F113/(1+'11'!$G$12)*'935'!$P102,0)</f>
        <v>0</v>
      </c>
      <c r="G752" s="6">
        <f>IF('935'!$K102&gt;1000,$M$636*'GenVol'!$F114*'935'!$L102,0)</f>
        <v>0</v>
      </c>
      <c r="H752" s="6">
        <f>IF(MOD('935'!$K102,1000)&gt;100,$N$636*'GenVol'!$F114*'935'!$M102,0)</f>
        <v>0</v>
      </c>
      <c r="I752" s="6">
        <f>IF(MOD('935'!$K102,100)&gt;10,$O$636*'GenVol'!$F114*'935'!$N102,0)</f>
        <v>0</v>
      </c>
      <c r="J752" s="6">
        <f>$B752+$C752+$D752+$E752+$F752</f>
        <v>0</v>
      </c>
      <c r="K752" s="6">
        <f>$G752+$H752+$I752</f>
        <v>0</v>
      </c>
      <c r="L752" s="10"/>
    </row>
    <row r="753" spans="1:12">
      <c r="A753" s="21">
        <v>97</v>
      </c>
      <c r="B753" s="6">
        <f>IF('935'!$K103=1000,$M$636*$F114/(1+'11'!$C$12)*'935'!$L103,0)</f>
        <v>0</v>
      </c>
      <c r="C753" s="6">
        <f>IF(MOD('935'!$K103,1000)=100,$N$636*$F114/(1+'11'!$D$12)*'935'!$M103,0)</f>
        <v>0</v>
      </c>
      <c r="D753" s="6">
        <f>IF(MOD('935'!$K103,100)=10,$O$636*$F114/(1+'11'!$E$12)*'935'!$N103,0)</f>
        <v>0</v>
      </c>
      <c r="E753" s="6">
        <f>IF(AND(MOD('935'!$K103,10)&gt;0,MOD('935'!$K103,1000)&gt;1),$P$636*$F114/(1+'11'!$F$12)*'935'!$O103,0)</f>
        <v>0</v>
      </c>
      <c r="F753" s="6">
        <f>IF(MOD('935'!$K103,1000)=1,$Q$636*$F114/(1+'11'!$G$12)*'935'!$P103,0)</f>
        <v>0</v>
      </c>
      <c r="G753" s="6">
        <f>IF('935'!$K103&gt;1000,$M$636*'GenVol'!$F115*'935'!$L103,0)</f>
        <v>0</v>
      </c>
      <c r="H753" s="6">
        <f>IF(MOD('935'!$K103,1000)&gt;100,$N$636*'GenVol'!$F115*'935'!$M103,0)</f>
        <v>0</v>
      </c>
      <c r="I753" s="6">
        <f>IF(MOD('935'!$K103,100)&gt;10,$O$636*'GenVol'!$F115*'935'!$N103,0)</f>
        <v>0</v>
      </c>
      <c r="J753" s="6">
        <f>$B753+$C753+$D753+$E753+$F753</f>
        <v>0</v>
      </c>
      <c r="K753" s="6">
        <f>$G753+$H753+$I753</f>
        <v>0</v>
      </c>
      <c r="L753" s="10"/>
    </row>
    <row r="754" spans="1:12">
      <c r="A754" s="21">
        <v>98</v>
      </c>
      <c r="B754" s="6">
        <f>IF('935'!$K104=1000,$M$636*$F115/(1+'11'!$C$12)*'935'!$L104,0)</f>
        <v>0</v>
      </c>
      <c r="C754" s="6">
        <f>IF(MOD('935'!$K104,1000)=100,$N$636*$F115/(1+'11'!$D$12)*'935'!$M104,0)</f>
        <v>0</v>
      </c>
      <c r="D754" s="6">
        <f>IF(MOD('935'!$K104,100)=10,$O$636*$F115/(1+'11'!$E$12)*'935'!$N104,0)</f>
        <v>0</v>
      </c>
      <c r="E754" s="6">
        <f>IF(AND(MOD('935'!$K104,10)&gt;0,MOD('935'!$K104,1000)&gt;1),$P$636*$F115/(1+'11'!$F$12)*'935'!$O104,0)</f>
        <v>0</v>
      </c>
      <c r="F754" s="6">
        <f>IF(MOD('935'!$K104,1000)=1,$Q$636*$F115/(1+'11'!$G$12)*'935'!$P104,0)</f>
        <v>0</v>
      </c>
      <c r="G754" s="6">
        <f>IF('935'!$K104&gt;1000,$M$636*'GenVol'!$F116*'935'!$L104,0)</f>
        <v>0</v>
      </c>
      <c r="H754" s="6">
        <f>IF(MOD('935'!$K104,1000)&gt;100,$N$636*'GenVol'!$F116*'935'!$M104,0)</f>
        <v>0</v>
      </c>
      <c r="I754" s="6">
        <f>IF(MOD('935'!$K104,100)&gt;10,$O$636*'GenVol'!$F116*'935'!$N104,0)</f>
        <v>0</v>
      </c>
      <c r="J754" s="6">
        <f>$B754+$C754+$D754+$E754+$F754</f>
        <v>0</v>
      </c>
      <c r="K754" s="6">
        <f>$G754+$H754+$I754</f>
        <v>0</v>
      </c>
      <c r="L754" s="10"/>
    </row>
    <row r="755" spans="1:12">
      <c r="A755" s="21">
        <v>99</v>
      </c>
      <c r="B755" s="6">
        <f>IF('935'!$K105=1000,$M$636*$F116/(1+'11'!$C$12)*'935'!$L105,0)</f>
        <v>0</v>
      </c>
      <c r="C755" s="6">
        <f>IF(MOD('935'!$K105,1000)=100,$N$636*$F116/(1+'11'!$D$12)*'935'!$M105,0)</f>
        <v>0</v>
      </c>
      <c r="D755" s="6">
        <f>IF(MOD('935'!$K105,100)=10,$O$636*$F116/(1+'11'!$E$12)*'935'!$N105,0)</f>
        <v>0</v>
      </c>
      <c r="E755" s="6">
        <f>IF(AND(MOD('935'!$K105,10)&gt;0,MOD('935'!$K105,1000)&gt;1),$P$636*$F116/(1+'11'!$F$12)*'935'!$O105,0)</f>
        <v>0</v>
      </c>
      <c r="F755" s="6">
        <f>IF(MOD('935'!$K105,1000)=1,$Q$636*$F116/(1+'11'!$G$12)*'935'!$P105,0)</f>
        <v>0</v>
      </c>
      <c r="G755" s="6">
        <f>IF('935'!$K105&gt;1000,$M$636*'GenVol'!$F117*'935'!$L105,0)</f>
        <v>0</v>
      </c>
      <c r="H755" s="6">
        <f>IF(MOD('935'!$K105,1000)&gt;100,$N$636*'GenVol'!$F117*'935'!$M105,0)</f>
        <v>0</v>
      </c>
      <c r="I755" s="6">
        <f>IF(MOD('935'!$K105,100)&gt;10,$O$636*'GenVol'!$F117*'935'!$N105,0)</f>
        <v>0</v>
      </c>
      <c r="J755" s="6">
        <f>$B755+$C755+$D755+$E755+$F755</f>
        <v>0</v>
      </c>
      <c r="K755" s="6">
        <f>$G755+$H755+$I755</f>
        <v>0</v>
      </c>
      <c r="L755" s="10"/>
    </row>
    <row r="756" spans="1:12">
      <c r="A756" s="21">
        <v>100</v>
      </c>
      <c r="B756" s="6">
        <f>IF('935'!$K106=1000,$M$636*$F117/(1+'11'!$C$12)*'935'!$L106,0)</f>
        <v>0</v>
      </c>
      <c r="C756" s="6">
        <f>IF(MOD('935'!$K106,1000)=100,$N$636*$F117/(1+'11'!$D$12)*'935'!$M106,0)</f>
        <v>0</v>
      </c>
      <c r="D756" s="6">
        <f>IF(MOD('935'!$K106,100)=10,$O$636*$F117/(1+'11'!$E$12)*'935'!$N106,0)</f>
        <v>0</v>
      </c>
      <c r="E756" s="6">
        <f>IF(AND(MOD('935'!$K106,10)&gt;0,MOD('935'!$K106,1000)&gt;1),$P$636*$F117/(1+'11'!$F$12)*'935'!$O106,0)</f>
        <v>0</v>
      </c>
      <c r="F756" s="6">
        <f>IF(MOD('935'!$K106,1000)=1,$Q$636*$F117/(1+'11'!$G$12)*'935'!$P106,0)</f>
        <v>0</v>
      </c>
      <c r="G756" s="6">
        <f>IF('935'!$K106&gt;1000,$M$636*'GenVol'!$F118*'935'!$L106,0)</f>
        <v>0</v>
      </c>
      <c r="H756" s="6">
        <f>IF(MOD('935'!$K106,1000)&gt;100,$N$636*'GenVol'!$F118*'935'!$M106,0)</f>
        <v>0</v>
      </c>
      <c r="I756" s="6">
        <f>IF(MOD('935'!$K106,100)&gt;10,$O$636*'GenVol'!$F118*'935'!$N106,0)</f>
        <v>0</v>
      </c>
      <c r="J756" s="6">
        <f>$B756+$C756+$D756+$E756+$F756</f>
        <v>0</v>
      </c>
      <c r="K756" s="6">
        <f>$G756+$H756+$I756</f>
        <v>0</v>
      </c>
      <c r="L756" s="10"/>
    </row>
    <row r="757" spans="1:12">
      <c r="A757" s="21">
        <v>101</v>
      </c>
      <c r="B757" s="6">
        <f>IF('935'!$K107=1000,$M$636*$F118/(1+'11'!$C$12)*'935'!$L107,0)</f>
        <v>0</v>
      </c>
      <c r="C757" s="6">
        <f>IF(MOD('935'!$K107,1000)=100,$N$636*$F118/(1+'11'!$D$12)*'935'!$M107,0)</f>
        <v>0</v>
      </c>
      <c r="D757" s="6">
        <f>IF(MOD('935'!$K107,100)=10,$O$636*$F118/(1+'11'!$E$12)*'935'!$N107,0)</f>
        <v>0</v>
      </c>
      <c r="E757" s="6">
        <f>IF(AND(MOD('935'!$K107,10)&gt;0,MOD('935'!$K107,1000)&gt;1),$P$636*$F118/(1+'11'!$F$12)*'935'!$O107,0)</f>
        <v>0</v>
      </c>
      <c r="F757" s="6">
        <f>IF(MOD('935'!$K107,1000)=1,$Q$636*$F118/(1+'11'!$G$12)*'935'!$P107,0)</f>
        <v>0</v>
      </c>
      <c r="G757" s="6">
        <f>IF('935'!$K107&gt;1000,$M$636*'GenVol'!$F119*'935'!$L107,0)</f>
        <v>0</v>
      </c>
      <c r="H757" s="6">
        <f>IF(MOD('935'!$K107,1000)&gt;100,$N$636*'GenVol'!$F119*'935'!$M107,0)</f>
        <v>0</v>
      </c>
      <c r="I757" s="6">
        <f>IF(MOD('935'!$K107,100)&gt;10,$O$636*'GenVol'!$F119*'935'!$N107,0)</f>
        <v>0</v>
      </c>
      <c r="J757" s="6">
        <f>$B757+$C757+$D757+$E757+$F757</f>
        <v>0</v>
      </c>
      <c r="K757" s="6">
        <f>$G757+$H757+$I757</f>
        <v>0</v>
      </c>
      <c r="L757" s="10"/>
    </row>
    <row r="758" spans="1:12">
      <c r="A758" s="21">
        <v>102</v>
      </c>
      <c r="B758" s="6">
        <f>IF('935'!$K108=1000,$M$636*$F119/(1+'11'!$C$12)*'935'!$L108,0)</f>
        <v>0</v>
      </c>
      <c r="C758" s="6">
        <f>IF(MOD('935'!$K108,1000)=100,$N$636*$F119/(1+'11'!$D$12)*'935'!$M108,0)</f>
        <v>0</v>
      </c>
      <c r="D758" s="6">
        <f>IF(MOD('935'!$K108,100)=10,$O$636*$F119/(1+'11'!$E$12)*'935'!$N108,0)</f>
        <v>0</v>
      </c>
      <c r="E758" s="6">
        <f>IF(AND(MOD('935'!$K108,10)&gt;0,MOD('935'!$K108,1000)&gt;1),$P$636*$F119/(1+'11'!$F$12)*'935'!$O108,0)</f>
        <v>0</v>
      </c>
      <c r="F758" s="6">
        <f>IF(MOD('935'!$K108,1000)=1,$Q$636*$F119/(1+'11'!$G$12)*'935'!$P108,0)</f>
        <v>0</v>
      </c>
      <c r="G758" s="6">
        <f>IF('935'!$K108&gt;1000,$M$636*'GenVol'!$F120*'935'!$L108,0)</f>
        <v>0</v>
      </c>
      <c r="H758" s="6">
        <f>IF(MOD('935'!$K108,1000)&gt;100,$N$636*'GenVol'!$F120*'935'!$M108,0)</f>
        <v>0</v>
      </c>
      <c r="I758" s="6">
        <f>IF(MOD('935'!$K108,100)&gt;10,$O$636*'GenVol'!$F120*'935'!$N108,0)</f>
        <v>0</v>
      </c>
      <c r="J758" s="6">
        <f>$B758+$C758+$D758+$E758+$F758</f>
        <v>0</v>
      </c>
      <c r="K758" s="6">
        <f>$G758+$H758+$I758</f>
        <v>0</v>
      </c>
      <c r="L758" s="10"/>
    </row>
    <row r="759" spans="1:12">
      <c r="A759" s="21">
        <v>103</v>
      </c>
      <c r="B759" s="6">
        <f>IF('935'!$K109=1000,$M$636*$F120/(1+'11'!$C$12)*'935'!$L109,0)</f>
        <v>0</v>
      </c>
      <c r="C759" s="6">
        <f>IF(MOD('935'!$K109,1000)=100,$N$636*$F120/(1+'11'!$D$12)*'935'!$M109,0)</f>
        <v>0</v>
      </c>
      <c r="D759" s="6">
        <f>IF(MOD('935'!$K109,100)=10,$O$636*$F120/(1+'11'!$E$12)*'935'!$N109,0)</f>
        <v>0</v>
      </c>
      <c r="E759" s="6">
        <f>IF(AND(MOD('935'!$K109,10)&gt;0,MOD('935'!$K109,1000)&gt;1),$P$636*$F120/(1+'11'!$F$12)*'935'!$O109,0)</f>
        <v>0</v>
      </c>
      <c r="F759" s="6">
        <f>IF(MOD('935'!$K109,1000)=1,$Q$636*$F120/(1+'11'!$G$12)*'935'!$P109,0)</f>
        <v>0</v>
      </c>
      <c r="G759" s="6">
        <f>IF('935'!$K109&gt;1000,$M$636*'GenVol'!$F121*'935'!$L109,0)</f>
        <v>0</v>
      </c>
      <c r="H759" s="6">
        <f>IF(MOD('935'!$K109,1000)&gt;100,$N$636*'GenVol'!$F121*'935'!$M109,0)</f>
        <v>0</v>
      </c>
      <c r="I759" s="6">
        <f>IF(MOD('935'!$K109,100)&gt;10,$O$636*'GenVol'!$F121*'935'!$N109,0)</f>
        <v>0</v>
      </c>
      <c r="J759" s="6">
        <f>$B759+$C759+$D759+$E759+$F759</f>
        <v>0</v>
      </c>
      <c r="K759" s="6">
        <f>$G759+$H759+$I759</f>
        <v>0</v>
      </c>
      <c r="L759" s="10"/>
    </row>
    <row r="760" spans="1:12">
      <c r="A760" s="21">
        <v>104</v>
      </c>
      <c r="B760" s="6">
        <f>IF('935'!$K110=1000,$M$636*$F121/(1+'11'!$C$12)*'935'!$L110,0)</f>
        <v>0</v>
      </c>
      <c r="C760" s="6">
        <f>IF(MOD('935'!$K110,1000)=100,$N$636*$F121/(1+'11'!$D$12)*'935'!$M110,0)</f>
        <v>0</v>
      </c>
      <c r="D760" s="6">
        <f>IF(MOD('935'!$K110,100)=10,$O$636*$F121/(1+'11'!$E$12)*'935'!$N110,0)</f>
        <v>0</v>
      </c>
      <c r="E760" s="6">
        <f>IF(AND(MOD('935'!$K110,10)&gt;0,MOD('935'!$K110,1000)&gt;1),$P$636*$F121/(1+'11'!$F$12)*'935'!$O110,0)</f>
        <v>0</v>
      </c>
      <c r="F760" s="6">
        <f>IF(MOD('935'!$K110,1000)=1,$Q$636*$F121/(1+'11'!$G$12)*'935'!$P110,0)</f>
        <v>0</v>
      </c>
      <c r="G760" s="6">
        <f>IF('935'!$K110&gt;1000,$M$636*'GenVol'!$F122*'935'!$L110,0)</f>
        <v>0</v>
      </c>
      <c r="H760" s="6">
        <f>IF(MOD('935'!$K110,1000)&gt;100,$N$636*'GenVol'!$F122*'935'!$M110,0)</f>
        <v>0</v>
      </c>
      <c r="I760" s="6">
        <f>IF(MOD('935'!$K110,100)&gt;10,$O$636*'GenVol'!$F122*'935'!$N110,0)</f>
        <v>0</v>
      </c>
      <c r="J760" s="6">
        <f>$B760+$C760+$D760+$E760+$F760</f>
        <v>0</v>
      </c>
      <c r="K760" s="6">
        <f>$G760+$H760+$I760</f>
        <v>0</v>
      </c>
      <c r="L760" s="10"/>
    </row>
    <row r="761" spans="1:12">
      <c r="A761" s="21">
        <v>105</v>
      </c>
      <c r="B761" s="6">
        <f>IF('935'!$K111=1000,$M$636*$F122/(1+'11'!$C$12)*'935'!$L111,0)</f>
        <v>0</v>
      </c>
      <c r="C761" s="6">
        <f>IF(MOD('935'!$K111,1000)=100,$N$636*$F122/(1+'11'!$D$12)*'935'!$M111,0)</f>
        <v>0</v>
      </c>
      <c r="D761" s="6">
        <f>IF(MOD('935'!$K111,100)=10,$O$636*$F122/(1+'11'!$E$12)*'935'!$N111,0)</f>
        <v>0</v>
      </c>
      <c r="E761" s="6">
        <f>IF(AND(MOD('935'!$K111,10)&gt;0,MOD('935'!$K111,1000)&gt;1),$P$636*$F122/(1+'11'!$F$12)*'935'!$O111,0)</f>
        <v>0</v>
      </c>
      <c r="F761" s="6">
        <f>IF(MOD('935'!$K111,1000)=1,$Q$636*$F122/(1+'11'!$G$12)*'935'!$P111,0)</f>
        <v>0</v>
      </c>
      <c r="G761" s="6">
        <f>IF('935'!$K111&gt;1000,$M$636*'GenVol'!$F123*'935'!$L111,0)</f>
        <v>0</v>
      </c>
      <c r="H761" s="6">
        <f>IF(MOD('935'!$K111,1000)&gt;100,$N$636*'GenVol'!$F123*'935'!$M111,0)</f>
        <v>0</v>
      </c>
      <c r="I761" s="6">
        <f>IF(MOD('935'!$K111,100)&gt;10,$O$636*'GenVol'!$F123*'935'!$N111,0)</f>
        <v>0</v>
      </c>
      <c r="J761" s="6">
        <f>$B761+$C761+$D761+$E761+$F761</f>
        <v>0</v>
      </c>
      <c r="K761" s="6">
        <f>$G761+$H761+$I761</f>
        <v>0</v>
      </c>
      <c r="L761" s="10"/>
    </row>
    <row r="762" spans="1:12">
      <c r="A762" s="21">
        <v>106</v>
      </c>
      <c r="B762" s="6">
        <f>IF('935'!$K112=1000,$M$636*$F123/(1+'11'!$C$12)*'935'!$L112,0)</f>
        <v>0</v>
      </c>
      <c r="C762" s="6">
        <f>IF(MOD('935'!$K112,1000)=100,$N$636*$F123/(1+'11'!$D$12)*'935'!$M112,0)</f>
        <v>0</v>
      </c>
      <c r="D762" s="6">
        <f>IF(MOD('935'!$K112,100)=10,$O$636*$F123/(1+'11'!$E$12)*'935'!$N112,0)</f>
        <v>0</v>
      </c>
      <c r="E762" s="6">
        <f>IF(AND(MOD('935'!$K112,10)&gt;0,MOD('935'!$K112,1000)&gt;1),$P$636*$F123/(1+'11'!$F$12)*'935'!$O112,0)</f>
        <v>0</v>
      </c>
      <c r="F762" s="6">
        <f>IF(MOD('935'!$K112,1000)=1,$Q$636*$F123/(1+'11'!$G$12)*'935'!$P112,0)</f>
        <v>0</v>
      </c>
      <c r="G762" s="6">
        <f>IF('935'!$K112&gt;1000,$M$636*'GenVol'!$F124*'935'!$L112,0)</f>
        <v>0</v>
      </c>
      <c r="H762" s="6">
        <f>IF(MOD('935'!$K112,1000)&gt;100,$N$636*'GenVol'!$F124*'935'!$M112,0)</f>
        <v>0</v>
      </c>
      <c r="I762" s="6">
        <f>IF(MOD('935'!$K112,100)&gt;10,$O$636*'GenVol'!$F124*'935'!$N112,0)</f>
        <v>0</v>
      </c>
      <c r="J762" s="6">
        <f>$B762+$C762+$D762+$E762+$F762</f>
        <v>0</v>
      </c>
      <c r="K762" s="6">
        <f>$G762+$H762+$I762</f>
        <v>0</v>
      </c>
      <c r="L762" s="10"/>
    </row>
    <row r="763" spans="1:12">
      <c r="A763" s="21">
        <v>107</v>
      </c>
      <c r="B763" s="6">
        <f>IF('935'!$K113=1000,$M$636*$F124/(1+'11'!$C$12)*'935'!$L113,0)</f>
        <v>0</v>
      </c>
      <c r="C763" s="6">
        <f>IF(MOD('935'!$K113,1000)=100,$N$636*$F124/(1+'11'!$D$12)*'935'!$M113,0)</f>
        <v>0</v>
      </c>
      <c r="D763" s="6">
        <f>IF(MOD('935'!$K113,100)=10,$O$636*$F124/(1+'11'!$E$12)*'935'!$N113,0)</f>
        <v>0</v>
      </c>
      <c r="E763" s="6">
        <f>IF(AND(MOD('935'!$K113,10)&gt;0,MOD('935'!$K113,1000)&gt;1),$P$636*$F124/(1+'11'!$F$12)*'935'!$O113,0)</f>
        <v>0</v>
      </c>
      <c r="F763" s="6">
        <f>IF(MOD('935'!$K113,1000)=1,$Q$636*$F124/(1+'11'!$G$12)*'935'!$P113,0)</f>
        <v>0</v>
      </c>
      <c r="G763" s="6">
        <f>IF('935'!$K113&gt;1000,$M$636*'GenVol'!$F125*'935'!$L113,0)</f>
        <v>0</v>
      </c>
      <c r="H763" s="6">
        <f>IF(MOD('935'!$K113,1000)&gt;100,$N$636*'GenVol'!$F125*'935'!$M113,0)</f>
        <v>0</v>
      </c>
      <c r="I763" s="6">
        <f>IF(MOD('935'!$K113,100)&gt;10,$O$636*'GenVol'!$F125*'935'!$N113,0)</f>
        <v>0</v>
      </c>
      <c r="J763" s="6">
        <f>$B763+$C763+$D763+$E763+$F763</f>
        <v>0</v>
      </c>
      <c r="K763" s="6">
        <f>$G763+$H763+$I763</f>
        <v>0</v>
      </c>
      <c r="L763" s="10"/>
    </row>
    <row r="764" spans="1:12">
      <c r="A764" s="21">
        <v>108</v>
      </c>
      <c r="B764" s="6">
        <f>IF('935'!$K114=1000,$M$636*$F125/(1+'11'!$C$12)*'935'!$L114,0)</f>
        <v>0</v>
      </c>
      <c r="C764" s="6">
        <f>IF(MOD('935'!$K114,1000)=100,$N$636*$F125/(1+'11'!$D$12)*'935'!$M114,0)</f>
        <v>0</v>
      </c>
      <c r="D764" s="6">
        <f>IF(MOD('935'!$K114,100)=10,$O$636*$F125/(1+'11'!$E$12)*'935'!$N114,0)</f>
        <v>0</v>
      </c>
      <c r="E764" s="6">
        <f>IF(AND(MOD('935'!$K114,10)&gt;0,MOD('935'!$K114,1000)&gt;1),$P$636*$F125/(1+'11'!$F$12)*'935'!$O114,0)</f>
        <v>0</v>
      </c>
      <c r="F764" s="6">
        <f>IF(MOD('935'!$K114,1000)=1,$Q$636*$F125/(1+'11'!$G$12)*'935'!$P114,0)</f>
        <v>0</v>
      </c>
      <c r="G764" s="6">
        <f>IF('935'!$K114&gt;1000,$M$636*'GenVol'!$F126*'935'!$L114,0)</f>
        <v>0</v>
      </c>
      <c r="H764" s="6">
        <f>IF(MOD('935'!$K114,1000)&gt;100,$N$636*'GenVol'!$F126*'935'!$M114,0)</f>
        <v>0</v>
      </c>
      <c r="I764" s="6">
        <f>IF(MOD('935'!$K114,100)&gt;10,$O$636*'GenVol'!$F126*'935'!$N114,0)</f>
        <v>0</v>
      </c>
      <c r="J764" s="6">
        <f>$B764+$C764+$D764+$E764+$F764</f>
        <v>0</v>
      </c>
      <c r="K764" s="6">
        <f>$G764+$H764+$I764</f>
        <v>0</v>
      </c>
      <c r="L764" s="10"/>
    </row>
    <row r="765" spans="1:12">
      <c r="A765" s="21">
        <v>109</v>
      </c>
      <c r="B765" s="6">
        <f>IF('935'!$K115=1000,$M$636*$F126/(1+'11'!$C$12)*'935'!$L115,0)</f>
        <v>0</v>
      </c>
      <c r="C765" s="6">
        <f>IF(MOD('935'!$K115,1000)=100,$N$636*$F126/(1+'11'!$D$12)*'935'!$M115,0)</f>
        <v>0</v>
      </c>
      <c r="D765" s="6">
        <f>IF(MOD('935'!$K115,100)=10,$O$636*$F126/(1+'11'!$E$12)*'935'!$N115,0)</f>
        <v>0</v>
      </c>
      <c r="E765" s="6">
        <f>IF(AND(MOD('935'!$K115,10)&gt;0,MOD('935'!$K115,1000)&gt;1),$P$636*$F126/(1+'11'!$F$12)*'935'!$O115,0)</f>
        <v>0</v>
      </c>
      <c r="F765" s="6">
        <f>IF(MOD('935'!$K115,1000)=1,$Q$636*$F126/(1+'11'!$G$12)*'935'!$P115,0)</f>
        <v>0</v>
      </c>
      <c r="G765" s="6">
        <f>IF('935'!$K115&gt;1000,$M$636*'GenVol'!$F127*'935'!$L115,0)</f>
        <v>0</v>
      </c>
      <c r="H765" s="6">
        <f>IF(MOD('935'!$K115,1000)&gt;100,$N$636*'GenVol'!$F127*'935'!$M115,0)</f>
        <v>0</v>
      </c>
      <c r="I765" s="6">
        <f>IF(MOD('935'!$K115,100)&gt;10,$O$636*'GenVol'!$F127*'935'!$N115,0)</f>
        <v>0</v>
      </c>
      <c r="J765" s="6">
        <f>$B765+$C765+$D765+$E765+$F765</f>
        <v>0</v>
      </c>
      <c r="K765" s="6">
        <f>$G765+$H765+$I765</f>
        <v>0</v>
      </c>
      <c r="L765" s="10"/>
    </row>
    <row r="766" spans="1:12">
      <c r="A766" s="21">
        <v>110</v>
      </c>
      <c r="B766" s="6">
        <f>IF('935'!$K116=1000,$M$636*$F127/(1+'11'!$C$12)*'935'!$L116,0)</f>
        <v>0</v>
      </c>
      <c r="C766" s="6">
        <f>IF(MOD('935'!$K116,1000)=100,$N$636*$F127/(1+'11'!$D$12)*'935'!$M116,0)</f>
        <v>0</v>
      </c>
      <c r="D766" s="6">
        <f>IF(MOD('935'!$K116,100)=10,$O$636*$F127/(1+'11'!$E$12)*'935'!$N116,0)</f>
        <v>0</v>
      </c>
      <c r="E766" s="6">
        <f>IF(AND(MOD('935'!$K116,10)&gt;0,MOD('935'!$K116,1000)&gt;1),$P$636*$F127/(1+'11'!$F$12)*'935'!$O116,0)</f>
        <v>0</v>
      </c>
      <c r="F766" s="6">
        <f>IF(MOD('935'!$K116,1000)=1,$Q$636*$F127/(1+'11'!$G$12)*'935'!$P116,0)</f>
        <v>0</v>
      </c>
      <c r="G766" s="6">
        <f>IF('935'!$K116&gt;1000,$M$636*'GenVol'!$F128*'935'!$L116,0)</f>
        <v>0</v>
      </c>
      <c r="H766" s="6">
        <f>IF(MOD('935'!$K116,1000)&gt;100,$N$636*'GenVol'!$F128*'935'!$M116,0)</f>
        <v>0</v>
      </c>
      <c r="I766" s="6">
        <f>IF(MOD('935'!$K116,100)&gt;10,$O$636*'GenVol'!$F128*'935'!$N116,0)</f>
        <v>0</v>
      </c>
      <c r="J766" s="6">
        <f>$B766+$C766+$D766+$E766+$F766</f>
        <v>0</v>
      </c>
      <c r="K766" s="6">
        <f>$G766+$H766+$I766</f>
        <v>0</v>
      </c>
      <c r="L766" s="10"/>
    </row>
    <row r="767" spans="1:12">
      <c r="A767" s="21">
        <v>111</v>
      </c>
      <c r="B767" s="6">
        <f>IF('935'!$K117=1000,$M$636*$F128/(1+'11'!$C$12)*'935'!$L117,0)</f>
        <v>0</v>
      </c>
      <c r="C767" s="6">
        <f>IF(MOD('935'!$K117,1000)=100,$N$636*$F128/(1+'11'!$D$12)*'935'!$M117,0)</f>
        <v>0</v>
      </c>
      <c r="D767" s="6">
        <f>IF(MOD('935'!$K117,100)=10,$O$636*$F128/(1+'11'!$E$12)*'935'!$N117,0)</f>
        <v>0</v>
      </c>
      <c r="E767" s="6">
        <f>IF(AND(MOD('935'!$K117,10)&gt;0,MOD('935'!$K117,1000)&gt;1),$P$636*$F128/(1+'11'!$F$12)*'935'!$O117,0)</f>
        <v>0</v>
      </c>
      <c r="F767" s="6">
        <f>IF(MOD('935'!$K117,1000)=1,$Q$636*$F128/(1+'11'!$G$12)*'935'!$P117,0)</f>
        <v>0</v>
      </c>
      <c r="G767" s="6">
        <f>IF('935'!$K117&gt;1000,$M$636*'GenVol'!$F129*'935'!$L117,0)</f>
        <v>0</v>
      </c>
      <c r="H767" s="6">
        <f>IF(MOD('935'!$K117,1000)&gt;100,$N$636*'GenVol'!$F129*'935'!$M117,0)</f>
        <v>0</v>
      </c>
      <c r="I767" s="6">
        <f>IF(MOD('935'!$K117,100)&gt;10,$O$636*'GenVol'!$F129*'935'!$N117,0)</f>
        <v>0</v>
      </c>
      <c r="J767" s="6">
        <f>$B767+$C767+$D767+$E767+$F767</f>
        <v>0</v>
      </c>
      <c r="K767" s="6">
        <f>$G767+$H767+$I767</f>
        <v>0</v>
      </c>
      <c r="L767" s="10"/>
    </row>
    <row r="768" spans="1:12">
      <c r="A768" s="21">
        <v>112</v>
      </c>
      <c r="B768" s="6">
        <f>IF('935'!$K118=1000,$M$636*$F129/(1+'11'!$C$12)*'935'!$L118,0)</f>
        <v>0</v>
      </c>
      <c r="C768" s="6">
        <f>IF(MOD('935'!$K118,1000)=100,$N$636*$F129/(1+'11'!$D$12)*'935'!$M118,0)</f>
        <v>0</v>
      </c>
      <c r="D768" s="6">
        <f>IF(MOD('935'!$K118,100)=10,$O$636*$F129/(1+'11'!$E$12)*'935'!$N118,0)</f>
        <v>0</v>
      </c>
      <c r="E768" s="6">
        <f>IF(AND(MOD('935'!$K118,10)&gt;0,MOD('935'!$K118,1000)&gt;1),$P$636*$F129/(1+'11'!$F$12)*'935'!$O118,0)</f>
        <v>0</v>
      </c>
      <c r="F768" s="6">
        <f>IF(MOD('935'!$K118,1000)=1,$Q$636*$F129/(1+'11'!$G$12)*'935'!$P118,0)</f>
        <v>0</v>
      </c>
      <c r="G768" s="6">
        <f>IF('935'!$K118&gt;1000,$M$636*'GenVol'!$F130*'935'!$L118,0)</f>
        <v>0</v>
      </c>
      <c r="H768" s="6">
        <f>IF(MOD('935'!$K118,1000)&gt;100,$N$636*'GenVol'!$F130*'935'!$M118,0)</f>
        <v>0</v>
      </c>
      <c r="I768" s="6">
        <f>IF(MOD('935'!$K118,100)&gt;10,$O$636*'GenVol'!$F130*'935'!$N118,0)</f>
        <v>0</v>
      </c>
      <c r="J768" s="6">
        <f>$B768+$C768+$D768+$E768+$F768</f>
        <v>0</v>
      </c>
      <c r="K768" s="6">
        <f>$G768+$H768+$I768</f>
        <v>0</v>
      </c>
      <c r="L768" s="10"/>
    </row>
    <row r="769" spans="1:12">
      <c r="A769" s="21">
        <v>113</v>
      </c>
      <c r="B769" s="6">
        <f>IF('935'!$K119=1000,$M$636*$F130/(1+'11'!$C$12)*'935'!$L119,0)</f>
        <v>0</v>
      </c>
      <c r="C769" s="6">
        <f>IF(MOD('935'!$K119,1000)=100,$N$636*$F130/(1+'11'!$D$12)*'935'!$M119,0)</f>
        <v>0</v>
      </c>
      <c r="D769" s="6">
        <f>IF(MOD('935'!$K119,100)=10,$O$636*$F130/(1+'11'!$E$12)*'935'!$N119,0)</f>
        <v>0</v>
      </c>
      <c r="E769" s="6">
        <f>IF(AND(MOD('935'!$K119,10)&gt;0,MOD('935'!$K119,1000)&gt;1),$P$636*$F130/(1+'11'!$F$12)*'935'!$O119,0)</f>
        <v>0</v>
      </c>
      <c r="F769" s="6">
        <f>IF(MOD('935'!$K119,1000)=1,$Q$636*$F130/(1+'11'!$G$12)*'935'!$P119,0)</f>
        <v>0</v>
      </c>
      <c r="G769" s="6">
        <f>IF('935'!$K119&gt;1000,$M$636*'GenVol'!$F131*'935'!$L119,0)</f>
        <v>0</v>
      </c>
      <c r="H769" s="6">
        <f>IF(MOD('935'!$K119,1000)&gt;100,$N$636*'GenVol'!$F131*'935'!$M119,0)</f>
        <v>0</v>
      </c>
      <c r="I769" s="6">
        <f>IF(MOD('935'!$K119,100)&gt;10,$O$636*'GenVol'!$F131*'935'!$N119,0)</f>
        <v>0</v>
      </c>
      <c r="J769" s="6">
        <f>$B769+$C769+$D769+$E769+$F769</f>
        <v>0</v>
      </c>
      <c r="K769" s="6">
        <f>$G769+$H769+$I769</f>
        <v>0</v>
      </c>
      <c r="L769" s="10"/>
    </row>
    <row r="770" spans="1:12">
      <c r="A770" s="21">
        <v>114</v>
      </c>
      <c r="B770" s="6">
        <f>IF('935'!$K120=1000,$M$636*$F131/(1+'11'!$C$12)*'935'!$L120,0)</f>
        <v>0</v>
      </c>
      <c r="C770" s="6">
        <f>IF(MOD('935'!$K120,1000)=100,$N$636*$F131/(1+'11'!$D$12)*'935'!$M120,0)</f>
        <v>0</v>
      </c>
      <c r="D770" s="6">
        <f>IF(MOD('935'!$K120,100)=10,$O$636*$F131/(1+'11'!$E$12)*'935'!$N120,0)</f>
        <v>0</v>
      </c>
      <c r="E770" s="6">
        <f>IF(AND(MOD('935'!$K120,10)&gt;0,MOD('935'!$K120,1000)&gt;1),$P$636*$F131/(1+'11'!$F$12)*'935'!$O120,0)</f>
        <v>0</v>
      </c>
      <c r="F770" s="6">
        <f>IF(MOD('935'!$K120,1000)=1,$Q$636*$F131/(1+'11'!$G$12)*'935'!$P120,0)</f>
        <v>0</v>
      </c>
      <c r="G770" s="6">
        <f>IF('935'!$K120&gt;1000,$M$636*'GenVol'!$F132*'935'!$L120,0)</f>
        <v>0</v>
      </c>
      <c r="H770" s="6">
        <f>IF(MOD('935'!$K120,1000)&gt;100,$N$636*'GenVol'!$F132*'935'!$M120,0)</f>
        <v>0</v>
      </c>
      <c r="I770" s="6">
        <f>IF(MOD('935'!$K120,100)&gt;10,$O$636*'GenVol'!$F132*'935'!$N120,0)</f>
        <v>0</v>
      </c>
      <c r="J770" s="6">
        <f>$B770+$C770+$D770+$E770+$F770</f>
        <v>0</v>
      </c>
      <c r="K770" s="6">
        <f>$G770+$H770+$I770</f>
        <v>0</v>
      </c>
      <c r="L770" s="10"/>
    </row>
    <row r="771" spans="1:12">
      <c r="A771" s="21">
        <v>115</v>
      </c>
      <c r="B771" s="6">
        <f>IF('935'!$K121=1000,$M$636*$F132/(1+'11'!$C$12)*'935'!$L121,0)</f>
        <v>0</v>
      </c>
      <c r="C771" s="6">
        <f>IF(MOD('935'!$K121,1000)=100,$N$636*$F132/(1+'11'!$D$12)*'935'!$M121,0)</f>
        <v>0</v>
      </c>
      <c r="D771" s="6">
        <f>IF(MOD('935'!$K121,100)=10,$O$636*$F132/(1+'11'!$E$12)*'935'!$N121,0)</f>
        <v>0</v>
      </c>
      <c r="E771" s="6">
        <f>IF(AND(MOD('935'!$K121,10)&gt;0,MOD('935'!$K121,1000)&gt;1),$P$636*$F132/(1+'11'!$F$12)*'935'!$O121,0)</f>
        <v>0</v>
      </c>
      <c r="F771" s="6">
        <f>IF(MOD('935'!$K121,1000)=1,$Q$636*$F132/(1+'11'!$G$12)*'935'!$P121,0)</f>
        <v>0</v>
      </c>
      <c r="G771" s="6">
        <f>IF('935'!$K121&gt;1000,$M$636*'GenVol'!$F133*'935'!$L121,0)</f>
        <v>0</v>
      </c>
      <c r="H771" s="6">
        <f>IF(MOD('935'!$K121,1000)&gt;100,$N$636*'GenVol'!$F133*'935'!$M121,0)</f>
        <v>0</v>
      </c>
      <c r="I771" s="6">
        <f>IF(MOD('935'!$K121,100)&gt;10,$O$636*'GenVol'!$F133*'935'!$N121,0)</f>
        <v>0</v>
      </c>
      <c r="J771" s="6">
        <f>$B771+$C771+$D771+$E771+$F771</f>
        <v>0</v>
      </c>
      <c r="K771" s="6">
        <f>$G771+$H771+$I771</f>
        <v>0</v>
      </c>
      <c r="L771" s="10"/>
    </row>
    <row r="772" spans="1:12">
      <c r="A772" s="21">
        <v>116</v>
      </c>
      <c r="B772" s="6">
        <f>IF('935'!$K122=1000,$M$636*$F133/(1+'11'!$C$12)*'935'!$L122,0)</f>
        <v>0</v>
      </c>
      <c r="C772" s="6">
        <f>IF(MOD('935'!$K122,1000)=100,$N$636*$F133/(1+'11'!$D$12)*'935'!$M122,0)</f>
        <v>0</v>
      </c>
      <c r="D772" s="6">
        <f>IF(MOD('935'!$K122,100)=10,$O$636*$F133/(1+'11'!$E$12)*'935'!$N122,0)</f>
        <v>0</v>
      </c>
      <c r="E772" s="6">
        <f>IF(AND(MOD('935'!$K122,10)&gt;0,MOD('935'!$K122,1000)&gt;1),$P$636*$F133/(1+'11'!$F$12)*'935'!$O122,0)</f>
        <v>0</v>
      </c>
      <c r="F772" s="6">
        <f>IF(MOD('935'!$K122,1000)=1,$Q$636*$F133/(1+'11'!$G$12)*'935'!$P122,0)</f>
        <v>0</v>
      </c>
      <c r="G772" s="6">
        <f>IF('935'!$K122&gt;1000,$M$636*'GenVol'!$F134*'935'!$L122,0)</f>
        <v>0</v>
      </c>
      <c r="H772" s="6">
        <f>IF(MOD('935'!$K122,1000)&gt;100,$N$636*'GenVol'!$F134*'935'!$M122,0)</f>
        <v>0</v>
      </c>
      <c r="I772" s="6">
        <f>IF(MOD('935'!$K122,100)&gt;10,$O$636*'GenVol'!$F134*'935'!$N122,0)</f>
        <v>0</v>
      </c>
      <c r="J772" s="6">
        <f>$B772+$C772+$D772+$E772+$F772</f>
        <v>0</v>
      </c>
      <c r="K772" s="6">
        <f>$G772+$H772+$I772</f>
        <v>0</v>
      </c>
      <c r="L772" s="10"/>
    </row>
    <row r="773" spans="1:12">
      <c r="A773" s="21">
        <v>117</v>
      </c>
      <c r="B773" s="6">
        <f>IF('935'!$K123=1000,$M$636*$F134/(1+'11'!$C$12)*'935'!$L123,0)</f>
        <v>0</v>
      </c>
      <c r="C773" s="6">
        <f>IF(MOD('935'!$K123,1000)=100,$N$636*$F134/(1+'11'!$D$12)*'935'!$M123,0)</f>
        <v>0</v>
      </c>
      <c r="D773" s="6">
        <f>IF(MOD('935'!$K123,100)=10,$O$636*$F134/(1+'11'!$E$12)*'935'!$N123,0)</f>
        <v>0</v>
      </c>
      <c r="E773" s="6">
        <f>IF(AND(MOD('935'!$K123,10)&gt;0,MOD('935'!$K123,1000)&gt;1),$P$636*$F134/(1+'11'!$F$12)*'935'!$O123,0)</f>
        <v>0</v>
      </c>
      <c r="F773" s="6">
        <f>IF(MOD('935'!$K123,1000)=1,$Q$636*$F134/(1+'11'!$G$12)*'935'!$P123,0)</f>
        <v>0</v>
      </c>
      <c r="G773" s="6">
        <f>IF('935'!$K123&gt;1000,$M$636*'GenVol'!$F135*'935'!$L123,0)</f>
        <v>0</v>
      </c>
      <c r="H773" s="6">
        <f>IF(MOD('935'!$K123,1000)&gt;100,$N$636*'GenVol'!$F135*'935'!$M123,0)</f>
        <v>0</v>
      </c>
      <c r="I773" s="6">
        <f>IF(MOD('935'!$K123,100)&gt;10,$O$636*'GenVol'!$F135*'935'!$N123,0)</f>
        <v>0</v>
      </c>
      <c r="J773" s="6">
        <f>$B773+$C773+$D773+$E773+$F773</f>
        <v>0</v>
      </c>
      <c r="K773" s="6">
        <f>$G773+$H773+$I773</f>
        <v>0</v>
      </c>
      <c r="L773" s="10"/>
    </row>
    <row r="774" spans="1:12">
      <c r="A774" s="21">
        <v>118</v>
      </c>
      <c r="B774" s="6">
        <f>IF('935'!$K124=1000,$M$636*$F135/(1+'11'!$C$12)*'935'!$L124,0)</f>
        <v>0</v>
      </c>
      <c r="C774" s="6">
        <f>IF(MOD('935'!$K124,1000)=100,$N$636*$F135/(1+'11'!$D$12)*'935'!$M124,0)</f>
        <v>0</v>
      </c>
      <c r="D774" s="6">
        <f>IF(MOD('935'!$K124,100)=10,$O$636*$F135/(1+'11'!$E$12)*'935'!$N124,0)</f>
        <v>0</v>
      </c>
      <c r="E774" s="6">
        <f>IF(AND(MOD('935'!$K124,10)&gt;0,MOD('935'!$K124,1000)&gt;1),$P$636*$F135/(1+'11'!$F$12)*'935'!$O124,0)</f>
        <v>0</v>
      </c>
      <c r="F774" s="6">
        <f>IF(MOD('935'!$K124,1000)=1,$Q$636*$F135/(1+'11'!$G$12)*'935'!$P124,0)</f>
        <v>0</v>
      </c>
      <c r="G774" s="6">
        <f>IF('935'!$K124&gt;1000,$M$636*'GenVol'!$F136*'935'!$L124,0)</f>
        <v>0</v>
      </c>
      <c r="H774" s="6">
        <f>IF(MOD('935'!$K124,1000)&gt;100,$N$636*'GenVol'!$F136*'935'!$M124,0)</f>
        <v>0</v>
      </c>
      <c r="I774" s="6">
        <f>IF(MOD('935'!$K124,100)&gt;10,$O$636*'GenVol'!$F136*'935'!$N124,0)</f>
        <v>0</v>
      </c>
      <c r="J774" s="6">
        <f>$B774+$C774+$D774+$E774+$F774</f>
        <v>0</v>
      </c>
      <c r="K774" s="6">
        <f>$G774+$H774+$I774</f>
        <v>0</v>
      </c>
      <c r="L774" s="10"/>
    </row>
    <row r="775" spans="1:12">
      <c r="A775" s="21">
        <v>119</v>
      </c>
      <c r="B775" s="6">
        <f>IF('935'!$K125=1000,$M$636*$F136/(1+'11'!$C$12)*'935'!$L125,0)</f>
        <v>0</v>
      </c>
      <c r="C775" s="6">
        <f>IF(MOD('935'!$K125,1000)=100,$N$636*$F136/(1+'11'!$D$12)*'935'!$M125,0)</f>
        <v>0</v>
      </c>
      <c r="D775" s="6">
        <f>IF(MOD('935'!$K125,100)=10,$O$636*$F136/(1+'11'!$E$12)*'935'!$N125,0)</f>
        <v>0</v>
      </c>
      <c r="E775" s="6">
        <f>IF(AND(MOD('935'!$K125,10)&gt;0,MOD('935'!$K125,1000)&gt;1),$P$636*$F136/(1+'11'!$F$12)*'935'!$O125,0)</f>
        <v>0</v>
      </c>
      <c r="F775" s="6">
        <f>IF(MOD('935'!$K125,1000)=1,$Q$636*$F136/(1+'11'!$G$12)*'935'!$P125,0)</f>
        <v>0</v>
      </c>
      <c r="G775" s="6">
        <f>IF('935'!$K125&gt;1000,$M$636*'GenVol'!$F137*'935'!$L125,0)</f>
        <v>0</v>
      </c>
      <c r="H775" s="6">
        <f>IF(MOD('935'!$K125,1000)&gt;100,$N$636*'GenVol'!$F137*'935'!$M125,0)</f>
        <v>0</v>
      </c>
      <c r="I775" s="6">
        <f>IF(MOD('935'!$K125,100)&gt;10,$O$636*'GenVol'!$F137*'935'!$N125,0)</f>
        <v>0</v>
      </c>
      <c r="J775" s="6">
        <f>$B775+$C775+$D775+$E775+$F775</f>
        <v>0</v>
      </c>
      <c r="K775" s="6">
        <f>$G775+$H775+$I775</f>
        <v>0</v>
      </c>
      <c r="L775" s="10"/>
    </row>
    <row r="776" spans="1:12">
      <c r="A776" s="21">
        <v>120</v>
      </c>
      <c r="B776" s="6">
        <f>IF('935'!$K126=1000,$M$636*$F137/(1+'11'!$C$12)*'935'!$L126,0)</f>
        <v>0</v>
      </c>
      <c r="C776" s="6">
        <f>IF(MOD('935'!$K126,1000)=100,$N$636*$F137/(1+'11'!$D$12)*'935'!$M126,0)</f>
        <v>0</v>
      </c>
      <c r="D776" s="6">
        <f>IF(MOD('935'!$K126,100)=10,$O$636*$F137/(1+'11'!$E$12)*'935'!$N126,0)</f>
        <v>0</v>
      </c>
      <c r="E776" s="6">
        <f>IF(AND(MOD('935'!$K126,10)&gt;0,MOD('935'!$K126,1000)&gt;1),$P$636*$F137/(1+'11'!$F$12)*'935'!$O126,0)</f>
        <v>0</v>
      </c>
      <c r="F776" s="6">
        <f>IF(MOD('935'!$K126,1000)=1,$Q$636*$F137/(1+'11'!$G$12)*'935'!$P126,0)</f>
        <v>0</v>
      </c>
      <c r="G776" s="6">
        <f>IF('935'!$K126&gt;1000,$M$636*'GenVol'!$F138*'935'!$L126,0)</f>
        <v>0</v>
      </c>
      <c r="H776" s="6">
        <f>IF(MOD('935'!$K126,1000)&gt;100,$N$636*'GenVol'!$F138*'935'!$M126,0)</f>
        <v>0</v>
      </c>
      <c r="I776" s="6">
        <f>IF(MOD('935'!$K126,100)&gt;10,$O$636*'GenVol'!$F138*'935'!$N126,0)</f>
        <v>0</v>
      </c>
      <c r="J776" s="6">
        <f>$B776+$C776+$D776+$E776+$F776</f>
        <v>0</v>
      </c>
      <c r="K776" s="6">
        <f>$G776+$H776+$I776</f>
        <v>0</v>
      </c>
      <c r="L776" s="10"/>
    </row>
    <row r="777" spans="1:12">
      <c r="A777" s="21">
        <v>121</v>
      </c>
      <c r="B777" s="6">
        <f>IF('935'!$K127=1000,$M$636*$F138/(1+'11'!$C$12)*'935'!$L127,0)</f>
        <v>0</v>
      </c>
      <c r="C777" s="6">
        <f>IF(MOD('935'!$K127,1000)=100,$N$636*$F138/(1+'11'!$D$12)*'935'!$M127,0)</f>
        <v>0</v>
      </c>
      <c r="D777" s="6">
        <f>IF(MOD('935'!$K127,100)=10,$O$636*$F138/(1+'11'!$E$12)*'935'!$N127,0)</f>
        <v>0</v>
      </c>
      <c r="E777" s="6">
        <f>IF(AND(MOD('935'!$K127,10)&gt;0,MOD('935'!$K127,1000)&gt;1),$P$636*$F138/(1+'11'!$F$12)*'935'!$O127,0)</f>
        <v>0</v>
      </c>
      <c r="F777" s="6">
        <f>IF(MOD('935'!$K127,1000)=1,$Q$636*$F138/(1+'11'!$G$12)*'935'!$P127,0)</f>
        <v>0</v>
      </c>
      <c r="G777" s="6">
        <f>IF('935'!$K127&gt;1000,$M$636*'GenVol'!$F139*'935'!$L127,0)</f>
        <v>0</v>
      </c>
      <c r="H777" s="6">
        <f>IF(MOD('935'!$K127,1000)&gt;100,$N$636*'GenVol'!$F139*'935'!$M127,0)</f>
        <v>0</v>
      </c>
      <c r="I777" s="6">
        <f>IF(MOD('935'!$K127,100)&gt;10,$O$636*'GenVol'!$F139*'935'!$N127,0)</f>
        <v>0</v>
      </c>
      <c r="J777" s="6">
        <f>$B777+$C777+$D777+$E777+$F777</f>
        <v>0</v>
      </c>
      <c r="K777" s="6">
        <f>$G777+$H777+$I777</f>
        <v>0</v>
      </c>
      <c r="L777" s="10"/>
    </row>
    <row r="778" spans="1:12">
      <c r="A778" s="21">
        <v>122</v>
      </c>
      <c r="B778" s="6">
        <f>IF('935'!$K128=1000,$M$636*$F139/(1+'11'!$C$12)*'935'!$L128,0)</f>
        <v>0</v>
      </c>
      <c r="C778" s="6">
        <f>IF(MOD('935'!$K128,1000)=100,$N$636*$F139/(1+'11'!$D$12)*'935'!$M128,0)</f>
        <v>0</v>
      </c>
      <c r="D778" s="6">
        <f>IF(MOD('935'!$K128,100)=10,$O$636*$F139/(1+'11'!$E$12)*'935'!$N128,0)</f>
        <v>0</v>
      </c>
      <c r="E778" s="6">
        <f>IF(AND(MOD('935'!$K128,10)&gt;0,MOD('935'!$K128,1000)&gt;1),$P$636*$F139/(1+'11'!$F$12)*'935'!$O128,0)</f>
        <v>0</v>
      </c>
      <c r="F778" s="6">
        <f>IF(MOD('935'!$K128,1000)=1,$Q$636*$F139/(1+'11'!$G$12)*'935'!$P128,0)</f>
        <v>0</v>
      </c>
      <c r="G778" s="6">
        <f>IF('935'!$K128&gt;1000,$M$636*'GenVol'!$F140*'935'!$L128,0)</f>
        <v>0</v>
      </c>
      <c r="H778" s="6">
        <f>IF(MOD('935'!$K128,1000)&gt;100,$N$636*'GenVol'!$F140*'935'!$M128,0)</f>
        <v>0</v>
      </c>
      <c r="I778" s="6">
        <f>IF(MOD('935'!$K128,100)&gt;10,$O$636*'GenVol'!$F140*'935'!$N128,0)</f>
        <v>0</v>
      </c>
      <c r="J778" s="6">
        <f>$B778+$C778+$D778+$E778+$F778</f>
        <v>0</v>
      </c>
      <c r="K778" s="6">
        <f>$G778+$H778+$I778</f>
        <v>0</v>
      </c>
      <c r="L778" s="10"/>
    </row>
    <row r="779" spans="1:12">
      <c r="A779" s="21">
        <v>123</v>
      </c>
      <c r="B779" s="6">
        <f>IF('935'!$K129=1000,$M$636*$F140/(1+'11'!$C$12)*'935'!$L129,0)</f>
        <v>0</v>
      </c>
      <c r="C779" s="6">
        <f>IF(MOD('935'!$K129,1000)=100,$N$636*$F140/(1+'11'!$D$12)*'935'!$M129,0)</f>
        <v>0</v>
      </c>
      <c r="D779" s="6">
        <f>IF(MOD('935'!$K129,100)=10,$O$636*$F140/(1+'11'!$E$12)*'935'!$N129,0)</f>
        <v>0</v>
      </c>
      <c r="E779" s="6">
        <f>IF(AND(MOD('935'!$K129,10)&gt;0,MOD('935'!$K129,1000)&gt;1),$P$636*$F140/(1+'11'!$F$12)*'935'!$O129,0)</f>
        <v>0</v>
      </c>
      <c r="F779" s="6">
        <f>IF(MOD('935'!$K129,1000)=1,$Q$636*$F140/(1+'11'!$G$12)*'935'!$P129,0)</f>
        <v>0</v>
      </c>
      <c r="G779" s="6">
        <f>IF('935'!$K129&gt;1000,$M$636*'GenVol'!$F141*'935'!$L129,0)</f>
        <v>0</v>
      </c>
      <c r="H779" s="6">
        <f>IF(MOD('935'!$K129,1000)&gt;100,$N$636*'GenVol'!$F141*'935'!$M129,0)</f>
        <v>0</v>
      </c>
      <c r="I779" s="6">
        <f>IF(MOD('935'!$K129,100)&gt;10,$O$636*'GenVol'!$F141*'935'!$N129,0)</f>
        <v>0</v>
      </c>
      <c r="J779" s="6">
        <f>$B779+$C779+$D779+$E779+$F779</f>
        <v>0</v>
      </c>
      <c r="K779" s="6">
        <f>$G779+$H779+$I779</f>
        <v>0</v>
      </c>
      <c r="L779" s="10"/>
    </row>
    <row r="780" spans="1:12">
      <c r="A780" s="21">
        <v>124</v>
      </c>
      <c r="B780" s="6">
        <f>IF('935'!$K130=1000,$M$636*$F141/(1+'11'!$C$12)*'935'!$L130,0)</f>
        <v>0</v>
      </c>
      <c r="C780" s="6">
        <f>IF(MOD('935'!$K130,1000)=100,$N$636*$F141/(1+'11'!$D$12)*'935'!$M130,0)</f>
        <v>0</v>
      </c>
      <c r="D780" s="6">
        <f>IF(MOD('935'!$K130,100)=10,$O$636*$F141/(1+'11'!$E$12)*'935'!$N130,0)</f>
        <v>0</v>
      </c>
      <c r="E780" s="6">
        <f>IF(AND(MOD('935'!$K130,10)&gt;0,MOD('935'!$K130,1000)&gt;1),$P$636*$F141/(1+'11'!$F$12)*'935'!$O130,0)</f>
        <v>0</v>
      </c>
      <c r="F780" s="6">
        <f>IF(MOD('935'!$K130,1000)=1,$Q$636*$F141/(1+'11'!$G$12)*'935'!$P130,0)</f>
        <v>0</v>
      </c>
      <c r="G780" s="6">
        <f>IF('935'!$K130&gt;1000,$M$636*'GenVol'!$F142*'935'!$L130,0)</f>
        <v>0</v>
      </c>
      <c r="H780" s="6">
        <f>IF(MOD('935'!$K130,1000)&gt;100,$N$636*'GenVol'!$F142*'935'!$M130,0)</f>
        <v>0</v>
      </c>
      <c r="I780" s="6">
        <f>IF(MOD('935'!$K130,100)&gt;10,$O$636*'GenVol'!$F142*'935'!$N130,0)</f>
        <v>0</v>
      </c>
      <c r="J780" s="6">
        <f>$B780+$C780+$D780+$E780+$F780</f>
        <v>0</v>
      </c>
      <c r="K780" s="6">
        <f>$G780+$H780+$I780</f>
        <v>0</v>
      </c>
      <c r="L780" s="10"/>
    </row>
    <row r="781" spans="1:12">
      <c r="A781" s="21">
        <v>125</v>
      </c>
      <c r="B781" s="6">
        <f>IF('935'!$K131=1000,$M$636*$F142/(1+'11'!$C$12)*'935'!$L131,0)</f>
        <v>0</v>
      </c>
      <c r="C781" s="6">
        <f>IF(MOD('935'!$K131,1000)=100,$N$636*$F142/(1+'11'!$D$12)*'935'!$M131,0)</f>
        <v>0</v>
      </c>
      <c r="D781" s="6">
        <f>IF(MOD('935'!$K131,100)=10,$O$636*$F142/(1+'11'!$E$12)*'935'!$N131,0)</f>
        <v>0</v>
      </c>
      <c r="E781" s="6">
        <f>IF(AND(MOD('935'!$K131,10)&gt;0,MOD('935'!$K131,1000)&gt;1),$P$636*$F142/(1+'11'!$F$12)*'935'!$O131,0)</f>
        <v>0</v>
      </c>
      <c r="F781" s="6">
        <f>IF(MOD('935'!$K131,1000)=1,$Q$636*$F142/(1+'11'!$G$12)*'935'!$P131,0)</f>
        <v>0</v>
      </c>
      <c r="G781" s="6">
        <f>IF('935'!$K131&gt;1000,$M$636*'GenVol'!$F143*'935'!$L131,0)</f>
        <v>0</v>
      </c>
      <c r="H781" s="6">
        <f>IF(MOD('935'!$K131,1000)&gt;100,$N$636*'GenVol'!$F143*'935'!$M131,0)</f>
        <v>0</v>
      </c>
      <c r="I781" s="6">
        <f>IF(MOD('935'!$K131,100)&gt;10,$O$636*'GenVol'!$F143*'935'!$N131,0)</f>
        <v>0</v>
      </c>
      <c r="J781" s="6">
        <f>$B781+$C781+$D781+$E781+$F781</f>
        <v>0</v>
      </c>
      <c r="K781" s="6">
        <f>$G781+$H781+$I781</f>
        <v>0</v>
      </c>
      <c r="L781" s="10"/>
    </row>
    <row r="782" spans="1:12">
      <c r="A782" s="21">
        <v>126</v>
      </c>
      <c r="B782" s="6">
        <f>IF('935'!$K132=1000,$M$636*$F143/(1+'11'!$C$12)*'935'!$L132,0)</f>
        <v>0</v>
      </c>
      <c r="C782" s="6">
        <f>IF(MOD('935'!$K132,1000)=100,$N$636*$F143/(1+'11'!$D$12)*'935'!$M132,0)</f>
        <v>0</v>
      </c>
      <c r="D782" s="6">
        <f>IF(MOD('935'!$K132,100)=10,$O$636*$F143/(1+'11'!$E$12)*'935'!$N132,0)</f>
        <v>0</v>
      </c>
      <c r="E782" s="6">
        <f>IF(AND(MOD('935'!$K132,10)&gt;0,MOD('935'!$K132,1000)&gt;1),$P$636*$F143/(1+'11'!$F$12)*'935'!$O132,0)</f>
        <v>0</v>
      </c>
      <c r="F782" s="6">
        <f>IF(MOD('935'!$K132,1000)=1,$Q$636*$F143/(1+'11'!$G$12)*'935'!$P132,0)</f>
        <v>0</v>
      </c>
      <c r="G782" s="6">
        <f>IF('935'!$K132&gt;1000,$M$636*'GenVol'!$F144*'935'!$L132,0)</f>
        <v>0</v>
      </c>
      <c r="H782" s="6">
        <f>IF(MOD('935'!$K132,1000)&gt;100,$N$636*'GenVol'!$F144*'935'!$M132,0)</f>
        <v>0</v>
      </c>
      <c r="I782" s="6">
        <f>IF(MOD('935'!$K132,100)&gt;10,$O$636*'GenVol'!$F144*'935'!$N132,0)</f>
        <v>0</v>
      </c>
      <c r="J782" s="6">
        <f>$B782+$C782+$D782+$E782+$F782</f>
        <v>0</v>
      </c>
      <c r="K782" s="6">
        <f>$G782+$H782+$I782</f>
        <v>0</v>
      </c>
      <c r="L782" s="10"/>
    </row>
    <row r="783" spans="1:12">
      <c r="A783" s="21">
        <v>127</v>
      </c>
      <c r="B783" s="6">
        <f>IF('935'!$K133=1000,$M$636*$F144/(1+'11'!$C$12)*'935'!$L133,0)</f>
        <v>0</v>
      </c>
      <c r="C783" s="6">
        <f>IF(MOD('935'!$K133,1000)=100,$N$636*$F144/(1+'11'!$D$12)*'935'!$M133,0)</f>
        <v>0</v>
      </c>
      <c r="D783" s="6">
        <f>IF(MOD('935'!$K133,100)=10,$O$636*$F144/(1+'11'!$E$12)*'935'!$N133,0)</f>
        <v>0</v>
      </c>
      <c r="E783" s="6">
        <f>IF(AND(MOD('935'!$K133,10)&gt;0,MOD('935'!$K133,1000)&gt;1),$P$636*$F144/(1+'11'!$F$12)*'935'!$O133,0)</f>
        <v>0</v>
      </c>
      <c r="F783" s="6">
        <f>IF(MOD('935'!$K133,1000)=1,$Q$636*$F144/(1+'11'!$G$12)*'935'!$P133,0)</f>
        <v>0</v>
      </c>
      <c r="G783" s="6">
        <f>IF('935'!$K133&gt;1000,$M$636*'GenVol'!$F145*'935'!$L133,0)</f>
        <v>0</v>
      </c>
      <c r="H783" s="6">
        <f>IF(MOD('935'!$K133,1000)&gt;100,$N$636*'GenVol'!$F145*'935'!$M133,0)</f>
        <v>0</v>
      </c>
      <c r="I783" s="6">
        <f>IF(MOD('935'!$K133,100)&gt;10,$O$636*'GenVol'!$F145*'935'!$N133,0)</f>
        <v>0</v>
      </c>
      <c r="J783" s="6">
        <f>$B783+$C783+$D783+$E783+$F783</f>
        <v>0</v>
      </c>
      <c r="K783" s="6">
        <f>$G783+$H783+$I783</f>
        <v>0</v>
      </c>
      <c r="L783" s="10"/>
    </row>
    <row r="784" spans="1:12">
      <c r="A784" s="21">
        <v>128</v>
      </c>
      <c r="B784" s="6">
        <f>IF('935'!$K134=1000,$M$636*$F145/(1+'11'!$C$12)*'935'!$L134,0)</f>
        <v>0</v>
      </c>
      <c r="C784" s="6">
        <f>IF(MOD('935'!$K134,1000)=100,$N$636*$F145/(1+'11'!$D$12)*'935'!$M134,0)</f>
        <v>0</v>
      </c>
      <c r="D784" s="6">
        <f>IF(MOD('935'!$K134,100)=10,$O$636*$F145/(1+'11'!$E$12)*'935'!$N134,0)</f>
        <v>0</v>
      </c>
      <c r="E784" s="6">
        <f>IF(AND(MOD('935'!$K134,10)&gt;0,MOD('935'!$K134,1000)&gt;1),$P$636*$F145/(1+'11'!$F$12)*'935'!$O134,0)</f>
        <v>0</v>
      </c>
      <c r="F784" s="6">
        <f>IF(MOD('935'!$K134,1000)=1,$Q$636*$F145/(1+'11'!$G$12)*'935'!$P134,0)</f>
        <v>0</v>
      </c>
      <c r="G784" s="6">
        <f>IF('935'!$K134&gt;1000,$M$636*'GenVol'!$F146*'935'!$L134,0)</f>
        <v>0</v>
      </c>
      <c r="H784" s="6">
        <f>IF(MOD('935'!$K134,1000)&gt;100,$N$636*'GenVol'!$F146*'935'!$M134,0)</f>
        <v>0</v>
      </c>
      <c r="I784" s="6">
        <f>IF(MOD('935'!$K134,100)&gt;10,$O$636*'GenVol'!$F146*'935'!$N134,0)</f>
        <v>0</v>
      </c>
      <c r="J784" s="6">
        <f>$B784+$C784+$D784+$E784+$F784</f>
        <v>0</v>
      </c>
      <c r="K784" s="6">
        <f>$G784+$H784+$I784</f>
        <v>0</v>
      </c>
      <c r="L784" s="10"/>
    </row>
    <row r="785" spans="1:12">
      <c r="A785" s="21">
        <v>129</v>
      </c>
      <c r="B785" s="6">
        <f>IF('935'!$K135=1000,$M$636*$F146/(1+'11'!$C$12)*'935'!$L135,0)</f>
        <v>0</v>
      </c>
      <c r="C785" s="6">
        <f>IF(MOD('935'!$K135,1000)=100,$N$636*$F146/(1+'11'!$D$12)*'935'!$M135,0)</f>
        <v>0</v>
      </c>
      <c r="D785" s="6">
        <f>IF(MOD('935'!$K135,100)=10,$O$636*$F146/(1+'11'!$E$12)*'935'!$N135,0)</f>
        <v>0</v>
      </c>
      <c r="E785" s="6">
        <f>IF(AND(MOD('935'!$K135,10)&gt;0,MOD('935'!$K135,1000)&gt;1),$P$636*$F146/(1+'11'!$F$12)*'935'!$O135,0)</f>
        <v>0</v>
      </c>
      <c r="F785" s="6">
        <f>IF(MOD('935'!$K135,1000)=1,$Q$636*$F146/(1+'11'!$G$12)*'935'!$P135,0)</f>
        <v>0</v>
      </c>
      <c r="G785" s="6">
        <f>IF('935'!$K135&gt;1000,$M$636*'GenVol'!$F147*'935'!$L135,0)</f>
        <v>0</v>
      </c>
      <c r="H785" s="6">
        <f>IF(MOD('935'!$K135,1000)&gt;100,$N$636*'GenVol'!$F147*'935'!$M135,0)</f>
        <v>0</v>
      </c>
      <c r="I785" s="6">
        <f>IF(MOD('935'!$K135,100)&gt;10,$O$636*'GenVol'!$F147*'935'!$N135,0)</f>
        <v>0</v>
      </c>
      <c r="J785" s="6">
        <f>$B785+$C785+$D785+$E785+$F785</f>
        <v>0</v>
      </c>
      <c r="K785" s="6">
        <f>$G785+$H785+$I785</f>
        <v>0</v>
      </c>
      <c r="L785" s="10"/>
    </row>
    <row r="786" spans="1:12">
      <c r="A786" s="21">
        <v>130</v>
      </c>
      <c r="B786" s="6">
        <f>IF('935'!$K136=1000,$M$636*$F147/(1+'11'!$C$12)*'935'!$L136,0)</f>
        <v>0</v>
      </c>
      <c r="C786" s="6">
        <f>IF(MOD('935'!$K136,1000)=100,$N$636*$F147/(1+'11'!$D$12)*'935'!$M136,0)</f>
        <v>0</v>
      </c>
      <c r="D786" s="6">
        <f>IF(MOD('935'!$K136,100)=10,$O$636*$F147/(1+'11'!$E$12)*'935'!$N136,0)</f>
        <v>0</v>
      </c>
      <c r="E786" s="6">
        <f>IF(AND(MOD('935'!$K136,10)&gt;0,MOD('935'!$K136,1000)&gt;1),$P$636*$F147/(1+'11'!$F$12)*'935'!$O136,0)</f>
        <v>0</v>
      </c>
      <c r="F786" s="6">
        <f>IF(MOD('935'!$K136,1000)=1,$Q$636*$F147/(1+'11'!$G$12)*'935'!$P136,0)</f>
        <v>0</v>
      </c>
      <c r="G786" s="6">
        <f>IF('935'!$K136&gt;1000,$M$636*'GenVol'!$F148*'935'!$L136,0)</f>
        <v>0</v>
      </c>
      <c r="H786" s="6">
        <f>IF(MOD('935'!$K136,1000)&gt;100,$N$636*'GenVol'!$F148*'935'!$M136,0)</f>
        <v>0</v>
      </c>
      <c r="I786" s="6">
        <f>IF(MOD('935'!$K136,100)&gt;10,$O$636*'GenVol'!$F148*'935'!$N136,0)</f>
        <v>0</v>
      </c>
      <c r="J786" s="6">
        <f>$B786+$C786+$D786+$E786+$F786</f>
        <v>0</v>
      </c>
      <c r="K786" s="6">
        <f>$G786+$H786+$I786</f>
        <v>0</v>
      </c>
      <c r="L786" s="10"/>
    </row>
    <row r="787" spans="1:12">
      <c r="A787" s="21">
        <v>131</v>
      </c>
      <c r="B787" s="6">
        <f>IF('935'!$K137=1000,$M$636*$F148/(1+'11'!$C$12)*'935'!$L137,0)</f>
        <v>0</v>
      </c>
      <c r="C787" s="6">
        <f>IF(MOD('935'!$K137,1000)=100,$N$636*$F148/(1+'11'!$D$12)*'935'!$M137,0)</f>
        <v>0</v>
      </c>
      <c r="D787" s="6">
        <f>IF(MOD('935'!$K137,100)=10,$O$636*$F148/(1+'11'!$E$12)*'935'!$N137,0)</f>
        <v>0</v>
      </c>
      <c r="E787" s="6">
        <f>IF(AND(MOD('935'!$K137,10)&gt;0,MOD('935'!$K137,1000)&gt;1),$P$636*$F148/(1+'11'!$F$12)*'935'!$O137,0)</f>
        <v>0</v>
      </c>
      <c r="F787" s="6">
        <f>IF(MOD('935'!$K137,1000)=1,$Q$636*$F148/(1+'11'!$G$12)*'935'!$P137,0)</f>
        <v>0</v>
      </c>
      <c r="G787" s="6">
        <f>IF('935'!$K137&gt;1000,$M$636*'GenVol'!$F149*'935'!$L137,0)</f>
        <v>0</v>
      </c>
      <c r="H787" s="6">
        <f>IF(MOD('935'!$K137,1000)&gt;100,$N$636*'GenVol'!$F149*'935'!$M137,0)</f>
        <v>0</v>
      </c>
      <c r="I787" s="6">
        <f>IF(MOD('935'!$K137,100)&gt;10,$O$636*'GenVol'!$F149*'935'!$N137,0)</f>
        <v>0</v>
      </c>
      <c r="J787" s="6">
        <f>$B787+$C787+$D787+$E787+$F787</f>
        <v>0</v>
      </c>
      <c r="K787" s="6">
        <f>$G787+$H787+$I787</f>
        <v>0</v>
      </c>
      <c r="L787" s="10"/>
    </row>
    <row r="788" spans="1:12">
      <c r="A788" s="21">
        <v>132</v>
      </c>
      <c r="B788" s="6">
        <f>IF('935'!$K138=1000,$M$636*$F149/(1+'11'!$C$12)*'935'!$L138,0)</f>
        <v>0</v>
      </c>
      <c r="C788" s="6">
        <f>IF(MOD('935'!$K138,1000)=100,$N$636*$F149/(1+'11'!$D$12)*'935'!$M138,0)</f>
        <v>0</v>
      </c>
      <c r="D788" s="6">
        <f>IF(MOD('935'!$K138,100)=10,$O$636*$F149/(1+'11'!$E$12)*'935'!$N138,0)</f>
        <v>0</v>
      </c>
      <c r="E788" s="6">
        <f>IF(AND(MOD('935'!$K138,10)&gt;0,MOD('935'!$K138,1000)&gt;1),$P$636*$F149/(1+'11'!$F$12)*'935'!$O138,0)</f>
        <v>0</v>
      </c>
      <c r="F788" s="6">
        <f>IF(MOD('935'!$K138,1000)=1,$Q$636*$F149/(1+'11'!$G$12)*'935'!$P138,0)</f>
        <v>0</v>
      </c>
      <c r="G788" s="6">
        <f>IF('935'!$K138&gt;1000,$M$636*'GenVol'!$F150*'935'!$L138,0)</f>
        <v>0</v>
      </c>
      <c r="H788" s="6">
        <f>IF(MOD('935'!$K138,1000)&gt;100,$N$636*'GenVol'!$F150*'935'!$M138,0)</f>
        <v>0</v>
      </c>
      <c r="I788" s="6">
        <f>IF(MOD('935'!$K138,100)&gt;10,$O$636*'GenVol'!$F150*'935'!$N138,0)</f>
        <v>0</v>
      </c>
      <c r="J788" s="6">
        <f>$B788+$C788+$D788+$E788+$F788</f>
        <v>0</v>
      </c>
      <c r="K788" s="6">
        <f>$G788+$H788+$I788</f>
        <v>0</v>
      </c>
      <c r="L788" s="10"/>
    </row>
    <row r="789" spans="1:12">
      <c r="A789" s="21">
        <v>133</v>
      </c>
      <c r="B789" s="6">
        <f>IF('935'!$K139=1000,$M$636*$F150/(1+'11'!$C$12)*'935'!$L139,0)</f>
        <v>0</v>
      </c>
      <c r="C789" s="6">
        <f>IF(MOD('935'!$K139,1000)=100,$N$636*$F150/(1+'11'!$D$12)*'935'!$M139,0)</f>
        <v>0</v>
      </c>
      <c r="D789" s="6">
        <f>IF(MOD('935'!$K139,100)=10,$O$636*$F150/(1+'11'!$E$12)*'935'!$N139,0)</f>
        <v>0</v>
      </c>
      <c r="E789" s="6">
        <f>IF(AND(MOD('935'!$K139,10)&gt;0,MOD('935'!$K139,1000)&gt;1),$P$636*$F150/(1+'11'!$F$12)*'935'!$O139,0)</f>
        <v>0</v>
      </c>
      <c r="F789" s="6">
        <f>IF(MOD('935'!$K139,1000)=1,$Q$636*$F150/(1+'11'!$G$12)*'935'!$P139,0)</f>
        <v>0</v>
      </c>
      <c r="G789" s="6">
        <f>IF('935'!$K139&gt;1000,$M$636*'GenVol'!$F151*'935'!$L139,0)</f>
        <v>0</v>
      </c>
      <c r="H789" s="6">
        <f>IF(MOD('935'!$K139,1000)&gt;100,$N$636*'GenVol'!$F151*'935'!$M139,0)</f>
        <v>0</v>
      </c>
      <c r="I789" s="6">
        <f>IF(MOD('935'!$K139,100)&gt;10,$O$636*'GenVol'!$F151*'935'!$N139,0)</f>
        <v>0</v>
      </c>
      <c r="J789" s="6">
        <f>$B789+$C789+$D789+$E789+$F789</f>
        <v>0</v>
      </c>
      <c r="K789" s="6">
        <f>$G789+$H789+$I789</f>
        <v>0</v>
      </c>
      <c r="L789" s="10"/>
    </row>
    <row r="790" spans="1:12">
      <c r="A790" s="21">
        <v>134</v>
      </c>
      <c r="B790" s="6">
        <f>IF('935'!$K140=1000,$M$636*$F151/(1+'11'!$C$12)*'935'!$L140,0)</f>
        <v>0</v>
      </c>
      <c r="C790" s="6">
        <f>IF(MOD('935'!$K140,1000)=100,$N$636*$F151/(1+'11'!$D$12)*'935'!$M140,0)</f>
        <v>0</v>
      </c>
      <c r="D790" s="6">
        <f>IF(MOD('935'!$K140,100)=10,$O$636*$F151/(1+'11'!$E$12)*'935'!$N140,0)</f>
        <v>0</v>
      </c>
      <c r="E790" s="6">
        <f>IF(AND(MOD('935'!$K140,10)&gt;0,MOD('935'!$K140,1000)&gt;1),$P$636*$F151/(1+'11'!$F$12)*'935'!$O140,0)</f>
        <v>0</v>
      </c>
      <c r="F790" s="6">
        <f>IF(MOD('935'!$K140,1000)=1,$Q$636*$F151/(1+'11'!$G$12)*'935'!$P140,0)</f>
        <v>0</v>
      </c>
      <c r="G790" s="6">
        <f>IF('935'!$K140&gt;1000,$M$636*'GenVol'!$F152*'935'!$L140,0)</f>
        <v>0</v>
      </c>
      <c r="H790" s="6">
        <f>IF(MOD('935'!$K140,1000)&gt;100,$N$636*'GenVol'!$F152*'935'!$M140,0)</f>
        <v>0</v>
      </c>
      <c r="I790" s="6">
        <f>IF(MOD('935'!$K140,100)&gt;10,$O$636*'GenVol'!$F152*'935'!$N140,0)</f>
        <v>0</v>
      </c>
      <c r="J790" s="6">
        <f>$B790+$C790+$D790+$E790+$F790</f>
        <v>0</v>
      </c>
      <c r="K790" s="6">
        <f>$G790+$H790+$I790</f>
        <v>0</v>
      </c>
      <c r="L790" s="10"/>
    </row>
    <row r="791" spans="1:12">
      <c r="A791" s="21">
        <v>135</v>
      </c>
      <c r="B791" s="6">
        <f>IF('935'!$K141=1000,$M$636*$F152/(1+'11'!$C$12)*'935'!$L141,0)</f>
        <v>0</v>
      </c>
      <c r="C791" s="6">
        <f>IF(MOD('935'!$K141,1000)=100,$N$636*$F152/(1+'11'!$D$12)*'935'!$M141,0)</f>
        <v>0</v>
      </c>
      <c r="D791" s="6">
        <f>IF(MOD('935'!$K141,100)=10,$O$636*$F152/(1+'11'!$E$12)*'935'!$N141,0)</f>
        <v>0</v>
      </c>
      <c r="E791" s="6">
        <f>IF(AND(MOD('935'!$K141,10)&gt;0,MOD('935'!$K141,1000)&gt;1),$P$636*$F152/(1+'11'!$F$12)*'935'!$O141,0)</f>
        <v>0</v>
      </c>
      <c r="F791" s="6">
        <f>IF(MOD('935'!$K141,1000)=1,$Q$636*$F152/(1+'11'!$G$12)*'935'!$P141,0)</f>
        <v>0</v>
      </c>
      <c r="G791" s="6">
        <f>IF('935'!$K141&gt;1000,$M$636*'GenVol'!$F153*'935'!$L141,0)</f>
        <v>0</v>
      </c>
      <c r="H791" s="6">
        <f>IF(MOD('935'!$K141,1000)&gt;100,$N$636*'GenVol'!$F153*'935'!$M141,0)</f>
        <v>0</v>
      </c>
      <c r="I791" s="6">
        <f>IF(MOD('935'!$K141,100)&gt;10,$O$636*'GenVol'!$F153*'935'!$N141,0)</f>
        <v>0</v>
      </c>
      <c r="J791" s="6">
        <f>$B791+$C791+$D791+$E791+$F791</f>
        <v>0</v>
      </c>
      <c r="K791" s="6">
        <f>$G791+$H791+$I791</f>
        <v>0</v>
      </c>
      <c r="L791" s="10"/>
    </row>
    <row r="792" spans="1:12">
      <c r="A792" s="21">
        <v>136</v>
      </c>
      <c r="B792" s="6">
        <f>IF('935'!$K142=1000,$M$636*$F153/(1+'11'!$C$12)*'935'!$L142,0)</f>
        <v>0</v>
      </c>
      <c r="C792" s="6">
        <f>IF(MOD('935'!$K142,1000)=100,$N$636*$F153/(1+'11'!$D$12)*'935'!$M142,0)</f>
        <v>0</v>
      </c>
      <c r="D792" s="6">
        <f>IF(MOD('935'!$K142,100)=10,$O$636*$F153/(1+'11'!$E$12)*'935'!$N142,0)</f>
        <v>0</v>
      </c>
      <c r="E792" s="6">
        <f>IF(AND(MOD('935'!$K142,10)&gt;0,MOD('935'!$K142,1000)&gt;1),$P$636*$F153/(1+'11'!$F$12)*'935'!$O142,0)</f>
        <v>0</v>
      </c>
      <c r="F792" s="6">
        <f>IF(MOD('935'!$K142,1000)=1,$Q$636*$F153/(1+'11'!$G$12)*'935'!$P142,0)</f>
        <v>0</v>
      </c>
      <c r="G792" s="6">
        <f>IF('935'!$K142&gt;1000,$M$636*'GenVol'!$F154*'935'!$L142,0)</f>
        <v>0</v>
      </c>
      <c r="H792" s="6">
        <f>IF(MOD('935'!$K142,1000)&gt;100,$N$636*'GenVol'!$F154*'935'!$M142,0)</f>
        <v>0</v>
      </c>
      <c r="I792" s="6">
        <f>IF(MOD('935'!$K142,100)&gt;10,$O$636*'GenVol'!$F154*'935'!$N142,0)</f>
        <v>0</v>
      </c>
      <c r="J792" s="6">
        <f>$B792+$C792+$D792+$E792+$F792</f>
        <v>0</v>
      </c>
      <c r="K792" s="6">
        <f>$G792+$H792+$I792</f>
        <v>0</v>
      </c>
      <c r="L792" s="10"/>
    </row>
    <row r="793" spans="1:12">
      <c r="A793" s="21">
        <v>137</v>
      </c>
      <c r="B793" s="6">
        <f>IF('935'!$K143=1000,$M$636*$F154/(1+'11'!$C$12)*'935'!$L143,0)</f>
        <v>0</v>
      </c>
      <c r="C793" s="6">
        <f>IF(MOD('935'!$K143,1000)=100,$N$636*$F154/(1+'11'!$D$12)*'935'!$M143,0)</f>
        <v>0</v>
      </c>
      <c r="D793" s="6">
        <f>IF(MOD('935'!$K143,100)=10,$O$636*$F154/(1+'11'!$E$12)*'935'!$N143,0)</f>
        <v>0</v>
      </c>
      <c r="E793" s="6">
        <f>IF(AND(MOD('935'!$K143,10)&gt;0,MOD('935'!$K143,1000)&gt;1),$P$636*$F154/(1+'11'!$F$12)*'935'!$O143,0)</f>
        <v>0</v>
      </c>
      <c r="F793" s="6">
        <f>IF(MOD('935'!$K143,1000)=1,$Q$636*$F154/(1+'11'!$G$12)*'935'!$P143,0)</f>
        <v>0</v>
      </c>
      <c r="G793" s="6">
        <f>IF('935'!$K143&gt;1000,$M$636*'GenVol'!$F155*'935'!$L143,0)</f>
        <v>0</v>
      </c>
      <c r="H793" s="6">
        <f>IF(MOD('935'!$K143,1000)&gt;100,$N$636*'GenVol'!$F155*'935'!$M143,0)</f>
        <v>0</v>
      </c>
      <c r="I793" s="6">
        <f>IF(MOD('935'!$K143,100)&gt;10,$O$636*'GenVol'!$F155*'935'!$N143,0)</f>
        <v>0</v>
      </c>
      <c r="J793" s="6">
        <f>$B793+$C793+$D793+$E793+$F793</f>
        <v>0</v>
      </c>
      <c r="K793" s="6">
        <f>$G793+$H793+$I793</f>
        <v>0</v>
      </c>
      <c r="L793" s="10"/>
    </row>
    <row r="794" spans="1:12">
      <c r="A794" s="21">
        <v>138</v>
      </c>
      <c r="B794" s="6">
        <f>IF('935'!$K144=1000,$M$636*$F155/(1+'11'!$C$12)*'935'!$L144,0)</f>
        <v>0</v>
      </c>
      <c r="C794" s="6">
        <f>IF(MOD('935'!$K144,1000)=100,$N$636*$F155/(1+'11'!$D$12)*'935'!$M144,0)</f>
        <v>0</v>
      </c>
      <c r="D794" s="6">
        <f>IF(MOD('935'!$K144,100)=10,$O$636*$F155/(1+'11'!$E$12)*'935'!$N144,0)</f>
        <v>0</v>
      </c>
      <c r="E794" s="6">
        <f>IF(AND(MOD('935'!$K144,10)&gt;0,MOD('935'!$K144,1000)&gt;1),$P$636*$F155/(1+'11'!$F$12)*'935'!$O144,0)</f>
        <v>0</v>
      </c>
      <c r="F794" s="6">
        <f>IF(MOD('935'!$K144,1000)=1,$Q$636*$F155/(1+'11'!$G$12)*'935'!$P144,0)</f>
        <v>0</v>
      </c>
      <c r="G794" s="6">
        <f>IF('935'!$K144&gt;1000,$M$636*'GenVol'!$F156*'935'!$L144,0)</f>
        <v>0</v>
      </c>
      <c r="H794" s="6">
        <f>IF(MOD('935'!$K144,1000)&gt;100,$N$636*'GenVol'!$F156*'935'!$M144,0)</f>
        <v>0</v>
      </c>
      <c r="I794" s="6">
        <f>IF(MOD('935'!$K144,100)&gt;10,$O$636*'GenVol'!$F156*'935'!$N144,0)</f>
        <v>0</v>
      </c>
      <c r="J794" s="6">
        <f>$B794+$C794+$D794+$E794+$F794</f>
        <v>0</v>
      </c>
      <c r="K794" s="6">
        <f>$G794+$H794+$I794</f>
        <v>0</v>
      </c>
      <c r="L794" s="10"/>
    </row>
    <row r="795" spans="1:12">
      <c r="A795" s="21">
        <v>139</v>
      </c>
      <c r="B795" s="6">
        <f>IF('935'!$K145=1000,$M$636*$F156/(1+'11'!$C$12)*'935'!$L145,0)</f>
        <v>0</v>
      </c>
      <c r="C795" s="6">
        <f>IF(MOD('935'!$K145,1000)=100,$N$636*$F156/(1+'11'!$D$12)*'935'!$M145,0)</f>
        <v>0</v>
      </c>
      <c r="D795" s="6">
        <f>IF(MOD('935'!$K145,100)=10,$O$636*$F156/(1+'11'!$E$12)*'935'!$N145,0)</f>
        <v>0</v>
      </c>
      <c r="E795" s="6">
        <f>IF(AND(MOD('935'!$K145,10)&gt;0,MOD('935'!$K145,1000)&gt;1),$P$636*$F156/(1+'11'!$F$12)*'935'!$O145,0)</f>
        <v>0</v>
      </c>
      <c r="F795" s="6">
        <f>IF(MOD('935'!$K145,1000)=1,$Q$636*$F156/(1+'11'!$G$12)*'935'!$P145,0)</f>
        <v>0</v>
      </c>
      <c r="G795" s="6">
        <f>IF('935'!$K145&gt;1000,$M$636*'GenVol'!$F157*'935'!$L145,0)</f>
        <v>0</v>
      </c>
      <c r="H795" s="6">
        <f>IF(MOD('935'!$K145,1000)&gt;100,$N$636*'GenVol'!$F157*'935'!$M145,0)</f>
        <v>0</v>
      </c>
      <c r="I795" s="6">
        <f>IF(MOD('935'!$K145,100)&gt;10,$O$636*'GenVol'!$F157*'935'!$N145,0)</f>
        <v>0</v>
      </c>
      <c r="J795" s="6">
        <f>$B795+$C795+$D795+$E795+$F795</f>
        <v>0</v>
      </c>
      <c r="K795" s="6">
        <f>$G795+$H795+$I795</f>
        <v>0</v>
      </c>
      <c r="L795" s="10"/>
    </row>
    <row r="796" spans="1:12">
      <c r="A796" s="21">
        <v>140</v>
      </c>
      <c r="B796" s="6">
        <f>IF('935'!$K146=1000,$M$636*$F157/(1+'11'!$C$12)*'935'!$L146,0)</f>
        <v>0</v>
      </c>
      <c r="C796" s="6">
        <f>IF(MOD('935'!$K146,1000)=100,$N$636*$F157/(1+'11'!$D$12)*'935'!$M146,0)</f>
        <v>0</v>
      </c>
      <c r="D796" s="6">
        <f>IF(MOD('935'!$K146,100)=10,$O$636*$F157/(1+'11'!$E$12)*'935'!$N146,0)</f>
        <v>0</v>
      </c>
      <c r="E796" s="6">
        <f>IF(AND(MOD('935'!$K146,10)&gt;0,MOD('935'!$K146,1000)&gt;1),$P$636*$F157/(1+'11'!$F$12)*'935'!$O146,0)</f>
        <v>0</v>
      </c>
      <c r="F796" s="6">
        <f>IF(MOD('935'!$K146,1000)=1,$Q$636*$F157/(1+'11'!$G$12)*'935'!$P146,0)</f>
        <v>0</v>
      </c>
      <c r="G796" s="6">
        <f>IF('935'!$K146&gt;1000,$M$636*'GenVol'!$F158*'935'!$L146,0)</f>
        <v>0</v>
      </c>
      <c r="H796" s="6">
        <f>IF(MOD('935'!$K146,1000)&gt;100,$N$636*'GenVol'!$F158*'935'!$M146,0)</f>
        <v>0</v>
      </c>
      <c r="I796" s="6">
        <f>IF(MOD('935'!$K146,100)&gt;10,$O$636*'GenVol'!$F158*'935'!$N146,0)</f>
        <v>0</v>
      </c>
      <c r="J796" s="6">
        <f>$B796+$C796+$D796+$E796+$F796</f>
        <v>0</v>
      </c>
      <c r="K796" s="6">
        <f>$G796+$H796+$I796</f>
        <v>0</v>
      </c>
      <c r="L796" s="10"/>
    </row>
    <row r="797" spans="1:12">
      <c r="A797" s="21">
        <v>141</v>
      </c>
      <c r="B797" s="6">
        <f>IF('935'!$K147=1000,$M$636*$F158/(1+'11'!$C$12)*'935'!$L147,0)</f>
        <v>0</v>
      </c>
      <c r="C797" s="6">
        <f>IF(MOD('935'!$K147,1000)=100,$N$636*$F158/(1+'11'!$D$12)*'935'!$M147,0)</f>
        <v>0</v>
      </c>
      <c r="D797" s="6">
        <f>IF(MOD('935'!$K147,100)=10,$O$636*$F158/(1+'11'!$E$12)*'935'!$N147,0)</f>
        <v>0</v>
      </c>
      <c r="E797" s="6">
        <f>IF(AND(MOD('935'!$K147,10)&gt;0,MOD('935'!$K147,1000)&gt;1),$P$636*$F158/(1+'11'!$F$12)*'935'!$O147,0)</f>
        <v>0</v>
      </c>
      <c r="F797" s="6">
        <f>IF(MOD('935'!$K147,1000)=1,$Q$636*$F158/(1+'11'!$G$12)*'935'!$P147,0)</f>
        <v>0</v>
      </c>
      <c r="G797" s="6">
        <f>IF('935'!$K147&gt;1000,$M$636*'GenVol'!$F159*'935'!$L147,0)</f>
        <v>0</v>
      </c>
      <c r="H797" s="6">
        <f>IF(MOD('935'!$K147,1000)&gt;100,$N$636*'GenVol'!$F159*'935'!$M147,0)</f>
        <v>0</v>
      </c>
      <c r="I797" s="6">
        <f>IF(MOD('935'!$K147,100)&gt;10,$O$636*'GenVol'!$F159*'935'!$N147,0)</f>
        <v>0</v>
      </c>
      <c r="J797" s="6">
        <f>$B797+$C797+$D797+$E797+$F797</f>
        <v>0</v>
      </c>
      <c r="K797" s="6">
        <f>$G797+$H797+$I797</f>
        <v>0</v>
      </c>
      <c r="L797" s="10"/>
    </row>
    <row r="798" spans="1:12">
      <c r="A798" s="21">
        <v>142</v>
      </c>
      <c r="B798" s="6">
        <f>IF('935'!$K148=1000,$M$636*$F159/(1+'11'!$C$12)*'935'!$L148,0)</f>
        <v>0</v>
      </c>
      <c r="C798" s="6">
        <f>IF(MOD('935'!$K148,1000)=100,$N$636*$F159/(1+'11'!$D$12)*'935'!$M148,0)</f>
        <v>0</v>
      </c>
      <c r="D798" s="6">
        <f>IF(MOD('935'!$K148,100)=10,$O$636*$F159/(1+'11'!$E$12)*'935'!$N148,0)</f>
        <v>0</v>
      </c>
      <c r="E798" s="6">
        <f>IF(AND(MOD('935'!$K148,10)&gt;0,MOD('935'!$K148,1000)&gt;1),$P$636*$F159/(1+'11'!$F$12)*'935'!$O148,0)</f>
        <v>0</v>
      </c>
      <c r="F798" s="6">
        <f>IF(MOD('935'!$K148,1000)=1,$Q$636*$F159/(1+'11'!$G$12)*'935'!$P148,0)</f>
        <v>0</v>
      </c>
      <c r="G798" s="6">
        <f>IF('935'!$K148&gt;1000,$M$636*'GenVol'!$F160*'935'!$L148,0)</f>
        <v>0</v>
      </c>
      <c r="H798" s="6">
        <f>IF(MOD('935'!$K148,1000)&gt;100,$N$636*'GenVol'!$F160*'935'!$M148,0)</f>
        <v>0</v>
      </c>
      <c r="I798" s="6">
        <f>IF(MOD('935'!$K148,100)&gt;10,$O$636*'GenVol'!$F160*'935'!$N148,0)</f>
        <v>0</v>
      </c>
      <c r="J798" s="6">
        <f>$B798+$C798+$D798+$E798+$F798</f>
        <v>0</v>
      </c>
      <c r="K798" s="6">
        <f>$G798+$H798+$I798</f>
        <v>0</v>
      </c>
      <c r="L798" s="10"/>
    </row>
    <row r="799" spans="1:12">
      <c r="A799" s="21">
        <v>143</v>
      </c>
      <c r="B799" s="6">
        <f>IF('935'!$K149=1000,$M$636*$F160/(1+'11'!$C$12)*'935'!$L149,0)</f>
        <v>0</v>
      </c>
      <c r="C799" s="6">
        <f>IF(MOD('935'!$K149,1000)=100,$N$636*$F160/(1+'11'!$D$12)*'935'!$M149,0)</f>
        <v>0</v>
      </c>
      <c r="D799" s="6">
        <f>IF(MOD('935'!$K149,100)=10,$O$636*$F160/(1+'11'!$E$12)*'935'!$N149,0)</f>
        <v>0</v>
      </c>
      <c r="E799" s="6">
        <f>IF(AND(MOD('935'!$K149,10)&gt;0,MOD('935'!$K149,1000)&gt;1),$P$636*$F160/(1+'11'!$F$12)*'935'!$O149,0)</f>
        <v>0</v>
      </c>
      <c r="F799" s="6">
        <f>IF(MOD('935'!$K149,1000)=1,$Q$636*$F160/(1+'11'!$G$12)*'935'!$P149,0)</f>
        <v>0</v>
      </c>
      <c r="G799" s="6">
        <f>IF('935'!$K149&gt;1000,$M$636*'GenVol'!$F161*'935'!$L149,0)</f>
        <v>0</v>
      </c>
      <c r="H799" s="6">
        <f>IF(MOD('935'!$K149,1000)&gt;100,$N$636*'GenVol'!$F161*'935'!$M149,0)</f>
        <v>0</v>
      </c>
      <c r="I799" s="6">
        <f>IF(MOD('935'!$K149,100)&gt;10,$O$636*'GenVol'!$F161*'935'!$N149,0)</f>
        <v>0</v>
      </c>
      <c r="J799" s="6">
        <f>$B799+$C799+$D799+$E799+$F799</f>
        <v>0</v>
      </c>
      <c r="K799" s="6">
        <f>$G799+$H799+$I799</f>
        <v>0</v>
      </c>
      <c r="L799" s="10"/>
    </row>
    <row r="800" spans="1:12">
      <c r="A800" s="21">
        <v>144</v>
      </c>
      <c r="B800" s="6">
        <f>IF('935'!$K150=1000,$M$636*$F161/(1+'11'!$C$12)*'935'!$L150,0)</f>
        <v>0</v>
      </c>
      <c r="C800" s="6">
        <f>IF(MOD('935'!$K150,1000)=100,$N$636*$F161/(1+'11'!$D$12)*'935'!$M150,0)</f>
        <v>0</v>
      </c>
      <c r="D800" s="6">
        <f>IF(MOD('935'!$K150,100)=10,$O$636*$F161/(1+'11'!$E$12)*'935'!$N150,0)</f>
        <v>0</v>
      </c>
      <c r="E800" s="6">
        <f>IF(AND(MOD('935'!$K150,10)&gt;0,MOD('935'!$K150,1000)&gt;1),$P$636*$F161/(1+'11'!$F$12)*'935'!$O150,0)</f>
        <v>0</v>
      </c>
      <c r="F800" s="6">
        <f>IF(MOD('935'!$K150,1000)=1,$Q$636*$F161/(1+'11'!$G$12)*'935'!$P150,0)</f>
        <v>0</v>
      </c>
      <c r="G800" s="6">
        <f>IF('935'!$K150&gt;1000,$M$636*'GenVol'!$F162*'935'!$L150,0)</f>
        <v>0</v>
      </c>
      <c r="H800" s="6">
        <f>IF(MOD('935'!$K150,1000)&gt;100,$N$636*'GenVol'!$F162*'935'!$M150,0)</f>
        <v>0</v>
      </c>
      <c r="I800" s="6">
        <f>IF(MOD('935'!$K150,100)&gt;10,$O$636*'GenVol'!$F162*'935'!$N150,0)</f>
        <v>0</v>
      </c>
      <c r="J800" s="6">
        <f>$B800+$C800+$D800+$E800+$F800</f>
        <v>0</v>
      </c>
      <c r="K800" s="6">
        <f>$G800+$H800+$I800</f>
        <v>0</v>
      </c>
      <c r="L800" s="10"/>
    </row>
    <row r="801" spans="1:12">
      <c r="A801" s="21">
        <v>145</v>
      </c>
      <c r="B801" s="6">
        <f>IF('935'!$K151=1000,$M$636*$F162/(1+'11'!$C$12)*'935'!$L151,0)</f>
        <v>0</v>
      </c>
      <c r="C801" s="6">
        <f>IF(MOD('935'!$K151,1000)=100,$N$636*$F162/(1+'11'!$D$12)*'935'!$M151,0)</f>
        <v>0</v>
      </c>
      <c r="D801" s="6">
        <f>IF(MOD('935'!$K151,100)=10,$O$636*$F162/(1+'11'!$E$12)*'935'!$N151,0)</f>
        <v>0</v>
      </c>
      <c r="E801" s="6">
        <f>IF(AND(MOD('935'!$K151,10)&gt;0,MOD('935'!$K151,1000)&gt;1),$P$636*$F162/(1+'11'!$F$12)*'935'!$O151,0)</f>
        <v>0</v>
      </c>
      <c r="F801" s="6">
        <f>IF(MOD('935'!$K151,1000)=1,$Q$636*$F162/(1+'11'!$G$12)*'935'!$P151,0)</f>
        <v>0</v>
      </c>
      <c r="G801" s="6">
        <f>IF('935'!$K151&gt;1000,$M$636*'GenVol'!$F163*'935'!$L151,0)</f>
        <v>0</v>
      </c>
      <c r="H801" s="6">
        <f>IF(MOD('935'!$K151,1000)&gt;100,$N$636*'GenVol'!$F163*'935'!$M151,0)</f>
        <v>0</v>
      </c>
      <c r="I801" s="6">
        <f>IF(MOD('935'!$K151,100)&gt;10,$O$636*'GenVol'!$F163*'935'!$N151,0)</f>
        <v>0</v>
      </c>
      <c r="J801" s="6">
        <f>$B801+$C801+$D801+$E801+$F801</f>
        <v>0</v>
      </c>
      <c r="K801" s="6">
        <f>$G801+$H801+$I801</f>
        <v>0</v>
      </c>
      <c r="L801" s="10"/>
    </row>
    <row r="802" spans="1:12">
      <c r="A802" s="21">
        <v>146</v>
      </c>
      <c r="B802" s="6">
        <f>IF('935'!$K152=1000,$M$636*$F163/(1+'11'!$C$12)*'935'!$L152,0)</f>
        <v>0</v>
      </c>
      <c r="C802" s="6">
        <f>IF(MOD('935'!$K152,1000)=100,$N$636*$F163/(1+'11'!$D$12)*'935'!$M152,0)</f>
        <v>0</v>
      </c>
      <c r="D802" s="6">
        <f>IF(MOD('935'!$K152,100)=10,$O$636*$F163/(1+'11'!$E$12)*'935'!$N152,0)</f>
        <v>0</v>
      </c>
      <c r="E802" s="6">
        <f>IF(AND(MOD('935'!$K152,10)&gt;0,MOD('935'!$K152,1000)&gt;1),$P$636*$F163/(1+'11'!$F$12)*'935'!$O152,0)</f>
        <v>0</v>
      </c>
      <c r="F802" s="6">
        <f>IF(MOD('935'!$K152,1000)=1,$Q$636*$F163/(1+'11'!$G$12)*'935'!$P152,0)</f>
        <v>0</v>
      </c>
      <c r="G802" s="6">
        <f>IF('935'!$K152&gt;1000,$M$636*'GenVol'!$F164*'935'!$L152,0)</f>
        <v>0</v>
      </c>
      <c r="H802" s="6">
        <f>IF(MOD('935'!$K152,1000)&gt;100,$N$636*'GenVol'!$F164*'935'!$M152,0)</f>
        <v>0</v>
      </c>
      <c r="I802" s="6">
        <f>IF(MOD('935'!$K152,100)&gt;10,$O$636*'GenVol'!$F164*'935'!$N152,0)</f>
        <v>0</v>
      </c>
      <c r="J802" s="6">
        <f>$B802+$C802+$D802+$E802+$F802</f>
        <v>0</v>
      </c>
      <c r="K802" s="6">
        <f>$G802+$H802+$I802</f>
        <v>0</v>
      </c>
      <c r="L802" s="10"/>
    </row>
    <row r="803" spans="1:12">
      <c r="A803" s="21">
        <v>147</v>
      </c>
      <c r="B803" s="6">
        <f>IF('935'!$K153=1000,$M$636*$F164/(1+'11'!$C$12)*'935'!$L153,0)</f>
        <v>0</v>
      </c>
      <c r="C803" s="6">
        <f>IF(MOD('935'!$K153,1000)=100,$N$636*$F164/(1+'11'!$D$12)*'935'!$M153,0)</f>
        <v>0</v>
      </c>
      <c r="D803" s="6">
        <f>IF(MOD('935'!$K153,100)=10,$O$636*$F164/(1+'11'!$E$12)*'935'!$N153,0)</f>
        <v>0</v>
      </c>
      <c r="E803" s="6">
        <f>IF(AND(MOD('935'!$K153,10)&gt;0,MOD('935'!$K153,1000)&gt;1),$P$636*$F164/(1+'11'!$F$12)*'935'!$O153,0)</f>
        <v>0</v>
      </c>
      <c r="F803" s="6">
        <f>IF(MOD('935'!$K153,1000)=1,$Q$636*$F164/(1+'11'!$G$12)*'935'!$P153,0)</f>
        <v>0</v>
      </c>
      <c r="G803" s="6">
        <f>IF('935'!$K153&gt;1000,$M$636*'GenVol'!$F165*'935'!$L153,0)</f>
        <v>0</v>
      </c>
      <c r="H803" s="6">
        <f>IF(MOD('935'!$K153,1000)&gt;100,$N$636*'GenVol'!$F165*'935'!$M153,0)</f>
        <v>0</v>
      </c>
      <c r="I803" s="6">
        <f>IF(MOD('935'!$K153,100)&gt;10,$O$636*'GenVol'!$F165*'935'!$N153,0)</f>
        <v>0</v>
      </c>
      <c r="J803" s="6">
        <f>$B803+$C803+$D803+$E803+$F803</f>
        <v>0</v>
      </c>
      <c r="K803" s="6">
        <f>$G803+$H803+$I803</f>
        <v>0</v>
      </c>
      <c r="L803" s="10"/>
    </row>
    <row r="804" spans="1:12">
      <c r="A804" s="21">
        <v>148</v>
      </c>
      <c r="B804" s="6">
        <f>IF('935'!$K154=1000,$M$636*$F165/(1+'11'!$C$12)*'935'!$L154,0)</f>
        <v>0</v>
      </c>
      <c r="C804" s="6">
        <f>IF(MOD('935'!$K154,1000)=100,$N$636*$F165/(1+'11'!$D$12)*'935'!$M154,0)</f>
        <v>0</v>
      </c>
      <c r="D804" s="6">
        <f>IF(MOD('935'!$K154,100)=10,$O$636*$F165/(1+'11'!$E$12)*'935'!$N154,0)</f>
        <v>0</v>
      </c>
      <c r="E804" s="6">
        <f>IF(AND(MOD('935'!$K154,10)&gt;0,MOD('935'!$K154,1000)&gt;1),$P$636*$F165/(1+'11'!$F$12)*'935'!$O154,0)</f>
        <v>0</v>
      </c>
      <c r="F804" s="6">
        <f>IF(MOD('935'!$K154,1000)=1,$Q$636*$F165/(1+'11'!$G$12)*'935'!$P154,0)</f>
        <v>0</v>
      </c>
      <c r="G804" s="6">
        <f>IF('935'!$K154&gt;1000,$M$636*'GenVol'!$F166*'935'!$L154,0)</f>
        <v>0</v>
      </c>
      <c r="H804" s="6">
        <f>IF(MOD('935'!$K154,1000)&gt;100,$N$636*'GenVol'!$F166*'935'!$M154,0)</f>
        <v>0</v>
      </c>
      <c r="I804" s="6">
        <f>IF(MOD('935'!$K154,100)&gt;10,$O$636*'GenVol'!$F166*'935'!$N154,0)</f>
        <v>0</v>
      </c>
      <c r="J804" s="6">
        <f>$B804+$C804+$D804+$E804+$F804</f>
        <v>0</v>
      </c>
      <c r="K804" s="6">
        <f>$G804+$H804+$I804</f>
        <v>0</v>
      </c>
      <c r="L804" s="10"/>
    </row>
    <row r="805" spans="1:12">
      <c r="A805" s="21">
        <v>149</v>
      </c>
      <c r="B805" s="6">
        <f>IF('935'!$K155=1000,$M$636*$F166/(1+'11'!$C$12)*'935'!$L155,0)</f>
        <v>0</v>
      </c>
      <c r="C805" s="6">
        <f>IF(MOD('935'!$K155,1000)=100,$N$636*$F166/(1+'11'!$D$12)*'935'!$M155,0)</f>
        <v>0</v>
      </c>
      <c r="D805" s="6">
        <f>IF(MOD('935'!$K155,100)=10,$O$636*$F166/(1+'11'!$E$12)*'935'!$N155,0)</f>
        <v>0</v>
      </c>
      <c r="E805" s="6">
        <f>IF(AND(MOD('935'!$K155,10)&gt;0,MOD('935'!$K155,1000)&gt;1),$P$636*$F166/(1+'11'!$F$12)*'935'!$O155,0)</f>
        <v>0</v>
      </c>
      <c r="F805" s="6">
        <f>IF(MOD('935'!$K155,1000)=1,$Q$636*$F166/(1+'11'!$G$12)*'935'!$P155,0)</f>
        <v>0</v>
      </c>
      <c r="G805" s="6">
        <f>IF('935'!$K155&gt;1000,$M$636*'GenVol'!$F167*'935'!$L155,0)</f>
        <v>0</v>
      </c>
      <c r="H805" s="6">
        <f>IF(MOD('935'!$K155,1000)&gt;100,$N$636*'GenVol'!$F167*'935'!$M155,0)</f>
        <v>0</v>
      </c>
      <c r="I805" s="6">
        <f>IF(MOD('935'!$K155,100)&gt;10,$O$636*'GenVol'!$F167*'935'!$N155,0)</f>
        <v>0</v>
      </c>
      <c r="J805" s="6">
        <f>$B805+$C805+$D805+$E805+$F805</f>
        <v>0</v>
      </c>
      <c r="K805" s="6">
        <f>$G805+$H805+$I805</f>
        <v>0</v>
      </c>
      <c r="L805" s="10"/>
    </row>
    <row r="806" spans="1:12">
      <c r="A806" s="21">
        <v>150</v>
      </c>
      <c r="B806" s="6">
        <f>IF('935'!$K156=1000,$M$636*$F167/(1+'11'!$C$12)*'935'!$L156,0)</f>
        <v>0</v>
      </c>
      <c r="C806" s="6">
        <f>IF(MOD('935'!$K156,1000)=100,$N$636*$F167/(1+'11'!$D$12)*'935'!$M156,0)</f>
        <v>0</v>
      </c>
      <c r="D806" s="6">
        <f>IF(MOD('935'!$K156,100)=10,$O$636*$F167/(1+'11'!$E$12)*'935'!$N156,0)</f>
        <v>0</v>
      </c>
      <c r="E806" s="6">
        <f>IF(AND(MOD('935'!$K156,10)&gt;0,MOD('935'!$K156,1000)&gt;1),$P$636*$F167/(1+'11'!$F$12)*'935'!$O156,0)</f>
        <v>0</v>
      </c>
      <c r="F806" s="6">
        <f>IF(MOD('935'!$K156,1000)=1,$Q$636*$F167/(1+'11'!$G$12)*'935'!$P156,0)</f>
        <v>0</v>
      </c>
      <c r="G806" s="6">
        <f>IF('935'!$K156&gt;1000,$M$636*'GenVol'!$F168*'935'!$L156,0)</f>
        <v>0</v>
      </c>
      <c r="H806" s="6">
        <f>IF(MOD('935'!$K156,1000)&gt;100,$N$636*'GenVol'!$F168*'935'!$M156,0)</f>
        <v>0</v>
      </c>
      <c r="I806" s="6">
        <f>IF(MOD('935'!$K156,100)&gt;10,$O$636*'GenVol'!$F168*'935'!$N156,0)</f>
        <v>0</v>
      </c>
      <c r="J806" s="6">
        <f>$B806+$C806+$D806+$E806+$F806</f>
        <v>0</v>
      </c>
      <c r="K806" s="6">
        <f>$G806+$H806+$I806</f>
        <v>0</v>
      </c>
      <c r="L806" s="10"/>
    </row>
    <row r="807" spans="1:12">
      <c r="A807" s="21">
        <v>151</v>
      </c>
      <c r="B807" s="6">
        <f>IF('935'!$K157=1000,$M$636*$F168/(1+'11'!$C$12)*'935'!$L157,0)</f>
        <v>0</v>
      </c>
      <c r="C807" s="6">
        <f>IF(MOD('935'!$K157,1000)=100,$N$636*$F168/(1+'11'!$D$12)*'935'!$M157,0)</f>
        <v>0</v>
      </c>
      <c r="D807" s="6">
        <f>IF(MOD('935'!$K157,100)=10,$O$636*$F168/(1+'11'!$E$12)*'935'!$N157,0)</f>
        <v>0</v>
      </c>
      <c r="E807" s="6">
        <f>IF(AND(MOD('935'!$K157,10)&gt;0,MOD('935'!$K157,1000)&gt;1),$P$636*$F168/(1+'11'!$F$12)*'935'!$O157,0)</f>
        <v>0</v>
      </c>
      <c r="F807" s="6">
        <f>IF(MOD('935'!$K157,1000)=1,$Q$636*$F168/(1+'11'!$G$12)*'935'!$P157,0)</f>
        <v>0</v>
      </c>
      <c r="G807" s="6">
        <f>IF('935'!$K157&gt;1000,$M$636*'GenVol'!$F169*'935'!$L157,0)</f>
        <v>0</v>
      </c>
      <c r="H807" s="6">
        <f>IF(MOD('935'!$K157,1000)&gt;100,$N$636*'GenVol'!$F169*'935'!$M157,0)</f>
        <v>0</v>
      </c>
      <c r="I807" s="6">
        <f>IF(MOD('935'!$K157,100)&gt;10,$O$636*'GenVol'!$F169*'935'!$N157,0)</f>
        <v>0</v>
      </c>
      <c r="J807" s="6">
        <f>$B807+$C807+$D807+$E807+$F807</f>
        <v>0</v>
      </c>
      <c r="K807" s="6">
        <f>$G807+$H807+$I807</f>
        <v>0</v>
      </c>
      <c r="L807" s="10"/>
    </row>
    <row r="808" spans="1:12">
      <c r="A808" s="21">
        <v>152</v>
      </c>
      <c r="B808" s="6">
        <f>IF('935'!$K158=1000,$M$636*$F169/(1+'11'!$C$12)*'935'!$L158,0)</f>
        <v>0</v>
      </c>
      <c r="C808" s="6">
        <f>IF(MOD('935'!$K158,1000)=100,$N$636*$F169/(1+'11'!$D$12)*'935'!$M158,0)</f>
        <v>0</v>
      </c>
      <c r="D808" s="6">
        <f>IF(MOD('935'!$K158,100)=10,$O$636*$F169/(1+'11'!$E$12)*'935'!$N158,0)</f>
        <v>0</v>
      </c>
      <c r="E808" s="6">
        <f>IF(AND(MOD('935'!$K158,10)&gt;0,MOD('935'!$K158,1000)&gt;1),$P$636*$F169/(1+'11'!$F$12)*'935'!$O158,0)</f>
        <v>0</v>
      </c>
      <c r="F808" s="6">
        <f>IF(MOD('935'!$K158,1000)=1,$Q$636*$F169/(1+'11'!$G$12)*'935'!$P158,0)</f>
        <v>0</v>
      </c>
      <c r="G808" s="6">
        <f>IF('935'!$K158&gt;1000,$M$636*'GenVol'!$F170*'935'!$L158,0)</f>
        <v>0</v>
      </c>
      <c r="H808" s="6">
        <f>IF(MOD('935'!$K158,1000)&gt;100,$N$636*'GenVol'!$F170*'935'!$M158,0)</f>
        <v>0</v>
      </c>
      <c r="I808" s="6">
        <f>IF(MOD('935'!$K158,100)&gt;10,$O$636*'GenVol'!$F170*'935'!$N158,0)</f>
        <v>0</v>
      </c>
      <c r="J808" s="6">
        <f>$B808+$C808+$D808+$E808+$F808</f>
        <v>0</v>
      </c>
      <c r="K808" s="6">
        <f>$G808+$H808+$I808</f>
        <v>0</v>
      </c>
      <c r="L808" s="10"/>
    </row>
    <row r="809" spans="1:12">
      <c r="A809" s="21">
        <v>153</v>
      </c>
      <c r="B809" s="6">
        <f>IF('935'!$K159=1000,$M$636*$F170/(1+'11'!$C$12)*'935'!$L159,0)</f>
        <v>0</v>
      </c>
      <c r="C809" s="6">
        <f>IF(MOD('935'!$K159,1000)=100,$N$636*$F170/(1+'11'!$D$12)*'935'!$M159,0)</f>
        <v>0</v>
      </c>
      <c r="D809" s="6">
        <f>IF(MOD('935'!$K159,100)=10,$O$636*$F170/(1+'11'!$E$12)*'935'!$N159,0)</f>
        <v>0</v>
      </c>
      <c r="E809" s="6">
        <f>IF(AND(MOD('935'!$K159,10)&gt;0,MOD('935'!$K159,1000)&gt;1),$P$636*$F170/(1+'11'!$F$12)*'935'!$O159,0)</f>
        <v>0</v>
      </c>
      <c r="F809" s="6">
        <f>IF(MOD('935'!$K159,1000)=1,$Q$636*$F170/(1+'11'!$G$12)*'935'!$P159,0)</f>
        <v>0</v>
      </c>
      <c r="G809" s="6">
        <f>IF('935'!$K159&gt;1000,$M$636*'GenVol'!$F171*'935'!$L159,0)</f>
        <v>0</v>
      </c>
      <c r="H809" s="6">
        <f>IF(MOD('935'!$K159,1000)&gt;100,$N$636*'GenVol'!$F171*'935'!$M159,0)</f>
        <v>0</v>
      </c>
      <c r="I809" s="6">
        <f>IF(MOD('935'!$K159,100)&gt;10,$O$636*'GenVol'!$F171*'935'!$N159,0)</f>
        <v>0</v>
      </c>
      <c r="J809" s="6">
        <f>$B809+$C809+$D809+$E809+$F809</f>
        <v>0</v>
      </c>
      <c r="K809" s="6">
        <f>$G809+$H809+$I809</f>
        <v>0</v>
      </c>
      <c r="L809" s="10"/>
    </row>
    <row r="810" spans="1:12">
      <c r="A810" s="21">
        <v>154</v>
      </c>
      <c r="B810" s="6">
        <f>IF('935'!$K160=1000,$M$636*$F171/(1+'11'!$C$12)*'935'!$L160,0)</f>
        <v>0</v>
      </c>
      <c r="C810" s="6">
        <f>IF(MOD('935'!$K160,1000)=100,$N$636*$F171/(1+'11'!$D$12)*'935'!$M160,0)</f>
        <v>0</v>
      </c>
      <c r="D810" s="6">
        <f>IF(MOD('935'!$K160,100)=10,$O$636*$F171/(1+'11'!$E$12)*'935'!$N160,0)</f>
        <v>0</v>
      </c>
      <c r="E810" s="6">
        <f>IF(AND(MOD('935'!$K160,10)&gt;0,MOD('935'!$K160,1000)&gt;1),$P$636*$F171/(1+'11'!$F$12)*'935'!$O160,0)</f>
        <v>0</v>
      </c>
      <c r="F810" s="6">
        <f>IF(MOD('935'!$K160,1000)=1,$Q$636*$F171/(1+'11'!$G$12)*'935'!$P160,0)</f>
        <v>0</v>
      </c>
      <c r="G810" s="6">
        <f>IF('935'!$K160&gt;1000,$M$636*'GenVol'!$F172*'935'!$L160,0)</f>
        <v>0</v>
      </c>
      <c r="H810" s="6">
        <f>IF(MOD('935'!$K160,1000)&gt;100,$N$636*'GenVol'!$F172*'935'!$M160,0)</f>
        <v>0</v>
      </c>
      <c r="I810" s="6">
        <f>IF(MOD('935'!$K160,100)&gt;10,$O$636*'GenVol'!$F172*'935'!$N160,0)</f>
        <v>0</v>
      </c>
      <c r="J810" s="6">
        <f>$B810+$C810+$D810+$E810+$F810</f>
        <v>0</v>
      </c>
      <c r="K810" s="6">
        <f>$G810+$H810+$I810</f>
        <v>0</v>
      </c>
      <c r="L810" s="10"/>
    </row>
    <row r="811" spans="1:12">
      <c r="A811" s="21">
        <v>155</v>
      </c>
      <c r="B811" s="6">
        <f>IF('935'!$K161=1000,$M$636*$F172/(1+'11'!$C$12)*'935'!$L161,0)</f>
        <v>0</v>
      </c>
      <c r="C811" s="6">
        <f>IF(MOD('935'!$K161,1000)=100,$N$636*$F172/(1+'11'!$D$12)*'935'!$M161,0)</f>
        <v>0</v>
      </c>
      <c r="D811" s="6">
        <f>IF(MOD('935'!$K161,100)=10,$O$636*$F172/(1+'11'!$E$12)*'935'!$N161,0)</f>
        <v>0</v>
      </c>
      <c r="E811" s="6">
        <f>IF(AND(MOD('935'!$K161,10)&gt;0,MOD('935'!$K161,1000)&gt;1),$P$636*$F172/(1+'11'!$F$12)*'935'!$O161,0)</f>
        <v>0</v>
      </c>
      <c r="F811" s="6">
        <f>IF(MOD('935'!$K161,1000)=1,$Q$636*$F172/(1+'11'!$G$12)*'935'!$P161,0)</f>
        <v>0</v>
      </c>
      <c r="G811" s="6">
        <f>IF('935'!$K161&gt;1000,$M$636*'GenVol'!$F173*'935'!$L161,0)</f>
        <v>0</v>
      </c>
      <c r="H811" s="6">
        <f>IF(MOD('935'!$K161,1000)&gt;100,$N$636*'GenVol'!$F173*'935'!$M161,0)</f>
        <v>0</v>
      </c>
      <c r="I811" s="6">
        <f>IF(MOD('935'!$K161,100)&gt;10,$O$636*'GenVol'!$F173*'935'!$N161,0)</f>
        <v>0</v>
      </c>
      <c r="J811" s="6">
        <f>$B811+$C811+$D811+$E811+$F811</f>
        <v>0</v>
      </c>
      <c r="K811" s="6">
        <f>$G811+$H811+$I811</f>
        <v>0</v>
      </c>
      <c r="L811" s="10"/>
    </row>
    <row r="812" spans="1:12">
      <c r="A812" s="21">
        <v>156</v>
      </c>
      <c r="B812" s="6">
        <f>IF('935'!$K162=1000,$M$636*$F173/(1+'11'!$C$12)*'935'!$L162,0)</f>
        <v>0</v>
      </c>
      <c r="C812" s="6">
        <f>IF(MOD('935'!$K162,1000)=100,$N$636*$F173/(1+'11'!$D$12)*'935'!$M162,0)</f>
        <v>0</v>
      </c>
      <c r="D812" s="6">
        <f>IF(MOD('935'!$K162,100)=10,$O$636*$F173/(1+'11'!$E$12)*'935'!$N162,0)</f>
        <v>0</v>
      </c>
      <c r="E812" s="6">
        <f>IF(AND(MOD('935'!$K162,10)&gt;0,MOD('935'!$K162,1000)&gt;1),$P$636*$F173/(1+'11'!$F$12)*'935'!$O162,0)</f>
        <v>0</v>
      </c>
      <c r="F812" s="6">
        <f>IF(MOD('935'!$K162,1000)=1,$Q$636*$F173/(1+'11'!$G$12)*'935'!$P162,0)</f>
        <v>0</v>
      </c>
      <c r="G812" s="6">
        <f>IF('935'!$K162&gt;1000,$M$636*'GenVol'!$F174*'935'!$L162,0)</f>
        <v>0</v>
      </c>
      <c r="H812" s="6">
        <f>IF(MOD('935'!$K162,1000)&gt;100,$N$636*'GenVol'!$F174*'935'!$M162,0)</f>
        <v>0</v>
      </c>
      <c r="I812" s="6">
        <f>IF(MOD('935'!$K162,100)&gt;10,$O$636*'GenVol'!$F174*'935'!$N162,0)</f>
        <v>0</v>
      </c>
      <c r="J812" s="6">
        <f>$B812+$C812+$D812+$E812+$F812</f>
        <v>0</v>
      </c>
      <c r="K812" s="6">
        <f>$G812+$H812+$I812</f>
        <v>0</v>
      </c>
      <c r="L812" s="10"/>
    </row>
    <row r="813" spans="1:12">
      <c r="A813" s="21">
        <v>157</v>
      </c>
      <c r="B813" s="6">
        <f>IF('935'!$K163=1000,$M$636*$F174/(1+'11'!$C$12)*'935'!$L163,0)</f>
        <v>0</v>
      </c>
      <c r="C813" s="6">
        <f>IF(MOD('935'!$K163,1000)=100,$N$636*$F174/(1+'11'!$D$12)*'935'!$M163,0)</f>
        <v>0</v>
      </c>
      <c r="D813" s="6">
        <f>IF(MOD('935'!$K163,100)=10,$O$636*$F174/(1+'11'!$E$12)*'935'!$N163,0)</f>
        <v>0</v>
      </c>
      <c r="E813" s="6">
        <f>IF(AND(MOD('935'!$K163,10)&gt;0,MOD('935'!$K163,1000)&gt;1),$P$636*$F174/(1+'11'!$F$12)*'935'!$O163,0)</f>
        <v>0</v>
      </c>
      <c r="F813" s="6">
        <f>IF(MOD('935'!$K163,1000)=1,$Q$636*$F174/(1+'11'!$G$12)*'935'!$P163,0)</f>
        <v>0</v>
      </c>
      <c r="G813" s="6">
        <f>IF('935'!$K163&gt;1000,$M$636*'GenVol'!$F175*'935'!$L163,0)</f>
        <v>0</v>
      </c>
      <c r="H813" s="6">
        <f>IF(MOD('935'!$K163,1000)&gt;100,$N$636*'GenVol'!$F175*'935'!$M163,0)</f>
        <v>0</v>
      </c>
      <c r="I813" s="6">
        <f>IF(MOD('935'!$K163,100)&gt;10,$O$636*'GenVol'!$F175*'935'!$N163,0)</f>
        <v>0</v>
      </c>
      <c r="J813" s="6">
        <f>$B813+$C813+$D813+$E813+$F813</f>
        <v>0</v>
      </c>
      <c r="K813" s="6">
        <f>$G813+$H813+$I813</f>
        <v>0</v>
      </c>
      <c r="L813" s="10"/>
    </row>
    <row r="814" spans="1:12">
      <c r="A814" s="21">
        <v>158</v>
      </c>
      <c r="B814" s="6">
        <f>IF('935'!$K164=1000,$M$636*$F175/(1+'11'!$C$12)*'935'!$L164,0)</f>
        <v>0</v>
      </c>
      <c r="C814" s="6">
        <f>IF(MOD('935'!$K164,1000)=100,$N$636*$F175/(1+'11'!$D$12)*'935'!$M164,0)</f>
        <v>0</v>
      </c>
      <c r="D814" s="6">
        <f>IF(MOD('935'!$K164,100)=10,$O$636*$F175/(1+'11'!$E$12)*'935'!$N164,0)</f>
        <v>0</v>
      </c>
      <c r="E814" s="6">
        <f>IF(AND(MOD('935'!$K164,10)&gt;0,MOD('935'!$K164,1000)&gt;1),$P$636*$F175/(1+'11'!$F$12)*'935'!$O164,0)</f>
        <v>0</v>
      </c>
      <c r="F814" s="6">
        <f>IF(MOD('935'!$K164,1000)=1,$Q$636*$F175/(1+'11'!$G$12)*'935'!$P164,0)</f>
        <v>0</v>
      </c>
      <c r="G814" s="6">
        <f>IF('935'!$K164&gt;1000,$M$636*'GenVol'!$F176*'935'!$L164,0)</f>
        <v>0</v>
      </c>
      <c r="H814" s="6">
        <f>IF(MOD('935'!$K164,1000)&gt;100,$N$636*'GenVol'!$F176*'935'!$M164,0)</f>
        <v>0</v>
      </c>
      <c r="I814" s="6">
        <f>IF(MOD('935'!$K164,100)&gt;10,$O$636*'GenVol'!$F176*'935'!$N164,0)</f>
        <v>0</v>
      </c>
      <c r="J814" s="6">
        <f>$B814+$C814+$D814+$E814+$F814</f>
        <v>0</v>
      </c>
      <c r="K814" s="6">
        <f>$G814+$H814+$I814</f>
        <v>0</v>
      </c>
      <c r="L814" s="10"/>
    </row>
    <row r="815" spans="1:12">
      <c r="A815" s="21">
        <v>159</v>
      </c>
      <c r="B815" s="6">
        <f>IF('935'!$K165=1000,$M$636*$F176/(1+'11'!$C$12)*'935'!$L165,0)</f>
        <v>0</v>
      </c>
      <c r="C815" s="6">
        <f>IF(MOD('935'!$K165,1000)=100,$N$636*$F176/(1+'11'!$D$12)*'935'!$M165,0)</f>
        <v>0</v>
      </c>
      <c r="D815" s="6">
        <f>IF(MOD('935'!$K165,100)=10,$O$636*$F176/(1+'11'!$E$12)*'935'!$N165,0)</f>
        <v>0</v>
      </c>
      <c r="E815" s="6">
        <f>IF(AND(MOD('935'!$K165,10)&gt;0,MOD('935'!$K165,1000)&gt;1),$P$636*$F176/(1+'11'!$F$12)*'935'!$O165,0)</f>
        <v>0</v>
      </c>
      <c r="F815" s="6">
        <f>IF(MOD('935'!$K165,1000)=1,$Q$636*$F176/(1+'11'!$G$12)*'935'!$P165,0)</f>
        <v>0</v>
      </c>
      <c r="G815" s="6">
        <f>IF('935'!$K165&gt;1000,$M$636*'GenVol'!$F177*'935'!$L165,0)</f>
        <v>0</v>
      </c>
      <c r="H815" s="6">
        <f>IF(MOD('935'!$K165,1000)&gt;100,$N$636*'GenVol'!$F177*'935'!$M165,0)</f>
        <v>0</v>
      </c>
      <c r="I815" s="6">
        <f>IF(MOD('935'!$K165,100)&gt;10,$O$636*'GenVol'!$F177*'935'!$N165,0)</f>
        <v>0</v>
      </c>
      <c r="J815" s="6">
        <f>$B815+$C815+$D815+$E815+$F815</f>
        <v>0</v>
      </c>
      <c r="K815" s="6">
        <f>$G815+$H815+$I815</f>
        <v>0</v>
      </c>
      <c r="L815" s="10"/>
    </row>
    <row r="816" spans="1:12">
      <c r="A816" s="21">
        <v>160</v>
      </c>
      <c r="B816" s="6">
        <f>IF('935'!$K166=1000,$M$636*$F177/(1+'11'!$C$12)*'935'!$L166,0)</f>
        <v>0</v>
      </c>
      <c r="C816" s="6">
        <f>IF(MOD('935'!$K166,1000)=100,$N$636*$F177/(1+'11'!$D$12)*'935'!$M166,0)</f>
        <v>0</v>
      </c>
      <c r="D816" s="6">
        <f>IF(MOD('935'!$K166,100)=10,$O$636*$F177/(1+'11'!$E$12)*'935'!$N166,0)</f>
        <v>0</v>
      </c>
      <c r="E816" s="6">
        <f>IF(AND(MOD('935'!$K166,10)&gt;0,MOD('935'!$K166,1000)&gt;1),$P$636*$F177/(1+'11'!$F$12)*'935'!$O166,0)</f>
        <v>0</v>
      </c>
      <c r="F816" s="6">
        <f>IF(MOD('935'!$K166,1000)=1,$Q$636*$F177/(1+'11'!$G$12)*'935'!$P166,0)</f>
        <v>0</v>
      </c>
      <c r="G816" s="6">
        <f>IF('935'!$K166&gt;1000,$M$636*'GenVol'!$F178*'935'!$L166,0)</f>
        <v>0</v>
      </c>
      <c r="H816" s="6">
        <f>IF(MOD('935'!$K166,1000)&gt;100,$N$636*'GenVol'!$F178*'935'!$M166,0)</f>
        <v>0</v>
      </c>
      <c r="I816" s="6">
        <f>IF(MOD('935'!$K166,100)&gt;10,$O$636*'GenVol'!$F178*'935'!$N166,0)</f>
        <v>0</v>
      </c>
      <c r="J816" s="6">
        <f>$B816+$C816+$D816+$E816+$F816</f>
        <v>0</v>
      </c>
      <c r="K816" s="6">
        <f>$G816+$H816+$I816</f>
        <v>0</v>
      </c>
      <c r="L816" s="10"/>
    </row>
    <row r="817" spans="1:12">
      <c r="A817" s="21">
        <v>161</v>
      </c>
      <c r="B817" s="6">
        <f>IF('935'!$K167=1000,$M$636*$F178/(1+'11'!$C$12)*'935'!$L167,0)</f>
        <v>0</v>
      </c>
      <c r="C817" s="6">
        <f>IF(MOD('935'!$K167,1000)=100,$N$636*$F178/(1+'11'!$D$12)*'935'!$M167,0)</f>
        <v>0</v>
      </c>
      <c r="D817" s="6">
        <f>IF(MOD('935'!$K167,100)=10,$O$636*$F178/(1+'11'!$E$12)*'935'!$N167,0)</f>
        <v>0</v>
      </c>
      <c r="E817" s="6">
        <f>IF(AND(MOD('935'!$K167,10)&gt;0,MOD('935'!$K167,1000)&gt;1),$P$636*$F178/(1+'11'!$F$12)*'935'!$O167,0)</f>
        <v>0</v>
      </c>
      <c r="F817" s="6">
        <f>IF(MOD('935'!$K167,1000)=1,$Q$636*$F178/(1+'11'!$G$12)*'935'!$P167,0)</f>
        <v>0</v>
      </c>
      <c r="G817" s="6">
        <f>IF('935'!$K167&gt;1000,$M$636*'GenVol'!$F179*'935'!$L167,0)</f>
        <v>0</v>
      </c>
      <c r="H817" s="6">
        <f>IF(MOD('935'!$K167,1000)&gt;100,$N$636*'GenVol'!$F179*'935'!$M167,0)</f>
        <v>0</v>
      </c>
      <c r="I817" s="6">
        <f>IF(MOD('935'!$K167,100)&gt;10,$O$636*'GenVol'!$F179*'935'!$N167,0)</f>
        <v>0</v>
      </c>
      <c r="J817" s="6">
        <f>$B817+$C817+$D817+$E817+$F817</f>
        <v>0</v>
      </c>
      <c r="K817" s="6">
        <f>$G817+$H817+$I817</f>
        <v>0</v>
      </c>
      <c r="L817" s="10"/>
    </row>
    <row r="818" spans="1:12">
      <c r="A818" s="21">
        <v>162</v>
      </c>
      <c r="B818" s="6">
        <f>IF('935'!$K168=1000,$M$636*$F179/(1+'11'!$C$12)*'935'!$L168,0)</f>
        <v>0</v>
      </c>
      <c r="C818" s="6">
        <f>IF(MOD('935'!$K168,1000)=100,$N$636*$F179/(1+'11'!$D$12)*'935'!$M168,0)</f>
        <v>0</v>
      </c>
      <c r="D818" s="6">
        <f>IF(MOD('935'!$K168,100)=10,$O$636*$F179/(1+'11'!$E$12)*'935'!$N168,0)</f>
        <v>0</v>
      </c>
      <c r="E818" s="6">
        <f>IF(AND(MOD('935'!$K168,10)&gt;0,MOD('935'!$K168,1000)&gt;1),$P$636*$F179/(1+'11'!$F$12)*'935'!$O168,0)</f>
        <v>0</v>
      </c>
      <c r="F818" s="6">
        <f>IF(MOD('935'!$K168,1000)=1,$Q$636*$F179/(1+'11'!$G$12)*'935'!$P168,0)</f>
        <v>0</v>
      </c>
      <c r="G818" s="6">
        <f>IF('935'!$K168&gt;1000,$M$636*'GenVol'!$F180*'935'!$L168,0)</f>
        <v>0</v>
      </c>
      <c r="H818" s="6">
        <f>IF(MOD('935'!$K168,1000)&gt;100,$N$636*'GenVol'!$F180*'935'!$M168,0)</f>
        <v>0</v>
      </c>
      <c r="I818" s="6">
        <f>IF(MOD('935'!$K168,100)&gt;10,$O$636*'GenVol'!$F180*'935'!$N168,0)</f>
        <v>0</v>
      </c>
      <c r="J818" s="6">
        <f>$B818+$C818+$D818+$E818+$F818</f>
        <v>0</v>
      </c>
      <c r="K818" s="6">
        <f>$G818+$H818+$I818</f>
        <v>0</v>
      </c>
      <c r="L818" s="10"/>
    </row>
    <row r="819" spans="1:12">
      <c r="A819" s="21">
        <v>163</v>
      </c>
      <c r="B819" s="6">
        <f>IF('935'!$K169=1000,$M$636*$F180/(1+'11'!$C$12)*'935'!$L169,0)</f>
        <v>0</v>
      </c>
      <c r="C819" s="6">
        <f>IF(MOD('935'!$K169,1000)=100,$N$636*$F180/(1+'11'!$D$12)*'935'!$M169,0)</f>
        <v>0</v>
      </c>
      <c r="D819" s="6">
        <f>IF(MOD('935'!$K169,100)=10,$O$636*$F180/(1+'11'!$E$12)*'935'!$N169,0)</f>
        <v>0</v>
      </c>
      <c r="E819" s="6">
        <f>IF(AND(MOD('935'!$K169,10)&gt;0,MOD('935'!$K169,1000)&gt;1),$P$636*$F180/(1+'11'!$F$12)*'935'!$O169,0)</f>
        <v>0</v>
      </c>
      <c r="F819" s="6">
        <f>IF(MOD('935'!$K169,1000)=1,$Q$636*$F180/(1+'11'!$G$12)*'935'!$P169,0)</f>
        <v>0</v>
      </c>
      <c r="G819" s="6">
        <f>IF('935'!$K169&gt;1000,$M$636*'GenVol'!$F181*'935'!$L169,0)</f>
        <v>0</v>
      </c>
      <c r="H819" s="6">
        <f>IF(MOD('935'!$K169,1000)&gt;100,$N$636*'GenVol'!$F181*'935'!$M169,0)</f>
        <v>0</v>
      </c>
      <c r="I819" s="6">
        <f>IF(MOD('935'!$K169,100)&gt;10,$O$636*'GenVol'!$F181*'935'!$N169,0)</f>
        <v>0</v>
      </c>
      <c r="J819" s="6">
        <f>$B819+$C819+$D819+$E819+$F819</f>
        <v>0</v>
      </c>
      <c r="K819" s="6">
        <f>$G819+$H819+$I819</f>
        <v>0</v>
      </c>
      <c r="L819" s="10"/>
    </row>
    <row r="820" spans="1:12">
      <c r="A820" s="21">
        <v>164</v>
      </c>
      <c r="B820" s="6">
        <f>IF('935'!$K170=1000,$M$636*$F181/(1+'11'!$C$12)*'935'!$L170,0)</f>
        <v>0</v>
      </c>
      <c r="C820" s="6">
        <f>IF(MOD('935'!$K170,1000)=100,$N$636*$F181/(1+'11'!$D$12)*'935'!$M170,0)</f>
        <v>0</v>
      </c>
      <c r="D820" s="6">
        <f>IF(MOD('935'!$K170,100)=10,$O$636*$F181/(1+'11'!$E$12)*'935'!$N170,0)</f>
        <v>0</v>
      </c>
      <c r="E820" s="6">
        <f>IF(AND(MOD('935'!$K170,10)&gt;0,MOD('935'!$K170,1000)&gt;1),$P$636*$F181/(1+'11'!$F$12)*'935'!$O170,0)</f>
        <v>0</v>
      </c>
      <c r="F820" s="6">
        <f>IF(MOD('935'!$K170,1000)=1,$Q$636*$F181/(1+'11'!$G$12)*'935'!$P170,0)</f>
        <v>0</v>
      </c>
      <c r="G820" s="6">
        <f>IF('935'!$K170&gt;1000,$M$636*'GenVol'!$F182*'935'!$L170,0)</f>
        <v>0</v>
      </c>
      <c r="H820" s="6">
        <f>IF(MOD('935'!$K170,1000)&gt;100,$N$636*'GenVol'!$F182*'935'!$M170,0)</f>
        <v>0</v>
      </c>
      <c r="I820" s="6">
        <f>IF(MOD('935'!$K170,100)&gt;10,$O$636*'GenVol'!$F182*'935'!$N170,0)</f>
        <v>0</v>
      </c>
      <c r="J820" s="6">
        <f>$B820+$C820+$D820+$E820+$F820</f>
        <v>0</v>
      </c>
      <c r="K820" s="6">
        <f>$G820+$H820+$I820</f>
        <v>0</v>
      </c>
      <c r="L820" s="10"/>
    </row>
    <row r="821" spans="1:12">
      <c r="A821" s="21">
        <v>165</v>
      </c>
      <c r="B821" s="6">
        <f>IF('935'!$K171=1000,$M$636*$F182/(1+'11'!$C$12)*'935'!$L171,0)</f>
        <v>0</v>
      </c>
      <c r="C821" s="6">
        <f>IF(MOD('935'!$K171,1000)=100,$N$636*$F182/(1+'11'!$D$12)*'935'!$M171,0)</f>
        <v>0</v>
      </c>
      <c r="D821" s="6">
        <f>IF(MOD('935'!$K171,100)=10,$O$636*$F182/(1+'11'!$E$12)*'935'!$N171,0)</f>
        <v>0</v>
      </c>
      <c r="E821" s="6">
        <f>IF(AND(MOD('935'!$K171,10)&gt;0,MOD('935'!$K171,1000)&gt;1),$P$636*$F182/(1+'11'!$F$12)*'935'!$O171,0)</f>
        <v>0</v>
      </c>
      <c r="F821" s="6">
        <f>IF(MOD('935'!$K171,1000)=1,$Q$636*$F182/(1+'11'!$G$12)*'935'!$P171,0)</f>
        <v>0</v>
      </c>
      <c r="G821" s="6">
        <f>IF('935'!$K171&gt;1000,$M$636*'GenVol'!$F183*'935'!$L171,0)</f>
        <v>0</v>
      </c>
      <c r="H821" s="6">
        <f>IF(MOD('935'!$K171,1000)&gt;100,$N$636*'GenVol'!$F183*'935'!$M171,0)</f>
        <v>0</v>
      </c>
      <c r="I821" s="6">
        <f>IF(MOD('935'!$K171,100)&gt;10,$O$636*'GenVol'!$F183*'935'!$N171,0)</f>
        <v>0</v>
      </c>
      <c r="J821" s="6">
        <f>$B821+$C821+$D821+$E821+$F821</f>
        <v>0</v>
      </c>
      <c r="K821" s="6">
        <f>$G821+$H821+$I821</f>
        <v>0</v>
      </c>
      <c r="L821" s="10"/>
    </row>
    <row r="822" spans="1:12">
      <c r="A822" s="21">
        <v>166</v>
      </c>
      <c r="B822" s="6">
        <f>IF('935'!$K172=1000,$M$636*$F183/(1+'11'!$C$12)*'935'!$L172,0)</f>
        <v>0</v>
      </c>
      <c r="C822" s="6">
        <f>IF(MOD('935'!$K172,1000)=100,$N$636*$F183/(1+'11'!$D$12)*'935'!$M172,0)</f>
        <v>0</v>
      </c>
      <c r="D822" s="6">
        <f>IF(MOD('935'!$K172,100)=10,$O$636*$F183/(1+'11'!$E$12)*'935'!$N172,0)</f>
        <v>0</v>
      </c>
      <c r="E822" s="6">
        <f>IF(AND(MOD('935'!$K172,10)&gt;0,MOD('935'!$K172,1000)&gt;1),$P$636*$F183/(1+'11'!$F$12)*'935'!$O172,0)</f>
        <v>0</v>
      </c>
      <c r="F822" s="6">
        <f>IF(MOD('935'!$K172,1000)=1,$Q$636*$F183/(1+'11'!$G$12)*'935'!$P172,0)</f>
        <v>0</v>
      </c>
      <c r="G822" s="6">
        <f>IF('935'!$K172&gt;1000,$M$636*'GenVol'!$F184*'935'!$L172,0)</f>
        <v>0</v>
      </c>
      <c r="H822" s="6">
        <f>IF(MOD('935'!$K172,1000)&gt;100,$N$636*'GenVol'!$F184*'935'!$M172,0)</f>
        <v>0</v>
      </c>
      <c r="I822" s="6">
        <f>IF(MOD('935'!$K172,100)&gt;10,$O$636*'GenVol'!$F184*'935'!$N172,0)</f>
        <v>0</v>
      </c>
      <c r="J822" s="6">
        <f>$B822+$C822+$D822+$E822+$F822</f>
        <v>0</v>
      </c>
      <c r="K822" s="6">
        <f>$G822+$H822+$I822</f>
        <v>0</v>
      </c>
      <c r="L822" s="10"/>
    </row>
    <row r="823" spans="1:12">
      <c r="A823" s="21">
        <v>167</v>
      </c>
      <c r="B823" s="6">
        <f>IF('935'!$K173=1000,$M$636*$F184/(1+'11'!$C$12)*'935'!$L173,0)</f>
        <v>0</v>
      </c>
      <c r="C823" s="6">
        <f>IF(MOD('935'!$K173,1000)=100,$N$636*$F184/(1+'11'!$D$12)*'935'!$M173,0)</f>
        <v>0</v>
      </c>
      <c r="D823" s="6">
        <f>IF(MOD('935'!$K173,100)=10,$O$636*$F184/(1+'11'!$E$12)*'935'!$N173,0)</f>
        <v>0</v>
      </c>
      <c r="E823" s="6">
        <f>IF(AND(MOD('935'!$K173,10)&gt;0,MOD('935'!$K173,1000)&gt;1),$P$636*$F184/(1+'11'!$F$12)*'935'!$O173,0)</f>
        <v>0</v>
      </c>
      <c r="F823" s="6">
        <f>IF(MOD('935'!$K173,1000)=1,$Q$636*$F184/(1+'11'!$G$12)*'935'!$P173,0)</f>
        <v>0</v>
      </c>
      <c r="G823" s="6">
        <f>IF('935'!$K173&gt;1000,$M$636*'GenVol'!$F185*'935'!$L173,0)</f>
        <v>0</v>
      </c>
      <c r="H823" s="6">
        <f>IF(MOD('935'!$K173,1000)&gt;100,$N$636*'GenVol'!$F185*'935'!$M173,0)</f>
        <v>0</v>
      </c>
      <c r="I823" s="6">
        <f>IF(MOD('935'!$K173,100)&gt;10,$O$636*'GenVol'!$F185*'935'!$N173,0)</f>
        <v>0</v>
      </c>
      <c r="J823" s="6">
        <f>$B823+$C823+$D823+$E823+$F823</f>
        <v>0</v>
      </c>
      <c r="K823" s="6">
        <f>$G823+$H823+$I823</f>
        <v>0</v>
      </c>
      <c r="L823" s="10"/>
    </row>
    <row r="824" spans="1:12">
      <c r="A824" s="21">
        <v>168</v>
      </c>
      <c r="B824" s="6">
        <f>IF('935'!$K174=1000,$M$636*$F185/(1+'11'!$C$12)*'935'!$L174,0)</f>
        <v>0</v>
      </c>
      <c r="C824" s="6">
        <f>IF(MOD('935'!$K174,1000)=100,$N$636*$F185/(1+'11'!$D$12)*'935'!$M174,0)</f>
        <v>0</v>
      </c>
      <c r="D824" s="6">
        <f>IF(MOD('935'!$K174,100)=10,$O$636*$F185/(1+'11'!$E$12)*'935'!$N174,0)</f>
        <v>0</v>
      </c>
      <c r="E824" s="6">
        <f>IF(AND(MOD('935'!$K174,10)&gt;0,MOD('935'!$K174,1000)&gt;1),$P$636*$F185/(1+'11'!$F$12)*'935'!$O174,0)</f>
        <v>0</v>
      </c>
      <c r="F824" s="6">
        <f>IF(MOD('935'!$K174,1000)=1,$Q$636*$F185/(1+'11'!$G$12)*'935'!$P174,0)</f>
        <v>0</v>
      </c>
      <c r="G824" s="6">
        <f>IF('935'!$K174&gt;1000,$M$636*'GenVol'!$F186*'935'!$L174,0)</f>
        <v>0</v>
      </c>
      <c r="H824" s="6">
        <f>IF(MOD('935'!$K174,1000)&gt;100,$N$636*'GenVol'!$F186*'935'!$M174,0)</f>
        <v>0</v>
      </c>
      <c r="I824" s="6">
        <f>IF(MOD('935'!$K174,100)&gt;10,$O$636*'GenVol'!$F186*'935'!$N174,0)</f>
        <v>0</v>
      </c>
      <c r="J824" s="6">
        <f>$B824+$C824+$D824+$E824+$F824</f>
        <v>0</v>
      </c>
      <c r="K824" s="6">
        <f>$G824+$H824+$I824</f>
        <v>0</v>
      </c>
      <c r="L824" s="10"/>
    </row>
    <row r="825" spans="1:12">
      <c r="A825" s="21">
        <v>169</v>
      </c>
      <c r="B825" s="6">
        <f>IF('935'!$K175=1000,$M$636*$F186/(1+'11'!$C$12)*'935'!$L175,0)</f>
        <v>0</v>
      </c>
      <c r="C825" s="6">
        <f>IF(MOD('935'!$K175,1000)=100,$N$636*$F186/(1+'11'!$D$12)*'935'!$M175,0)</f>
        <v>0</v>
      </c>
      <c r="D825" s="6">
        <f>IF(MOD('935'!$K175,100)=10,$O$636*$F186/(1+'11'!$E$12)*'935'!$N175,0)</f>
        <v>0</v>
      </c>
      <c r="E825" s="6">
        <f>IF(AND(MOD('935'!$K175,10)&gt;0,MOD('935'!$K175,1000)&gt;1),$P$636*$F186/(1+'11'!$F$12)*'935'!$O175,0)</f>
        <v>0</v>
      </c>
      <c r="F825" s="6">
        <f>IF(MOD('935'!$K175,1000)=1,$Q$636*$F186/(1+'11'!$G$12)*'935'!$P175,0)</f>
        <v>0</v>
      </c>
      <c r="G825" s="6">
        <f>IF('935'!$K175&gt;1000,$M$636*'GenVol'!$F187*'935'!$L175,0)</f>
        <v>0</v>
      </c>
      <c r="H825" s="6">
        <f>IF(MOD('935'!$K175,1000)&gt;100,$N$636*'GenVol'!$F187*'935'!$M175,0)</f>
        <v>0</v>
      </c>
      <c r="I825" s="6">
        <f>IF(MOD('935'!$K175,100)&gt;10,$O$636*'GenVol'!$F187*'935'!$N175,0)</f>
        <v>0</v>
      </c>
      <c r="J825" s="6">
        <f>$B825+$C825+$D825+$E825+$F825</f>
        <v>0</v>
      </c>
      <c r="K825" s="6">
        <f>$G825+$H825+$I825</f>
        <v>0</v>
      </c>
      <c r="L825" s="10"/>
    </row>
    <row r="826" spans="1:12">
      <c r="A826" s="21">
        <v>170</v>
      </c>
      <c r="B826" s="6">
        <f>IF('935'!$K176=1000,$M$636*$F187/(1+'11'!$C$12)*'935'!$L176,0)</f>
        <v>0</v>
      </c>
      <c r="C826" s="6">
        <f>IF(MOD('935'!$K176,1000)=100,$N$636*$F187/(1+'11'!$D$12)*'935'!$M176,0)</f>
        <v>0</v>
      </c>
      <c r="D826" s="6">
        <f>IF(MOD('935'!$K176,100)=10,$O$636*$F187/(1+'11'!$E$12)*'935'!$N176,0)</f>
        <v>0</v>
      </c>
      <c r="E826" s="6">
        <f>IF(AND(MOD('935'!$K176,10)&gt;0,MOD('935'!$K176,1000)&gt;1),$P$636*$F187/(1+'11'!$F$12)*'935'!$O176,0)</f>
        <v>0</v>
      </c>
      <c r="F826" s="6">
        <f>IF(MOD('935'!$K176,1000)=1,$Q$636*$F187/(1+'11'!$G$12)*'935'!$P176,0)</f>
        <v>0</v>
      </c>
      <c r="G826" s="6">
        <f>IF('935'!$K176&gt;1000,$M$636*'GenVol'!$F188*'935'!$L176,0)</f>
        <v>0</v>
      </c>
      <c r="H826" s="6">
        <f>IF(MOD('935'!$K176,1000)&gt;100,$N$636*'GenVol'!$F188*'935'!$M176,0)</f>
        <v>0</v>
      </c>
      <c r="I826" s="6">
        <f>IF(MOD('935'!$K176,100)&gt;10,$O$636*'GenVol'!$F188*'935'!$N176,0)</f>
        <v>0</v>
      </c>
      <c r="J826" s="6">
        <f>$B826+$C826+$D826+$E826+$F826</f>
        <v>0</v>
      </c>
      <c r="K826" s="6">
        <f>$G826+$H826+$I826</f>
        <v>0</v>
      </c>
      <c r="L826" s="10"/>
    </row>
    <row r="827" spans="1:12">
      <c r="A827" s="21">
        <v>171</v>
      </c>
      <c r="B827" s="6">
        <f>IF('935'!$K177=1000,$M$636*$F188/(1+'11'!$C$12)*'935'!$L177,0)</f>
        <v>0</v>
      </c>
      <c r="C827" s="6">
        <f>IF(MOD('935'!$K177,1000)=100,$N$636*$F188/(1+'11'!$D$12)*'935'!$M177,0)</f>
        <v>0</v>
      </c>
      <c r="D827" s="6">
        <f>IF(MOD('935'!$K177,100)=10,$O$636*$F188/(1+'11'!$E$12)*'935'!$N177,0)</f>
        <v>0</v>
      </c>
      <c r="E827" s="6">
        <f>IF(AND(MOD('935'!$K177,10)&gt;0,MOD('935'!$K177,1000)&gt;1),$P$636*$F188/(1+'11'!$F$12)*'935'!$O177,0)</f>
        <v>0</v>
      </c>
      <c r="F827" s="6">
        <f>IF(MOD('935'!$K177,1000)=1,$Q$636*$F188/(1+'11'!$G$12)*'935'!$P177,0)</f>
        <v>0</v>
      </c>
      <c r="G827" s="6">
        <f>IF('935'!$K177&gt;1000,$M$636*'GenVol'!$F189*'935'!$L177,0)</f>
        <v>0</v>
      </c>
      <c r="H827" s="6">
        <f>IF(MOD('935'!$K177,1000)&gt;100,$N$636*'GenVol'!$F189*'935'!$M177,0)</f>
        <v>0</v>
      </c>
      <c r="I827" s="6">
        <f>IF(MOD('935'!$K177,100)&gt;10,$O$636*'GenVol'!$F189*'935'!$N177,0)</f>
        <v>0</v>
      </c>
      <c r="J827" s="6">
        <f>$B827+$C827+$D827+$E827+$F827</f>
        <v>0</v>
      </c>
      <c r="K827" s="6">
        <f>$G827+$H827+$I827</f>
        <v>0</v>
      </c>
      <c r="L827" s="10"/>
    </row>
    <row r="828" spans="1:12">
      <c r="A828" s="21">
        <v>172</v>
      </c>
      <c r="B828" s="6">
        <f>IF('935'!$K178=1000,$M$636*$F189/(1+'11'!$C$12)*'935'!$L178,0)</f>
        <v>0</v>
      </c>
      <c r="C828" s="6">
        <f>IF(MOD('935'!$K178,1000)=100,$N$636*$F189/(1+'11'!$D$12)*'935'!$M178,0)</f>
        <v>0</v>
      </c>
      <c r="D828" s="6">
        <f>IF(MOD('935'!$K178,100)=10,$O$636*$F189/(1+'11'!$E$12)*'935'!$N178,0)</f>
        <v>0</v>
      </c>
      <c r="E828" s="6">
        <f>IF(AND(MOD('935'!$K178,10)&gt;0,MOD('935'!$K178,1000)&gt;1),$P$636*$F189/(1+'11'!$F$12)*'935'!$O178,0)</f>
        <v>0</v>
      </c>
      <c r="F828" s="6">
        <f>IF(MOD('935'!$K178,1000)=1,$Q$636*$F189/(1+'11'!$G$12)*'935'!$P178,0)</f>
        <v>0</v>
      </c>
      <c r="G828" s="6">
        <f>IF('935'!$K178&gt;1000,$M$636*'GenVol'!$F190*'935'!$L178,0)</f>
        <v>0</v>
      </c>
      <c r="H828" s="6">
        <f>IF(MOD('935'!$K178,1000)&gt;100,$N$636*'GenVol'!$F190*'935'!$M178,0)</f>
        <v>0</v>
      </c>
      <c r="I828" s="6">
        <f>IF(MOD('935'!$K178,100)&gt;10,$O$636*'GenVol'!$F190*'935'!$N178,0)</f>
        <v>0</v>
      </c>
      <c r="J828" s="6">
        <f>$B828+$C828+$D828+$E828+$F828</f>
        <v>0</v>
      </c>
      <c r="K828" s="6">
        <f>$G828+$H828+$I828</f>
        <v>0</v>
      </c>
      <c r="L828" s="10"/>
    </row>
    <row r="829" spans="1:12">
      <c r="A829" s="21">
        <v>173</v>
      </c>
      <c r="B829" s="6">
        <f>IF('935'!$K179=1000,$M$636*$F190/(1+'11'!$C$12)*'935'!$L179,0)</f>
        <v>0</v>
      </c>
      <c r="C829" s="6">
        <f>IF(MOD('935'!$K179,1000)=100,$N$636*$F190/(1+'11'!$D$12)*'935'!$M179,0)</f>
        <v>0</v>
      </c>
      <c r="D829" s="6">
        <f>IF(MOD('935'!$K179,100)=10,$O$636*$F190/(1+'11'!$E$12)*'935'!$N179,0)</f>
        <v>0</v>
      </c>
      <c r="E829" s="6">
        <f>IF(AND(MOD('935'!$K179,10)&gt;0,MOD('935'!$K179,1000)&gt;1),$P$636*$F190/(1+'11'!$F$12)*'935'!$O179,0)</f>
        <v>0</v>
      </c>
      <c r="F829" s="6">
        <f>IF(MOD('935'!$K179,1000)=1,$Q$636*$F190/(1+'11'!$G$12)*'935'!$P179,0)</f>
        <v>0</v>
      </c>
      <c r="G829" s="6">
        <f>IF('935'!$K179&gt;1000,$M$636*'GenVol'!$F191*'935'!$L179,0)</f>
        <v>0</v>
      </c>
      <c r="H829" s="6">
        <f>IF(MOD('935'!$K179,1000)&gt;100,$N$636*'GenVol'!$F191*'935'!$M179,0)</f>
        <v>0</v>
      </c>
      <c r="I829" s="6">
        <f>IF(MOD('935'!$K179,100)&gt;10,$O$636*'GenVol'!$F191*'935'!$N179,0)</f>
        <v>0</v>
      </c>
      <c r="J829" s="6">
        <f>$B829+$C829+$D829+$E829+$F829</f>
        <v>0</v>
      </c>
      <c r="K829" s="6">
        <f>$G829+$H829+$I829</f>
        <v>0</v>
      </c>
      <c r="L829" s="10"/>
    </row>
    <row r="830" spans="1:12">
      <c r="A830" s="21">
        <v>174</v>
      </c>
      <c r="B830" s="6">
        <f>IF('935'!$K180=1000,$M$636*$F191/(1+'11'!$C$12)*'935'!$L180,0)</f>
        <v>0</v>
      </c>
      <c r="C830" s="6">
        <f>IF(MOD('935'!$K180,1000)=100,$N$636*$F191/(1+'11'!$D$12)*'935'!$M180,0)</f>
        <v>0</v>
      </c>
      <c r="D830" s="6">
        <f>IF(MOD('935'!$K180,100)=10,$O$636*$F191/(1+'11'!$E$12)*'935'!$N180,0)</f>
        <v>0</v>
      </c>
      <c r="E830" s="6">
        <f>IF(AND(MOD('935'!$K180,10)&gt;0,MOD('935'!$K180,1000)&gt;1),$P$636*$F191/(1+'11'!$F$12)*'935'!$O180,0)</f>
        <v>0</v>
      </c>
      <c r="F830" s="6">
        <f>IF(MOD('935'!$K180,1000)=1,$Q$636*$F191/(1+'11'!$G$12)*'935'!$P180,0)</f>
        <v>0</v>
      </c>
      <c r="G830" s="6">
        <f>IF('935'!$K180&gt;1000,$M$636*'GenVol'!$F192*'935'!$L180,0)</f>
        <v>0</v>
      </c>
      <c r="H830" s="6">
        <f>IF(MOD('935'!$K180,1000)&gt;100,$N$636*'GenVol'!$F192*'935'!$M180,0)</f>
        <v>0</v>
      </c>
      <c r="I830" s="6">
        <f>IF(MOD('935'!$K180,100)&gt;10,$O$636*'GenVol'!$F192*'935'!$N180,0)</f>
        <v>0</v>
      </c>
      <c r="J830" s="6">
        <f>$B830+$C830+$D830+$E830+$F830</f>
        <v>0</v>
      </c>
      <c r="K830" s="6">
        <f>$G830+$H830+$I830</f>
        <v>0</v>
      </c>
      <c r="L830" s="10"/>
    </row>
    <row r="831" spans="1:12">
      <c r="A831" s="21">
        <v>175</v>
      </c>
      <c r="B831" s="6">
        <f>IF('935'!$K181=1000,$M$636*$F192/(1+'11'!$C$12)*'935'!$L181,0)</f>
        <v>0</v>
      </c>
      <c r="C831" s="6">
        <f>IF(MOD('935'!$K181,1000)=100,$N$636*$F192/(1+'11'!$D$12)*'935'!$M181,0)</f>
        <v>0</v>
      </c>
      <c r="D831" s="6">
        <f>IF(MOD('935'!$K181,100)=10,$O$636*$F192/(1+'11'!$E$12)*'935'!$N181,0)</f>
        <v>0</v>
      </c>
      <c r="E831" s="6">
        <f>IF(AND(MOD('935'!$K181,10)&gt;0,MOD('935'!$K181,1000)&gt;1),$P$636*$F192/(1+'11'!$F$12)*'935'!$O181,0)</f>
        <v>0</v>
      </c>
      <c r="F831" s="6">
        <f>IF(MOD('935'!$K181,1000)=1,$Q$636*$F192/(1+'11'!$G$12)*'935'!$P181,0)</f>
        <v>0</v>
      </c>
      <c r="G831" s="6">
        <f>IF('935'!$K181&gt;1000,$M$636*'GenVol'!$F193*'935'!$L181,0)</f>
        <v>0</v>
      </c>
      <c r="H831" s="6">
        <f>IF(MOD('935'!$K181,1000)&gt;100,$N$636*'GenVol'!$F193*'935'!$M181,0)</f>
        <v>0</v>
      </c>
      <c r="I831" s="6">
        <f>IF(MOD('935'!$K181,100)&gt;10,$O$636*'GenVol'!$F193*'935'!$N181,0)</f>
        <v>0</v>
      </c>
      <c r="J831" s="6">
        <f>$B831+$C831+$D831+$E831+$F831</f>
        <v>0</v>
      </c>
      <c r="K831" s="6">
        <f>$G831+$H831+$I831</f>
        <v>0</v>
      </c>
      <c r="L831" s="10"/>
    </row>
    <row r="832" spans="1:12">
      <c r="A832" s="21">
        <v>176</v>
      </c>
      <c r="B832" s="6">
        <f>IF('935'!$K182=1000,$M$636*$F193/(1+'11'!$C$12)*'935'!$L182,0)</f>
        <v>0</v>
      </c>
      <c r="C832" s="6">
        <f>IF(MOD('935'!$K182,1000)=100,$N$636*$F193/(1+'11'!$D$12)*'935'!$M182,0)</f>
        <v>0</v>
      </c>
      <c r="D832" s="6">
        <f>IF(MOD('935'!$K182,100)=10,$O$636*$F193/(1+'11'!$E$12)*'935'!$N182,0)</f>
        <v>0</v>
      </c>
      <c r="E832" s="6">
        <f>IF(AND(MOD('935'!$K182,10)&gt;0,MOD('935'!$K182,1000)&gt;1),$P$636*$F193/(1+'11'!$F$12)*'935'!$O182,0)</f>
        <v>0</v>
      </c>
      <c r="F832" s="6">
        <f>IF(MOD('935'!$K182,1000)=1,$Q$636*$F193/(1+'11'!$G$12)*'935'!$P182,0)</f>
        <v>0</v>
      </c>
      <c r="G832" s="6">
        <f>IF('935'!$K182&gt;1000,$M$636*'GenVol'!$F194*'935'!$L182,0)</f>
        <v>0</v>
      </c>
      <c r="H832" s="6">
        <f>IF(MOD('935'!$K182,1000)&gt;100,$N$636*'GenVol'!$F194*'935'!$M182,0)</f>
        <v>0</v>
      </c>
      <c r="I832" s="6">
        <f>IF(MOD('935'!$K182,100)&gt;10,$O$636*'GenVol'!$F194*'935'!$N182,0)</f>
        <v>0</v>
      </c>
      <c r="J832" s="6">
        <f>$B832+$C832+$D832+$E832+$F832</f>
        <v>0</v>
      </c>
      <c r="K832" s="6">
        <f>$G832+$H832+$I832</f>
        <v>0</v>
      </c>
      <c r="L832" s="10"/>
    </row>
    <row r="833" spans="1:12">
      <c r="A833" s="21">
        <v>177</v>
      </c>
      <c r="B833" s="6">
        <f>IF('935'!$K183=1000,$M$636*$F194/(1+'11'!$C$12)*'935'!$L183,0)</f>
        <v>0</v>
      </c>
      <c r="C833" s="6">
        <f>IF(MOD('935'!$K183,1000)=100,$N$636*$F194/(1+'11'!$D$12)*'935'!$M183,0)</f>
        <v>0</v>
      </c>
      <c r="D833" s="6">
        <f>IF(MOD('935'!$K183,100)=10,$O$636*$F194/(1+'11'!$E$12)*'935'!$N183,0)</f>
        <v>0</v>
      </c>
      <c r="E833" s="6">
        <f>IF(AND(MOD('935'!$K183,10)&gt;0,MOD('935'!$K183,1000)&gt;1),$P$636*$F194/(1+'11'!$F$12)*'935'!$O183,0)</f>
        <v>0</v>
      </c>
      <c r="F833" s="6">
        <f>IF(MOD('935'!$K183,1000)=1,$Q$636*$F194/(1+'11'!$G$12)*'935'!$P183,0)</f>
        <v>0</v>
      </c>
      <c r="G833" s="6">
        <f>IF('935'!$K183&gt;1000,$M$636*'GenVol'!$F195*'935'!$L183,0)</f>
        <v>0</v>
      </c>
      <c r="H833" s="6">
        <f>IF(MOD('935'!$K183,1000)&gt;100,$N$636*'GenVol'!$F195*'935'!$M183,0)</f>
        <v>0</v>
      </c>
      <c r="I833" s="6">
        <f>IF(MOD('935'!$K183,100)&gt;10,$O$636*'GenVol'!$F195*'935'!$N183,0)</f>
        <v>0</v>
      </c>
      <c r="J833" s="6">
        <f>$B833+$C833+$D833+$E833+$F833</f>
        <v>0</v>
      </c>
      <c r="K833" s="6">
        <f>$G833+$H833+$I833</f>
        <v>0</v>
      </c>
      <c r="L833" s="10"/>
    </row>
    <row r="834" spans="1:12">
      <c r="A834" s="21">
        <v>178</v>
      </c>
      <c r="B834" s="6">
        <f>IF('935'!$K184=1000,$M$636*$F195/(1+'11'!$C$12)*'935'!$L184,0)</f>
        <v>0</v>
      </c>
      <c r="C834" s="6">
        <f>IF(MOD('935'!$K184,1000)=100,$N$636*$F195/(1+'11'!$D$12)*'935'!$M184,0)</f>
        <v>0</v>
      </c>
      <c r="D834" s="6">
        <f>IF(MOD('935'!$K184,100)=10,$O$636*$F195/(1+'11'!$E$12)*'935'!$N184,0)</f>
        <v>0</v>
      </c>
      <c r="E834" s="6">
        <f>IF(AND(MOD('935'!$K184,10)&gt;0,MOD('935'!$K184,1000)&gt;1),$P$636*$F195/(1+'11'!$F$12)*'935'!$O184,0)</f>
        <v>0</v>
      </c>
      <c r="F834" s="6">
        <f>IF(MOD('935'!$K184,1000)=1,$Q$636*$F195/(1+'11'!$G$12)*'935'!$P184,0)</f>
        <v>0</v>
      </c>
      <c r="G834" s="6">
        <f>IF('935'!$K184&gt;1000,$M$636*'GenVol'!$F196*'935'!$L184,0)</f>
        <v>0</v>
      </c>
      <c r="H834" s="6">
        <f>IF(MOD('935'!$K184,1000)&gt;100,$N$636*'GenVol'!$F196*'935'!$M184,0)</f>
        <v>0</v>
      </c>
      <c r="I834" s="6">
        <f>IF(MOD('935'!$K184,100)&gt;10,$O$636*'GenVol'!$F196*'935'!$N184,0)</f>
        <v>0</v>
      </c>
      <c r="J834" s="6">
        <f>$B834+$C834+$D834+$E834+$F834</f>
        <v>0</v>
      </c>
      <c r="K834" s="6">
        <f>$G834+$H834+$I834</f>
        <v>0</v>
      </c>
      <c r="L834" s="10"/>
    </row>
    <row r="835" spans="1:12">
      <c r="A835" s="21">
        <v>179</v>
      </c>
      <c r="B835" s="6">
        <f>IF('935'!$K185=1000,$M$636*$F196/(1+'11'!$C$12)*'935'!$L185,0)</f>
        <v>0</v>
      </c>
      <c r="C835" s="6">
        <f>IF(MOD('935'!$K185,1000)=100,$N$636*$F196/(1+'11'!$D$12)*'935'!$M185,0)</f>
        <v>0</v>
      </c>
      <c r="D835" s="6">
        <f>IF(MOD('935'!$K185,100)=10,$O$636*$F196/(1+'11'!$E$12)*'935'!$N185,0)</f>
        <v>0</v>
      </c>
      <c r="E835" s="6">
        <f>IF(AND(MOD('935'!$K185,10)&gt;0,MOD('935'!$K185,1000)&gt;1),$P$636*$F196/(1+'11'!$F$12)*'935'!$O185,0)</f>
        <v>0</v>
      </c>
      <c r="F835" s="6">
        <f>IF(MOD('935'!$K185,1000)=1,$Q$636*$F196/(1+'11'!$G$12)*'935'!$P185,0)</f>
        <v>0</v>
      </c>
      <c r="G835" s="6">
        <f>IF('935'!$K185&gt;1000,$M$636*'GenVol'!$F197*'935'!$L185,0)</f>
        <v>0</v>
      </c>
      <c r="H835" s="6">
        <f>IF(MOD('935'!$K185,1000)&gt;100,$N$636*'GenVol'!$F197*'935'!$M185,0)</f>
        <v>0</v>
      </c>
      <c r="I835" s="6">
        <f>IF(MOD('935'!$K185,100)&gt;10,$O$636*'GenVol'!$F197*'935'!$N185,0)</f>
        <v>0</v>
      </c>
      <c r="J835" s="6">
        <f>$B835+$C835+$D835+$E835+$F835</f>
        <v>0</v>
      </c>
      <c r="K835" s="6">
        <f>$G835+$H835+$I835</f>
        <v>0</v>
      </c>
      <c r="L835" s="10"/>
    </row>
    <row r="836" spans="1:12">
      <c r="A836" s="21">
        <v>180</v>
      </c>
      <c r="B836" s="6">
        <f>IF('935'!$K186=1000,$M$636*$F197/(1+'11'!$C$12)*'935'!$L186,0)</f>
        <v>0</v>
      </c>
      <c r="C836" s="6">
        <f>IF(MOD('935'!$K186,1000)=100,$N$636*$F197/(1+'11'!$D$12)*'935'!$M186,0)</f>
        <v>0</v>
      </c>
      <c r="D836" s="6">
        <f>IF(MOD('935'!$K186,100)=10,$O$636*$F197/(1+'11'!$E$12)*'935'!$N186,0)</f>
        <v>0</v>
      </c>
      <c r="E836" s="6">
        <f>IF(AND(MOD('935'!$K186,10)&gt;0,MOD('935'!$K186,1000)&gt;1),$P$636*$F197/(1+'11'!$F$12)*'935'!$O186,0)</f>
        <v>0</v>
      </c>
      <c r="F836" s="6">
        <f>IF(MOD('935'!$K186,1000)=1,$Q$636*$F197/(1+'11'!$G$12)*'935'!$P186,0)</f>
        <v>0</v>
      </c>
      <c r="G836" s="6">
        <f>IF('935'!$K186&gt;1000,$M$636*'GenVol'!$F198*'935'!$L186,0)</f>
        <v>0</v>
      </c>
      <c r="H836" s="6">
        <f>IF(MOD('935'!$K186,1000)&gt;100,$N$636*'GenVol'!$F198*'935'!$M186,0)</f>
        <v>0</v>
      </c>
      <c r="I836" s="6">
        <f>IF(MOD('935'!$K186,100)&gt;10,$O$636*'GenVol'!$F198*'935'!$N186,0)</f>
        <v>0</v>
      </c>
      <c r="J836" s="6">
        <f>$B836+$C836+$D836+$E836+$F836</f>
        <v>0</v>
      </c>
      <c r="K836" s="6">
        <f>$G836+$H836+$I836</f>
        <v>0</v>
      </c>
      <c r="L836" s="10"/>
    </row>
    <row r="837" spans="1:12">
      <c r="A837" s="21">
        <v>181</v>
      </c>
      <c r="B837" s="6">
        <f>IF('935'!$K187=1000,$M$636*$F198/(1+'11'!$C$12)*'935'!$L187,0)</f>
        <v>0</v>
      </c>
      <c r="C837" s="6">
        <f>IF(MOD('935'!$K187,1000)=100,$N$636*$F198/(1+'11'!$D$12)*'935'!$M187,0)</f>
        <v>0</v>
      </c>
      <c r="D837" s="6">
        <f>IF(MOD('935'!$K187,100)=10,$O$636*$F198/(1+'11'!$E$12)*'935'!$N187,0)</f>
        <v>0</v>
      </c>
      <c r="E837" s="6">
        <f>IF(AND(MOD('935'!$K187,10)&gt;0,MOD('935'!$K187,1000)&gt;1),$P$636*$F198/(1+'11'!$F$12)*'935'!$O187,0)</f>
        <v>0</v>
      </c>
      <c r="F837" s="6">
        <f>IF(MOD('935'!$K187,1000)=1,$Q$636*$F198/(1+'11'!$G$12)*'935'!$P187,0)</f>
        <v>0</v>
      </c>
      <c r="G837" s="6">
        <f>IF('935'!$K187&gt;1000,$M$636*'GenVol'!$F199*'935'!$L187,0)</f>
        <v>0</v>
      </c>
      <c r="H837" s="6">
        <f>IF(MOD('935'!$K187,1000)&gt;100,$N$636*'GenVol'!$F199*'935'!$M187,0)</f>
        <v>0</v>
      </c>
      <c r="I837" s="6">
        <f>IF(MOD('935'!$K187,100)&gt;10,$O$636*'GenVol'!$F199*'935'!$N187,0)</f>
        <v>0</v>
      </c>
      <c r="J837" s="6">
        <f>$B837+$C837+$D837+$E837+$F837</f>
        <v>0</v>
      </c>
      <c r="K837" s="6">
        <f>$G837+$H837+$I837</f>
        <v>0</v>
      </c>
      <c r="L837" s="10"/>
    </row>
    <row r="838" spans="1:12">
      <c r="A838" s="21">
        <v>182</v>
      </c>
      <c r="B838" s="6">
        <f>IF('935'!$K188=1000,$M$636*$F199/(1+'11'!$C$12)*'935'!$L188,0)</f>
        <v>0</v>
      </c>
      <c r="C838" s="6">
        <f>IF(MOD('935'!$K188,1000)=100,$N$636*$F199/(1+'11'!$D$12)*'935'!$M188,0)</f>
        <v>0</v>
      </c>
      <c r="D838" s="6">
        <f>IF(MOD('935'!$K188,100)=10,$O$636*$F199/(1+'11'!$E$12)*'935'!$N188,0)</f>
        <v>0</v>
      </c>
      <c r="E838" s="6">
        <f>IF(AND(MOD('935'!$K188,10)&gt;0,MOD('935'!$K188,1000)&gt;1),$P$636*$F199/(1+'11'!$F$12)*'935'!$O188,0)</f>
        <v>0</v>
      </c>
      <c r="F838" s="6">
        <f>IF(MOD('935'!$K188,1000)=1,$Q$636*$F199/(1+'11'!$G$12)*'935'!$P188,0)</f>
        <v>0</v>
      </c>
      <c r="G838" s="6">
        <f>IF('935'!$K188&gt;1000,$M$636*'GenVol'!$F200*'935'!$L188,0)</f>
        <v>0</v>
      </c>
      <c r="H838" s="6">
        <f>IF(MOD('935'!$K188,1000)&gt;100,$N$636*'GenVol'!$F200*'935'!$M188,0)</f>
        <v>0</v>
      </c>
      <c r="I838" s="6">
        <f>IF(MOD('935'!$K188,100)&gt;10,$O$636*'GenVol'!$F200*'935'!$N188,0)</f>
        <v>0</v>
      </c>
      <c r="J838" s="6">
        <f>$B838+$C838+$D838+$E838+$F838</f>
        <v>0</v>
      </c>
      <c r="K838" s="6">
        <f>$G838+$H838+$I838</f>
        <v>0</v>
      </c>
      <c r="L838" s="10"/>
    </row>
    <row r="839" spans="1:12">
      <c r="A839" s="21">
        <v>183</v>
      </c>
      <c r="B839" s="6">
        <f>IF('935'!$K189=1000,$M$636*$F200/(1+'11'!$C$12)*'935'!$L189,0)</f>
        <v>0</v>
      </c>
      <c r="C839" s="6">
        <f>IF(MOD('935'!$K189,1000)=100,$N$636*$F200/(1+'11'!$D$12)*'935'!$M189,0)</f>
        <v>0</v>
      </c>
      <c r="D839" s="6">
        <f>IF(MOD('935'!$K189,100)=10,$O$636*$F200/(1+'11'!$E$12)*'935'!$N189,0)</f>
        <v>0</v>
      </c>
      <c r="E839" s="6">
        <f>IF(AND(MOD('935'!$K189,10)&gt;0,MOD('935'!$K189,1000)&gt;1),$P$636*$F200/(1+'11'!$F$12)*'935'!$O189,0)</f>
        <v>0</v>
      </c>
      <c r="F839" s="6">
        <f>IF(MOD('935'!$K189,1000)=1,$Q$636*$F200/(1+'11'!$G$12)*'935'!$P189,0)</f>
        <v>0</v>
      </c>
      <c r="G839" s="6">
        <f>IF('935'!$K189&gt;1000,$M$636*'GenVol'!$F201*'935'!$L189,0)</f>
        <v>0</v>
      </c>
      <c r="H839" s="6">
        <f>IF(MOD('935'!$K189,1000)&gt;100,$N$636*'GenVol'!$F201*'935'!$M189,0)</f>
        <v>0</v>
      </c>
      <c r="I839" s="6">
        <f>IF(MOD('935'!$K189,100)&gt;10,$O$636*'GenVol'!$F201*'935'!$N189,0)</f>
        <v>0</v>
      </c>
      <c r="J839" s="6">
        <f>$B839+$C839+$D839+$E839+$F839</f>
        <v>0</v>
      </c>
      <c r="K839" s="6">
        <f>$G839+$H839+$I839</f>
        <v>0</v>
      </c>
      <c r="L839" s="10"/>
    </row>
    <row r="840" spans="1:12">
      <c r="A840" s="21">
        <v>184</v>
      </c>
      <c r="B840" s="6">
        <f>IF('935'!$K190=1000,$M$636*$F201/(1+'11'!$C$12)*'935'!$L190,0)</f>
        <v>0</v>
      </c>
      <c r="C840" s="6">
        <f>IF(MOD('935'!$K190,1000)=100,$N$636*$F201/(1+'11'!$D$12)*'935'!$M190,0)</f>
        <v>0</v>
      </c>
      <c r="D840" s="6">
        <f>IF(MOD('935'!$K190,100)=10,$O$636*$F201/(1+'11'!$E$12)*'935'!$N190,0)</f>
        <v>0</v>
      </c>
      <c r="E840" s="6">
        <f>IF(AND(MOD('935'!$K190,10)&gt;0,MOD('935'!$K190,1000)&gt;1),$P$636*$F201/(1+'11'!$F$12)*'935'!$O190,0)</f>
        <v>0</v>
      </c>
      <c r="F840" s="6">
        <f>IF(MOD('935'!$K190,1000)=1,$Q$636*$F201/(1+'11'!$G$12)*'935'!$P190,0)</f>
        <v>0</v>
      </c>
      <c r="G840" s="6">
        <f>IF('935'!$K190&gt;1000,$M$636*'GenVol'!$F202*'935'!$L190,0)</f>
        <v>0</v>
      </c>
      <c r="H840" s="6">
        <f>IF(MOD('935'!$K190,1000)&gt;100,$N$636*'GenVol'!$F202*'935'!$M190,0)</f>
        <v>0</v>
      </c>
      <c r="I840" s="6">
        <f>IF(MOD('935'!$K190,100)&gt;10,$O$636*'GenVol'!$F202*'935'!$N190,0)</f>
        <v>0</v>
      </c>
      <c r="J840" s="6">
        <f>$B840+$C840+$D840+$E840+$F840</f>
        <v>0</v>
      </c>
      <c r="K840" s="6">
        <f>$G840+$H840+$I840</f>
        <v>0</v>
      </c>
      <c r="L840" s="10"/>
    </row>
    <row r="841" spans="1:12">
      <c r="A841" s="21">
        <v>185</v>
      </c>
      <c r="B841" s="6">
        <f>IF('935'!$K191=1000,$M$636*$F202/(1+'11'!$C$12)*'935'!$L191,0)</f>
        <v>0</v>
      </c>
      <c r="C841" s="6">
        <f>IF(MOD('935'!$K191,1000)=100,$N$636*$F202/(1+'11'!$D$12)*'935'!$M191,0)</f>
        <v>0</v>
      </c>
      <c r="D841" s="6">
        <f>IF(MOD('935'!$K191,100)=10,$O$636*$F202/(1+'11'!$E$12)*'935'!$N191,0)</f>
        <v>0</v>
      </c>
      <c r="E841" s="6">
        <f>IF(AND(MOD('935'!$K191,10)&gt;0,MOD('935'!$K191,1000)&gt;1),$P$636*$F202/(1+'11'!$F$12)*'935'!$O191,0)</f>
        <v>0</v>
      </c>
      <c r="F841" s="6">
        <f>IF(MOD('935'!$K191,1000)=1,$Q$636*$F202/(1+'11'!$G$12)*'935'!$P191,0)</f>
        <v>0</v>
      </c>
      <c r="G841" s="6">
        <f>IF('935'!$K191&gt;1000,$M$636*'GenVol'!$F203*'935'!$L191,0)</f>
        <v>0</v>
      </c>
      <c r="H841" s="6">
        <f>IF(MOD('935'!$K191,1000)&gt;100,$N$636*'GenVol'!$F203*'935'!$M191,0)</f>
        <v>0</v>
      </c>
      <c r="I841" s="6">
        <f>IF(MOD('935'!$K191,100)&gt;10,$O$636*'GenVol'!$F203*'935'!$N191,0)</f>
        <v>0</v>
      </c>
      <c r="J841" s="6">
        <f>$B841+$C841+$D841+$E841+$F841</f>
        <v>0</v>
      </c>
      <c r="K841" s="6">
        <f>$G841+$H841+$I841</f>
        <v>0</v>
      </c>
      <c r="L841" s="10"/>
    </row>
    <row r="842" spans="1:12">
      <c r="A842" s="21">
        <v>186</v>
      </c>
      <c r="B842" s="6">
        <f>IF('935'!$K192=1000,$M$636*$F203/(1+'11'!$C$12)*'935'!$L192,0)</f>
        <v>0</v>
      </c>
      <c r="C842" s="6">
        <f>IF(MOD('935'!$K192,1000)=100,$N$636*$F203/(1+'11'!$D$12)*'935'!$M192,0)</f>
        <v>0</v>
      </c>
      <c r="D842" s="6">
        <f>IF(MOD('935'!$K192,100)=10,$O$636*$F203/(1+'11'!$E$12)*'935'!$N192,0)</f>
        <v>0</v>
      </c>
      <c r="E842" s="6">
        <f>IF(AND(MOD('935'!$K192,10)&gt;0,MOD('935'!$K192,1000)&gt;1),$P$636*$F203/(1+'11'!$F$12)*'935'!$O192,0)</f>
        <v>0</v>
      </c>
      <c r="F842" s="6">
        <f>IF(MOD('935'!$K192,1000)=1,$Q$636*$F203/(1+'11'!$G$12)*'935'!$P192,0)</f>
        <v>0</v>
      </c>
      <c r="G842" s="6">
        <f>IF('935'!$K192&gt;1000,$M$636*'GenVol'!$F204*'935'!$L192,0)</f>
        <v>0</v>
      </c>
      <c r="H842" s="6">
        <f>IF(MOD('935'!$K192,1000)&gt;100,$N$636*'GenVol'!$F204*'935'!$M192,0)</f>
        <v>0</v>
      </c>
      <c r="I842" s="6">
        <f>IF(MOD('935'!$K192,100)&gt;10,$O$636*'GenVol'!$F204*'935'!$N192,0)</f>
        <v>0</v>
      </c>
      <c r="J842" s="6">
        <f>$B842+$C842+$D842+$E842+$F842</f>
        <v>0</v>
      </c>
      <c r="K842" s="6">
        <f>$G842+$H842+$I842</f>
        <v>0</v>
      </c>
      <c r="L842" s="10"/>
    </row>
    <row r="843" spans="1:12">
      <c r="A843" s="21">
        <v>187</v>
      </c>
      <c r="B843" s="6">
        <f>IF('935'!$K193=1000,$M$636*$F204/(1+'11'!$C$12)*'935'!$L193,0)</f>
        <v>0</v>
      </c>
      <c r="C843" s="6">
        <f>IF(MOD('935'!$K193,1000)=100,$N$636*$F204/(1+'11'!$D$12)*'935'!$M193,0)</f>
        <v>0</v>
      </c>
      <c r="D843" s="6">
        <f>IF(MOD('935'!$K193,100)=10,$O$636*$F204/(1+'11'!$E$12)*'935'!$N193,0)</f>
        <v>0</v>
      </c>
      <c r="E843" s="6">
        <f>IF(AND(MOD('935'!$K193,10)&gt;0,MOD('935'!$K193,1000)&gt;1),$P$636*$F204/(1+'11'!$F$12)*'935'!$O193,0)</f>
        <v>0</v>
      </c>
      <c r="F843" s="6">
        <f>IF(MOD('935'!$K193,1000)=1,$Q$636*$F204/(1+'11'!$G$12)*'935'!$P193,0)</f>
        <v>0</v>
      </c>
      <c r="G843" s="6">
        <f>IF('935'!$K193&gt;1000,$M$636*'GenVol'!$F205*'935'!$L193,0)</f>
        <v>0</v>
      </c>
      <c r="H843" s="6">
        <f>IF(MOD('935'!$K193,1000)&gt;100,$N$636*'GenVol'!$F205*'935'!$M193,0)</f>
        <v>0</v>
      </c>
      <c r="I843" s="6">
        <f>IF(MOD('935'!$K193,100)&gt;10,$O$636*'GenVol'!$F205*'935'!$N193,0)</f>
        <v>0</v>
      </c>
      <c r="J843" s="6">
        <f>$B843+$C843+$D843+$E843+$F843</f>
        <v>0</v>
      </c>
      <c r="K843" s="6">
        <f>$G843+$H843+$I843</f>
        <v>0</v>
      </c>
      <c r="L843" s="10"/>
    </row>
    <row r="844" spans="1:12">
      <c r="A844" s="21">
        <v>188</v>
      </c>
      <c r="B844" s="6">
        <f>IF('935'!$K194=1000,$M$636*$F205/(1+'11'!$C$12)*'935'!$L194,0)</f>
        <v>0</v>
      </c>
      <c r="C844" s="6">
        <f>IF(MOD('935'!$K194,1000)=100,$N$636*$F205/(1+'11'!$D$12)*'935'!$M194,0)</f>
        <v>0</v>
      </c>
      <c r="D844" s="6">
        <f>IF(MOD('935'!$K194,100)=10,$O$636*$F205/(1+'11'!$E$12)*'935'!$N194,0)</f>
        <v>0</v>
      </c>
      <c r="E844" s="6">
        <f>IF(AND(MOD('935'!$K194,10)&gt;0,MOD('935'!$K194,1000)&gt;1),$P$636*$F205/(1+'11'!$F$12)*'935'!$O194,0)</f>
        <v>0</v>
      </c>
      <c r="F844" s="6">
        <f>IF(MOD('935'!$K194,1000)=1,$Q$636*$F205/(1+'11'!$G$12)*'935'!$P194,0)</f>
        <v>0</v>
      </c>
      <c r="G844" s="6">
        <f>IF('935'!$K194&gt;1000,$M$636*'GenVol'!$F206*'935'!$L194,0)</f>
        <v>0</v>
      </c>
      <c r="H844" s="6">
        <f>IF(MOD('935'!$K194,1000)&gt;100,$N$636*'GenVol'!$F206*'935'!$M194,0)</f>
        <v>0</v>
      </c>
      <c r="I844" s="6">
        <f>IF(MOD('935'!$K194,100)&gt;10,$O$636*'GenVol'!$F206*'935'!$N194,0)</f>
        <v>0</v>
      </c>
      <c r="J844" s="6">
        <f>$B844+$C844+$D844+$E844+$F844</f>
        <v>0</v>
      </c>
      <c r="K844" s="6">
        <f>$G844+$H844+$I844</f>
        <v>0</v>
      </c>
      <c r="L844" s="10"/>
    </row>
    <row r="845" spans="1:12">
      <c r="A845" s="21">
        <v>189</v>
      </c>
      <c r="B845" s="6">
        <f>IF('935'!$K195=1000,$M$636*$F206/(1+'11'!$C$12)*'935'!$L195,0)</f>
        <v>0</v>
      </c>
      <c r="C845" s="6">
        <f>IF(MOD('935'!$K195,1000)=100,$N$636*$F206/(1+'11'!$D$12)*'935'!$M195,0)</f>
        <v>0</v>
      </c>
      <c r="D845" s="6">
        <f>IF(MOD('935'!$K195,100)=10,$O$636*$F206/(1+'11'!$E$12)*'935'!$N195,0)</f>
        <v>0</v>
      </c>
      <c r="E845" s="6">
        <f>IF(AND(MOD('935'!$K195,10)&gt;0,MOD('935'!$K195,1000)&gt;1),$P$636*$F206/(1+'11'!$F$12)*'935'!$O195,0)</f>
        <v>0</v>
      </c>
      <c r="F845" s="6">
        <f>IF(MOD('935'!$K195,1000)=1,$Q$636*$F206/(1+'11'!$G$12)*'935'!$P195,0)</f>
        <v>0</v>
      </c>
      <c r="G845" s="6">
        <f>IF('935'!$K195&gt;1000,$M$636*'GenVol'!$F207*'935'!$L195,0)</f>
        <v>0</v>
      </c>
      <c r="H845" s="6">
        <f>IF(MOD('935'!$K195,1000)&gt;100,$N$636*'GenVol'!$F207*'935'!$M195,0)</f>
        <v>0</v>
      </c>
      <c r="I845" s="6">
        <f>IF(MOD('935'!$K195,100)&gt;10,$O$636*'GenVol'!$F207*'935'!$N195,0)</f>
        <v>0</v>
      </c>
      <c r="J845" s="6">
        <f>$B845+$C845+$D845+$E845+$F845</f>
        <v>0</v>
      </c>
      <c r="K845" s="6">
        <f>$G845+$H845+$I845</f>
        <v>0</v>
      </c>
      <c r="L845" s="10"/>
    </row>
    <row r="846" spans="1:12">
      <c r="A846" s="21">
        <v>190</v>
      </c>
      <c r="B846" s="6">
        <f>IF('935'!$K196=1000,$M$636*$F207/(1+'11'!$C$12)*'935'!$L196,0)</f>
        <v>0</v>
      </c>
      <c r="C846" s="6">
        <f>IF(MOD('935'!$K196,1000)=100,$N$636*$F207/(1+'11'!$D$12)*'935'!$M196,0)</f>
        <v>0</v>
      </c>
      <c r="D846" s="6">
        <f>IF(MOD('935'!$K196,100)=10,$O$636*$F207/(1+'11'!$E$12)*'935'!$N196,0)</f>
        <v>0</v>
      </c>
      <c r="E846" s="6">
        <f>IF(AND(MOD('935'!$K196,10)&gt;0,MOD('935'!$K196,1000)&gt;1),$P$636*$F207/(1+'11'!$F$12)*'935'!$O196,0)</f>
        <v>0</v>
      </c>
      <c r="F846" s="6">
        <f>IF(MOD('935'!$K196,1000)=1,$Q$636*$F207/(1+'11'!$G$12)*'935'!$P196,0)</f>
        <v>0</v>
      </c>
      <c r="G846" s="6">
        <f>IF('935'!$K196&gt;1000,$M$636*'GenVol'!$F208*'935'!$L196,0)</f>
        <v>0</v>
      </c>
      <c r="H846" s="6">
        <f>IF(MOD('935'!$K196,1000)&gt;100,$N$636*'GenVol'!$F208*'935'!$M196,0)</f>
        <v>0</v>
      </c>
      <c r="I846" s="6">
        <f>IF(MOD('935'!$K196,100)&gt;10,$O$636*'GenVol'!$F208*'935'!$N196,0)</f>
        <v>0</v>
      </c>
      <c r="J846" s="6">
        <f>$B846+$C846+$D846+$E846+$F846</f>
        <v>0</v>
      </c>
      <c r="K846" s="6">
        <f>$G846+$H846+$I846</f>
        <v>0</v>
      </c>
      <c r="L846" s="10"/>
    </row>
    <row r="847" spans="1:12">
      <c r="A847" s="21">
        <v>191</v>
      </c>
      <c r="B847" s="6">
        <f>IF('935'!$K197=1000,$M$636*$F208/(1+'11'!$C$12)*'935'!$L197,0)</f>
        <v>0</v>
      </c>
      <c r="C847" s="6">
        <f>IF(MOD('935'!$K197,1000)=100,$N$636*$F208/(1+'11'!$D$12)*'935'!$M197,0)</f>
        <v>0</v>
      </c>
      <c r="D847" s="6">
        <f>IF(MOD('935'!$K197,100)=10,$O$636*$F208/(1+'11'!$E$12)*'935'!$N197,0)</f>
        <v>0</v>
      </c>
      <c r="E847" s="6">
        <f>IF(AND(MOD('935'!$K197,10)&gt;0,MOD('935'!$K197,1000)&gt;1),$P$636*$F208/(1+'11'!$F$12)*'935'!$O197,0)</f>
        <v>0</v>
      </c>
      <c r="F847" s="6">
        <f>IF(MOD('935'!$K197,1000)=1,$Q$636*$F208/(1+'11'!$G$12)*'935'!$P197,0)</f>
        <v>0</v>
      </c>
      <c r="G847" s="6">
        <f>IF('935'!$K197&gt;1000,$M$636*'GenVol'!$F209*'935'!$L197,0)</f>
        <v>0</v>
      </c>
      <c r="H847" s="6">
        <f>IF(MOD('935'!$K197,1000)&gt;100,$N$636*'GenVol'!$F209*'935'!$M197,0)</f>
        <v>0</v>
      </c>
      <c r="I847" s="6">
        <f>IF(MOD('935'!$K197,100)&gt;10,$O$636*'GenVol'!$F209*'935'!$N197,0)</f>
        <v>0</v>
      </c>
      <c r="J847" s="6">
        <f>$B847+$C847+$D847+$E847+$F847</f>
        <v>0</v>
      </c>
      <c r="K847" s="6">
        <f>$G847+$H847+$I847</f>
        <v>0</v>
      </c>
      <c r="L847" s="10"/>
    </row>
    <row r="848" spans="1:12">
      <c r="A848" s="21">
        <v>192</v>
      </c>
      <c r="B848" s="6">
        <f>IF('935'!$K198=1000,$M$636*$F209/(1+'11'!$C$12)*'935'!$L198,0)</f>
        <v>0</v>
      </c>
      <c r="C848" s="6">
        <f>IF(MOD('935'!$K198,1000)=100,$N$636*$F209/(1+'11'!$D$12)*'935'!$M198,0)</f>
        <v>0</v>
      </c>
      <c r="D848" s="6">
        <f>IF(MOD('935'!$K198,100)=10,$O$636*$F209/(1+'11'!$E$12)*'935'!$N198,0)</f>
        <v>0</v>
      </c>
      <c r="E848" s="6">
        <f>IF(AND(MOD('935'!$K198,10)&gt;0,MOD('935'!$K198,1000)&gt;1),$P$636*$F209/(1+'11'!$F$12)*'935'!$O198,0)</f>
        <v>0</v>
      </c>
      <c r="F848" s="6">
        <f>IF(MOD('935'!$K198,1000)=1,$Q$636*$F209/(1+'11'!$G$12)*'935'!$P198,0)</f>
        <v>0</v>
      </c>
      <c r="G848" s="6">
        <f>IF('935'!$K198&gt;1000,$M$636*'GenVol'!$F210*'935'!$L198,0)</f>
        <v>0</v>
      </c>
      <c r="H848" s="6">
        <f>IF(MOD('935'!$K198,1000)&gt;100,$N$636*'GenVol'!$F210*'935'!$M198,0)</f>
        <v>0</v>
      </c>
      <c r="I848" s="6">
        <f>IF(MOD('935'!$K198,100)&gt;10,$O$636*'GenVol'!$F210*'935'!$N198,0)</f>
        <v>0</v>
      </c>
      <c r="J848" s="6">
        <f>$B848+$C848+$D848+$E848+$F848</f>
        <v>0</v>
      </c>
      <c r="K848" s="6">
        <f>$G848+$H848+$I848</f>
        <v>0</v>
      </c>
      <c r="L848" s="10"/>
    </row>
    <row r="849" spans="1:12">
      <c r="A849" s="21">
        <v>193</v>
      </c>
      <c r="B849" s="6">
        <f>IF('935'!$K199=1000,$M$636*$F210/(1+'11'!$C$12)*'935'!$L199,0)</f>
        <v>0</v>
      </c>
      <c r="C849" s="6">
        <f>IF(MOD('935'!$K199,1000)=100,$N$636*$F210/(1+'11'!$D$12)*'935'!$M199,0)</f>
        <v>0</v>
      </c>
      <c r="D849" s="6">
        <f>IF(MOD('935'!$K199,100)=10,$O$636*$F210/(1+'11'!$E$12)*'935'!$N199,0)</f>
        <v>0</v>
      </c>
      <c r="E849" s="6">
        <f>IF(AND(MOD('935'!$K199,10)&gt;0,MOD('935'!$K199,1000)&gt;1),$P$636*$F210/(1+'11'!$F$12)*'935'!$O199,0)</f>
        <v>0</v>
      </c>
      <c r="F849" s="6">
        <f>IF(MOD('935'!$K199,1000)=1,$Q$636*$F210/(1+'11'!$G$12)*'935'!$P199,0)</f>
        <v>0</v>
      </c>
      <c r="G849" s="6">
        <f>IF('935'!$K199&gt;1000,$M$636*'GenVol'!$F211*'935'!$L199,0)</f>
        <v>0</v>
      </c>
      <c r="H849" s="6">
        <f>IF(MOD('935'!$K199,1000)&gt;100,$N$636*'GenVol'!$F211*'935'!$M199,0)</f>
        <v>0</v>
      </c>
      <c r="I849" s="6">
        <f>IF(MOD('935'!$K199,100)&gt;10,$O$636*'GenVol'!$F211*'935'!$N199,0)</f>
        <v>0</v>
      </c>
      <c r="J849" s="6">
        <f>$B849+$C849+$D849+$E849+$F849</f>
        <v>0</v>
      </c>
      <c r="K849" s="6">
        <f>$G849+$H849+$I849</f>
        <v>0</v>
      </c>
      <c r="L849" s="10"/>
    </row>
    <row r="850" spans="1:12">
      <c r="A850" s="21">
        <v>194</v>
      </c>
      <c r="B850" s="6">
        <f>IF('935'!$K200=1000,$M$636*$F211/(1+'11'!$C$12)*'935'!$L200,0)</f>
        <v>0</v>
      </c>
      <c r="C850" s="6">
        <f>IF(MOD('935'!$K200,1000)=100,$N$636*$F211/(1+'11'!$D$12)*'935'!$M200,0)</f>
        <v>0</v>
      </c>
      <c r="D850" s="6">
        <f>IF(MOD('935'!$K200,100)=10,$O$636*$F211/(1+'11'!$E$12)*'935'!$N200,0)</f>
        <v>0</v>
      </c>
      <c r="E850" s="6">
        <f>IF(AND(MOD('935'!$K200,10)&gt;0,MOD('935'!$K200,1000)&gt;1),$P$636*$F211/(1+'11'!$F$12)*'935'!$O200,0)</f>
        <v>0</v>
      </c>
      <c r="F850" s="6">
        <f>IF(MOD('935'!$K200,1000)=1,$Q$636*$F211/(1+'11'!$G$12)*'935'!$P200,0)</f>
        <v>0</v>
      </c>
      <c r="G850" s="6">
        <f>IF('935'!$K200&gt;1000,$M$636*'GenVol'!$F212*'935'!$L200,0)</f>
        <v>0</v>
      </c>
      <c r="H850" s="6">
        <f>IF(MOD('935'!$K200,1000)&gt;100,$N$636*'GenVol'!$F212*'935'!$M200,0)</f>
        <v>0</v>
      </c>
      <c r="I850" s="6">
        <f>IF(MOD('935'!$K200,100)&gt;10,$O$636*'GenVol'!$F212*'935'!$N200,0)</f>
        <v>0</v>
      </c>
      <c r="J850" s="6">
        <f>$B850+$C850+$D850+$E850+$F850</f>
        <v>0</v>
      </c>
      <c r="K850" s="6">
        <f>$G850+$H850+$I850</f>
        <v>0</v>
      </c>
      <c r="L850" s="10"/>
    </row>
    <row r="851" spans="1:12">
      <c r="A851" s="21">
        <v>195</v>
      </c>
      <c r="B851" s="6">
        <f>IF('935'!$K201=1000,$M$636*$F212/(1+'11'!$C$12)*'935'!$L201,0)</f>
        <v>0</v>
      </c>
      <c r="C851" s="6">
        <f>IF(MOD('935'!$K201,1000)=100,$N$636*$F212/(1+'11'!$D$12)*'935'!$M201,0)</f>
        <v>0</v>
      </c>
      <c r="D851" s="6">
        <f>IF(MOD('935'!$K201,100)=10,$O$636*$F212/(1+'11'!$E$12)*'935'!$N201,0)</f>
        <v>0</v>
      </c>
      <c r="E851" s="6">
        <f>IF(AND(MOD('935'!$K201,10)&gt;0,MOD('935'!$K201,1000)&gt;1),$P$636*$F212/(1+'11'!$F$12)*'935'!$O201,0)</f>
        <v>0</v>
      </c>
      <c r="F851" s="6">
        <f>IF(MOD('935'!$K201,1000)=1,$Q$636*$F212/(1+'11'!$G$12)*'935'!$P201,0)</f>
        <v>0</v>
      </c>
      <c r="G851" s="6">
        <f>IF('935'!$K201&gt;1000,$M$636*'GenVol'!$F213*'935'!$L201,0)</f>
        <v>0</v>
      </c>
      <c r="H851" s="6">
        <f>IF(MOD('935'!$K201,1000)&gt;100,$N$636*'GenVol'!$F213*'935'!$M201,0)</f>
        <v>0</v>
      </c>
      <c r="I851" s="6">
        <f>IF(MOD('935'!$K201,100)&gt;10,$O$636*'GenVol'!$F213*'935'!$N201,0)</f>
        <v>0</v>
      </c>
      <c r="J851" s="6">
        <f>$B851+$C851+$D851+$E851+$F851</f>
        <v>0</v>
      </c>
      <c r="K851" s="6">
        <f>$G851+$H851+$I851</f>
        <v>0</v>
      </c>
      <c r="L851" s="10"/>
    </row>
    <row r="852" spans="1:12">
      <c r="A852" s="21">
        <v>196</v>
      </c>
      <c r="B852" s="6">
        <f>IF('935'!$K202=1000,$M$636*$F213/(1+'11'!$C$12)*'935'!$L202,0)</f>
        <v>0</v>
      </c>
      <c r="C852" s="6">
        <f>IF(MOD('935'!$K202,1000)=100,$N$636*$F213/(1+'11'!$D$12)*'935'!$M202,0)</f>
        <v>0</v>
      </c>
      <c r="D852" s="6">
        <f>IF(MOD('935'!$K202,100)=10,$O$636*$F213/(1+'11'!$E$12)*'935'!$N202,0)</f>
        <v>0</v>
      </c>
      <c r="E852" s="6">
        <f>IF(AND(MOD('935'!$K202,10)&gt;0,MOD('935'!$K202,1000)&gt;1),$P$636*$F213/(1+'11'!$F$12)*'935'!$O202,0)</f>
        <v>0</v>
      </c>
      <c r="F852" s="6">
        <f>IF(MOD('935'!$K202,1000)=1,$Q$636*$F213/(1+'11'!$G$12)*'935'!$P202,0)</f>
        <v>0</v>
      </c>
      <c r="G852" s="6">
        <f>IF('935'!$K202&gt;1000,$M$636*'GenVol'!$F214*'935'!$L202,0)</f>
        <v>0</v>
      </c>
      <c r="H852" s="6">
        <f>IF(MOD('935'!$K202,1000)&gt;100,$N$636*'GenVol'!$F214*'935'!$M202,0)</f>
        <v>0</v>
      </c>
      <c r="I852" s="6">
        <f>IF(MOD('935'!$K202,100)&gt;10,$O$636*'GenVol'!$F214*'935'!$N202,0)</f>
        <v>0</v>
      </c>
      <c r="J852" s="6">
        <f>$B852+$C852+$D852+$E852+$F852</f>
        <v>0</v>
      </c>
      <c r="K852" s="6">
        <f>$G852+$H852+$I852</f>
        <v>0</v>
      </c>
      <c r="L852" s="10"/>
    </row>
    <row r="853" spans="1:12">
      <c r="A853" s="21">
        <v>197</v>
      </c>
      <c r="B853" s="6">
        <f>IF('935'!$K203=1000,$M$636*$F214/(1+'11'!$C$12)*'935'!$L203,0)</f>
        <v>0</v>
      </c>
      <c r="C853" s="6">
        <f>IF(MOD('935'!$K203,1000)=100,$N$636*$F214/(1+'11'!$D$12)*'935'!$M203,0)</f>
        <v>0</v>
      </c>
      <c r="D853" s="6">
        <f>IF(MOD('935'!$K203,100)=10,$O$636*$F214/(1+'11'!$E$12)*'935'!$N203,0)</f>
        <v>0</v>
      </c>
      <c r="E853" s="6">
        <f>IF(AND(MOD('935'!$K203,10)&gt;0,MOD('935'!$K203,1000)&gt;1),$P$636*$F214/(1+'11'!$F$12)*'935'!$O203,0)</f>
        <v>0</v>
      </c>
      <c r="F853" s="6">
        <f>IF(MOD('935'!$K203,1000)=1,$Q$636*$F214/(1+'11'!$G$12)*'935'!$P203,0)</f>
        <v>0</v>
      </c>
      <c r="G853" s="6">
        <f>IF('935'!$K203&gt;1000,$M$636*'GenVol'!$F215*'935'!$L203,0)</f>
        <v>0</v>
      </c>
      <c r="H853" s="6">
        <f>IF(MOD('935'!$K203,1000)&gt;100,$N$636*'GenVol'!$F215*'935'!$M203,0)</f>
        <v>0</v>
      </c>
      <c r="I853" s="6">
        <f>IF(MOD('935'!$K203,100)&gt;10,$O$636*'GenVol'!$F215*'935'!$N203,0)</f>
        <v>0</v>
      </c>
      <c r="J853" s="6">
        <f>$B853+$C853+$D853+$E853+$F853</f>
        <v>0</v>
      </c>
      <c r="K853" s="6">
        <f>$G853+$H853+$I853</f>
        <v>0</v>
      </c>
      <c r="L853" s="10"/>
    </row>
    <row r="854" spans="1:12">
      <c r="A854" s="21">
        <v>198</v>
      </c>
      <c r="B854" s="6">
        <f>IF('935'!$K204=1000,$M$636*$F215/(1+'11'!$C$12)*'935'!$L204,0)</f>
        <v>0</v>
      </c>
      <c r="C854" s="6">
        <f>IF(MOD('935'!$K204,1000)=100,$N$636*$F215/(1+'11'!$D$12)*'935'!$M204,0)</f>
        <v>0</v>
      </c>
      <c r="D854" s="6">
        <f>IF(MOD('935'!$K204,100)=10,$O$636*$F215/(1+'11'!$E$12)*'935'!$N204,0)</f>
        <v>0</v>
      </c>
      <c r="E854" s="6">
        <f>IF(AND(MOD('935'!$K204,10)&gt;0,MOD('935'!$K204,1000)&gt;1),$P$636*$F215/(1+'11'!$F$12)*'935'!$O204,0)</f>
        <v>0</v>
      </c>
      <c r="F854" s="6">
        <f>IF(MOD('935'!$K204,1000)=1,$Q$636*$F215/(1+'11'!$G$12)*'935'!$P204,0)</f>
        <v>0</v>
      </c>
      <c r="G854" s="6">
        <f>IF('935'!$K204&gt;1000,$M$636*'GenVol'!$F216*'935'!$L204,0)</f>
        <v>0</v>
      </c>
      <c r="H854" s="6">
        <f>IF(MOD('935'!$K204,1000)&gt;100,$N$636*'GenVol'!$F216*'935'!$M204,0)</f>
        <v>0</v>
      </c>
      <c r="I854" s="6">
        <f>IF(MOD('935'!$K204,100)&gt;10,$O$636*'GenVol'!$F216*'935'!$N204,0)</f>
        <v>0</v>
      </c>
      <c r="J854" s="6">
        <f>$B854+$C854+$D854+$E854+$F854</f>
        <v>0</v>
      </c>
      <c r="K854" s="6">
        <f>$G854+$H854+$I854</f>
        <v>0</v>
      </c>
      <c r="L854" s="10"/>
    </row>
    <row r="855" spans="1:12">
      <c r="A855" s="21">
        <v>199</v>
      </c>
      <c r="B855" s="6">
        <f>IF('935'!$K205=1000,$M$636*$F216/(1+'11'!$C$12)*'935'!$L205,0)</f>
        <v>0</v>
      </c>
      <c r="C855" s="6">
        <f>IF(MOD('935'!$K205,1000)=100,$N$636*$F216/(1+'11'!$D$12)*'935'!$M205,0)</f>
        <v>0</v>
      </c>
      <c r="D855" s="6">
        <f>IF(MOD('935'!$K205,100)=10,$O$636*$F216/(1+'11'!$E$12)*'935'!$N205,0)</f>
        <v>0</v>
      </c>
      <c r="E855" s="6">
        <f>IF(AND(MOD('935'!$K205,10)&gt;0,MOD('935'!$K205,1000)&gt;1),$P$636*$F216/(1+'11'!$F$12)*'935'!$O205,0)</f>
        <v>0</v>
      </c>
      <c r="F855" s="6">
        <f>IF(MOD('935'!$K205,1000)=1,$Q$636*$F216/(1+'11'!$G$12)*'935'!$P205,0)</f>
        <v>0</v>
      </c>
      <c r="G855" s="6">
        <f>IF('935'!$K205&gt;1000,$M$636*'GenVol'!$F217*'935'!$L205,0)</f>
        <v>0</v>
      </c>
      <c r="H855" s="6">
        <f>IF(MOD('935'!$K205,1000)&gt;100,$N$636*'GenVol'!$F217*'935'!$M205,0)</f>
        <v>0</v>
      </c>
      <c r="I855" s="6">
        <f>IF(MOD('935'!$K205,100)&gt;10,$O$636*'GenVol'!$F217*'935'!$N205,0)</f>
        <v>0</v>
      </c>
      <c r="J855" s="6">
        <f>$B855+$C855+$D855+$E855+$F855</f>
        <v>0</v>
      </c>
      <c r="K855" s="6">
        <f>$G855+$H855+$I855</f>
        <v>0</v>
      </c>
      <c r="L855" s="10"/>
    </row>
    <row r="856" spans="1:12">
      <c r="A856" s="21">
        <v>200</v>
      </c>
      <c r="B856" s="6">
        <f>IF('935'!$K206=1000,$M$636*$F217/(1+'11'!$C$12)*'935'!$L206,0)</f>
        <v>0</v>
      </c>
      <c r="C856" s="6">
        <f>IF(MOD('935'!$K206,1000)=100,$N$636*$F217/(1+'11'!$D$12)*'935'!$M206,0)</f>
        <v>0</v>
      </c>
      <c r="D856" s="6">
        <f>IF(MOD('935'!$K206,100)=10,$O$636*$F217/(1+'11'!$E$12)*'935'!$N206,0)</f>
        <v>0</v>
      </c>
      <c r="E856" s="6">
        <f>IF(AND(MOD('935'!$K206,10)&gt;0,MOD('935'!$K206,1000)&gt;1),$P$636*$F217/(1+'11'!$F$12)*'935'!$O206,0)</f>
        <v>0</v>
      </c>
      <c r="F856" s="6">
        <f>IF(MOD('935'!$K206,1000)=1,$Q$636*$F217/(1+'11'!$G$12)*'935'!$P206,0)</f>
        <v>0</v>
      </c>
      <c r="G856" s="6">
        <f>IF('935'!$K206&gt;1000,$M$636*'GenVol'!$F218*'935'!$L206,0)</f>
        <v>0</v>
      </c>
      <c r="H856" s="6">
        <f>IF(MOD('935'!$K206,1000)&gt;100,$N$636*'GenVol'!$F218*'935'!$M206,0)</f>
        <v>0</v>
      </c>
      <c r="I856" s="6">
        <f>IF(MOD('935'!$K206,100)&gt;10,$O$636*'GenVol'!$F218*'935'!$N206,0)</f>
        <v>0</v>
      </c>
      <c r="J856" s="6">
        <f>$B856+$C856+$D856+$E856+$F856</f>
        <v>0</v>
      </c>
      <c r="K856" s="6">
        <f>$G856+$H856+$I856</f>
        <v>0</v>
      </c>
      <c r="L856" s="10"/>
    </row>
    <row r="857" spans="1:12">
      <c r="A857" s="21">
        <v>201</v>
      </c>
      <c r="B857" s="6">
        <f>IF('935'!$K207=1000,$M$636*$F218/(1+'11'!$C$12)*'935'!$L207,0)</f>
        <v>0</v>
      </c>
      <c r="C857" s="6">
        <f>IF(MOD('935'!$K207,1000)=100,$N$636*$F218/(1+'11'!$D$12)*'935'!$M207,0)</f>
        <v>0</v>
      </c>
      <c r="D857" s="6">
        <f>IF(MOD('935'!$K207,100)=10,$O$636*$F218/(1+'11'!$E$12)*'935'!$N207,0)</f>
        <v>0</v>
      </c>
      <c r="E857" s="6">
        <f>IF(AND(MOD('935'!$K207,10)&gt;0,MOD('935'!$K207,1000)&gt;1),$P$636*$F218/(1+'11'!$F$12)*'935'!$O207,0)</f>
        <v>0</v>
      </c>
      <c r="F857" s="6">
        <f>IF(MOD('935'!$K207,1000)=1,$Q$636*$F218/(1+'11'!$G$12)*'935'!$P207,0)</f>
        <v>0</v>
      </c>
      <c r="G857" s="6">
        <f>IF('935'!$K207&gt;1000,$M$636*'GenVol'!$F219*'935'!$L207,0)</f>
        <v>0</v>
      </c>
      <c r="H857" s="6">
        <f>IF(MOD('935'!$K207,1000)&gt;100,$N$636*'GenVol'!$F219*'935'!$M207,0)</f>
        <v>0</v>
      </c>
      <c r="I857" s="6">
        <f>IF(MOD('935'!$K207,100)&gt;10,$O$636*'GenVol'!$F219*'935'!$N207,0)</f>
        <v>0</v>
      </c>
      <c r="J857" s="6">
        <f>$B857+$C857+$D857+$E857+$F857</f>
        <v>0</v>
      </c>
      <c r="K857" s="6">
        <f>$G857+$H857+$I857</f>
        <v>0</v>
      </c>
      <c r="L857" s="10"/>
    </row>
    <row r="858" spans="1:12">
      <c r="A858" s="21">
        <v>202</v>
      </c>
      <c r="B858" s="6">
        <f>IF('935'!$K208=1000,$M$636*$F219/(1+'11'!$C$12)*'935'!$L208,0)</f>
        <v>0</v>
      </c>
      <c r="C858" s="6">
        <f>IF(MOD('935'!$K208,1000)=100,$N$636*$F219/(1+'11'!$D$12)*'935'!$M208,0)</f>
        <v>0</v>
      </c>
      <c r="D858" s="6">
        <f>IF(MOD('935'!$K208,100)=10,$O$636*$F219/(1+'11'!$E$12)*'935'!$N208,0)</f>
        <v>0</v>
      </c>
      <c r="E858" s="6">
        <f>IF(AND(MOD('935'!$K208,10)&gt;0,MOD('935'!$K208,1000)&gt;1),$P$636*$F219/(1+'11'!$F$12)*'935'!$O208,0)</f>
        <v>0</v>
      </c>
      <c r="F858" s="6">
        <f>IF(MOD('935'!$K208,1000)=1,$Q$636*$F219/(1+'11'!$G$12)*'935'!$P208,0)</f>
        <v>0</v>
      </c>
      <c r="G858" s="6">
        <f>IF('935'!$K208&gt;1000,$M$636*'GenVol'!$F220*'935'!$L208,0)</f>
        <v>0</v>
      </c>
      <c r="H858" s="6">
        <f>IF(MOD('935'!$K208,1000)&gt;100,$N$636*'GenVol'!$F220*'935'!$M208,0)</f>
        <v>0</v>
      </c>
      <c r="I858" s="6">
        <f>IF(MOD('935'!$K208,100)&gt;10,$O$636*'GenVol'!$F220*'935'!$N208,0)</f>
        <v>0</v>
      </c>
      <c r="J858" s="6">
        <f>$B858+$C858+$D858+$E858+$F858</f>
        <v>0</v>
      </c>
      <c r="K858" s="6">
        <f>$G858+$H858+$I858</f>
        <v>0</v>
      </c>
      <c r="L858" s="10"/>
    </row>
    <row r="859" spans="1:12">
      <c r="A859" s="21">
        <v>203</v>
      </c>
      <c r="B859" s="6">
        <f>IF('935'!$K209=1000,$M$636*$F220/(1+'11'!$C$12)*'935'!$L209,0)</f>
        <v>0</v>
      </c>
      <c r="C859" s="6">
        <f>IF(MOD('935'!$K209,1000)=100,$N$636*$F220/(1+'11'!$D$12)*'935'!$M209,0)</f>
        <v>0</v>
      </c>
      <c r="D859" s="6">
        <f>IF(MOD('935'!$K209,100)=10,$O$636*$F220/(1+'11'!$E$12)*'935'!$N209,0)</f>
        <v>0</v>
      </c>
      <c r="E859" s="6">
        <f>IF(AND(MOD('935'!$K209,10)&gt;0,MOD('935'!$K209,1000)&gt;1),$P$636*$F220/(1+'11'!$F$12)*'935'!$O209,0)</f>
        <v>0</v>
      </c>
      <c r="F859" s="6">
        <f>IF(MOD('935'!$K209,1000)=1,$Q$636*$F220/(1+'11'!$G$12)*'935'!$P209,0)</f>
        <v>0</v>
      </c>
      <c r="G859" s="6">
        <f>IF('935'!$K209&gt;1000,$M$636*'GenVol'!$F221*'935'!$L209,0)</f>
        <v>0</v>
      </c>
      <c r="H859" s="6">
        <f>IF(MOD('935'!$K209,1000)&gt;100,$N$636*'GenVol'!$F221*'935'!$M209,0)</f>
        <v>0</v>
      </c>
      <c r="I859" s="6">
        <f>IF(MOD('935'!$K209,100)&gt;10,$O$636*'GenVol'!$F221*'935'!$N209,0)</f>
        <v>0</v>
      </c>
      <c r="J859" s="6">
        <f>$B859+$C859+$D859+$E859+$F859</f>
        <v>0</v>
      </c>
      <c r="K859" s="6">
        <f>$G859+$H859+$I859</f>
        <v>0</v>
      </c>
      <c r="L859" s="10"/>
    </row>
    <row r="860" spans="1:12">
      <c r="A860" s="21">
        <v>204</v>
      </c>
      <c r="B860" s="6">
        <f>IF('935'!$K210=1000,$M$636*$F221/(1+'11'!$C$12)*'935'!$L210,0)</f>
        <v>0</v>
      </c>
      <c r="C860" s="6">
        <f>IF(MOD('935'!$K210,1000)=100,$N$636*$F221/(1+'11'!$D$12)*'935'!$M210,0)</f>
        <v>0</v>
      </c>
      <c r="D860" s="6">
        <f>IF(MOD('935'!$K210,100)=10,$O$636*$F221/(1+'11'!$E$12)*'935'!$N210,0)</f>
        <v>0</v>
      </c>
      <c r="E860" s="6">
        <f>IF(AND(MOD('935'!$K210,10)&gt;0,MOD('935'!$K210,1000)&gt;1),$P$636*$F221/(1+'11'!$F$12)*'935'!$O210,0)</f>
        <v>0</v>
      </c>
      <c r="F860" s="6">
        <f>IF(MOD('935'!$K210,1000)=1,$Q$636*$F221/(1+'11'!$G$12)*'935'!$P210,0)</f>
        <v>0</v>
      </c>
      <c r="G860" s="6">
        <f>IF('935'!$K210&gt;1000,$M$636*'GenVol'!$F222*'935'!$L210,0)</f>
        <v>0</v>
      </c>
      <c r="H860" s="6">
        <f>IF(MOD('935'!$K210,1000)&gt;100,$N$636*'GenVol'!$F222*'935'!$M210,0)</f>
        <v>0</v>
      </c>
      <c r="I860" s="6">
        <f>IF(MOD('935'!$K210,100)&gt;10,$O$636*'GenVol'!$F222*'935'!$N210,0)</f>
        <v>0</v>
      </c>
      <c r="J860" s="6">
        <f>$B860+$C860+$D860+$E860+$F860</f>
        <v>0</v>
      </c>
      <c r="K860" s="6">
        <f>$G860+$H860+$I860</f>
        <v>0</v>
      </c>
      <c r="L860" s="10"/>
    </row>
    <row r="861" spans="1:12">
      <c r="A861" s="21">
        <v>205</v>
      </c>
      <c r="B861" s="6">
        <f>IF('935'!$K211=1000,$M$636*$F222/(1+'11'!$C$12)*'935'!$L211,0)</f>
        <v>0</v>
      </c>
      <c r="C861" s="6">
        <f>IF(MOD('935'!$K211,1000)=100,$N$636*$F222/(1+'11'!$D$12)*'935'!$M211,0)</f>
        <v>0</v>
      </c>
      <c r="D861" s="6">
        <f>IF(MOD('935'!$K211,100)=10,$O$636*$F222/(1+'11'!$E$12)*'935'!$N211,0)</f>
        <v>0</v>
      </c>
      <c r="E861" s="6">
        <f>IF(AND(MOD('935'!$K211,10)&gt;0,MOD('935'!$K211,1000)&gt;1),$P$636*$F222/(1+'11'!$F$12)*'935'!$O211,0)</f>
        <v>0</v>
      </c>
      <c r="F861" s="6">
        <f>IF(MOD('935'!$K211,1000)=1,$Q$636*$F222/(1+'11'!$G$12)*'935'!$P211,0)</f>
        <v>0</v>
      </c>
      <c r="G861" s="6">
        <f>IF('935'!$K211&gt;1000,$M$636*'GenVol'!$F223*'935'!$L211,0)</f>
        <v>0</v>
      </c>
      <c r="H861" s="6">
        <f>IF(MOD('935'!$K211,1000)&gt;100,$N$636*'GenVol'!$F223*'935'!$M211,0)</f>
        <v>0</v>
      </c>
      <c r="I861" s="6">
        <f>IF(MOD('935'!$K211,100)&gt;10,$O$636*'GenVol'!$F223*'935'!$N211,0)</f>
        <v>0</v>
      </c>
      <c r="J861" s="6">
        <f>$B861+$C861+$D861+$E861+$F861</f>
        <v>0</v>
      </c>
      <c r="K861" s="6">
        <f>$G861+$H861+$I861</f>
        <v>0</v>
      </c>
      <c r="L861" s="10"/>
    </row>
    <row r="862" spans="1:12">
      <c r="A862" s="21">
        <v>206</v>
      </c>
      <c r="B862" s="6">
        <f>IF('935'!$K212=1000,$M$636*$F223/(1+'11'!$C$12)*'935'!$L212,0)</f>
        <v>0</v>
      </c>
      <c r="C862" s="6">
        <f>IF(MOD('935'!$K212,1000)=100,$N$636*$F223/(1+'11'!$D$12)*'935'!$M212,0)</f>
        <v>0</v>
      </c>
      <c r="D862" s="6">
        <f>IF(MOD('935'!$K212,100)=10,$O$636*$F223/(1+'11'!$E$12)*'935'!$N212,0)</f>
        <v>0</v>
      </c>
      <c r="E862" s="6">
        <f>IF(AND(MOD('935'!$K212,10)&gt;0,MOD('935'!$K212,1000)&gt;1),$P$636*$F223/(1+'11'!$F$12)*'935'!$O212,0)</f>
        <v>0</v>
      </c>
      <c r="F862" s="6">
        <f>IF(MOD('935'!$K212,1000)=1,$Q$636*$F223/(1+'11'!$G$12)*'935'!$P212,0)</f>
        <v>0</v>
      </c>
      <c r="G862" s="6">
        <f>IF('935'!$K212&gt;1000,$M$636*'GenVol'!$F224*'935'!$L212,0)</f>
        <v>0</v>
      </c>
      <c r="H862" s="6">
        <f>IF(MOD('935'!$K212,1000)&gt;100,$N$636*'GenVol'!$F224*'935'!$M212,0)</f>
        <v>0</v>
      </c>
      <c r="I862" s="6">
        <f>IF(MOD('935'!$K212,100)&gt;10,$O$636*'GenVol'!$F224*'935'!$N212,0)</f>
        <v>0</v>
      </c>
      <c r="J862" s="6">
        <f>$B862+$C862+$D862+$E862+$F862</f>
        <v>0</v>
      </c>
      <c r="K862" s="6">
        <f>$G862+$H862+$I862</f>
        <v>0</v>
      </c>
      <c r="L862" s="10"/>
    </row>
    <row r="863" spans="1:12">
      <c r="A863" s="21">
        <v>207</v>
      </c>
      <c r="B863" s="6">
        <f>IF('935'!$K213=1000,$M$636*$F224/(1+'11'!$C$12)*'935'!$L213,0)</f>
        <v>0</v>
      </c>
      <c r="C863" s="6">
        <f>IF(MOD('935'!$K213,1000)=100,$N$636*$F224/(1+'11'!$D$12)*'935'!$M213,0)</f>
        <v>0</v>
      </c>
      <c r="D863" s="6">
        <f>IF(MOD('935'!$K213,100)=10,$O$636*$F224/(1+'11'!$E$12)*'935'!$N213,0)</f>
        <v>0</v>
      </c>
      <c r="E863" s="6">
        <f>IF(AND(MOD('935'!$K213,10)&gt;0,MOD('935'!$K213,1000)&gt;1),$P$636*$F224/(1+'11'!$F$12)*'935'!$O213,0)</f>
        <v>0</v>
      </c>
      <c r="F863" s="6">
        <f>IF(MOD('935'!$K213,1000)=1,$Q$636*$F224/(1+'11'!$G$12)*'935'!$P213,0)</f>
        <v>0</v>
      </c>
      <c r="G863" s="6">
        <f>IF('935'!$K213&gt;1000,$M$636*'GenVol'!$F225*'935'!$L213,0)</f>
        <v>0</v>
      </c>
      <c r="H863" s="6">
        <f>IF(MOD('935'!$K213,1000)&gt;100,$N$636*'GenVol'!$F225*'935'!$M213,0)</f>
        <v>0</v>
      </c>
      <c r="I863" s="6">
        <f>IF(MOD('935'!$K213,100)&gt;10,$O$636*'GenVol'!$F225*'935'!$N213,0)</f>
        <v>0</v>
      </c>
      <c r="J863" s="6">
        <f>$B863+$C863+$D863+$E863+$F863</f>
        <v>0</v>
      </c>
      <c r="K863" s="6">
        <f>$G863+$H863+$I863</f>
        <v>0</v>
      </c>
      <c r="L863" s="10"/>
    </row>
    <row r="864" spans="1:12">
      <c r="A864" s="21">
        <v>208</v>
      </c>
      <c r="B864" s="6">
        <f>IF('935'!$K214=1000,$M$636*$F225/(1+'11'!$C$12)*'935'!$L214,0)</f>
        <v>0</v>
      </c>
      <c r="C864" s="6">
        <f>IF(MOD('935'!$K214,1000)=100,$N$636*$F225/(1+'11'!$D$12)*'935'!$M214,0)</f>
        <v>0</v>
      </c>
      <c r="D864" s="6">
        <f>IF(MOD('935'!$K214,100)=10,$O$636*$F225/(1+'11'!$E$12)*'935'!$N214,0)</f>
        <v>0</v>
      </c>
      <c r="E864" s="6">
        <f>IF(AND(MOD('935'!$K214,10)&gt;0,MOD('935'!$K214,1000)&gt;1),$P$636*$F225/(1+'11'!$F$12)*'935'!$O214,0)</f>
        <v>0</v>
      </c>
      <c r="F864" s="6">
        <f>IF(MOD('935'!$K214,1000)=1,$Q$636*$F225/(1+'11'!$G$12)*'935'!$P214,0)</f>
        <v>0</v>
      </c>
      <c r="G864" s="6">
        <f>IF('935'!$K214&gt;1000,$M$636*'GenVol'!$F226*'935'!$L214,0)</f>
        <v>0</v>
      </c>
      <c r="H864" s="6">
        <f>IF(MOD('935'!$K214,1000)&gt;100,$N$636*'GenVol'!$F226*'935'!$M214,0)</f>
        <v>0</v>
      </c>
      <c r="I864" s="6">
        <f>IF(MOD('935'!$K214,100)&gt;10,$O$636*'GenVol'!$F226*'935'!$N214,0)</f>
        <v>0</v>
      </c>
      <c r="J864" s="6">
        <f>$B864+$C864+$D864+$E864+$F864</f>
        <v>0</v>
      </c>
      <c r="K864" s="6">
        <f>$G864+$H864+$I864</f>
        <v>0</v>
      </c>
      <c r="L864" s="10"/>
    </row>
    <row r="865" spans="1:12">
      <c r="A865" s="21">
        <v>209</v>
      </c>
      <c r="B865" s="6">
        <f>IF('935'!$K215=1000,$M$636*$F226/(1+'11'!$C$12)*'935'!$L215,0)</f>
        <v>0</v>
      </c>
      <c r="C865" s="6">
        <f>IF(MOD('935'!$K215,1000)=100,$N$636*$F226/(1+'11'!$D$12)*'935'!$M215,0)</f>
        <v>0</v>
      </c>
      <c r="D865" s="6">
        <f>IF(MOD('935'!$K215,100)=10,$O$636*$F226/(1+'11'!$E$12)*'935'!$N215,0)</f>
        <v>0</v>
      </c>
      <c r="E865" s="6">
        <f>IF(AND(MOD('935'!$K215,10)&gt;0,MOD('935'!$K215,1000)&gt;1),$P$636*$F226/(1+'11'!$F$12)*'935'!$O215,0)</f>
        <v>0</v>
      </c>
      <c r="F865" s="6">
        <f>IF(MOD('935'!$K215,1000)=1,$Q$636*$F226/(1+'11'!$G$12)*'935'!$P215,0)</f>
        <v>0</v>
      </c>
      <c r="G865" s="6">
        <f>IF('935'!$K215&gt;1000,$M$636*'GenVol'!$F227*'935'!$L215,0)</f>
        <v>0</v>
      </c>
      <c r="H865" s="6">
        <f>IF(MOD('935'!$K215,1000)&gt;100,$N$636*'GenVol'!$F227*'935'!$M215,0)</f>
        <v>0</v>
      </c>
      <c r="I865" s="6">
        <f>IF(MOD('935'!$K215,100)&gt;10,$O$636*'GenVol'!$F227*'935'!$N215,0)</f>
        <v>0</v>
      </c>
      <c r="J865" s="6">
        <f>$B865+$C865+$D865+$E865+$F865</f>
        <v>0</v>
      </c>
      <c r="K865" s="6">
        <f>$G865+$H865+$I865</f>
        <v>0</v>
      </c>
      <c r="L865" s="10"/>
    </row>
    <row r="866" spans="1:12">
      <c r="A866" s="21">
        <v>210</v>
      </c>
      <c r="B866" s="6">
        <f>IF('935'!$K216=1000,$M$636*$F227/(1+'11'!$C$12)*'935'!$L216,0)</f>
        <v>0</v>
      </c>
      <c r="C866" s="6">
        <f>IF(MOD('935'!$K216,1000)=100,$N$636*$F227/(1+'11'!$D$12)*'935'!$M216,0)</f>
        <v>0</v>
      </c>
      <c r="D866" s="6">
        <f>IF(MOD('935'!$K216,100)=10,$O$636*$F227/(1+'11'!$E$12)*'935'!$N216,0)</f>
        <v>0</v>
      </c>
      <c r="E866" s="6">
        <f>IF(AND(MOD('935'!$K216,10)&gt;0,MOD('935'!$K216,1000)&gt;1),$P$636*$F227/(1+'11'!$F$12)*'935'!$O216,0)</f>
        <v>0</v>
      </c>
      <c r="F866" s="6">
        <f>IF(MOD('935'!$K216,1000)=1,$Q$636*$F227/(1+'11'!$G$12)*'935'!$P216,0)</f>
        <v>0</v>
      </c>
      <c r="G866" s="6">
        <f>IF('935'!$K216&gt;1000,$M$636*'GenVol'!$F228*'935'!$L216,0)</f>
        <v>0</v>
      </c>
      <c r="H866" s="6">
        <f>IF(MOD('935'!$K216,1000)&gt;100,$N$636*'GenVol'!$F228*'935'!$M216,0)</f>
        <v>0</v>
      </c>
      <c r="I866" s="6">
        <f>IF(MOD('935'!$K216,100)&gt;10,$O$636*'GenVol'!$F228*'935'!$N216,0)</f>
        <v>0</v>
      </c>
      <c r="J866" s="6">
        <f>$B866+$C866+$D866+$E866+$F866</f>
        <v>0</v>
      </c>
      <c r="K866" s="6">
        <f>$G866+$H866+$I866</f>
        <v>0</v>
      </c>
      <c r="L866" s="10"/>
    </row>
    <row r="867" spans="1:12">
      <c r="A867" s="21">
        <v>211</v>
      </c>
      <c r="B867" s="6">
        <f>IF('935'!$K217=1000,$M$636*$F228/(1+'11'!$C$12)*'935'!$L217,0)</f>
        <v>0</v>
      </c>
      <c r="C867" s="6">
        <f>IF(MOD('935'!$K217,1000)=100,$N$636*$F228/(1+'11'!$D$12)*'935'!$M217,0)</f>
        <v>0</v>
      </c>
      <c r="D867" s="6">
        <f>IF(MOD('935'!$K217,100)=10,$O$636*$F228/(1+'11'!$E$12)*'935'!$N217,0)</f>
        <v>0</v>
      </c>
      <c r="E867" s="6">
        <f>IF(AND(MOD('935'!$K217,10)&gt;0,MOD('935'!$K217,1000)&gt;1),$P$636*$F228/(1+'11'!$F$12)*'935'!$O217,0)</f>
        <v>0</v>
      </c>
      <c r="F867" s="6">
        <f>IF(MOD('935'!$K217,1000)=1,$Q$636*$F228/(1+'11'!$G$12)*'935'!$P217,0)</f>
        <v>0</v>
      </c>
      <c r="G867" s="6">
        <f>IF('935'!$K217&gt;1000,$M$636*'GenVol'!$F229*'935'!$L217,0)</f>
        <v>0</v>
      </c>
      <c r="H867" s="6">
        <f>IF(MOD('935'!$K217,1000)&gt;100,$N$636*'GenVol'!$F229*'935'!$M217,0)</f>
        <v>0</v>
      </c>
      <c r="I867" s="6">
        <f>IF(MOD('935'!$K217,100)&gt;10,$O$636*'GenVol'!$F229*'935'!$N217,0)</f>
        <v>0</v>
      </c>
      <c r="J867" s="6">
        <f>$B867+$C867+$D867+$E867+$F867</f>
        <v>0</v>
      </c>
      <c r="K867" s="6">
        <f>$G867+$H867+$I867</f>
        <v>0</v>
      </c>
      <c r="L867" s="10"/>
    </row>
    <row r="868" spans="1:12">
      <c r="A868" s="21">
        <v>212</v>
      </c>
      <c r="B868" s="6">
        <f>IF('935'!$K218=1000,$M$636*$F229/(1+'11'!$C$12)*'935'!$L218,0)</f>
        <v>0</v>
      </c>
      <c r="C868" s="6">
        <f>IF(MOD('935'!$K218,1000)=100,$N$636*$F229/(1+'11'!$D$12)*'935'!$M218,0)</f>
        <v>0</v>
      </c>
      <c r="D868" s="6">
        <f>IF(MOD('935'!$K218,100)=10,$O$636*$F229/(1+'11'!$E$12)*'935'!$N218,0)</f>
        <v>0</v>
      </c>
      <c r="E868" s="6">
        <f>IF(AND(MOD('935'!$K218,10)&gt;0,MOD('935'!$K218,1000)&gt;1),$P$636*$F229/(1+'11'!$F$12)*'935'!$O218,0)</f>
        <v>0</v>
      </c>
      <c r="F868" s="6">
        <f>IF(MOD('935'!$K218,1000)=1,$Q$636*$F229/(1+'11'!$G$12)*'935'!$P218,0)</f>
        <v>0</v>
      </c>
      <c r="G868" s="6">
        <f>IF('935'!$K218&gt;1000,$M$636*'GenVol'!$F230*'935'!$L218,0)</f>
        <v>0</v>
      </c>
      <c r="H868" s="6">
        <f>IF(MOD('935'!$K218,1000)&gt;100,$N$636*'GenVol'!$F230*'935'!$M218,0)</f>
        <v>0</v>
      </c>
      <c r="I868" s="6">
        <f>IF(MOD('935'!$K218,100)&gt;10,$O$636*'GenVol'!$F230*'935'!$N218,0)</f>
        <v>0</v>
      </c>
      <c r="J868" s="6">
        <f>$B868+$C868+$D868+$E868+$F868</f>
        <v>0</v>
      </c>
      <c r="K868" s="6">
        <f>$G868+$H868+$I868</f>
        <v>0</v>
      </c>
      <c r="L868" s="10"/>
    </row>
    <row r="869" spans="1:12">
      <c r="A869" s="21">
        <v>213</v>
      </c>
      <c r="B869" s="6">
        <f>IF('935'!$K219=1000,$M$636*$F230/(1+'11'!$C$12)*'935'!$L219,0)</f>
        <v>0</v>
      </c>
      <c r="C869" s="6">
        <f>IF(MOD('935'!$K219,1000)=100,$N$636*$F230/(1+'11'!$D$12)*'935'!$M219,0)</f>
        <v>0</v>
      </c>
      <c r="D869" s="6">
        <f>IF(MOD('935'!$K219,100)=10,$O$636*$F230/(1+'11'!$E$12)*'935'!$N219,0)</f>
        <v>0</v>
      </c>
      <c r="E869" s="6">
        <f>IF(AND(MOD('935'!$K219,10)&gt;0,MOD('935'!$K219,1000)&gt;1),$P$636*$F230/(1+'11'!$F$12)*'935'!$O219,0)</f>
        <v>0</v>
      </c>
      <c r="F869" s="6">
        <f>IF(MOD('935'!$K219,1000)=1,$Q$636*$F230/(1+'11'!$G$12)*'935'!$P219,0)</f>
        <v>0</v>
      </c>
      <c r="G869" s="6">
        <f>IF('935'!$K219&gt;1000,$M$636*'GenVol'!$F231*'935'!$L219,0)</f>
        <v>0</v>
      </c>
      <c r="H869" s="6">
        <f>IF(MOD('935'!$K219,1000)&gt;100,$N$636*'GenVol'!$F231*'935'!$M219,0)</f>
        <v>0</v>
      </c>
      <c r="I869" s="6">
        <f>IF(MOD('935'!$K219,100)&gt;10,$O$636*'GenVol'!$F231*'935'!$N219,0)</f>
        <v>0</v>
      </c>
      <c r="J869" s="6">
        <f>$B869+$C869+$D869+$E869+$F869</f>
        <v>0</v>
      </c>
      <c r="K869" s="6">
        <f>$G869+$H869+$I869</f>
        <v>0</v>
      </c>
      <c r="L869" s="10"/>
    </row>
    <row r="870" spans="1:12">
      <c r="A870" s="21">
        <v>214</v>
      </c>
      <c r="B870" s="6">
        <f>IF('935'!$K220=1000,$M$636*$F231/(1+'11'!$C$12)*'935'!$L220,0)</f>
        <v>0</v>
      </c>
      <c r="C870" s="6">
        <f>IF(MOD('935'!$K220,1000)=100,$N$636*$F231/(1+'11'!$D$12)*'935'!$M220,0)</f>
        <v>0</v>
      </c>
      <c r="D870" s="6">
        <f>IF(MOD('935'!$K220,100)=10,$O$636*$F231/(1+'11'!$E$12)*'935'!$N220,0)</f>
        <v>0</v>
      </c>
      <c r="E870" s="6">
        <f>IF(AND(MOD('935'!$K220,10)&gt;0,MOD('935'!$K220,1000)&gt;1),$P$636*$F231/(1+'11'!$F$12)*'935'!$O220,0)</f>
        <v>0</v>
      </c>
      <c r="F870" s="6">
        <f>IF(MOD('935'!$K220,1000)=1,$Q$636*$F231/(1+'11'!$G$12)*'935'!$P220,0)</f>
        <v>0</v>
      </c>
      <c r="G870" s="6">
        <f>IF('935'!$K220&gt;1000,$M$636*'GenVol'!$F232*'935'!$L220,0)</f>
        <v>0</v>
      </c>
      <c r="H870" s="6">
        <f>IF(MOD('935'!$K220,1000)&gt;100,$N$636*'GenVol'!$F232*'935'!$M220,0)</f>
        <v>0</v>
      </c>
      <c r="I870" s="6">
        <f>IF(MOD('935'!$K220,100)&gt;10,$O$636*'GenVol'!$F232*'935'!$N220,0)</f>
        <v>0</v>
      </c>
      <c r="J870" s="6">
        <f>$B870+$C870+$D870+$E870+$F870</f>
        <v>0</v>
      </c>
      <c r="K870" s="6">
        <f>$G870+$H870+$I870</f>
        <v>0</v>
      </c>
      <c r="L870" s="10"/>
    </row>
    <row r="871" spans="1:12">
      <c r="A871" s="21">
        <v>215</v>
      </c>
      <c r="B871" s="6">
        <f>IF('935'!$K221=1000,$M$636*$F232/(1+'11'!$C$12)*'935'!$L221,0)</f>
        <v>0</v>
      </c>
      <c r="C871" s="6">
        <f>IF(MOD('935'!$K221,1000)=100,$N$636*$F232/(1+'11'!$D$12)*'935'!$M221,0)</f>
        <v>0</v>
      </c>
      <c r="D871" s="6">
        <f>IF(MOD('935'!$K221,100)=10,$O$636*$F232/(1+'11'!$E$12)*'935'!$N221,0)</f>
        <v>0</v>
      </c>
      <c r="E871" s="6">
        <f>IF(AND(MOD('935'!$K221,10)&gt;0,MOD('935'!$K221,1000)&gt;1),$P$636*$F232/(1+'11'!$F$12)*'935'!$O221,0)</f>
        <v>0</v>
      </c>
      <c r="F871" s="6">
        <f>IF(MOD('935'!$K221,1000)=1,$Q$636*$F232/(1+'11'!$G$12)*'935'!$P221,0)</f>
        <v>0</v>
      </c>
      <c r="G871" s="6">
        <f>IF('935'!$K221&gt;1000,$M$636*'GenVol'!$F233*'935'!$L221,0)</f>
        <v>0</v>
      </c>
      <c r="H871" s="6">
        <f>IF(MOD('935'!$K221,1000)&gt;100,$N$636*'GenVol'!$F233*'935'!$M221,0)</f>
        <v>0</v>
      </c>
      <c r="I871" s="6">
        <f>IF(MOD('935'!$K221,100)&gt;10,$O$636*'GenVol'!$F233*'935'!$N221,0)</f>
        <v>0</v>
      </c>
      <c r="J871" s="6">
        <f>$B871+$C871+$D871+$E871+$F871</f>
        <v>0</v>
      </c>
      <c r="K871" s="6">
        <f>$G871+$H871+$I871</f>
        <v>0</v>
      </c>
      <c r="L871" s="10"/>
    </row>
    <row r="872" spans="1:12">
      <c r="A872" s="21">
        <v>216</v>
      </c>
      <c r="B872" s="6">
        <f>IF('935'!$K222=1000,$M$636*$F233/(1+'11'!$C$12)*'935'!$L222,0)</f>
        <v>0</v>
      </c>
      <c r="C872" s="6">
        <f>IF(MOD('935'!$K222,1000)=100,$N$636*$F233/(1+'11'!$D$12)*'935'!$M222,0)</f>
        <v>0</v>
      </c>
      <c r="D872" s="6">
        <f>IF(MOD('935'!$K222,100)=10,$O$636*$F233/(1+'11'!$E$12)*'935'!$N222,0)</f>
        <v>0</v>
      </c>
      <c r="E872" s="6">
        <f>IF(AND(MOD('935'!$K222,10)&gt;0,MOD('935'!$K222,1000)&gt;1),$P$636*$F233/(1+'11'!$F$12)*'935'!$O222,0)</f>
        <v>0</v>
      </c>
      <c r="F872" s="6">
        <f>IF(MOD('935'!$K222,1000)=1,$Q$636*$F233/(1+'11'!$G$12)*'935'!$P222,0)</f>
        <v>0</v>
      </c>
      <c r="G872" s="6">
        <f>IF('935'!$K222&gt;1000,$M$636*'GenVol'!$F234*'935'!$L222,0)</f>
        <v>0</v>
      </c>
      <c r="H872" s="6">
        <f>IF(MOD('935'!$K222,1000)&gt;100,$N$636*'GenVol'!$F234*'935'!$M222,0)</f>
        <v>0</v>
      </c>
      <c r="I872" s="6">
        <f>IF(MOD('935'!$K222,100)&gt;10,$O$636*'GenVol'!$F234*'935'!$N222,0)</f>
        <v>0</v>
      </c>
      <c r="J872" s="6">
        <f>$B872+$C872+$D872+$E872+$F872</f>
        <v>0</v>
      </c>
      <c r="K872" s="6">
        <f>$G872+$H872+$I872</f>
        <v>0</v>
      </c>
      <c r="L872" s="10"/>
    </row>
    <row r="873" spans="1:12">
      <c r="A873" s="21">
        <v>217</v>
      </c>
      <c r="B873" s="6">
        <f>IF('935'!$K223=1000,$M$636*$F234/(1+'11'!$C$12)*'935'!$L223,0)</f>
        <v>0</v>
      </c>
      <c r="C873" s="6">
        <f>IF(MOD('935'!$K223,1000)=100,$N$636*$F234/(1+'11'!$D$12)*'935'!$M223,0)</f>
        <v>0</v>
      </c>
      <c r="D873" s="6">
        <f>IF(MOD('935'!$K223,100)=10,$O$636*$F234/(1+'11'!$E$12)*'935'!$N223,0)</f>
        <v>0</v>
      </c>
      <c r="E873" s="6">
        <f>IF(AND(MOD('935'!$K223,10)&gt;0,MOD('935'!$K223,1000)&gt;1),$P$636*$F234/(1+'11'!$F$12)*'935'!$O223,0)</f>
        <v>0</v>
      </c>
      <c r="F873" s="6">
        <f>IF(MOD('935'!$K223,1000)=1,$Q$636*$F234/(1+'11'!$G$12)*'935'!$P223,0)</f>
        <v>0</v>
      </c>
      <c r="G873" s="6">
        <f>IF('935'!$K223&gt;1000,$M$636*'GenVol'!$F235*'935'!$L223,0)</f>
        <v>0</v>
      </c>
      <c r="H873" s="6">
        <f>IF(MOD('935'!$K223,1000)&gt;100,$N$636*'GenVol'!$F235*'935'!$M223,0)</f>
        <v>0</v>
      </c>
      <c r="I873" s="6">
        <f>IF(MOD('935'!$K223,100)&gt;10,$O$636*'GenVol'!$F235*'935'!$N223,0)</f>
        <v>0</v>
      </c>
      <c r="J873" s="6">
        <f>$B873+$C873+$D873+$E873+$F873</f>
        <v>0</v>
      </c>
      <c r="K873" s="6">
        <f>$G873+$H873+$I873</f>
        <v>0</v>
      </c>
      <c r="L873" s="10"/>
    </row>
    <row r="874" spans="1:12">
      <c r="A874" s="21">
        <v>218</v>
      </c>
      <c r="B874" s="6">
        <f>IF('935'!$K224=1000,$M$636*$F235/(1+'11'!$C$12)*'935'!$L224,0)</f>
        <v>0</v>
      </c>
      <c r="C874" s="6">
        <f>IF(MOD('935'!$K224,1000)=100,$N$636*$F235/(1+'11'!$D$12)*'935'!$M224,0)</f>
        <v>0</v>
      </c>
      <c r="D874" s="6">
        <f>IF(MOD('935'!$K224,100)=10,$O$636*$F235/(1+'11'!$E$12)*'935'!$N224,0)</f>
        <v>0</v>
      </c>
      <c r="E874" s="6">
        <f>IF(AND(MOD('935'!$K224,10)&gt;0,MOD('935'!$K224,1000)&gt;1),$P$636*$F235/(1+'11'!$F$12)*'935'!$O224,0)</f>
        <v>0</v>
      </c>
      <c r="F874" s="6">
        <f>IF(MOD('935'!$K224,1000)=1,$Q$636*$F235/(1+'11'!$G$12)*'935'!$P224,0)</f>
        <v>0</v>
      </c>
      <c r="G874" s="6">
        <f>IF('935'!$K224&gt;1000,$M$636*'GenVol'!$F236*'935'!$L224,0)</f>
        <v>0</v>
      </c>
      <c r="H874" s="6">
        <f>IF(MOD('935'!$K224,1000)&gt;100,$N$636*'GenVol'!$F236*'935'!$M224,0)</f>
        <v>0</v>
      </c>
      <c r="I874" s="6">
        <f>IF(MOD('935'!$K224,100)&gt;10,$O$636*'GenVol'!$F236*'935'!$N224,0)</f>
        <v>0</v>
      </c>
      <c r="J874" s="6">
        <f>$B874+$C874+$D874+$E874+$F874</f>
        <v>0</v>
      </c>
      <c r="K874" s="6">
        <f>$G874+$H874+$I874</f>
        <v>0</v>
      </c>
      <c r="L874" s="10"/>
    </row>
    <row r="875" spans="1:12">
      <c r="A875" s="21">
        <v>219</v>
      </c>
      <c r="B875" s="6">
        <f>IF('935'!$K225=1000,$M$636*$F236/(1+'11'!$C$12)*'935'!$L225,0)</f>
        <v>0</v>
      </c>
      <c r="C875" s="6">
        <f>IF(MOD('935'!$K225,1000)=100,$N$636*$F236/(1+'11'!$D$12)*'935'!$M225,0)</f>
        <v>0</v>
      </c>
      <c r="D875" s="6">
        <f>IF(MOD('935'!$K225,100)=10,$O$636*$F236/(1+'11'!$E$12)*'935'!$N225,0)</f>
        <v>0</v>
      </c>
      <c r="E875" s="6">
        <f>IF(AND(MOD('935'!$K225,10)&gt;0,MOD('935'!$K225,1000)&gt;1),$P$636*$F236/(1+'11'!$F$12)*'935'!$O225,0)</f>
        <v>0</v>
      </c>
      <c r="F875" s="6">
        <f>IF(MOD('935'!$K225,1000)=1,$Q$636*$F236/(1+'11'!$G$12)*'935'!$P225,0)</f>
        <v>0</v>
      </c>
      <c r="G875" s="6">
        <f>IF('935'!$K225&gt;1000,$M$636*'GenVol'!$F237*'935'!$L225,0)</f>
        <v>0</v>
      </c>
      <c r="H875" s="6">
        <f>IF(MOD('935'!$K225,1000)&gt;100,$N$636*'GenVol'!$F237*'935'!$M225,0)</f>
        <v>0</v>
      </c>
      <c r="I875" s="6">
        <f>IF(MOD('935'!$K225,100)&gt;10,$O$636*'GenVol'!$F237*'935'!$N225,0)</f>
        <v>0</v>
      </c>
      <c r="J875" s="6">
        <f>$B875+$C875+$D875+$E875+$F875</f>
        <v>0</v>
      </c>
      <c r="K875" s="6">
        <f>$G875+$H875+$I875</f>
        <v>0</v>
      </c>
      <c r="L875" s="10"/>
    </row>
    <row r="876" spans="1:12">
      <c r="A876" s="21">
        <v>220</v>
      </c>
      <c r="B876" s="6">
        <f>IF('935'!$K226=1000,$M$636*$F237/(1+'11'!$C$12)*'935'!$L226,0)</f>
        <v>0</v>
      </c>
      <c r="C876" s="6">
        <f>IF(MOD('935'!$K226,1000)=100,$N$636*$F237/(1+'11'!$D$12)*'935'!$M226,0)</f>
        <v>0</v>
      </c>
      <c r="D876" s="6">
        <f>IF(MOD('935'!$K226,100)=10,$O$636*$F237/(1+'11'!$E$12)*'935'!$N226,0)</f>
        <v>0</v>
      </c>
      <c r="E876" s="6">
        <f>IF(AND(MOD('935'!$K226,10)&gt;0,MOD('935'!$K226,1000)&gt;1),$P$636*$F237/(1+'11'!$F$12)*'935'!$O226,0)</f>
        <v>0</v>
      </c>
      <c r="F876" s="6">
        <f>IF(MOD('935'!$K226,1000)=1,$Q$636*$F237/(1+'11'!$G$12)*'935'!$P226,0)</f>
        <v>0</v>
      </c>
      <c r="G876" s="6">
        <f>IF('935'!$K226&gt;1000,$M$636*'GenVol'!$F238*'935'!$L226,0)</f>
        <v>0</v>
      </c>
      <c r="H876" s="6">
        <f>IF(MOD('935'!$K226,1000)&gt;100,$N$636*'GenVol'!$F238*'935'!$M226,0)</f>
        <v>0</v>
      </c>
      <c r="I876" s="6">
        <f>IF(MOD('935'!$K226,100)&gt;10,$O$636*'GenVol'!$F238*'935'!$N226,0)</f>
        <v>0</v>
      </c>
      <c r="J876" s="6">
        <f>$B876+$C876+$D876+$E876+$F876</f>
        <v>0</v>
      </c>
      <c r="K876" s="6">
        <f>$G876+$H876+$I876</f>
        <v>0</v>
      </c>
      <c r="L876" s="10"/>
    </row>
    <row r="877" spans="1:12">
      <c r="A877" s="21">
        <v>221</v>
      </c>
      <c r="B877" s="6">
        <f>IF('935'!$K227=1000,$M$636*$F238/(1+'11'!$C$12)*'935'!$L227,0)</f>
        <v>0</v>
      </c>
      <c r="C877" s="6">
        <f>IF(MOD('935'!$K227,1000)=100,$N$636*$F238/(1+'11'!$D$12)*'935'!$M227,0)</f>
        <v>0</v>
      </c>
      <c r="D877" s="6">
        <f>IF(MOD('935'!$K227,100)=10,$O$636*$F238/(1+'11'!$E$12)*'935'!$N227,0)</f>
        <v>0</v>
      </c>
      <c r="E877" s="6">
        <f>IF(AND(MOD('935'!$K227,10)&gt;0,MOD('935'!$K227,1000)&gt;1),$P$636*$F238/(1+'11'!$F$12)*'935'!$O227,0)</f>
        <v>0</v>
      </c>
      <c r="F877" s="6">
        <f>IF(MOD('935'!$K227,1000)=1,$Q$636*$F238/(1+'11'!$G$12)*'935'!$P227,0)</f>
        <v>0</v>
      </c>
      <c r="G877" s="6">
        <f>IF('935'!$K227&gt;1000,$M$636*'GenVol'!$F239*'935'!$L227,0)</f>
        <v>0</v>
      </c>
      <c r="H877" s="6">
        <f>IF(MOD('935'!$K227,1000)&gt;100,$N$636*'GenVol'!$F239*'935'!$M227,0)</f>
        <v>0</v>
      </c>
      <c r="I877" s="6">
        <f>IF(MOD('935'!$K227,100)&gt;10,$O$636*'GenVol'!$F239*'935'!$N227,0)</f>
        <v>0</v>
      </c>
      <c r="J877" s="6">
        <f>$B877+$C877+$D877+$E877+$F877</f>
        <v>0</v>
      </c>
      <c r="K877" s="6">
        <f>$G877+$H877+$I877</f>
        <v>0</v>
      </c>
      <c r="L877" s="10"/>
    </row>
    <row r="878" spans="1:12">
      <c r="A878" s="21">
        <v>222</v>
      </c>
      <c r="B878" s="6">
        <f>IF('935'!$K228=1000,$M$636*$F239/(1+'11'!$C$12)*'935'!$L228,0)</f>
        <v>0</v>
      </c>
      <c r="C878" s="6">
        <f>IF(MOD('935'!$K228,1000)=100,$N$636*$F239/(1+'11'!$D$12)*'935'!$M228,0)</f>
        <v>0</v>
      </c>
      <c r="D878" s="6">
        <f>IF(MOD('935'!$K228,100)=10,$O$636*$F239/(1+'11'!$E$12)*'935'!$N228,0)</f>
        <v>0</v>
      </c>
      <c r="E878" s="6">
        <f>IF(AND(MOD('935'!$K228,10)&gt;0,MOD('935'!$K228,1000)&gt;1),$P$636*$F239/(1+'11'!$F$12)*'935'!$O228,0)</f>
        <v>0</v>
      </c>
      <c r="F878" s="6">
        <f>IF(MOD('935'!$K228,1000)=1,$Q$636*$F239/(1+'11'!$G$12)*'935'!$P228,0)</f>
        <v>0</v>
      </c>
      <c r="G878" s="6">
        <f>IF('935'!$K228&gt;1000,$M$636*'GenVol'!$F240*'935'!$L228,0)</f>
        <v>0</v>
      </c>
      <c r="H878" s="6">
        <f>IF(MOD('935'!$K228,1000)&gt;100,$N$636*'GenVol'!$F240*'935'!$M228,0)</f>
        <v>0</v>
      </c>
      <c r="I878" s="6">
        <f>IF(MOD('935'!$K228,100)&gt;10,$O$636*'GenVol'!$F240*'935'!$N228,0)</f>
        <v>0</v>
      </c>
      <c r="J878" s="6">
        <f>$B878+$C878+$D878+$E878+$F878</f>
        <v>0</v>
      </c>
      <c r="K878" s="6">
        <f>$G878+$H878+$I878</f>
        <v>0</v>
      </c>
      <c r="L878" s="10"/>
    </row>
    <row r="879" spans="1:12">
      <c r="A879" s="21">
        <v>223</v>
      </c>
      <c r="B879" s="6">
        <f>IF('935'!$K229=1000,$M$636*$F240/(1+'11'!$C$12)*'935'!$L229,0)</f>
        <v>0</v>
      </c>
      <c r="C879" s="6">
        <f>IF(MOD('935'!$K229,1000)=100,$N$636*$F240/(1+'11'!$D$12)*'935'!$M229,0)</f>
        <v>0</v>
      </c>
      <c r="D879" s="6">
        <f>IF(MOD('935'!$K229,100)=10,$O$636*$F240/(1+'11'!$E$12)*'935'!$N229,0)</f>
        <v>0</v>
      </c>
      <c r="E879" s="6">
        <f>IF(AND(MOD('935'!$K229,10)&gt;0,MOD('935'!$K229,1000)&gt;1),$P$636*$F240/(1+'11'!$F$12)*'935'!$O229,0)</f>
        <v>0</v>
      </c>
      <c r="F879" s="6">
        <f>IF(MOD('935'!$K229,1000)=1,$Q$636*$F240/(1+'11'!$G$12)*'935'!$P229,0)</f>
        <v>0</v>
      </c>
      <c r="G879" s="6">
        <f>IF('935'!$K229&gt;1000,$M$636*'GenVol'!$F241*'935'!$L229,0)</f>
        <v>0</v>
      </c>
      <c r="H879" s="6">
        <f>IF(MOD('935'!$K229,1000)&gt;100,$N$636*'GenVol'!$F241*'935'!$M229,0)</f>
        <v>0</v>
      </c>
      <c r="I879" s="6">
        <f>IF(MOD('935'!$K229,100)&gt;10,$O$636*'GenVol'!$F241*'935'!$N229,0)</f>
        <v>0</v>
      </c>
      <c r="J879" s="6">
        <f>$B879+$C879+$D879+$E879+$F879</f>
        <v>0</v>
      </c>
      <c r="K879" s="6">
        <f>$G879+$H879+$I879</f>
        <v>0</v>
      </c>
      <c r="L879" s="10"/>
    </row>
    <row r="880" spans="1:12">
      <c r="A880" s="21">
        <v>224</v>
      </c>
      <c r="B880" s="6">
        <f>IF('935'!$K230=1000,$M$636*$F241/(1+'11'!$C$12)*'935'!$L230,0)</f>
        <v>0</v>
      </c>
      <c r="C880" s="6">
        <f>IF(MOD('935'!$K230,1000)=100,$N$636*$F241/(1+'11'!$D$12)*'935'!$M230,0)</f>
        <v>0</v>
      </c>
      <c r="D880" s="6">
        <f>IF(MOD('935'!$K230,100)=10,$O$636*$F241/(1+'11'!$E$12)*'935'!$N230,0)</f>
        <v>0</v>
      </c>
      <c r="E880" s="6">
        <f>IF(AND(MOD('935'!$K230,10)&gt;0,MOD('935'!$K230,1000)&gt;1),$P$636*$F241/(1+'11'!$F$12)*'935'!$O230,0)</f>
        <v>0</v>
      </c>
      <c r="F880" s="6">
        <f>IF(MOD('935'!$K230,1000)=1,$Q$636*$F241/(1+'11'!$G$12)*'935'!$P230,0)</f>
        <v>0</v>
      </c>
      <c r="G880" s="6">
        <f>IF('935'!$K230&gt;1000,$M$636*'GenVol'!$F242*'935'!$L230,0)</f>
        <v>0</v>
      </c>
      <c r="H880" s="6">
        <f>IF(MOD('935'!$K230,1000)&gt;100,$N$636*'GenVol'!$F242*'935'!$M230,0)</f>
        <v>0</v>
      </c>
      <c r="I880" s="6">
        <f>IF(MOD('935'!$K230,100)&gt;10,$O$636*'GenVol'!$F242*'935'!$N230,0)</f>
        <v>0</v>
      </c>
      <c r="J880" s="6">
        <f>$B880+$C880+$D880+$E880+$F880</f>
        <v>0</v>
      </c>
      <c r="K880" s="6">
        <f>$G880+$H880+$I880</f>
        <v>0</v>
      </c>
      <c r="L880" s="10"/>
    </row>
    <row r="881" spans="1:12">
      <c r="A881" s="21">
        <v>225</v>
      </c>
      <c r="B881" s="6">
        <f>IF('935'!$K231=1000,$M$636*$F242/(1+'11'!$C$12)*'935'!$L231,0)</f>
        <v>0</v>
      </c>
      <c r="C881" s="6">
        <f>IF(MOD('935'!$K231,1000)=100,$N$636*$F242/(1+'11'!$D$12)*'935'!$M231,0)</f>
        <v>0</v>
      </c>
      <c r="D881" s="6">
        <f>IF(MOD('935'!$K231,100)=10,$O$636*$F242/(1+'11'!$E$12)*'935'!$N231,0)</f>
        <v>0</v>
      </c>
      <c r="E881" s="6">
        <f>IF(AND(MOD('935'!$K231,10)&gt;0,MOD('935'!$K231,1000)&gt;1),$P$636*$F242/(1+'11'!$F$12)*'935'!$O231,0)</f>
        <v>0</v>
      </c>
      <c r="F881" s="6">
        <f>IF(MOD('935'!$K231,1000)=1,$Q$636*$F242/(1+'11'!$G$12)*'935'!$P231,0)</f>
        <v>0</v>
      </c>
      <c r="G881" s="6">
        <f>IF('935'!$K231&gt;1000,$M$636*'GenVol'!$F243*'935'!$L231,0)</f>
        <v>0</v>
      </c>
      <c r="H881" s="6">
        <f>IF(MOD('935'!$K231,1000)&gt;100,$N$636*'GenVol'!$F243*'935'!$M231,0)</f>
        <v>0</v>
      </c>
      <c r="I881" s="6">
        <f>IF(MOD('935'!$K231,100)&gt;10,$O$636*'GenVol'!$F243*'935'!$N231,0)</f>
        <v>0</v>
      </c>
      <c r="J881" s="6">
        <f>$B881+$C881+$D881+$E881+$F881</f>
        <v>0</v>
      </c>
      <c r="K881" s="6">
        <f>$G881+$H881+$I881</f>
        <v>0</v>
      </c>
      <c r="L881" s="10"/>
    </row>
    <row r="882" spans="1:12">
      <c r="A882" s="21">
        <v>226</v>
      </c>
      <c r="B882" s="6">
        <f>IF('935'!$K232=1000,$M$636*$F243/(1+'11'!$C$12)*'935'!$L232,0)</f>
        <v>0</v>
      </c>
      <c r="C882" s="6">
        <f>IF(MOD('935'!$K232,1000)=100,$N$636*$F243/(1+'11'!$D$12)*'935'!$M232,0)</f>
        <v>0</v>
      </c>
      <c r="D882" s="6">
        <f>IF(MOD('935'!$K232,100)=10,$O$636*$F243/(1+'11'!$E$12)*'935'!$N232,0)</f>
        <v>0</v>
      </c>
      <c r="E882" s="6">
        <f>IF(AND(MOD('935'!$K232,10)&gt;0,MOD('935'!$K232,1000)&gt;1),$P$636*$F243/(1+'11'!$F$12)*'935'!$O232,0)</f>
        <v>0</v>
      </c>
      <c r="F882" s="6">
        <f>IF(MOD('935'!$K232,1000)=1,$Q$636*$F243/(1+'11'!$G$12)*'935'!$P232,0)</f>
        <v>0</v>
      </c>
      <c r="G882" s="6">
        <f>IF('935'!$K232&gt;1000,$M$636*'GenVol'!$F244*'935'!$L232,0)</f>
        <v>0</v>
      </c>
      <c r="H882" s="6">
        <f>IF(MOD('935'!$K232,1000)&gt;100,$N$636*'GenVol'!$F244*'935'!$M232,0)</f>
        <v>0</v>
      </c>
      <c r="I882" s="6">
        <f>IF(MOD('935'!$K232,100)&gt;10,$O$636*'GenVol'!$F244*'935'!$N232,0)</f>
        <v>0</v>
      </c>
      <c r="J882" s="6">
        <f>$B882+$C882+$D882+$E882+$F882</f>
        <v>0</v>
      </c>
      <c r="K882" s="6">
        <f>$G882+$H882+$I882</f>
        <v>0</v>
      </c>
      <c r="L882" s="10"/>
    </row>
    <row r="883" spans="1:12">
      <c r="A883" s="21">
        <v>227</v>
      </c>
      <c r="B883" s="6">
        <f>IF('935'!$K233=1000,$M$636*$F244/(1+'11'!$C$12)*'935'!$L233,0)</f>
        <v>0</v>
      </c>
      <c r="C883" s="6">
        <f>IF(MOD('935'!$K233,1000)=100,$N$636*$F244/(1+'11'!$D$12)*'935'!$M233,0)</f>
        <v>0</v>
      </c>
      <c r="D883" s="6">
        <f>IF(MOD('935'!$K233,100)=10,$O$636*$F244/(1+'11'!$E$12)*'935'!$N233,0)</f>
        <v>0</v>
      </c>
      <c r="E883" s="6">
        <f>IF(AND(MOD('935'!$K233,10)&gt;0,MOD('935'!$K233,1000)&gt;1),$P$636*$F244/(1+'11'!$F$12)*'935'!$O233,0)</f>
        <v>0</v>
      </c>
      <c r="F883" s="6">
        <f>IF(MOD('935'!$K233,1000)=1,$Q$636*$F244/(1+'11'!$G$12)*'935'!$P233,0)</f>
        <v>0</v>
      </c>
      <c r="G883" s="6">
        <f>IF('935'!$K233&gt;1000,$M$636*'GenVol'!$F245*'935'!$L233,0)</f>
        <v>0</v>
      </c>
      <c r="H883" s="6">
        <f>IF(MOD('935'!$K233,1000)&gt;100,$N$636*'GenVol'!$F245*'935'!$M233,0)</f>
        <v>0</v>
      </c>
      <c r="I883" s="6">
        <f>IF(MOD('935'!$K233,100)&gt;10,$O$636*'GenVol'!$F245*'935'!$N233,0)</f>
        <v>0</v>
      </c>
      <c r="J883" s="6">
        <f>$B883+$C883+$D883+$E883+$F883</f>
        <v>0</v>
      </c>
      <c r="K883" s="6">
        <f>$G883+$H883+$I883</f>
        <v>0</v>
      </c>
      <c r="L883" s="10"/>
    </row>
    <row r="884" spans="1:12">
      <c r="A884" s="21">
        <v>228</v>
      </c>
      <c r="B884" s="6">
        <f>IF('935'!$K234=1000,$M$636*$F245/(1+'11'!$C$12)*'935'!$L234,0)</f>
        <v>0</v>
      </c>
      <c r="C884" s="6">
        <f>IF(MOD('935'!$K234,1000)=100,$N$636*$F245/(1+'11'!$D$12)*'935'!$M234,0)</f>
        <v>0</v>
      </c>
      <c r="D884" s="6">
        <f>IF(MOD('935'!$K234,100)=10,$O$636*$F245/(1+'11'!$E$12)*'935'!$N234,0)</f>
        <v>0</v>
      </c>
      <c r="E884" s="6">
        <f>IF(AND(MOD('935'!$K234,10)&gt;0,MOD('935'!$K234,1000)&gt;1),$P$636*$F245/(1+'11'!$F$12)*'935'!$O234,0)</f>
        <v>0</v>
      </c>
      <c r="F884" s="6">
        <f>IF(MOD('935'!$K234,1000)=1,$Q$636*$F245/(1+'11'!$G$12)*'935'!$P234,0)</f>
        <v>0</v>
      </c>
      <c r="G884" s="6">
        <f>IF('935'!$K234&gt;1000,$M$636*'GenVol'!$F246*'935'!$L234,0)</f>
        <v>0</v>
      </c>
      <c r="H884" s="6">
        <f>IF(MOD('935'!$K234,1000)&gt;100,$N$636*'GenVol'!$F246*'935'!$M234,0)</f>
        <v>0</v>
      </c>
      <c r="I884" s="6">
        <f>IF(MOD('935'!$K234,100)&gt;10,$O$636*'GenVol'!$F246*'935'!$N234,0)</f>
        <v>0</v>
      </c>
      <c r="J884" s="6">
        <f>$B884+$C884+$D884+$E884+$F884</f>
        <v>0</v>
      </c>
      <c r="K884" s="6">
        <f>$G884+$H884+$I884</f>
        <v>0</v>
      </c>
      <c r="L884" s="10"/>
    </row>
    <row r="885" spans="1:12">
      <c r="A885" s="21">
        <v>229</v>
      </c>
      <c r="B885" s="6">
        <f>IF('935'!$K235=1000,$M$636*$F246/(1+'11'!$C$12)*'935'!$L235,0)</f>
        <v>0</v>
      </c>
      <c r="C885" s="6">
        <f>IF(MOD('935'!$K235,1000)=100,$N$636*$F246/(1+'11'!$D$12)*'935'!$M235,0)</f>
        <v>0</v>
      </c>
      <c r="D885" s="6">
        <f>IF(MOD('935'!$K235,100)=10,$O$636*$F246/(1+'11'!$E$12)*'935'!$N235,0)</f>
        <v>0</v>
      </c>
      <c r="E885" s="6">
        <f>IF(AND(MOD('935'!$K235,10)&gt;0,MOD('935'!$K235,1000)&gt;1),$P$636*$F246/(1+'11'!$F$12)*'935'!$O235,0)</f>
        <v>0</v>
      </c>
      <c r="F885" s="6">
        <f>IF(MOD('935'!$K235,1000)=1,$Q$636*$F246/(1+'11'!$G$12)*'935'!$P235,0)</f>
        <v>0</v>
      </c>
      <c r="G885" s="6">
        <f>IF('935'!$K235&gt;1000,$M$636*'GenVol'!$F247*'935'!$L235,0)</f>
        <v>0</v>
      </c>
      <c r="H885" s="6">
        <f>IF(MOD('935'!$K235,1000)&gt;100,$N$636*'GenVol'!$F247*'935'!$M235,0)</f>
        <v>0</v>
      </c>
      <c r="I885" s="6">
        <f>IF(MOD('935'!$K235,100)&gt;10,$O$636*'GenVol'!$F247*'935'!$N235,0)</f>
        <v>0</v>
      </c>
      <c r="J885" s="6">
        <f>$B885+$C885+$D885+$E885+$F885</f>
        <v>0</v>
      </c>
      <c r="K885" s="6">
        <f>$G885+$H885+$I885</f>
        <v>0</v>
      </c>
      <c r="L885" s="10"/>
    </row>
    <row r="886" spans="1:12">
      <c r="A886" s="21">
        <v>230</v>
      </c>
      <c r="B886" s="6">
        <f>IF('935'!$K236=1000,$M$636*$F247/(1+'11'!$C$12)*'935'!$L236,0)</f>
        <v>0</v>
      </c>
      <c r="C886" s="6">
        <f>IF(MOD('935'!$K236,1000)=100,$N$636*$F247/(1+'11'!$D$12)*'935'!$M236,0)</f>
        <v>0</v>
      </c>
      <c r="D886" s="6">
        <f>IF(MOD('935'!$K236,100)=10,$O$636*$F247/(1+'11'!$E$12)*'935'!$N236,0)</f>
        <v>0</v>
      </c>
      <c r="E886" s="6">
        <f>IF(AND(MOD('935'!$K236,10)&gt;0,MOD('935'!$K236,1000)&gt;1),$P$636*$F247/(1+'11'!$F$12)*'935'!$O236,0)</f>
        <v>0</v>
      </c>
      <c r="F886" s="6">
        <f>IF(MOD('935'!$K236,1000)=1,$Q$636*$F247/(1+'11'!$G$12)*'935'!$P236,0)</f>
        <v>0</v>
      </c>
      <c r="G886" s="6">
        <f>IF('935'!$K236&gt;1000,$M$636*'GenVol'!$F248*'935'!$L236,0)</f>
        <v>0</v>
      </c>
      <c r="H886" s="6">
        <f>IF(MOD('935'!$K236,1000)&gt;100,$N$636*'GenVol'!$F248*'935'!$M236,0)</f>
        <v>0</v>
      </c>
      <c r="I886" s="6">
        <f>IF(MOD('935'!$K236,100)&gt;10,$O$636*'GenVol'!$F248*'935'!$N236,0)</f>
        <v>0</v>
      </c>
      <c r="J886" s="6">
        <f>$B886+$C886+$D886+$E886+$F886</f>
        <v>0</v>
      </c>
      <c r="K886" s="6">
        <f>$G886+$H886+$I886</f>
        <v>0</v>
      </c>
      <c r="L886" s="10"/>
    </row>
    <row r="887" spans="1:12">
      <c r="A887" s="21">
        <v>231</v>
      </c>
      <c r="B887" s="6">
        <f>IF('935'!$K237=1000,$M$636*$F248/(1+'11'!$C$12)*'935'!$L237,0)</f>
        <v>0</v>
      </c>
      <c r="C887" s="6">
        <f>IF(MOD('935'!$K237,1000)=100,$N$636*$F248/(1+'11'!$D$12)*'935'!$M237,0)</f>
        <v>0</v>
      </c>
      <c r="D887" s="6">
        <f>IF(MOD('935'!$K237,100)=10,$O$636*$F248/(1+'11'!$E$12)*'935'!$N237,0)</f>
        <v>0</v>
      </c>
      <c r="E887" s="6">
        <f>IF(AND(MOD('935'!$K237,10)&gt;0,MOD('935'!$K237,1000)&gt;1),$P$636*$F248/(1+'11'!$F$12)*'935'!$O237,0)</f>
        <v>0</v>
      </c>
      <c r="F887" s="6">
        <f>IF(MOD('935'!$K237,1000)=1,$Q$636*$F248/(1+'11'!$G$12)*'935'!$P237,0)</f>
        <v>0</v>
      </c>
      <c r="G887" s="6">
        <f>IF('935'!$K237&gt;1000,$M$636*'GenVol'!$F249*'935'!$L237,0)</f>
        <v>0</v>
      </c>
      <c r="H887" s="6">
        <f>IF(MOD('935'!$K237,1000)&gt;100,$N$636*'GenVol'!$F249*'935'!$M237,0)</f>
        <v>0</v>
      </c>
      <c r="I887" s="6">
        <f>IF(MOD('935'!$K237,100)&gt;10,$O$636*'GenVol'!$F249*'935'!$N237,0)</f>
        <v>0</v>
      </c>
      <c r="J887" s="6">
        <f>$B887+$C887+$D887+$E887+$F887</f>
        <v>0</v>
      </c>
      <c r="K887" s="6">
        <f>$G887+$H887+$I887</f>
        <v>0</v>
      </c>
      <c r="L887" s="10"/>
    </row>
    <row r="888" spans="1:12">
      <c r="A888" s="21">
        <v>232</v>
      </c>
      <c r="B888" s="6">
        <f>IF('935'!$K238=1000,$M$636*$F249/(1+'11'!$C$12)*'935'!$L238,0)</f>
        <v>0</v>
      </c>
      <c r="C888" s="6">
        <f>IF(MOD('935'!$K238,1000)=100,$N$636*$F249/(1+'11'!$D$12)*'935'!$M238,0)</f>
        <v>0</v>
      </c>
      <c r="D888" s="6">
        <f>IF(MOD('935'!$K238,100)=10,$O$636*$F249/(1+'11'!$E$12)*'935'!$N238,0)</f>
        <v>0</v>
      </c>
      <c r="E888" s="6">
        <f>IF(AND(MOD('935'!$K238,10)&gt;0,MOD('935'!$K238,1000)&gt;1),$P$636*$F249/(1+'11'!$F$12)*'935'!$O238,0)</f>
        <v>0</v>
      </c>
      <c r="F888" s="6">
        <f>IF(MOD('935'!$K238,1000)=1,$Q$636*$F249/(1+'11'!$G$12)*'935'!$P238,0)</f>
        <v>0</v>
      </c>
      <c r="G888" s="6">
        <f>IF('935'!$K238&gt;1000,$M$636*'GenVol'!$F250*'935'!$L238,0)</f>
        <v>0</v>
      </c>
      <c r="H888" s="6">
        <f>IF(MOD('935'!$K238,1000)&gt;100,$N$636*'GenVol'!$F250*'935'!$M238,0)</f>
        <v>0</v>
      </c>
      <c r="I888" s="6">
        <f>IF(MOD('935'!$K238,100)&gt;10,$O$636*'GenVol'!$F250*'935'!$N238,0)</f>
        <v>0</v>
      </c>
      <c r="J888" s="6">
        <f>$B888+$C888+$D888+$E888+$F888</f>
        <v>0</v>
      </c>
      <c r="K888" s="6">
        <f>$G888+$H888+$I888</f>
        <v>0</v>
      </c>
      <c r="L888" s="10"/>
    </row>
    <row r="889" spans="1:12">
      <c r="A889" s="21">
        <v>233</v>
      </c>
      <c r="B889" s="6">
        <f>IF('935'!$K239=1000,$M$636*$F250/(1+'11'!$C$12)*'935'!$L239,0)</f>
        <v>0</v>
      </c>
      <c r="C889" s="6">
        <f>IF(MOD('935'!$K239,1000)=100,$N$636*$F250/(1+'11'!$D$12)*'935'!$M239,0)</f>
        <v>0</v>
      </c>
      <c r="D889" s="6">
        <f>IF(MOD('935'!$K239,100)=10,$O$636*$F250/(1+'11'!$E$12)*'935'!$N239,0)</f>
        <v>0</v>
      </c>
      <c r="E889" s="6">
        <f>IF(AND(MOD('935'!$K239,10)&gt;0,MOD('935'!$K239,1000)&gt;1),$P$636*$F250/(1+'11'!$F$12)*'935'!$O239,0)</f>
        <v>0</v>
      </c>
      <c r="F889" s="6">
        <f>IF(MOD('935'!$K239,1000)=1,$Q$636*$F250/(1+'11'!$G$12)*'935'!$P239,0)</f>
        <v>0</v>
      </c>
      <c r="G889" s="6">
        <f>IF('935'!$K239&gt;1000,$M$636*'GenVol'!$F251*'935'!$L239,0)</f>
        <v>0</v>
      </c>
      <c r="H889" s="6">
        <f>IF(MOD('935'!$K239,1000)&gt;100,$N$636*'GenVol'!$F251*'935'!$M239,0)</f>
        <v>0</v>
      </c>
      <c r="I889" s="6">
        <f>IF(MOD('935'!$K239,100)&gt;10,$O$636*'GenVol'!$F251*'935'!$N239,0)</f>
        <v>0</v>
      </c>
      <c r="J889" s="6">
        <f>$B889+$C889+$D889+$E889+$F889</f>
        <v>0</v>
      </c>
      <c r="K889" s="6">
        <f>$G889+$H889+$I889</f>
        <v>0</v>
      </c>
      <c r="L889" s="10"/>
    </row>
    <row r="890" spans="1:12">
      <c r="A890" s="21">
        <v>234</v>
      </c>
      <c r="B890" s="6">
        <f>IF('935'!$K240=1000,$M$636*$F251/(1+'11'!$C$12)*'935'!$L240,0)</f>
        <v>0</v>
      </c>
      <c r="C890" s="6">
        <f>IF(MOD('935'!$K240,1000)=100,$N$636*$F251/(1+'11'!$D$12)*'935'!$M240,0)</f>
        <v>0</v>
      </c>
      <c r="D890" s="6">
        <f>IF(MOD('935'!$K240,100)=10,$O$636*$F251/(1+'11'!$E$12)*'935'!$N240,0)</f>
        <v>0</v>
      </c>
      <c r="E890" s="6">
        <f>IF(AND(MOD('935'!$K240,10)&gt;0,MOD('935'!$K240,1000)&gt;1),$P$636*$F251/(1+'11'!$F$12)*'935'!$O240,0)</f>
        <v>0</v>
      </c>
      <c r="F890" s="6">
        <f>IF(MOD('935'!$K240,1000)=1,$Q$636*$F251/(1+'11'!$G$12)*'935'!$P240,0)</f>
        <v>0</v>
      </c>
      <c r="G890" s="6">
        <f>IF('935'!$K240&gt;1000,$M$636*'GenVol'!$F252*'935'!$L240,0)</f>
        <v>0</v>
      </c>
      <c r="H890" s="6">
        <f>IF(MOD('935'!$K240,1000)&gt;100,$N$636*'GenVol'!$F252*'935'!$M240,0)</f>
        <v>0</v>
      </c>
      <c r="I890" s="6">
        <f>IF(MOD('935'!$K240,100)&gt;10,$O$636*'GenVol'!$F252*'935'!$N240,0)</f>
        <v>0</v>
      </c>
      <c r="J890" s="6">
        <f>$B890+$C890+$D890+$E890+$F890</f>
        <v>0</v>
      </c>
      <c r="K890" s="6">
        <f>$G890+$H890+$I890</f>
        <v>0</v>
      </c>
      <c r="L890" s="10"/>
    </row>
    <row r="891" spans="1:12">
      <c r="A891" s="21">
        <v>235</v>
      </c>
      <c r="B891" s="6">
        <f>IF('935'!$K241=1000,$M$636*$F252/(1+'11'!$C$12)*'935'!$L241,0)</f>
        <v>0</v>
      </c>
      <c r="C891" s="6">
        <f>IF(MOD('935'!$K241,1000)=100,$N$636*$F252/(1+'11'!$D$12)*'935'!$M241,0)</f>
        <v>0</v>
      </c>
      <c r="D891" s="6">
        <f>IF(MOD('935'!$K241,100)=10,$O$636*$F252/(1+'11'!$E$12)*'935'!$N241,0)</f>
        <v>0</v>
      </c>
      <c r="E891" s="6">
        <f>IF(AND(MOD('935'!$K241,10)&gt;0,MOD('935'!$K241,1000)&gt;1),$P$636*$F252/(1+'11'!$F$12)*'935'!$O241,0)</f>
        <v>0</v>
      </c>
      <c r="F891" s="6">
        <f>IF(MOD('935'!$K241,1000)=1,$Q$636*$F252/(1+'11'!$G$12)*'935'!$P241,0)</f>
        <v>0</v>
      </c>
      <c r="G891" s="6">
        <f>IF('935'!$K241&gt;1000,$M$636*'GenVol'!$F253*'935'!$L241,0)</f>
        <v>0</v>
      </c>
      <c r="H891" s="6">
        <f>IF(MOD('935'!$K241,1000)&gt;100,$N$636*'GenVol'!$F253*'935'!$M241,0)</f>
        <v>0</v>
      </c>
      <c r="I891" s="6">
        <f>IF(MOD('935'!$K241,100)&gt;10,$O$636*'GenVol'!$F253*'935'!$N241,0)</f>
        <v>0</v>
      </c>
      <c r="J891" s="6">
        <f>$B891+$C891+$D891+$E891+$F891</f>
        <v>0</v>
      </c>
      <c r="K891" s="6">
        <f>$G891+$H891+$I891</f>
        <v>0</v>
      </c>
      <c r="L891" s="10"/>
    </row>
    <row r="892" spans="1:12">
      <c r="A892" s="21">
        <v>236</v>
      </c>
      <c r="B892" s="6">
        <f>IF('935'!$K242=1000,$M$636*$F253/(1+'11'!$C$12)*'935'!$L242,0)</f>
        <v>0</v>
      </c>
      <c r="C892" s="6">
        <f>IF(MOD('935'!$K242,1000)=100,$N$636*$F253/(1+'11'!$D$12)*'935'!$M242,0)</f>
        <v>0</v>
      </c>
      <c r="D892" s="6">
        <f>IF(MOD('935'!$K242,100)=10,$O$636*$F253/(1+'11'!$E$12)*'935'!$N242,0)</f>
        <v>0</v>
      </c>
      <c r="E892" s="6">
        <f>IF(AND(MOD('935'!$K242,10)&gt;0,MOD('935'!$K242,1000)&gt;1),$P$636*$F253/(1+'11'!$F$12)*'935'!$O242,0)</f>
        <v>0</v>
      </c>
      <c r="F892" s="6">
        <f>IF(MOD('935'!$K242,1000)=1,$Q$636*$F253/(1+'11'!$G$12)*'935'!$P242,0)</f>
        <v>0</v>
      </c>
      <c r="G892" s="6">
        <f>IF('935'!$K242&gt;1000,$M$636*'GenVol'!$F254*'935'!$L242,0)</f>
        <v>0</v>
      </c>
      <c r="H892" s="6">
        <f>IF(MOD('935'!$K242,1000)&gt;100,$N$636*'GenVol'!$F254*'935'!$M242,0)</f>
        <v>0</v>
      </c>
      <c r="I892" s="6">
        <f>IF(MOD('935'!$K242,100)&gt;10,$O$636*'GenVol'!$F254*'935'!$N242,0)</f>
        <v>0</v>
      </c>
      <c r="J892" s="6">
        <f>$B892+$C892+$D892+$E892+$F892</f>
        <v>0</v>
      </c>
      <c r="K892" s="6">
        <f>$G892+$H892+$I892</f>
        <v>0</v>
      </c>
      <c r="L892" s="10"/>
    </row>
    <row r="893" spans="1:12">
      <c r="A893" s="21">
        <v>237</v>
      </c>
      <c r="B893" s="6">
        <f>IF('935'!$K243=1000,$M$636*$F254/(1+'11'!$C$12)*'935'!$L243,0)</f>
        <v>0</v>
      </c>
      <c r="C893" s="6">
        <f>IF(MOD('935'!$K243,1000)=100,$N$636*$F254/(1+'11'!$D$12)*'935'!$M243,0)</f>
        <v>0</v>
      </c>
      <c r="D893" s="6">
        <f>IF(MOD('935'!$K243,100)=10,$O$636*$F254/(1+'11'!$E$12)*'935'!$N243,0)</f>
        <v>0</v>
      </c>
      <c r="E893" s="6">
        <f>IF(AND(MOD('935'!$K243,10)&gt;0,MOD('935'!$K243,1000)&gt;1),$P$636*$F254/(1+'11'!$F$12)*'935'!$O243,0)</f>
        <v>0</v>
      </c>
      <c r="F893" s="6">
        <f>IF(MOD('935'!$K243,1000)=1,$Q$636*$F254/(1+'11'!$G$12)*'935'!$P243,0)</f>
        <v>0</v>
      </c>
      <c r="G893" s="6">
        <f>IF('935'!$K243&gt;1000,$M$636*'GenVol'!$F255*'935'!$L243,0)</f>
        <v>0</v>
      </c>
      <c r="H893" s="6">
        <f>IF(MOD('935'!$K243,1000)&gt;100,$N$636*'GenVol'!$F255*'935'!$M243,0)</f>
        <v>0</v>
      </c>
      <c r="I893" s="6">
        <f>IF(MOD('935'!$K243,100)&gt;10,$O$636*'GenVol'!$F255*'935'!$N243,0)</f>
        <v>0</v>
      </c>
      <c r="J893" s="6">
        <f>$B893+$C893+$D893+$E893+$F893</f>
        <v>0</v>
      </c>
      <c r="K893" s="6">
        <f>$G893+$H893+$I893</f>
        <v>0</v>
      </c>
      <c r="L893" s="10"/>
    </row>
    <row r="894" spans="1:12">
      <c r="A894" s="21">
        <v>238</v>
      </c>
      <c r="B894" s="6">
        <f>IF('935'!$K244=1000,$M$636*$F255/(1+'11'!$C$12)*'935'!$L244,0)</f>
        <v>0</v>
      </c>
      <c r="C894" s="6">
        <f>IF(MOD('935'!$K244,1000)=100,$N$636*$F255/(1+'11'!$D$12)*'935'!$M244,0)</f>
        <v>0</v>
      </c>
      <c r="D894" s="6">
        <f>IF(MOD('935'!$K244,100)=10,$O$636*$F255/(1+'11'!$E$12)*'935'!$N244,0)</f>
        <v>0</v>
      </c>
      <c r="E894" s="6">
        <f>IF(AND(MOD('935'!$K244,10)&gt;0,MOD('935'!$K244,1000)&gt;1),$P$636*$F255/(1+'11'!$F$12)*'935'!$O244,0)</f>
        <v>0</v>
      </c>
      <c r="F894" s="6">
        <f>IF(MOD('935'!$K244,1000)=1,$Q$636*$F255/(1+'11'!$G$12)*'935'!$P244,0)</f>
        <v>0</v>
      </c>
      <c r="G894" s="6">
        <f>IF('935'!$K244&gt;1000,$M$636*'GenVol'!$F256*'935'!$L244,0)</f>
        <v>0</v>
      </c>
      <c r="H894" s="6">
        <f>IF(MOD('935'!$K244,1000)&gt;100,$N$636*'GenVol'!$F256*'935'!$M244,0)</f>
        <v>0</v>
      </c>
      <c r="I894" s="6">
        <f>IF(MOD('935'!$K244,100)&gt;10,$O$636*'GenVol'!$F256*'935'!$N244,0)</f>
        <v>0</v>
      </c>
      <c r="J894" s="6">
        <f>$B894+$C894+$D894+$E894+$F894</f>
        <v>0</v>
      </c>
      <c r="K894" s="6">
        <f>$G894+$H894+$I894</f>
        <v>0</v>
      </c>
      <c r="L894" s="10"/>
    </row>
    <row r="895" spans="1:12">
      <c r="A895" s="21">
        <v>239</v>
      </c>
      <c r="B895" s="6">
        <f>IF('935'!$K245=1000,$M$636*$F256/(1+'11'!$C$12)*'935'!$L245,0)</f>
        <v>0</v>
      </c>
      <c r="C895" s="6">
        <f>IF(MOD('935'!$K245,1000)=100,$N$636*$F256/(1+'11'!$D$12)*'935'!$M245,0)</f>
        <v>0</v>
      </c>
      <c r="D895" s="6">
        <f>IF(MOD('935'!$K245,100)=10,$O$636*$F256/(1+'11'!$E$12)*'935'!$N245,0)</f>
        <v>0</v>
      </c>
      <c r="E895" s="6">
        <f>IF(AND(MOD('935'!$K245,10)&gt;0,MOD('935'!$K245,1000)&gt;1),$P$636*$F256/(1+'11'!$F$12)*'935'!$O245,0)</f>
        <v>0</v>
      </c>
      <c r="F895" s="6">
        <f>IF(MOD('935'!$K245,1000)=1,$Q$636*$F256/(1+'11'!$G$12)*'935'!$P245,0)</f>
        <v>0</v>
      </c>
      <c r="G895" s="6">
        <f>IF('935'!$K245&gt;1000,$M$636*'GenVol'!$F257*'935'!$L245,0)</f>
        <v>0</v>
      </c>
      <c r="H895" s="6">
        <f>IF(MOD('935'!$K245,1000)&gt;100,$N$636*'GenVol'!$F257*'935'!$M245,0)</f>
        <v>0</v>
      </c>
      <c r="I895" s="6">
        <f>IF(MOD('935'!$K245,100)&gt;10,$O$636*'GenVol'!$F257*'935'!$N245,0)</f>
        <v>0</v>
      </c>
      <c r="J895" s="6">
        <f>$B895+$C895+$D895+$E895+$F895</f>
        <v>0</v>
      </c>
      <c r="K895" s="6">
        <f>$G895+$H895+$I895</f>
        <v>0</v>
      </c>
      <c r="L895" s="10"/>
    </row>
    <row r="896" spans="1:12">
      <c r="A896" s="21">
        <v>240</v>
      </c>
      <c r="B896" s="6">
        <f>IF('935'!$K246=1000,$M$636*$F257/(1+'11'!$C$12)*'935'!$L246,0)</f>
        <v>0</v>
      </c>
      <c r="C896" s="6">
        <f>IF(MOD('935'!$K246,1000)=100,$N$636*$F257/(1+'11'!$D$12)*'935'!$M246,0)</f>
        <v>0</v>
      </c>
      <c r="D896" s="6">
        <f>IF(MOD('935'!$K246,100)=10,$O$636*$F257/(1+'11'!$E$12)*'935'!$N246,0)</f>
        <v>0</v>
      </c>
      <c r="E896" s="6">
        <f>IF(AND(MOD('935'!$K246,10)&gt;0,MOD('935'!$K246,1000)&gt;1),$P$636*$F257/(1+'11'!$F$12)*'935'!$O246,0)</f>
        <v>0</v>
      </c>
      <c r="F896" s="6">
        <f>IF(MOD('935'!$K246,1000)=1,$Q$636*$F257/(1+'11'!$G$12)*'935'!$P246,0)</f>
        <v>0</v>
      </c>
      <c r="G896" s="6">
        <f>IF('935'!$K246&gt;1000,$M$636*'GenVol'!$F258*'935'!$L246,0)</f>
        <v>0</v>
      </c>
      <c r="H896" s="6">
        <f>IF(MOD('935'!$K246,1000)&gt;100,$N$636*'GenVol'!$F258*'935'!$M246,0)</f>
        <v>0</v>
      </c>
      <c r="I896" s="6">
        <f>IF(MOD('935'!$K246,100)&gt;10,$O$636*'GenVol'!$F258*'935'!$N246,0)</f>
        <v>0</v>
      </c>
      <c r="J896" s="6">
        <f>$B896+$C896+$D896+$E896+$F896</f>
        <v>0</v>
      </c>
      <c r="K896" s="6">
        <f>$G896+$H896+$I896</f>
        <v>0</v>
      </c>
      <c r="L896" s="10"/>
    </row>
    <row r="897" spans="1:12">
      <c r="A897" s="21">
        <v>241</v>
      </c>
      <c r="B897" s="6">
        <f>IF('935'!$K247=1000,$M$636*$F258/(1+'11'!$C$12)*'935'!$L247,0)</f>
        <v>0</v>
      </c>
      <c r="C897" s="6">
        <f>IF(MOD('935'!$K247,1000)=100,$N$636*$F258/(1+'11'!$D$12)*'935'!$M247,0)</f>
        <v>0</v>
      </c>
      <c r="D897" s="6">
        <f>IF(MOD('935'!$K247,100)=10,$O$636*$F258/(1+'11'!$E$12)*'935'!$N247,0)</f>
        <v>0</v>
      </c>
      <c r="E897" s="6">
        <f>IF(AND(MOD('935'!$K247,10)&gt;0,MOD('935'!$K247,1000)&gt;1),$P$636*$F258/(1+'11'!$F$12)*'935'!$O247,0)</f>
        <v>0</v>
      </c>
      <c r="F897" s="6">
        <f>IF(MOD('935'!$K247,1000)=1,$Q$636*$F258/(1+'11'!$G$12)*'935'!$P247,0)</f>
        <v>0</v>
      </c>
      <c r="G897" s="6">
        <f>IF('935'!$K247&gt;1000,$M$636*'GenVol'!$F259*'935'!$L247,0)</f>
        <v>0</v>
      </c>
      <c r="H897" s="6">
        <f>IF(MOD('935'!$K247,1000)&gt;100,$N$636*'GenVol'!$F259*'935'!$M247,0)</f>
        <v>0</v>
      </c>
      <c r="I897" s="6">
        <f>IF(MOD('935'!$K247,100)&gt;10,$O$636*'GenVol'!$F259*'935'!$N247,0)</f>
        <v>0</v>
      </c>
      <c r="J897" s="6">
        <f>$B897+$C897+$D897+$E897+$F897</f>
        <v>0</v>
      </c>
      <c r="K897" s="6">
        <f>$G897+$H897+$I897</f>
        <v>0</v>
      </c>
      <c r="L897" s="10"/>
    </row>
    <row r="898" spans="1:12">
      <c r="A898" s="21">
        <v>242</v>
      </c>
      <c r="B898" s="6">
        <f>IF('935'!$K248=1000,$M$636*$F259/(1+'11'!$C$12)*'935'!$L248,0)</f>
        <v>0</v>
      </c>
      <c r="C898" s="6">
        <f>IF(MOD('935'!$K248,1000)=100,$N$636*$F259/(1+'11'!$D$12)*'935'!$M248,0)</f>
        <v>0</v>
      </c>
      <c r="D898" s="6">
        <f>IF(MOD('935'!$K248,100)=10,$O$636*$F259/(1+'11'!$E$12)*'935'!$N248,0)</f>
        <v>0</v>
      </c>
      <c r="E898" s="6">
        <f>IF(AND(MOD('935'!$K248,10)&gt;0,MOD('935'!$K248,1000)&gt;1),$P$636*$F259/(1+'11'!$F$12)*'935'!$O248,0)</f>
        <v>0</v>
      </c>
      <c r="F898" s="6">
        <f>IF(MOD('935'!$K248,1000)=1,$Q$636*$F259/(1+'11'!$G$12)*'935'!$P248,0)</f>
        <v>0</v>
      </c>
      <c r="G898" s="6">
        <f>IF('935'!$K248&gt;1000,$M$636*'GenVol'!$F260*'935'!$L248,0)</f>
        <v>0</v>
      </c>
      <c r="H898" s="6">
        <f>IF(MOD('935'!$K248,1000)&gt;100,$N$636*'GenVol'!$F260*'935'!$M248,0)</f>
        <v>0</v>
      </c>
      <c r="I898" s="6">
        <f>IF(MOD('935'!$K248,100)&gt;10,$O$636*'GenVol'!$F260*'935'!$N248,0)</f>
        <v>0</v>
      </c>
      <c r="J898" s="6">
        <f>$B898+$C898+$D898+$E898+$F898</f>
        <v>0</v>
      </c>
      <c r="K898" s="6">
        <f>$G898+$H898+$I898</f>
        <v>0</v>
      </c>
      <c r="L898" s="10"/>
    </row>
    <row r="899" spans="1:12">
      <c r="A899" s="21">
        <v>243</v>
      </c>
      <c r="B899" s="6">
        <f>IF('935'!$K249=1000,$M$636*$F260/(1+'11'!$C$12)*'935'!$L249,0)</f>
        <v>0</v>
      </c>
      <c r="C899" s="6">
        <f>IF(MOD('935'!$K249,1000)=100,$N$636*$F260/(1+'11'!$D$12)*'935'!$M249,0)</f>
        <v>0</v>
      </c>
      <c r="D899" s="6">
        <f>IF(MOD('935'!$K249,100)=10,$O$636*$F260/(1+'11'!$E$12)*'935'!$N249,0)</f>
        <v>0</v>
      </c>
      <c r="E899" s="6">
        <f>IF(AND(MOD('935'!$K249,10)&gt;0,MOD('935'!$K249,1000)&gt;1),$P$636*$F260/(1+'11'!$F$12)*'935'!$O249,0)</f>
        <v>0</v>
      </c>
      <c r="F899" s="6">
        <f>IF(MOD('935'!$K249,1000)=1,$Q$636*$F260/(1+'11'!$G$12)*'935'!$P249,0)</f>
        <v>0</v>
      </c>
      <c r="G899" s="6">
        <f>IF('935'!$K249&gt;1000,$M$636*'GenVol'!$F261*'935'!$L249,0)</f>
        <v>0</v>
      </c>
      <c r="H899" s="6">
        <f>IF(MOD('935'!$K249,1000)&gt;100,$N$636*'GenVol'!$F261*'935'!$M249,0)</f>
        <v>0</v>
      </c>
      <c r="I899" s="6">
        <f>IF(MOD('935'!$K249,100)&gt;10,$O$636*'GenVol'!$F261*'935'!$N249,0)</f>
        <v>0</v>
      </c>
      <c r="J899" s="6">
        <f>$B899+$C899+$D899+$E899+$F899</f>
        <v>0</v>
      </c>
      <c r="K899" s="6">
        <f>$G899+$H899+$I899</f>
        <v>0</v>
      </c>
      <c r="L899" s="10"/>
    </row>
    <row r="900" spans="1:12">
      <c r="A900" s="21">
        <v>244</v>
      </c>
      <c r="B900" s="6">
        <f>IF('935'!$K250=1000,$M$636*$F261/(1+'11'!$C$12)*'935'!$L250,0)</f>
        <v>0</v>
      </c>
      <c r="C900" s="6">
        <f>IF(MOD('935'!$K250,1000)=100,$N$636*$F261/(1+'11'!$D$12)*'935'!$M250,0)</f>
        <v>0</v>
      </c>
      <c r="D900" s="6">
        <f>IF(MOD('935'!$K250,100)=10,$O$636*$F261/(1+'11'!$E$12)*'935'!$N250,0)</f>
        <v>0</v>
      </c>
      <c r="E900" s="6">
        <f>IF(AND(MOD('935'!$K250,10)&gt;0,MOD('935'!$K250,1000)&gt;1),$P$636*$F261/(1+'11'!$F$12)*'935'!$O250,0)</f>
        <v>0</v>
      </c>
      <c r="F900" s="6">
        <f>IF(MOD('935'!$K250,1000)=1,$Q$636*$F261/(1+'11'!$G$12)*'935'!$P250,0)</f>
        <v>0</v>
      </c>
      <c r="G900" s="6">
        <f>IF('935'!$K250&gt;1000,$M$636*'GenVol'!$F262*'935'!$L250,0)</f>
        <v>0</v>
      </c>
      <c r="H900" s="6">
        <f>IF(MOD('935'!$K250,1000)&gt;100,$N$636*'GenVol'!$F262*'935'!$M250,0)</f>
        <v>0</v>
      </c>
      <c r="I900" s="6">
        <f>IF(MOD('935'!$K250,100)&gt;10,$O$636*'GenVol'!$F262*'935'!$N250,0)</f>
        <v>0</v>
      </c>
      <c r="J900" s="6">
        <f>$B900+$C900+$D900+$E900+$F900</f>
        <v>0</v>
      </c>
      <c r="K900" s="6">
        <f>$G900+$H900+$I900</f>
        <v>0</v>
      </c>
      <c r="L900" s="10"/>
    </row>
    <row r="901" spans="1:12">
      <c r="A901" s="21">
        <v>245</v>
      </c>
      <c r="B901" s="6">
        <f>IF('935'!$K251=1000,$M$636*$F262/(1+'11'!$C$12)*'935'!$L251,0)</f>
        <v>0</v>
      </c>
      <c r="C901" s="6">
        <f>IF(MOD('935'!$K251,1000)=100,$N$636*$F262/(1+'11'!$D$12)*'935'!$M251,0)</f>
        <v>0</v>
      </c>
      <c r="D901" s="6">
        <f>IF(MOD('935'!$K251,100)=10,$O$636*$F262/(1+'11'!$E$12)*'935'!$N251,0)</f>
        <v>0</v>
      </c>
      <c r="E901" s="6">
        <f>IF(AND(MOD('935'!$K251,10)&gt;0,MOD('935'!$K251,1000)&gt;1),$P$636*$F262/(1+'11'!$F$12)*'935'!$O251,0)</f>
        <v>0</v>
      </c>
      <c r="F901" s="6">
        <f>IF(MOD('935'!$K251,1000)=1,$Q$636*$F262/(1+'11'!$G$12)*'935'!$P251,0)</f>
        <v>0</v>
      </c>
      <c r="G901" s="6">
        <f>IF('935'!$K251&gt;1000,$M$636*'GenVol'!$F263*'935'!$L251,0)</f>
        <v>0</v>
      </c>
      <c r="H901" s="6">
        <f>IF(MOD('935'!$K251,1000)&gt;100,$N$636*'GenVol'!$F263*'935'!$M251,0)</f>
        <v>0</v>
      </c>
      <c r="I901" s="6">
        <f>IF(MOD('935'!$K251,100)&gt;10,$O$636*'GenVol'!$F263*'935'!$N251,0)</f>
        <v>0</v>
      </c>
      <c r="J901" s="6">
        <f>$B901+$C901+$D901+$E901+$F901</f>
        <v>0</v>
      </c>
      <c r="K901" s="6">
        <f>$G901+$H901+$I901</f>
        <v>0</v>
      </c>
      <c r="L901" s="10"/>
    </row>
    <row r="902" spans="1:12">
      <c r="A902" s="21">
        <v>246</v>
      </c>
      <c r="B902" s="6">
        <f>IF('935'!$K252=1000,$M$636*$F263/(1+'11'!$C$12)*'935'!$L252,0)</f>
        <v>0</v>
      </c>
      <c r="C902" s="6">
        <f>IF(MOD('935'!$K252,1000)=100,$N$636*$F263/(1+'11'!$D$12)*'935'!$M252,0)</f>
        <v>0</v>
      </c>
      <c r="D902" s="6">
        <f>IF(MOD('935'!$K252,100)=10,$O$636*$F263/(1+'11'!$E$12)*'935'!$N252,0)</f>
        <v>0</v>
      </c>
      <c r="E902" s="6">
        <f>IF(AND(MOD('935'!$K252,10)&gt;0,MOD('935'!$K252,1000)&gt;1),$P$636*$F263/(1+'11'!$F$12)*'935'!$O252,0)</f>
        <v>0</v>
      </c>
      <c r="F902" s="6">
        <f>IF(MOD('935'!$K252,1000)=1,$Q$636*$F263/(1+'11'!$G$12)*'935'!$P252,0)</f>
        <v>0</v>
      </c>
      <c r="G902" s="6">
        <f>IF('935'!$K252&gt;1000,$M$636*'GenVol'!$F264*'935'!$L252,0)</f>
        <v>0</v>
      </c>
      <c r="H902" s="6">
        <f>IF(MOD('935'!$K252,1000)&gt;100,$N$636*'GenVol'!$F264*'935'!$M252,0)</f>
        <v>0</v>
      </c>
      <c r="I902" s="6">
        <f>IF(MOD('935'!$K252,100)&gt;10,$O$636*'GenVol'!$F264*'935'!$N252,0)</f>
        <v>0</v>
      </c>
      <c r="J902" s="6">
        <f>$B902+$C902+$D902+$E902+$F902</f>
        <v>0</v>
      </c>
      <c r="K902" s="6">
        <f>$G902+$H902+$I902</f>
        <v>0</v>
      </c>
      <c r="L902" s="10"/>
    </row>
    <row r="903" spans="1:12">
      <c r="A903" s="21">
        <v>247</v>
      </c>
      <c r="B903" s="6">
        <f>IF('935'!$K253=1000,$M$636*$F264/(1+'11'!$C$12)*'935'!$L253,0)</f>
        <v>0</v>
      </c>
      <c r="C903" s="6">
        <f>IF(MOD('935'!$K253,1000)=100,$N$636*$F264/(1+'11'!$D$12)*'935'!$M253,0)</f>
        <v>0</v>
      </c>
      <c r="D903" s="6">
        <f>IF(MOD('935'!$K253,100)=10,$O$636*$F264/(1+'11'!$E$12)*'935'!$N253,0)</f>
        <v>0</v>
      </c>
      <c r="E903" s="6">
        <f>IF(AND(MOD('935'!$K253,10)&gt;0,MOD('935'!$K253,1000)&gt;1),$P$636*$F264/(1+'11'!$F$12)*'935'!$O253,0)</f>
        <v>0</v>
      </c>
      <c r="F903" s="6">
        <f>IF(MOD('935'!$K253,1000)=1,$Q$636*$F264/(1+'11'!$G$12)*'935'!$P253,0)</f>
        <v>0</v>
      </c>
      <c r="G903" s="6">
        <f>IF('935'!$K253&gt;1000,$M$636*'GenVol'!$F265*'935'!$L253,0)</f>
        <v>0</v>
      </c>
      <c r="H903" s="6">
        <f>IF(MOD('935'!$K253,1000)&gt;100,$N$636*'GenVol'!$F265*'935'!$M253,0)</f>
        <v>0</v>
      </c>
      <c r="I903" s="6">
        <f>IF(MOD('935'!$K253,100)&gt;10,$O$636*'GenVol'!$F265*'935'!$N253,0)</f>
        <v>0</v>
      </c>
      <c r="J903" s="6">
        <f>$B903+$C903+$D903+$E903+$F903</f>
        <v>0</v>
      </c>
      <c r="K903" s="6">
        <f>$G903+$H903+$I903</f>
        <v>0</v>
      </c>
      <c r="L903" s="10"/>
    </row>
    <row r="904" spans="1:12">
      <c r="A904" s="21">
        <v>248</v>
      </c>
      <c r="B904" s="6">
        <f>IF('935'!$K254=1000,$M$636*$F265/(1+'11'!$C$12)*'935'!$L254,0)</f>
        <v>0</v>
      </c>
      <c r="C904" s="6">
        <f>IF(MOD('935'!$K254,1000)=100,$N$636*$F265/(1+'11'!$D$12)*'935'!$M254,0)</f>
        <v>0</v>
      </c>
      <c r="D904" s="6">
        <f>IF(MOD('935'!$K254,100)=10,$O$636*$F265/(1+'11'!$E$12)*'935'!$N254,0)</f>
        <v>0</v>
      </c>
      <c r="E904" s="6">
        <f>IF(AND(MOD('935'!$K254,10)&gt;0,MOD('935'!$K254,1000)&gt;1),$P$636*$F265/(1+'11'!$F$12)*'935'!$O254,0)</f>
        <v>0</v>
      </c>
      <c r="F904" s="6">
        <f>IF(MOD('935'!$K254,1000)=1,$Q$636*$F265/(1+'11'!$G$12)*'935'!$P254,0)</f>
        <v>0</v>
      </c>
      <c r="G904" s="6">
        <f>IF('935'!$K254&gt;1000,$M$636*'GenVol'!$F266*'935'!$L254,0)</f>
        <v>0</v>
      </c>
      <c r="H904" s="6">
        <f>IF(MOD('935'!$K254,1000)&gt;100,$N$636*'GenVol'!$F266*'935'!$M254,0)</f>
        <v>0</v>
      </c>
      <c r="I904" s="6">
        <f>IF(MOD('935'!$K254,100)&gt;10,$O$636*'GenVol'!$F266*'935'!$N254,0)</f>
        <v>0</v>
      </c>
      <c r="J904" s="6">
        <f>$B904+$C904+$D904+$E904+$F904</f>
        <v>0</v>
      </c>
      <c r="K904" s="6">
        <f>$G904+$H904+$I904</f>
        <v>0</v>
      </c>
      <c r="L904" s="10"/>
    </row>
    <row r="905" spans="1:12">
      <c r="A905" s="21">
        <v>249</v>
      </c>
      <c r="B905" s="6">
        <f>IF('935'!$K255=1000,$M$636*$F266/(1+'11'!$C$12)*'935'!$L255,0)</f>
        <v>0</v>
      </c>
      <c r="C905" s="6">
        <f>IF(MOD('935'!$K255,1000)=100,$N$636*$F266/(1+'11'!$D$12)*'935'!$M255,0)</f>
        <v>0</v>
      </c>
      <c r="D905" s="6">
        <f>IF(MOD('935'!$K255,100)=10,$O$636*$F266/(1+'11'!$E$12)*'935'!$N255,0)</f>
        <v>0</v>
      </c>
      <c r="E905" s="6">
        <f>IF(AND(MOD('935'!$K255,10)&gt;0,MOD('935'!$K255,1000)&gt;1),$P$636*$F266/(1+'11'!$F$12)*'935'!$O255,0)</f>
        <v>0</v>
      </c>
      <c r="F905" s="6">
        <f>IF(MOD('935'!$K255,1000)=1,$Q$636*$F266/(1+'11'!$G$12)*'935'!$P255,0)</f>
        <v>0</v>
      </c>
      <c r="G905" s="6">
        <f>IF('935'!$K255&gt;1000,$M$636*'GenVol'!$F267*'935'!$L255,0)</f>
        <v>0</v>
      </c>
      <c r="H905" s="6">
        <f>IF(MOD('935'!$K255,1000)&gt;100,$N$636*'GenVol'!$F267*'935'!$M255,0)</f>
        <v>0</v>
      </c>
      <c r="I905" s="6">
        <f>IF(MOD('935'!$K255,100)&gt;10,$O$636*'GenVol'!$F267*'935'!$N255,0)</f>
        <v>0</v>
      </c>
      <c r="J905" s="6">
        <f>$B905+$C905+$D905+$E905+$F905</f>
        <v>0</v>
      </c>
      <c r="K905" s="6">
        <f>$G905+$H905+$I905</f>
        <v>0</v>
      </c>
      <c r="L905" s="10"/>
    </row>
    <row r="906" spans="1:12">
      <c r="A906" s="21">
        <v>250</v>
      </c>
      <c r="B906" s="6">
        <f>IF('935'!$K256=1000,$M$636*$F267/(1+'11'!$C$12)*'935'!$L256,0)</f>
        <v>0</v>
      </c>
      <c r="C906" s="6">
        <f>IF(MOD('935'!$K256,1000)=100,$N$636*$F267/(1+'11'!$D$12)*'935'!$M256,0)</f>
        <v>0</v>
      </c>
      <c r="D906" s="6">
        <f>IF(MOD('935'!$K256,100)=10,$O$636*$F267/(1+'11'!$E$12)*'935'!$N256,0)</f>
        <v>0</v>
      </c>
      <c r="E906" s="6">
        <f>IF(AND(MOD('935'!$K256,10)&gt;0,MOD('935'!$K256,1000)&gt;1),$P$636*$F267/(1+'11'!$F$12)*'935'!$O256,0)</f>
        <v>0</v>
      </c>
      <c r="F906" s="6">
        <f>IF(MOD('935'!$K256,1000)=1,$Q$636*$F267/(1+'11'!$G$12)*'935'!$P256,0)</f>
        <v>0</v>
      </c>
      <c r="G906" s="6">
        <f>IF('935'!$K256&gt;1000,$M$636*'GenVol'!$F268*'935'!$L256,0)</f>
        <v>0</v>
      </c>
      <c r="H906" s="6">
        <f>IF(MOD('935'!$K256,1000)&gt;100,$N$636*'GenVol'!$F268*'935'!$M256,0)</f>
        <v>0</v>
      </c>
      <c r="I906" s="6">
        <f>IF(MOD('935'!$K256,100)&gt;10,$O$636*'GenVol'!$F268*'935'!$N256,0)</f>
        <v>0</v>
      </c>
      <c r="J906" s="6">
        <f>$B906+$C906+$D906+$E906+$F906</f>
        <v>0</v>
      </c>
      <c r="K906" s="6">
        <f>$G906+$H906+$I906</f>
        <v>0</v>
      </c>
      <c r="L906" s="10"/>
    </row>
    <row r="907" spans="1:12">
      <c r="A907" s="21">
        <v>251</v>
      </c>
      <c r="B907" s="6">
        <f>IF('935'!$K257=1000,$M$636*$F268/(1+'11'!$C$12)*'935'!$L257,0)</f>
        <v>0</v>
      </c>
      <c r="C907" s="6">
        <f>IF(MOD('935'!$K257,1000)=100,$N$636*$F268/(1+'11'!$D$12)*'935'!$M257,0)</f>
        <v>0</v>
      </c>
      <c r="D907" s="6">
        <f>IF(MOD('935'!$K257,100)=10,$O$636*$F268/(1+'11'!$E$12)*'935'!$N257,0)</f>
        <v>0</v>
      </c>
      <c r="E907" s="6">
        <f>IF(AND(MOD('935'!$K257,10)&gt;0,MOD('935'!$K257,1000)&gt;1),$P$636*$F268/(1+'11'!$F$12)*'935'!$O257,0)</f>
        <v>0</v>
      </c>
      <c r="F907" s="6">
        <f>IF(MOD('935'!$K257,1000)=1,$Q$636*$F268/(1+'11'!$G$12)*'935'!$P257,0)</f>
        <v>0</v>
      </c>
      <c r="G907" s="6">
        <f>IF('935'!$K257&gt;1000,$M$636*'GenVol'!$F269*'935'!$L257,0)</f>
        <v>0</v>
      </c>
      <c r="H907" s="6">
        <f>IF(MOD('935'!$K257,1000)&gt;100,$N$636*'GenVol'!$F269*'935'!$M257,0)</f>
        <v>0</v>
      </c>
      <c r="I907" s="6">
        <f>IF(MOD('935'!$K257,100)&gt;10,$O$636*'GenVol'!$F269*'935'!$N257,0)</f>
        <v>0</v>
      </c>
      <c r="J907" s="6">
        <f>$B907+$C907+$D907+$E907+$F907</f>
        <v>0</v>
      </c>
      <c r="K907" s="6">
        <f>$G907+$H907+$I907</f>
        <v>0</v>
      </c>
      <c r="L907" s="10"/>
    </row>
    <row r="908" spans="1:12">
      <c r="A908" s="21">
        <v>252</v>
      </c>
      <c r="B908" s="6">
        <f>IF('935'!$K258=1000,$M$636*$F269/(1+'11'!$C$12)*'935'!$L258,0)</f>
        <v>0</v>
      </c>
      <c r="C908" s="6">
        <f>IF(MOD('935'!$K258,1000)=100,$N$636*$F269/(1+'11'!$D$12)*'935'!$M258,0)</f>
        <v>0</v>
      </c>
      <c r="D908" s="6">
        <f>IF(MOD('935'!$K258,100)=10,$O$636*$F269/(1+'11'!$E$12)*'935'!$N258,0)</f>
        <v>0</v>
      </c>
      <c r="E908" s="6">
        <f>IF(AND(MOD('935'!$K258,10)&gt;0,MOD('935'!$K258,1000)&gt;1),$P$636*$F269/(1+'11'!$F$12)*'935'!$O258,0)</f>
        <v>0</v>
      </c>
      <c r="F908" s="6">
        <f>IF(MOD('935'!$K258,1000)=1,$Q$636*$F269/(1+'11'!$G$12)*'935'!$P258,0)</f>
        <v>0</v>
      </c>
      <c r="G908" s="6">
        <f>IF('935'!$K258&gt;1000,$M$636*'GenVol'!$F270*'935'!$L258,0)</f>
        <v>0</v>
      </c>
      <c r="H908" s="6">
        <f>IF(MOD('935'!$K258,1000)&gt;100,$N$636*'GenVol'!$F270*'935'!$M258,0)</f>
        <v>0</v>
      </c>
      <c r="I908" s="6">
        <f>IF(MOD('935'!$K258,100)&gt;10,$O$636*'GenVol'!$F270*'935'!$N258,0)</f>
        <v>0</v>
      </c>
      <c r="J908" s="6">
        <f>$B908+$C908+$D908+$E908+$F908</f>
        <v>0</v>
      </c>
      <c r="K908" s="6">
        <f>$G908+$H908+$I908</f>
        <v>0</v>
      </c>
      <c r="L908" s="10"/>
    </row>
    <row r="909" spans="1:12">
      <c r="A909" s="21">
        <v>253</v>
      </c>
      <c r="B909" s="6">
        <f>IF('935'!$K259=1000,$M$636*$F270/(1+'11'!$C$12)*'935'!$L259,0)</f>
        <v>0</v>
      </c>
      <c r="C909" s="6">
        <f>IF(MOD('935'!$K259,1000)=100,$N$636*$F270/(1+'11'!$D$12)*'935'!$M259,0)</f>
        <v>0</v>
      </c>
      <c r="D909" s="6">
        <f>IF(MOD('935'!$K259,100)=10,$O$636*$F270/(1+'11'!$E$12)*'935'!$N259,0)</f>
        <v>0</v>
      </c>
      <c r="E909" s="6">
        <f>IF(AND(MOD('935'!$K259,10)&gt;0,MOD('935'!$K259,1000)&gt;1),$P$636*$F270/(1+'11'!$F$12)*'935'!$O259,0)</f>
        <v>0</v>
      </c>
      <c r="F909" s="6">
        <f>IF(MOD('935'!$K259,1000)=1,$Q$636*$F270/(1+'11'!$G$12)*'935'!$P259,0)</f>
        <v>0</v>
      </c>
      <c r="G909" s="6">
        <f>IF('935'!$K259&gt;1000,$M$636*'GenVol'!$F271*'935'!$L259,0)</f>
        <v>0</v>
      </c>
      <c r="H909" s="6">
        <f>IF(MOD('935'!$K259,1000)&gt;100,$N$636*'GenVol'!$F271*'935'!$M259,0)</f>
        <v>0</v>
      </c>
      <c r="I909" s="6">
        <f>IF(MOD('935'!$K259,100)&gt;10,$O$636*'GenVol'!$F271*'935'!$N259,0)</f>
        <v>0</v>
      </c>
      <c r="J909" s="6">
        <f>$B909+$C909+$D909+$E909+$F909</f>
        <v>0</v>
      </c>
      <c r="K909" s="6">
        <f>$G909+$H909+$I909</f>
        <v>0</v>
      </c>
      <c r="L909" s="10"/>
    </row>
    <row r="910" spans="1:12">
      <c r="A910" s="21">
        <v>254</v>
      </c>
      <c r="B910" s="6">
        <f>IF('935'!$K260=1000,$M$636*$F271/(1+'11'!$C$12)*'935'!$L260,0)</f>
        <v>0</v>
      </c>
      <c r="C910" s="6">
        <f>IF(MOD('935'!$K260,1000)=100,$N$636*$F271/(1+'11'!$D$12)*'935'!$M260,0)</f>
        <v>0</v>
      </c>
      <c r="D910" s="6">
        <f>IF(MOD('935'!$K260,100)=10,$O$636*$F271/(1+'11'!$E$12)*'935'!$N260,0)</f>
        <v>0</v>
      </c>
      <c r="E910" s="6">
        <f>IF(AND(MOD('935'!$K260,10)&gt;0,MOD('935'!$K260,1000)&gt;1),$P$636*$F271/(1+'11'!$F$12)*'935'!$O260,0)</f>
        <v>0</v>
      </c>
      <c r="F910" s="6">
        <f>IF(MOD('935'!$K260,1000)=1,$Q$636*$F271/(1+'11'!$G$12)*'935'!$P260,0)</f>
        <v>0</v>
      </c>
      <c r="G910" s="6">
        <f>IF('935'!$K260&gt;1000,$M$636*'GenVol'!$F272*'935'!$L260,0)</f>
        <v>0</v>
      </c>
      <c r="H910" s="6">
        <f>IF(MOD('935'!$K260,1000)&gt;100,$N$636*'GenVol'!$F272*'935'!$M260,0)</f>
        <v>0</v>
      </c>
      <c r="I910" s="6">
        <f>IF(MOD('935'!$K260,100)&gt;10,$O$636*'GenVol'!$F272*'935'!$N260,0)</f>
        <v>0</v>
      </c>
      <c r="J910" s="6">
        <f>$B910+$C910+$D910+$E910+$F910</f>
        <v>0</v>
      </c>
      <c r="K910" s="6">
        <f>$G910+$H910+$I910</f>
        <v>0</v>
      </c>
      <c r="L910" s="10"/>
    </row>
    <row r="911" spans="1:12">
      <c r="A911" s="21">
        <v>255</v>
      </c>
      <c r="B911" s="6">
        <f>IF('935'!$K261=1000,$M$636*$F272/(1+'11'!$C$12)*'935'!$L261,0)</f>
        <v>0</v>
      </c>
      <c r="C911" s="6">
        <f>IF(MOD('935'!$K261,1000)=100,$N$636*$F272/(1+'11'!$D$12)*'935'!$M261,0)</f>
        <v>0</v>
      </c>
      <c r="D911" s="6">
        <f>IF(MOD('935'!$K261,100)=10,$O$636*$F272/(1+'11'!$E$12)*'935'!$N261,0)</f>
        <v>0</v>
      </c>
      <c r="E911" s="6">
        <f>IF(AND(MOD('935'!$K261,10)&gt;0,MOD('935'!$K261,1000)&gt;1),$P$636*$F272/(1+'11'!$F$12)*'935'!$O261,0)</f>
        <v>0</v>
      </c>
      <c r="F911" s="6">
        <f>IF(MOD('935'!$K261,1000)=1,$Q$636*$F272/(1+'11'!$G$12)*'935'!$P261,0)</f>
        <v>0</v>
      </c>
      <c r="G911" s="6">
        <f>IF('935'!$K261&gt;1000,$M$636*'GenVol'!$F273*'935'!$L261,0)</f>
        <v>0</v>
      </c>
      <c r="H911" s="6">
        <f>IF(MOD('935'!$K261,1000)&gt;100,$N$636*'GenVol'!$F273*'935'!$M261,0)</f>
        <v>0</v>
      </c>
      <c r="I911" s="6">
        <f>IF(MOD('935'!$K261,100)&gt;10,$O$636*'GenVol'!$F273*'935'!$N261,0)</f>
        <v>0</v>
      </c>
      <c r="J911" s="6">
        <f>$B911+$C911+$D911+$E911+$F911</f>
        <v>0</v>
      </c>
      <c r="K911" s="6">
        <f>$G911+$H911+$I911</f>
        <v>0</v>
      </c>
      <c r="L911" s="10"/>
    </row>
    <row r="912" spans="1:12">
      <c r="A912" s="21">
        <v>256</v>
      </c>
      <c r="B912" s="6">
        <f>IF('935'!$K262=1000,$M$636*$F273/(1+'11'!$C$12)*'935'!$L262,0)</f>
        <v>0</v>
      </c>
      <c r="C912" s="6">
        <f>IF(MOD('935'!$K262,1000)=100,$N$636*$F273/(1+'11'!$D$12)*'935'!$M262,0)</f>
        <v>0</v>
      </c>
      <c r="D912" s="6">
        <f>IF(MOD('935'!$K262,100)=10,$O$636*$F273/(1+'11'!$E$12)*'935'!$N262,0)</f>
        <v>0</v>
      </c>
      <c r="E912" s="6">
        <f>IF(AND(MOD('935'!$K262,10)&gt;0,MOD('935'!$K262,1000)&gt;1),$P$636*$F273/(1+'11'!$F$12)*'935'!$O262,0)</f>
        <v>0</v>
      </c>
      <c r="F912" s="6">
        <f>IF(MOD('935'!$K262,1000)=1,$Q$636*$F273/(1+'11'!$G$12)*'935'!$P262,0)</f>
        <v>0</v>
      </c>
      <c r="G912" s="6">
        <f>IF('935'!$K262&gt;1000,$M$636*'GenVol'!$F274*'935'!$L262,0)</f>
        <v>0</v>
      </c>
      <c r="H912" s="6">
        <f>IF(MOD('935'!$K262,1000)&gt;100,$N$636*'GenVol'!$F274*'935'!$M262,0)</f>
        <v>0</v>
      </c>
      <c r="I912" s="6">
        <f>IF(MOD('935'!$K262,100)&gt;10,$O$636*'GenVol'!$F274*'935'!$N262,0)</f>
        <v>0</v>
      </c>
      <c r="J912" s="6">
        <f>$B912+$C912+$D912+$E912+$F912</f>
        <v>0</v>
      </c>
      <c r="K912" s="6">
        <f>$G912+$H912+$I912</f>
        <v>0</v>
      </c>
      <c r="L912" s="10"/>
    </row>
    <row r="913" spans="1:12">
      <c r="A913" s="21">
        <v>257</v>
      </c>
      <c r="B913" s="6">
        <f>IF('935'!$K263=1000,$M$636*$F274/(1+'11'!$C$12)*'935'!$L263,0)</f>
        <v>0</v>
      </c>
      <c r="C913" s="6">
        <f>IF(MOD('935'!$K263,1000)=100,$N$636*$F274/(1+'11'!$D$12)*'935'!$M263,0)</f>
        <v>0</v>
      </c>
      <c r="D913" s="6">
        <f>IF(MOD('935'!$K263,100)=10,$O$636*$F274/(1+'11'!$E$12)*'935'!$N263,0)</f>
        <v>0</v>
      </c>
      <c r="E913" s="6">
        <f>IF(AND(MOD('935'!$K263,10)&gt;0,MOD('935'!$K263,1000)&gt;1),$P$636*$F274/(1+'11'!$F$12)*'935'!$O263,0)</f>
        <v>0</v>
      </c>
      <c r="F913" s="6">
        <f>IF(MOD('935'!$K263,1000)=1,$Q$636*$F274/(1+'11'!$G$12)*'935'!$P263,0)</f>
        <v>0</v>
      </c>
      <c r="G913" s="6">
        <f>IF('935'!$K263&gt;1000,$M$636*'GenVol'!$F275*'935'!$L263,0)</f>
        <v>0</v>
      </c>
      <c r="H913" s="6">
        <f>IF(MOD('935'!$K263,1000)&gt;100,$N$636*'GenVol'!$F275*'935'!$M263,0)</f>
        <v>0</v>
      </c>
      <c r="I913" s="6">
        <f>IF(MOD('935'!$K263,100)&gt;10,$O$636*'GenVol'!$F275*'935'!$N263,0)</f>
        <v>0</v>
      </c>
      <c r="J913" s="6">
        <f>$B913+$C913+$D913+$E913+$F913</f>
        <v>0</v>
      </c>
      <c r="K913" s="6">
        <f>$G913+$H913+$I913</f>
        <v>0</v>
      </c>
      <c r="L913" s="10"/>
    </row>
    <row r="914" spans="1:12">
      <c r="A914" s="21">
        <v>258</v>
      </c>
      <c r="B914" s="6">
        <f>IF('935'!$K264=1000,$M$636*$F275/(1+'11'!$C$12)*'935'!$L264,0)</f>
        <v>0</v>
      </c>
      <c r="C914" s="6">
        <f>IF(MOD('935'!$K264,1000)=100,$N$636*$F275/(1+'11'!$D$12)*'935'!$M264,0)</f>
        <v>0</v>
      </c>
      <c r="D914" s="6">
        <f>IF(MOD('935'!$K264,100)=10,$O$636*$F275/(1+'11'!$E$12)*'935'!$N264,0)</f>
        <v>0</v>
      </c>
      <c r="E914" s="6">
        <f>IF(AND(MOD('935'!$K264,10)&gt;0,MOD('935'!$K264,1000)&gt;1),$P$636*$F275/(1+'11'!$F$12)*'935'!$O264,0)</f>
        <v>0</v>
      </c>
      <c r="F914" s="6">
        <f>IF(MOD('935'!$K264,1000)=1,$Q$636*$F275/(1+'11'!$G$12)*'935'!$P264,0)</f>
        <v>0</v>
      </c>
      <c r="G914" s="6">
        <f>IF('935'!$K264&gt;1000,$M$636*'GenVol'!$F276*'935'!$L264,0)</f>
        <v>0</v>
      </c>
      <c r="H914" s="6">
        <f>IF(MOD('935'!$K264,1000)&gt;100,$N$636*'GenVol'!$F276*'935'!$M264,0)</f>
        <v>0</v>
      </c>
      <c r="I914" s="6">
        <f>IF(MOD('935'!$K264,100)&gt;10,$O$636*'GenVol'!$F276*'935'!$N264,0)</f>
        <v>0</v>
      </c>
      <c r="J914" s="6">
        <f>$B914+$C914+$D914+$E914+$F914</f>
        <v>0</v>
      </c>
      <c r="K914" s="6">
        <f>$G914+$H914+$I914</f>
        <v>0</v>
      </c>
      <c r="L914" s="10"/>
    </row>
    <row r="915" spans="1:12">
      <c r="A915" s="21">
        <v>259</v>
      </c>
      <c r="B915" s="6">
        <f>IF('935'!$K265=1000,$M$636*$F276/(1+'11'!$C$12)*'935'!$L265,0)</f>
        <v>0</v>
      </c>
      <c r="C915" s="6">
        <f>IF(MOD('935'!$K265,1000)=100,$N$636*$F276/(1+'11'!$D$12)*'935'!$M265,0)</f>
        <v>0</v>
      </c>
      <c r="D915" s="6">
        <f>IF(MOD('935'!$K265,100)=10,$O$636*$F276/(1+'11'!$E$12)*'935'!$N265,0)</f>
        <v>0</v>
      </c>
      <c r="E915" s="6">
        <f>IF(AND(MOD('935'!$K265,10)&gt;0,MOD('935'!$K265,1000)&gt;1),$P$636*$F276/(1+'11'!$F$12)*'935'!$O265,0)</f>
        <v>0</v>
      </c>
      <c r="F915" s="6">
        <f>IF(MOD('935'!$K265,1000)=1,$Q$636*$F276/(1+'11'!$G$12)*'935'!$P265,0)</f>
        <v>0</v>
      </c>
      <c r="G915" s="6">
        <f>IF('935'!$K265&gt;1000,$M$636*'GenVol'!$F277*'935'!$L265,0)</f>
        <v>0</v>
      </c>
      <c r="H915" s="6">
        <f>IF(MOD('935'!$K265,1000)&gt;100,$N$636*'GenVol'!$F277*'935'!$M265,0)</f>
        <v>0</v>
      </c>
      <c r="I915" s="6">
        <f>IF(MOD('935'!$K265,100)&gt;10,$O$636*'GenVol'!$F277*'935'!$N265,0)</f>
        <v>0</v>
      </c>
      <c r="J915" s="6">
        <f>$B915+$C915+$D915+$E915+$F915</f>
        <v>0</v>
      </c>
      <c r="K915" s="6">
        <f>$G915+$H915+$I915</f>
        <v>0</v>
      </c>
      <c r="L915" s="10"/>
    </row>
    <row r="916" spans="1:12">
      <c r="A916" s="21">
        <v>260</v>
      </c>
      <c r="B916" s="6">
        <f>IF('935'!$K266=1000,$M$636*$F277/(1+'11'!$C$12)*'935'!$L266,0)</f>
        <v>0</v>
      </c>
      <c r="C916" s="6">
        <f>IF(MOD('935'!$K266,1000)=100,$N$636*$F277/(1+'11'!$D$12)*'935'!$M266,0)</f>
        <v>0</v>
      </c>
      <c r="D916" s="6">
        <f>IF(MOD('935'!$K266,100)=10,$O$636*$F277/(1+'11'!$E$12)*'935'!$N266,0)</f>
        <v>0</v>
      </c>
      <c r="E916" s="6">
        <f>IF(AND(MOD('935'!$K266,10)&gt;0,MOD('935'!$K266,1000)&gt;1),$P$636*$F277/(1+'11'!$F$12)*'935'!$O266,0)</f>
        <v>0</v>
      </c>
      <c r="F916" s="6">
        <f>IF(MOD('935'!$K266,1000)=1,$Q$636*$F277/(1+'11'!$G$12)*'935'!$P266,0)</f>
        <v>0</v>
      </c>
      <c r="G916" s="6">
        <f>IF('935'!$K266&gt;1000,$M$636*'GenVol'!$F278*'935'!$L266,0)</f>
        <v>0</v>
      </c>
      <c r="H916" s="6">
        <f>IF(MOD('935'!$K266,1000)&gt;100,$N$636*'GenVol'!$F278*'935'!$M266,0)</f>
        <v>0</v>
      </c>
      <c r="I916" s="6">
        <f>IF(MOD('935'!$K266,100)&gt;10,$O$636*'GenVol'!$F278*'935'!$N266,0)</f>
        <v>0</v>
      </c>
      <c r="J916" s="6">
        <f>$B916+$C916+$D916+$E916+$F916</f>
        <v>0</v>
      </c>
      <c r="K916" s="6">
        <f>$G916+$H916+$I916</f>
        <v>0</v>
      </c>
      <c r="L916" s="10"/>
    </row>
    <row r="917" spans="1:12">
      <c r="A917" s="21">
        <v>261</v>
      </c>
      <c r="B917" s="6">
        <f>IF('935'!$K267=1000,$M$636*$F278/(1+'11'!$C$12)*'935'!$L267,0)</f>
        <v>0</v>
      </c>
      <c r="C917" s="6">
        <f>IF(MOD('935'!$K267,1000)=100,$N$636*$F278/(1+'11'!$D$12)*'935'!$M267,0)</f>
        <v>0</v>
      </c>
      <c r="D917" s="6">
        <f>IF(MOD('935'!$K267,100)=10,$O$636*$F278/(1+'11'!$E$12)*'935'!$N267,0)</f>
        <v>0</v>
      </c>
      <c r="E917" s="6">
        <f>IF(AND(MOD('935'!$K267,10)&gt;0,MOD('935'!$K267,1000)&gt;1),$P$636*$F278/(1+'11'!$F$12)*'935'!$O267,0)</f>
        <v>0</v>
      </c>
      <c r="F917" s="6">
        <f>IF(MOD('935'!$K267,1000)=1,$Q$636*$F278/(1+'11'!$G$12)*'935'!$P267,0)</f>
        <v>0</v>
      </c>
      <c r="G917" s="6">
        <f>IF('935'!$K267&gt;1000,$M$636*'GenVol'!$F279*'935'!$L267,0)</f>
        <v>0</v>
      </c>
      <c r="H917" s="6">
        <f>IF(MOD('935'!$K267,1000)&gt;100,$N$636*'GenVol'!$F279*'935'!$M267,0)</f>
        <v>0</v>
      </c>
      <c r="I917" s="6">
        <f>IF(MOD('935'!$K267,100)&gt;10,$O$636*'GenVol'!$F279*'935'!$N267,0)</f>
        <v>0</v>
      </c>
      <c r="J917" s="6">
        <f>$B917+$C917+$D917+$E917+$F917</f>
        <v>0</v>
      </c>
      <c r="K917" s="6">
        <f>$G917+$H917+$I917</f>
        <v>0</v>
      </c>
      <c r="L917" s="10"/>
    </row>
    <row r="918" spans="1:12">
      <c r="A918" s="21">
        <v>262</v>
      </c>
      <c r="B918" s="6">
        <f>IF('935'!$K268=1000,$M$636*$F279/(1+'11'!$C$12)*'935'!$L268,0)</f>
        <v>0</v>
      </c>
      <c r="C918" s="6">
        <f>IF(MOD('935'!$K268,1000)=100,$N$636*$F279/(1+'11'!$D$12)*'935'!$M268,0)</f>
        <v>0</v>
      </c>
      <c r="D918" s="6">
        <f>IF(MOD('935'!$K268,100)=10,$O$636*$F279/(1+'11'!$E$12)*'935'!$N268,0)</f>
        <v>0</v>
      </c>
      <c r="E918" s="6">
        <f>IF(AND(MOD('935'!$K268,10)&gt;0,MOD('935'!$K268,1000)&gt;1),$P$636*$F279/(1+'11'!$F$12)*'935'!$O268,0)</f>
        <v>0</v>
      </c>
      <c r="F918" s="6">
        <f>IF(MOD('935'!$K268,1000)=1,$Q$636*$F279/(1+'11'!$G$12)*'935'!$P268,0)</f>
        <v>0</v>
      </c>
      <c r="G918" s="6">
        <f>IF('935'!$K268&gt;1000,$M$636*'GenVol'!$F280*'935'!$L268,0)</f>
        <v>0</v>
      </c>
      <c r="H918" s="6">
        <f>IF(MOD('935'!$K268,1000)&gt;100,$N$636*'GenVol'!$F280*'935'!$M268,0)</f>
        <v>0</v>
      </c>
      <c r="I918" s="6">
        <f>IF(MOD('935'!$K268,100)&gt;10,$O$636*'GenVol'!$F280*'935'!$N268,0)</f>
        <v>0</v>
      </c>
      <c r="J918" s="6">
        <f>$B918+$C918+$D918+$E918+$F918</f>
        <v>0</v>
      </c>
      <c r="K918" s="6">
        <f>$G918+$H918+$I918</f>
        <v>0</v>
      </c>
      <c r="L918" s="10"/>
    </row>
    <row r="919" spans="1:12">
      <c r="A919" s="21">
        <v>263</v>
      </c>
      <c r="B919" s="6">
        <f>IF('935'!$K269=1000,$M$636*$F280/(1+'11'!$C$12)*'935'!$L269,0)</f>
        <v>0</v>
      </c>
      <c r="C919" s="6">
        <f>IF(MOD('935'!$K269,1000)=100,$N$636*$F280/(1+'11'!$D$12)*'935'!$M269,0)</f>
        <v>0</v>
      </c>
      <c r="D919" s="6">
        <f>IF(MOD('935'!$K269,100)=10,$O$636*$F280/(1+'11'!$E$12)*'935'!$N269,0)</f>
        <v>0</v>
      </c>
      <c r="E919" s="6">
        <f>IF(AND(MOD('935'!$K269,10)&gt;0,MOD('935'!$K269,1000)&gt;1),$P$636*$F280/(1+'11'!$F$12)*'935'!$O269,0)</f>
        <v>0</v>
      </c>
      <c r="F919" s="6">
        <f>IF(MOD('935'!$K269,1000)=1,$Q$636*$F280/(1+'11'!$G$12)*'935'!$P269,0)</f>
        <v>0</v>
      </c>
      <c r="G919" s="6">
        <f>IF('935'!$K269&gt;1000,$M$636*'GenVol'!$F281*'935'!$L269,0)</f>
        <v>0</v>
      </c>
      <c r="H919" s="6">
        <f>IF(MOD('935'!$K269,1000)&gt;100,$N$636*'GenVol'!$F281*'935'!$M269,0)</f>
        <v>0</v>
      </c>
      <c r="I919" s="6">
        <f>IF(MOD('935'!$K269,100)&gt;10,$O$636*'GenVol'!$F281*'935'!$N269,0)</f>
        <v>0</v>
      </c>
      <c r="J919" s="6">
        <f>$B919+$C919+$D919+$E919+$F919</f>
        <v>0</v>
      </c>
      <c r="K919" s="6">
        <f>$G919+$H919+$I919</f>
        <v>0</v>
      </c>
      <c r="L919" s="10"/>
    </row>
    <row r="920" spans="1:12">
      <c r="A920" s="21">
        <v>264</v>
      </c>
      <c r="B920" s="6">
        <f>IF('935'!$K270=1000,$M$636*$F281/(1+'11'!$C$12)*'935'!$L270,0)</f>
        <v>0</v>
      </c>
      <c r="C920" s="6">
        <f>IF(MOD('935'!$K270,1000)=100,$N$636*$F281/(1+'11'!$D$12)*'935'!$M270,0)</f>
        <v>0</v>
      </c>
      <c r="D920" s="6">
        <f>IF(MOD('935'!$K270,100)=10,$O$636*$F281/(1+'11'!$E$12)*'935'!$N270,0)</f>
        <v>0</v>
      </c>
      <c r="E920" s="6">
        <f>IF(AND(MOD('935'!$K270,10)&gt;0,MOD('935'!$K270,1000)&gt;1),$P$636*$F281/(1+'11'!$F$12)*'935'!$O270,0)</f>
        <v>0</v>
      </c>
      <c r="F920" s="6">
        <f>IF(MOD('935'!$K270,1000)=1,$Q$636*$F281/(1+'11'!$G$12)*'935'!$P270,0)</f>
        <v>0</v>
      </c>
      <c r="G920" s="6">
        <f>IF('935'!$K270&gt;1000,$M$636*'GenVol'!$F282*'935'!$L270,0)</f>
        <v>0</v>
      </c>
      <c r="H920" s="6">
        <f>IF(MOD('935'!$K270,1000)&gt;100,$N$636*'GenVol'!$F282*'935'!$M270,0)</f>
        <v>0</v>
      </c>
      <c r="I920" s="6">
        <f>IF(MOD('935'!$K270,100)&gt;10,$O$636*'GenVol'!$F282*'935'!$N270,0)</f>
        <v>0</v>
      </c>
      <c r="J920" s="6">
        <f>$B920+$C920+$D920+$E920+$F920</f>
        <v>0</v>
      </c>
      <c r="K920" s="6">
        <f>$G920+$H920+$I920</f>
        <v>0</v>
      </c>
      <c r="L920" s="10"/>
    </row>
    <row r="921" spans="1:12">
      <c r="A921" s="21">
        <v>265</v>
      </c>
      <c r="B921" s="6">
        <f>IF('935'!$K271=1000,$M$636*$F282/(1+'11'!$C$12)*'935'!$L271,0)</f>
        <v>0</v>
      </c>
      <c r="C921" s="6">
        <f>IF(MOD('935'!$K271,1000)=100,$N$636*$F282/(1+'11'!$D$12)*'935'!$M271,0)</f>
        <v>0</v>
      </c>
      <c r="D921" s="6">
        <f>IF(MOD('935'!$K271,100)=10,$O$636*$F282/(1+'11'!$E$12)*'935'!$N271,0)</f>
        <v>0</v>
      </c>
      <c r="E921" s="6">
        <f>IF(AND(MOD('935'!$K271,10)&gt;0,MOD('935'!$K271,1000)&gt;1),$P$636*$F282/(1+'11'!$F$12)*'935'!$O271,0)</f>
        <v>0</v>
      </c>
      <c r="F921" s="6">
        <f>IF(MOD('935'!$K271,1000)=1,$Q$636*$F282/(1+'11'!$G$12)*'935'!$P271,0)</f>
        <v>0</v>
      </c>
      <c r="G921" s="6">
        <f>IF('935'!$K271&gt;1000,$M$636*'GenVol'!$F283*'935'!$L271,0)</f>
        <v>0</v>
      </c>
      <c r="H921" s="6">
        <f>IF(MOD('935'!$K271,1000)&gt;100,$N$636*'GenVol'!$F283*'935'!$M271,0)</f>
        <v>0</v>
      </c>
      <c r="I921" s="6">
        <f>IF(MOD('935'!$K271,100)&gt;10,$O$636*'GenVol'!$F283*'935'!$N271,0)</f>
        <v>0</v>
      </c>
      <c r="J921" s="6">
        <f>$B921+$C921+$D921+$E921+$F921</f>
        <v>0</v>
      </c>
      <c r="K921" s="6">
        <f>$G921+$H921+$I921</f>
        <v>0</v>
      </c>
      <c r="L921" s="10"/>
    </row>
    <row r="922" spans="1:12">
      <c r="A922" s="21">
        <v>266</v>
      </c>
      <c r="B922" s="6">
        <f>IF('935'!$K272=1000,$M$636*$F283/(1+'11'!$C$12)*'935'!$L272,0)</f>
        <v>0</v>
      </c>
      <c r="C922" s="6">
        <f>IF(MOD('935'!$K272,1000)=100,$N$636*$F283/(1+'11'!$D$12)*'935'!$M272,0)</f>
        <v>0</v>
      </c>
      <c r="D922" s="6">
        <f>IF(MOD('935'!$K272,100)=10,$O$636*$F283/(1+'11'!$E$12)*'935'!$N272,0)</f>
        <v>0</v>
      </c>
      <c r="E922" s="6">
        <f>IF(AND(MOD('935'!$K272,10)&gt;0,MOD('935'!$K272,1000)&gt;1),$P$636*$F283/(1+'11'!$F$12)*'935'!$O272,0)</f>
        <v>0</v>
      </c>
      <c r="F922" s="6">
        <f>IF(MOD('935'!$K272,1000)=1,$Q$636*$F283/(1+'11'!$G$12)*'935'!$P272,0)</f>
        <v>0</v>
      </c>
      <c r="G922" s="6">
        <f>IF('935'!$K272&gt;1000,$M$636*'GenVol'!$F284*'935'!$L272,0)</f>
        <v>0</v>
      </c>
      <c r="H922" s="6">
        <f>IF(MOD('935'!$K272,1000)&gt;100,$N$636*'GenVol'!$F284*'935'!$M272,0)</f>
        <v>0</v>
      </c>
      <c r="I922" s="6">
        <f>IF(MOD('935'!$K272,100)&gt;10,$O$636*'GenVol'!$F284*'935'!$N272,0)</f>
        <v>0</v>
      </c>
      <c r="J922" s="6">
        <f>$B922+$C922+$D922+$E922+$F922</f>
        <v>0</v>
      </c>
      <c r="K922" s="6">
        <f>$G922+$H922+$I922</f>
        <v>0</v>
      </c>
      <c r="L922" s="10"/>
    </row>
    <row r="923" spans="1:12">
      <c r="A923" s="21">
        <v>267</v>
      </c>
      <c r="B923" s="6">
        <f>IF('935'!$K273=1000,$M$636*$F284/(1+'11'!$C$12)*'935'!$L273,0)</f>
        <v>0</v>
      </c>
      <c r="C923" s="6">
        <f>IF(MOD('935'!$K273,1000)=100,$N$636*$F284/(1+'11'!$D$12)*'935'!$M273,0)</f>
        <v>0</v>
      </c>
      <c r="D923" s="6">
        <f>IF(MOD('935'!$K273,100)=10,$O$636*$F284/(1+'11'!$E$12)*'935'!$N273,0)</f>
        <v>0</v>
      </c>
      <c r="E923" s="6">
        <f>IF(AND(MOD('935'!$K273,10)&gt;0,MOD('935'!$K273,1000)&gt;1),$P$636*$F284/(1+'11'!$F$12)*'935'!$O273,0)</f>
        <v>0</v>
      </c>
      <c r="F923" s="6">
        <f>IF(MOD('935'!$K273,1000)=1,$Q$636*$F284/(1+'11'!$G$12)*'935'!$P273,0)</f>
        <v>0</v>
      </c>
      <c r="G923" s="6">
        <f>IF('935'!$K273&gt;1000,$M$636*'GenVol'!$F285*'935'!$L273,0)</f>
        <v>0</v>
      </c>
      <c r="H923" s="6">
        <f>IF(MOD('935'!$K273,1000)&gt;100,$N$636*'GenVol'!$F285*'935'!$M273,0)</f>
        <v>0</v>
      </c>
      <c r="I923" s="6">
        <f>IF(MOD('935'!$K273,100)&gt;10,$O$636*'GenVol'!$F285*'935'!$N273,0)</f>
        <v>0</v>
      </c>
      <c r="J923" s="6">
        <f>$B923+$C923+$D923+$E923+$F923</f>
        <v>0</v>
      </c>
      <c r="K923" s="6">
        <f>$G923+$H923+$I923</f>
        <v>0</v>
      </c>
      <c r="L923" s="10"/>
    </row>
    <row r="924" spans="1:12">
      <c r="A924" s="21">
        <v>268</v>
      </c>
      <c r="B924" s="6">
        <f>IF('935'!$K274=1000,$M$636*$F285/(1+'11'!$C$12)*'935'!$L274,0)</f>
        <v>0</v>
      </c>
      <c r="C924" s="6">
        <f>IF(MOD('935'!$K274,1000)=100,$N$636*$F285/(1+'11'!$D$12)*'935'!$M274,0)</f>
        <v>0</v>
      </c>
      <c r="D924" s="6">
        <f>IF(MOD('935'!$K274,100)=10,$O$636*$F285/(1+'11'!$E$12)*'935'!$N274,0)</f>
        <v>0</v>
      </c>
      <c r="E924" s="6">
        <f>IF(AND(MOD('935'!$K274,10)&gt;0,MOD('935'!$K274,1000)&gt;1),$P$636*$F285/(1+'11'!$F$12)*'935'!$O274,0)</f>
        <v>0</v>
      </c>
      <c r="F924" s="6">
        <f>IF(MOD('935'!$K274,1000)=1,$Q$636*$F285/(1+'11'!$G$12)*'935'!$P274,0)</f>
        <v>0</v>
      </c>
      <c r="G924" s="6">
        <f>IF('935'!$K274&gt;1000,$M$636*'GenVol'!$F286*'935'!$L274,0)</f>
        <v>0</v>
      </c>
      <c r="H924" s="6">
        <f>IF(MOD('935'!$K274,1000)&gt;100,$N$636*'GenVol'!$F286*'935'!$M274,0)</f>
        <v>0</v>
      </c>
      <c r="I924" s="6">
        <f>IF(MOD('935'!$K274,100)&gt;10,$O$636*'GenVol'!$F286*'935'!$N274,0)</f>
        <v>0</v>
      </c>
      <c r="J924" s="6">
        <f>$B924+$C924+$D924+$E924+$F924</f>
        <v>0</v>
      </c>
      <c r="K924" s="6">
        <f>$G924+$H924+$I924</f>
        <v>0</v>
      </c>
      <c r="L924" s="10"/>
    </row>
    <row r="925" spans="1:12">
      <c r="A925" s="21">
        <v>269</v>
      </c>
      <c r="B925" s="6">
        <f>IF('935'!$K275=1000,$M$636*$F286/(1+'11'!$C$12)*'935'!$L275,0)</f>
        <v>0</v>
      </c>
      <c r="C925" s="6">
        <f>IF(MOD('935'!$K275,1000)=100,$N$636*$F286/(1+'11'!$D$12)*'935'!$M275,0)</f>
        <v>0</v>
      </c>
      <c r="D925" s="6">
        <f>IF(MOD('935'!$K275,100)=10,$O$636*$F286/(1+'11'!$E$12)*'935'!$N275,0)</f>
        <v>0</v>
      </c>
      <c r="E925" s="6">
        <f>IF(AND(MOD('935'!$K275,10)&gt;0,MOD('935'!$K275,1000)&gt;1),$P$636*$F286/(1+'11'!$F$12)*'935'!$O275,0)</f>
        <v>0</v>
      </c>
      <c r="F925" s="6">
        <f>IF(MOD('935'!$K275,1000)=1,$Q$636*$F286/(1+'11'!$G$12)*'935'!$P275,0)</f>
        <v>0</v>
      </c>
      <c r="G925" s="6">
        <f>IF('935'!$K275&gt;1000,$M$636*'GenVol'!$F287*'935'!$L275,0)</f>
        <v>0</v>
      </c>
      <c r="H925" s="6">
        <f>IF(MOD('935'!$K275,1000)&gt;100,$N$636*'GenVol'!$F287*'935'!$M275,0)</f>
        <v>0</v>
      </c>
      <c r="I925" s="6">
        <f>IF(MOD('935'!$K275,100)&gt;10,$O$636*'GenVol'!$F287*'935'!$N275,0)</f>
        <v>0</v>
      </c>
      <c r="J925" s="6">
        <f>$B925+$C925+$D925+$E925+$F925</f>
        <v>0</v>
      </c>
      <c r="K925" s="6">
        <f>$G925+$H925+$I925</f>
        <v>0</v>
      </c>
      <c r="L925" s="10"/>
    </row>
    <row r="926" spans="1:12">
      <c r="A926" s="21">
        <v>270</v>
      </c>
      <c r="B926" s="6">
        <f>IF('935'!$K276=1000,$M$636*$F287/(1+'11'!$C$12)*'935'!$L276,0)</f>
        <v>0</v>
      </c>
      <c r="C926" s="6">
        <f>IF(MOD('935'!$K276,1000)=100,$N$636*$F287/(1+'11'!$D$12)*'935'!$M276,0)</f>
        <v>0</v>
      </c>
      <c r="D926" s="6">
        <f>IF(MOD('935'!$K276,100)=10,$O$636*$F287/(1+'11'!$E$12)*'935'!$N276,0)</f>
        <v>0</v>
      </c>
      <c r="E926" s="6">
        <f>IF(AND(MOD('935'!$K276,10)&gt;0,MOD('935'!$K276,1000)&gt;1),$P$636*$F287/(1+'11'!$F$12)*'935'!$O276,0)</f>
        <v>0</v>
      </c>
      <c r="F926" s="6">
        <f>IF(MOD('935'!$K276,1000)=1,$Q$636*$F287/(1+'11'!$G$12)*'935'!$P276,0)</f>
        <v>0</v>
      </c>
      <c r="G926" s="6">
        <f>IF('935'!$K276&gt;1000,$M$636*'GenVol'!$F288*'935'!$L276,0)</f>
        <v>0</v>
      </c>
      <c r="H926" s="6">
        <f>IF(MOD('935'!$K276,1000)&gt;100,$N$636*'GenVol'!$F288*'935'!$M276,0)</f>
        <v>0</v>
      </c>
      <c r="I926" s="6">
        <f>IF(MOD('935'!$K276,100)&gt;10,$O$636*'GenVol'!$F288*'935'!$N276,0)</f>
        <v>0</v>
      </c>
      <c r="J926" s="6">
        <f>$B926+$C926+$D926+$E926+$F926</f>
        <v>0</v>
      </c>
      <c r="K926" s="6">
        <f>$G926+$H926+$I926</f>
        <v>0</v>
      </c>
      <c r="L926" s="10"/>
    </row>
    <row r="927" spans="1:12">
      <c r="A927" s="21">
        <v>271</v>
      </c>
      <c r="B927" s="6">
        <f>IF('935'!$K277=1000,$M$636*$F288/(1+'11'!$C$12)*'935'!$L277,0)</f>
        <v>0</v>
      </c>
      <c r="C927" s="6">
        <f>IF(MOD('935'!$K277,1000)=100,$N$636*$F288/(1+'11'!$D$12)*'935'!$M277,0)</f>
        <v>0</v>
      </c>
      <c r="D927" s="6">
        <f>IF(MOD('935'!$K277,100)=10,$O$636*$F288/(1+'11'!$E$12)*'935'!$N277,0)</f>
        <v>0</v>
      </c>
      <c r="E927" s="6">
        <f>IF(AND(MOD('935'!$K277,10)&gt;0,MOD('935'!$K277,1000)&gt;1),$P$636*$F288/(1+'11'!$F$12)*'935'!$O277,0)</f>
        <v>0</v>
      </c>
      <c r="F927" s="6">
        <f>IF(MOD('935'!$K277,1000)=1,$Q$636*$F288/(1+'11'!$G$12)*'935'!$P277,0)</f>
        <v>0</v>
      </c>
      <c r="G927" s="6">
        <f>IF('935'!$K277&gt;1000,$M$636*'GenVol'!$F289*'935'!$L277,0)</f>
        <v>0</v>
      </c>
      <c r="H927" s="6">
        <f>IF(MOD('935'!$K277,1000)&gt;100,$N$636*'GenVol'!$F289*'935'!$M277,0)</f>
        <v>0</v>
      </c>
      <c r="I927" s="6">
        <f>IF(MOD('935'!$K277,100)&gt;10,$O$636*'GenVol'!$F289*'935'!$N277,0)</f>
        <v>0</v>
      </c>
      <c r="J927" s="6">
        <f>$B927+$C927+$D927+$E927+$F927</f>
        <v>0</v>
      </c>
      <c r="K927" s="6">
        <f>$G927+$H927+$I927</f>
        <v>0</v>
      </c>
      <c r="L927" s="10"/>
    </row>
    <row r="928" spans="1:12">
      <c r="A928" s="21">
        <v>272</v>
      </c>
      <c r="B928" s="6">
        <f>IF('935'!$K278=1000,$M$636*$F289/(1+'11'!$C$12)*'935'!$L278,0)</f>
        <v>0</v>
      </c>
      <c r="C928" s="6">
        <f>IF(MOD('935'!$K278,1000)=100,$N$636*$F289/(1+'11'!$D$12)*'935'!$M278,0)</f>
        <v>0</v>
      </c>
      <c r="D928" s="6">
        <f>IF(MOD('935'!$K278,100)=10,$O$636*$F289/(1+'11'!$E$12)*'935'!$N278,0)</f>
        <v>0</v>
      </c>
      <c r="E928" s="6">
        <f>IF(AND(MOD('935'!$K278,10)&gt;0,MOD('935'!$K278,1000)&gt;1),$P$636*$F289/(1+'11'!$F$12)*'935'!$O278,0)</f>
        <v>0</v>
      </c>
      <c r="F928" s="6">
        <f>IF(MOD('935'!$K278,1000)=1,$Q$636*$F289/(1+'11'!$G$12)*'935'!$P278,0)</f>
        <v>0</v>
      </c>
      <c r="G928" s="6">
        <f>IF('935'!$K278&gt;1000,$M$636*'GenVol'!$F290*'935'!$L278,0)</f>
        <v>0</v>
      </c>
      <c r="H928" s="6">
        <f>IF(MOD('935'!$K278,1000)&gt;100,$N$636*'GenVol'!$F290*'935'!$M278,0)</f>
        <v>0</v>
      </c>
      <c r="I928" s="6">
        <f>IF(MOD('935'!$K278,100)&gt;10,$O$636*'GenVol'!$F290*'935'!$N278,0)</f>
        <v>0</v>
      </c>
      <c r="J928" s="6">
        <f>$B928+$C928+$D928+$E928+$F928</f>
        <v>0</v>
      </c>
      <c r="K928" s="6">
        <f>$G928+$H928+$I928</f>
        <v>0</v>
      </c>
      <c r="L928" s="10"/>
    </row>
    <row r="929" spans="1:12">
      <c r="A929" s="21">
        <v>273</v>
      </c>
      <c r="B929" s="6">
        <f>IF('935'!$K279=1000,$M$636*$F290/(1+'11'!$C$12)*'935'!$L279,0)</f>
        <v>0</v>
      </c>
      <c r="C929" s="6">
        <f>IF(MOD('935'!$K279,1000)=100,$N$636*$F290/(1+'11'!$D$12)*'935'!$M279,0)</f>
        <v>0</v>
      </c>
      <c r="D929" s="6">
        <f>IF(MOD('935'!$K279,100)=10,$O$636*$F290/(1+'11'!$E$12)*'935'!$N279,0)</f>
        <v>0</v>
      </c>
      <c r="E929" s="6">
        <f>IF(AND(MOD('935'!$K279,10)&gt;0,MOD('935'!$K279,1000)&gt;1),$P$636*$F290/(1+'11'!$F$12)*'935'!$O279,0)</f>
        <v>0</v>
      </c>
      <c r="F929" s="6">
        <f>IF(MOD('935'!$K279,1000)=1,$Q$636*$F290/(1+'11'!$G$12)*'935'!$P279,0)</f>
        <v>0</v>
      </c>
      <c r="G929" s="6">
        <f>IF('935'!$K279&gt;1000,$M$636*'GenVol'!$F291*'935'!$L279,0)</f>
        <v>0</v>
      </c>
      <c r="H929" s="6">
        <f>IF(MOD('935'!$K279,1000)&gt;100,$N$636*'GenVol'!$F291*'935'!$M279,0)</f>
        <v>0</v>
      </c>
      <c r="I929" s="6">
        <f>IF(MOD('935'!$K279,100)&gt;10,$O$636*'GenVol'!$F291*'935'!$N279,0)</f>
        <v>0</v>
      </c>
      <c r="J929" s="6">
        <f>$B929+$C929+$D929+$E929+$F929</f>
        <v>0</v>
      </c>
      <c r="K929" s="6">
        <f>$G929+$H929+$I929</f>
        <v>0</v>
      </c>
      <c r="L929" s="10"/>
    </row>
    <row r="930" spans="1:12">
      <c r="A930" s="21">
        <v>274</v>
      </c>
      <c r="B930" s="6">
        <f>IF('935'!$K280=1000,$M$636*$F291/(1+'11'!$C$12)*'935'!$L280,0)</f>
        <v>0</v>
      </c>
      <c r="C930" s="6">
        <f>IF(MOD('935'!$K280,1000)=100,$N$636*$F291/(1+'11'!$D$12)*'935'!$M280,0)</f>
        <v>0</v>
      </c>
      <c r="D930" s="6">
        <f>IF(MOD('935'!$K280,100)=10,$O$636*$F291/(1+'11'!$E$12)*'935'!$N280,0)</f>
        <v>0</v>
      </c>
      <c r="E930" s="6">
        <f>IF(AND(MOD('935'!$K280,10)&gt;0,MOD('935'!$K280,1000)&gt;1),$P$636*$F291/(1+'11'!$F$12)*'935'!$O280,0)</f>
        <v>0</v>
      </c>
      <c r="F930" s="6">
        <f>IF(MOD('935'!$K280,1000)=1,$Q$636*$F291/(1+'11'!$G$12)*'935'!$P280,0)</f>
        <v>0</v>
      </c>
      <c r="G930" s="6">
        <f>IF('935'!$K280&gt;1000,$M$636*'GenVol'!$F292*'935'!$L280,0)</f>
        <v>0</v>
      </c>
      <c r="H930" s="6">
        <f>IF(MOD('935'!$K280,1000)&gt;100,$N$636*'GenVol'!$F292*'935'!$M280,0)</f>
        <v>0</v>
      </c>
      <c r="I930" s="6">
        <f>IF(MOD('935'!$K280,100)&gt;10,$O$636*'GenVol'!$F292*'935'!$N280,0)</f>
        <v>0</v>
      </c>
      <c r="J930" s="6">
        <f>$B930+$C930+$D930+$E930+$F930</f>
        <v>0</v>
      </c>
      <c r="K930" s="6">
        <f>$G930+$H930+$I930</f>
        <v>0</v>
      </c>
      <c r="L930" s="10"/>
    </row>
    <row r="931" spans="1:12">
      <c r="A931" s="21">
        <v>275</v>
      </c>
      <c r="B931" s="6">
        <f>IF('935'!$K281=1000,$M$636*$F292/(1+'11'!$C$12)*'935'!$L281,0)</f>
        <v>0</v>
      </c>
      <c r="C931" s="6">
        <f>IF(MOD('935'!$K281,1000)=100,$N$636*$F292/(1+'11'!$D$12)*'935'!$M281,0)</f>
        <v>0</v>
      </c>
      <c r="D931" s="6">
        <f>IF(MOD('935'!$K281,100)=10,$O$636*$F292/(1+'11'!$E$12)*'935'!$N281,0)</f>
        <v>0</v>
      </c>
      <c r="E931" s="6">
        <f>IF(AND(MOD('935'!$K281,10)&gt;0,MOD('935'!$K281,1000)&gt;1),$P$636*$F292/(1+'11'!$F$12)*'935'!$O281,0)</f>
        <v>0</v>
      </c>
      <c r="F931" s="6">
        <f>IF(MOD('935'!$K281,1000)=1,$Q$636*$F292/(1+'11'!$G$12)*'935'!$P281,0)</f>
        <v>0</v>
      </c>
      <c r="G931" s="6">
        <f>IF('935'!$K281&gt;1000,$M$636*'GenVol'!$F293*'935'!$L281,0)</f>
        <v>0</v>
      </c>
      <c r="H931" s="6">
        <f>IF(MOD('935'!$K281,1000)&gt;100,$N$636*'GenVol'!$F293*'935'!$M281,0)</f>
        <v>0</v>
      </c>
      <c r="I931" s="6">
        <f>IF(MOD('935'!$K281,100)&gt;10,$O$636*'GenVol'!$F293*'935'!$N281,0)</f>
        <v>0</v>
      </c>
      <c r="J931" s="6">
        <f>$B931+$C931+$D931+$E931+$F931</f>
        <v>0</v>
      </c>
      <c r="K931" s="6">
        <f>$G931+$H931+$I931</f>
        <v>0</v>
      </c>
      <c r="L931" s="10"/>
    </row>
    <row r="932" spans="1:12">
      <c r="A932" s="21">
        <v>276</v>
      </c>
      <c r="B932" s="6">
        <f>IF('935'!$K282=1000,$M$636*$F293/(1+'11'!$C$12)*'935'!$L282,0)</f>
        <v>0</v>
      </c>
      <c r="C932" s="6">
        <f>IF(MOD('935'!$K282,1000)=100,$N$636*$F293/(1+'11'!$D$12)*'935'!$M282,0)</f>
        <v>0</v>
      </c>
      <c r="D932" s="6">
        <f>IF(MOD('935'!$K282,100)=10,$O$636*$F293/(1+'11'!$E$12)*'935'!$N282,0)</f>
        <v>0</v>
      </c>
      <c r="E932" s="6">
        <f>IF(AND(MOD('935'!$K282,10)&gt;0,MOD('935'!$K282,1000)&gt;1),$P$636*$F293/(1+'11'!$F$12)*'935'!$O282,0)</f>
        <v>0</v>
      </c>
      <c r="F932" s="6">
        <f>IF(MOD('935'!$K282,1000)=1,$Q$636*$F293/(1+'11'!$G$12)*'935'!$P282,0)</f>
        <v>0</v>
      </c>
      <c r="G932" s="6">
        <f>IF('935'!$K282&gt;1000,$M$636*'GenVol'!$F294*'935'!$L282,0)</f>
        <v>0</v>
      </c>
      <c r="H932" s="6">
        <f>IF(MOD('935'!$K282,1000)&gt;100,$N$636*'GenVol'!$F294*'935'!$M282,0)</f>
        <v>0</v>
      </c>
      <c r="I932" s="6">
        <f>IF(MOD('935'!$K282,100)&gt;10,$O$636*'GenVol'!$F294*'935'!$N282,0)</f>
        <v>0</v>
      </c>
      <c r="J932" s="6">
        <f>$B932+$C932+$D932+$E932+$F932</f>
        <v>0</v>
      </c>
      <c r="K932" s="6">
        <f>$G932+$H932+$I932</f>
        <v>0</v>
      </c>
      <c r="L932" s="10"/>
    </row>
    <row r="933" spans="1:12">
      <c r="A933" s="21">
        <v>277</v>
      </c>
      <c r="B933" s="6">
        <f>IF('935'!$K283=1000,$M$636*$F294/(1+'11'!$C$12)*'935'!$L283,0)</f>
        <v>0</v>
      </c>
      <c r="C933" s="6">
        <f>IF(MOD('935'!$K283,1000)=100,$N$636*$F294/(1+'11'!$D$12)*'935'!$M283,0)</f>
        <v>0</v>
      </c>
      <c r="D933" s="6">
        <f>IF(MOD('935'!$K283,100)=10,$O$636*$F294/(1+'11'!$E$12)*'935'!$N283,0)</f>
        <v>0</v>
      </c>
      <c r="E933" s="6">
        <f>IF(AND(MOD('935'!$K283,10)&gt;0,MOD('935'!$K283,1000)&gt;1),$P$636*$F294/(1+'11'!$F$12)*'935'!$O283,0)</f>
        <v>0</v>
      </c>
      <c r="F933" s="6">
        <f>IF(MOD('935'!$K283,1000)=1,$Q$636*$F294/(1+'11'!$G$12)*'935'!$P283,0)</f>
        <v>0</v>
      </c>
      <c r="G933" s="6">
        <f>IF('935'!$K283&gt;1000,$M$636*'GenVol'!$F295*'935'!$L283,0)</f>
        <v>0</v>
      </c>
      <c r="H933" s="6">
        <f>IF(MOD('935'!$K283,1000)&gt;100,$N$636*'GenVol'!$F295*'935'!$M283,0)</f>
        <v>0</v>
      </c>
      <c r="I933" s="6">
        <f>IF(MOD('935'!$K283,100)&gt;10,$O$636*'GenVol'!$F295*'935'!$N283,0)</f>
        <v>0</v>
      </c>
      <c r="J933" s="6">
        <f>$B933+$C933+$D933+$E933+$F933</f>
        <v>0</v>
      </c>
      <c r="K933" s="6">
        <f>$G933+$H933+$I933</f>
        <v>0</v>
      </c>
      <c r="L933" s="10"/>
    </row>
    <row r="934" spans="1:12">
      <c r="A934" s="21">
        <v>278</v>
      </c>
      <c r="B934" s="6">
        <f>IF('935'!$K284=1000,$M$636*$F295/(1+'11'!$C$12)*'935'!$L284,0)</f>
        <v>0</v>
      </c>
      <c r="C934" s="6">
        <f>IF(MOD('935'!$K284,1000)=100,$N$636*$F295/(1+'11'!$D$12)*'935'!$M284,0)</f>
        <v>0</v>
      </c>
      <c r="D934" s="6">
        <f>IF(MOD('935'!$K284,100)=10,$O$636*$F295/(1+'11'!$E$12)*'935'!$N284,0)</f>
        <v>0</v>
      </c>
      <c r="E934" s="6">
        <f>IF(AND(MOD('935'!$K284,10)&gt;0,MOD('935'!$K284,1000)&gt;1),$P$636*$F295/(1+'11'!$F$12)*'935'!$O284,0)</f>
        <v>0</v>
      </c>
      <c r="F934" s="6">
        <f>IF(MOD('935'!$K284,1000)=1,$Q$636*$F295/(1+'11'!$G$12)*'935'!$P284,0)</f>
        <v>0</v>
      </c>
      <c r="G934" s="6">
        <f>IF('935'!$K284&gt;1000,$M$636*'GenVol'!$F296*'935'!$L284,0)</f>
        <v>0</v>
      </c>
      <c r="H934" s="6">
        <f>IF(MOD('935'!$K284,1000)&gt;100,$N$636*'GenVol'!$F296*'935'!$M284,0)</f>
        <v>0</v>
      </c>
      <c r="I934" s="6">
        <f>IF(MOD('935'!$K284,100)&gt;10,$O$636*'GenVol'!$F296*'935'!$N284,0)</f>
        <v>0</v>
      </c>
      <c r="J934" s="6">
        <f>$B934+$C934+$D934+$E934+$F934</f>
        <v>0</v>
      </c>
      <c r="K934" s="6">
        <f>$G934+$H934+$I934</f>
        <v>0</v>
      </c>
      <c r="L934" s="10"/>
    </row>
    <row r="935" spans="1:12">
      <c r="A935" s="21">
        <v>279</v>
      </c>
      <c r="B935" s="6">
        <f>IF('935'!$K285=1000,$M$636*$F296/(1+'11'!$C$12)*'935'!$L285,0)</f>
        <v>0</v>
      </c>
      <c r="C935" s="6">
        <f>IF(MOD('935'!$K285,1000)=100,$N$636*$F296/(1+'11'!$D$12)*'935'!$M285,0)</f>
        <v>0</v>
      </c>
      <c r="D935" s="6">
        <f>IF(MOD('935'!$K285,100)=10,$O$636*$F296/(1+'11'!$E$12)*'935'!$N285,0)</f>
        <v>0</v>
      </c>
      <c r="E935" s="6">
        <f>IF(AND(MOD('935'!$K285,10)&gt;0,MOD('935'!$K285,1000)&gt;1),$P$636*$F296/(1+'11'!$F$12)*'935'!$O285,0)</f>
        <v>0</v>
      </c>
      <c r="F935" s="6">
        <f>IF(MOD('935'!$K285,1000)=1,$Q$636*$F296/(1+'11'!$G$12)*'935'!$P285,0)</f>
        <v>0</v>
      </c>
      <c r="G935" s="6">
        <f>IF('935'!$K285&gt;1000,$M$636*'GenVol'!$F297*'935'!$L285,0)</f>
        <v>0</v>
      </c>
      <c r="H935" s="6">
        <f>IF(MOD('935'!$K285,1000)&gt;100,$N$636*'GenVol'!$F297*'935'!$M285,0)</f>
        <v>0</v>
      </c>
      <c r="I935" s="6">
        <f>IF(MOD('935'!$K285,100)&gt;10,$O$636*'GenVol'!$F297*'935'!$N285,0)</f>
        <v>0</v>
      </c>
      <c r="J935" s="6">
        <f>$B935+$C935+$D935+$E935+$F935</f>
        <v>0</v>
      </c>
      <c r="K935" s="6">
        <f>$G935+$H935+$I935</f>
        <v>0</v>
      </c>
      <c r="L935" s="10"/>
    </row>
    <row r="936" spans="1:12">
      <c r="A936" s="21">
        <v>280</v>
      </c>
      <c r="B936" s="6">
        <f>IF('935'!$K286=1000,$M$636*$F297/(1+'11'!$C$12)*'935'!$L286,0)</f>
        <v>0</v>
      </c>
      <c r="C936" s="6">
        <f>IF(MOD('935'!$K286,1000)=100,$N$636*$F297/(1+'11'!$D$12)*'935'!$M286,0)</f>
        <v>0</v>
      </c>
      <c r="D936" s="6">
        <f>IF(MOD('935'!$K286,100)=10,$O$636*$F297/(1+'11'!$E$12)*'935'!$N286,0)</f>
        <v>0</v>
      </c>
      <c r="E936" s="6">
        <f>IF(AND(MOD('935'!$K286,10)&gt;0,MOD('935'!$K286,1000)&gt;1),$P$636*$F297/(1+'11'!$F$12)*'935'!$O286,0)</f>
        <v>0</v>
      </c>
      <c r="F936" s="6">
        <f>IF(MOD('935'!$K286,1000)=1,$Q$636*$F297/(1+'11'!$G$12)*'935'!$P286,0)</f>
        <v>0</v>
      </c>
      <c r="G936" s="6">
        <f>IF('935'!$K286&gt;1000,$M$636*'GenVol'!$F298*'935'!$L286,0)</f>
        <v>0</v>
      </c>
      <c r="H936" s="6">
        <f>IF(MOD('935'!$K286,1000)&gt;100,$N$636*'GenVol'!$F298*'935'!$M286,0)</f>
        <v>0</v>
      </c>
      <c r="I936" s="6">
        <f>IF(MOD('935'!$K286,100)&gt;10,$O$636*'GenVol'!$F298*'935'!$N286,0)</f>
        <v>0</v>
      </c>
      <c r="J936" s="6">
        <f>$B936+$C936+$D936+$E936+$F936</f>
        <v>0</v>
      </c>
      <c r="K936" s="6">
        <f>$G936+$H936+$I936</f>
        <v>0</v>
      </c>
      <c r="L936" s="10"/>
    </row>
    <row r="937" spans="1:12">
      <c r="A937" s="21">
        <v>281</v>
      </c>
      <c r="B937" s="6">
        <f>IF('935'!$K287=1000,$M$636*$F298/(1+'11'!$C$12)*'935'!$L287,0)</f>
        <v>0</v>
      </c>
      <c r="C937" s="6">
        <f>IF(MOD('935'!$K287,1000)=100,$N$636*$F298/(1+'11'!$D$12)*'935'!$M287,0)</f>
        <v>0</v>
      </c>
      <c r="D937" s="6">
        <f>IF(MOD('935'!$K287,100)=10,$O$636*$F298/(1+'11'!$E$12)*'935'!$N287,0)</f>
        <v>0</v>
      </c>
      <c r="E937" s="6">
        <f>IF(AND(MOD('935'!$K287,10)&gt;0,MOD('935'!$K287,1000)&gt;1),$P$636*$F298/(1+'11'!$F$12)*'935'!$O287,0)</f>
        <v>0</v>
      </c>
      <c r="F937" s="6">
        <f>IF(MOD('935'!$K287,1000)=1,$Q$636*$F298/(1+'11'!$G$12)*'935'!$P287,0)</f>
        <v>0</v>
      </c>
      <c r="G937" s="6">
        <f>IF('935'!$K287&gt;1000,$M$636*'GenVol'!$F299*'935'!$L287,0)</f>
        <v>0</v>
      </c>
      <c r="H937" s="6">
        <f>IF(MOD('935'!$K287,1000)&gt;100,$N$636*'GenVol'!$F299*'935'!$M287,0)</f>
        <v>0</v>
      </c>
      <c r="I937" s="6">
        <f>IF(MOD('935'!$K287,100)&gt;10,$O$636*'GenVol'!$F299*'935'!$N287,0)</f>
        <v>0</v>
      </c>
      <c r="J937" s="6">
        <f>$B937+$C937+$D937+$E937+$F937</f>
        <v>0</v>
      </c>
      <c r="K937" s="6">
        <f>$G937+$H937+$I937</f>
        <v>0</v>
      </c>
      <c r="L937" s="10"/>
    </row>
    <row r="938" spans="1:12">
      <c r="A938" s="21">
        <v>282</v>
      </c>
      <c r="B938" s="6">
        <f>IF('935'!$K288=1000,$M$636*$F299/(1+'11'!$C$12)*'935'!$L288,0)</f>
        <v>0</v>
      </c>
      <c r="C938" s="6">
        <f>IF(MOD('935'!$K288,1000)=100,$N$636*$F299/(1+'11'!$D$12)*'935'!$M288,0)</f>
        <v>0</v>
      </c>
      <c r="D938" s="6">
        <f>IF(MOD('935'!$K288,100)=10,$O$636*$F299/(1+'11'!$E$12)*'935'!$N288,0)</f>
        <v>0</v>
      </c>
      <c r="E938" s="6">
        <f>IF(AND(MOD('935'!$K288,10)&gt;0,MOD('935'!$K288,1000)&gt;1),$P$636*$F299/(1+'11'!$F$12)*'935'!$O288,0)</f>
        <v>0</v>
      </c>
      <c r="F938" s="6">
        <f>IF(MOD('935'!$K288,1000)=1,$Q$636*$F299/(1+'11'!$G$12)*'935'!$P288,0)</f>
        <v>0</v>
      </c>
      <c r="G938" s="6">
        <f>IF('935'!$K288&gt;1000,$M$636*'GenVol'!$F300*'935'!$L288,0)</f>
        <v>0</v>
      </c>
      <c r="H938" s="6">
        <f>IF(MOD('935'!$K288,1000)&gt;100,$N$636*'GenVol'!$F300*'935'!$M288,0)</f>
        <v>0</v>
      </c>
      <c r="I938" s="6">
        <f>IF(MOD('935'!$K288,100)&gt;10,$O$636*'GenVol'!$F300*'935'!$N288,0)</f>
        <v>0</v>
      </c>
      <c r="J938" s="6">
        <f>$B938+$C938+$D938+$E938+$F938</f>
        <v>0</v>
      </c>
      <c r="K938" s="6">
        <f>$G938+$H938+$I938</f>
        <v>0</v>
      </c>
      <c r="L938" s="10"/>
    </row>
    <row r="939" spans="1:12">
      <c r="A939" s="21">
        <v>283</v>
      </c>
      <c r="B939" s="6">
        <f>IF('935'!$K289=1000,$M$636*$F300/(1+'11'!$C$12)*'935'!$L289,0)</f>
        <v>0</v>
      </c>
      <c r="C939" s="6">
        <f>IF(MOD('935'!$K289,1000)=100,$N$636*$F300/(1+'11'!$D$12)*'935'!$M289,0)</f>
        <v>0</v>
      </c>
      <c r="D939" s="6">
        <f>IF(MOD('935'!$K289,100)=10,$O$636*$F300/(1+'11'!$E$12)*'935'!$N289,0)</f>
        <v>0</v>
      </c>
      <c r="E939" s="6">
        <f>IF(AND(MOD('935'!$K289,10)&gt;0,MOD('935'!$K289,1000)&gt;1),$P$636*$F300/(1+'11'!$F$12)*'935'!$O289,0)</f>
        <v>0</v>
      </c>
      <c r="F939" s="6">
        <f>IF(MOD('935'!$K289,1000)=1,$Q$636*$F300/(1+'11'!$G$12)*'935'!$P289,0)</f>
        <v>0</v>
      </c>
      <c r="G939" s="6">
        <f>IF('935'!$K289&gt;1000,$M$636*'GenVol'!$F301*'935'!$L289,0)</f>
        <v>0</v>
      </c>
      <c r="H939" s="6">
        <f>IF(MOD('935'!$K289,1000)&gt;100,$N$636*'GenVol'!$F301*'935'!$M289,0)</f>
        <v>0</v>
      </c>
      <c r="I939" s="6">
        <f>IF(MOD('935'!$K289,100)&gt;10,$O$636*'GenVol'!$F301*'935'!$N289,0)</f>
        <v>0</v>
      </c>
      <c r="J939" s="6">
        <f>$B939+$C939+$D939+$E939+$F939</f>
        <v>0</v>
      </c>
      <c r="K939" s="6">
        <f>$G939+$H939+$I939</f>
        <v>0</v>
      </c>
      <c r="L939" s="10"/>
    </row>
    <row r="940" spans="1:12">
      <c r="A940" s="21">
        <v>284</v>
      </c>
      <c r="B940" s="6">
        <f>IF('935'!$K290=1000,$M$636*$F301/(1+'11'!$C$12)*'935'!$L290,0)</f>
        <v>0</v>
      </c>
      <c r="C940" s="6">
        <f>IF(MOD('935'!$K290,1000)=100,$N$636*$F301/(1+'11'!$D$12)*'935'!$M290,0)</f>
        <v>0</v>
      </c>
      <c r="D940" s="6">
        <f>IF(MOD('935'!$K290,100)=10,$O$636*$F301/(1+'11'!$E$12)*'935'!$N290,0)</f>
        <v>0</v>
      </c>
      <c r="E940" s="6">
        <f>IF(AND(MOD('935'!$K290,10)&gt;0,MOD('935'!$K290,1000)&gt;1),$P$636*$F301/(1+'11'!$F$12)*'935'!$O290,0)</f>
        <v>0</v>
      </c>
      <c r="F940" s="6">
        <f>IF(MOD('935'!$K290,1000)=1,$Q$636*$F301/(1+'11'!$G$12)*'935'!$P290,0)</f>
        <v>0</v>
      </c>
      <c r="G940" s="6">
        <f>IF('935'!$K290&gt;1000,$M$636*'GenVol'!$F302*'935'!$L290,0)</f>
        <v>0</v>
      </c>
      <c r="H940" s="6">
        <f>IF(MOD('935'!$K290,1000)&gt;100,$N$636*'GenVol'!$F302*'935'!$M290,0)</f>
        <v>0</v>
      </c>
      <c r="I940" s="6">
        <f>IF(MOD('935'!$K290,100)&gt;10,$O$636*'GenVol'!$F302*'935'!$N290,0)</f>
        <v>0</v>
      </c>
      <c r="J940" s="6">
        <f>$B940+$C940+$D940+$E940+$F940</f>
        <v>0</v>
      </c>
      <c r="K940" s="6">
        <f>$G940+$H940+$I940</f>
        <v>0</v>
      </c>
      <c r="L940" s="10"/>
    </row>
    <row r="941" spans="1:12">
      <c r="A941" s="21">
        <v>285</v>
      </c>
      <c r="B941" s="6">
        <f>IF('935'!$K291=1000,$M$636*$F302/(1+'11'!$C$12)*'935'!$L291,0)</f>
        <v>0</v>
      </c>
      <c r="C941" s="6">
        <f>IF(MOD('935'!$K291,1000)=100,$N$636*$F302/(1+'11'!$D$12)*'935'!$M291,0)</f>
        <v>0</v>
      </c>
      <c r="D941" s="6">
        <f>IF(MOD('935'!$K291,100)=10,$O$636*$F302/(1+'11'!$E$12)*'935'!$N291,0)</f>
        <v>0</v>
      </c>
      <c r="E941" s="6">
        <f>IF(AND(MOD('935'!$K291,10)&gt;0,MOD('935'!$K291,1000)&gt;1),$P$636*$F302/(1+'11'!$F$12)*'935'!$O291,0)</f>
        <v>0</v>
      </c>
      <c r="F941" s="6">
        <f>IF(MOD('935'!$K291,1000)=1,$Q$636*$F302/(1+'11'!$G$12)*'935'!$P291,0)</f>
        <v>0</v>
      </c>
      <c r="G941" s="6">
        <f>IF('935'!$K291&gt;1000,$M$636*'GenVol'!$F303*'935'!$L291,0)</f>
        <v>0</v>
      </c>
      <c r="H941" s="6">
        <f>IF(MOD('935'!$K291,1000)&gt;100,$N$636*'GenVol'!$F303*'935'!$M291,0)</f>
        <v>0</v>
      </c>
      <c r="I941" s="6">
        <f>IF(MOD('935'!$K291,100)&gt;10,$O$636*'GenVol'!$F303*'935'!$N291,0)</f>
        <v>0</v>
      </c>
      <c r="J941" s="6">
        <f>$B941+$C941+$D941+$E941+$F941</f>
        <v>0</v>
      </c>
      <c r="K941" s="6">
        <f>$G941+$H941+$I941</f>
        <v>0</v>
      </c>
      <c r="L941" s="10"/>
    </row>
    <row r="942" spans="1:12">
      <c r="A942" s="21">
        <v>286</v>
      </c>
      <c r="B942" s="6">
        <f>IF('935'!$K292=1000,$M$636*$F303/(1+'11'!$C$12)*'935'!$L292,0)</f>
        <v>0</v>
      </c>
      <c r="C942" s="6">
        <f>IF(MOD('935'!$K292,1000)=100,$N$636*$F303/(1+'11'!$D$12)*'935'!$M292,0)</f>
        <v>0</v>
      </c>
      <c r="D942" s="6">
        <f>IF(MOD('935'!$K292,100)=10,$O$636*$F303/(1+'11'!$E$12)*'935'!$N292,0)</f>
        <v>0</v>
      </c>
      <c r="E942" s="6">
        <f>IF(AND(MOD('935'!$K292,10)&gt;0,MOD('935'!$K292,1000)&gt;1),$P$636*$F303/(1+'11'!$F$12)*'935'!$O292,0)</f>
        <v>0</v>
      </c>
      <c r="F942" s="6">
        <f>IF(MOD('935'!$K292,1000)=1,$Q$636*$F303/(1+'11'!$G$12)*'935'!$P292,0)</f>
        <v>0</v>
      </c>
      <c r="G942" s="6">
        <f>IF('935'!$K292&gt;1000,$M$636*'GenVol'!$F304*'935'!$L292,0)</f>
        <v>0</v>
      </c>
      <c r="H942" s="6">
        <f>IF(MOD('935'!$K292,1000)&gt;100,$N$636*'GenVol'!$F304*'935'!$M292,0)</f>
        <v>0</v>
      </c>
      <c r="I942" s="6">
        <f>IF(MOD('935'!$K292,100)&gt;10,$O$636*'GenVol'!$F304*'935'!$N292,0)</f>
        <v>0</v>
      </c>
      <c r="J942" s="6">
        <f>$B942+$C942+$D942+$E942+$F942</f>
        <v>0</v>
      </c>
      <c r="K942" s="6">
        <f>$G942+$H942+$I942</f>
        <v>0</v>
      </c>
      <c r="L942" s="10"/>
    </row>
    <row r="943" spans="1:12">
      <c r="A943" s="21">
        <v>287</v>
      </c>
      <c r="B943" s="6">
        <f>IF('935'!$K293=1000,$M$636*$F304/(1+'11'!$C$12)*'935'!$L293,0)</f>
        <v>0</v>
      </c>
      <c r="C943" s="6">
        <f>IF(MOD('935'!$K293,1000)=100,$N$636*$F304/(1+'11'!$D$12)*'935'!$M293,0)</f>
        <v>0</v>
      </c>
      <c r="D943" s="6">
        <f>IF(MOD('935'!$K293,100)=10,$O$636*$F304/(1+'11'!$E$12)*'935'!$N293,0)</f>
        <v>0</v>
      </c>
      <c r="E943" s="6">
        <f>IF(AND(MOD('935'!$K293,10)&gt;0,MOD('935'!$K293,1000)&gt;1),$P$636*$F304/(1+'11'!$F$12)*'935'!$O293,0)</f>
        <v>0</v>
      </c>
      <c r="F943" s="6">
        <f>IF(MOD('935'!$K293,1000)=1,$Q$636*$F304/(1+'11'!$G$12)*'935'!$P293,0)</f>
        <v>0</v>
      </c>
      <c r="G943" s="6">
        <f>IF('935'!$K293&gt;1000,$M$636*'GenVol'!$F305*'935'!$L293,0)</f>
        <v>0</v>
      </c>
      <c r="H943" s="6">
        <f>IF(MOD('935'!$K293,1000)&gt;100,$N$636*'GenVol'!$F305*'935'!$M293,0)</f>
        <v>0</v>
      </c>
      <c r="I943" s="6">
        <f>IF(MOD('935'!$K293,100)&gt;10,$O$636*'GenVol'!$F305*'935'!$N293,0)</f>
        <v>0</v>
      </c>
      <c r="J943" s="6">
        <f>$B943+$C943+$D943+$E943+$F943</f>
        <v>0</v>
      </c>
      <c r="K943" s="6">
        <f>$G943+$H943+$I943</f>
        <v>0</v>
      </c>
      <c r="L943" s="10"/>
    </row>
    <row r="944" spans="1:12">
      <c r="A944" s="21">
        <v>288</v>
      </c>
      <c r="B944" s="6">
        <f>IF('935'!$K294=1000,$M$636*$F305/(1+'11'!$C$12)*'935'!$L294,0)</f>
        <v>0</v>
      </c>
      <c r="C944" s="6">
        <f>IF(MOD('935'!$K294,1000)=100,$N$636*$F305/(1+'11'!$D$12)*'935'!$M294,0)</f>
        <v>0</v>
      </c>
      <c r="D944" s="6">
        <f>IF(MOD('935'!$K294,100)=10,$O$636*$F305/(1+'11'!$E$12)*'935'!$N294,0)</f>
        <v>0</v>
      </c>
      <c r="E944" s="6">
        <f>IF(AND(MOD('935'!$K294,10)&gt;0,MOD('935'!$K294,1000)&gt;1),$P$636*$F305/(1+'11'!$F$12)*'935'!$O294,0)</f>
        <v>0</v>
      </c>
      <c r="F944" s="6">
        <f>IF(MOD('935'!$K294,1000)=1,$Q$636*$F305/(1+'11'!$G$12)*'935'!$P294,0)</f>
        <v>0</v>
      </c>
      <c r="G944" s="6">
        <f>IF('935'!$K294&gt;1000,$M$636*'GenVol'!$F306*'935'!$L294,0)</f>
        <v>0</v>
      </c>
      <c r="H944" s="6">
        <f>IF(MOD('935'!$K294,1000)&gt;100,$N$636*'GenVol'!$F306*'935'!$M294,0)</f>
        <v>0</v>
      </c>
      <c r="I944" s="6">
        <f>IF(MOD('935'!$K294,100)&gt;10,$O$636*'GenVol'!$F306*'935'!$N294,0)</f>
        <v>0</v>
      </c>
      <c r="J944" s="6">
        <f>$B944+$C944+$D944+$E944+$F944</f>
        <v>0</v>
      </c>
      <c r="K944" s="6">
        <f>$G944+$H944+$I944</f>
        <v>0</v>
      </c>
      <c r="L944" s="10"/>
    </row>
    <row r="945" spans="1:12">
      <c r="A945" s="21">
        <v>289</v>
      </c>
      <c r="B945" s="6">
        <f>IF('935'!$K295=1000,$M$636*$F306/(1+'11'!$C$12)*'935'!$L295,0)</f>
        <v>0</v>
      </c>
      <c r="C945" s="6">
        <f>IF(MOD('935'!$K295,1000)=100,$N$636*$F306/(1+'11'!$D$12)*'935'!$M295,0)</f>
        <v>0</v>
      </c>
      <c r="D945" s="6">
        <f>IF(MOD('935'!$K295,100)=10,$O$636*$F306/(1+'11'!$E$12)*'935'!$N295,0)</f>
        <v>0</v>
      </c>
      <c r="E945" s="6">
        <f>IF(AND(MOD('935'!$K295,10)&gt;0,MOD('935'!$K295,1000)&gt;1),$P$636*$F306/(1+'11'!$F$12)*'935'!$O295,0)</f>
        <v>0</v>
      </c>
      <c r="F945" s="6">
        <f>IF(MOD('935'!$K295,1000)=1,$Q$636*$F306/(1+'11'!$G$12)*'935'!$P295,0)</f>
        <v>0</v>
      </c>
      <c r="G945" s="6">
        <f>IF('935'!$K295&gt;1000,$M$636*'GenVol'!$F307*'935'!$L295,0)</f>
        <v>0</v>
      </c>
      <c r="H945" s="6">
        <f>IF(MOD('935'!$K295,1000)&gt;100,$N$636*'GenVol'!$F307*'935'!$M295,0)</f>
        <v>0</v>
      </c>
      <c r="I945" s="6">
        <f>IF(MOD('935'!$K295,100)&gt;10,$O$636*'GenVol'!$F307*'935'!$N295,0)</f>
        <v>0</v>
      </c>
      <c r="J945" s="6">
        <f>$B945+$C945+$D945+$E945+$F945</f>
        <v>0</v>
      </c>
      <c r="K945" s="6">
        <f>$G945+$H945+$I945</f>
        <v>0</v>
      </c>
      <c r="L945" s="10"/>
    </row>
    <row r="946" spans="1:12">
      <c r="A946" s="21">
        <v>290</v>
      </c>
      <c r="B946" s="6">
        <f>IF('935'!$K296=1000,$M$636*$F307/(1+'11'!$C$12)*'935'!$L296,0)</f>
        <v>0</v>
      </c>
      <c r="C946" s="6">
        <f>IF(MOD('935'!$K296,1000)=100,$N$636*$F307/(1+'11'!$D$12)*'935'!$M296,0)</f>
        <v>0</v>
      </c>
      <c r="D946" s="6">
        <f>IF(MOD('935'!$K296,100)=10,$O$636*$F307/(1+'11'!$E$12)*'935'!$N296,0)</f>
        <v>0</v>
      </c>
      <c r="E946" s="6">
        <f>IF(AND(MOD('935'!$K296,10)&gt;0,MOD('935'!$K296,1000)&gt;1),$P$636*$F307/(1+'11'!$F$12)*'935'!$O296,0)</f>
        <v>0</v>
      </c>
      <c r="F946" s="6">
        <f>IF(MOD('935'!$K296,1000)=1,$Q$636*$F307/(1+'11'!$G$12)*'935'!$P296,0)</f>
        <v>0</v>
      </c>
      <c r="G946" s="6">
        <f>IF('935'!$K296&gt;1000,$M$636*'GenVol'!$F308*'935'!$L296,0)</f>
        <v>0</v>
      </c>
      <c r="H946" s="6">
        <f>IF(MOD('935'!$K296,1000)&gt;100,$N$636*'GenVol'!$F308*'935'!$M296,0)</f>
        <v>0</v>
      </c>
      <c r="I946" s="6">
        <f>IF(MOD('935'!$K296,100)&gt;10,$O$636*'GenVol'!$F308*'935'!$N296,0)</f>
        <v>0</v>
      </c>
      <c r="J946" s="6">
        <f>$B946+$C946+$D946+$E946+$F946</f>
        <v>0</v>
      </c>
      <c r="K946" s="6">
        <f>$G946+$H946+$I946</f>
        <v>0</v>
      </c>
      <c r="L946" s="10"/>
    </row>
    <row r="947" spans="1:12">
      <c r="A947" s="21">
        <v>291</v>
      </c>
      <c r="B947" s="6">
        <f>IF('935'!$K297=1000,$M$636*$F308/(1+'11'!$C$12)*'935'!$L297,0)</f>
        <v>0</v>
      </c>
      <c r="C947" s="6">
        <f>IF(MOD('935'!$K297,1000)=100,$N$636*$F308/(1+'11'!$D$12)*'935'!$M297,0)</f>
        <v>0</v>
      </c>
      <c r="D947" s="6">
        <f>IF(MOD('935'!$K297,100)=10,$O$636*$F308/(1+'11'!$E$12)*'935'!$N297,0)</f>
        <v>0</v>
      </c>
      <c r="E947" s="6">
        <f>IF(AND(MOD('935'!$K297,10)&gt;0,MOD('935'!$K297,1000)&gt;1),$P$636*$F308/(1+'11'!$F$12)*'935'!$O297,0)</f>
        <v>0</v>
      </c>
      <c r="F947" s="6">
        <f>IF(MOD('935'!$K297,1000)=1,$Q$636*$F308/(1+'11'!$G$12)*'935'!$P297,0)</f>
        <v>0</v>
      </c>
      <c r="G947" s="6">
        <f>IF('935'!$K297&gt;1000,$M$636*'GenVol'!$F309*'935'!$L297,0)</f>
        <v>0</v>
      </c>
      <c r="H947" s="6">
        <f>IF(MOD('935'!$K297,1000)&gt;100,$N$636*'GenVol'!$F309*'935'!$M297,0)</f>
        <v>0</v>
      </c>
      <c r="I947" s="6">
        <f>IF(MOD('935'!$K297,100)&gt;10,$O$636*'GenVol'!$F309*'935'!$N297,0)</f>
        <v>0</v>
      </c>
      <c r="J947" s="6">
        <f>$B947+$C947+$D947+$E947+$F947</f>
        <v>0</v>
      </c>
      <c r="K947" s="6">
        <f>$G947+$H947+$I947</f>
        <v>0</v>
      </c>
      <c r="L947" s="10"/>
    </row>
    <row r="948" spans="1:12">
      <c r="A948" s="21">
        <v>292</v>
      </c>
      <c r="B948" s="6">
        <f>IF('935'!$K298=1000,$M$636*$F309/(1+'11'!$C$12)*'935'!$L298,0)</f>
        <v>0</v>
      </c>
      <c r="C948" s="6">
        <f>IF(MOD('935'!$K298,1000)=100,$N$636*$F309/(1+'11'!$D$12)*'935'!$M298,0)</f>
        <v>0</v>
      </c>
      <c r="D948" s="6">
        <f>IF(MOD('935'!$K298,100)=10,$O$636*$F309/(1+'11'!$E$12)*'935'!$N298,0)</f>
        <v>0</v>
      </c>
      <c r="E948" s="6">
        <f>IF(AND(MOD('935'!$K298,10)&gt;0,MOD('935'!$K298,1000)&gt;1),$P$636*$F309/(1+'11'!$F$12)*'935'!$O298,0)</f>
        <v>0</v>
      </c>
      <c r="F948" s="6">
        <f>IF(MOD('935'!$K298,1000)=1,$Q$636*$F309/(1+'11'!$G$12)*'935'!$P298,0)</f>
        <v>0</v>
      </c>
      <c r="G948" s="6">
        <f>IF('935'!$K298&gt;1000,$M$636*'GenVol'!$F310*'935'!$L298,0)</f>
        <v>0</v>
      </c>
      <c r="H948" s="6">
        <f>IF(MOD('935'!$K298,1000)&gt;100,$N$636*'GenVol'!$F310*'935'!$M298,0)</f>
        <v>0</v>
      </c>
      <c r="I948" s="6">
        <f>IF(MOD('935'!$K298,100)&gt;10,$O$636*'GenVol'!$F310*'935'!$N298,0)</f>
        <v>0</v>
      </c>
      <c r="J948" s="6">
        <f>$B948+$C948+$D948+$E948+$F948</f>
        <v>0</v>
      </c>
      <c r="K948" s="6">
        <f>$G948+$H948+$I948</f>
        <v>0</v>
      </c>
      <c r="L948" s="10"/>
    </row>
    <row r="949" spans="1:12">
      <c r="A949" s="21">
        <v>293</v>
      </c>
      <c r="B949" s="6">
        <f>IF('935'!$K299=1000,$M$636*$F310/(1+'11'!$C$12)*'935'!$L299,0)</f>
        <v>0</v>
      </c>
      <c r="C949" s="6">
        <f>IF(MOD('935'!$K299,1000)=100,$N$636*$F310/(1+'11'!$D$12)*'935'!$M299,0)</f>
        <v>0</v>
      </c>
      <c r="D949" s="6">
        <f>IF(MOD('935'!$K299,100)=10,$O$636*$F310/(1+'11'!$E$12)*'935'!$N299,0)</f>
        <v>0</v>
      </c>
      <c r="E949" s="6">
        <f>IF(AND(MOD('935'!$K299,10)&gt;0,MOD('935'!$K299,1000)&gt;1),$P$636*$F310/(1+'11'!$F$12)*'935'!$O299,0)</f>
        <v>0</v>
      </c>
      <c r="F949" s="6">
        <f>IF(MOD('935'!$K299,1000)=1,$Q$636*$F310/(1+'11'!$G$12)*'935'!$P299,0)</f>
        <v>0</v>
      </c>
      <c r="G949" s="6">
        <f>IF('935'!$K299&gt;1000,$M$636*'GenVol'!$F311*'935'!$L299,0)</f>
        <v>0</v>
      </c>
      <c r="H949" s="6">
        <f>IF(MOD('935'!$K299,1000)&gt;100,$N$636*'GenVol'!$F311*'935'!$M299,0)</f>
        <v>0</v>
      </c>
      <c r="I949" s="6">
        <f>IF(MOD('935'!$K299,100)&gt;10,$O$636*'GenVol'!$F311*'935'!$N299,0)</f>
        <v>0</v>
      </c>
      <c r="J949" s="6">
        <f>$B949+$C949+$D949+$E949+$F949</f>
        <v>0</v>
      </c>
      <c r="K949" s="6">
        <f>$G949+$H949+$I949</f>
        <v>0</v>
      </c>
      <c r="L949" s="10"/>
    </row>
    <row r="950" spans="1:12">
      <c r="A950" s="21">
        <v>294</v>
      </c>
      <c r="B950" s="6">
        <f>IF('935'!$K300=1000,$M$636*$F311/(1+'11'!$C$12)*'935'!$L300,0)</f>
        <v>0</v>
      </c>
      <c r="C950" s="6">
        <f>IF(MOD('935'!$K300,1000)=100,$N$636*$F311/(1+'11'!$D$12)*'935'!$M300,0)</f>
        <v>0</v>
      </c>
      <c r="D950" s="6">
        <f>IF(MOD('935'!$K300,100)=10,$O$636*$F311/(1+'11'!$E$12)*'935'!$N300,0)</f>
        <v>0</v>
      </c>
      <c r="E950" s="6">
        <f>IF(AND(MOD('935'!$K300,10)&gt;0,MOD('935'!$K300,1000)&gt;1),$P$636*$F311/(1+'11'!$F$12)*'935'!$O300,0)</f>
        <v>0</v>
      </c>
      <c r="F950" s="6">
        <f>IF(MOD('935'!$K300,1000)=1,$Q$636*$F311/(1+'11'!$G$12)*'935'!$P300,0)</f>
        <v>0</v>
      </c>
      <c r="G950" s="6">
        <f>IF('935'!$K300&gt;1000,$M$636*'GenVol'!$F312*'935'!$L300,0)</f>
        <v>0</v>
      </c>
      <c r="H950" s="6">
        <f>IF(MOD('935'!$K300,1000)&gt;100,$N$636*'GenVol'!$F312*'935'!$M300,0)</f>
        <v>0</v>
      </c>
      <c r="I950" s="6">
        <f>IF(MOD('935'!$K300,100)&gt;10,$O$636*'GenVol'!$F312*'935'!$N300,0)</f>
        <v>0</v>
      </c>
      <c r="J950" s="6">
        <f>$B950+$C950+$D950+$E950+$F950</f>
        <v>0</v>
      </c>
      <c r="K950" s="6">
        <f>$G950+$H950+$I950</f>
        <v>0</v>
      </c>
      <c r="L950" s="10"/>
    </row>
    <row r="951" spans="1:12">
      <c r="A951" s="21">
        <v>295</v>
      </c>
      <c r="B951" s="6">
        <f>IF('935'!$K301=1000,$M$636*$F312/(1+'11'!$C$12)*'935'!$L301,0)</f>
        <v>0</v>
      </c>
      <c r="C951" s="6">
        <f>IF(MOD('935'!$K301,1000)=100,$N$636*$F312/(1+'11'!$D$12)*'935'!$M301,0)</f>
        <v>0</v>
      </c>
      <c r="D951" s="6">
        <f>IF(MOD('935'!$K301,100)=10,$O$636*$F312/(1+'11'!$E$12)*'935'!$N301,0)</f>
        <v>0</v>
      </c>
      <c r="E951" s="6">
        <f>IF(AND(MOD('935'!$K301,10)&gt;0,MOD('935'!$K301,1000)&gt;1),$P$636*$F312/(1+'11'!$F$12)*'935'!$O301,0)</f>
        <v>0</v>
      </c>
      <c r="F951" s="6">
        <f>IF(MOD('935'!$K301,1000)=1,$Q$636*$F312/(1+'11'!$G$12)*'935'!$P301,0)</f>
        <v>0</v>
      </c>
      <c r="G951" s="6">
        <f>IF('935'!$K301&gt;1000,$M$636*'GenVol'!$F313*'935'!$L301,0)</f>
        <v>0</v>
      </c>
      <c r="H951" s="6">
        <f>IF(MOD('935'!$K301,1000)&gt;100,$N$636*'GenVol'!$F313*'935'!$M301,0)</f>
        <v>0</v>
      </c>
      <c r="I951" s="6">
        <f>IF(MOD('935'!$K301,100)&gt;10,$O$636*'GenVol'!$F313*'935'!$N301,0)</f>
        <v>0</v>
      </c>
      <c r="J951" s="6">
        <f>$B951+$C951+$D951+$E951+$F951</f>
        <v>0</v>
      </c>
      <c r="K951" s="6">
        <f>$G951+$H951+$I951</f>
        <v>0</v>
      </c>
      <c r="L951" s="10"/>
    </row>
    <row r="952" spans="1:12">
      <c r="A952" s="21">
        <v>296</v>
      </c>
      <c r="B952" s="6">
        <f>IF('935'!$K302=1000,$M$636*$F313/(1+'11'!$C$12)*'935'!$L302,0)</f>
        <v>0</v>
      </c>
      <c r="C952" s="6">
        <f>IF(MOD('935'!$K302,1000)=100,$N$636*$F313/(1+'11'!$D$12)*'935'!$M302,0)</f>
        <v>0</v>
      </c>
      <c r="D952" s="6">
        <f>IF(MOD('935'!$K302,100)=10,$O$636*$F313/(1+'11'!$E$12)*'935'!$N302,0)</f>
        <v>0</v>
      </c>
      <c r="E952" s="6">
        <f>IF(AND(MOD('935'!$K302,10)&gt;0,MOD('935'!$K302,1000)&gt;1),$P$636*$F313/(1+'11'!$F$12)*'935'!$O302,0)</f>
        <v>0</v>
      </c>
      <c r="F952" s="6">
        <f>IF(MOD('935'!$K302,1000)=1,$Q$636*$F313/(1+'11'!$G$12)*'935'!$P302,0)</f>
        <v>0</v>
      </c>
      <c r="G952" s="6">
        <f>IF('935'!$K302&gt;1000,$M$636*'GenVol'!$F314*'935'!$L302,0)</f>
        <v>0</v>
      </c>
      <c r="H952" s="6">
        <f>IF(MOD('935'!$K302,1000)&gt;100,$N$636*'GenVol'!$F314*'935'!$M302,0)</f>
        <v>0</v>
      </c>
      <c r="I952" s="6">
        <f>IF(MOD('935'!$K302,100)&gt;10,$O$636*'GenVol'!$F314*'935'!$N302,0)</f>
        <v>0</v>
      </c>
      <c r="J952" s="6">
        <f>$B952+$C952+$D952+$E952+$F952</f>
        <v>0</v>
      </c>
      <c r="K952" s="6">
        <f>$G952+$H952+$I952</f>
        <v>0</v>
      </c>
      <c r="L952" s="10"/>
    </row>
    <row r="953" spans="1:12">
      <c r="A953" s="21">
        <v>297</v>
      </c>
      <c r="B953" s="6">
        <f>IF('935'!$K303=1000,$M$636*$F314/(1+'11'!$C$12)*'935'!$L303,0)</f>
        <v>0</v>
      </c>
      <c r="C953" s="6">
        <f>IF(MOD('935'!$K303,1000)=100,$N$636*$F314/(1+'11'!$D$12)*'935'!$M303,0)</f>
        <v>0</v>
      </c>
      <c r="D953" s="6">
        <f>IF(MOD('935'!$K303,100)=10,$O$636*$F314/(1+'11'!$E$12)*'935'!$N303,0)</f>
        <v>0</v>
      </c>
      <c r="E953" s="6">
        <f>IF(AND(MOD('935'!$K303,10)&gt;0,MOD('935'!$K303,1000)&gt;1),$P$636*$F314/(1+'11'!$F$12)*'935'!$O303,0)</f>
        <v>0</v>
      </c>
      <c r="F953" s="6">
        <f>IF(MOD('935'!$K303,1000)=1,$Q$636*$F314/(1+'11'!$G$12)*'935'!$P303,0)</f>
        <v>0</v>
      </c>
      <c r="G953" s="6">
        <f>IF('935'!$K303&gt;1000,$M$636*'GenVol'!$F315*'935'!$L303,0)</f>
        <v>0</v>
      </c>
      <c r="H953" s="6">
        <f>IF(MOD('935'!$K303,1000)&gt;100,$N$636*'GenVol'!$F315*'935'!$M303,0)</f>
        <v>0</v>
      </c>
      <c r="I953" s="6">
        <f>IF(MOD('935'!$K303,100)&gt;10,$O$636*'GenVol'!$F315*'935'!$N303,0)</f>
        <v>0</v>
      </c>
      <c r="J953" s="6">
        <f>$B953+$C953+$D953+$E953+$F953</f>
        <v>0</v>
      </c>
      <c r="K953" s="6">
        <f>$G953+$H953+$I953</f>
        <v>0</v>
      </c>
      <c r="L953" s="10"/>
    </row>
    <row r="954" spans="1:12">
      <c r="A954" s="21">
        <v>298</v>
      </c>
      <c r="B954" s="6">
        <f>IF('935'!$K304=1000,$M$636*$F315/(1+'11'!$C$12)*'935'!$L304,0)</f>
        <v>0</v>
      </c>
      <c r="C954" s="6">
        <f>IF(MOD('935'!$K304,1000)=100,$N$636*$F315/(1+'11'!$D$12)*'935'!$M304,0)</f>
        <v>0</v>
      </c>
      <c r="D954" s="6">
        <f>IF(MOD('935'!$K304,100)=10,$O$636*$F315/(1+'11'!$E$12)*'935'!$N304,0)</f>
        <v>0</v>
      </c>
      <c r="E954" s="6">
        <f>IF(AND(MOD('935'!$K304,10)&gt;0,MOD('935'!$K304,1000)&gt;1),$P$636*$F315/(1+'11'!$F$12)*'935'!$O304,0)</f>
        <v>0</v>
      </c>
      <c r="F954" s="6">
        <f>IF(MOD('935'!$K304,1000)=1,$Q$636*$F315/(1+'11'!$G$12)*'935'!$P304,0)</f>
        <v>0</v>
      </c>
      <c r="G954" s="6">
        <f>IF('935'!$K304&gt;1000,$M$636*'GenVol'!$F316*'935'!$L304,0)</f>
        <v>0</v>
      </c>
      <c r="H954" s="6">
        <f>IF(MOD('935'!$K304,1000)&gt;100,$N$636*'GenVol'!$F316*'935'!$M304,0)</f>
        <v>0</v>
      </c>
      <c r="I954" s="6">
        <f>IF(MOD('935'!$K304,100)&gt;10,$O$636*'GenVol'!$F316*'935'!$N304,0)</f>
        <v>0</v>
      </c>
      <c r="J954" s="6">
        <f>$B954+$C954+$D954+$E954+$F954</f>
        <v>0</v>
      </c>
      <c r="K954" s="6">
        <f>$G954+$H954+$I954</f>
        <v>0</v>
      </c>
      <c r="L954" s="10"/>
    </row>
    <row r="955" spans="1:12">
      <c r="A955" s="21">
        <v>299</v>
      </c>
      <c r="B955" s="6">
        <f>IF('935'!$K305=1000,$M$636*$F316/(1+'11'!$C$12)*'935'!$L305,0)</f>
        <v>0</v>
      </c>
      <c r="C955" s="6">
        <f>IF(MOD('935'!$K305,1000)=100,$N$636*$F316/(1+'11'!$D$12)*'935'!$M305,0)</f>
        <v>0</v>
      </c>
      <c r="D955" s="6">
        <f>IF(MOD('935'!$K305,100)=10,$O$636*$F316/(1+'11'!$E$12)*'935'!$N305,0)</f>
        <v>0</v>
      </c>
      <c r="E955" s="6">
        <f>IF(AND(MOD('935'!$K305,10)&gt;0,MOD('935'!$K305,1000)&gt;1),$P$636*$F316/(1+'11'!$F$12)*'935'!$O305,0)</f>
        <v>0</v>
      </c>
      <c r="F955" s="6">
        <f>IF(MOD('935'!$K305,1000)=1,$Q$636*$F316/(1+'11'!$G$12)*'935'!$P305,0)</f>
        <v>0</v>
      </c>
      <c r="G955" s="6">
        <f>IF('935'!$K305&gt;1000,$M$636*'GenVol'!$F317*'935'!$L305,0)</f>
        <v>0</v>
      </c>
      <c r="H955" s="6">
        <f>IF(MOD('935'!$K305,1000)&gt;100,$N$636*'GenVol'!$F317*'935'!$M305,0)</f>
        <v>0</v>
      </c>
      <c r="I955" s="6">
        <f>IF(MOD('935'!$K305,100)&gt;10,$O$636*'GenVol'!$F317*'935'!$N305,0)</f>
        <v>0</v>
      </c>
      <c r="J955" s="6">
        <f>$B955+$C955+$D955+$E955+$F955</f>
        <v>0</v>
      </c>
      <c r="K955" s="6">
        <f>$G955+$H955+$I955</f>
        <v>0</v>
      </c>
      <c r="L955" s="10"/>
    </row>
    <row r="956" spans="1:12">
      <c r="A956" s="21">
        <v>300</v>
      </c>
      <c r="B956" s="6">
        <f>IF('935'!$K306=1000,$M$636*$F317/(1+'11'!$C$12)*'935'!$L306,0)</f>
        <v>0</v>
      </c>
      <c r="C956" s="6">
        <f>IF(MOD('935'!$K306,1000)=100,$N$636*$F317/(1+'11'!$D$12)*'935'!$M306,0)</f>
        <v>0</v>
      </c>
      <c r="D956" s="6">
        <f>IF(MOD('935'!$K306,100)=10,$O$636*$F317/(1+'11'!$E$12)*'935'!$N306,0)</f>
        <v>0</v>
      </c>
      <c r="E956" s="6">
        <f>IF(AND(MOD('935'!$K306,10)&gt;0,MOD('935'!$K306,1000)&gt;1),$P$636*$F317/(1+'11'!$F$12)*'935'!$O306,0)</f>
        <v>0</v>
      </c>
      <c r="F956" s="6">
        <f>IF(MOD('935'!$K306,1000)=1,$Q$636*$F317/(1+'11'!$G$12)*'935'!$P306,0)</f>
        <v>0</v>
      </c>
      <c r="G956" s="6">
        <f>IF('935'!$K306&gt;1000,$M$636*'GenVol'!$F318*'935'!$L306,0)</f>
        <v>0</v>
      </c>
      <c r="H956" s="6">
        <f>IF(MOD('935'!$K306,1000)&gt;100,$N$636*'GenVol'!$F318*'935'!$M306,0)</f>
        <v>0</v>
      </c>
      <c r="I956" s="6">
        <f>IF(MOD('935'!$K306,100)&gt;10,$O$636*'GenVol'!$F318*'935'!$N306,0)</f>
        <v>0</v>
      </c>
      <c r="J956" s="6">
        <f>$B956+$C956+$D956+$E956+$F956</f>
        <v>0</v>
      </c>
      <c r="K956" s="6">
        <f>$G956+$H956+$I956</f>
        <v>0</v>
      </c>
      <c r="L956" s="10"/>
    </row>
    <row r="957" spans="1:12">
      <c r="A957" s="21">
        <v>301</v>
      </c>
      <c r="B957" s="6">
        <f>IF('935'!$K307=1000,$M$636*$F318/(1+'11'!$C$12)*'935'!$L307,0)</f>
        <v>0</v>
      </c>
      <c r="C957" s="6">
        <f>IF(MOD('935'!$K307,1000)=100,$N$636*$F318/(1+'11'!$D$12)*'935'!$M307,0)</f>
        <v>0</v>
      </c>
      <c r="D957" s="6">
        <f>IF(MOD('935'!$K307,100)=10,$O$636*$F318/(1+'11'!$E$12)*'935'!$N307,0)</f>
        <v>0</v>
      </c>
      <c r="E957" s="6">
        <f>IF(AND(MOD('935'!$K307,10)&gt;0,MOD('935'!$K307,1000)&gt;1),$P$636*$F318/(1+'11'!$F$12)*'935'!$O307,0)</f>
        <v>0</v>
      </c>
      <c r="F957" s="6">
        <f>IF(MOD('935'!$K307,1000)=1,$Q$636*$F318/(1+'11'!$G$12)*'935'!$P307,0)</f>
        <v>0</v>
      </c>
      <c r="G957" s="6">
        <f>IF('935'!$K307&gt;1000,$M$636*'GenVol'!$F319*'935'!$L307,0)</f>
        <v>0</v>
      </c>
      <c r="H957" s="6">
        <f>IF(MOD('935'!$K307,1000)&gt;100,$N$636*'GenVol'!$F319*'935'!$M307,0)</f>
        <v>0</v>
      </c>
      <c r="I957" s="6">
        <f>IF(MOD('935'!$K307,100)&gt;10,$O$636*'GenVol'!$F319*'935'!$N307,0)</f>
        <v>0</v>
      </c>
      <c r="J957" s="6">
        <f>$B957+$C957+$D957+$E957+$F957</f>
        <v>0</v>
      </c>
      <c r="K957" s="6">
        <f>$G957+$H957+$I957</f>
        <v>0</v>
      </c>
      <c r="L957" s="10"/>
    </row>
    <row r="958" spans="1:12">
      <c r="A958" s="21">
        <v>302</v>
      </c>
      <c r="B958" s="6">
        <f>IF('935'!$K308=1000,$M$636*$F319/(1+'11'!$C$12)*'935'!$L308,0)</f>
        <v>0</v>
      </c>
      <c r="C958" s="6">
        <f>IF(MOD('935'!$K308,1000)=100,$N$636*$F319/(1+'11'!$D$12)*'935'!$M308,0)</f>
        <v>0</v>
      </c>
      <c r="D958" s="6">
        <f>IF(MOD('935'!$K308,100)=10,$O$636*$F319/(1+'11'!$E$12)*'935'!$N308,0)</f>
        <v>0</v>
      </c>
      <c r="E958" s="6">
        <f>IF(AND(MOD('935'!$K308,10)&gt;0,MOD('935'!$K308,1000)&gt;1),$P$636*$F319/(1+'11'!$F$12)*'935'!$O308,0)</f>
        <v>0</v>
      </c>
      <c r="F958" s="6">
        <f>IF(MOD('935'!$K308,1000)=1,$Q$636*$F319/(1+'11'!$G$12)*'935'!$P308,0)</f>
        <v>0</v>
      </c>
      <c r="G958" s="6">
        <f>IF('935'!$K308&gt;1000,$M$636*'GenVol'!$F320*'935'!$L308,0)</f>
        <v>0</v>
      </c>
      <c r="H958" s="6">
        <f>IF(MOD('935'!$K308,1000)&gt;100,$N$636*'GenVol'!$F320*'935'!$M308,0)</f>
        <v>0</v>
      </c>
      <c r="I958" s="6">
        <f>IF(MOD('935'!$K308,100)&gt;10,$O$636*'GenVol'!$F320*'935'!$N308,0)</f>
        <v>0</v>
      </c>
      <c r="J958" s="6">
        <f>$B958+$C958+$D958+$E958+$F958</f>
        <v>0</v>
      </c>
      <c r="K958" s="6">
        <f>$G958+$H958+$I958</f>
        <v>0</v>
      </c>
      <c r="L958" s="10"/>
    </row>
    <row r="959" spans="1:12">
      <c r="A959" s="21">
        <v>303</v>
      </c>
      <c r="B959" s="6">
        <f>IF('935'!$K309=1000,$M$636*$F320/(1+'11'!$C$12)*'935'!$L309,0)</f>
        <v>0</v>
      </c>
      <c r="C959" s="6">
        <f>IF(MOD('935'!$K309,1000)=100,$N$636*$F320/(1+'11'!$D$12)*'935'!$M309,0)</f>
        <v>0</v>
      </c>
      <c r="D959" s="6">
        <f>IF(MOD('935'!$K309,100)=10,$O$636*$F320/(1+'11'!$E$12)*'935'!$N309,0)</f>
        <v>0</v>
      </c>
      <c r="E959" s="6">
        <f>IF(AND(MOD('935'!$K309,10)&gt;0,MOD('935'!$K309,1000)&gt;1),$P$636*$F320/(1+'11'!$F$12)*'935'!$O309,0)</f>
        <v>0</v>
      </c>
      <c r="F959" s="6">
        <f>IF(MOD('935'!$K309,1000)=1,$Q$636*$F320/(1+'11'!$G$12)*'935'!$P309,0)</f>
        <v>0</v>
      </c>
      <c r="G959" s="6">
        <f>IF('935'!$K309&gt;1000,$M$636*'GenVol'!$F321*'935'!$L309,0)</f>
        <v>0</v>
      </c>
      <c r="H959" s="6">
        <f>IF(MOD('935'!$K309,1000)&gt;100,$N$636*'GenVol'!$F321*'935'!$M309,0)</f>
        <v>0</v>
      </c>
      <c r="I959" s="6">
        <f>IF(MOD('935'!$K309,100)&gt;10,$O$636*'GenVol'!$F321*'935'!$N309,0)</f>
        <v>0</v>
      </c>
      <c r="J959" s="6">
        <f>$B959+$C959+$D959+$E959+$F959</f>
        <v>0</v>
      </c>
      <c r="K959" s="6">
        <f>$G959+$H959+$I959</f>
        <v>0</v>
      </c>
      <c r="L959" s="10"/>
    </row>
    <row r="960" spans="1:12">
      <c r="A960" s="21">
        <v>304</v>
      </c>
      <c r="B960" s="6">
        <f>IF('935'!$K310=1000,$M$636*$F321/(1+'11'!$C$12)*'935'!$L310,0)</f>
        <v>0</v>
      </c>
      <c r="C960" s="6">
        <f>IF(MOD('935'!$K310,1000)=100,$N$636*$F321/(1+'11'!$D$12)*'935'!$M310,0)</f>
        <v>0</v>
      </c>
      <c r="D960" s="6">
        <f>IF(MOD('935'!$K310,100)=10,$O$636*$F321/(1+'11'!$E$12)*'935'!$N310,0)</f>
        <v>0</v>
      </c>
      <c r="E960" s="6">
        <f>IF(AND(MOD('935'!$K310,10)&gt;0,MOD('935'!$K310,1000)&gt;1),$P$636*$F321/(1+'11'!$F$12)*'935'!$O310,0)</f>
        <v>0</v>
      </c>
      <c r="F960" s="6">
        <f>IF(MOD('935'!$K310,1000)=1,$Q$636*$F321/(1+'11'!$G$12)*'935'!$P310,0)</f>
        <v>0</v>
      </c>
      <c r="G960" s="6">
        <f>IF('935'!$K310&gt;1000,$M$636*'GenVol'!$F322*'935'!$L310,0)</f>
        <v>0</v>
      </c>
      <c r="H960" s="6">
        <f>IF(MOD('935'!$K310,1000)&gt;100,$N$636*'GenVol'!$F322*'935'!$M310,0)</f>
        <v>0</v>
      </c>
      <c r="I960" s="6">
        <f>IF(MOD('935'!$K310,100)&gt;10,$O$636*'GenVol'!$F322*'935'!$N310,0)</f>
        <v>0</v>
      </c>
      <c r="J960" s="6">
        <f>$B960+$C960+$D960+$E960+$F960</f>
        <v>0</v>
      </c>
      <c r="K960" s="6">
        <f>$G960+$H960+$I960</f>
        <v>0</v>
      </c>
      <c r="L960" s="10"/>
    </row>
    <row r="961" spans="1:12">
      <c r="A961" s="21">
        <v>305</v>
      </c>
      <c r="B961" s="6">
        <f>IF('935'!$K311=1000,$M$636*$F322/(1+'11'!$C$12)*'935'!$L311,0)</f>
        <v>0</v>
      </c>
      <c r="C961" s="6">
        <f>IF(MOD('935'!$K311,1000)=100,$N$636*$F322/(1+'11'!$D$12)*'935'!$M311,0)</f>
        <v>0</v>
      </c>
      <c r="D961" s="6">
        <f>IF(MOD('935'!$K311,100)=10,$O$636*$F322/(1+'11'!$E$12)*'935'!$N311,0)</f>
        <v>0</v>
      </c>
      <c r="E961" s="6">
        <f>IF(AND(MOD('935'!$K311,10)&gt;0,MOD('935'!$K311,1000)&gt;1),$P$636*$F322/(1+'11'!$F$12)*'935'!$O311,0)</f>
        <v>0</v>
      </c>
      <c r="F961" s="6">
        <f>IF(MOD('935'!$K311,1000)=1,$Q$636*$F322/(1+'11'!$G$12)*'935'!$P311,0)</f>
        <v>0</v>
      </c>
      <c r="G961" s="6">
        <f>IF('935'!$K311&gt;1000,$M$636*'GenVol'!$F323*'935'!$L311,0)</f>
        <v>0</v>
      </c>
      <c r="H961" s="6">
        <f>IF(MOD('935'!$K311,1000)&gt;100,$N$636*'GenVol'!$F323*'935'!$M311,0)</f>
        <v>0</v>
      </c>
      <c r="I961" s="6">
        <f>IF(MOD('935'!$K311,100)&gt;10,$O$636*'GenVol'!$F323*'935'!$N311,0)</f>
        <v>0</v>
      </c>
      <c r="J961" s="6">
        <f>$B961+$C961+$D961+$E961+$F961</f>
        <v>0</v>
      </c>
      <c r="K961" s="6">
        <f>$G961+$H961+$I961</f>
        <v>0</v>
      </c>
      <c r="L961" s="10"/>
    </row>
    <row r="962" spans="1:12">
      <c r="A962" s="21">
        <v>306</v>
      </c>
      <c r="B962" s="6">
        <f>IF('935'!$K312=1000,$M$636*$F323/(1+'11'!$C$12)*'935'!$L312,0)</f>
        <v>0</v>
      </c>
      <c r="C962" s="6">
        <f>IF(MOD('935'!$K312,1000)=100,$N$636*$F323/(1+'11'!$D$12)*'935'!$M312,0)</f>
        <v>0</v>
      </c>
      <c r="D962" s="6">
        <f>IF(MOD('935'!$K312,100)=10,$O$636*$F323/(1+'11'!$E$12)*'935'!$N312,0)</f>
        <v>0</v>
      </c>
      <c r="E962" s="6">
        <f>IF(AND(MOD('935'!$K312,10)&gt;0,MOD('935'!$K312,1000)&gt;1),$P$636*$F323/(1+'11'!$F$12)*'935'!$O312,0)</f>
        <v>0</v>
      </c>
      <c r="F962" s="6">
        <f>IF(MOD('935'!$K312,1000)=1,$Q$636*$F323/(1+'11'!$G$12)*'935'!$P312,0)</f>
        <v>0</v>
      </c>
      <c r="G962" s="6">
        <f>IF('935'!$K312&gt;1000,$M$636*'GenVol'!$F324*'935'!$L312,0)</f>
        <v>0</v>
      </c>
      <c r="H962" s="6">
        <f>IF(MOD('935'!$K312,1000)&gt;100,$N$636*'GenVol'!$F324*'935'!$M312,0)</f>
        <v>0</v>
      </c>
      <c r="I962" s="6">
        <f>IF(MOD('935'!$K312,100)&gt;10,$O$636*'GenVol'!$F324*'935'!$N312,0)</f>
        <v>0</v>
      </c>
      <c r="J962" s="6">
        <f>$B962+$C962+$D962+$E962+$F962</f>
        <v>0</v>
      </c>
      <c r="K962" s="6">
        <f>$G962+$H962+$I962</f>
        <v>0</v>
      </c>
      <c r="L962" s="10"/>
    </row>
    <row r="963" spans="1:12">
      <c r="A963" s="21">
        <v>307</v>
      </c>
      <c r="B963" s="6">
        <f>IF('935'!$K313=1000,$M$636*$F324/(1+'11'!$C$12)*'935'!$L313,0)</f>
        <v>0</v>
      </c>
      <c r="C963" s="6">
        <f>IF(MOD('935'!$K313,1000)=100,$N$636*$F324/(1+'11'!$D$12)*'935'!$M313,0)</f>
        <v>0</v>
      </c>
      <c r="D963" s="6">
        <f>IF(MOD('935'!$K313,100)=10,$O$636*$F324/(1+'11'!$E$12)*'935'!$N313,0)</f>
        <v>0</v>
      </c>
      <c r="E963" s="6">
        <f>IF(AND(MOD('935'!$K313,10)&gt;0,MOD('935'!$K313,1000)&gt;1),$P$636*$F324/(1+'11'!$F$12)*'935'!$O313,0)</f>
        <v>0</v>
      </c>
      <c r="F963" s="6">
        <f>IF(MOD('935'!$K313,1000)=1,$Q$636*$F324/(1+'11'!$G$12)*'935'!$P313,0)</f>
        <v>0</v>
      </c>
      <c r="G963" s="6">
        <f>IF('935'!$K313&gt;1000,$M$636*'GenVol'!$F325*'935'!$L313,0)</f>
        <v>0</v>
      </c>
      <c r="H963" s="6">
        <f>IF(MOD('935'!$K313,1000)&gt;100,$N$636*'GenVol'!$F325*'935'!$M313,0)</f>
        <v>0</v>
      </c>
      <c r="I963" s="6">
        <f>IF(MOD('935'!$K313,100)&gt;10,$O$636*'GenVol'!$F325*'935'!$N313,0)</f>
        <v>0</v>
      </c>
      <c r="J963" s="6">
        <f>$B963+$C963+$D963+$E963+$F963</f>
        <v>0</v>
      </c>
      <c r="K963" s="6">
        <f>$G963+$H963+$I963</f>
        <v>0</v>
      </c>
      <c r="L963" s="10"/>
    </row>
    <row r="964" spans="1:12">
      <c r="A964" s="21">
        <v>308</v>
      </c>
      <c r="B964" s="6">
        <f>IF('935'!$K314=1000,$M$636*$F325/(1+'11'!$C$12)*'935'!$L314,0)</f>
        <v>0</v>
      </c>
      <c r="C964" s="6">
        <f>IF(MOD('935'!$K314,1000)=100,$N$636*$F325/(1+'11'!$D$12)*'935'!$M314,0)</f>
        <v>0</v>
      </c>
      <c r="D964" s="6">
        <f>IF(MOD('935'!$K314,100)=10,$O$636*$F325/(1+'11'!$E$12)*'935'!$N314,0)</f>
        <v>0</v>
      </c>
      <c r="E964" s="6">
        <f>IF(AND(MOD('935'!$K314,10)&gt;0,MOD('935'!$K314,1000)&gt;1),$P$636*$F325/(1+'11'!$F$12)*'935'!$O314,0)</f>
        <v>0</v>
      </c>
      <c r="F964" s="6">
        <f>IF(MOD('935'!$K314,1000)=1,$Q$636*$F325/(1+'11'!$G$12)*'935'!$P314,0)</f>
        <v>0</v>
      </c>
      <c r="G964" s="6">
        <f>IF('935'!$K314&gt;1000,$M$636*'GenVol'!$F326*'935'!$L314,0)</f>
        <v>0</v>
      </c>
      <c r="H964" s="6">
        <f>IF(MOD('935'!$K314,1000)&gt;100,$N$636*'GenVol'!$F326*'935'!$M314,0)</f>
        <v>0</v>
      </c>
      <c r="I964" s="6">
        <f>IF(MOD('935'!$K314,100)&gt;10,$O$636*'GenVol'!$F326*'935'!$N314,0)</f>
        <v>0</v>
      </c>
      <c r="J964" s="6">
        <f>$B964+$C964+$D964+$E964+$F964</f>
        <v>0</v>
      </c>
      <c r="K964" s="6">
        <f>$G964+$H964+$I964</f>
        <v>0</v>
      </c>
      <c r="L964" s="10"/>
    </row>
    <row r="965" spans="1:12">
      <c r="A965" s="21">
        <v>309</v>
      </c>
      <c r="B965" s="6">
        <f>IF('935'!$K315=1000,$M$636*$F326/(1+'11'!$C$12)*'935'!$L315,0)</f>
        <v>0</v>
      </c>
      <c r="C965" s="6">
        <f>IF(MOD('935'!$K315,1000)=100,$N$636*$F326/(1+'11'!$D$12)*'935'!$M315,0)</f>
        <v>0</v>
      </c>
      <c r="D965" s="6">
        <f>IF(MOD('935'!$K315,100)=10,$O$636*$F326/(1+'11'!$E$12)*'935'!$N315,0)</f>
        <v>0</v>
      </c>
      <c r="E965" s="6">
        <f>IF(AND(MOD('935'!$K315,10)&gt;0,MOD('935'!$K315,1000)&gt;1),$P$636*$F326/(1+'11'!$F$12)*'935'!$O315,0)</f>
        <v>0</v>
      </c>
      <c r="F965" s="6">
        <f>IF(MOD('935'!$K315,1000)=1,$Q$636*$F326/(1+'11'!$G$12)*'935'!$P315,0)</f>
        <v>0</v>
      </c>
      <c r="G965" s="6">
        <f>IF('935'!$K315&gt;1000,$M$636*'GenVol'!$F327*'935'!$L315,0)</f>
        <v>0</v>
      </c>
      <c r="H965" s="6">
        <f>IF(MOD('935'!$K315,1000)&gt;100,$N$636*'GenVol'!$F327*'935'!$M315,0)</f>
        <v>0</v>
      </c>
      <c r="I965" s="6">
        <f>IF(MOD('935'!$K315,100)&gt;10,$O$636*'GenVol'!$F327*'935'!$N315,0)</f>
        <v>0</v>
      </c>
      <c r="J965" s="6">
        <f>$B965+$C965+$D965+$E965+$F965</f>
        <v>0</v>
      </c>
      <c r="K965" s="6">
        <f>$G965+$H965+$I965</f>
        <v>0</v>
      </c>
      <c r="L965" s="10"/>
    </row>
    <row r="966" spans="1:12">
      <c r="A966" s="21">
        <v>310</v>
      </c>
      <c r="B966" s="6">
        <f>IF('935'!$K316=1000,$M$636*$F327/(1+'11'!$C$12)*'935'!$L316,0)</f>
        <v>0</v>
      </c>
      <c r="C966" s="6">
        <f>IF(MOD('935'!$K316,1000)=100,$N$636*$F327/(1+'11'!$D$12)*'935'!$M316,0)</f>
        <v>0</v>
      </c>
      <c r="D966" s="6">
        <f>IF(MOD('935'!$K316,100)=10,$O$636*$F327/(1+'11'!$E$12)*'935'!$N316,0)</f>
        <v>0</v>
      </c>
      <c r="E966" s="6">
        <f>IF(AND(MOD('935'!$K316,10)&gt;0,MOD('935'!$K316,1000)&gt;1),$P$636*$F327/(1+'11'!$F$12)*'935'!$O316,0)</f>
        <v>0</v>
      </c>
      <c r="F966" s="6">
        <f>IF(MOD('935'!$K316,1000)=1,$Q$636*$F327/(1+'11'!$G$12)*'935'!$P316,0)</f>
        <v>0</v>
      </c>
      <c r="G966" s="6">
        <f>IF('935'!$K316&gt;1000,$M$636*'GenVol'!$F328*'935'!$L316,0)</f>
        <v>0</v>
      </c>
      <c r="H966" s="6">
        <f>IF(MOD('935'!$K316,1000)&gt;100,$N$636*'GenVol'!$F328*'935'!$M316,0)</f>
        <v>0</v>
      </c>
      <c r="I966" s="6">
        <f>IF(MOD('935'!$K316,100)&gt;10,$O$636*'GenVol'!$F328*'935'!$N316,0)</f>
        <v>0</v>
      </c>
      <c r="J966" s="6">
        <f>$B966+$C966+$D966+$E966+$F966</f>
        <v>0</v>
      </c>
      <c r="K966" s="6">
        <f>$G966+$H966+$I966</f>
        <v>0</v>
      </c>
      <c r="L966" s="10"/>
    </row>
    <row r="967" spans="1:12">
      <c r="A967" s="21">
        <v>311</v>
      </c>
      <c r="B967" s="6">
        <f>IF('935'!$K317=1000,$M$636*$F328/(1+'11'!$C$12)*'935'!$L317,0)</f>
        <v>0</v>
      </c>
      <c r="C967" s="6">
        <f>IF(MOD('935'!$K317,1000)=100,$N$636*$F328/(1+'11'!$D$12)*'935'!$M317,0)</f>
        <v>0</v>
      </c>
      <c r="D967" s="6">
        <f>IF(MOD('935'!$K317,100)=10,$O$636*$F328/(1+'11'!$E$12)*'935'!$N317,0)</f>
        <v>0</v>
      </c>
      <c r="E967" s="6">
        <f>IF(AND(MOD('935'!$K317,10)&gt;0,MOD('935'!$K317,1000)&gt;1),$P$636*$F328/(1+'11'!$F$12)*'935'!$O317,0)</f>
        <v>0</v>
      </c>
      <c r="F967" s="6">
        <f>IF(MOD('935'!$K317,1000)=1,$Q$636*$F328/(1+'11'!$G$12)*'935'!$P317,0)</f>
        <v>0</v>
      </c>
      <c r="G967" s="6">
        <f>IF('935'!$K317&gt;1000,$M$636*'GenVol'!$F329*'935'!$L317,0)</f>
        <v>0</v>
      </c>
      <c r="H967" s="6">
        <f>IF(MOD('935'!$K317,1000)&gt;100,$N$636*'GenVol'!$F329*'935'!$M317,0)</f>
        <v>0</v>
      </c>
      <c r="I967" s="6">
        <f>IF(MOD('935'!$K317,100)&gt;10,$O$636*'GenVol'!$F329*'935'!$N317,0)</f>
        <v>0</v>
      </c>
      <c r="J967" s="6">
        <f>$B967+$C967+$D967+$E967+$F967</f>
        <v>0</v>
      </c>
      <c r="K967" s="6">
        <f>$G967+$H967+$I967</f>
        <v>0</v>
      </c>
      <c r="L967" s="10"/>
    </row>
    <row r="968" spans="1:12">
      <c r="A968" s="21">
        <v>312</v>
      </c>
      <c r="B968" s="6">
        <f>IF('935'!$K318=1000,$M$636*$F329/(1+'11'!$C$12)*'935'!$L318,0)</f>
        <v>0</v>
      </c>
      <c r="C968" s="6">
        <f>IF(MOD('935'!$K318,1000)=100,$N$636*$F329/(1+'11'!$D$12)*'935'!$M318,0)</f>
        <v>0</v>
      </c>
      <c r="D968" s="6">
        <f>IF(MOD('935'!$K318,100)=10,$O$636*$F329/(1+'11'!$E$12)*'935'!$N318,0)</f>
        <v>0</v>
      </c>
      <c r="E968" s="6">
        <f>IF(AND(MOD('935'!$K318,10)&gt;0,MOD('935'!$K318,1000)&gt;1),$P$636*$F329/(1+'11'!$F$12)*'935'!$O318,0)</f>
        <v>0</v>
      </c>
      <c r="F968" s="6">
        <f>IF(MOD('935'!$K318,1000)=1,$Q$636*$F329/(1+'11'!$G$12)*'935'!$P318,0)</f>
        <v>0</v>
      </c>
      <c r="G968" s="6">
        <f>IF('935'!$K318&gt;1000,$M$636*'GenVol'!$F330*'935'!$L318,0)</f>
        <v>0</v>
      </c>
      <c r="H968" s="6">
        <f>IF(MOD('935'!$K318,1000)&gt;100,$N$636*'GenVol'!$F330*'935'!$M318,0)</f>
        <v>0</v>
      </c>
      <c r="I968" s="6">
        <f>IF(MOD('935'!$K318,100)&gt;10,$O$636*'GenVol'!$F330*'935'!$N318,0)</f>
        <v>0</v>
      </c>
      <c r="J968" s="6">
        <f>$B968+$C968+$D968+$E968+$F968</f>
        <v>0</v>
      </c>
      <c r="K968" s="6">
        <f>$G968+$H968+$I968</f>
        <v>0</v>
      </c>
      <c r="L968" s="10"/>
    </row>
    <row r="969" spans="1:12">
      <c r="A969" s="21">
        <v>313</v>
      </c>
      <c r="B969" s="6">
        <f>IF('935'!$K319=1000,$M$636*$F330/(1+'11'!$C$12)*'935'!$L319,0)</f>
        <v>0</v>
      </c>
      <c r="C969" s="6">
        <f>IF(MOD('935'!$K319,1000)=100,$N$636*$F330/(1+'11'!$D$12)*'935'!$M319,0)</f>
        <v>0</v>
      </c>
      <c r="D969" s="6">
        <f>IF(MOD('935'!$K319,100)=10,$O$636*$F330/(1+'11'!$E$12)*'935'!$N319,0)</f>
        <v>0</v>
      </c>
      <c r="E969" s="6">
        <f>IF(AND(MOD('935'!$K319,10)&gt;0,MOD('935'!$K319,1000)&gt;1),$P$636*$F330/(1+'11'!$F$12)*'935'!$O319,0)</f>
        <v>0</v>
      </c>
      <c r="F969" s="6">
        <f>IF(MOD('935'!$K319,1000)=1,$Q$636*$F330/(1+'11'!$G$12)*'935'!$P319,0)</f>
        <v>0</v>
      </c>
      <c r="G969" s="6">
        <f>IF('935'!$K319&gt;1000,$M$636*'GenVol'!$F331*'935'!$L319,0)</f>
        <v>0</v>
      </c>
      <c r="H969" s="6">
        <f>IF(MOD('935'!$K319,1000)&gt;100,$N$636*'GenVol'!$F331*'935'!$M319,0)</f>
        <v>0</v>
      </c>
      <c r="I969" s="6">
        <f>IF(MOD('935'!$K319,100)&gt;10,$O$636*'GenVol'!$F331*'935'!$N319,0)</f>
        <v>0</v>
      </c>
      <c r="J969" s="6">
        <f>$B969+$C969+$D969+$E969+$F969</f>
        <v>0</v>
      </c>
      <c r="K969" s="6">
        <f>$G969+$H969+$I969</f>
        <v>0</v>
      </c>
      <c r="L969" s="10"/>
    </row>
    <row r="970" spans="1:12">
      <c r="A970" s="21">
        <v>314</v>
      </c>
      <c r="B970" s="6">
        <f>IF('935'!$K320=1000,$M$636*$F331/(1+'11'!$C$12)*'935'!$L320,0)</f>
        <v>0</v>
      </c>
      <c r="C970" s="6">
        <f>IF(MOD('935'!$K320,1000)=100,$N$636*$F331/(1+'11'!$D$12)*'935'!$M320,0)</f>
        <v>0</v>
      </c>
      <c r="D970" s="6">
        <f>IF(MOD('935'!$K320,100)=10,$O$636*$F331/(1+'11'!$E$12)*'935'!$N320,0)</f>
        <v>0</v>
      </c>
      <c r="E970" s="6">
        <f>IF(AND(MOD('935'!$K320,10)&gt;0,MOD('935'!$K320,1000)&gt;1),$P$636*$F331/(1+'11'!$F$12)*'935'!$O320,0)</f>
        <v>0</v>
      </c>
      <c r="F970" s="6">
        <f>IF(MOD('935'!$K320,1000)=1,$Q$636*$F331/(1+'11'!$G$12)*'935'!$P320,0)</f>
        <v>0</v>
      </c>
      <c r="G970" s="6">
        <f>IF('935'!$K320&gt;1000,$M$636*'GenVol'!$F332*'935'!$L320,0)</f>
        <v>0</v>
      </c>
      <c r="H970" s="6">
        <f>IF(MOD('935'!$K320,1000)&gt;100,$N$636*'GenVol'!$F332*'935'!$M320,0)</f>
        <v>0</v>
      </c>
      <c r="I970" s="6">
        <f>IF(MOD('935'!$K320,100)&gt;10,$O$636*'GenVol'!$F332*'935'!$N320,0)</f>
        <v>0</v>
      </c>
      <c r="J970" s="6">
        <f>$B970+$C970+$D970+$E970+$F970</f>
        <v>0</v>
      </c>
      <c r="K970" s="6">
        <f>$G970+$H970+$I970</f>
        <v>0</v>
      </c>
      <c r="L970" s="10"/>
    </row>
    <row r="971" spans="1:12">
      <c r="A971" s="21">
        <v>315</v>
      </c>
      <c r="B971" s="6">
        <f>IF('935'!$K321=1000,$M$636*$F332/(1+'11'!$C$12)*'935'!$L321,0)</f>
        <v>0</v>
      </c>
      <c r="C971" s="6">
        <f>IF(MOD('935'!$K321,1000)=100,$N$636*$F332/(1+'11'!$D$12)*'935'!$M321,0)</f>
        <v>0</v>
      </c>
      <c r="D971" s="6">
        <f>IF(MOD('935'!$K321,100)=10,$O$636*$F332/(1+'11'!$E$12)*'935'!$N321,0)</f>
        <v>0</v>
      </c>
      <c r="E971" s="6">
        <f>IF(AND(MOD('935'!$K321,10)&gt;0,MOD('935'!$K321,1000)&gt;1),$P$636*$F332/(1+'11'!$F$12)*'935'!$O321,0)</f>
        <v>0</v>
      </c>
      <c r="F971" s="6">
        <f>IF(MOD('935'!$K321,1000)=1,$Q$636*$F332/(1+'11'!$G$12)*'935'!$P321,0)</f>
        <v>0</v>
      </c>
      <c r="G971" s="6">
        <f>IF('935'!$K321&gt;1000,$M$636*'GenVol'!$F333*'935'!$L321,0)</f>
        <v>0</v>
      </c>
      <c r="H971" s="6">
        <f>IF(MOD('935'!$K321,1000)&gt;100,$N$636*'GenVol'!$F333*'935'!$M321,0)</f>
        <v>0</v>
      </c>
      <c r="I971" s="6">
        <f>IF(MOD('935'!$K321,100)&gt;10,$O$636*'GenVol'!$F333*'935'!$N321,0)</f>
        <v>0</v>
      </c>
      <c r="J971" s="6">
        <f>$B971+$C971+$D971+$E971+$F971</f>
        <v>0</v>
      </c>
      <c r="K971" s="6">
        <f>$G971+$H971+$I971</f>
        <v>0</v>
      </c>
      <c r="L971" s="10"/>
    </row>
    <row r="972" spans="1:12">
      <c r="A972" s="21">
        <v>316</v>
      </c>
      <c r="B972" s="6">
        <f>IF('935'!$K322=1000,$M$636*$F333/(1+'11'!$C$12)*'935'!$L322,0)</f>
        <v>0</v>
      </c>
      <c r="C972" s="6">
        <f>IF(MOD('935'!$K322,1000)=100,$N$636*$F333/(1+'11'!$D$12)*'935'!$M322,0)</f>
        <v>0</v>
      </c>
      <c r="D972" s="6">
        <f>IF(MOD('935'!$K322,100)=10,$O$636*$F333/(1+'11'!$E$12)*'935'!$N322,0)</f>
        <v>0</v>
      </c>
      <c r="E972" s="6">
        <f>IF(AND(MOD('935'!$K322,10)&gt;0,MOD('935'!$K322,1000)&gt;1),$P$636*$F333/(1+'11'!$F$12)*'935'!$O322,0)</f>
        <v>0</v>
      </c>
      <c r="F972" s="6">
        <f>IF(MOD('935'!$K322,1000)=1,$Q$636*$F333/(1+'11'!$G$12)*'935'!$P322,0)</f>
        <v>0</v>
      </c>
      <c r="G972" s="6">
        <f>IF('935'!$K322&gt;1000,$M$636*'GenVol'!$F334*'935'!$L322,0)</f>
        <v>0</v>
      </c>
      <c r="H972" s="6">
        <f>IF(MOD('935'!$K322,1000)&gt;100,$N$636*'GenVol'!$F334*'935'!$M322,0)</f>
        <v>0</v>
      </c>
      <c r="I972" s="6">
        <f>IF(MOD('935'!$K322,100)&gt;10,$O$636*'GenVol'!$F334*'935'!$N322,0)</f>
        <v>0</v>
      </c>
      <c r="J972" s="6">
        <f>$B972+$C972+$D972+$E972+$F972</f>
        <v>0</v>
      </c>
      <c r="K972" s="6">
        <f>$G972+$H972+$I972</f>
        <v>0</v>
      </c>
      <c r="L972" s="10"/>
    </row>
    <row r="973" spans="1:12">
      <c r="A973" s="21">
        <v>317</v>
      </c>
      <c r="B973" s="6">
        <f>IF('935'!$K323=1000,$M$636*$F334/(1+'11'!$C$12)*'935'!$L323,0)</f>
        <v>0</v>
      </c>
      <c r="C973" s="6">
        <f>IF(MOD('935'!$K323,1000)=100,$N$636*$F334/(1+'11'!$D$12)*'935'!$M323,0)</f>
        <v>0</v>
      </c>
      <c r="D973" s="6">
        <f>IF(MOD('935'!$K323,100)=10,$O$636*$F334/(1+'11'!$E$12)*'935'!$N323,0)</f>
        <v>0</v>
      </c>
      <c r="E973" s="6">
        <f>IF(AND(MOD('935'!$K323,10)&gt;0,MOD('935'!$K323,1000)&gt;1),$P$636*$F334/(1+'11'!$F$12)*'935'!$O323,0)</f>
        <v>0</v>
      </c>
      <c r="F973" s="6">
        <f>IF(MOD('935'!$K323,1000)=1,$Q$636*$F334/(1+'11'!$G$12)*'935'!$P323,0)</f>
        <v>0</v>
      </c>
      <c r="G973" s="6">
        <f>IF('935'!$K323&gt;1000,$M$636*'GenVol'!$F335*'935'!$L323,0)</f>
        <v>0</v>
      </c>
      <c r="H973" s="6">
        <f>IF(MOD('935'!$K323,1000)&gt;100,$N$636*'GenVol'!$F335*'935'!$M323,0)</f>
        <v>0</v>
      </c>
      <c r="I973" s="6">
        <f>IF(MOD('935'!$K323,100)&gt;10,$O$636*'GenVol'!$F335*'935'!$N323,0)</f>
        <v>0</v>
      </c>
      <c r="J973" s="6">
        <f>$B973+$C973+$D973+$E973+$F973</f>
        <v>0</v>
      </c>
      <c r="K973" s="6">
        <f>$G973+$H973+$I973</f>
        <v>0</v>
      </c>
      <c r="L973" s="10"/>
    </row>
    <row r="974" spans="1:12">
      <c r="A974" s="21">
        <v>318</v>
      </c>
      <c r="B974" s="6">
        <f>IF('935'!$K324=1000,$M$636*$F335/(1+'11'!$C$12)*'935'!$L324,0)</f>
        <v>0</v>
      </c>
      <c r="C974" s="6">
        <f>IF(MOD('935'!$K324,1000)=100,$N$636*$F335/(1+'11'!$D$12)*'935'!$M324,0)</f>
        <v>0</v>
      </c>
      <c r="D974" s="6">
        <f>IF(MOD('935'!$K324,100)=10,$O$636*$F335/(1+'11'!$E$12)*'935'!$N324,0)</f>
        <v>0</v>
      </c>
      <c r="E974" s="6">
        <f>IF(AND(MOD('935'!$K324,10)&gt;0,MOD('935'!$K324,1000)&gt;1),$P$636*$F335/(1+'11'!$F$12)*'935'!$O324,0)</f>
        <v>0</v>
      </c>
      <c r="F974" s="6">
        <f>IF(MOD('935'!$K324,1000)=1,$Q$636*$F335/(1+'11'!$G$12)*'935'!$P324,0)</f>
        <v>0</v>
      </c>
      <c r="G974" s="6">
        <f>IF('935'!$K324&gt;1000,$M$636*'GenVol'!$F336*'935'!$L324,0)</f>
        <v>0</v>
      </c>
      <c r="H974" s="6">
        <f>IF(MOD('935'!$K324,1000)&gt;100,$N$636*'GenVol'!$F336*'935'!$M324,0)</f>
        <v>0</v>
      </c>
      <c r="I974" s="6">
        <f>IF(MOD('935'!$K324,100)&gt;10,$O$636*'GenVol'!$F336*'935'!$N324,0)</f>
        <v>0</v>
      </c>
      <c r="J974" s="6">
        <f>$B974+$C974+$D974+$E974+$F974</f>
        <v>0</v>
      </c>
      <c r="K974" s="6">
        <f>$G974+$H974+$I974</f>
        <v>0</v>
      </c>
      <c r="L974" s="10"/>
    </row>
    <row r="975" spans="1:12">
      <c r="A975" s="21">
        <v>319</v>
      </c>
      <c r="B975" s="6">
        <f>IF('935'!$K325=1000,$M$636*$F336/(1+'11'!$C$12)*'935'!$L325,0)</f>
        <v>0</v>
      </c>
      <c r="C975" s="6">
        <f>IF(MOD('935'!$K325,1000)=100,$N$636*$F336/(1+'11'!$D$12)*'935'!$M325,0)</f>
        <v>0</v>
      </c>
      <c r="D975" s="6">
        <f>IF(MOD('935'!$K325,100)=10,$O$636*$F336/(1+'11'!$E$12)*'935'!$N325,0)</f>
        <v>0</v>
      </c>
      <c r="E975" s="6">
        <f>IF(AND(MOD('935'!$K325,10)&gt;0,MOD('935'!$K325,1000)&gt;1),$P$636*$F336/(1+'11'!$F$12)*'935'!$O325,0)</f>
        <v>0</v>
      </c>
      <c r="F975" s="6">
        <f>IF(MOD('935'!$K325,1000)=1,$Q$636*$F336/(1+'11'!$G$12)*'935'!$P325,0)</f>
        <v>0</v>
      </c>
      <c r="G975" s="6">
        <f>IF('935'!$K325&gt;1000,$M$636*'GenVol'!$F337*'935'!$L325,0)</f>
        <v>0</v>
      </c>
      <c r="H975" s="6">
        <f>IF(MOD('935'!$K325,1000)&gt;100,$N$636*'GenVol'!$F337*'935'!$M325,0)</f>
        <v>0</v>
      </c>
      <c r="I975" s="6">
        <f>IF(MOD('935'!$K325,100)&gt;10,$O$636*'GenVol'!$F337*'935'!$N325,0)</f>
        <v>0</v>
      </c>
      <c r="J975" s="6">
        <f>$B975+$C975+$D975+$E975+$F975</f>
        <v>0</v>
      </c>
      <c r="K975" s="6">
        <f>$G975+$H975+$I975</f>
        <v>0</v>
      </c>
      <c r="L975" s="10"/>
    </row>
    <row r="976" spans="1:12">
      <c r="A976" s="21">
        <v>320</v>
      </c>
      <c r="B976" s="6">
        <f>IF('935'!$K326=1000,$M$636*$F337/(1+'11'!$C$12)*'935'!$L326,0)</f>
        <v>0</v>
      </c>
      <c r="C976" s="6">
        <f>IF(MOD('935'!$K326,1000)=100,$N$636*$F337/(1+'11'!$D$12)*'935'!$M326,0)</f>
        <v>0</v>
      </c>
      <c r="D976" s="6">
        <f>IF(MOD('935'!$K326,100)=10,$O$636*$F337/(1+'11'!$E$12)*'935'!$N326,0)</f>
        <v>0</v>
      </c>
      <c r="E976" s="6">
        <f>IF(AND(MOD('935'!$K326,10)&gt;0,MOD('935'!$K326,1000)&gt;1),$P$636*$F337/(1+'11'!$F$12)*'935'!$O326,0)</f>
        <v>0</v>
      </c>
      <c r="F976" s="6">
        <f>IF(MOD('935'!$K326,1000)=1,$Q$636*$F337/(1+'11'!$G$12)*'935'!$P326,0)</f>
        <v>0</v>
      </c>
      <c r="G976" s="6">
        <f>IF('935'!$K326&gt;1000,$M$636*'GenVol'!$F338*'935'!$L326,0)</f>
        <v>0</v>
      </c>
      <c r="H976" s="6">
        <f>IF(MOD('935'!$K326,1000)&gt;100,$N$636*'GenVol'!$F338*'935'!$M326,0)</f>
        <v>0</v>
      </c>
      <c r="I976" s="6">
        <f>IF(MOD('935'!$K326,100)&gt;10,$O$636*'GenVol'!$F338*'935'!$N326,0)</f>
        <v>0</v>
      </c>
      <c r="J976" s="6">
        <f>$B976+$C976+$D976+$E976+$F976</f>
        <v>0</v>
      </c>
      <c r="K976" s="6">
        <f>$G976+$H976+$I976</f>
        <v>0</v>
      </c>
      <c r="L976" s="10"/>
    </row>
    <row r="977" spans="1:12">
      <c r="A977" s="21">
        <v>321</v>
      </c>
      <c r="B977" s="6">
        <f>IF('935'!$K327=1000,$M$636*$F338/(1+'11'!$C$12)*'935'!$L327,0)</f>
        <v>0</v>
      </c>
      <c r="C977" s="6">
        <f>IF(MOD('935'!$K327,1000)=100,$N$636*$F338/(1+'11'!$D$12)*'935'!$M327,0)</f>
        <v>0</v>
      </c>
      <c r="D977" s="6">
        <f>IF(MOD('935'!$K327,100)=10,$O$636*$F338/(1+'11'!$E$12)*'935'!$N327,0)</f>
        <v>0</v>
      </c>
      <c r="E977" s="6">
        <f>IF(AND(MOD('935'!$K327,10)&gt;0,MOD('935'!$K327,1000)&gt;1),$P$636*$F338/(1+'11'!$F$12)*'935'!$O327,0)</f>
        <v>0</v>
      </c>
      <c r="F977" s="6">
        <f>IF(MOD('935'!$K327,1000)=1,$Q$636*$F338/(1+'11'!$G$12)*'935'!$P327,0)</f>
        <v>0</v>
      </c>
      <c r="G977" s="6">
        <f>IF('935'!$K327&gt;1000,$M$636*'GenVol'!$F339*'935'!$L327,0)</f>
        <v>0</v>
      </c>
      <c r="H977" s="6">
        <f>IF(MOD('935'!$K327,1000)&gt;100,$N$636*'GenVol'!$F339*'935'!$M327,0)</f>
        <v>0</v>
      </c>
      <c r="I977" s="6">
        <f>IF(MOD('935'!$K327,100)&gt;10,$O$636*'GenVol'!$F339*'935'!$N327,0)</f>
        <v>0</v>
      </c>
      <c r="J977" s="6">
        <f>$B977+$C977+$D977+$E977+$F977</f>
        <v>0</v>
      </c>
      <c r="K977" s="6">
        <f>$G977+$H977+$I977</f>
        <v>0</v>
      </c>
      <c r="L977" s="10"/>
    </row>
    <row r="978" spans="1:12">
      <c r="A978" s="21">
        <v>322</v>
      </c>
      <c r="B978" s="6">
        <f>IF('935'!$K328=1000,$M$636*$F339/(1+'11'!$C$12)*'935'!$L328,0)</f>
        <v>0</v>
      </c>
      <c r="C978" s="6">
        <f>IF(MOD('935'!$K328,1000)=100,$N$636*$F339/(1+'11'!$D$12)*'935'!$M328,0)</f>
        <v>0</v>
      </c>
      <c r="D978" s="6">
        <f>IF(MOD('935'!$K328,100)=10,$O$636*$F339/(1+'11'!$E$12)*'935'!$N328,0)</f>
        <v>0</v>
      </c>
      <c r="E978" s="6">
        <f>IF(AND(MOD('935'!$K328,10)&gt;0,MOD('935'!$K328,1000)&gt;1),$P$636*$F339/(1+'11'!$F$12)*'935'!$O328,0)</f>
        <v>0</v>
      </c>
      <c r="F978" s="6">
        <f>IF(MOD('935'!$K328,1000)=1,$Q$636*$F339/(1+'11'!$G$12)*'935'!$P328,0)</f>
        <v>0</v>
      </c>
      <c r="G978" s="6">
        <f>IF('935'!$K328&gt;1000,$M$636*'GenVol'!$F340*'935'!$L328,0)</f>
        <v>0</v>
      </c>
      <c r="H978" s="6">
        <f>IF(MOD('935'!$K328,1000)&gt;100,$N$636*'GenVol'!$F340*'935'!$M328,0)</f>
        <v>0</v>
      </c>
      <c r="I978" s="6">
        <f>IF(MOD('935'!$K328,100)&gt;10,$O$636*'GenVol'!$F340*'935'!$N328,0)</f>
        <v>0</v>
      </c>
      <c r="J978" s="6">
        <f>$B978+$C978+$D978+$E978+$F978</f>
        <v>0</v>
      </c>
      <c r="K978" s="6">
        <f>$G978+$H978+$I978</f>
        <v>0</v>
      </c>
      <c r="L978" s="10"/>
    </row>
    <row r="979" spans="1:12">
      <c r="A979" s="21">
        <v>323</v>
      </c>
      <c r="B979" s="6">
        <f>IF('935'!$K329=1000,$M$636*$F340/(1+'11'!$C$12)*'935'!$L329,0)</f>
        <v>0</v>
      </c>
      <c r="C979" s="6">
        <f>IF(MOD('935'!$K329,1000)=100,$N$636*$F340/(1+'11'!$D$12)*'935'!$M329,0)</f>
        <v>0</v>
      </c>
      <c r="D979" s="6">
        <f>IF(MOD('935'!$K329,100)=10,$O$636*$F340/(1+'11'!$E$12)*'935'!$N329,0)</f>
        <v>0</v>
      </c>
      <c r="E979" s="6">
        <f>IF(AND(MOD('935'!$K329,10)&gt;0,MOD('935'!$K329,1000)&gt;1),$P$636*$F340/(1+'11'!$F$12)*'935'!$O329,0)</f>
        <v>0</v>
      </c>
      <c r="F979" s="6">
        <f>IF(MOD('935'!$K329,1000)=1,$Q$636*$F340/(1+'11'!$G$12)*'935'!$P329,0)</f>
        <v>0</v>
      </c>
      <c r="G979" s="6">
        <f>IF('935'!$K329&gt;1000,$M$636*'GenVol'!$F341*'935'!$L329,0)</f>
        <v>0</v>
      </c>
      <c r="H979" s="6">
        <f>IF(MOD('935'!$K329,1000)&gt;100,$N$636*'GenVol'!$F341*'935'!$M329,0)</f>
        <v>0</v>
      </c>
      <c r="I979" s="6">
        <f>IF(MOD('935'!$K329,100)&gt;10,$O$636*'GenVol'!$F341*'935'!$N329,0)</f>
        <v>0</v>
      </c>
      <c r="J979" s="6">
        <f>$B979+$C979+$D979+$E979+$F979</f>
        <v>0</v>
      </c>
      <c r="K979" s="6">
        <f>$G979+$H979+$I979</f>
        <v>0</v>
      </c>
      <c r="L979" s="10"/>
    </row>
    <row r="980" spans="1:12">
      <c r="A980" s="21">
        <v>324</v>
      </c>
      <c r="B980" s="6">
        <f>IF('935'!$K330=1000,$M$636*$F341/(1+'11'!$C$12)*'935'!$L330,0)</f>
        <v>0</v>
      </c>
      <c r="C980" s="6">
        <f>IF(MOD('935'!$K330,1000)=100,$N$636*$F341/(1+'11'!$D$12)*'935'!$M330,0)</f>
        <v>0</v>
      </c>
      <c r="D980" s="6">
        <f>IF(MOD('935'!$K330,100)=10,$O$636*$F341/(1+'11'!$E$12)*'935'!$N330,0)</f>
        <v>0</v>
      </c>
      <c r="E980" s="6">
        <f>IF(AND(MOD('935'!$K330,10)&gt;0,MOD('935'!$K330,1000)&gt;1),$P$636*$F341/(1+'11'!$F$12)*'935'!$O330,0)</f>
        <v>0</v>
      </c>
      <c r="F980" s="6">
        <f>IF(MOD('935'!$K330,1000)=1,$Q$636*$F341/(1+'11'!$G$12)*'935'!$P330,0)</f>
        <v>0</v>
      </c>
      <c r="G980" s="6">
        <f>IF('935'!$K330&gt;1000,$M$636*'GenVol'!$F342*'935'!$L330,0)</f>
        <v>0</v>
      </c>
      <c r="H980" s="6">
        <f>IF(MOD('935'!$K330,1000)&gt;100,$N$636*'GenVol'!$F342*'935'!$M330,0)</f>
        <v>0</v>
      </c>
      <c r="I980" s="6">
        <f>IF(MOD('935'!$K330,100)&gt;10,$O$636*'GenVol'!$F342*'935'!$N330,0)</f>
        <v>0</v>
      </c>
      <c r="J980" s="6">
        <f>$B980+$C980+$D980+$E980+$F980</f>
        <v>0</v>
      </c>
      <c r="K980" s="6">
        <f>$G980+$H980+$I980</f>
        <v>0</v>
      </c>
      <c r="L980" s="10"/>
    </row>
    <row r="981" spans="1:12">
      <c r="A981" s="21">
        <v>325</v>
      </c>
      <c r="B981" s="6">
        <f>IF('935'!$K331=1000,$M$636*$F342/(1+'11'!$C$12)*'935'!$L331,0)</f>
        <v>0</v>
      </c>
      <c r="C981" s="6">
        <f>IF(MOD('935'!$K331,1000)=100,$N$636*$F342/(1+'11'!$D$12)*'935'!$M331,0)</f>
        <v>0</v>
      </c>
      <c r="D981" s="6">
        <f>IF(MOD('935'!$K331,100)=10,$O$636*$F342/(1+'11'!$E$12)*'935'!$N331,0)</f>
        <v>0</v>
      </c>
      <c r="E981" s="6">
        <f>IF(AND(MOD('935'!$K331,10)&gt;0,MOD('935'!$K331,1000)&gt;1),$P$636*$F342/(1+'11'!$F$12)*'935'!$O331,0)</f>
        <v>0</v>
      </c>
      <c r="F981" s="6">
        <f>IF(MOD('935'!$K331,1000)=1,$Q$636*$F342/(1+'11'!$G$12)*'935'!$P331,0)</f>
        <v>0</v>
      </c>
      <c r="G981" s="6">
        <f>IF('935'!$K331&gt;1000,$M$636*'GenVol'!$F343*'935'!$L331,0)</f>
        <v>0</v>
      </c>
      <c r="H981" s="6">
        <f>IF(MOD('935'!$K331,1000)&gt;100,$N$636*'GenVol'!$F343*'935'!$M331,0)</f>
        <v>0</v>
      </c>
      <c r="I981" s="6">
        <f>IF(MOD('935'!$K331,100)&gt;10,$O$636*'GenVol'!$F343*'935'!$N331,0)</f>
        <v>0</v>
      </c>
      <c r="J981" s="6">
        <f>$B981+$C981+$D981+$E981+$F981</f>
        <v>0</v>
      </c>
      <c r="K981" s="6">
        <f>$G981+$H981+$I981</f>
        <v>0</v>
      </c>
      <c r="L981" s="10"/>
    </row>
    <row r="982" spans="1:12">
      <c r="A982" s="21">
        <v>326</v>
      </c>
      <c r="B982" s="6">
        <f>IF('935'!$K332=1000,$M$636*$F343/(1+'11'!$C$12)*'935'!$L332,0)</f>
        <v>0</v>
      </c>
      <c r="C982" s="6">
        <f>IF(MOD('935'!$K332,1000)=100,$N$636*$F343/(1+'11'!$D$12)*'935'!$M332,0)</f>
        <v>0</v>
      </c>
      <c r="D982" s="6">
        <f>IF(MOD('935'!$K332,100)=10,$O$636*$F343/(1+'11'!$E$12)*'935'!$N332,0)</f>
        <v>0</v>
      </c>
      <c r="E982" s="6">
        <f>IF(AND(MOD('935'!$K332,10)&gt;0,MOD('935'!$K332,1000)&gt;1),$P$636*$F343/(1+'11'!$F$12)*'935'!$O332,0)</f>
        <v>0</v>
      </c>
      <c r="F982" s="6">
        <f>IF(MOD('935'!$K332,1000)=1,$Q$636*$F343/(1+'11'!$G$12)*'935'!$P332,0)</f>
        <v>0</v>
      </c>
      <c r="G982" s="6">
        <f>IF('935'!$K332&gt;1000,$M$636*'GenVol'!$F344*'935'!$L332,0)</f>
        <v>0</v>
      </c>
      <c r="H982" s="6">
        <f>IF(MOD('935'!$K332,1000)&gt;100,$N$636*'GenVol'!$F344*'935'!$M332,0)</f>
        <v>0</v>
      </c>
      <c r="I982" s="6">
        <f>IF(MOD('935'!$K332,100)&gt;10,$O$636*'GenVol'!$F344*'935'!$N332,0)</f>
        <v>0</v>
      </c>
      <c r="J982" s="6">
        <f>$B982+$C982+$D982+$E982+$F982</f>
        <v>0</v>
      </c>
      <c r="K982" s="6">
        <f>$G982+$H982+$I982</f>
        <v>0</v>
      </c>
      <c r="L982" s="10"/>
    </row>
    <row r="983" spans="1:12">
      <c r="A983" s="21">
        <v>327</v>
      </c>
      <c r="B983" s="6">
        <f>IF('935'!$K333=1000,$M$636*$F344/(1+'11'!$C$12)*'935'!$L333,0)</f>
        <v>0</v>
      </c>
      <c r="C983" s="6">
        <f>IF(MOD('935'!$K333,1000)=100,$N$636*$F344/(1+'11'!$D$12)*'935'!$M333,0)</f>
        <v>0</v>
      </c>
      <c r="D983" s="6">
        <f>IF(MOD('935'!$K333,100)=10,$O$636*$F344/(1+'11'!$E$12)*'935'!$N333,0)</f>
        <v>0</v>
      </c>
      <c r="E983" s="6">
        <f>IF(AND(MOD('935'!$K333,10)&gt;0,MOD('935'!$K333,1000)&gt;1),$P$636*$F344/(1+'11'!$F$12)*'935'!$O333,0)</f>
        <v>0</v>
      </c>
      <c r="F983" s="6">
        <f>IF(MOD('935'!$K333,1000)=1,$Q$636*$F344/(1+'11'!$G$12)*'935'!$P333,0)</f>
        <v>0</v>
      </c>
      <c r="G983" s="6">
        <f>IF('935'!$K333&gt;1000,$M$636*'GenVol'!$F345*'935'!$L333,0)</f>
        <v>0</v>
      </c>
      <c r="H983" s="6">
        <f>IF(MOD('935'!$K333,1000)&gt;100,$N$636*'GenVol'!$F345*'935'!$M333,0)</f>
        <v>0</v>
      </c>
      <c r="I983" s="6">
        <f>IF(MOD('935'!$K333,100)&gt;10,$O$636*'GenVol'!$F345*'935'!$N333,0)</f>
        <v>0</v>
      </c>
      <c r="J983" s="6">
        <f>$B983+$C983+$D983+$E983+$F983</f>
        <v>0</v>
      </c>
      <c r="K983" s="6">
        <f>$G983+$H983+$I983</f>
        <v>0</v>
      </c>
      <c r="L983" s="10"/>
    </row>
    <row r="984" spans="1:12">
      <c r="A984" s="21">
        <v>328</v>
      </c>
      <c r="B984" s="6">
        <f>IF('935'!$K334=1000,$M$636*$F345/(1+'11'!$C$12)*'935'!$L334,0)</f>
        <v>0</v>
      </c>
      <c r="C984" s="6">
        <f>IF(MOD('935'!$K334,1000)=100,$N$636*$F345/(1+'11'!$D$12)*'935'!$M334,0)</f>
        <v>0</v>
      </c>
      <c r="D984" s="6">
        <f>IF(MOD('935'!$K334,100)=10,$O$636*$F345/(1+'11'!$E$12)*'935'!$N334,0)</f>
        <v>0</v>
      </c>
      <c r="E984" s="6">
        <f>IF(AND(MOD('935'!$K334,10)&gt;0,MOD('935'!$K334,1000)&gt;1),$P$636*$F345/(1+'11'!$F$12)*'935'!$O334,0)</f>
        <v>0</v>
      </c>
      <c r="F984" s="6">
        <f>IF(MOD('935'!$K334,1000)=1,$Q$636*$F345/(1+'11'!$G$12)*'935'!$P334,0)</f>
        <v>0</v>
      </c>
      <c r="G984" s="6">
        <f>IF('935'!$K334&gt;1000,$M$636*'GenVol'!$F346*'935'!$L334,0)</f>
        <v>0</v>
      </c>
      <c r="H984" s="6">
        <f>IF(MOD('935'!$K334,1000)&gt;100,$N$636*'GenVol'!$F346*'935'!$M334,0)</f>
        <v>0</v>
      </c>
      <c r="I984" s="6">
        <f>IF(MOD('935'!$K334,100)&gt;10,$O$636*'GenVol'!$F346*'935'!$N334,0)</f>
        <v>0</v>
      </c>
      <c r="J984" s="6">
        <f>$B984+$C984+$D984+$E984+$F984</f>
        <v>0</v>
      </c>
      <c r="K984" s="6">
        <f>$G984+$H984+$I984</f>
        <v>0</v>
      </c>
      <c r="L984" s="10"/>
    </row>
    <row r="985" spans="1:12">
      <c r="A985" s="21">
        <v>329</v>
      </c>
      <c r="B985" s="6">
        <f>IF('935'!$K335=1000,$M$636*$F346/(1+'11'!$C$12)*'935'!$L335,0)</f>
        <v>0</v>
      </c>
      <c r="C985" s="6">
        <f>IF(MOD('935'!$K335,1000)=100,$N$636*$F346/(1+'11'!$D$12)*'935'!$M335,0)</f>
        <v>0</v>
      </c>
      <c r="D985" s="6">
        <f>IF(MOD('935'!$K335,100)=10,$O$636*$F346/(1+'11'!$E$12)*'935'!$N335,0)</f>
        <v>0</v>
      </c>
      <c r="E985" s="6">
        <f>IF(AND(MOD('935'!$K335,10)&gt;0,MOD('935'!$K335,1000)&gt;1),$P$636*$F346/(1+'11'!$F$12)*'935'!$O335,0)</f>
        <v>0</v>
      </c>
      <c r="F985" s="6">
        <f>IF(MOD('935'!$K335,1000)=1,$Q$636*$F346/(1+'11'!$G$12)*'935'!$P335,0)</f>
        <v>0</v>
      </c>
      <c r="G985" s="6">
        <f>IF('935'!$K335&gt;1000,$M$636*'GenVol'!$F347*'935'!$L335,0)</f>
        <v>0</v>
      </c>
      <c r="H985" s="6">
        <f>IF(MOD('935'!$K335,1000)&gt;100,$N$636*'GenVol'!$F347*'935'!$M335,0)</f>
        <v>0</v>
      </c>
      <c r="I985" s="6">
        <f>IF(MOD('935'!$K335,100)&gt;10,$O$636*'GenVol'!$F347*'935'!$N335,0)</f>
        <v>0</v>
      </c>
      <c r="J985" s="6">
        <f>$B985+$C985+$D985+$E985+$F985</f>
        <v>0</v>
      </c>
      <c r="K985" s="6">
        <f>$G985+$H985+$I985</f>
        <v>0</v>
      </c>
      <c r="L985" s="10"/>
    </row>
    <row r="986" spans="1:12">
      <c r="A986" s="21">
        <v>330</v>
      </c>
      <c r="B986" s="6">
        <f>IF('935'!$K336=1000,$M$636*$F347/(1+'11'!$C$12)*'935'!$L336,0)</f>
        <v>0</v>
      </c>
      <c r="C986" s="6">
        <f>IF(MOD('935'!$K336,1000)=100,$N$636*$F347/(1+'11'!$D$12)*'935'!$M336,0)</f>
        <v>0</v>
      </c>
      <c r="D986" s="6">
        <f>IF(MOD('935'!$K336,100)=10,$O$636*$F347/(1+'11'!$E$12)*'935'!$N336,0)</f>
        <v>0</v>
      </c>
      <c r="E986" s="6">
        <f>IF(AND(MOD('935'!$K336,10)&gt;0,MOD('935'!$K336,1000)&gt;1),$P$636*$F347/(1+'11'!$F$12)*'935'!$O336,0)</f>
        <v>0</v>
      </c>
      <c r="F986" s="6">
        <f>IF(MOD('935'!$K336,1000)=1,$Q$636*$F347/(1+'11'!$G$12)*'935'!$P336,0)</f>
        <v>0</v>
      </c>
      <c r="G986" s="6">
        <f>IF('935'!$K336&gt;1000,$M$636*'GenVol'!$F348*'935'!$L336,0)</f>
        <v>0</v>
      </c>
      <c r="H986" s="6">
        <f>IF(MOD('935'!$K336,1000)&gt;100,$N$636*'GenVol'!$F348*'935'!$M336,0)</f>
        <v>0</v>
      </c>
      <c r="I986" s="6">
        <f>IF(MOD('935'!$K336,100)&gt;10,$O$636*'GenVol'!$F348*'935'!$N336,0)</f>
        <v>0</v>
      </c>
      <c r="J986" s="6">
        <f>$B986+$C986+$D986+$E986+$F986</f>
        <v>0</v>
      </c>
      <c r="K986" s="6">
        <f>$G986+$H986+$I986</f>
        <v>0</v>
      </c>
      <c r="L986" s="10"/>
    </row>
    <row r="987" spans="1:12">
      <c r="A987" s="21">
        <v>331</v>
      </c>
      <c r="B987" s="6">
        <f>IF('935'!$K337=1000,$M$636*$F348/(1+'11'!$C$12)*'935'!$L337,0)</f>
        <v>0</v>
      </c>
      <c r="C987" s="6">
        <f>IF(MOD('935'!$K337,1000)=100,$N$636*$F348/(1+'11'!$D$12)*'935'!$M337,0)</f>
        <v>0</v>
      </c>
      <c r="D987" s="6">
        <f>IF(MOD('935'!$K337,100)=10,$O$636*$F348/(1+'11'!$E$12)*'935'!$N337,0)</f>
        <v>0</v>
      </c>
      <c r="E987" s="6">
        <f>IF(AND(MOD('935'!$K337,10)&gt;0,MOD('935'!$K337,1000)&gt;1),$P$636*$F348/(1+'11'!$F$12)*'935'!$O337,0)</f>
        <v>0</v>
      </c>
      <c r="F987" s="6">
        <f>IF(MOD('935'!$K337,1000)=1,$Q$636*$F348/(1+'11'!$G$12)*'935'!$P337,0)</f>
        <v>0</v>
      </c>
      <c r="G987" s="6">
        <f>IF('935'!$K337&gt;1000,$M$636*'GenVol'!$F349*'935'!$L337,0)</f>
        <v>0</v>
      </c>
      <c r="H987" s="6">
        <f>IF(MOD('935'!$K337,1000)&gt;100,$N$636*'GenVol'!$F349*'935'!$M337,0)</f>
        <v>0</v>
      </c>
      <c r="I987" s="6">
        <f>IF(MOD('935'!$K337,100)&gt;10,$O$636*'GenVol'!$F349*'935'!$N337,0)</f>
        <v>0</v>
      </c>
      <c r="J987" s="6">
        <f>$B987+$C987+$D987+$E987+$F987</f>
        <v>0</v>
      </c>
      <c r="K987" s="6">
        <f>$G987+$H987+$I987</f>
        <v>0</v>
      </c>
      <c r="L987" s="10"/>
    </row>
    <row r="988" spans="1:12">
      <c r="A988" s="21">
        <v>332</v>
      </c>
      <c r="B988" s="6">
        <f>IF('935'!$K338=1000,$M$636*$F349/(1+'11'!$C$12)*'935'!$L338,0)</f>
        <v>0</v>
      </c>
      <c r="C988" s="6">
        <f>IF(MOD('935'!$K338,1000)=100,$N$636*$F349/(1+'11'!$D$12)*'935'!$M338,0)</f>
        <v>0</v>
      </c>
      <c r="D988" s="6">
        <f>IF(MOD('935'!$K338,100)=10,$O$636*$F349/(1+'11'!$E$12)*'935'!$N338,0)</f>
        <v>0</v>
      </c>
      <c r="E988" s="6">
        <f>IF(AND(MOD('935'!$K338,10)&gt;0,MOD('935'!$K338,1000)&gt;1),$P$636*$F349/(1+'11'!$F$12)*'935'!$O338,0)</f>
        <v>0</v>
      </c>
      <c r="F988" s="6">
        <f>IF(MOD('935'!$K338,1000)=1,$Q$636*$F349/(1+'11'!$G$12)*'935'!$P338,0)</f>
        <v>0</v>
      </c>
      <c r="G988" s="6">
        <f>IF('935'!$K338&gt;1000,$M$636*'GenVol'!$F350*'935'!$L338,0)</f>
        <v>0</v>
      </c>
      <c r="H988" s="6">
        <f>IF(MOD('935'!$K338,1000)&gt;100,$N$636*'GenVol'!$F350*'935'!$M338,0)</f>
        <v>0</v>
      </c>
      <c r="I988" s="6">
        <f>IF(MOD('935'!$K338,100)&gt;10,$O$636*'GenVol'!$F350*'935'!$N338,0)</f>
        <v>0</v>
      </c>
      <c r="J988" s="6">
        <f>$B988+$C988+$D988+$E988+$F988</f>
        <v>0</v>
      </c>
      <c r="K988" s="6">
        <f>$G988+$H988+$I988</f>
        <v>0</v>
      </c>
      <c r="L988" s="10"/>
    </row>
    <row r="989" spans="1:12">
      <c r="A989" s="21">
        <v>333</v>
      </c>
      <c r="B989" s="6">
        <f>IF('935'!$K339=1000,$M$636*$F350/(1+'11'!$C$12)*'935'!$L339,0)</f>
        <v>0</v>
      </c>
      <c r="C989" s="6">
        <f>IF(MOD('935'!$K339,1000)=100,$N$636*$F350/(1+'11'!$D$12)*'935'!$M339,0)</f>
        <v>0</v>
      </c>
      <c r="D989" s="6">
        <f>IF(MOD('935'!$K339,100)=10,$O$636*$F350/(1+'11'!$E$12)*'935'!$N339,0)</f>
        <v>0</v>
      </c>
      <c r="E989" s="6">
        <f>IF(AND(MOD('935'!$K339,10)&gt;0,MOD('935'!$K339,1000)&gt;1),$P$636*$F350/(1+'11'!$F$12)*'935'!$O339,0)</f>
        <v>0</v>
      </c>
      <c r="F989" s="6">
        <f>IF(MOD('935'!$K339,1000)=1,$Q$636*$F350/(1+'11'!$G$12)*'935'!$P339,0)</f>
        <v>0</v>
      </c>
      <c r="G989" s="6">
        <f>IF('935'!$K339&gt;1000,$M$636*'GenVol'!$F351*'935'!$L339,0)</f>
        <v>0</v>
      </c>
      <c r="H989" s="6">
        <f>IF(MOD('935'!$K339,1000)&gt;100,$N$636*'GenVol'!$F351*'935'!$M339,0)</f>
        <v>0</v>
      </c>
      <c r="I989" s="6">
        <f>IF(MOD('935'!$K339,100)&gt;10,$O$636*'GenVol'!$F351*'935'!$N339,0)</f>
        <v>0</v>
      </c>
      <c r="J989" s="6">
        <f>$B989+$C989+$D989+$E989+$F989</f>
        <v>0</v>
      </c>
      <c r="K989" s="6">
        <f>$G989+$H989+$I989</f>
        <v>0</v>
      </c>
      <c r="L989" s="10"/>
    </row>
    <row r="990" spans="1:12">
      <c r="A990" s="21">
        <v>334</v>
      </c>
      <c r="B990" s="6">
        <f>IF('935'!$K340=1000,$M$636*$F351/(1+'11'!$C$12)*'935'!$L340,0)</f>
        <v>0</v>
      </c>
      <c r="C990" s="6">
        <f>IF(MOD('935'!$K340,1000)=100,$N$636*$F351/(1+'11'!$D$12)*'935'!$M340,0)</f>
        <v>0</v>
      </c>
      <c r="D990" s="6">
        <f>IF(MOD('935'!$K340,100)=10,$O$636*$F351/(1+'11'!$E$12)*'935'!$N340,0)</f>
        <v>0</v>
      </c>
      <c r="E990" s="6">
        <f>IF(AND(MOD('935'!$K340,10)&gt;0,MOD('935'!$K340,1000)&gt;1),$P$636*$F351/(1+'11'!$F$12)*'935'!$O340,0)</f>
        <v>0</v>
      </c>
      <c r="F990" s="6">
        <f>IF(MOD('935'!$K340,1000)=1,$Q$636*$F351/(1+'11'!$G$12)*'935'!$P340,0)</f>
        <v>0</v>
      </c>
      <c r="G990" s="6">
        <f>IF('935'!$K340&gt;1000,$M$636*'GenVol'!$F352*'935'!$L340,0)</f>
        <v>0</v>
      </c>
      <c r="H990" s="6">
        <f>IF(MOD('935'!$K340,1000)&gt;100,$N$636*'GenVol'!$F352*'935'!$M340,0)</f>
        <v>0</v>
      </c>
      <c r="I990" s="6">
        <f>IF(MOD('935'!$K340,100)&gt;10,$O$636*'GenVol'!$F352*'935'!$N340,0)</f>
        <v>0</v>
      </c>
      <c r="J990" s="6">
        <f>$B990+$C990+$D990+$E990+$F990</f>
        <v>0</v>
      </c>
      <c r="K990" s="6">
        <f>$G990+$H990+$I990</f>
        <v>0</v>
      </c>
      <c r="L990" s="10"/>
    </row>
    <row r="991" spans="1:12">
      <c r="A991" s="21">
        <v>335</v>
      </c>
      <c r="B991" s="6">
        <f>IF('935'!$K341=1000,$M$636*$F352/(1+'11'!$C$12)*'935'!$L341,0)</f>
        <v>0</v>
      </c>
      <c r="C991" s="6">
        <f>IF(MOD('935'!$K341,1000)=100,$N$636*$F352/(1+'11'!$D$12)*'935'!$M341,0)</f>
        <v>0</v>
      </c>
      <c r="D991" s="6">
        <f>IF(MOD('935'!$K341,100)=10,$O$636*$F352/(1+'11'!$E$12)*'935'!$N341,0)</f>
        <v>0</v>
      </c>
      <c r="E991" s="6">
        <f>IF(AND(MOD('935'!$K341,10)&gt;0,MOD('935'!$K341,1000)&gt;1),$P$636*$F352/(1+'11'!$F$12)*'935'!$O341,0)</f>
        <v>0</v>
      </c>
      <c r="F991" s="6">
        <f>IF(MOD('935'!$K341,1000)=1,$Q$636*$F352/(1+'11'!$G$12)*'935'!$P341,0)</f>
        <v>0</v>
      </c>
      <c r="G991" s="6">
        <f>IF('935'!$K341&gt;1000,$M$636*'GenVol'!$F353*'935'!$L341,0)</f>
        <v>0</v>
      </c>
      <c r="H991" s="6">
        <f>IF(MOD('935'!$K341,1000)&gt;100,$N$636*'GenVol'!$F353*'935'!$M341,0)</f>
        <v>0</v>
      </c>
      <c r="I991" s="6">
        <f>IF(MOD('935'!$K341,100)&gt;10,$O$636*'GenVol'!$F353*'935'!$N341,0)</f>
        <v>0</v>
      </c>
      <c r="J991" s="6">
        <f>$B991+$C991+$D991+$E991+$F991</f>
        <v>0</v>
      </c>
      <c r="K991" s="6">
        <f>$G991+$H991+$I991</f>
        <v>0</v>
      </c>
      <c r="L991" s="10"/>
    </row>
    <row r="992" spans="1:12">
      <c r="A992" s="21">
        <v>336</v>
      </c>
      <c r="B992" s="6">
        <f>IF('935'!$K342=1000,$M$636*$F353/(1+'11'!$C$12)*'935'!$L342,0)</f>
        <v>0</v>
      </c>
      <c r="C992" s="6">
        <f>IF(MOD('935'!$K342,1000)=100,$N$636*$F353/(1+'11'!$D$12)*'935'!$M342,0)</f>
        <v>0</v>
      </c>
      <c r="D992" s="6">
        <f>IF(MOD('935'!$K342,100)=10,$O$636*$F353/(1+'11'!$E$12)*'935'!$N342,0)</f>
        <v>0</v>
      </c>
      <c r="E992" s="6">
        <f>IF(AND(MOD('935'!$K342,10)&gt;0,MOD('935'!$K342,1000)&gt;1),$P$636*$F353/(1+'11'!$F$12)*'935'!$O342,0)</f>
        <v>0</v>
      </c>
      <c r="F992" s="6">
        <f>IF(MOD('935'!$K342,1000)=1,$Q$636*$F353/(1+'11'!$G$12)*'935'!$P342,0)</f>
        <v>0</v>
      </c>
      <c r="G992" s="6">
        <f>IF('935'!$K342&gt;1000,$M$636*'GenVol'!$F354*'935'!$L342,0)</f>
        <v>0</v>
      </c>
      <c r="H992" s="6">
        <f>IF(MOD('935'!$K342,1000)&gt;100,$N$636*'GenVol'!$F354*'935'!$M342,0)</f>
        <v>0</v>
      </c>
      <c r="I992" s="6">
        <f>IF(MOD('935'!$K342,100)&gt;10,$O$636*'GenVol'!$F354*'935'!$N342,0)</f>
        <v>0</v>
      </c>
      <c r="J992" s="6">
        <f>$B992+$C992+$D992+$E992+$F992</f>
        <v>0</v>
      </c>
      <c r="K992" s="6">
        <f>$G992+$H992+$I992</f>
        <v>0</v>
      </c>
      <c r="L992" s="10"/>
    </row>
    <row r="993" spans="1:12">
      <c r="A993" s="21">
        <v>337</v>
      </c>
      <c r="B993" s="6">
        <f>IF('935'!$K343=1000,$M$636*$F354/(1+'11'!$C$12)*'935'!$L343,0)</f>
        <v>0</v>
      </c>
      <c r="C993" s="6">
        <f>IF(MOD('935'!$K343,1000)=100,$N$636*$F354/(1+'11'!$D$12)*'935'!$M343,0)</f>
        <v>0</v>
      </c>
      <c r="D993" s="6">
        <f>IF(MOD('935'!$K343,100)=10,$O$636*$F354/(1+'11'!$E$12)*'935'!$N343,0)</f>
        <v>0</v>
      </c>
      <c r="E993" s="6">
        <f>IF(AND(MOD('935'!$K343,10)&gt;0,MOD('935'!$K343,1000)&gt;1),$P$636*$F354/(1+'11'!$F$12)*'935'!$O343,0)</f>
        <v>0</v>
      </c>
      <c r="F993" s="6">
        <f>IF(MOD('935'!$K343,1000)=1,$Q$636*$F354/(1+'11'!$G$12)*'935'!$P343,0)</f>
        <v>0</v>
      </c>
      <c r="G993" s="6">
        <f>IF('935'!$K343&gt;1000,$M$636*'GenVol'!$F355*'935'!$L343,0)</f>
        <v>0</v>
      </c>
      <c r="H993" s="6">
        <f>IF(MOD('935'!$K343,1000)&gt;100,$N$636*'GenVol'!$F355*'935'!$M343,0)</f>
        <v>0</v>
      </c>
      <c r="I993" s="6">
        <f>IF(MOD('935'!$K343,100)&gt;10,$O$636*'GenVol'!$F355*'935'!$N343,0)</f>
        <v>0</v>
      </c>
      <c r="J993" s="6">
        <f>$B993+$C993+$D993+$E993+$F993</f>
        <v>0</v>
      </c>
      <c r="K993" s="6">
        <f>$G993+$H993+$I993</f>
        <v>0</v>
      </c>
      <c r="L993" s="10"/>
    </row>
    <row r="994" spans="1:12">
      <c r="A994" s="21">
        <v>338</v>
      </c>
      <c r="B994" s="6">
        <f>IF('935'!$K344=1000,$M$636*$F355/(1+'11'!$C$12)*'935'!$L344,0)</f>
        <v>0</v>
      </c>
      <c r="C994" s="6">
        <f>IF(MOD('935'!$K344,1000)=100,$N$636*$F355/(1+'11'!$D$12)*'935'!$M344,0)</f>
        <v>0</v>
      </c>
      <c r="D994" s="6">
        <f>IF(MOD('935'!$K344,100)=10,$O$636*$F355/(1+'11'!$E$12)*'935'!$N344,0)</f>
        <v>0</v>
      </c>
      <c r="E994" s="6">
        <f>IF(AND(MOD('935'!$K344,10)&gt;0,MOD('935'!$K344,1000)&gt;1),$P$636*$F355/(1+'11'!$F$12)*'935'!$O344,0)</f>
        <v>0</v>
      </c>
      <c r="F994" s="6">
        <f>IF(MOD('935'!$K344,1000)=1,$Q$636*$F355/(1+'11'!$G$12)*'935'!$P344,0)</f>
        <v>0</v>
      </c>
      <c r="G994" s="6">
        <f>IF('935'!$K344&gt;1000,$M$636*'GenVol'!$F356*'935'!$L344,0)</f>
        <v>0</v>
      </c>
      <c r="H994" s="6">
        <f>IF(MOD('935'!$K344,1000)&gt;100,$N$636*'GenVol'!$F356*'935'!$M344,0)</f>
        <v>0</v>
      </c>
      <c r="I994" s="6">
        <f>IF(MOD('935'!$K344,100)&gt;10,$O$636*'GenVol'!$F356*'935'!$N344,0)</f>
        <v>0</v>
      </c>
      <c r="J994" s="6">
        <f>$B994+$C994+$D994+$E994+$F994</f>
        <v>0</v>
      </c>
      <c r="K994" s="6">
        <f>$G994+$H994+$I994</f>
        <v>0</v>
      </c>
      <c r="L994" s="10"/>
    </row>
    <row r="995" spans="1:12">
      <c r="A995" s="21">
        <v>339</v>
      </c>
      <c r="B995" s="6">
        <f>IF('935'!$K345=1000,$M$636*$F356/(1+'11'!$C$12)*'935'!$L345,0)</f>
        <v>0</v>
      </c>
      <c r="C995" s="6">
        <f>IF(MOD('935'!$K345,1000)=100,$N$636*$F356/(1+'11'!$D$12)*'935'!$M345,0)</f>
        <v>0</v>
      </c>
      <c r="D995" s="6">
        <f>IF(MOD('935'!$K345,100)=10,$O$636*$F356/(1+'11'!$E$12)*'935'!$N345,0)</f>
        <v>0</v>
      </c>
      <c r="E995" s="6">
        <f>IF(AND(MOD('935'!$K345,10)&gt;0,MOD('935'!$K345,1000)&gt;1),$P$636*$F356/(1+'11'!$F$12)*'935'!$O345,0)</f>
        <v>0</v>
      </c>
      <c r="F995" s="6">
        <f>IF(MOD('935'!$K345,1000)=1,$Q$636*$F356/(1+'11'!$G$12)*'935'!$P345,0)</f>
        <v>0</v>
      </c>
      <c r="G995" s="6">
        <f>IF('935'!$K345&gt;1000,$M$636*'GenVol'!$F357*'935'!$L345,0)</f>
        <v>0</v>
      </c>
      <c r="H995" s="6">
        <f>IF(MOD('935'!$K345,1000)&gt;100,$N$636*'GenVol'!$F357*'935'!$M345,0)</f>
        <v>0</v>
      </c>
      <c r="I995" s="6">
        <f>IF(MOD('935'!$K345,100)&gt;10,$O$636*'GenVol'!$F357*'935'!$N345,0)</f>
        <v>0</v>
      </c>
      <c r="J995" s="6">
        <f>$B995+$C995+$D995+$E995+$F995</f>
        <v>0</v>
      </c>
      <c r="K995" s="6">
        <f>$G995+$H995+$I995</f>
        <v>0</v>
      </c>
      <c r="L995" s="10"/>
    </row>
    <row r="996" spans="1:12">
      <c r="A996" s="21">
        <v>340</v>
      </c>
      <c r="B996" s="6">
        <f>IF('935'!$K346=1000,$M$636*$F357/(1+'11'!$C$12)*'935'!$L346,0)</f>
        <v>0</v>
      </c>
      <c r="C996" s="6">
        <f>IF(MOD('935'!$K346,1000)=100,$N$636*$F357/(1+'11'!$D$12)*'935'!$M346,0)</f>
        <v>0</v>
      </c>
      <c r="D996" s="6">
        <f>IF(MOD('935'!$K346,100)=10,$O$636*$F357/(1+'11'!$E$12)*'935'!$N346,0)</f>
        <v>0</v>
      </c>
      <c r="E996" s="6">
        <f>IF(AND(MOD('935'!$K346,10)&gt;0,MOD('935'!$K346,1000)&gt;1),$P$636*$F357/(1+'11'!$F$12)*'935'!$O346,0)</f>
        <v>0</v>
      </c>
      <c r="F996" s="6">
        <f>IF(MOD('935'!$K346,1000)=1,$Q$636*$F357/(1+'11'!$G$12)*'935'!$P346,0)</f>
        <v>0</v>
      </c>
      <c r="G996" s="6">
        <f>IF('935'!$K346&gt;1000,$M$636*'GenVol'!$F358*'935'!$L346,0)</f>
        <v>0</v>
      </c>
      <c r="H996" s="6">
        <f>IF(MOD('935'!$K346,1000)&gt;100,$N$636*'GenVol'!$F358*'935'!$M346,0)</f>
        <v>0</v>
      </c>
      <c r="I996" s="6">
        <f>IF(MOD('935'!$K346,100)&gt;10,$O$636*'GenVol'!$F358*'935'!$N346,0)</f>
        <v>0</v>
      </c>
      <c r="J996" s="6">
        <f>$B996+$C996+$D996+$E996+$F996</f>
        <v>0</v>
      </c>
      <c r="K996" s="6">
        <f>$G996+$H996+$I996</f>
        <v>0</v>
      </c>
      <c r="L996" s="10"/>
    </row>
    <row r="997" spans="1:12">
      <c r="A997" s="21">
        <v>341</v>
      </c>
      <c r="B997" s="6">
        <f>IF('935'!$K347=1000,$M$636*$F358/(1+'11'!$C$12)*'935'!$L347,0)</f>
        <v>0</v>
      </c>
      <c r="C997" s="6">
        <f>IF(MOD('935'!$K347,1000)=100,$N$636*$F358/(1+'11'!$D$12)*'935'!$M347,0)</f>
        <v>0</v>
      </c>
      <c r="D997" s="6">
        <f>IF(MOD('935'!$K347,100)=10,$O$636*$F358/(1+'11'!$E$12)*'935'!$N347,0)</f>
        <v>0</v>
      </c>
      <c r="E997" s="6">
        <f>IF(AND(MOD('935'!$K347,10)&gt;0,MOD('935'!$K347,1000)&gt;1),$P$636*$F358/(1+'11'!$F$12)*'935'!$O347,0)</f>
        <v>0</v>
      </c>
      <c r="F997" s="6">
        <f>IF(MOD('935'!$K347,1000)=1,$Q$636*$F358/(1+'11'!$G$12)*'935'!$P347,0)</f>
        <v>0</v>
      </c>
      <c r="G997" s="6">
        <f>IF('935'!$K347&gt;1000,$M$636*'GenVol'!$F359*'935'!$L347,0)</f>
        <v>0</v>
      </c>
      <c r="H997" s="6">
        <f>IF(MOD('935'!$K347,1000)&gt;100,$N$636*'GenVol'!$F359*'935'!$M347,0)</f>
        <v>0</v>
      </c>
      <c r="I997" s="6">
        <f>IF(MOD('935'!$K347,100)&gt;10,$O$636*'GenVol'!$F359*'935'!$N347,0)</f>
        <v>0</v>
      </c>
      <c r="J997" s="6">
        <f>$B997+$C997+$D997+$E997+$F997</f>
        <v>0</v>
      </c>
      <c r="K997" s="6">
        <f>$G997+$H997+$I997</f>
        <v>0</v>
      </c>
      <c r="L997" s="10"/>
    </row>
    <row r="998" spans="1:12">
      <c r="A998" s="21">
        <v>342</v>
      </c>
      <c r="B998" s="6">
        <f>IF('935'!$K348=1000,$M$636*$F359/(1+'11'!$C$12)*'935'!$L348,0)</f>
        <v>0</v>
      </c>
      <c r="C998" s="6">
        <f>IF(MOD('935'!$K348,1000)=100,$N$636*$F359/(1+'11'!$D$12)*'935'!$M348,0)</f>
        <v>0</v>
      </c>
      <c r="D998" s="6">
        <f>IF(MOD('935'!$K348,100)=10,$O$636*$F359/(1+'11'!$E$12)*'935'!$N348,0)</f>
        <v>0</v>
      </c>
      <c r="E998" s="6">
        <f>IF(AND(MOD('935'!$K348,10)&gt;0,MOD('935'!$K348,1000)&gt;1),$P$636*$F359/(1+'11'!$F$12)*'935'!$O348,0)</f>
        <v>0</v>
      </c>
      <c r="F998" s="6">
        <f>IF(MOD('935'!$K348,1000)=1,$Q$636*$F359/(1+'11'!$G$12)*'935'!$P348,0)</f>
        <v>0</v>
      </c>
      <c r="G998" s="6">
        <f>IF('935'!$K348&gt;1000,$M$636*'GenVol'!$F360*'935'!$L348,0)</f>
        <v>0</v>
      </c>
      <c r="H998" s="6">
        <f>IF(MOD('935'!$K348,1000)&gt;100,$N$636*'GenVol'!$F360*'935'!$M348,0)</f>
        <v>0</v>
      </c>
      <c r="I998" s="6">
        <f>IF(MOD('935'!$K348,100)&gt;10,$O$636*'GenVol'!$F360*'935'!$N348,0)</f>
        <v>0</v>
      </c>
      <c r="J998" s="6">
        <f>$B998+$C998+$D998+$E998+$F998</f>
        <v>0</v>
      </c>
      <c r="K998" s="6">
        <f>$G998+$H998+$I998</f>
        <v>0</v>
      </c>
      <c r="L998" s="10"/>
    </row>
    <row r="999" spans="1:12">
      <c r="A999" s="21">
        <v>343</v>
      </c>
      <c r="B999" s="6">
        <f>IF('935'!$K349=1000,$M$636*$F360/(1+'11'!$C$12)*'935'!$L349,0)</f>
        <v>0</v>
      </c>
      <c r="C999" s="6">
        <f>IF(MOD('935'!$K349,1000)=100,$N$636*$F360/(1+'11'!$D$12)*'935'!$M349,0)</f>
        <v>0</v>
      </c>
      <c r="D999" s="6">
        <f>IF(MOD('935'!$K349,100)=10,$O$636*$F360/(1+'11'!$E$12)*'935'!$N349,0)</f>
        <v>0</v>
      </c>
      <c r="E999" s="6">
        <f>IF(AND(MOD('935'!$K349,10)&gt;0,MOD('935'!$K349,1000)&gt;1),$P$636*$F360/(1+'11'!$F$12)*'935'!$O349,0)</f>
        <v>0</v>
      </c>
      <c r="F999" s="6">
        <f>IF(MOD('935'!$K349,1000)=1,$Q$636*$F360/(1+'11'!$G$12)*'935'!$P349,0)</f>
        <v>0</v>
      </c>
      <c r="G999" s="6">
        <f>IF('935'!$K349&gt;1000,$M$636*'GenVol'!$F361*'935'!$L349,0)</f>
        <v>0</v>
      </c>
      <c r="H999" s="6">
        <f>IF(MOD('935'!$K349,1000)&gt;100,$N$636*'GenVol'!$F361*'935'!$M349,0)</f>
        <v>0</v>
      </c>
      <c r="I999" s="6">
        <f>IF(MOD('935'!$K349,100)&gt;10,$O$636*'GenVol'!$F361*'935'!$N349,0)</f>
        <v>0</v>
      </c>
      <c r="J999" s="6">
        <f>$B999+$C999+$D999+$E999+$F999</f>
        <v>0</v>
      </c>
      <c r="K999" s="6">
        <f>$G999+$H999+$I999</f>
        <v>0</v>
      </c>
      <c r="L999" s="10"/>
    </row>
    <row r="1000" spans="1:12">
      <c r="A1000" s="21">
        <v>344</v>
      </c>
      <c r="B1000" s="6">
        <f>IF('935'!$K350=1000,$M$636*$F361/(1+'11'!$C$12)*'935'!$L350,0)</f>
        <v>0</v>
      </c>
      <c r="C1000" s="6">
        <f>IF(MOD('935'!$K350,1000)=100,$N$636*$F361/(1+'11'!$D$12)*'935'!$M350,0)</f>
        <v>0</v>
      </c>
      <c r="D1000" s="6">
        <f>IF(MOD('935'!$K350,100)=10,$O$636*$F361/(1+'11'!$E$12)*'935'!$N350,0)</f>
        <v>0</v>
      </c>
      <c r="E1000" s="6">
        <f>IF(AND(MOD('935'!$K350,10)&gt;0,MOD('935'!$K350,1000)&gt;1),$P$636*$F361/(1+'11'!$F$12)*'935'!$O350,0)</f>
        <v>0</v>
      </c>
      <c r="F1000" s="6">
        <f>IF(MOD('935'!$K350,1000)=1,$Q$636*$F361/(1+'11'!$G$12)*'935'!$P350,0)</f>
        <v>0</v>
      </c>
      <c r="G1000" s="6">
        <f>IF('935'!$K350&gt;1000,$M$636*'GenVol'!$F362*'935'!$L350,0)</f>
        <v>0</v>
      </c>
      <c r="H1000" s="6">
        <f>IF(MOD('935'!$K350,1000)&gt;100,$N$636*'GenVol'!$F362*'935'!$M350,0)</f>
        <v>0</v>
      </c>
      <c r="I1000" s="6">
        <f>IF(MOD('935'!$K350,100)&gt;10,$O$636*'GenVol'!$F362*'935'!$N350,0)</f>
        <v>0</v>
      </c>
      <c r="J1000" s="6">
        <f>$B1000+$C1000+$D1000+$E1000+$F1000</f>
        <v>0</v>
      </c>
      <c r="K1000" s="6">
        <f>$G1000+$H1000+$I1000</f>
        <v>0</v>
      </c>
      <c r="L1000" s="10"/>
    </row>
    <row r="1001" spans="1:12">
      <c r="A1001" s="21">
        <v>345</v>
      </c>
      <c r="B1001" s="6">
        <f>IF('935'!$K351=1000,$M$636*$F362/(1+'11'!$C$12)*'935'!$L351,0)</f>
        <v>0</v>
      </c>
      <c r="C1001" s="6">
        <f>IF(MOD('935'!$K351,1000)=100,$N$636*$F362/(1+'11'!$D$12)*'935'!$M351,0)</f>
        <v>0</v>
      </c>
      <c r="D1001" s="6">
        <f>IF(MOD('935'!$K351,100)=10,$O$636*$F362/(1+'11'!$E$12)*'935'!$N351,0)</f>
        <v>0</v>
      </c>
      <c r="E1001" s="6">
        <f>IF(AND(MOD('935'!$K351,10)&gt;0,MOD('935'!$K351,1000)&gt;1),$P$636*$F362/(1+'11'!$F$12)*'935'!$O351,0)</f>
        <v>0</v>
      </c>
      <c r="F1001" s="6">
        <f>IF(MOD('935'!$K351,1000)=1,$Q$636*$F362/(1+'11'!$G$12)*'935'!$P351,0)</f>
        <v>0</v>
      </c>
      <c r="G1001" s="6">
        <f>IF('935'!$K351&gt;1000,$M$636*'GenVol'!$F363*'935'!$L351,0)</f>
        <v>0</v>
      </c>
      <c r="H1001" s="6">
        <f>IF(MOD('935'!$K351,1000)&gt;100,$N$636*'GenVol'!$F363*'935'!$M351,0)</f>
        <v>0</v>
      </c>
      <c r="I1001" s="6">
        <f>IF(MOD('935'!$K351,100)&gt;10,$O$636*'GenVol'!$F363*'935'!$N351,0)</f>
        <v>0</v>
      </c>
      <c r="J1001" s="6">
        <f>$B1001+$C1001+$D1001+$E1001+$F1001</f>
        <v>0</v>
      </c>
      <c r="K1001" s="6">
        <f>$G1001+$H1001+$I1001</f>
        <v>0</v>
      </c>
      <c r="L1001" s="10"/>
    </row>
    <row r="1002" spans="1:12">
      <c r="A1002" s="21">
        <v>346</v>
      </c>
      <c r="B1002" s="6">
        <f>IF('935'!$K352=1000,$M$636*$F363/(1+'11'!$C$12)*'935'!$L352,0)</f>
        <v>0</v>
      </c>
      <c r="C1002" s="6">
        <f>IF(MOD('935'!$K352,1000)=100,$N$636*$F363/(1+'11'!$D$12)*'935'!$M352,0)</f>
        <v>0</v>
      </c>
      <c r="D1002" s="6">
        <f>IF(MOD('935'!$K352,100)=10,$O$636*$F363/(1+'11'!$E$12)*'935'!$N352,0)</f>
        <v>0</v>
      </c>
      <c r="E1002" s="6">
        <f>IF(AND(MOD('935'!$K352,10)&gt;0,MOD('935'!$K352,1000)&gt;1),$P$636*$F363/(1+'11'!$F$12)*'935'!$O352,0)</f>
        <v>0</v>
      </c>
      <c r="F1002" s="6">
        <f>IF(MOD('935'!$K352,1000)=1,$Q$636*$F363/(1+'11'!$G$12)*'935'!$P352,0)</f>
        <v>0</v>
      </c>
      <c r="G1002" s="6">
        <f>IF('935'!$K352&gt;1000,$M$636*'GenVol'!$F364*'935'!$L352,0)</f>
        <v>0</v>
      </c>
      <c r="H1002" s="6">
        <f>IF(MOD('935'!$K352,1000)&gt;100,$N$636*'GenVol'!$F364*'935'!$M352,0)</f>
        <v>0</v>
      </c>
      <c r="I1002" s="6">
        <f>IF(MOD('935'!$K352,100)&gt;10,$O$636*'GenVol'!$F364*'935'!$N352,0)</f>
        <v>0</v>
      </c>
      <c r="J1002" s="6">
        <f>$B1002+$C1002+$D1002+$E1002+$F1002</f>
        <v>0</v>
      </c>
      <c r="K1002" s="6">
        <f>$G1002+$H1002+$I1002</f>
        <v>0</v>
      </c>
      <c r="L1002" s="10"/>
    </row>
    <row r="1003" spans="1:12">
      <c r="A1003" s="21">
        <v>347</v>
      </c>
      <c r="B1003" s="6">
        <f>IF('935'!$K353=1000,$M$636*$F364/(1+'11'!$C$12)*'935'!$L353,0)</f>
        <v>0</v>
      </c>
      <c r="C1003" s="6">
        <f>IF(MOD('935'!$K353,1000)=100,$N$636*$F364/(1+'11'!$D$12)*'935'!$M353,0)</f>
        <v>0</v>
      </c>
      <c r="D1003" s="6">
        <f>IF(MOD('935'!$K353,100)=10,$O$636*$F364/(1+'11'!$E$12)*'935'!$N353,0)</f>
        <v>0</v>
      </c>
      <c r="E1003" s="6">
        <f>IF(AND(MOD('935'!$K353,10)&gt;0,MOD('935'!$K353,1000)&gt;1),$P$636*$F364/(1+'11'!$F$12)*'935'!$O353,0)</f>
        <v>0</v>
      </c>
      <c r="F1003" s="6">
        <f>IF(MOD('935'!$K353,1000)=1,$Q$636*$F364/(1+'11'!$G$12)*'935'!$P353,0)</f>
        <v>0</v>
      </c>
      <c r="G1003" s="6">
        <f>IF('935'!$K353&gt;1000,$M$636*'GenVol'!$F365*'935'!$L353,0)</f>
        <v>0</v>
      </c>
      <c r="H1003" s="6">
        <f>IF(MOD('935'!$K353,1000)&gt;100,$N$636*'GenVol'!$F365*'935'!$M353,0)</f>
        <v>0</v>
      </c>
      <c r="I1003" s="6">
        <f>IF(MOD('935'!$K353,100)&gt;10,$O$636*'GenVol'!$F365*'935'!$N353,0)</f>
        <v>0</v>
      </c>
      <c r="J1003" s="6">
        <f>$B1003+$C1003+$D1003+$E1003+$F1003</f>
        <v>0</v>
      </c>
      <c r="K1003" s="6">
        <f>$G1003+$H1003+$I1003</f>
        <v>0</v>
      </c>
      <c r="L1003" s="10"/>
    </row>
    <row r="1004" spans="1:12">
      <c r="A1004" s="21">
        <v>348</v>
      </c>
      <c r="B1004" s="6">
        <f>IF('935'!$K354=1000,$M$636*$F365/(1+'11'!$C$12)*'935'!$L354,0)</f>
        <v>0</v>
      </c>
      <c r="C1004" s="6">
        <f>IF(MOD('935'!$K354,1000)=100,$N$636*$F365/(1+'11'!$D$12)*'935'!$M354,0)</f>
        <v>0</v>
      </c>
      <c r="D1004" s="6">
        <f>IF(MOD('935'!$K354,100)=10,$O$636*$F365/(1+'11'!$E$12)*'935'!$N354,0)</f>
        <v>0</v>
      </c>
      <c r="E1004" s="6">
        <f>IF(AND(MOD('935'!$K354,10)&gt;0,MOD('935'!$K354,1000)&gt;1),$P$636*$F365/(1+'11'!$F$12)*'935'!$O354,0)</f>
        <v>0</v>
      </c>
      <c r="F1004" s="6">
        <f>IF(MOD('935'!$K354,1000)=1,$Q$636*$F365/(1+'11'!$G$12)*'935'!$P354,0)</f>
        <v>0</v>
      </c>
      <c r="G1004" s="6">
        <f>IF('935'!$K354&gt;1000,$M$636*'GenVol'!$F366*'935'!$L354,0)</f>
        <v>0</v>
      </c>
      <c r="H1004" s="6">
        <f>IF(MOD('935'!$K354,1000)&gt;100,$N$636*'GenVol'!$F366*'935'!$M354,0)</f>
        <v>0</v>
      </c>
      <c r="I1004" s="6">
        <f>IF(MOD('935'!$K354,100)&gt;10,$O$636*'GenVol'!$F366*'935'!$N354,0)</f>
        <v>0</v>
      </c>
      <c r="J1004" s="6">
        <f>$B1004+$C1004+$D1004+$E1004+$F1004</f>
        <v>0</v>
      </c>
      <c r="K1004" s="6">
        <f>$G1004+$H1004+$I1004</f>
        <v>0</v>
      </c>
      <c r="L1004" s="10"/>
    </row>
    <row r="1005" spans="1:12">
      <c r="A1005" s="21">
        <v>349</v>
      </c>
      <c r="B1005" s="6">
        <f>IF('935'!$K355=1000,$M$636*$F366/(1+'11'!$C$12)*'935'!$L355,0)</f>
        <v>0</v>
      </c>
      <c r="C1005" s="6">
        <f>IF(MOD('935'!$K355,1000)=100,$N$636*$F366/(1+'11'!$D$12)*'935'!$M355,0)</f>
        <v>0</v>
      </c>
      <c r="D1005" s="6">
        <f>IF(MOD('935'!$K355,100)=10,$O$636*$F366/(1+'11'!$E$12)*'935'!$N355,0)</f>
        <v>0</v>
      </c>
      <c r="E1005" s="6">
        <f>IF(AND(MOD('935'!$K355,10)&gt;0,MOD('935'!$K355,1000)&gt;1),$P$636*$F366/(1+'11'!$F$12)*'935'!$O355,0)</f>
        <v>0</v>
      </c>
      <c r="F1005" s="6">
        <f>IF(MOD('935'!$K355,1000)=1,$Q$636*$F366/(1+'11'!$G$12)*'935'!$P355,0)</f>
        <v>0</v>
      </c>
      <c r="G1005" s="6">
        <f>IF('935'!$K355&gt;1000,$M$636*'GenVol'!$F367*'935'!$L355,0)</f>
        <v>0</v>
      </c>
      <c r="H1005" s="6">
        <f>IF(MOD('935'!$K355,1000)&gt;100,$N$636*'GenVol'!$F367*'935'!$M355,0)</f>
        <v>0</v>
      </c>
      <c r="I1005" s="6">
        <f>IF(MOD('935'!$K355,100)&gt;10,$O$636*'GenVol'!$F367*'935'!$N355,0)</f>
        <v>0</v>
      </c>
      <c r="J1005" s="6">
        <f>$B1005+$C1005+$D1005+$E1005+$F1005</f>
        <v>0</v>
      </c>
      <c r="K1005" s="6">
        <f>$G1005+$H1005+$I1005</f>
        <v>0</v>
      </c>
      <c r="L1005" s="10"/>
    </row>
    <row r="1006" spans="1:12">
      <c r="A1006" s="21">
        <v>350</v>
      </c>
      <c r="B1006" s="6">
        <f>IF('935'!$K356=1000,$M$636*$F367/(1+'11'!$C$12)*'935'!$L356,0)</f>
        <v>0</v>
      </c>
      <c r="C1006" s="6">
        <f>IF(MOD('935'!$K356,1000)=100,$N$636*$F367/(1+'11'!$D$12)*'935'!$M356,0)</f>
        <v>0</v>
      </c>
      <c r="D1006" s="6">
        <f>IF(MOD('935'!$K356,100)=10,$O$636*$F367/(1+'11'!$E$12)*'935'!$N356,0)</f>
        <v>0</v>
      </c>
      <c r="E1006" s="6">
        <f>IF(AND(MOD('935'!$K356,10)&gt;0,MOD('935'!$K356,1000)&gt;1),$P$636*$F367/(1+'11'!$F$12)*'935'!$O356,0)</f>
        <v>0</v>
      </c>
      <c r="F1006" s="6">
        <f>IF(MOD('935'!$K356,1000)=1,$Q$636*$F367/(1+'11'!$G$12)*'935'!$P356,0)</f>
        <v>0</v>
      </c>
      <c r="G1006" s="6">
        <f>IF('935'!$K356&gt;1000,$M$636*'GenVol'!$F368*'935'!$L356,0)</f>
        <v>0</v>
      </c>
      <c r="H1006" s="6">
        <f>IF(MOD('935'!$K356,1000)&gt;100,$N$636*'GenVol'!$F368*'935'!$M356,0)</f>
        <v>0</v>
      </c>
      <c r="I1006" s="6">
        <f>IF(MOD('935'!$K356,100)&gt;10,$O$636*'GenVol'!$F368*'935'!$N356,0)</f>
        <v>0</v>
      </c>
      <c r="J1006" s="6">
        <f>$B1006+$C1006+$D1006+$E1006+$F1006</f>
        <v>0</v>
      </c>
      <c r="K1006" s="6">
        <f>$G1006+$H1006+$I1006</f>
        <v>0</v>
      </c>
      <c r="L1006" s="10"/>
    </row>
    <row r="1007" spans="1:12">
      <c r="A1007" s="21">
        <v>351</v>
      </c>
      <c r="B1007" s="6">
        <f>IF('935'!$K357=1000,$M$636*$F368/(1+'11'!$C$12)*'935'!$L357,0)</f>
        <v>0</v>
      </c>
      <c r="C1007" s="6">
        <f>IF(MOD('935'!$K357,1000)=100,$N$636*$F368/(1+'11'!$D$12)*'935'!$M357,0)</f>
        <v>0</v>
      </c>
      <c r="D1007" s="6">
        <f>IF(MOD('935'!$K357,100)=10,$O$636*$F368/(1+'11'!$E$12)*'935'!$N357,0)</f>
        <v>0</v>
      </c>
      <c r="E1007" s="6">
        <f>IF(AND(MOD('935'!$K357,10)&gt;0,MOD('935'!$K357,1000)&gt;1),$P$636*$F368/(1+'11'!$F$12)*'935'!$O357,0)</f>
        <v>0</v>
      </c>
      <c r="F1007" s="6">
        <f>IF(MOD('935'!$K357,1000)=1,$Q$636*$F368/(1+'11'!$G$12)*'935'!$P357,0)</f>
        <v>0</v>
      </c>
      <c r="G1007" s="6">
        <f>IF('935'!$K357&gt;1000,$M$636*'GenVol'!$F369*'935'!$L357,0)</f>
        <v>0</v>
      </c>
      <c r="H1007" s="6">
        <f>IF(MOD('935'!$K357,1000)&gt;100,$N$636*'GenVol'!$F369*'935'!$M357,0)</f>
        <v>0</v>
      </c>
      <c r="I1007" s="6">
        <f>IF(MOD('935'!$K357,100)&gt;10,$O$636*'GenVol'!$F369*'935'!$N357,0)</f>
        <v>0</v>
      </c>
      <c r="J1007" s="6">
        <f>$B1007+$C1007+$D1007+$E1007+$F1007</f>
        <v>0</v>
      </c>
      <c r="K1007" s="6">
        <f>$G1007+$H1007+$I1007</f>
        <v>0</v>
      </c>
      <c r="L1007" s="10"/>
    </row>
    <row r="1008" spans="1:12">
      <c r="A1008" s="21">
        <v>352</v>
      </c>
      <c r="B1008" s="6">
        <f>IF('935'!$K358=1000,$M$636*$F369/(1+'11'!$C$12)*'935'!$L358,0)</f>
        <v>0</v>
      </c>
      <c r="C1008" s="6">
        <f>IF(MOD('935'!$K358,1000)=100,$N$636*$F369/(1+'11'!$D$12)*'935'!$M358,0)</f>
        <v>0</v>
      </c>
      <c r="D1008" s="6">
        <f>IF(MOD('935'!$K358,100)=10,$O$636*$F369/(1+'11'!$E$12)*'935'!$N358,0)</f>
        <v>0</v>
      </c>
      <c r="E1008" s="6">
        <f>IF(AND(MOD('935'!$K358,10)&gt;0,MOD('935'!$K358,1000)&gt;1),$P$636*$F369/(1+'11'!$F$12)*'935'!$O358,0)</f>
        <v>0</v>
      </c>
      <c r="F1008" s="6">
        <f>IF(MOD('935'!$K358,1000)=1,$Q$636*$F369/(1+'11'!$G$12)*'935'!$P358,0)</f>
        <v>0</v>
      </c>
      <c r="G1008" s="6">
        <f>IF('935'!$K358&gt;1000,$M$636*'GenVol'!$F370*'935'!$L358,0)</f>
        <v>0</v>
      </c>
      <c r="H1008" s="6">
        <f>IF(MOD('935'!$K358,1000)&gt;100,$N$636*'GenVol'!$F370*'935'!$M358,0)</f>
        <v>0</v>
      </c>
      <c r="I1008" s="6">
        <f>IF(MOD('935'!$K358,100)&gt;10,$O$636*'GenVol'!$F370*'935'!$N358,0)</f>
        <v>0</v>
      </c>
      <c r="J1008" s="6">
        <f>$B1008+$C1008+$D1008+$E1008+$F1008</f>
        <v>0</v>
      </c>
      <c r="K1008" s="6">
        <f>$G1008+$H1008+$I1008</f>
        <v>0</v>
      </c>
      <c r="L1008" s="10"/>
    </row>
    <row r="1009" spans="1:12">
      <c r="A1009" s="21">
        <v>353</v>
      </c>
      <c r="B1009" s="6">
        <f>IF('935'!$K359=1000,$M$636*$F370/(1+'11'!$C$12)*'935'!$L359,0)</f>
        <v>0</v>
      </c>
      <c r="C1009" s="6">
        <f>IF(MOD('935'!$K359,1000)=100,$N$636*$F370/(1+'11'!$D$12)*'935'!$M359,0)</f>
        <v>0</v>
      </c>
      <c r="D1009" s="6">
        <f>IF(MOD('935'!$K359,100)=10,$O$636*$F370/(1+'11'!$E$12)*'935'!$N359,0)</f>
        <v>0</v>
      </c>
      <c r="E1009" s="6">
        <f>IF(AND(MOD('935'!$K359,10)&gt;0,MOD('935'!$K359,1000)&gt;1),$P$636*$F370/(1+'11'!$F$12)*'935'!$O359,0)</f>
        <v>0</v>
      </c>
      <c r="F1009" s="6">
        <f>IF(MOD('935'!$K359,1000)=1,$Q$636*$F370/(1+'11'!$G$12)*'935'!$P359,0)</f>
        <v>0</v>
      </c>
      <c r="G1009" s="6">
        <f>IF('935'!$K359&gt;1000,$M$636*'GenVol'!$F371*'935'!$L359,0)</f>
        <v>0</v>
      </c>
      <c r="H1009" s="6">
        <f>IF(MOD('935'!$K359,1000)&gt;100,$N$636*'GenVol'!$F371*'935'!$M359,0)</f>
        <v>0</v>
      </c>
      <c r="I1009" s="6">
        <f>IF(MOD('935'!$K359,100)&gt;10,$O$636*'GenVol'!$F371*'935'!$N359,0)</f>
        <v>0</v>
      </c>
      <c r="J1009" s="6">
        <f>$B1009+$C1009+$D1009+$E1009+$F1009</f>
        <v>0</v>
      </c>
      <c r="K1009" s="6">
        <f>$G1009+$H1009+$I1009</f>
        <v>0</v>
      </c>
      <c r="L1009" s="10"/>
    </row>
    <row r="1010" spans="1:12">
      <c r="A1010" s="21">
        <v>354</v>
      </c>
      <c r="B1010" s="6">
        <f>IF('935'!$K360=1000,$M$636*$F371/(1+'11'!$C$12)*'935'!$L360,0)</f>
        <v>0</v>
      </c>
      <c r="C1010" s="6">
        <f>IF(MOD('935'!$K360,1000)=100,$N$636*$F371/(1+'11'!$D$12)*'935'!$M360,0)</f>
        <v>0</v>
      </c>
      <c r="D1010" s="6">
        <f>IF(MOD('935'!$K360,100)=10,$O$636*$F371/(1+'11'!$E$12)*'935'!$N360,0)</f>
        <v>0</v>
      </c>
      <c r="E1010" s="6">
        <f>IF(AND(MOD('935'!$K360,10)&gt;0,MOD('935'!$K360,1000)&gt;1),$P$636*$F371/(1+'11'!$F$12)*'935'!$O360,0)</f>
        <v>0</v>
      </c>
      <c r="F1010" s="6">
        <f>IF(MOD('935'!$K360,1000)=1,$Q$636*$F371/(1+'11'!$G$12)*'935'!$P360,0)</f>
        <v>0</v>
      </c>
      <c r="G1010" s="6">
        <f>IF('935'!$K360&gt;1000,$M$636*'GenVol'!$F372*'935'!$L360,0)</f>
        <v>0</v>
      </c>
      <c r="H1010" s="6">
        <f>IF(MOD('935'!$K360,1000)&gt;100,$N$636*'GenVol'!$F372*'935'!$M360,0)</f>
        <v>0</v>
      </c>
      <c r="I1010" s="6">
        <f>IF(MOD('935'!$K360,100)&gt;10,$O$636*'GenVol'!$F372*'935'!$N360,0)</f>
        <v>0</v>
      </c>
      <c r="J1010" s="6">
        <f>$B1010+$C1010+$D1010+$E1010+$F1010</f>
        <v>0</v>
      </c>
      <c r="K1010" s="6">
        <f>$G1010+$H1010+$I1010</f>
        <v>0</v>
      </c>
      <c r="L1010" s="10"/>
    </row>
    <row r="1011" spans="1:12">
      <c r="A1011" s="21">
        <v>355</v>
      </c>
      <c r="B1011" s="6">
        <f>IF('935'!$K361=1000,$M$636*$F372/(1+'11'!$C$12)*'935'!$L361,0)</f>
        <v>0</v>
      </c>
      <c r="C1011" s="6">
        <f>IF(MOD('935'!$K361,1000)=100,$N$636*$F372/(1+'11'!$D$12)*'935'!$M361,0)</f>
        <v>0</v>
      </c>
      <c r="D1011" s="6">
        <f>IF(MOD('935'!$K361,100)=10,$O$636*$F372/(1+'11'!$E$12)*'935'!$N361,0)</f>
        <v>0</v>
      </c>
      <c r="E1011" s="6">
        <f>IF(AND(MOD('935'!$K361,10)&gt;0,MOD('935'!$K361,1000)&gt;1),$P$636*$F372/(1+'11'!$F$12)*'935'!$O361,0)</f>
        <v>0</v>
      </c>
      <c r="F1011" s="6">
        <f>IF(MOD('935'!$K361,1000)=1,$Q$636*$F372/(1+'11'!$G$12)*'935'!$P361,0)</f>
        <v>0</v>
      </c>
      <c r="G1011" s="6">
        <f>IF('935'!$K361&gt;1000,$M$636*'GenVol'!$F373*'935'!$L361,0)</f>
        <v>0</v>
      </c>
      <c r="H1011" s="6">
        <f>IF(MOD('935'!$K361,1000)&gt;100,$N$636*'GenVol'!$F373*'935'!$M361,0)</f>
        <v>0</v>
      </c>
      <c r="I1011" s="6">
        <f>IF(MOD('935'!$K361,100)&gt;10,$O$636*'GenVol'!$F373*'935'!$N361,0)</f>
        <v>0</v>
      </c>
      <c r="J1011" s="6">
        <f>$B1011+$C1011+$D1011+$E1011+$F1011</f>
        <v>0</v>
      </c>
      <c r="K1011" s="6">
        <f>$G1011+$H1011+$I1011</f>
        <v>0</v>
      </c>
      <c r="L1011" s="10"/>
    </row>
    <row r="1012" spans="1:12">
      <c r="A1012" s="21">
        <v>356</v>
      </c>
      <c r="B1012" s="6">
        <f>IF('935'!$K362=1000,$M$636*$F373/(1+'11'!$C$12)*'935'!$L362,0)</f>
        <v>0</v>
      </c>
      <c r="C1012" s="6">
        <f>IF(MOD('935'!$K362,1000)=100,$N$636*$F373/(1+'11'!$D$12)*'935'!$M362,0)</f>
        <v>0</v>
      </c>
      <c r="D1012" s="6">
        <f>IF(MOD('935'!$K362,100)=10,$O$636*$F373/(1+'11'!$E$12)*'935'!$N362,0)</f>
        <v>0</v>
      </c>
      <c r="E1012" s="6">
        <f>IF(AND(MOD('935'!$K362,10)&gt;0,MOD('935'!$K362,1000)&gt;1),$P$636*$F373/(1+'11'!$F$12)*'935'!$O362,0)</f>
        <v>0</v>
      </c>
      <c r="F1012" s="6">
        <f>IF(MOD('935'!$K362,1000)=1,$Q$636*$F373/(1+'11'!$G$12)*'935'!$P362,0)</f>
        <v>0</v>
      </c>
      <c r="G1012" s="6">
        <f>IF('935'!$K362&gt;1000,$M$636*'GenVol'!$F374*'935'!$L362,0)</f>
        <v>0</v>
      </c>
      <c r="H1012" s="6">
        <f>IF(MOD('935'!$K362,1000)&gt;100,$N$636*'GenVol'!$F374*'935'!$M362,0)</f>
        <v>0</v>
      </c>
      <c r="I1012" s="6">
        <f>IF(MOD('935'!$K362,100)&gt;10,$O$636*'GenVol'!$F374*'935'!$N362,0)</f>
        <v>0</v>
      </c>
      <c r="J1012" s="6">
        <f>$B1012+$C1012+$D1012+$E1012+$F1012</f>
        <v>0</v>
      </c>
      <c r="K1012" s="6">
        <f>$G1012+$H1012+$I1012</f>
        <v>0</v>
      </c>
      <c r="L1012" s="10"/>
    </row>
    <row r="1013" spans="1:12">
      <c r="A1013" s="21">
        <v>357</v>
      </c>
      <c r="B1013" s="6">
        <f>IF('935'!$K363=1000,$M$636*$F374/(1+'11'!$C$12)*'935'!$L363,0)</f>
        <v>0</v>
      </c>
      <c r="C1013" s="6">
        <f>IF(MOD('935'!$K363,1000)=100,$N$636*$F374/(1+'11'!$D$12)*'935'!$M363,0)</f>
        <v>0</v>
      </c>
      <c r="D1013" s="6">
        <f>IF(MOD('935'!$K363,100)=10,$O$636*$F374/(1+'11'!$E$12)*'935'!$N363,0)</f>
        <v>0</v>
      </c>
      <c r="E1013" s="6">
        <f>IF(AND(MOD('935'!$K363,10)&gt;0,MOD('935'!$K363,1000)&gt;1),$P$636*$F374/(1+'11'!$F$12)*'935'!$O363,0)</f>
        <v>0</v>
      </c>
      <c r="F1013" s="6">
        <f>IF(MOD('935'!$K363,1000)=1,$Q$636*$F374/(1+'11'!$G$12)*'935'!$P363,0)</f>
        <v>0</v>
      </c>
      <c r="G1013" s="6">
        <f>IF('935'!$K363&gt;1000,$M$636*'GenVol'!$F375*'935'!$L363,0)</f>
        <v>0</v>
      </c>
      <c r="H1013" s="6">
        <f>IF(MOD('935'!$K363,1000)&gt;100,$N$636*'GenVol'!$F375*'935'!$M363,0)</f>
        <v>0</v>
      </c>
      <c r="I1013" s="6">
        <f>IF(MOD('935'!$K363,100)&gt;10,$O$636*'GenVol'!$F375*'935'!$N363,0)</f>
        <v>0</v>
      </c>
      <c r="J1013" s="6">
        <f>$B1013+$C1013+$D1013+$E1013+$F1013</f>
        <v>0</v>
      </c>
      <c r="K1013" s="6">
        <f>$G1013+$H1013+$I1013</f>
        <v>0</v>
      </c>
      <c r="L1013" s="10"/>
    </row>
    <row r="1014" spans="1:12">
      <c r="A1014" s="21">
        <v>358</v>
      </c>
      <c r="B1014" s="6">
        <f>IF('935'!$K364=1000,$M$636*$F375/(1+'11'!$C$12)*'935'!$L364,0)</f>
        <v>0</v>
      </c>
      <c r="C1014" s="6">
        <f>IF(MOD('935'!$K364,1000)=100,$N$636*$F375/(1+'11'!$D$12)*'935'!$M364,0)</f>
        <v>0</v>
      </c>
      <c r="D1014" s="6">
        <f>IF(MOD('935'!$K364,100)=10,$O$636*$F375/(1+'11'!$E$12)*'935'!$N364,0)</f>
        <v>0</v>
      </c>
      <c r="E1014" s="6">
        <f>IF(AND(MOD('935'!$K364,10)&gt;0,MOD('935'!$K364,1000)&gt;1),$P$636*$F375/(1+'11'!$F$12)*'935'!$O364,0)</f>
        <v>0</v>
      </c>
      <c r="F1014" s="6">
        <f>IF(MOD('935'!$K364,1000)=1,$Q$636*$F375/(1+'11'!$G$12)*'935'!$P364,0)</f>
        <v>0</v>
      </c>
      <c r="G1014" s="6">
        <f>IF('935'!$K364&gt;1000,$M$636*'GenVol'!$F376*'935'!$L364,0)</f>
        <v>0</v>
      </c>
      <c r="H1014" s="6">
        <f>IF(MOD('935'!$K364,1000)&gt;100,$N$636*'GenVol'!$F376*'935'!$M364,0)</f>
        <v>0</v>
      </c>
      <c r="I1014" s="6">
        <f>IF(MOD('935'!$K364,100)&gt;10,$O$636*'GenVol'!$F376*'935'!$N364,0)</f>
        <v>0</v>
      </c>
      <c r="J1014" s="6">
        <f>$B1014+$C1014+$D1014+$E1014+$F1014</f>
        <v>0</v>
      </c>
      <c r="K1014" s="6">
        <f>$G1014+$H1014+$I1014</f>
        <v>0</v>
      </c>
      <c r="L1014" s="10"/>
    </row>
    <row r="1015" spans="1:12">
      <c r="A1015" s="21">
        <v>359</v>
      </c>
      <c r="B1015" s="6">
        <f>IF('935'!$K365=1000,$M$636*$F376/(1+'11'!$C$12)*'935'!$L365,0)</f>
        <v>0</v>
      </c>
      <c r="C1015" s="6">
        <f>IF(MOD('935'!$K365,1000)=100,$N$636*$F376/(1+'11'!$D$12)*'935'!$M365,0)</f>
        <v>0</v>
      </c>
      <c r="D1015" s="6">
        <f>IF(MOD('935'!$K365,100)=10,$O$636*$F376/(1+'11'!$E$12)*'935'!$N365,0)</f>
        <v>0</v>
      </c>
      <c r="E1015" s="6">
        <f>IF(AND(MOD('935'!$K365,10)&gt;0,MOD('935'!$K365,1000)&gt;1),$P$636*$F376/(1+'11'!$F$12)*'935'!$O365,0)</f>
        <v>0</v>
      </c>
      <c r="F1015" s="6">
        <f>IF(MOD('935'!$K365,1000)=1,$Q$636*$F376/(1+'11'!$G$12)*'935'!$P365,0)</f>
        <v>0</v>
      </c>
      <c r="G1015" s="6">
        <f>IF('935'!$K365&gt;1000,$M$636*'GenVol'!$F377*'935'!$L365,0)</f>
        <v>0</v>
      </c>
      <c r="H1015" s="6">
        <f>IF(MOD('935'!$K365,1000)&gt;100,$N$636*'GenVol'!$F377*'935'!$M365,0)</f>
        <v>0</v>
      </c>
      <c r="I1015" s="6">
        <f>IF(MOD('935'!$K365,100)&gt;10,$O$636*'GenVol'!$F377*'935'!$N365,0)</f>
        <v>0</v>
      </c>
      <c r="J1015" s="6">
        <f>$B1015+$C1015+$D1015+$E1015+$F1015</f>
        <v>0</v>
      </c>
      <c r="K1015" s="6">
        <f>$G1015+$H1015+$I1015</f>
        <v>0</v>
      </c>
      <c r="L1015" s="10"/>
    </row>
    <row r="1016" spans="1:12">
      <c r="A1016" s="21">
        <v>360</v>
      </c>
      <c r="B1016" s="6">
        <f>IF('935'!$K366=1000,$M$636*$F377/(1+'11'!$C$12)*'935'!$L366,0)</f>
        <v>0</v>
      </c>
      <c r="C1016" s="6">
        <f>IF(MOD('935'!$K366,1000)=100,$N$636*$F377/(1+'11'!$D$12)*'935'!$M366,0)</f>
        <v>0</v>
      </c>
      <c r="D1016" s="6">
        <f>IF(MOD('935'!$K366,100)=10,$O$636*$F377/(1+'11'!$E$12)*'935'!$N366,0)</f>
        <v>0</v>
      </c>
      <c r="E1016" s="6">
        <f>IF(AND(MOD('935'!$K366,10)&gt;0,MOD('935'!$K366,1000)&gt;1),$P$636*$F377/(1+'11'!$F$12)*'935'!$O366,0)</f>
        <v>0</v>
      </c>
      <c r="F1016" s="6">
        <f>IF(MOD('935'!$K366,1000)=1,$Q$636*$F377/(1+'11'!$G$12)*'935'!$P366,0)</f>
        <v>0</v>
      </c>
      <c r="G1016" s="6">
        <f>IF('935'!$K366&gt;1000,$M$636*'GenVol'!$F378*'935'!$L366,0)</f>
        <v>0</v>
      </c>
      <c r="H1016" s="6">
        <f>IF(MOD('935'!$K366,1000)&gt;100,$N$636*'GenVol'!$F378*'935'!$M366,0)</f>
        <v>0</v>
      </c>
      <c r="I1016" s="6">
        <f>IF(MOD('935'!$K366,100)&gt;10,$O$636*'GenVol'!$F378*'935'!$N366,0)</f>
        <v>0</v>
      </c>
      <c r="J1016" s="6">
        <f>$B1016+$C1016+$D1016+$E1016+$F1016</f>
        <v>0</v>
      </c>
      <c r="K1016" s="6">
        <f>$G1016+$H1016+$I1016</f>
        <v>0</v>
      </c>
      <c r="L1016" s="10"/>
    </row>
    <row r="1017" spans="1:12">
      <c r="A1017" s="21">
        <v>361</v>
      </c>
      <c r="B1017" s="6">
        <f>IF('935'!$K367=1000,$M$636*$F378/(1+'11'!$C$12)*'935'!$L367,0)</f>
        <v>0</v>
      </c>
      <c r="C1017" s="6">
        <f>IF(MOD('935'!$K367,1000)=100,$N$636*$F378/(1+'11'!$D$12)*'935'!$M367,0)</f>
        <v>0</v>
      </c>
      <c r="D1017" s="6">
        <f>IF(MOD('935'!$K367,100)=10,$O$636*$F378/(1+'11'!$E$12)*'935'!$N367,0)</f>
        <v>0</v>
      </c>
      <c r="E1017" s="6">
        <f>IF(AND(MOD('935'!$K367,10)&gt;0,MOD('935'!$K367,1000)&gt;1),$P$636*$F378/(1+'11'!$F$12)*'935'!$O367,0)</f>
        <v>0</v>
      </c>
      <c r="F1017" s="6">
        <f>IF(MOD('935'!$K367,1000)=1,$Q$636*$F378/(1+'11'!$G$12)*'935'!$P367,0)</f>
        <v>0</v>
      </c>
      <c r="G1017" s="6">
        <f>IF('935'!$K367&gt;1000,$M$636*'GenVol'!$F379*'935'!$L367,0)</f>
        <v>0</v>
      </c>
      <c r="H1017" s="6">
        <f>IF(MOD('935'!$K367,1000)&gt;100,$N$636*'GenVol'!$F379*'935'!$M367,0)</f>
        <v>0</v>
      </c>
      <c r="I1017" s="6">
        <f>IF(MOD('935'!$K367,100)&gt;10,$O$636*'GenVol'!$F379*'935'!$N367,0)</f>
        <v>0</v>
      </c>
      <c r="J1017" s="6">
        <f>$B1017+$C1017+$D1017+$E1017+$F1017</f>
        <v>0</v>
      </c>
      <c r="K1017" s="6">
        <f>$G1017+$H1017+$I1017</f>
        <v>0</v>
      </c>
      <c r="L1017" s="10"/>
    </row>
    <row r="1018" spans="1:12">
      <c r="A1018" s="21">
        <v>362</v>
      </c>
      <c r="B1018" s="6">
        <f>IF('935'!$K368=1000,$M$636*$F379/(1+'11'!$C$12)*'935'!$L368,0)</f>
        <v>0</v>
      </c>
      <c r="C1018" s="6">
        <f>IF(MOD('935'!$K368,1000)=100,$N$636*$F379/(1+'11'!$D$12)*'935'!$M368,0)</f>
        <v>0</v>
      </c>
      <c r="D1018" s="6">
        <f>IF(MOD('935'!$K368,100)=10,$O$636*$F379/(1+'11'!$E$12)*'935'!$N368,0)</f>
        <v>0</v>
      </c>
      <c r="E1018" s="6">
        <f>IF(AND(MOD('935'!$K368,10)&gt;0,MOD('935'!$K368,1000)&gt;1),$P$636*$F379/(1+'11'!$F$12)*'935'!$O368,0)</f>
        <v>0</v>
      </c>
      <c r="F1018" s="6">
        <f>IF(MOD('935'!$K368,1000)=1,$Q$636*$F379/(1+'11'!$G$12)*'935'!$P368,0)</f>
        <v>0</v>
      </c>
      <c r="G1018" s="6">
        <f>IF('935'!$K368&gt;1000,$M$636*'GenVol'!$F380*'935'!$L368,0)</f>
        <v>0</v>
      </c>
      <c r="H1018" s="6">
        <f>IF(MOD('935'!$K368,1000)&gt;100,$N$636*'GenVol'!$F380*'935'!$M368,0)</f>
        <v>0</v>
      </c>
      <c r="I1018" s="6">
        <f>IF(MOD('935'!$K368,100)&gt;10,$O$636*'GenVol'!$F380*'935'!$N368,0)</f>
        <v>0</v>
      </c>
      <c r="J1018" s="6">
        <f>$B1018+$C1018+$D1018+$E1018+$F1018</f>
        <v>0</v>
      </c>
      <c r="K1018" s="6">
        <f>$G1018+$H1018+$I1018</f>
        <v>0</v>
      </c>
      <c r="L1018" s="10"/>
    </row>
    <row r="1019" spans="1:12">
      <c r="A1019" s="21">
        <v>363</v>
      </c>
      <c r="B1019" s="6">
        <f>IF('935'!$K369=1000,$M$636*$F380/(1+'11'!$C$12)*'935'!$L369,0)</f>
        <v>0</v>
      </c>
      <c r="C1019" s="6">
        <f>IF(MOD('935'!$K369,1000)=100,$N$636*$F380/(1+'11'!$D$12)*'935'!$M369,0)</f>
        <v>0</v>
      </c>
      <c r="D1019" s="6">
        <f>IF(MOD('935'!$K369,100)=10,$O$636*$F380/(1+'11'!$E$12)*'935'!$N369,0)</f>
        <v>0</v>
      </c>
      <c r="E1019" s="6">
        <f>IF(AND(MOD('935'!$K369,10)&gt;0,MOD('935'!$K369,1000)&gt;1),$P$636*$F380/(1+'11'!$F$12)*'935'!$O369,0)</f>
        <v>0</v>
      </c>
      <c r="F1019" s="6">
        <f>IF(MOD('935'!$K369,1000)=1,$Q$636*$F380/(1+'11'!$G$12)*'935'!$P369,0)</f>
        <v>0</v>
      </c>
      <c r="G1019" s="6">
        <f>IF('935'!$K369&gt;1000,$M$636*'GenVol'!$F381*'935'!$L369,0)</f>
        <v>0</v>
      </c>
      <c r="H1019" s="6">
        <f>IF(MOD('935'!$K369,1000)&gt;100,$N$636*'GenVol'!$F381*'935'!$M369,0)</f>
        <v>0</v>
      </c>
      <c r="I1019" s="6">
        <f>IF(MOD('935'!$K369,100)&gt;10,$O$636*'GenVol'!$F381*'935'!$N369,0)</f>
        <v>0</v>
      </c>
      <c r="J1019" s="6">
        <f>$B1019+$C1019+$D1019+$E1019+$F1019</f>
        <v>0</v>
      </c>
      <c r="K1019" s="6">
        <f>$G1019+$H1019+$I1019</f>
        <v>0</v>
      </c>
      <c r="L1019" s="10"/>
    </row>
    <row r="1020" spans="1:12">
      <c r="A1020" s="21">
        <v>364</v>
      </c>
      <c r="B1020" s="6">
        <f>IF('935'!$K370=1000,$M$636*$F381/(1+'11'!$C$12)*'935'!$L370,0)</f>
        <v>0</v>
      </c>
      <c r="C1020" s="6">
        <f>IF(MOD('935'!$K370,1000)=100,$N$636*$F381/(1+'11'!$D$12)*'935'!$M370,0)</f>
        <v>0</v>
      </c>
      <c r="D1020" s="6">
        <f>IF(MOD('935'!$K370,100)=10,$O$636*$F381/(1+'11'!$E$12)*'935'!$N370,0)</f>
        <v>0</v>
      </c>
      <c r="E1020" s="6">
        <f>IF(AND(MOD('935'!$K370,10)&gt;0,MOD('935'!$K370,1000)&gt;1),$P$636*$F381/(1+'11'!$F$12)*'935'!$O370,0)</f>
        <v>0</v>
      </c>
      <c r="F1020" s="6">
        <f>IF(MOD('935'!$K370,1000)=1,$Q$636*$F381/(1+'11'!$G$12)*'935'!$P370,0)</f>
        <v>0</v>
      </c>
      <c r="G1020" s="6">
        <f>IF('935'!$K370&gt;1000,$M$636*'GenVol'!$F382*'935'!$L370,0)</f>
        <v>0</v>
      </c>
      <c r="H1020" s="6">
        <f>IF(MOD('935'!$K370,1000)&gt;100,$N$636*'GenVol'!$F382*'935'!$M370,0)</f>
        <v>0</v>
      </c>
      <c r="I1020" s="6">
        <f>IF(MOD('935'!$K370,100)&gt;10,$O$636*'GenVol'!$F382*'935'!$N370,0)</f>
        <v>0</v>
      </c>
      <c r="J1020" s="6">
        <f>$B1020+$C1020+$D1020+$E1020+$F1020</f>
        <v>0</v>
      </c>
      <c r="K1020" s="6">
        <f>$G1020+$H1020+$I1020</f>
        <v>0</v>
      </c>
      <c r="L1020" s="10"/>
    </row>
    <row r="1021" spans="1:12">
      <c r="A1021" s="21">
        <v>365</v>
      </c>
      <c r="B1021" s="6">
        <f>IF('935'!$K371=1000,$M$636*$F382/(1+'11'!$C$12)*'935'!$L371,0)</f>
        <v>0</v>
      </c>
      <c r="C1021" s="6">
        <f>IF(MOD('935'!$K371,1000)=100,$N$636*$F382/(1+'11'!$D$12)*'935'!$M371,0)</f>
        <v>0</v>
      </c>
      <c r="D1021" s="6">
        <f>IF(MOD('935'!$K371,100)=10,$O$636*$F382/(1+'11'!$E$12)*'935'!$N371,0)</f>
        <v>0</v>
      </c>
      <c r="E1021" s="6">
        <f>IF(AND(MOD('935'!$K371,10)&gt;0,MOD('935'!$K371,1000)&gt;1),$P$636*$F382/(1+'11'!$F$12)*'935'!$O371,0)</f>
        <v>0</v>
      </c>
      <c r="F1021" s="6">
        <f>IF(MOD('935'!$K371,1000)=1,$Q$636*$F382/(1+'11'!$G$12)*'935'!$P371,0)</f>
        <v>0</v>
      </c>
      <c r="G1021" s="6">
        <f>IF('935'!$K371&gt;1000,$M$636*'GenVol'!$F383*'935'!$L371,0)</f>
        <v>0</v>
      </c>
      <c r="H1021" s="6">
        <f>IF(MOD('935'!$K371,1000)&gt;100,$N$636*'GenVol'!$F383*'935'!$M371,0)</f>
        <v>0</v>
      </c>
      <c r="I1021" s="6">
        <f>IF(MOD('935'!$K371,100)&gt;10,$O$636*'GenVol'!$F383*'935'!$N371,0)</f>
        <v>0</v>
      </c>
      <c r="J1021" s="6">
        <f>$B1021+$C1021+$D1021+$E1021+$F1021</f>
        <v>0</v>
      </c>
      <c r="K1021" s="6">
        <f>$G1021+$H1021+$I1021</f>
        <v>0</v>
      </c>
      <c r="L1021" s="10"/>
    </row>
    <row r="1022" spans="1:12">
      <c r="A1022" s="21">
        <v>366</v>
      </c>
      <c r="B1022" s="6">
        <f>IF('935'!$K372=1000,$M$636*$F383/(1+'11'!$C$12)*'935'!$L372,0)</f>
        <v>0</v>
      </c>
      <c r="C1022" s="6">
        <f>IF(MOD('935'!$K372,1000)=100,$N$636*$F383/(1+'11'!$D$12)*'935'!$M372,0)</f>
        <v>0</v>
      </c>
      <c r="D1022" s="6">
        <f>IF(MOD('935'!$K372,100)=10,$O$636*$F383/(1+'11'!$E$12)*'935'!$N372,0)</f>
        <v>0</v>
      </c>
      <c r="E1022" s="6">
        <f>IF(AND(MOD('935'!$K372,10)&gt;0,MOD('935'!$K372,1000)&gt;1),$P$636*$F383/(1+'11'!$F$12)*'935'!$O372,0)</f>
        <v>0</v>
      </c>
      <c r="F1022" s="6">
        <f>IF(MOD('935'!$K372,1000)=1,$Q$636*$F383/(1+'11'!$G$12)*'935'!$P372,0)</f>
        <v>0</v>
      </c>
      <c r="G1022" s="6">
        <f>IF('935'!$K372&gt;1000,$M$636*'GenVol'!$F384*'935'!$L372,0)</f>
        <v>0</v>
      </c>
      <c r="H1022" s="6">
        <f>IF(MOD('935'!$K372,1000)&gt;100,$N$636*'GenVol'!$F384*'935'!$M372,0)</f>
        <v>0</v>
      </c>
      <c r="I1022" s="6">
        <f>IF(MOD('935'!$K372,100)&gt;10,$O$636*'GenVol'!$F384*'935'!$N372,0)</f>
        <v>0</v>
      </c>
      <c r="J1022" s="6">
        <f>$B1022+$C1022+$D1022+$E1022+$F1022</f>
        <v>0</v>
      </c>
      <c r="K1022" s="6">
        <f>$G1022+$H1022+$I1022</f>
        <v>0</v>
      </c>
      <c r="L1022" s="10"/>
    </row>
    <row r="1023" spans="1:12">
      <c r="A1023" s="21">
        <v>367</v>
      </c>
      <c r="B1023" s="6">
        <f>IF('935'!$K373=1000,$M$636*$F384/(1+'11'!$C$12)*'935'!$L373,0)</f>
        <v>0</v>
      </c>
      <c r="C1023" s="6">
        <f>IF(MOD('935'!$K373,1000)=100,$N$636*$F384/(1+'11'!$D$12)*'935'!$M373,0)</f>
        <v>0</v>
      </c>
      <c r="D1023" s="6">
        <f>IF(MOD('935'!$K373,100)=10,$O$636*$F384/(1+'11'!$E$12)*'935'!$N373,0)</f>
        <v>0</v>
      </c>
      <c r="E1023" s="6">
        <f>IF(AND(MOD('935'!$K373,10)&gt;0,MOD('935'!$K373,1000)&gt;1),$P$636*$F384/(1+'11'!$F$12)*'935'!$O373,0)</f>
        <v>0</v>
      </c>
      <c r="F1023" s="6">
        <f>IF(MOD('935'!$K373,1000)=1,$Q$636*$F384/(1+'11'!$G$12)*'935'!$P373,0)</f>
        <v>0</v>
      </c>
      <c r="G1023" s="6">
        <f>IF('935'!$K373&gt;1000,$M$636*'GenVol'!$F385*'935'!$L373,0)</f>
        <v>0</v>
      </c>
      <c r="H1023" s="6">
        <f>IF(MOD('935'!$K373,1000)&gt;100,$N$636*'GenVol'!$F385*'935'!$M373,0)</f>
        <v>0</v>
      </c>
      <c r="I1023" s="6">
        <f>IF(MOD('935'!$K373,100)&gt;10,$O$636*'GenVol'!$F385*'935'!$N373,0)</f>
        <v>0</v>
      </c>
      <c r="J1023" s="6">
        <f>$B1023+$C1023+$D1023+$E1023+$F1023</f>
        <v>0</v>
      </c>
      <c r="K1023" s="6">
        <f>$G1023+$H1023+$I1023</f>
        <v>0</v>
      </c>
      <c r="L1023" s="10"/>
    </row>
    <row r="1024" spans="1:12">
      <c r="A1024" s="21">
        <v>368</v>
      </c>
      <c r="B1024" s="6">
        <f>IF('935'!$K374=1000,$M$636*$F385/(1+'11'!$C$12)*'935'!$L374,0)</f>
        <v>0</v>
      </c>
      <c r="C1024" s="6">
        <f>IF(MOD('935'!$K374,1000)=100,$N$636*$F385/(1+'11'!$D$12)*'935'!$M374,0)</f>
        <v>0</v>
      </c>
      <c r="D1024" s="6">
        <f>IF(MOD('935'!$K374,100)=10,$O$636*$F385/(1+'11'!$E$12)*'935'!$N374,0)</f>
        <v>0</v>
      </c>
      <c r="E1024" s="6">
        <f>IF(AND(MOD('935'!$K374,10)&gt;0,MOD('935'!$K374,1000)&gt;1),$P$636*$F385/(1+'11'!$F$12)*'935'!$O374,0)</f>
        <v>0</v>
      </c>
      <c r="F1024" s="6">
        <f>IF(MOD('935'!$K374,1000)=1,$Q$636*$F385/(1+'11'!$G$12)*'935'!$P374,0)</f>
        <v>0</v>
      </c>
      <c r="G1024" s="6">
        <f>IF('935'!$K374&gt;1000,$M$636*'GenVol'!$F386*'935'!$L374,0)</f>
        <v>0</v>
      </c>
      <c r="H1024" s="6">
        <f>IF(MOD('935'!$K374,1000)&gt;100,$N$636*'GenVol'!$F386*'935'!$M374,0)</f>
        <v>0</v>
      </c>
      <c r="I1024" s="6">
        <f>IF(MOD('935'!$K374,100)&gt;10,$O$636*'GenVol'!$F386*'935'!$N374,0)</f>
        <v>0</v>
      </c>
      <c r="J1024" s="6">
        <f>$B1024+$C1024+$D1024+$E1024+$F1024</f>
        <v>0</v>
      </c>
      <c r="K1024" s="6">
        <f>$G1024+$H1024+$I1024</f>
        <v>0</v>
      </c>
      <c r="L1024" s="10"/>
    </row>
    <row r="1025" spans="1:12">
      <c r="A1025" s="21">
        <v>369</v>
      </c>
      <c r="B1025" s="6">
        <f>IF('935'!$K375=1000,$M$636*$F386/(1+'11'!$C$12)*'935'!$L375,0)</f>
        <v>0</v>
      </c>
      <c r="C1025" s="6">
        <f>IF(MOD('935'!$K375,1000)=100,$N$636*$F386/(1+'11'!$D$12)*'935'!$M375,0)</f>
        <v>0</v>
      </c>
      <c r="D1025" s="6">
        <f>IF(MOD('935'!$K375,100)=10,$O$636*$F386/(1+'11'!$E$12)*'935'!$N375,0)</f>
        <v>0</v>
      </c>
      <c r="E1025" s="6">
        <f>IF(AND(MOD('935'!$K375,10)&gt;0,MOD('935'!$K375,1000)&gt;1),$P$636*$F386/(1+'11'!$F$12)*'935'!$O375,0)</f>
        <v>0</v>
      </c>
      <c r="F1025" s="6">
        <f>IF(MOD('935'!$K375,1000)=1,$Q$636*$F386/(1+'11'!$G$12)*'935'!$P375,0)</f>
        <v>0</v>
      </c>
      <c r="G1025" s="6">
        <f>IF('935'!$K375&gt;1000,$M$636*'GenVol'!$F387*'935'!$L375,0)</f>
        <v>0</v>
      </c>
      <c r="H1025" s="6">
        <f>IF(MOD('935'!$K375,1000)&gt;100,$N$636*'GenVol'!$F387*'935'!$M375,0)</f>
        <v>0</v>
      </c>
      <c r="I1025" s="6">
        <f>IF(MOD('935'!$K375,100)&gt;10,$O$636*'GenVol'!$F387*'935'!$N375,0)</f>
        <v>0</v>
      </c>
      <c r="J1025" s="6">
        <f>$B1025+$C1025+$D1025+$E1025+$F1025</f>
        <v>0</v>
      </c>
      <c r="K1025" s="6">
        <f>$G1025+$H1025+$I1025</f>
        <v>0</v>
      </c>
      <c r="L1025" s="10"/>
    </row>
    <row r="1026" spans="1:12">
      <c r="A1026" s="21">
        <v>370</v>
      </c>
      <c r="B1026" s="6">
        <f>IF('935'!$K376=1000,$M$636*$F387/(1+'11'!$C$12)*'935'!$L376,0)</f>
        <v>0</v>
      </c>
      <c r="C1026" s="6">
        <f>IF(MOD('935'!$K376,1000)=100,$N$636*$F387/(1+'11'!$D$12)*'935'!$M376,0)</f>
        <v>0</v>
      </c>
      <c r="D1026" s="6">
        <f>IF(MOD('935'!$K376,100)=10,$O$636*$F387/(1+'11'!$E$12)*'935'!$N376,0)</f>
        <v>0</v>
      </c>
      <c r="E1026" s="6">
        <f>IF(AND(MOD('935'!$K376,10)&gt;0,MOD('935'!$K376,1000)&gt;1),$P$636*$F387/(1+'11'!$F$12)*'935'!$O376,0)</f>
        <v>0</v>
      </c>
      <c r="F1026" s="6">
        <f>IF(MOD('935'!$K376,1000)=1,$Q$636*$F387/(1+'11'!$G$12)*'935'!$P376,0)</f>
        <v>0</v>
      </c>
      <c r="G1026" s="6">
        <f>IF('935'!$K376&gt;1000,$M$636*'GenVol'!$F388*'935'!$L376,0)</f>
        <v>0</v>
      </c>
      <c r="H1026" s="6">
        <f>IF(MOD('935'!$K376,1000)&gt;100,$N$636*'GenVol'!$F388*'935'!$M376,0)</f>
        <v>0</v>
      </c>
      <c r="I1026" s="6">
        <f>IF(MOD('935'!$K376,100)&gt;10,$O$636*'GenVol'!$F388*'935'!$N376,0)</f>
        <v>0</v>
      </c>
      <c r="J1026" s="6">
        <f>$B1026+$C1026+$D1026+$E1026+$F1026</f>
        <v>0</v>
      </c>
      <c r="K1026" s="6">
        <f>$G1026+$H1026+$I1026</f>
        <v>0</v>
      </c>
      <c r="L1026" s="10"/>
    </row>
    <row r="1027" spans="1:12">
      <c r="A1027" s="21">
        <v>371</v>
      </c>
      <c r="B1027" s="6">
        <f>IF('935'!$K377=1000,$M$636*$F388/(1+'11'!$C$12)*'935'!$L377,0)</f>
        <v>0</v>
      </c>
      <c r="C1027" s="6">
        <f>IF(MOD('935'!$K377,1000)=100,$N$636*$F388/(1+'11'!$D$12)*'935'!$M377,0)</f>
        <v>0</v>
      </c>
      <c r="D1027" s="6">
        <f>IF(MOD('935'!$K377,100)=10,$O$636*$F388/(1+'11'!$E$12)*'935'!$N377,0)</f>
        <v>0</v>
      </c>
      <c r="E1027" s="6">
        <f>IF(AND(MOD('935'!$K377,10)&gt;0,MOD('935'!$K377,1000)&gt;1),$P$636*$F388/(1+'11'!$F$12)*'935'!$O377,0)</f>
        <v>0</v>
      </c>
      <c r="F1027" s="6">
        <f>IF(MOD('935'!$K377,1000)=1,$Q$636*$F388/(1+'11'!$G$12)*'935'!$P377,0)</f>
        <v>0</v>
      </c>
      <c r="G1027" s="6">
        <f>IF('935'!$K377&gt;1000,$M$636*'GenVol'!$F389*'935'!$L377,0)</f>
        <v>0</v>
      </c>
      <c r="H1027" s="6">
        <f>IF(MOD('935'!$K377,1000)&gt;100,$N$636*'GenVol'!$F389*'935'!$M377,0)</f>
        <v>0</v>
      </c>
      <c r="I1027" s="6">
        <f>IF(MOD('935'!$K377,100)&gt;10,$O$636*'GenVol'!$F389*'935'!$N377,0)</f>
        <v>0</v>
      </c>
      <c r="J1027" s="6">
        <f>$B1027+$C1027+$D1027+$E1027+$F1027</f>
        <v>0</v>
      </c>
      <c r="K1027" s="6">
        <f>$G1027+$H1027+$I1027</f>
        <v>0</v>
      </c>
      <c r="L1027" s="10"/>
    </row>
    <row r="1028" spans="1:12">
      <c r="A1028" s="21">
        <v>372</v>
      </c>
      <c r="B1028" s="6">
        <f>IF('935'!$K378=1000,$M$636*$F389/(1+'11'!$C$12)*'935'!$L378,0)</f>
        <v>0</v>
      </c>
      <c r="C1028" s="6">
        <f>IF(MOD('935'!$K378,1000)=100,$N$636*$F389/(1+'11'!$D$12)*'935'!$M378,0)</f>
        <v>0</v>
      </c>
      <c r="D1028" s="6">
        <f>IF(MOD('935'!$K378,100)=10,$O$636*$F389/(1+'11'!$E$12)*'935'!$N378,0)</f>
        <v>0</v>
      </c>
      <c r="E1028" s="6">
        <f>IF(AND(MOD('935'!$K378,10)&gt;0,MOD('935'!$K378,1000)&gt;1),$P$636*$F389/(1+'11'!$F$12)*'935'!$O378,0)</f>
        <v>0</v>
      </c>
      <c r="F1028" s="6">
        <f>IF(MOD('935'!$K378,1000)=1,$Q$636*$F389/(1+'11'!$G$12)*'935'!$P378,0)</f>
        <v>0</v>
      </c>
      <c r="G1028" s="6">
        <f>IF('935'!$K378&gt;1000,$M$636*'GenVol'!$F390*'935'!$L378,0)</f>
        <v>0</v>
      </c>
      <c r="H1028" s="6">
        <f>IF(MOD('935'!$K378,1000)&gt;100,$N$636*'GenVol'!$F390*'935'!$M378,0)</f>
        <v>0</v>
      </c>
      <c r="I1028" s="6">
        <f>IF(MOD('935'!$K378,100)&gt;10,$O$636*'GenVol'!$F390*'935'!$N378,0)</f>
        <v>0</v>
      </c>
      <c r="J1028" s="6">
        <f>$B1028+$C1028+$D1028+$E1028+$F1028</f>
        <v>0</v>
      </c>
      <c r="K1028" s="6">
        <f>$G1028+$H1028+$I1028</f>
        <v>0</v>
      </c>
      <c r="L1028" s="10"/>
    </row>
    <row r="1029" spans="1:12">
      <c r="A1029" s="21">
        <v>373</v>
      </c>
      <c r="B1029" s="6">
        <f>IF('935'!$K379=1000,$M$636*$F390/(1+'11'!$C$12)*'935'!$L379,0)</f>
        <v>0</v>
      </c>
      <c r="C1029" s="6">
        <f>IF(MOD('935'!$K379,1000)=100,$N$636*$F390/(1+'11'!$D$12)*'935'!$M379,0)</f>
        <v>0</v>
      </c>
      <c r="D1029" s="6">
        <f>IF(MOD('935'!$K379,100)=10,$O$636*$F390/(1+'11'!$E$12)*'935'!$N379,0)</f>
        <v>0</v>
      </c>
      <c r="E1029" s="6">
        <f>IF(AND(MOD('935'!$K379,10)&gt;0,MOD('935'!$K379,1000)&gt;1),$P$636*$F390/(1+'11'!$F$12)*'935'!$O379,0)</f>
        <v>0</v>
      </c>
      <c r="F1029" s="6">
        <f>IF(MOD('935'!$K379,1000)=1,$Q$636*$F390/(1+'11'!$G$12)*'935'!$P379,0)</f>
        <v>0</v>
      </c>
      <c r="G1029" s="6">
        <f>IF('935'!$K379&gt;1000,$M$636*'GenVol'!$F391*'935'!$L379,0)</f>
        <v>0</v>
      </c>
      <c r="H1029" s="6">
        <f>IF(MOD('935'!$K379,1000)&gt;100,$N$636*'GenVol'!$F391*'935'!$M379,0)</f>
        <v>0</v>
      </c>
      <c r="I1029" s="6">
        <f>IF(MOD('935'!$K379,100)&gt;10,$O$636*'GenVol'!$F391*'935'!$N379,0)</f>
        <v>0</v>
      </c>
      <c r="J1029" s="6">
        <f>$B1029+$C1029+$D1029+$E1029+$F1029</f>
        <v>0</v>
      </c>
      <c r="K1029" s="6">
        <f>$G1029+$H1029+$I1029</f>
        <v>0</v>
      </c>
      <c r="L1029" s="10"/>
    </row>
    <row r="1030" spans="1:12">
      <c r="A1030" s="21">
        <v>374</v>
      </c>
      <c r="B1030" s="6">
        <f>IF('935'!$K380=1000,$M$636*$F391/(1+'11'!$C$12)*'935'!$L380,0)</f>
        <v>0</v>
      </c>
      <c r="C1030" s="6">
        <f>IF(MOD('935'!$K380,1000)=100,$N$636*$F391/(1+'11'!$D$12)*'935'!$M380,0)</f>
        <v>0</v>
      </c>
      <c r="D1030" s="6">
        <f>IF(MOD('935'!$K380,100)=10,$O$636*$F391/(1+'11'!$E$12)*'935'!$N380,0)</f>
        <v>0</v>
      </c>
      <c r="E1030" s="6">
        <f>IF(AND(MOD('935'!$K380,10)&gt;0,MOD('935'!$K380,1000)&gt;1),$P$636*$F391/(1+'11'!$F$12)*'935'!$O380,0)</f>
        <v>0</v>
      </c>
      <c r="F1030" s="6">
        <f>IF(MOD('935'!$K380,1000)=1,$Q$636*$F391/(1+'11'!$G$12)*'935'!$P380,0)</f>
        <v>0</v>
      </c>
      <c r="G1030" s="6">
        <f>IF('935'!$K380&gt;1000,$M$636*'GenVol'!$F392*'935'!$L380,0)</f>
        <v>0</v>
      </c>
      <c r="H1030" s="6">
        <f>IF(MOD('935'!$K380,1000)&gt;100,$N$636*'GenVol'!$F392*'935'!$M380,0)</f>
        <v>0</v>
      </c>
      <c r="I1030" s="6">
        <f>IF(MOD('935'!$K380,100)&gt;10,$O$636*'GenVol'!$F392*'935'!$N380,0)</f>
        <v>0</v>
      </c>
      <c r="J1030" s="6">
        <f>$B1030+$C1030+$D1030+$E1030+$F1030</f>
        <v>0</v>
      </c>
      <c r="K1030" s="6">
        <f>$G1030+$H1030+$I1030</f>
        <v>0</v>
      </c>
      <c r="L1030" s="10"/>
    </row>
    <row r="1031" spans="1:12">
      <c r="A1031" s="21">
        <v>375</v>
      </c>
      <c r="B1031" s="6">
        <f>IF('935'!$K381=1000,$M$636*$F392/(1+'11'!$C$12)*'935'!$L381,0)</f>
        <v>0</v>
      </c>
      <c r="C1031" s="6">
        <f>IF(MOD('935'!$K381,1000)=100,$N$636*$F392/(1+'11'!$D$12)*'935'!$M381,0)</f>
        <v>0</v>
      </c>
      <c r="D1031" s="6">
        <f>IF(MOD('935'!$K381,100)=10,$O$636*$F392/(1+'11'!$E$12)*'935'!$N381,0)</f>
        <v>0</v>
      </c>
      <c r="E1031" s="6">
        <f>IF(AND(MOD('935'!$K381,10)&gt;0,MOD('935'!$K381,1000)&gt;1),$P$636*$F392/(1+'11'!$F$12)*'935'!$O381,0)</f>
        <v>0</v>
      </c>
      <c r="F1031" s="6">
        <f>IF(MOD('935'!$K381,1000)=1,$Q$636*$F392/(1+'11'!$G$12)*'935'!$P381,0)</f>
        <v>0</v>
      </c>
      <c r="G1031" s="6">
        <f>IF('935'!$K381&gt;1000,$M$636*'GenVol'!$F393*'935'!$L381,0)</f>
        <v>0</v>
      </c>
      <c r="H1031" s="6">
        <f>IF(MOD('935'!$K381,1000)&gt;100,$N$636*'GenVol'!$F393*'935'!$M381,0)</f>
        <v>0</v>
      </c>
      <c r="I1031" s="6">
        <f>IF(MOD('935'!$K381,100)&gt;10,$O$636*'GenVol'!$F393*'935'!$N381,0)</f>
        <v>0</v>
      </c>
      <c r="J1031" s="6">
        <f>$B1031+$C1031+$D1031+$E1031+$F1031</f>
        <v>0</v>
      </c>
      <c r="K1031" s="6">
        <f>$G1031+$H1031+$I1031</f>
        <v>0</v>
      </c>
      <c r="L1031" s="10"/>
    </row>
    <row r="1032" spans="1:12">
      <c r="A1032" s="21">
        <v>376</v>
      </c>
      <c r="B1032" s="6">
        <f>IF('935'!$K382=1000,$M$636*$F393/(1+'11'!$C$12)*'935'!$L382,0)</f>
        <v>0</v>
      </c>
      <c r="C1032" s="6">
        <f>IF(MOD('935'!$K382,1000)=100,$N$636*$F393/(1+'11'!$D$12)*'935'!$M382,0)</f>
        <v>0</v>
      </c>
      <c r="D1032" s="6">
        <f>IF(MOD('935'!$K382,100)=10,$O$636*$F393/(1+'11'!$E$12)*'935'!$N382,0)</f>
        <v>0</v>
      </c>
      <c r="E1032" s="6">
        <f>IF(AND(MOD('935'!$K382,10)&gt;0,MOD('935'!$K382,1000)&gt;1),$P$636*$F393/(1+'11'!$F$12)*'935'!$O382,0)</f>
        <v>0</v>
      </c>
      <c r="F1032" s="6">
        <f>IF(MOD('935'!$K382,1000)=1,$Q$636*$F393/(1+'11'!$G$12)*'935'!$P382,0)</f>
        <v>0</v>
      </c>
      <c r="G1032" s="6">
        <f>IF('935'!$K382&gt;1000,$M$636*'GenVol'!$F394*'935'!$L382,0)</f>
        <v>0</v>
      </c>
      <c r="H1032" s="6">
        <f>IF(MOD('935'!$K382,1000)&gt;100,$N$636*'GenVol'!$F394*'935'!$M382,0)</f>
        <v>0</v>
      </c>
      <c r="I1032" s="6">
        <f>IF(MOD('935'!$K382,100)&gt;10,$O$636*'GenVol'!$F394*'935'!$N382,0)</f>
        <v>0</v>
      </c>
      <c r="J1032" s="6">
        <f>$B1032+$C1032+$D1032+$E1032+$F1032</f>
        <v>0</v>
      </c>
      <c r="K1032" s="6">
        <f>$G1032+$H1032+$I1032</f>
        <v>0</v>
      </c>
      <c r="L1032" s="10"/>
    </row>
    <row r="1033" spans="1:12">
      <c r="A1033" s="21">
        <v>377</v>
      </c>
      <c r="B1033" s="6">
        <f>IF('935'!$K383=1000,$M$636*$F394/(1+'11'!$C$12)*'935'!$L383,0)</f>
        <v>0</v>
      </c>
      <c r="C1033" s="6">
        <f>IF(MOD('935'!$K383,1000)=100,$N$636*$F394/(1+'11'!$D$12)*'935'!$M383,0)</f>
        <v>0</v>
      </c>
      <c r="D1033" s="6">
        <f>IF(MOD('935'!$K383,100)=10,$O$636*$F394/(1+'11'!$E$12)*'935'!$N383,0)</f>
        <v>0</v>
      </c>
      <c r="E1033" s="6">
        <f>IF(AND(MOD('935'!$K383,10)&gt;0,MOD('935'!$K383,1000)&gt;1),$P$636*$F394/(1+'11'!$F$12)*'935'!$O383,0)</f>
        <v>0</v>
      </c>
      <c r="F1033" s="6">
        <f>IF(MOD('935'!$K383,1000)=1,$Q$636*$F394/(1+'11'!$G$12)*'935'!$P383,0)</f>
        <v>0</v>
      </c>
      <c r="G1033" s="6">
        <f>IF('935'!$K383&gt;1000,$M$636*'GenVol'!$F395*'935'!$L383,0)</f>
        <v>0</v>
      </c>
      <c r="H1033" s="6">
        <f>IF(MOD('935'!$K383,1000)&gt;100,$N$636*'GenVol'!$F395*'935'!$M383,0)</f>
        <v>0</v>
      </c>
      <c r="I1033" s="6">
        <f>IF(MOD('935'!$K383,100)&gt;10,$O$636*'GenVol'!$F395*'935'!$N383,0)</f>
        <v>0</v>
      </c>
      <c r="J1033" s="6">
        <f>$B1033+$C1033+$D1033+$E1033+$F1033</f>
        <v>0</v>
      </c>
      <c r="K1033" s="6">
        <f>$G1033+$H1033+$I1033</f>
        <v>0</v>
      </c>
      <c r="L1033" s="10"/>
    </row>
    <row r="1034" spans="1:12">
      <c r="A1034" s="21">
        <v>378</v>
      </c>
      <c r="B1034" s="6">
        <f>IF('935'!$K384=1000,$M$636*$F395/(1+'11'!$C$12)*'935'!$L384,0)</f>
        <v>0</v>
      </c>
      <c r="C1034" s="6">
        <f>IF(MOD('935'!$K384,1000)=100,$N$636*$F395/(1+'11'!$D$12)*'935'!$M384,0)</f>
        <v>0</v>
      </c>
      <c r="D1034" s="6">
        <f>IF(MOD('935'!$K384,100)=10,$O$636*$F395/(1+'11'!$E$12)*'935'!$N384,0)</f>
        <v>0</v>
      </c>
      <c r="E1034" s="6">
        <f>IF(AND(MOD('935'!$K384,10)&gt;0,MOD('935'!$K384,1000)&gt;1),$P$636*$F395/(1+'11'!$F$12)*'935'!$O384,0)</f>
        <v>0</v>
      </c>
      <c r="F1034" s="6">
        <f>IF(MOD('935'!$K384,1000)=1,$Q$636*$F395/(1+'11'!$G$12)*'935'!$P384,0)</f>
        <v>0</v>
      </c>
      <c r="G1034" s="6">
        <f>IF('935'!$K384&gt;1000,$M$636*'GenVol'!$F396*'935'!$L384,0)</f>
        <v>0</v>
      </c>
      <c r="H1034" s="6">
        <f>IF(MOD('935'!$K384,1000)&gt;100,$N$636*'GenVol'!$F396*'935'!$M384,0)</f>
        <v>0</v>
      </c>
      <c r="I1034" s="6">
        <f>IF(MOD('935'!$K384,100)&gt;10,$O$636*'GenVol'!$F396*'935'!$N384,0)</f>
        <v>0</v>
      </c>
      <c r="J1034" s="6">
        <f>$B1034+$C1034+$D1034+$E1034+$F1034</f>
        <v>0</v>
      </c>
      <c r="K1034" s="6">
        <f>$G1034+$H1034+$I1034</f>
        <v>0</v>
      </c>
      <c r="L1034" s="10"/>
    </row>
    <row r="1035" spans="1:12">
      <c r="A1035" s="21">
        <v>379</v>
      </c>
      <c r="B1035" s="6">
        <f>IF('935'!$K385=1000,$M$636*$F396/(1+'11'!$C$12)*'935'!$L385,0)</f>
        <v>0</v>
      </c>
      <c r="C1035" s="6">
        <f>IF(MOD('935'!$K385,1000)=100,$N$636*$F396/(1+'11'!$D$12)*'935'!$M385,0)</f>
        <v>0</v>
      </c>
      <c r="D1035" s="6">
        <f>IF(MOD('935'!$K385,100)=10,$O$636*$F396/(1+'11'!$E$12)*'935'!$N385,0)</f>
        <v>0</v>
      </c>
      <c r="E1035" s="6">
        <f>IF(AND(MOD('935'!$K385,10)&gt;0,MOD('935'!$K385,1000)&gt;1),$P$636*$F396/(1+'11'!$F$12)*'935'!$O385,0)</f>
        <v>0</v>
      </c>
      <c r="F1035" s="6">
        <f>IF(MOD('935'!$K385,1000)=1,$Q$636*$F396/(1+'11'!$G$12)*'935'!$P385,0)</f>
        <v>0</v>
      </c>
      <c r="G1035" s="6">
        <f>IF('935'!$K385&gt;1000,$M$636*'GenVol'!$F397*'935'!$L385,0)</f>
        <v>0</v>
      </c>
      <c r="H1035" s="6">
        <f>IF(MOD('935'!$K385,1000)&gt;100,$N$636*'GenVol'!$F397*'935'!$M385,0)</f>
        <v>0</v>
      </c>
      <c r="I1035" s="6">
        <f>IF(MOD('935'!$K385,100)&gt;10,$O$636*'GenVol'!$F397*'935'!$N385,0)</f>
        <v>0</v>
      </c>
      <c r="J1035" s="6">
        <f>$B1035+$C1035+$D1035+$E1035+$F1035</f>
        <v>0</v>
      </c>
      <c r="K1035" s="6">
        <f>$G1035+$H1035+$I1035</f>
        <v>0</v>
      </c>
      <c r="L1035" s="10"/>
    </row>
    <row r="1036" spans="1:12">
      <c r="A1036" s="21">
        <v>380</v>
      </c>
      <c r="B1036" s="6">
        <f>IF('935'!$K386=1000,$M$636*$F397/(1+'11'!$C$12)*'935'!$L386,0)</f>
        <v>0</v>
      </c>
      <c r="C1036" s="6">
        <f>IF(MOD('935'!$K386,1000)=100,$N$636*$F397/(1+'11'!$D$12)*'935'!$M386,0)</f>
        <v>0</v>
      </c>
      <c r="D1036" s="6">
        <f>IF(MOD('935'!$K386,100)=10,$O$636*$F397/(1+'11'!$E$12)*'935'!$N386,0)</f>
        <v>0</v>
      </c>
      <c r="E1036" s="6">
        <f>IF(AND(MOD('935'!$K386,10)&gt;0,MOD('935'!$K386,1000)&gt;1),$P$636*$F397/(1+'11'!$F$12)*'935'!$O386,0)</f>
        <v>0</v>
      </c>
      <c r="F1036" s="6">
        <f>IF(MOD('935'!$K386,1000)=1,$Q$636*$F397/(1+'11'!$G$12)*'935'!$P386,0)</f>
        <v>0</v>
      </c>
      <c r="G1036" s="6">
        <f>IF('935'!$K386&gt;1000,$M$636*'GenVol'!$F398*'935'!$L386,0)</f>
        <v>0</v>
      </c>
      <c r="H1036" s="6">
        <f>IF(MOD('935'!$K386,1000)&gt;100,$N$636*'GenVol'!$F398*'935'!$M386,0)</f>
        <v>0</v>
      </c>
      <c r="I1036" s="6">
        <f>IF(MOD('935'!$K386,100)&gt;10,$O$636*'GenVol'!$F398*'935'!$N386,0)</f>
        <v>0</v>
      </c>
      <c r="J1036" s="6">
        <f>$B1036+$C1036+$D1036+$E1036+$F1036</f>
        <v>0</v>
      </c>
      <c r="K1036" s="6">
        <f>$G1036+$H1036+$I1036</f>
        <v>0</v>
      </c>
      <c r="L1036" s="10"/>
    </row>
    <row r="1037" spans="1:12">
      <c r="A1037" s="21">
        <v>381</v>
      </c>
      <c r="B1037" s="6">
        <f>IF('935'!$K387=1000,$M$636*$F398/(1+'11'!$C$12)*'935'!$L387,0)</f>
        <v>0</v>
      </c>
      <c r="C1037" s="6">
        <f>IF(MOD('935'!$K387,1000)=100,$N$636*$F398/(1+'11'!$D$12)*'935'!$M387,0)</f>
        <v>0</v>
      </c>
      <c r="D1037" s="6">
        <f>IF(MOD('935'!$K387,100)=10,$O$636*$F398/(1+'11'!$E$12)*'935'!$N387,0)</f>
        <v>0</v>
      </c>
      <c r="E1037" s="6">
        <f>IF(AND(MOD('935'!$K387,10)&gt;0,MOD('935'!$K387,1000)&gt;1),$P$636*$F398/(1+'11'!$F$12)*'935'!$O387,0)</f>
        <v>0</v>
      </c>
      <c r="F1037" s="6">
        <f>IF(MOD('935'!$K387,1000)=1,$Q$636*$F398/(1+'11'!$G$12)*'935'!$P387,0)</f>
        <v>0</v>
      </c>
      <c r="G1037" s="6">
        <f>IF('935'!$K387&gt;1000,$M$636*'GenVol'!$F399*'935'!$L387,0)</f>
        <v>0</v>
      </c>
      <c r="H1037" s="6">
        <f>IF(MOD('935'!$K387,1000)&gt;100,$N$636*'GenVol'!$F399*'935'!$M387,0)</f>
        <v>0</v>
      </c>
      <c r="I1037" s="6">
        <f>IF(MOD('935'!$K387,100)&gt;10,$O$636*'GenVol'!$F399*'935'!$N387,0)</f>
        <v>0</v>
      </c>
      <c r="J1037" s="6">
        <f>$B1037+$C1037+$D1037+$E1037+$F1037</f>
        <v>0</v>
      </c>
      <c r="K1037" s="6">
        <f>$G1037+$H1037+$I1037</f>
        <v>0</v>
      </c>
      <c r="L1037" s="10"/>
    </row>
    <row r="1038" spans="1:12">
      <c r="A1038" s="21">
        <v>382</v>
      </c>
      <c r="B1038" s="6">
        <f>IF('935'!$K388=1000,$M$636*$F399/(1+'11'!$C$12)*'935'!$L388,0)</f>
        <v>0</v>
      </c>
      <c r="C1038" s="6">
        <f>IF(MOD('935'!$K388,1000)=100,$N$636*$F399/(1+'11'!$D$12)*'935'!$M388,0)</f>
        <v>0</v>
      </c>
      <c r="D1038" s="6">
        <f>IF(MOD('935'!$K388,100)=10,$O$636*$F399/(1+'11'!$E$12)*'935'!$N388,0)</f>
        <v>0</v>
      </c>
      <c r="E1038" s="6">
        <f>IF(AND(MOD('935'!$K388,10)&gt;0,MOD('935'!$K388,1000)&gt;1),$P$636*$F399/(1+'11'!$F$12)*'935'!$O388,0)</f>
        <v>0</v>
      </c>
      <c r="F1038" s="6">
        <f>IF(MOD('935'!$K388,1000)=1,$Q$636*$F399/(1+'11'!$G$12)*'935'!$P388,0)</f>
        <v>0</v>
      </c>
      <c r="G1038" s="6">
        <f>IF('935'!$K388&gt;1000,$M$636*'GenVol'!$F400*'935'!$L388,0)</f>
        <v>0</v>
      </c>
      <c r="H1038" s="6">
        <f>IF(MOD('935'!$K388,1000)&gt;100,$N$636*'GenVol'!$F400*'935'!$M388,0)</f>
        <v>0</v>
      </c>
      <c r="I1038" s="6">
        <f>IF(MOD('935'!$K388,100)&gt;10,$O$636*'GenVol'!$F400*'935'!$N388,0)</f>
        <v>0</v>
      </c>
      <c r="J1038" s="6">
        <f>$B1038+$C1038+$D1038+$E1038+$F1038</f>
        <v>0</v>
      </c>
      <c r="K1038" s="6">
        <f>$G1038+$H1038+$I1038</f>
        <v>0</v>
      </c>
      <c r="L1038" s="10"/>
    </row>
    <row r="1039" spans="1:12">
      <c r="A1039" s="21">
        <v>383</v>
      </c>
      <c r="B1039" s="6">
        <f>IF('935'!$K389=1000,$M$636*$F400/(1+'11'!$C$12)*'935'!$L389,0)</f>
        <v>0</v>
      </c>
      <c r="C1039" s="6">
        <f>IF(MOD('935'!$K389,1000)=100,$N$636*$F400/(1+'11'!$D$12)*'935'!$M389,0)</f>
        <v>0</v>
      </c>
      <c r="D1039" s="6">
        <f>IF(MOD('935'!$K389,100)=10,$O$636*$F400/(1+'11'!$E$12)*'935'!$N389,0)</f>
        <v>0</v>
      </c>
      <c r="E1039" s="6">
        <f>IF(AND(MOD('935'!$K389,10)&gt;0,MOD('935'!$K389,1000)&gt;1),$P$636*$F400/(1+'11'!$F$12)*'935'!$O389,0)</f>
        <v>0</v>
      </c>
      <c r="F1039" s="6">
        <f>IF(MOD('935'!$K389,1000)=1,$Q$636*$F400/(1+'11'!$G$12)*'935'!$P389,0)</f>
        <v>0</v>
      </c>
      <c r="G1039" s="6">
        <f>IF('935'!$K389&gt;1000,$M$636*'GenVol'!$F401*'935'!$L389,0)</f>
        <v>0</v>
      </c>
      <c r="H1039" s="6">
        <f>IF(MOD('935'!$K389,1000)&gt;100,$N$636*'GenVol'!$F401*'935'!$M389,0)</f>
        <v>0</v>
      </c>
      <c r="I1039" s="6">
        <f>IF(MOD('935'!$K389,100)&gt;10,$O$636*'GenVol'!$F401*'935'!$N389,0)</f>
        <v>0</v>
      </c>
      <c r="J1039" s="6">
        <f>$B1039+$C1039+$D1039+$E1039+$F1039</f>
        <v>0</v>
      </c>
      <c r="K1039" s="6">
        <f>$G1039+$H1039+$I1039</f>
        <v>0</v>
      </c>
      <c r="L1039" s="10"/>
    </row>
    <row r="1040" spans="1:12">
      <c r="A1040" s="21">
        <v>384</v>
      </c>
      <c r="B1040" s="6">
        <f>IF('935'!$K390=1000,$M$636*$F401/(1+'11'!$C$12)*'935'!$L390,0)</f>
        <v>0</v>
      </c>
      <c r="C1040" s="6">
        <f>IF(MOD('935'!$K390,1000)=100,$N$636*$F401/(1+'11'!$D$12)*'935'!$M390,0)</f>
        <v>0</v>
      </c>
      <c r="D1040" s="6">
        <f>IF(MOD('935'!$K390,100)=10,$O$636*$F401/(1+'11'!$E$12)*'935'!$N390,0)</f>
        <v>0</v>
      </c>
      <c r="E1040" s="6">
        <f>IF(AND(MOD('935'!$K390,10)&gt;0,MOD('935'!$K390,1000)&gt;1),$P$636*$F401/(1+'11'!$F$12)*'935'!$O390,0)</f>
        <v>0</v>
      </c>
      <c r="F1040" s="6">
        <f>IF(MOD('935'!$K390,1000)=1,$Q$636*$F401/(1+'11'!$G$12)*'935'!$P390,0)</f>
        <v>0</v>
      </c>
      <c r="G1040" s="6">
        <f>IF('935'!$K390&gt;1000,$M$636*'GenVol'!$F402*'935'!$L390,0)</f>
        <v>0</v>
      </c>
      <c r="H1040" s="6">
        <f>IF(MOD('935'!$K390,1000)&gt;100,$N$636*'GenVol'!$F402*'935'!$M390,0)</f>
        <v>0</v>
      </c>
      <c r="I1040" s="6">
        <f>IF(MOD('935'!$K390,100)&gt;10,$O$636*'GenVol'!$F402*'935'!$N390,0)</f>
        <v>0</v>
      </c>
      <c r="J1040" s="6">
        <f>$B1040+$C1040+$D1040+$E1040+$F1040</f>
        <v>0</v>
      </c>
      <c r="K1040" s="6">
        <f>$G1040+$H1040+$I1040</f>
        <v>0</v>
      </c>
      <c r="L1040" s="10"/>
    </row>
    <row r="1041" spans="1:12">
      <c r="A1041" s="21">
        <v>385</v>
      </c>
      <c r="B1041" s="6">
        <f>IF('935'!$K391=1000,$M$636*$F402/(1+'11'!$C$12)*'935'!$L391,0)</f>
        <v>0</v>
      </c>
      <c r="C1041" s="6">
        <f>IF(MOD('935'!$K391,1000)=100,$N$636*$F402/(1+'11'!$D$12)*'935'!$M391,0)</f>
        <v>0</v>
      </c>
      <c r="D1041" s="6">
        <f>IF(MOD('935'!$K391,100)=10,$O$636*$F402/(1+'11'!$E$12)*'935'!$N391,0)</f>
        <v>0</v>
      </c>
      <c r="E1041" s="6">
        <f>IF(AND(MOD('935'!$K391,10)&gt;0,MOD('935'!$K391,1000)&gt;1),$P$636*$F402/(1+'11'!$F$12)*'935'!$O391,0)</f>
        <v>0</v>
      </c>
      <c r="F1041" s="6">
        <f>IF(MOD('935'!$K391,1000)=1,$Q$636*$F402/(1+'11'!$G$12)*'935'!$P391,0)</f>
        <v>0</v>
      </c>
      <c r="G1041" s="6">
        <f>IF('935'!$K391&gt;1000,$M$636*'GenVol'!$F403*'935'!$L391,0)</f>
        <v>0</v>
      </c>
      <c r="H1041" s="6">
        <f>IF(MOD('935'!$K391,1000)&gt;100,$N$636*'GenVol'!$F403*'935'!$M391,0)</f>
        <v>0</v>
      </c>
      <c r="I1041" s="6">
        <f>IF(MOD('935'!$K391,100)&gt;10,$O$636*'GenVol'!$F403*'935'!$N391,0)</f>
        <v>0</v>
      </c>
      <c r="J1041" s="6">
        <f>$B1041+$C1041+$D1041+$E1041+$F1041</f>
        <v>0</v>
      </c>
      <c r="K1041" s="6">
        <f>$G1041+$H1041+$I1041</f>
        <v>0</v>
      </c>
      <c r="L1041" s="10"/>
    </row>
    <row r="1042" spans="1:12">
      <c r="A1042" s="21">
        <v>386</v>
      </c>
      <c r="B1042" s="6">
        <f>IF('935'!$K392=1000,$M$636*$F403/(1+'11'!$C$12)*'935'!$L392,0)</f>
        <v>0</v>
      </c>
      <c r="C1042" s="6">
        <f>IF(MOD('935'!$K392,1000)=100,$N$636*$F403/(1+'11'!$D$12)*'935'!$M392,0)</f>
        <v>0</v>
      </c>
      <c r="D1042" s="6">
        <f>IF(MOD('935'!$K392,100)=10,$O$636*$F403/(1+'11'!$E$12)*'935'!$N392,0)</f>
        <v>0</v>
      </c>
      <c r="E1042" s="6">
        <f>IF(AND(MOD('935'!$K392,10)&gt;0,MOD('935'!$K392,1000)&gt;1),$P$636*$F403/(1+'11'!$F$12)*'935'!$O392,0)</f>
        <v>0</v>
      </c>
      <c r="F1042" s="6">
        <f>IF(MOD('935'!$K392,1000)=1,$Q$636*$F403/(1+'11'!$G$12)*'935'!$P392,0)</f>
        <v>0</v>
      </c>
      <c r="G1042" s="6">
        <f>IF('935'!$K392&gt;1000,$M$636*'GenVol'!$F404*'935'!$L392,0)</f>
        <v>0</v>
      </c>
      <c r="H1042" s="6">
        <f>IF(MOD('935'!$K392,1000)&gt;100,$N$636*'GenVol'!$F404*'935'!$M392,0)</f>
        <v>0</v>
      </c>
      <c r="I1042" s="6">
        <f>IF(MOD('935'!$K392,100)&gt;10,$O$636*'GenVol'!$F404*'935'!$N392,0)</f>
        <v>0</v>
      </c>
      <c r="J1042" s="6">
        <f>$B1042+$C1042+$D1042+$E1042+$F1042</f>
        <v>0</v>
      </c>
      <c r="K1042" s="6">
        <f>$G1042+$H1042+$I1042</f>
        <v>0</v>
      </c>
      <c r="L1042" s="10"/>
    </row>
    <row r="1043" spans="1:12">
      <c r="A1043" s="21">
        <v>387</v>
      </c>
      <c r="B1043" s="6">
        <f>IF('935'!$K393=1000,$M$636*$F404/(1+'11'!$C$12)*'935'!$L393,0)</f>
        <v>0</v>
      </c>
      <c r="C1043" s="6">
        <f>IF(MOD('935'!$K393,1000)=100,$N$636*$F404/(1+'11'!$D$12)*'935'!$M393,0)</f>
        <v>0</v>
      </c>
      <c r="D1043" s="6">
        <f>IF(MOD('935'!$K393,100)=10,$O$636*$F404/(1+'11'!$E$12)*'935'!$N393,0)</f>
        <v>0</v>
      </c>
      <c r="E1043" s="6">
        <f>IF(AND(MOD('935'!$K393,10)&gt;0,MOD('935'!$K393,1000)&gt;1),$P$636*$F404/(1+'11'!$F$12)*'935'!$O393,0)</f>
        <v>0</v>
      </c>
      <c r="F1043" s="6">
        <f>IF(MOD('935'!$K393,1000)=1,$Q$636*$F404/(1+'11'!$G$12)*'935'!$P393,0)</f>
        <v>0</v>
      </c>
      <c r="G1043" s="6">
        <f>IF('935'!$K393&gt;1000,$M$636*'GenVol'!$F405*'935'!$L393,0)</f>
        <v>0</v>
      </c>
      <c r="H1043" s="6">
        <f>IF(MOD('935'!$K393,1000)&gt;100,$N$636*'GenVol'!$F405*'935'!$M393,0)</f>
        <v>0</v>
      </c>
      <c r="I1043" s="6">
        <f>IF(MOD('935'!$K393,100)&gt;10,$O$636*'GenVol'!$F405*'935'!$N393,0)</f>
        <v>0</v>
      </c>
      <c r="J1043" s="6">
        <f>$B1043+$C1043+$D1043+$E1043+$F1043</f>
        <v>0</v>
      </c>
      <c r="K1043" s="6">
        <f>$G1043+$H1043+$I1043</f>
        <v>0</v>
      </c>
      <c r="L1043" s="10"/>
    </row>
    <row r="1044" spans="1:12">
      <c r="A1044" s="21">
        <v>388</v>
      </c>
      <c r="B1044" s="6">
        <f>IF('935'!$K394=1000,$M$636*$F405/(1+'11'!$C$12)*'935'!$L394,0)</f>
        <v>0</v>
      </c>
      <c r="C1044" s="6">
        <f>IF(MOD('935'!$K394,1000)=100,$N$636*$F405/(1+'11'!$D$12)*'935'!$M394,0)</f>
        <v>0</v>
      </c>
      <c r="D1044" s="6">
        <f>IF(MOD('935'!$K394,100)=10,$O$636*$F405/(1+'11'!$E$12)*'935'!$N394,0)</f>
        <v>0</v>
      </c>
      <c r="E1044" s="6">
        <f>IF(AND(MOD('935'!$K394,10)&gt;0,MOD('935'!$K394,1000)&gt;1),$P$636*$F405/(1+'11'!$F$12)*'935'!$O394,0)</f>
        <v>0</v>
      </c>
      <c r="F1044" s="6">
        <f>IF(MOD('935'!$K394,1000)=1,$Q$636*$F405/(1+'11'!$G$12)*'935'!$P394,0)</f>
        <v>0</v>
      </c>
      <c r="G1044" s="6">
        <f>IF('935'!$K394&gt;1000,$M$636*'GenVol'!$F406*'935'!$L394,0)</f>
        <v>0</v>
      </c>
      <c r="H1044" s="6">
        <f>IF(MOD('935'!$K394,1000)&gt;100,$N$636*'GenVol'!$F406*'935'!$M394,0)</f>
        <v>0</v>
      </c>
      <c r="I1044" s="6">
        <f>IF(MOD('935'!$K394,100)&gt;10,$O$636*'GenVol'!$F406*'935'!$N394,0)</f>
        <v>0</v>
      </c>
      <c r="J1044" s="6">
        <f>$B1044+$C1044+$D1044+$E1044+$F1044</f>
        <v>0</v>
      </c>
      <c r="K1044" s="6">
        <f>$G1044+$H1044+$I1044</f>
        <v>0</v>
      </c>
      <c r="L1044" s="10"/>
    </row>
    <row r="1045" spans="1:12">
      <c r="A1045" s="21">
        <v>389</v>
      </c>
      <c r="B1045" s="6">
        <f>IF('935'!$K395=1000,$M$636*$F406/(1+'11'!$C$12)*'935'!$L395,0)</f>
        <v>0</v>
      </c>
      <c r="C1045" s="6">
        <f>IF(MOD('935'!$K395,1000)=100,$N$636*$F406/(1+'11'!$D$12)*'935'!$M395,0)</f>
        <v>0</v>
      </c>
      <c r="D1045" s="6">
        <f>IF(MOD('935'!$K395,100)=10,$O$636*$F406/(1+'11'!$E$12)*'935'!$N395,0)</f>
        <v>0</v>
      </c>
      <c r="E1045" s="6">
        <f>IF(AND(MOD('935'!$K395,10)&gt;0,MOD('935'!$K395,1000)&gt;1),$P$636*$F406/(1+'11'!$F$12)*'935'!$O395,0)</f>
        <v>0</v>
      </c>
      <c r="F1045" s="6">
        <f>IF(MOD('935'!$K395,1000)=1,$Q$636*$F406/(1+'11'!$G$12)*'935'!$P395,0)</f>
        <v>0</v>
      </c>
      <c r="G1045" s="6">
        <f>IF('935'!$K395&gt;1000,$M$636*'GenVol'!$F407*'935'!$L395,0)</f>
        <v>0</v>
      </c>
      <c r="H1045" s="6">
        <f>IF(MOD('935'!$K395,1000)&gt;100,$N$636*'GenVol'!$F407*'935'!$M395,0)</f>
        <v>0</v>
      </c>
      <c r="I1045" s="6">
        <f>IF(MOD('935'!$K395,100)&gt;10,$O$636*'GenVol'!$F407*'935'!$N395,0)</f>
        <v>0</v>
      </c>
      <c r="J1045" s="6">
        <f>$B1045+$C1045+$D1045+$E1045+$F1045</f>
        <v>0</v>
      </c>
      <c r="K1045" s="6">
        <f>$G1045+$H1045+$I1045</f>
        <v>0</v>
      </c>
      <c r="L1045" s="10"/>
    </row>
    <row r="1046" spans="1:12">
      <c r="A1046" s="21">
        <v>390</v>
      </c>
      <c r="B1046" s="6">
        <f>IF('935'!$K396=1000,$M$636*$F407/(1+'11'!$C$12)*'935'!$L396,0)</f>
        <v>0</v>
      </c>
      <c r="C1046" s="6">
        <f>IF(MOD('935'!$K396,1000)=100,$N$636*$F407/(1+'11'!$D$12)*'935'!$M396,0)</f>
        <v>0</v>
      </c>
      <c r="D1046" s="6">
        <f>IF(MOD('935'!$K396,100)=10,$O$636*$F407/(1+'11'!$E$12)*'935'!$N396,0)</f>
        <v>0</v>
      </c>
      <c r="E1046" s="6">
        <f>IF(AND(MOD('935'!$K396,10)&gt;0,MOD('935'!$K396,1000)&gt;1),$P$636*$F407/(1+'11'!$F$12)*'935'!$O396,0)</f>
        <v>0</v>
      </c>
      <c r="F1046" s="6">
        <f>IF(MOD('935'!$K396,1000)=1,$Q$636*$F407/(1+'11'!$G$12)*'935'!$P396,0)</f>
        <v>0</v>
      </c>
      <c r="G1046" s="6">
        <f>IF('935'!$K396&gt;1000,$M$636*'GenVol'!$F408*'935'!$L396,0)</f>
        <v>0</v>
      </c>
      <c r="H1046" s="6">
        <f>IF(MOD('935'!$K396,1000)&gt;100,$N$636*'GenVol'!$F408*'935'!$M396,0)</f>
        <v>0</v>
      </c>
      <c r="I1046" s="6">
        <f>IF(MOD('935'!$K396,100)&gt;10,$O$636*'GenVol'!$F408*'935'!$N396,0)</f>
        <v>0</v>
      </c>
      <c r="J1046" s="6">
        <f>$B1046+$C1046+$D1046+$E1046+$F1046</f>
        <v>0</v>
      </c>
      <c r="K1046" s="6">
        <f>$G1046+$H1046+$I1046</f>
        <v>0</v>
      </c>
      <c r="L1046" s="10"/>
    </row>
    <row r="1047" spans="1:12">
      <c r="A1047" s="21">
        <v>391</v>
      </c>
      <c r="B1047" s="6">
        <f>IF('935'!$K397=1000,$M$636*$F408/(1+'11'!$C$12)*'935'!$L397,0)</f>
        <v>0</v>
      </c>
      <c r="C1047" s="6">
        <f>IF(MOD('935'!$K397,1000)=100,$N$636*$F408/(1+'11'!$D$12)*'935'!$M397,0)</f>
        <v>0</v>
      </c>
      <c r="D1047" s="6">
        <f>IF(MOD('935'!$K397,100)=10,$O$636*$F408/(1+'11'!$E$12)*'935'!$N397,0)</f>
        <v>0</v>
      </c>
      <c r="E1047" s="6">
        <f>IF(AND(MOD('935'!$K397,10)&gt;0,MOD('935'!$K397,1000)&gt;1),$P$636*$F408/(1+'11'!$F$12)*'935'!$O397,0)</f>
        <v>0</v>
      </c>
      <c r="F1047" s="6">
        <f>IF(MOD('935'!$K397,1000)=1,$Q$636*$F408/(1+'11'!$G$12)*'935'!$P397,0)</f>
        <v>0</v>
      </c>
      <c r="G1047" s="6">
        <f>IF('935'!$K397&gt;1000,$M$636*'GenVol'!$F409*'935'!$L397,0)</f>
        <v>0</v>
      </c>
      <c r="H1047" s="6">
        <f>IF(MOD('935'!$K397,1000)&gt;100,$N$636*'GenVol'!$F409*'935'!$M397,0)</f>
        <v>0</v>
      </c>
      <c r="I1047" s="6">
        <f>IF(MOD('935'!$K397,100)&gt;10,$O$636*'GenVol'!$F409*'935'!$N397,0)</f>
        <v>0</v>
      </c>
      <c r="J1047" s="6">
        <f>$B1047+$C1047+$D1047+$E1047+$F1047</f>
        <v>0</v>
      </c>
      <c r="K1047" s="6">
        <f>$G1047+$H1047+$I1047</f>
        <v>0</v>
      </c>
      <c r="L1047" s="10"/>
    </row>
    <row r="1048" spans="1:12">
      <c r="A1048" s="21">
        <v>392</v>
      </c>
      <c r="B1048" s="6">
        <f>IF('935'!$K398=1000,$M$636*$F409/(1+'11'!$C$12)*'935'!$L398,0)</f>
        <v>0</v>
      </c>
      <c r="C1048" s="6">
        <f>IF(MOD('935'!$K398,1000)=100,$N$636*$F409/(1+'11'!$D$12)*'935'!$M398,0)</f>
        <v>0</v>
      </c>
      <c r="D1048" s="6">
        <f>IF(MOD('935'!$K398,100)=10,$O$636*$F409/(1+'11'!$E$12)*'935'!$N398,0)</f>
        <v>0</v>
      </c>
      <c r="E1048" s="6">
        <f>IF(AND(MOD('935'!$K398,10)&gt;0,MOD('935'!$K398,1000)&gt;1),$P$636*$F409/(1+'11'!$F$12)*'935'!$O398,0)</f>
        <v>0</v>
      </c>
      <c r="F1048" s="6">
        <f>IF(MOD('935'!$K398,1000)=1,$Q$636*$F409/(1+'11'!$G$12)*'935'!$P398,0)</f>
        <v>0</v>
      </c>
      <c r="G1048" s="6">
        <f>IF('935'!$K398&gt;1000,$M$636*'GenVol'!$F410*'935'!$L398,0)</f>
        <v>0</v>
      </c>
      <c r="H1048" s="6">
        <f>IF(MOD('935'!$K398,1000)&gt;100,$N$636*'GenVol'!$F410*'935'!$M398,0)</f>
        <v>0</v>
      </c>
      <c r="I1048" s="6">
        <f>IF(MOD('935'!$K398,100)&gt;10,$O$636*'GenVol'!$F410*'935'!$N398,0)</f>
        <v>0</v>
      </c>
      <c r="J1048" s="6">
        <f>$B1048+$C1048+$D1048+$E1048+$F1048</f>
        <v>0</v>
      </c>
      <c r="K1048" s="6">
        <f>$G1048+$H1048+$I1048</f>
        <v>0</v>
      </c>
      <c r="L1048" s="10"/>
    </row>
    <row r="1049" spans="1:12">
      <c r="A1049" s="21">
        <v>393</v>
      </c>
      <c r="B1049" s="6">
        <f>IF('935'!$K399=1000,$M$636*$F410/(1+'11'!$C$12)*'935'!$L399,0)</f>
        <v>0</v>
      </c>
      <c r="C1049" s="6">
        <f>IF(MOD('935'!$K399,1000)=100,$N$636*$F410/(1+'11'!$D$12)*'935'!$M399,0)</f>
        <v>0</v>
      </c>
      <c r="D1049" s="6">
        <f>IF(MOD('935'!$K399,100)=10,$O$636*$F410/(1+'11'!$E$12)*'935'!$N399,0)</f>
        <v>0</v>
      </c>
      <c r="E1049" s="6">
        <f>IF(AND(MOD('935'!$K399,10)&gt;0,MOD('935'!$K399,1000)&gt;1),$P$636*$F410/(1+'11'!$F$12)*'935'!$O399,0)</f>
        <v>0</v>
      </c>
      <c r="F1049" s="6">
        <f>IF(MOD('935'!$K399,1000)=1,$Q$636*$F410/(1+'11'!$G$12)*'935'!$P399,0)</f>
        <v>0</v>
      </c>
      <c r="G1049" s="6">
        <f>IF('935'!$K399&gt;1000,$M$636*'GenVol'!$F411*'935'!$L399,0)</f>
        <v>0</v>
      </c>
      <c r="H1049" s="6">
        <f>IF(MOD('935'!$K399,1000)&gt;100,$N$636*'GenVol'!$F411*'935'!$M399,0)</f>
        <v>0</v>
      </c>
      <c r="I1049" s="6">
        <f>IF(MOD('935'!$K399,100)&gt;10,$O$636*'GenVol'!$F411*'935'!$N399,0)</f>
        <v>0</v>
      </c>
      <c r="J1049" s="6">
        <f>$B1049+$C1049+$D1049+$E1049+$F1049</f>
        <v>0</v>
      </c>
      <c r="K1049" s="6">
        <f>$G1049+$H1049+$I1049</f>
        <v>0</v>
      </c>
      <c r="L1049" s="10"/>
    </row>
    <row r="1050" spans="1:12">
      <c r="A1050" s="21">
        <v>394</v>
      </c>
      <c r="B1050" s="6">
        <f>IF('935'!$K400=1000,$M$636*$F411/(1+'11'!$C$12)*'935'!$L400,0)</f>
        <v>0</v>
      </c>
      <c r="C1050" s="6">
        <f>IF(MOD('935'!$K400,1000)=100,$N$636*$F411/(1+'11'!$D$12)*'935'!$M400,0)</f>
        <v>0</v>
      </c>
      <c r="D1050" s="6">
        <f>IF(MOD('935'!$K400,100)=10,$O$636*$F411/(1+'11'!$E$12)*'935'!$N400,0)</f>
        <v>0</v>
      </c>
      <c r="E1050" s="6">
        <f>IF(AND(MOD('935'!$K400,10)&gt;0,MOD('935'!$K400,1000)&gt;1),$P$636*$F411/(1+'11'!$F$12)*'935'!$O400,0)</f>
        <v>0</v>
      </c>
      <c r="F1050" s="6">
        <f>IF(MOD('935'!$K400,1000)=1,$Q$636*$F411/(1+'11'!$G$12)*'935'!$P400,0)</f>
        <v>0</v>
      </c>
      <c r="G1050" s="6">
        <f>IF('935'!$K400&gt;1000,$M$636*'GenVol'!$F412*'935'!$L400,0)</f>
        <v>0</v>
      </c>
      <c r="H1050" s="6">
        <f>IF(MOD('935'!$K400,1000)&gt;100,$N$636*'GenVol'!$F412*'935'!$M400,0)</f>
        <v>0</v>
      </c>
      <c r="I1050" s="6">
        <f>IF(MOD('935'!$K400,100)&gt;10,$O$636*'GenVol'!$F412*'935'!$N400,0)</f>
        <v>0</v>
      </c>
      <c r="J1050" s="6">
        <f>$B1050+$C1050+$D1050+$E1050+$F1050</f>
        <v>0</v>
      </c>
      <c r="K1050" s="6">
        <f>$G1050+$H1050+$I1050</f>
        <v>0</v>
      </c>
      <c r="L1050" s="10"/>
    </row>
    <row r="1051" spans="1:12">
      <c r="A1051" s="21">
        <v>395</v>
      </c>
      <c r="B1051" s="6">
        <f>IF('935'!$K401=1000,$M$636*$F412/(1+'11'!$C$12)*'935'!$L401,0)</f>
        <v>0</v>
      </c>
      <c r="C1051" s="6">
        <f>IF(MOD('935'!$K401,1000)=100,$N$636*$F412/(1+'11'!$D$12)*'935'!$M401,0)</f>
        <v>0</v>
      </c>
      <c r="D1051" s="6">
        <f>IF(MOD('935'!$K401,100)=10,$O$636*$F412/(1+'11'!$E$12)*'935'!$N401,0)</f>
        <v>0</v>
      </c>
      <c r="E1051" s="6">
        <f>IF(AND(MOD('935'!$K401,10)&gt;0,MOD('935'!$K401,1000)&gt;1),$P$636*$F412/(1+'11'!$F$12)*'935'!$O401,0)</f>
        <v>0</v>
      </c>
      <c r="F1051" s="6">
        <f>IF(MOD('935'!$K401,1000)=1,$Q$636*$F412/(1+'11'!$G$12)*'935'!$P401,0)</f>
        <v>0</v>
      </c>
      <c r="G1051" s="6">
        <f>IF('935'!$K401&gt;1000,$M$636*'GenVol'!$F413*'935'!$L401,0)</f>
        <v>0</v>
      </c>
      <c r="H1051" s="6">
        <f>IF(MOD('935'!$K401,1000)&gt;100,$N$636*'GenVol'!$F413*'935'!$M401,0)</f>
        <v>0</v>
      </c>
      <c r="I1051" s="6">
        <f>IF(MOD('935'!$K401,100)&gt;10,$O$636*'GenVol'!$F413*'935'!$N401,0)</f>
        <v>0</v>
      </c>
      <c r="J1051" s="6">
        <f>$B1051+$C1051+$D1051+$E1051+$F1051</f>
        <v>0</v>
      </c>
      <c r="K1051" s="6">
        <f>$G1051+$H1051+$I1051</f>
        <v>0</v>
      </c>
      <c r="L1051" s="10"/>
    </row>
    <row r="1052" spans="1:12">
      <c r="A1052" s="21">
        <v>396</v>
      </c>
      <c r="B1052" s="6">
        <f>IF('935'!$K402=1000,$M$636*$F413/(1+'11'!$C$12)*'935'!$L402,0)</f>
        <v>0</v>
      </c>
      <c r="C1052" s="6">
        <f>IF(MOD('935'!$K402,1000)=100,$N$636*$F413/(1+'11'!$D$12)*'935'!$M402,0)</f>
        <v>0</v>
      </c>
      <c r="D1052" s="6">
        <f>IF(MOD('935'!$K402,100)=10,$O$636*$F413/(1+'11'!$E$12)*'935'!$N402,0)</f>
        <v>0</v>
      </c>
      <c r="E1052" s="6">
        <f>IF(AND(MOD('935'!$K402,10)&gt;0,MOD('935'!$K402,1000)&gt;1),$P$636*$F413/(1+'11'!$F$12)*'935'!$O402,0)</f>
        <v>0</v>
      </c>
      <c r="F1052" s="6">
        <f>IF(MOD('935'!$K402,1000)=1,$Q$636*$F413/(1+'11'!$G$12)*'935'!$P402,0)</f>
        <v>0</v>
      </c>
      <c r="G1052" s="6">
        <f>IF('935'!$K402&gt;1000,$M$636*'GenVol'!$F414*'935'!$L402,0)</f>
        <v>0</v>
      </c>
      <c r="H1052" s="6">
        <f>IF(MOD('935'!$K402,1000)&gt;100,$N$636*'GenVol'!$F414*'935'!$M402,0)</f>
        <v>0</v>
      </c>
      <c r="I1052" s="6">
        <f>IF(MOD('935'!$K402,100)&gt;10,$O$636*'GenVol'!$F414*'935'!$N402,0)</f>
        <v>0</v>
      </c>
      <c r="J1052" s="6">
        <f>$B1052+$C1052+$D1052+$E1052+$F1052</f>
        <v>0</v>
      </c>
      <c r="K1052" s="6">
        <f>$G1052+$H1052+$I1052</f>
        <v>0</v>
      </c>
      <c r="L1052" s="10"/>
    </row>
    <row r="1053" spans="1:12">
      <c r="A1053" s="21">
        <v>397</v>
      </c>
      <c r="B1053" s="6">
        <f>IF('935'!$K403=1000,$M$636*$F414/(1+'11'!$C$12)*'935'!$L403,0)</f>
        <v>0</v>
      </c>
      <c r="C1053" s="6">
        <f>IF(MOD('935'!$K403,1000)=100,$N$636*$F414/(1+'11'!$D$12)*'935'!$M403,0)</f>
        <v>0</v>
      </c>
      <c r="D1053" s="6">
        <f>IF(MOD('935'!$K403,100)=10,$O$636*$F414/(1+'11'!$E$12)*'935'!$N403,0)</f>
        <v>0</v>
      </c>
      <c r="E1053" s="6">
        <f>IF(AND(MOD('935'!$K403,10)&gt;0,MOD('935'!$K403,1000)&gt;1),$P$636*$F414/(1+'11'!$F$12)*'935'!$O403,0)</f>
        <v>0</v>
      </c>
      <c r="F1053" s="6">
        <f>IF(MOD('935'!$K403,1000)=1,$Q$636*$F414/(1+'11'!$G$12)*'935'!$P403,0)</f>
        <v>0</v>
      </c>
      <c r="G1053" s="6">
        <f>IF('935'!$K403&gt;1000,$M$636*'GenVol'!$F415*'935'!$L403,0)</f>
        <v>0</v>
      </c>
      <c r="H1053" s="6">
        <f>IF(MOD('935'!$K403,1000)&gt;100,$N$636*'GenVol'!$F415*'935'!$M403,0)</f>
        <v>0</v>
      </c>
      <c r="I1053" s="6">
        <f>IF(MOD('935'!$K403,100)&gt;10,$O$636*'GenVol'!$F415*'935'!$N403,0)</f>
        <v>0</v>
      </c>
      <c r="J1053" s="6">
        <f>$B1053+$C1053+$D1053+$E1053+$F1053</f>
        <v>0</v>
      </c>
      <c r="K1053" s="6">
        <f>$G1053+$H1053+$I1053</f>
        <v>0</v>
      </c>
      <c r="L1053" s="10"/>
    </row>
    <row r="1054" spans="1:12">
      <c r="A1054" s="21">
        <v>398</v>
      </c>
      <c r="B1054" s="6">
        <f>IF('935'!$K404=1000,$M$636*$F415/(1+'11'!$C$12)*'935'!$L404,0)</f>
        <v>0</v>
      </c>
      <c r="C1054" s="6">
        <f>IF(MOD('935'!$K404,1000)=100,$N$636*$F415/(1+'11'!$D$12)*'935'!$M404,0)</f>
        <v>0</v>
      </c>
      <c r="D1054" s="6">
        <f>IF(MOD('935'!$K404,100)=10,$O$636*$F415/(1+'11'!$E$12)*'935'!$N404,0)</f>
        <v>0</v>
      </c>
      <c r="E1054" s="6">
        <f>IF(AND(MOD('935'!$K404,10)&gt;0,MOD('935'!$K404,1000)&gt;1),$P$636*$F415/(1+'11'!$F$12)*'935'!$O404,0)</f>
        <v>0</v>
      </c>
      <c r="F1054" s="6">
        <f>IF(MOD('935'!$K404,1000)=1,$Q$636*$F415/(1+'11'!$G$12)*'935'!$P404,0)</f>
        <v>0</v>
      </c>
      <c r="G1054" s="6">
        <f>IF('935'!$K404&gt;1000,$M$636*'GenVol'!$F416*'935'!$L404,0)</f>
        <v>0</v>
      </c>
      <c r="H1054" s="6">
        <f>IF(MOD('935'!$K404,1000)&gt;100,$N$636*'GenVol'!$F416*'935'!$M404,0)</f>
        <v>0</v>
      </c>
      <c r="I1054" s="6">
        <f>IF(MOD('935'!$K404,100)&gt;10,$O$636*'GenVol'!$F416*'935'!$N404,0)</f>
        <v>0</v>
      </c>
      <c r="J1054" s="6">
        <f>$B1054+$C1054+$D1054+$E1054+$F1054</f>
        <v>0</v>
      </c>
      <c r="K1054" s="6">
        <f>$G1054+$H1054+$I1054</f>
        <v>0</v>
      </c>
      <c r="L1054" s="10"/>
    </row>
    <row r="1055" spans="1:12">
      <c r="A1055" s="21">
        <v>399</v>
      </c>
      <c r="B1055" s="6">
        <f>IF('935'!$K405=1000,$M$636*$F416/(1+'11'!$C$12)*'935'!$L405,0)</f>
        <v>0</v>
      </c>
      <c r="C1055" s="6">
        <f>IF(MOD('935'!$K405,1000)=100,$N$636*$F416/(1+'11'!$D$12)*'935'!$M405,0)</f>
        <v>0</v>
      </c>
      <c r="D1055" s="6">
        <f>IF(MOD('935'!$K405,100)=10,$O$636*$F416/(1+'11'!$E$12)*'935'!$N405,0)</f>
        <v>0</v>
      </c>
      <c r="E1055" s="6">
        <f>IF(AND(MOD('935'!$K405,10)&gt;0,MOD('935'!$K405,1000)&gt;1),$P$636*$F416/(1+'11'!$F$12)*'935'!$O405,0)</f>
        <v>0</v>
      </c>
      <c r="F1055" s="6">
        <f>IF(MOD('935'!$K405,1000)=1,$Q$636*$F416/(1+'11'!$G$12)*'935'!$P405,0)</f>
        <v>0</v>
      </c>
      <c r="G1055" s="6">
        <f>IF('935'!$K405&gt;1000,$M$636*'GenVol'!$F417*'935'!$L405,0)</f>
        <v>0</v>
      </c>
      <c r="H1055" s="6">
        <f>IF(MOD('935'!$K405,1000)&gt;100,$N$636*'GenVol'!$F417*'935'!$M405,0)</f>
        <v>0</v>
      </c>
      <c r="I1055" s="6">
        <f>IF(MOD('935'!$K405,100)&gt;10,$O$636*'GenVol'!$F417*'935'!$N405,0)</f>
        <v>0</v>
      </c>
      <c r="J1055" s="6">
        <f>$B1055+$C1055+$D1055+$E1055+$F1055</f>
        <v>0</v>
      </c>
      <c r="K1055" s="6">
        <f>$G1055+$H1055+$I1055</f>
        <v>0</v>
      </c>
      <c r="L1055" s="10"/>
    </row>
    <row r="1056" spans="1:12">
      <c r="A1056" s="21">
        <v>400</v>
      </c>
      <c r="B1056" s="6">
        <f>IF('935'!$K406=1000,$M$636*$F417/(1+'11'!$C$12)*'935'!$L406,0)</f>
        <v>0</v>
      </c>
      <c r="C1056" s="6">
        <f>IF(MOD('935'!$K406,1000)=100,$N$636*$F417/(1+'11'!$D$12)*'935'!$M406,0)</f>
        <v>0</v>
      </c>
      <c r="D1056" s="6">
        <f>IF(MOD('935'!$K406,100)=10,$O$636*$F417/(1+'11'!$E$12)*'935'!$N406,0)</f>
        <v>0</v>
      </c>
      <c r="E1056" s="6">
        <f>IF(AND(MOD('935'!$K406,10)&gt;0,MOD('935'!$K406,1000)&gt;1),$P$636*$F417/(1+'11'!$F$12)*'935'!$O406,0)</f>
        <v>0</v>
      </c>
      <c r="F1056" s="6">
        <f>IF(MOD('935'!$K406,1000)=1,$Q$636*$F417/(1+'11'!$G$12)*'935'!$P406,0)</f>
        <v>0</v>
      </c>
      <c r="G1056" s="6">
        <f>IF('935'!$K406&gt;1000,$M$636*'GenVol'!$F418*'935'!$L406,0)</f>
        <v>0</v>
      </c>
      <c r="H1056" s="6">
        <f>IF(MOD('935'!$K406,1000)&gt;100,$N$636*'GenVol'!$F418*'935'!$M406,0)</f>
        <v>0</v>
      </c>
      <c r="I1056" s="6">
        <f>IF(MOD('935'!$K406,100)&gt;10,$O$636*'GenVol'!$F418*'935'!$N406,0)</f>
        <v>0</v>
      </c>
      <c r="J1056" s="6">
        <f>$B1056+$C1056+$D1056+$E1056+$F1056</f>
        <v>0</v>
      </c>
      <c r="K1056" s="6">
        <f>$G1056+$H1056+$I1056</f>
        <v>0</v>
      </c>
      <c r="L1056" s="10"/>
    </row>
    <row r="1057" spans="1:12">
      <c r="A1057" s="21">
        <v>401</v>
      </c>
      <c r="B1057" s="6">
        <f>IF('935'!$K407=1000,$M$636*$F418/(1+'11'!$C$12)*'935'!$L407,0)</f>
        <v>0</v>
      </c>
      <c r="C1057" s="6">
        <f>IF(MOD('935'!$K407,1000)=100,$N$636*$F418/(1+'11'!$D$12)*'935'!$M407,0)</f>
        <v>0</v>
      </c>
      <c r="D1057" s="6">
        <f>IF(MOD('935'!$K407,100)=10,$O$636*$F418/(1+'11'!$E$12)*'935'!$N407,0)</f>
        <v>0</v>
      </c>
      <c r="E1057" s="6">
        <f>IF(AND(MOD('935'!$K407,10)&gt;0,MOD('935'!$K407,1000)&gt;1),$P$636*$F418/(1+'11'!$F$12)*'935'!$O407,0)</f>
        <v>0</v>
      </c>
      <c r="F1057" s="6">
        <f>IF(MOD('935'!$K407,1000)=1,$Q$636*$F418/(1+'11'!$G$12)*'935'!$P407,0)</f>
        <v>0</v>
      </c>
      <c r="G1057" s="6">
        <f>IF('935'!$K407&gt;1000,$M$636*'GenVol'!$F419*'935'!$L407,0)</f>
        <v>0</v>
      </c>
      <c r="H1057" s="6">
        <f>IF(MOD('935'!$K407,1000)&gt;100,$N$636*'GenVol'!$F419*'935'!$M407,0)</f>
        <v>0</v>
      </c>
      <c r="I1057" s="6">
        <f>IF(MOD('935'!$K407,100)&gt;10,$O$636*'GenVol'!$F419*'935'!$N407,0)</f>
        <v>0</v>
      </c>
      <c r="J1057" s="6">
        <f>$B1057+$C1057+$D1057+$E1057+$F1057</f>
        <v>0</v>
      </c>
      <c r="K1057" s="6">
        <f>$G1057+$H1057+$I1057</f>
        <v>0</v>
      </c>
      <c r="L1057" s="10"/>
    </row>
    <row r="1058" spans="1:12">
      <c r="A1058" s="21">
        <v>402</v>
      </c>
      <c r="B1058" s="6">
        <f>IF('935'!$K408=1000,$M$636*$F419/(1+'11'!$C$12)*'935'!$L408,0)</f>
        <v>0</v>
      </c>
      <c r="C1058" s="6">
        <f>IF(MOD('935'!$K408,1000)=100,$N$636*$F419/(1+'11'!$D$12)*'935'!$M408,0)</f>
        <v>0</v>
      </c>
      <c r="D1058" s="6">
        <f>IF(MOD('935'!$K408,100)=10,$O$636*$F419/(1+'11'!$E$12)*'935'!$N408,0)</f>
        <v>0</v>
      </c>
      <c r="E1058" s="6">
        <f>IF(AND(MOD('935'!$K408,10)&gt;0,MOD('935'!$K408,1000)&gt;1),$P$636*$F419/(1+'11'!$F$12)*'935'!$O408,0)</f>
        <v>0</v>
      </c>
      <c r="F1058" s="6">
        <f>IF(MOD('935'!$K408,1000)=1,$Q$636*$F419/(1+'11'!$G$12)*'935'!$P408,0)</f>
        <v>0</v>
      </c>
      <c r="G1058" s="6">
        <f>IF('935'!$K408&gt;1000,$M$636*'GenVol'!$F420*'935'!$L408,0)</f>
        <v>0</v>
      </c>
      <c r="H1058" s="6">
        <f>IF(MOD('935'!$K408,1000)&gt;100,$N$636*'GenVol'!$F420*'935'!$M408,0)</f>
        <v>0</v>
      </c>
      <c r="I1058" s="6">
        <f>IF(MOD('935'!$K408,100)&gt;10,$O$636*'GenVol'!$F420*'935'!$N408,0)</f>
        <v>0</v>
      </c>
      <c r="J1058" s="6">
        <f>$B1058+$C1058+$D1058+$E1058+$F1058</f>
        <v>0</v>
      </c>
      <c r="K1058" s="6">
        <f>$G1058+$H1058+$I1058</f>
        <v>0</v>
      </c>
      <c r="L1058" s="10"/>
    </row>
    <row r="1059" spans="1:12">
      <c r="A1059" s="21">
        <v>403</v>
      </c>
      <c r="B1059" s="6">
        <f>IF('935'!$K409=1000,$M$636*$F420/(1+'11'!$C$12)*'935'!$L409,0)</f>
        <v>0</v>
      </c>
      <c r="C1059" s="6">
        <f>IF(MOD('935'!$K409,1000)=100,$N$636*$F420/(1+'11'!$D$12)*'935'!$M409,0)</f>
        <v>0</v>
      </c>
      <c r="D1059" s="6">
        <f>IF(MOD('935'!$K409,100)=10,$O$636*$F420/(1+'11'!$E$12)*'935'!$N409,0)</f>
        <v>0</v>
      </c>
      <c r="E1059" s="6">
        <f>IF(AND(MOD('935'!$K409,10)&gt;0,MOD('935'!$K409,1000)&gt;1),$P$636*$F420/(1+'11'!$F$12)*'935'!$O409,0)</f>
        <v>0</v>
      </c>
      <c r="F1059" s="6">
        <f>IF(MOD('935'!$K409,1000)=1,$Q$636*$F420/(1+'11'!$G$12)*'935'!$P409,0)</f>
        <v>0</v>
      </c>
      <c r="G1059" s="6">
        <f>IF('935'!$K409&gt;1000,$M$636*'GenVol'!$F421*'935'!$L409,0)</f>
        <v>0</v>
      </c>
      <c r="H1059" s="6">
        <f>IF(MOD('935'!$K409,1000)&gt;100,$N$636*'GenVol'!$F421*'935'!$M409,0)</f>
        <v>0</v>
      </c>
      <c r="I1059" s="6">
        <f>IF(MOD('935'!$K409,100)&gt;10,$O$636*'GenVol'!$F421*'935'!$N409,0)</f>
        <v>0</v>
      </c>
      <c r="J1059" s="6">
        <f>$B1059+$C1059+$D1059+$E1059+$F1059</f>
        <v>0</v>
      </c>
      <c r="K1059" s="6">
        <f>$G1059+$H1059+$I1059</f>
        <v>0</v>
      </c>
      <c r="L1059" s="10"/>
    </row>
    <row r="1060" spans="1:12">
      <c r="A1060" s="21">
        <v>404</v>
      </c>
      <c r="B1060" s="6">
        <f>IF('935'!$K410=1000,$M$636*$F421/(1+'11'!$C$12)*'935'!$L410,0)</f>
        <v>0</v>
      </c>
      <c r="C1060" s="6">
        <f>IF(MOD('935'!$K410,1000)=100,$N$636*$F421/(1+'11'!$D$12)*'935'!$M410,0)</f>
        <v>0</v>
      </c>
      <c r="D1060" s="6">
        <f>IF(MOD('935'!$K410,100)=10,$O$636*$F421/(1+'11'!$E$12)*'935'!$N410,0)</f>
        <v>0</v>
      </c>
      <c r="E1060" s="6">
        <f>IF(AND(MOD('935'!$K410,10)&gt;0,MOD('935'!$K410,1000)&gt;1),$P$636*$F421/(1+'11'!$F$12)*'935'!$O410,0)</f>
        <v>0</v>
      </c>
      <c r="F1060" s="6">
        <f>IF(MOD('935'!$K410,1000)=1,$Q$636*$F421/(1+'11'!$G$12)*'935'!$P410,0)</f>
        <v>0</v>
      </c>
      <c r="G1060" s="6">
        <f>IF('935'!$K410&gt;1000,$M$636*'GenVol'!$F422*'935'!$L410,0)</f>
        <v>0</v>
      </c>
      <c r="H1060" s="6">
        <f>IF(MOD('935'!$K410,1000)&gt;100,$N$636*'GenVol'!$F422*'935'!$M410,0)</f>
        <v>0</v>
      </c>
      <c r="I1060" s="6">
        <f>IF(MOD('935'!$K410,100)&gt;10,$O$636*'GenVol'!$F422*'935'!$N410,0)</f>
        <v>0</v>
      </c>
      <c r="J1060" s="6">
        <f>$B1060+$C1060+$D1060+$E1060+$F1060</f>
        <v>0</v>
      </c>
      <c r="K1060" s="6">
        <f>$G1060+$H1060+$I1060</f>
        <v>0</v>
      </c>
      <c r="L1060" s="10"/>
    </row>
    <row r="1061" spans="1:12">
      <c r="A1061" s="21">
        <v>405</v>
      </c>
      <c r="B1061" s="6">
        <f>IF('935'!$K411=1000,$M$636*$F422/(1+'11'!$C$12)*'935'!$L411,0)</f>
        <v>0</v>
      </c>
      <c r="C1061" s="6">
        <f>IF(MOD('935'!$K411,1000)=100,$N$636*$F422/(1+'11'!$D$12)*'935'!$M411,0)</f>
        <v>0</v>
      </c>
      <c r="D1061" s="6">
        <f>IF(MOD('935'!$K411,100)=10,$O$636*$F422/(1+'11'!$E$12)*'935'!$N411,0)</f>
        <v>0</v>
      </c>
      <c r="E1061" s="6">
        <f>IF(AND(MOD('935'!$K411,10)&gt;0,MOD('935'!$K411,1000)&gt;1),$P$636*$F422/(1+'11'!$F$12)*'935'!$O411,0)</f>
        <v>0</v>
      </c>
      <c r="F1061" s="6">
        <f>IF(MOD('935'!$K411,1000)=1,$Q$636*$F422/(1+'11'!$G$12)*'935'!$P411,0)</f>
        <v>0</v>
      </c>
      <c r="G1061" s="6">
        <f>IF('935'!$K411&gt;1000,$M$636*'GenVol'!$F423*'935'!$L411,0)</f>
        <v>0</v>
      </c>
      <c r="H1061" s="6">
        <f>IF(MOD('935'!$K411,1000)&gt;100,$N$636*'GenVol'!$F423*'935'!$M411,0)</f>
        <v>0</v>
      </c>
      <c r="I1061" s="6">
        <f>IF(MOD('935'!$K411,100)&gt;10,$O$636*'GenVol'!$F423*'935'!$N411,0)</f>
        <v>0</v>
      </c>
      <c r="J1061" s="6">
        <f>$B1061+$C1061+$D1061+$E1061+$F1061</f>
        <v>0</v>
      </c>
      <c r="K1061" s="6">
        <f>$G1061+$H1061+$I1061</f>
        <v>0</v>
      </c>
      <c r="L1061" s="10"/>
    </row>
    <row r="1062" spans="1:12">
      <c r="A1062" s="21">
        <v>406</v>
      </c>
      <c r="B1062" s="6">
        <f>IF('935'!$K412=1000,$M$636*$F423/(1+'11'!$C$12)*'935'!$L412,0)</f>
        <v>0</v>
      </c>
      <c r="C1062" s="6">
        <f>IF(MOD('935'!$K412,1000)=100,$N$636*$F423/(1+'11'!$D$12)*'935'!$M412,0)</f>
        <v>0</v>
      </c>
      <c r="D1062" s="6">
        <f>IF(MOD('935'!$K412,100)=10,$O$636*$F423/(1+'11'!$E$12)*'935'!$N412,0)</f>
        <v>0</v>
      </c>
      <c r="E1062" s="6">
        <f>IF(AND(MOD('935'!$K412,10)&gt;0,MOD('935'!$K412,1000)&gt;1),$P$636*$F423/(1+'11'!$F$12)*'935'!$O412,0)</f>
        <v>0</v>
      </c>
      <c r="F1062" s="6">
        <f>IF(MOD('935'!$K412,1000)=1,$Q$636*$F423/(1+'11'!$G$12)*'935'!$P412,0)</f>
        <v>0</v>
      </c>
      <c r="G1062" s="6">
        <f>IF('935'!$K412&gt;1000,$M$636*'GenVol'!$F424*'935'!$L412,0)</f>
        <v>0</v>
      </c>
      <c r="H1062" s="6">
        <f>IF(MOD('935'!$K412,1000)&gt;100,$N$636*'GenVol'!$F424*'935'!$M412,0)</f>
        <v>0</v>
      </c>
      <c r="I1062" s="6">
        <f>IF(MOD('935'!$K412,100)&gt;10,$O$636*'GenVol'!$F424*'935'!$N412,0)</f>
        <v>0</v>
      </c>
      <c r="J1062" s="6">
        <f>$B1062+$C1062+$D1062+$E1062+$F1062</f>
        <v>0</v>
      </c>
      <c r="K1062" s="6">
        <f>$G1062+$H1062+$I1062</f>
        <v>0</v>
      </c>
      <c r="L1062" s="10"/>
    </row>
    <row r="1063" spans="1:12">
      <c r="A1063" s="21">
        <v>407</v>
      </c>
      <c r="B1063" s="6">
        <f>IF('935'!$K413=1000,$M$636*$F424/(1+'11'!$C$12)*'935'!$L413,0)</f>
        <v>0</v>
      </c>
      <c r="C1063" s="6">
        <f>IF(MOD('935'!$K413,1000)=100,$N$636*$F424/(1+'11'!$D$12)*'935'!$M413,0)</f>
        <v>0</v>
      </c>
      <c r="D1063" s="6">
        <f>IF(MOD('935'!$K413,100)=10,$O$636*$F424/(1+'11'!$E$12)*'935'!$N413,0)</f>
        <v>0</v>
      </c>
      <c r="E1063" s="6">
        <f>IF(AND(MOD('935'!$K413,10)&gt;0,MOD('935'!$K413,1000)&gt;1),$P$636*$F424/(1+'11'!$F$12)*'935'!$O413,0)</f>
        <v>0</v>
      </c>
      <c r="F1063" s="6">
        <f>IF(MOD('935'!$K413,1000)=1,$Q$636*$F424/(1+'11'!$G$12)*'935'!$P413,0)</f>
        <v>0</v>
      </c>
      <c r="G1063" s="6">
        <f>IF('935'!$K413&gt;1000,$M$636*'GenVol'!$F425*'935'!$L413,0)</f>
        <v>0</v>
      </c>
      <c r="H1063" s="6">
        <f>IF(MOD('935'!$K413,1000)&gt;100,$N$636*'GenVol'!$F425*'935'!$M413,0)</f>
        <v>0</v>
      </c>
      <c r="I1063" s="6">
        <f>IF(MOD('935'!$K413,100)&gt;10,$O$636*'GenVol'!$F425*'935'!$N413,0)</f>
        <v>0</v>
      </c>
      <c r="J1063" s="6">
        <f>$B1063+$C1063+$D1063+$E1063+$F1063</f>
        <v>0</v>
      </c>
      <c r="K1063" s="6">
        <f>$G1063+$H1063+$I1063</f>
        <v>0</v>
      </c>
      <c r="L1063" s="10"/>
    </row>
    <row r="1064" spans="1:12">
      <c r="A1064" s="21">
        <v>408</v>
      </c>
      <c r="B1064" s="6">
        <f>IF('935'!$K414=1000,$M$636*$F425/(1+'11'!$C$12)*'935'!$L414,0)</f>
        <v>0</v>
      </c>
      <c r="C1064" s="6">
        <f>IF(MOD('935'!$K414,1000)=100,$N$636*$F425/(1+'11'!$D$12)*'935'!$M414,0)</f>
        <v>0</v>
      </c>
      <c r="D1064" s="6">
        <f>IF(MOD('935'!$K414,100)=10,$O$636*$F425/(1+'11'!$E$12)*'935'!$N414,0)</f>
        <v>0</v>
      </c>
      <c r="E1064" s="6">
        <f>IF(AND(MOD('935'!$K414,10)&gt;0,MOD('935'!$K414,1000)&gt;1),$P$636*$F425/(1+'11'!$F$12)*'935'!$O414,0)</f>
        <v>0</v>
      </c>
      <c r="F1064" s="6">
        <f>IF(MOD('935'!$K414,1000)=1,$Q$636*$F425/(1+'11'!$G$12)*'935'!$P414,0)</f>
        <v>0</v>
      </c>
      <c r="G1064" s="6">
        <f>IF('935'!$K414&gt;1000,$M$636*'GenVol'!$F426*'935'!$L414,0)</f>
        <v>0</v>
      </c>
      <c r="H1064" s="6">
        <f>IF(MOD('935'!$K414,1000)&gt;100,$N$636*'GenVol'!$F426*'935'!$M414,0)</f>
        <v>0</v>
      </c>
      <c r="I1064" s="6">
        <f>IF(MOD('935'!$K414,100)&gt;10,$O$636*'GenVol'!$F426*'935'!$N414,0)</f>
        <v>0</v>
      </c>
      <c r="J1064" s="6">
        <f>$B1064+$C1064+$D1064+$E1064+$F1064</f>
        <v>0</v>
      </c>
      <c r="K1064" s="6">
        <f>$G1064+$H1064+$I1064</f>
        <v>0</v>
      </c>
      <c r="L1064" s="10"/>
    </row>
    <row r="1065" spans="1:12">
      <c r="A1065" s="21">
        <v>409</v>
      </c>
      <c r="B1065" s="6">
        <f>IF('935'!$K415=1000,$M$636*$F426/(1+'11'!$C$12)*'935'!$L415,0)</f>
        <v>0</v>
      </c>
      <c r="C1065" s="6">
        <f>IF(MOD('935'!$K415,1000)=100,$N$636*$F426/(1+'11'!$D$12)*'935'!$M415,0)</f>
        <v>0</v>
      </c>
      <c r="D1065" s="6">
        <f>IF(MOD('935'!$K415,100)=10,$O$636*$F426/(1+'11'!$E$12)*'935'!$N415,0)</f>
        <v>0</v>
      </c>
      <c r="E1065" s="6">
        <f>IF(AND(MOD('935'!$K415,10)&gt;0,MOD('935'!$K415,1000)&gt;1),$P$636*$F426/(1+'11'!$F$12)*'935'!$O415,0)</f>
        <v>0</v>
      </c>
      <c r="F1065" s="6">
        <f>IF(MOD('935'!$K415,1000)=1,$Q$636*$F426/(1+'11'!$G$12)*'935'!$P415,0)</f>
        <v>0</v>
      </c>
      <c r="G1065" s="6">
        <f>IF('935'!$K415&gt;1000,$M$636*'GenVol'!$F427*'935'!$L415,0)</f>
        <v>0</v>
      </c>
      <c r="H1065" s="6">
        <f>IF(MOD('935'!$K415,1000)&gt;100,$N$636*'GenVol'!$F427*'935'!$M415,0)</f>
        <v>0</v>
      </c>
      <c r="I1065" s="6">
        <f>IF(MOD('935'!$K415,100)&gt;10,$O$636*'GenVol'!$F427*'935'!$N415,0)</f>
        <v>0</v>
      </c>
      <c r="J1065" s="6">
        <f>$B1065+$C1065+$D1065+$E1065+$F1065</f>
        <v>0</v>
      </c>
      <c r="K1065" s="6">
        <f>$G1065+$H1065+$I1065</f>
        <v>0</v>
      </c>
      <c r="L1065" s="10"/>
    </row>
    <row r="1066" spans="1:12">
      <c r="A1066" s="21">
        <v>410</v>
      </c>
      <c r="B1066" s="6">
        <f>IF('935'!$K416=1000,$M$636*$F427/(1+'11'!$C$12)*'935'!$L416,0)</f>
        <v>0</v>
      </c>
      <c r="C1066" s="6">
        <f>IF(MOD('935'!$K416,1000)=100,$N$636*$F427/(1+'11'!$D$12)*'935'!$M416,0)</f>
        <v>0</v>
      </c>
      <c r="D1066" s="6">
        <f>IF(MOD('935'!$K416,100)=10,$O$636*$F427/(1+'11'!$E$12)*'935'!$N416,0)</f>
        <v>0</v>
      </c>
      <c r="E1066" s="6">
        <f>IF(AND(MOD('935'!$K416,10)&gt;0,MOD('935'!$K416,1000)&gt;1),$P$636*$F427/(1+'11'!$F$12)*'935'!$O416,0)</f>
        <v>0</v>
      </c>
      <c r="F1066" s="6">
        <f>IF(MOD('935'!$K416,1000)=1,$Q$636*$F427/(1+'11'!$G$12)*'935'!$P416,0)</f>
        <v>0</v>
      </c>
      <c r="G1066" s="6">
        <f>IF('935'!$K416&gt;1000,$M$636*'GenVol'!$F428*'935'!$L416,0)</f>
        <v>0</v>
      </c>
      <c r="H1066" s="6">
        <f>IF(MOD('935'!$K416,1000)&gt;100,$N$636*'GenVol'!$F428*'935'!$M416,0)</f>
        <v>0</v>
      </c>
      <c r="I1066" s="6">
        <f>IF(MOD('935'!$K416,100)&gt;10,$O$636*'GenVol'!$F428*'935'!$N416,0)</f>
        <v>0</v>
      </c>
      <c r="J1066" s="6">
        <f>$B1066+$C1066+$D1066+$E1066+$F1066</f>
        <v>0</v>
      </c>
      <c r="K1066" s="6">
        <f>$G1066+$H1066+$I1066</f>
        <v>0</v>
      </c>
      <c r="L1066" s="10"/>
    </row>
    <row r="1067" spans="1:12">
      <c r="A1067" s="21">
        <v>411</v>
      </c>
      <c r="B1067" s="6">
        <f>IF('935'!$K417=1000,$M$636*$F428/(1+'11'!$C$12)*'935'!$L417,0)</f>
        <v>0</v>
      </c>
      <c r="C1067" s="6">
        <f>IF(MOD('935'!$K417,1000)=100,$N$636*$F428/(1+'11'!$D$12)*'935'!$M417,0)</f>
        <v>0</v>
      </c>
      <c r="D1067" s="6">
        <f>IF(MOD('935'!$K417,100)=10,$O$636*$F428/(1+'11'!$E$12)*'935'!$N417,0)</f>
        <v>0</v>
      </c>
      <c r="E1067" s="6">
        <f>IF(AND(MOD('935'!$K417,10)&gt;0,MOD('935'!$K417,1000)&gt;1),$P$636*$F428/(1+'11'!$F$12)*'935'!$O417,0)</f>
        <v>0</v>
      </c>
      <c r="F1067" s="6">
        <f>IF(MOD('935'!$K417,1000)=1,$Q$636*$F428/(1+'11'!$G$12)*'935'!$P417,0)</f>
        <v>0</v>
      </c>
      <c r="G1067" s="6">
        <f>IF('935'!$K417&gt;1000,$M$636*'GenVol'!$F429*'935'!$L417,0)</f>
        <v>0</v>
      </c>
      <c r="H1067" s="6">
        <f>IF(MOD('935'!$K417,1000)&gt;100,$N$636*'GenVol'!$F429*'935'!$M417,0)</f>
        <v>0</v>
      </c>
      <c r="I1067" s="6">
        <f>IF(MOD('935'!$K417,100)&gt;10,$O$636*'GenVol'!$F429*'935'!$N417,0)</f>
        <v>0</v>
      </c>
      <c r="J1067" s="6">
        <f>$B1067+$C1067+$D1067+$E1067+$F1067</f>
        <v>0</v>
      </c>
      <c r="K1067" s="6">
        <f>$G1067+$H1067+$I1067</f>
        <v>0</v>
      </c>
      <c r="L1067" s="10"/>
    </row>
    <row r="1068" spans="1:12">
      <c r="A1068" s="21">
        <v>412</v>
      </c>
      <c r="B1068" s="6">
        <f>IF('935'!$K418=1000,$M$636*$F429/(1+'11'!$C$12)*'935'!$L418,0)</f>
        <v>0</v>
      </c>
      <c r="C1068" s="6">
        <f>IF(MOD('935'!$K418,1000)=100,$N$636*$F429/(1+'11'!$D$12)*'935'!$M418,0)</f>
        <v>0</v>
      </c>
      <c r="D1068" s="6">
        <f>IF(MOD('935'!$K418,100)=10,$O$636*$F429/(1+'11'!$E$12)*'935'!$N418,0)</f>
        <v>0</v>
      </c>
      <c r="E1068" s="6">
        <f>IF(AND(MOD('935'!$K418,10)&gt;0,MOD('935'!$K418,1000)&gt;1),$P$636*$F429/(1+'11'!$F$12)*'935'!$O418,0)</f>
        <v>0</v>
      </c>
      <c r="F1068" s="6">
        <f>IF(MOD('935'!$K418,1000)=1,$Q$636*$F429/(1+'11'!$G$12)*'935'!$P418,0)</f>
        <v>0</v>
      </c>
      <c r="G1068" s="6">
        <f>IF('935'!$K418&gt;1000,$M$636*'GenVol'!$F430*'935'!$L418,0)</f>
        <v>0</v>
      </c>
      <c r="H1068" s="6">
        <f>IF(MOD('935'!$K418,1000)&gt;100,$N$636*'GenVol'!$F430*'935'!$M418,0)</f>
        <v>0</v>
      </c>
      <c r="I1068" s="6">
        <f>IF(MOD('935'!$K418,100)&gt;10,$O$636*'GenVol'!$F430*'935'!$N418,0)</f>
        <v>0</v>
      </c>
      <c r="J1068" s="6">
        <f>$B1068+$C1068+$D1068+$E1068+$F1068</f>
        <v>0</v>
      </c>
      <c r="K1068" s="6">
        <f>$G1068+$H1068+$I1068</f>
        <v>0</v>
      </c>
      <c r="L1068" s="10"/>
    </row>
    <row r="1069" spans="1:12">
      <c r="A1069" s="21">
        <v>413</v>
      </c>
      <c r="B1069" s="6">
        <f>IF('935'!$K419=1000,$M$636*$F430/(1+'11'!$C$12)*'935'!$L419,0)</f>
        <v>0</v>
      </c>
      <c r="C1069" s="6">
        <f>IF(MOD('935'!$K419,1000)=100,$N$636*$F430/(1+'11'!$D$12)*'935'!$M419,0)</f>
        <v>0</v>
      </c>
      <c r="D1069" s="6">
        <f>IF(MOD('935'!$K419,100)=10,$O$636*$F430/(1+'11'!$E$12)*'935'!$N419,0)</f>
        <v>0</v>
      </c>
      <c r="E1069" s="6">
        <f>IF(AND(MOD('935'!$K419,10)&gt;0,MOD('935'!$K419,1000)&gt;1),$P$636*$F430/(1+'11'!$F$12)*'935'!$O419,0)</f>
        <v>0</v>
      </c>
      <c r="F1069" s="6">
        <f>IF(MOD('935'!$K419,1000)=1,$Q$636*$F430/(1+'11'!$G$12)*'935'!$P419,0)</f>
        <v>0</v>
      </c>
      <c r="G1069" s="6">
        <f>IF('935'!$K419&gt;1000,$M$636*'GenVol'!$F431*'935'!$L419,0)</f>
        <v>0</v>
      </c>
      <c r="H1069" s="6">
        <f>IF(MOD('935'!$K419,1000)&gt;100,$N$636*'GenVol'!$F431*'935'!$M419,0)</f>
        <v>0</v>
      </c>
      <c r="I1069" s="6">
        <f>IF(MOD('935'!$K419,100)&gt;10,$O$636*'GenVol'!$F431*'935'!$N419,0)</f>
        <v>0</v>
      </c>
      <c r="J1069" s="6">
        <f>$B1069+$C1069+$D1069+$E1069+$F1069</f>
        <v>0</v>
      </c>
      <c r="K1069" s="6">
        <f>$G1069+$H1069+$I1069</f>
        <v>0</v>
      </c>
      <c r="L1069" s="10"/>
    </row>
    <row r="1070" spans="1:12">
      <c r="A1070" s="21">
        <v>414</v>
      </c>
      <c r="B1070" s="6">
        <f>IF('935'!$K420=1000,$M$636*$F431/(1+'11'!$C$12)*'935'!$L420,0)</f>
        <v>0</v>
      </c>
      <c r="C1070" s="6">
        <f>IF(MOD('935'!$K420,1000)=100,$N$636*$F431/(1+'11'!$D$12)*'935'!$M420,0)</f>
        <v>0</v>
      </c>
      <c r="D1070" s="6">
        <f>IF(MOD('935'!$K420,100)=10,$O$636*$F431/(1+'11'!$E$12)*'935'!$N420,0)</f>
        <v>0</v>
      </c>
      <c r="E1070" s="6">
        <f>IF(AND(MOD('935'!$K420,10)&gt;0,MOD('935'!$K420,1000)&gt;1),$P$636*$F431/(1+'11'!$F$12)*'935'!$O420,0)</f>
        <v>0</v>
      </c>
      <c r="F1070" s="6">
        <f>IF(MOD('935'!$K420,1000)=1,$Q$636*$F431/(1+'11'!$G$12)*'935'!$P420,0)</f>
        <v>0</v>
      </c>
      <c r="G1070" s="6">
        <f>IF('935'!$K420&gt;1000,$M$636*'GenVol'!$F432*'935'!$L420,0)</f>
        <v>0</v>
      </c>
      <c r="H1070" s="6">
        <f>IF(MOD('935'!$K420,1000)&gt;100,$N$636*'GenVol'!$F432*'935'!$M420,0)</f>
        <v>0</v>
      </c>
      <c r="I1070" s="6">
        <f>IF(MOD('935'!$K420,100)&gt;10,$O$636*'GenVol'!$F432*'935'!$N420,0)</f>
        <v>0</v>
      </c>
      <c r="J1070" s="6">
        <f>$B1070+$C1070+$D1070+$E1070+$F1070</f>
        <v>0</v>
      </c>
      <c r="K1070" s="6">
        <f>$G1070+$H1070+$I1070</f>
        <v>0</v>
      </c>
      <c r="L1070" s="10"/>
    </row>
    <row r="1071" spans="1:12">
      <c r="A1071" s="21">
        <v>415</v>
      </c>
      <c r="B1071" s="6">
        <f>IF('935'!$K421=1000,$M$636*$F432/(1+'11'!$C$12)*'935'!$L421,0)</f>
        <v>0</v>
      </c>
      <c r="C1071" s="6">
        <f>IF(MOD('935'!$K421,1000)=100,$N$636*$F432/(1+'11'!$D$12)*'935'!$M421,0)</f>
        <v>0</v>
      </c>
      <c r="D1071" s="6">
        <f>IF(MOD('935'!$K421,100)=10,$O$636*$F432/(1+'11'!$E$12)*'935'!$N421,0)</f>
        <v>0</v>
      </c>
      <c r="E1071" s="6">
        <f>IF(AND(MOD('935'!$K421,10)&gt;0,MOD('935'!$K421,1000)&gt;1),$P$636*$F432/(1+'11'!$F$12)*'935'!$O421,0)</f>
        <v>0</v>
      </c>
      <c r="F1071" s="6">
        <f>IF(MOD('935'!$K421,1000)=1,$Q$636*$F432/(1+'11'!$G$12)*'935'!$P421,0)</f>
        <v>0</v>
      </c>
      <c r="G1071" s="6">
        <f>IF('935'!$K421&gt;1000,$M$636*'GenVol'!$F433*'935'!$L421,0)</f>
        <v>0</v>
      </c>
      <c r="H1071" s="6">
        <f>IF(MOD('935'!$K421,1000)&gt;100,$N$636*'GenVol'!$F433*'935'!$M421,0)</f>
        <v>0</v>
      </c>
      <c r="I1071" s="6">
        <f>IF(MOD('935'!$K421,100)&gt;10,$O$636*'GenVol'!$F433*'935'!$N421,0)</f>
        <v>0</v>
      </c>
      <c r="J1071" s="6">
        <f>$B1071+$C1071+$D1071+$E1071+$F1071</f>
        <v>0</v>
      </c>
      <c r="K1071" s="6">
        <f>$G1071+$H1071+$I1071</f>
        <v>0</v>
      </c>
      <c r="L1071" s="10"/>
    </row>
    <row r="1072" spans="1:12">
      <c r="A1072" s="21">
        <v>416</v>
      </c>
      <c r="B1072" s="6">
        <f>IF('935'!$K422=1000,$M$636*$F433/(1+'11'!$C$12)*'935'!$L422,0)</f>
        <v>0</v>
      </c>
      <c r="C1072" s="6">
        <f>IF(MOD('935'!$K422,1000)=100,$N$636*$F433/(1+'11'!$D$12)*'935'!$M422,0)</f>
        <v>0</v>
      </c>
      <c r="D1072" s="6">
        <f>IF(MOD('935'!$K422,100)=10,$O$636*$F433/(1+'11'!$E$12)*'935'!$N422,0)</f>
        <v>0</v>
      </c>
      <c r="E1072" s="6">
        <f>IF(AND(MOD('935'!$K422,10)&gt;0,MOD('935'!$K422,1000)&gt;1),$P$636*$F433/(1+'11'!$F$12)*'935'!$O422,0)</f>
        <v>0</v>
      </c>
      <c r="F1072" s="6">
        <f>IF(MOD('935'!$K422,1000)=1,$Q$636*$F433/(1+'11'!$G$12)*'935'!$P422,0)</f>
        <v>0</v>
      </c>
      <c r="G1072" s="6">
        <f>IF('935'!$K422&gt;1000,$M$636*'GenVol'!$F434*'935'!$L422,0)</f>
        <v>0</v>
      </c>
      <c r="H1072" s="6">
        <f>IF(MOD('935'!$K422,1000)&gt;100,$N$636*'GenVol'!$F434*'935'!$M422,0)</f>
        <v>0</v>
      </c>
      <c r="I1072" s="6">
        <f>IF(MOD('935'!$K422,100)&gt;10,$O$636*'GenVol'!$F434*'935'!$N422,0)</f>
        <v>0</v>
      </c>
      <c r="J1072" s="6">
        <f>$B1072+$C1072+$D1072+$E1072+$F1072</f>
        <v>0</v>
      </c>
      <c r="K1072" s="6">
        <f>$G1072+$H1072+$I1072</f>
        <v>0</v>
      </c>
      <c r="L1072" s="10"/>
    </row>
    <row r="1073" spans="1:12">
      <c r="A1073" s="21">
        <v>417</v>
      </c>
      <c r="B1073" s="6">
        <f>IF('935'!$K423=1000,$M$636*$F434/(1+'11'!$C$12)*'935'!$L423,0)</f>
        <v>0</v>
      </c>
      <c r="C1073" s="6">
        <f>IF(MOD('935'!$K423,1000)=100,$N$636*$F434/(1+'11'!$D$12)*'935'!$M423,0)</f>
        <v>0</v>
      </c>
      <c r="D1073" s="6">
        <f>IF(MOD('935'!$K423,100)=10,$O$636*$F434/(1+'11'!$E$12)*'935'!$N423,0)</f>
        <v>0</v>
      </c>
      <c r="E1073" s="6">
        <f>IF(AND(MOD('935'!$K423,10)&gt;0,MOD('935'!$K423,1000)&gt;1),$P$636*$F434/(1+'11'!$F$12)*'935'!$O423,0)</f>
        <v>0</v>
      </c>
      <c r="F1073" s="6">
        <f>IF(MOD('935'!$K423,1000)=1,$Q$636*$F434/(1+'11'!$G$12)*'935'!$P423,0)</f>
        <v>0</v>
      </c>
      <c r="G1073" s="6">
        <f>IF('935'!$K423&gt;1000,$M$636*'GenVol'!$F435*'935'!$L423,0)</f>
        <v>0</v>
      </c>
      <c r="H1073" s="6">
        <f>IF(MOD('935'!$K423,1000)&gt;100,$N$636*'GenVol'!$F435*'935'!$M423,0)</f>
        <v>0</v>
      </c>
      <c r="I1073" s="6">
        <f>IF(MOD('935'!$K423,100)&gt;10,$O$636*'GenVol'!$F435*'935'!$N423,0)</f>
        <v>0</v>
      </c>
      <c r="J1073" s="6">
        <f>$B1073+$C1073+$D1073+$E1073+$F1073</f>
        <v>0</v>
      </c>
      <c r="K1073" s="6">
        <f>$G1073+$H1073+$I1073</f>
        <v>0</v>
      </c>
      <c r="L1073" s="10"/>
    </row>
    <row r="1074" spans="1:12">
      <c r="A1074" s="21">
        <v>418</v>
      </c>
      <c r="B1074" s="6">
        <f>IF('935'!$K424=1000,$M$636*$F435/(1+'11'!$C$12)*'935'!$L424,0)</f>
        <v>0</v>
      </c>
      <c r="C1074" s="6">
        <f>IF(MOD('935'!$K424,1000)=100,$N$636*$F435/(1+'11'!$D$12)*'935'!$M424,0)</f>
        <v>0</v>
      </c>
      <c r="D1074" s="6">
        <f>IF(MOD('935'!$K424,100)=10,$O$636*$F435/(1+'11'!$E$12)*'935'!$N424,0)</f>
        <v>0</v>
      </c>
      <c r="E1074" s="6">
        <f>IF(AND(MOD('935'!$K424,10)&gt;0,MOD('935'!$K424,1000)&gt;1),$P$636*$F435/(1+'11'!$F$12)*'935'!$O424,0)</f>
        <v>0</v>
      </c>
      <c r="F1074" s="6">
        <f>IF(MOD('935'!$K424,1000)=1,$Q$636*$F435/(1+'11'!$G$12)*'935'!$P424,0)</f>
        <v>0</v>
      </c>
      <c r="G1074" s="6">
        <f>IF('935'!$K424&gt;1000,$M$636*'GenVol'!$F436*'935'!$L424,0)</f>
        <v>0</v>
      </c>
      <c r="H1074" s="6">
        <f>IF(MOD('935'!$K424,1000)&gt;100,$N$636*'GenVol'!$F436*'935'!$M424,0)</f>
        <v>0</v>
      </c>
      <c r="I1074" s="6">
        <f>IF(MOD('935'!$K424,100)&gt;10,$O$636*'GenVol'!$F436*'935'!$N424,0)</f>
        <v>0</v>
      </c>
      <c r="J1074" s="6">
        <f>$B1074+$C1074+$D1074+$E1074+$F1074</f>
        <v>0</v>
      </c>
      <c r="K1074" s="6">
        <f>$G1074+$H1074+$I1074</f>
        <v>0</v>
      </c>
      <c r="L1074" s="10"/>
    </row>
    <row r="1075" spans="1:12">
      <c r="A1075" s="21">
        <v>419</v>
      </c>
      <c r="B1075" s="6">
        <f>IF('935'!$K425=1000,$M$636*$F436/(1+'11'!$C$12)*'935'!$L425,0)</f>
        <v>0</v>
      </c>
      <c r="C1075" s="6">
        <f>IF(MOD('935'!$K425,1000)=100,$N$636*$F436/(1+'11'!$D$12)*'935'!$M425,0)</f>
        <v>0</v>
      </c>
      <c r="D1075" s="6">
        <f>IF(MOD('935'!$K425,100)=10,$O$636*$F436/(1+'11'!$E$12)*'935'!$N425,0)</f>
        <v>0</v>
      </c>
      <c r="E1075" s="6">
        <f>IF(AND(MOD('935'!$K425,10)&gt;0,MOD('935'!$K425,1000)&gt;1),$P$636*$F436/(1+'11'!$F$12)*'935'!$O425,0)</f>
        <v>0</v>
      </c>
      <c r="F1075" s="6">
        <f>IF(MOD('935'!$K425,1000)=1,$Q$636*$F436/(1+'11'!$G$12)*'935'!$P425,0)</f>
        <v>0</v>
      </c>
      <c r="G1075" s="6">
        <f>IF('935'!$K425&gt;1000,$M$636*'GenVol'!$F437*'935'!$L425,0)</f>
        <v>0</v>
      </c>
      <c r="H1075" s="6">
        <f>IF(MOD('935'!$K425,1000)&gt;100,$N$636*'GenVol'!$F437*'935'!$M425,0)</f>
        <v>0</v>
      </c>
      <c r="I1075" s="6">
        <f>IF(MOD('935'!$K425,100)&gt;10,$O$636*'GenVol'!$F437*'935'!$N425,0)</f>
        <v>0</v>
      </c>
      <c r="J1075" s="6">
        <f>$B1075+$C1075+$D1075+$E1075+$F1075</f>
        <v>0</v>
      </c>
      <c r="K1075" s="6">
        <f>$G1075+$H1075+$I1075</f>
        <v>0</v>
      </c>
      <c r="L1075" s="10"/>
    </row>
    <row r="1076" spans="1:12">
      <c r="A1076" s="21">
        <v>420</v>
      </c>
      <c r="B1076" s="6">
        <f>IF('935'!$K426=1000,$M$636*$F437/(1+'11'!$C$12)*'935'!$L426,0)</f>
        <v>0</v>
      </c>
      <c r="C1076" s="6">
        <f>IF(MOD('935'!$K426,1000)=100,$N$636*$F437/(1+'11'!$D$12)*'935'!$M426,0)</f>
        <v>0</v>
      </c>
      <c r="D1076" s="6">
        <f>IF(MOD('935'!$K426,100)=10,$O$636*$F437/(1+'11'!$E$12)*'935'!$N426,0)</f>
        <v>0</v>
      </c>
      <c r="E1076" s="6">
        <f>IF(AND(MOD('935'!$K426,10)&gt;0,MOD('935'!$K426,1000)&gt;1),$P$636*$F437/(1+'11'!$F$12)*'935'!$O426,0)</f>
        <v>0</v>
      </c>
      <c r="F1076" s="6">
        <f>IF(MOD('935'!$K426,1000)=1,$Q$636*$F437/(1+'11'!$G$12)*'935'!$P426,0)</f>
        <v>0</v>
      </c>
      <c r="G1076" s="6">
        <f>IF('935'!$K426&gt;1000,$M$636*'GenVol'!$F438*'935'!$L426,0)</f>
        <v>0</v>
      </c>
      <c r="H1076" s="6">
        <f>IF(MOD('935'!$K426,1000)&gt;100,$N$636*'GenVol'!$F438*'935'!$M426,0)</f>
        <v>0</v>
      </c>
      <c r="I1076" s="6">
        <f>IF(MOD('935'!$K426,100)&gt;10,$O$636*'GenVol'!$F438*'935'!$N426,0)</f>
        <v>0</v>
      </c>
      <c r="J1076" s="6">
        <f>$B1076+$C1076+$D1076+$E1076+$F1076</f>
        <v>0</v>
      </c>
      <c r="K1076" s="6">
        <f>$G1076+$H1076+$I1076</f>
        <v>0</v>
      </c>
      <c r="L1076" s="10"/>
    </row>
    <row r="1077" spans="1:12">
      <c r="A1077" s="21">
        <v>421</v>
      </c>
      <c r="B1077" s="6">
        <f>IF('935'!$K427=1000,$M$636*$F438/(1+'11'!$C$12)*'935'!$L427,0)</f>
        <v>0</v>
      </c>
      <c r="C1077" s="6">
        <f>IF(MOD('935'!$K427,1000)=100,$N$636*$F438/(1+'11'!$D$12)*'935'!$M427,0)</f>
        <v>0</v>
      </c>
      <c r="D1077" s="6">
        <f>IF(MOD('935'!$K427,100)=10,$O$636*$F438/(1+'11'!$E$12)*'935'!$N427,0)</f>
        <v>0</v>
      </c>
      <c r="E1077" s="6">
        <f>IF(AND(MOD('935'!$K427,10)&gt;0,MOD('935'!$K427,1000)&gt;1),$P$636*$F438/(1+'11'!$F$12)*'935'!$O427,0)</f>
        <v>0</v>
      </c>
      <c r="F1077" s="6">
        <f>IF(MOD('935'!$K427,1000)=1,$Q$636*$F438/(1+'11'!$G$12)*'935'!$P427,0)</f>
        <v>0</v>
      </c>
      <c r="G1077" s="6">
        <f>IF('935'!$K427&gt;1000,$M$636*'GenVol'!$F439*'935'!$L427,0)</f>
        <v>0</v>
      </c>
      <c r="H1077" s="6">
        <f>IF(MOD('935'!$K427,1000)&gt;100,$N$636*'GenVol'!$F439*'935'!$M427,0)</f>
        <v>0</v>
      </c>
      <c r="I1077" s="6">
        <f>IF(MOD('935'!$K427,100)&gt;10,$O$636*'GenVol'!$F439*'935'!$N427,0)</f>
        <v>0</v>
      </c>
      <c r="J1077" s="6">
        <f>$B1077+$C1077+$D1077+$E1077+$F1077</f>
        <v>0</v>
      </c>
      <c r="K1077" s="6">
        <f>$G1077+$H1077+$I1077</f>
        <v>0</v>
      </c>
      <c r="L1077" s="10"/>
    </row>
    <row r="1078" spans="1:12">
      <c r="A1078" s="21">
        <v>422</v>
      </c>
      <c r="B1078" s="6">
        <f>IF('935'!$K428=1000,$M$636*$F439/(1+'11'!$C$12)*'935'!$L428,0)</f>
        <v>0</v>
      </c>
      <c r="C1078" s="6">
        <f>IF(MOD('935'!$K428,1000)=100,$N$636*$F439/(1+'11'!$D$12)*'935'!$M428,0)</f>
        <v>0</v>
      </c>
      <c r="D1078" s="6">
        <f>IF(MOD('935'!$K428,100)=10,$O$636*$F439/(1+'11'!$E$12)*'935'!$N428,0)</f>
        <v>0</v>
      </c>
      <c r="E1078" s="6">
        <f>IF(AND(MOD('935'!$K428,10)&gt;0,MOD('935'!$K428,1000)&gt;1),$P$636*$F439/(1+'11'!$F$12)*'935'!$O428,0)</f>
        <v>0</v>
      </c>
      <c r="F1078" s="6">
        <f>IF(MOD('935'!$K428,1000)=1,$Q$636*$F439/(1+'11'!$G$12)*'935'!$P428,0)</f>
        <v>0</v>
      </c>
      <c r="G1078" s="6">
        <f>IF('935'!$K428&gt;1000,$M$636*'GenVol'!$F440*'935'!$L428,0)</f>
        <v>0</v>
      </c>
      <c r="H1078" s="6">
        <f>IF(MOD('935'!$K428,1000)&gt;100,$N$636*'GenVol'!$F440*'935'!$M428,0)</f>
        <v>0</v>
      </c>
      <c r="I1078" s="6">
        <f>IF(MOD('935'!$K428,100)&gt;10,$O$636*'GenVol'!$F440*'935'!$N428,0)</f>
        <v>0</v>
      </c>
      <c r="J1078" s="6">
        <f>$B1078+$C1078+$D1078+$E1078+$F1078</f>
        <v>0</v>
      </c>
      <c r="K1078" s="6">
        <f>$G1078+$H1078+$I1078</f>
        <v>0</v>
      </c>
      <c r="L1078" s="10"/>
    </row>
    <row r="1079" spans="1:12">
      <c r="A1079" s="21">
        <v>423</v>
      </c>
      <c r="B1079" s="6">
        <f>IF('935'!$K429=1000,$M$636*$F440/(1+'11'!$C$12)*'935'!$L429,0)</f>
        <v>0</v>
      </c>
      <c r="C1079" s="6">
        <f>IF(MOD('935'!$K429,1000)=100,$N$636*$F440/(1+'11'!$D$12)*'935'!$M429,0)</f>
        <v>0</v>
      </c>
      <c r="D1079" s="6">
        <f>IF(MOD('935'!$K429,100)=10,$O$636*$F440/(1+'11'!$E$12)*'935'!$N429,0)</f>
        <v>0</v>
      </c>
      <c r="E1079" s="6">
        <f>IF(AND(MOD('935'!$K429,10)&gt;0,MOD('935'!$K429,1000)&gt;1),$P$636*$F440/(1+'11'!$F$12)*'935'!$O429,0)</f>
        <v>0</v>
      </c>
      <c r="F1079" s="6">
        <f>IF(MOD('935'!$K429,1000)=1,$Q$636*$F440/(1+'11'!$G$12)*'935'!$P429,0)</f>
        <v>0</v>
      </c>
      <c r="G1079" s="6">
        <f>IF('935'!$K429&gt;1000,$M$636*'GenVol'!$F441*'935'!$L429,0)</f>
        <v>0</v>
      </c>
      <c r="H1079" s="6">
        <f>IF(MOD('935'!$K429,1000)&gt;100,$N$636*'GenVol'!$F441*'935'!$M429,0)</f>
        <v>0</v>
      </c>
      <c r="I1079" s="6">
        <f>IF(MOD('935'!$K429,100)&gt;10,$O$636*'GenVol'!$F441*'935'!$N429,0)</f>
        <v>0</v>
      </c>
      <c r="J1079" s="6">
        <f>$B1079+$C1079+$D1079+$E1079+$F1079</f>
        <v>0</v>
      </c>
      <c r="K1079" s="6">
        <f>$G1079+$H1079+$I1079</f>
        <v>0</v>
      </c>
      <c r="L1079" s="10"/>
    </row>
    <row r="1080" spans="1:12">
      <c r="A1080" s="21">
        <v>424</v>
      </c>
      <c r="B1080" s="6">
        <f>IF('935'!$K430=1000,$M$636*$F441/(1+'11'!$C$12)*'935'!$L430,0)</f>
        <v>0</v>
      </c>
      <c r="C1080" s="6">
        <f>IF(MOD('935'!$K430,1000)=100,$N$636*$F441/(1+'11'!$D$12)*'935'!$M430,0)</f>
        <v>0</v>
      </c>
      <c r="D1080" s="6">
        <f>IF(MOD('935'!$K430,100)=10,$O$636*$F441/(1+'11'!$E$12)*'935'!$N430,0)</f>
        <v>0</v>
      </c>
      <c r="E1080" s="6">
        <f>IF(AND(MOD('935'!$K430,10)&gt;0,MOD('935'!$K430,1000)&gt;1),$P$636*$F441/(1+'11'!$F$12)*'935'!$O430,0)</f>
        <v>0</v>
      </c>
      <c r="F1080" s="6">
        <f>IF(MOD('935'!$K430,1000)=1,$Q$636*$F441/(1+'11'!$G$12)*'935'!$P430,0)</f>
        <v>0</v>
      </c>
      <c r="G1080" s="6">
        <f>IF('935'!$K430&gt;1000,$M$636*'GenVol'!$F442*'935'!$L430,0)</f>
        <v>0</v>
      </c>
      <c r="H1080" s="6">
        <f>IF(MOD('935'!$K430,1000)&gt;100,$N$636*'GenVol'!$F442*'935'!$M430,0)</f>
        <v>0</v>
      </c>
      <c r="I1080" s="6">
        <f>IF(MOD('935'!$K430,100)&gt;10,$O$636*'GenVol'!$F442*'935'!$N430,0)</f>
        <v>0</v>
      </c>
      <c r="J1080" s="6">
        <f>$B1080+$C1080+$D1080+$E1080+$F1080</f>
        <v>0</v>
      </c>
      <c r="K1080" s="6">
        <f>$G1080+$H1080+$I1080</f>
        <v>0</v>
      </c>
      <c r="L1080" s="10"/>
    </row>
    <row r="1081" spans="1:12">
      <c r="A1081" s="21">
        <v>425</v>
      </c>
      <c r="B1081" s="6">
        <f>IF('935'!$K431=1000,$M$636*$F442/(1+'11'!$C$12)*'935'!$L431,0)</f>
        <v>0</v>
      </c>
      <c r="C1081" s="6">
        <f>IF(MOD('935'!$K431,1000)=100,$N$636*$F442/(1+'11'!$D$12)*'935'!$M431,0)</f>
        <v>0</v>
      </c>
      <c r="D1081" s="6">
        <f>IF(MOD('935'!$K431,100)=10,$O$636*$F442/(1+'11'!$E$12)*'935'!$N431,0)</f>
        <v>0</v>
      </c>
      <c r="E1081" s="6">
        <f>IF(AND(MOD('935'!$K431,10)&gt;0,MOD('935'!$K431,1000)&gt;1),$P$636*$F442/(1+'11'!$F$12)*'935'!$O431,0)</f>
        <v>0</v>
      </c>
      <c r="F1081" s="6">
        <f>IF(MOD('935'!$K431,1000)=1,$Q$636*$F442/(1+'11'!$G$12)*'935'!$P431,0)</f>
        <v>0</v>
      </c>
      <c r="G1081" s="6">
        <f>IF('935'!$K431&gt;1000,$M$636*'GenVol'!$F443*'935'!$L431,0)</f>
        <v>0</v>
      </c>
      <c r="H1081" s="6">
        <f>IF(MOD('935'!$K431,1000)&gt;100,$N$636*'GenVol'!$F443*'935'!$M431,0)</f>
        <v>0</v>
      </c>
      <c r="I1081" s="6">
        <f>IF(MOD('935'!$K431,100)&gt;10,$O$636*'GenVol'!$F443*'935'!$N431,0)</f>
        <v>0</v>
      </c>
      <c r="J1081" s="6">
        <f>$B1081+$C1081+$D1081+$E1081+$F1081</f>
        <v>0</v>
      </c>
      <c r="K1081" s="6">
        <f>$G1081+$H1081+$I1081</f>
        <v>0</v>
      </c>
      <c r="L1081" s="10"/>
    </row>
    <row r="1082" spans="1:12">
      <c r="A1082" s="21">
        <v>426</v>
      </c>
      <c r="B1082" s="6">
        <f>IF('935'!$K432=1000,$M$636*$F443/(1+'11'!$C$12)*'935'!$L432,0)</f>
        <v>0</v>
      </c>
      <c r="C1082" s="6">
        <f>IF(MOD('935'!$K432,1000)=100,$N$636*$F443/(1+'11'!$D$12)*'935'!$M432,0)</f>
        <v>0</v>
      </c>
      <c r="D1082" s="6">
        <f>IF(MOD('935'!$K432,100)=10,$O$636*$F443/(1+'11'!$E$12)*'935'!$N432,0)</f>
        <v>0</v>
      </c>
      <c r="E1082" s="6">
        <f>IF(AND(MOD('935'!$K432,10)&gt;0,MOD('935'!$K432,1000)&gt;1),$P$636*$F443/(1+'11'!$F$12)*'935'!$O432,0)</f>
        <v>0</v>
      </c>
      <c r="F1082" s="6">
        <f>IF(MOD('935'!$K432,1000)=1,$Q$636*$F443/(1+'11'!$G$12)*'935'!$P432,0)</f>
        <v>0</v>
      </c>
      <c r="G1082" s="6">
        <f>IF('935'!$K432&gt;1000,$M$636*'GenVol'!$F444*'935'!$L432,0)</f>
        <v>0</v>
      </c>
      <c r="H1082" s="6">
        <f>IF(MOD('935'!$K432,1000)&gt;100,$N$636*'GenVol'!$F444*'935'!$M432,0)</f>
        <v>0</v>
      </c>
      <c r="I1082" s="6">
        <f>IF(MOD('935'!$K432,100)&gt;10,$O$636*'GenVol'!$F444*'935'!$N432,0)</f>
        <v>0</v>
      </c>
      <c r="J1082" s="6">
        <f>$B1082+$C1082+$D1082+$E1082+$F1082</f>
        <v>0</v>
      </c>
      <c r="K1082" s="6">
        <f>$G1082+$H1082+$I1082</f>
        <v>0</v>
      </c>
      <c r="L1082" s="10"/>
    </row>
    <row r="1083" spans="1:12">
      <c r="A1083" s="21">
        <v>427</v>
      </c>
      <c r="B1083" s="6">
        <f>IF('935'!$K433=1000,$M$636*$F444/(1+'11'!$C$12)*'935'!$L433,0)</f>
        <v>0</v>
      </c>
      <c r="C1083" s="6">
        <f>IF(MOD('935'!$K433,1000)=100,$N$636*$F444/(1+'11'!$D$12)*'935'!$M433,0)</f>
        <v>0</v>
      </c>
      <c r="D1083" s="6">
        <f>IF(MOD('935'!$K433,100)=10,$O$636*$F444/(1+'11'!$E$12)*'935'!$N433,0)</f>
        <v>0</v>
      </c>
      <c r="E1083" s="6">
        <f>IF(AND(MOD('935'!$K433,10)&gt;0,MOD('935'!$K433,1000)&gt;1),$P$636*$F444/(1+'11'!$F$12)*'935'!$O433,0)</f>
        <v>0</v>
      </c>
      <c r="F1083" s="6">
        <f>IF(MOD('935'!$K433,1000)=1,$Q$636*$F444/(1+'11'!$G$12)*'935'!$P433,0)</f>
        <v>0</v>
      </c>
      <c r="G1083" s="6">
        <f>IF('935'!$K433&gt;1000,$M$636*'GenVol'!$F445*'935'!$L433,0)</f>
        <v>0</v>
      </c>
      <c r="H1083" s="6">
        <f>IF(MOD('935'!$K433,1000)&gt;100,$N$636*'GenVol'!$F445*'935'!$M433,0)</f>
        <v>0</v>
      </c>
      <c r="I1083" s="6">
        <f>IF(MOD('935'!$K433,100)&gt;10,$O$636*'GenVol'!$F445*'935'!$N433,0)</f>
        <v>0</v>
      </c>
      <c r="J1083" s="6">
        <f>$B1083+$C1083+$D1083+$E1083+$F1083</f>
        <v>0</v>
      </c>
      <c r="K1083" s="6">
        <f>$G1083+$H1083+$I1083</f>
        <v>0</v>
      </c>
      <c r="L1083" s="10"/>
    </row>
    <row r="1084" spans="1:12">
      <c r="A1084" s="21">
        <v>428</v>
      </c>
      <c r="B1084" s="6">
        <f>IF('935'!$K434=1000,$M$636*$F445/(1+'11'!$C$12)*'935'!$L434,0)</f>
        <v>0</v>
      </c>
      <c r="C1084" s="6">
        <f>IF(MOD('935'!$K434,1000)=100,$N$636*$F445/(1+'11'!$D$12)*'935'!$M434,0)</f>
        <v>0</v>
      </c>
      <c r="D1084" s="6">
        <f>IF(MOD('935'!$K434,100)=10,$O$636*$F445/(1+'11'!$E$12)*'935'!$N434,0)</f>
        <v>0</v>
      </c>
      <c r="E1084" s="6">
        <f>IF(AND(MOD('935'!$K434,10)&gt;0,MOD('935'!$K434,1000)&gt;1),$P$636*$F445/(1+'11'!$F$12)*'935'!$O434,0)</f>
        <v>0</v>
      </c>
      <c r="F1084" s="6">
        <f>IF(MOD('935'!$K434,1000)=1,$Q$636*$F445/(1+'11'!$G$12)*'935'!$P434,0)</f>
        <v>0</v>
      </c>
      <c r="G1084" s="6">
        <f>IF('935'!$K434&gt;1000,$M$636*'GenVol'!$F446*'935'!$L434,0)</f>
        <v>0</v>
      </c>
      <c r="H1084" s="6">
        <f>IF(MOD('935'!$K434,1000)&gt;100,$N$636*'GenVol'!$F446*'935'!$M434,0)</f>
        <v>0</v>
      </c>
      <c r="I1084" s="6">
        <f>IF(MOD('935'!$K434,100)&gt;10,$O$636*'GenVol'!$F446*'935'!$N434,0)</f>
        <v>0</v>
      </c>
      <c r="J1084" s="6">
        <f>$B1084+$C1084+$D1084+$E1084+$F1084</f>
        <v>0</v>
      </c>
      <c r="K1084" s="6">
        <f>$G1084+$H1084+$I1084</f>
        <v>0</v>
      </c>
      <c r="L1084" s="10"/>
    </row>
    <row r="1085" spans="1:12">
      <c r="A1085" s="21">
        <v>429</v>
      </c>
      <c r="B1085" s="6">
        <f>IF('935'!$K435=1000,$M$636*$F446/(1+'11'!$C$12)*'935'!$L435,0)</f>
        <v>0</v>
      </c>
      <c r="C1085" s="6">
        <f>IF(MOD('935'!$K435,1000)=100,$N$636*$F446/(1+'11'!$D$12)*'935'!$M435,0)</f>
        <v>0</v>
      </c>
      <c r="D1085" s="6">
        <f>IF(MOD('935'!$K435,100)=10,$O$636*$F446/(1+'11'!$E$12)*'935'!$N435,0)</f>
        <v>0</v>
      </c>
      <c r="E1085" s="6">
        <f>IF(AND(MOD('935'!$K435,10)&gt;0,MOD('935'!$K435,1000)&gt;1),$P$636*$F446/(1+'11'!$F$12)*'935'!$O435,0)</f>
        <v>0</v>
      </c>
      <c r="F1085" s="6">
        <f>IF(MOD('935'!$K435,1000)=1,$Q$636*$F446/(1+'11'!$G$12)*'935'!$P435,0)</f>
        <v>0</v>
      </c>
      <c r="G1085" s="6">
        <f>IF('935'!$K435&gt;1000,$M$636*'GenVol'!$F447*'935'!$L435,0)</f>
        <v>0</v>
      </c>
      <c r="H1085" s="6">
        <f>IF(MOD('935'!$K435,1000)&gt;100,$N$636*'GenVol'!$F447*'935'!$M435,0)</f>
        <v>0</v>
      </c>
      <c r="I1085" s="6">
        <f>IF(MOD('935'!$K435,100)&gt;10,$O$636*'GenVol'!$F447*'935'!$N435,0)</f>
        <v>0</v>
      </c>
      <c r="J1085" s="6">
        <f>$B1085+$C1085+$D1085+$E1085+$F1085</f>
        <v>0</v>
      </c>
      <c r="K1085" s="6">
        <f>$G1085+$H1085+$I1085</f>
        <v>0</v>
      </c>
      <c r="L1085" s="10"/>
    </row>
    <row r="1086" spans="1:12">
      <c r="A1086" s="21">
        <v>430</v>
      </c>
      <c r="B1086" s="6">
        <f>IF('935'!$K436=1000,$M$636*$F447/(1+'11'!$C$12)*'935'!$L436,0)</f>
        <v>0</v>
      </c>
      <c r="C1086" s="6">
        <f>IF(MOD('935'!$K436,1000)=100,$N$636*$F447/(1+'11'!$D$12)*'935'!$M436,0)</f>
        <v>0</v>
      </c>
      <c r="D1086" s="6">
        <f>IF(MOD('935'!$K436,100)=10,$O$636*$F447/(1+'11'!$E$12)*'935'!$N436,0)</f>
        <v>0</v>
      </c>
      <c r="E1086" s="6">
        <f>IF(AND(MOD('935'!$K436,10)&gt;0,MOD('935'!$K436,1000)&gt;1),$P$636*$F447/(1+'11'!$F$12)*'935'!$O436,0)</f>
        <v>0</v>
      </c>
      <c r="F1086" s="6">
        <f>IF(MOD('935'!$K436,1000)=1,$Q$636*$F447/(1+'11'!$G$12)*'935'!$P436,0)</f>
        <v>0</v>
      </c>
      <c r="G1086" s="6">
        <f>IF('935'!$K436&gt;1000,$M$636*'GenVol'!$F448*'935'!$L436,0)</f>
        <v>0</v>
      </c>
      <c r="H1086" s="6">
        <f>IF(MOD('935'!$K436,1000)&gt;100,$N$636*'GenVol'!$F448*'935'!$M436,0)</f>
        <v>0</v>
      </c>
      <c r="I1086" s="6">
        <f>IF(MOD('935'!$K436,100)&gt;10,$O$636*'GenVol'!$F448*'935'!$N436,0)</f>
        <v>0</v>
      </c>
      <c r="J1086" s="6">
        <f>$B1086+$C1086+$D1086+$E1086+$F1086</f>
        <v>0</v>
      </c>
      <c r="K1086" s="6">
        <f>$G1086+$H1086+$I1086</f>
        <v>0</v>
      </c>
      <c r="L1086" s="10"/>
    </row>
    <row r="1087" spans="1:12">
      <c r="A1087" s="21">
        <v>431</v>
      </c>
      <c r="B1087" s="6">
        <f>IF('935'!$K437=1000,$M$636*$F448/(1+'11'!$C$12)*'935'!$L437,0)</f>
        <v>0</v>
      </c>
      <c r="C1087" s="6">
        <f>IF(MOD('935'!$K437,1000)=100,$N$636*$F448/(1+'11'!$D$12)*'935'!$M437,0)</f>
        <v>0</v>
      </c>
      <c r="D1087" s="6">
        <f>IF(MOD('935'!$K437,100)=10,$O$636*$F448/(1+'11'!$E$12)*'935'!$N437,0)</f>
        <v>0</v>
      </c>
      <c r="E1087" s="6">
        <f>IF(AND(MOD('935'!$K437,10)&gt;0,MOD('935'!$K437,1000)&gt;1),$P$636*$F448/(1+'11'!$F$12)*'935'!$O437,0)</f>
        <v>0</v>
      </c>
      <c r="F1087" s="6">
        <f>IF(MOD('935'!$K437,1000)=1,$Q$636*$F448/(1+'11'!$G$12)*'935'!$P437,0)</f>
        <v>0</v>
      </c>
      <c r="G1087" s="6">
        <f>IF('935'!$K437&gt;1000,$M$636*'GenVol'!$F449*'935'!$L437,0)</f>
        <v>0</v>
      </c>
      <c r="H1087" s="6">
        <f>IF(MOD('935'!$K437,1000)&gt;100,$N$636*'GenVol'!$F449*'935'!$M437,0)</f>
        <v>0</v>
      </c>
      <c r="I1087" s="6">
        <f>IF(MOD('935'!$K437,100)&gt;10,$O$636*'GenVol'!$F449*'935'!$N437,0)</f>
        <v>0</v>
      </c>
      <c r="J1087" s="6">
        <f>$B1087+$C1087+$D1087+$E1087+$F1087</f>
        <v>0</v>
      </c>
      <c r="K1087" s="6">
        <f>$G1087+$H1087+$I1087</f>
        <v>0</v>
      </c>
      <c r="L1087" s="10"/>
    </row>
    <row r="1088" spans="1:12">
      <c r="A1088" s="21">
        <v>432</v>
      </c>
      <c r="B1088" s="6">
        <f>IF('935'!$K438=1000,$M$636*$F449/(1+'11'!$C$12)*'935'!$L438,0)</f>
        <v>0</v>
      </c>
      <c r="C1088" s="6">
        <f>IF(MOD('935'!$K438,1000)=100,$N$636*$F449/(1+'11'!$D$12)*'935'!$M438,0)</f>
        <v>0</v>
      </c>
      <c r="D1088" s="6">
        <f>IF(MOD('935'!$K438,100)=10,$O$636*$F449/(1+'11'!$E$12)*'935'!$N438,0)</f>
        <v>0</v>
      </c>
      <c r="E1088" s="6">
        <f>IF(AND(MOD('935'!$K438,10)&gt;0,MOD('935'!$K438,1000)&gt;1),$P$636*$F449/(1+'11'!$F$12)*'935'!$O438,0)</f>
        <v>0</v>
      </c>
      <c r="F1088" s="6">
        <f>IF(MOD('935'!$K438,1000)=1,$Q$636*$F449/(1+'11'!$G$12)*'935'!$P438,0)</f>
        <v>0</v>
      </c>
      <c r="G1088" s="6">
        <f>IF('935'!$K438&gt;1000,$M$636*'GenVol'!$F450*'935'!$L438,0)</f>
        <v>0</v>
      </c>
      <c r="H1088" s="6">
        <f>IF(MOD('935'!$K438,1000)&gt;100,$N$636*'GenVol'!$F450*'935'!$M438,0)</f>
        <v>0</v>
      </c>
      <c r="I1088" s="6">
        <f>IF(MOD('935'!$K438,100)&gt;10,$O$636*'GenVol'!$F450*'935'!$N438,0)</f>
        <v>0</v>
      </c>
      <c r="J1088" s="6">
        <f>$B1088+$C1088+$D1088+$E1088+$F1088</f>
        <v>0</v>
      </c>
      <c r="K1088" s="6">
        <f>$G1088+$H1088+$I1088</f>
        <v>0</v>
      </c>
      <c r="L1088" s="10"/>
    </row>
    <row r="1089" spans="1:12">
      <c r="A1089" s="21">
        <v>433</v>
      </c>
      <c r="B1089" s="6">
        <f>IF('935'!$K439=1000,$M$636*$F450/(1+'11'!$C$12)*'935'!$L439,0)</f>
        <v>0</v>
      </c>
      <c r="C1089" s="6">
        <f>IF(MOD('935'!$K439,1000)=100,$N$636*$F450/(1+'11'!$D$12)*'935'!$M439,0)</f>
        <v>0</v>
      </c>
      <c r="D1089" s="6">
        <f>IF(MOD('935'!$K439,100)=10,$O$636*$F450/(1+'11'!$E$12)*'935'!$N439,0)</f>
        <v>0</v>
      </c>
      <c r="E1089" s="6">
        <f>IF(AND(MOD('935'!$K439,10)&gt;0,MOD('935'!$K439,1000)&gt;1),$P$636*$F450/(1+'11'!$F$12)*'935'!$O439,0)</f>
        <v>0</v>
      </c>
      <c r="F1089" s="6">
        <f>IF(MOD('935'!$K439,1000)=1,$Q$636*$F450/(1+'11'!$G$12)*'935'!$P439,0)</f>
        <v>0</v>
      </c>
      <c r="G1089" s="6">
        <f>IF('935'!$K439&gt;1000,$M$636*'GenVol'!$F451*'935'!$L439,0)</f>
        <v>0</v>
      </c>
      <c r="H1089" s="6">
        <f>IF(MOD('935'!$K439,1000)&gt;100,$N$636*'GenVol'!$F451*'935'!$M439,0)</f>
        <v>0</v>
      </c>
      <c r="I1089" s="6">
        <f>IF(MOD('935'!$K439,100)&gt;10,$O$636*'GenVol'!$F451*'935'!$N439,0)</f>
        <v>0</v>
      </c>
      <c r="J1089" s="6">
        <f>$B1089+$C1089+$D1089+$E1089+$F1089</f>
        <v>0</v>
      </c>
      <c r="K1089" s="6">
        <f>$G1089+$H1089+$I1089</f>
        <v>0</v>
      </c>
      <c r="L1089" s="10"/>
    </row>
    <row r="1090" spans="1:12">
      <c r="A1090" s="21">
        <v>434</v>
      </c>
      <c r="B1090" s="6">
        <f>IF('935'!$K440=1000,$M$636*$F451/(1+'11'!$C$12)*'935'!$L440,0)</f>
        <v>0</v>
      </c>
      <c r="C1090" s="6">
        <f>IF(MOD('935'!$K440,1000)=100,$N$636*$F451/(1+'11'!$D$12)*'935'!$M440,0)</f>
        <v>0</v>
      </c>
      <c r="D1090" s="6">
        <f>IF(MOD('935'!$K440,100)=10,$O$636*$F451/(1+'11'!$E$12)*'935'!$N440,0)</f>
        <v>0</v>
      </c>
      <c r="E1090" s="6">
        <f>IF(AND(MOD('935'!$K440,10)&gt;0,MOD('935'!$K440,1000)&gt;1),$P$636*$F451/(1+'11'!$F$12)*'935'!$O440,0)</f>
        <v>0</v>
      </c>
      <c r="F1090" s="6">
        <f>IF(MOD('935'!$K440,1000)=1,$Q$636*$F451/(1+'11'!$G$12)*'935'!$P440,0)</f>
        <v>0</v>
      </c>
      <c r="G1090" s="6">
        <f>IF('935'!$K440&gt;1000,$M$636*'GenVol'!$F452*'935'!$L440,0)</f>
        <v>0</v>
      </c>
      <c r="H1090" s="6">
        <f>IF(MOD('935'!$K440,1000)&gt;100,$N$636*'GenVol'!$F452*'935'!$M440,0)</f>
        <v>0</v>
      </c>
      <c r="I1090" s="6">
        <f>IF(MOD('935'!$K440,100)&gt;10,$O$636*'GenVol'!$F452*'935'!$N440,0)</f>
        <v>0</v>
      </c>
      <c r="J1090" s="6">
        <f>$B1090+$C1090+$D1090+$E1090+$F1090</f>
        <v>0</v>
      </c>
      <c r="K1090" s="6">
        <f>$G1090+$H1090+$I1090</f>
        <v>0</v>
      </c>
      <c r="L1090" s="10"/>
    </row>
    <row r="1091" spans="1:12">
      <c r="A1091" s="21">
        <v>435</v>
      </c>
      <c r="B1091" s="6">
        <f>IF('935'!$K441=1000,$M$636*$F452/(1+'11'!$C$12)*'935'!$L441,0)</f>
        <v>0</v>
      </c>
      <c r="C1091" s="6">
        <f>IF(MOD('935'!$K441,1000)=100,$N$636*$F452/(1+'11'!$D$12)*'935'!$M441,0)</f>
        <v>0</v>
      </c>
      <c r="D1091" s="6">
        <f>IF(MOD('935'!$K441,100)=10,$O$636*$F452/(1+'11'!$E$12)*'935'!$N441,0)</f>
        <v>0</v>
      </c>
      <c r="E1091" s="6">
        <f>IF(AND(MOD('935'!$K441,10)&gt;0,MOD('935'!$K441,1000)&gt;1),$P$636*$F452/(1+'11'!$F$12)*'935'!$O441,0)</f>
        <v>0</v>
      </c>
      <c r="F1091" s="6">
        <f>IF(MOD('935'!$K441,1000)=1,$Q$636*$F452/(1+'11'!$G$12)*'935'!$P441,0)</f>
        <v>0</v>
      </c>
      <c r="G1091" s="6">
        <f>IF('935'!$K441&gt;1000,$M$636*'GenVol'!$F453*'935'!$L441,0)</f>
        <v>0</v>
      </c>
      <c r="H1091" s="6">
        <f>IF(MOD('935'!$K441,1000)&gt;100,$N$636*'GenVol'!$F453*'935'!$M441,0)</f>
        <v>0</v>
      </c>
      <c r="I1091" s="6">
        <f>IF(MOD('935'!$K441,100)&gt;10,$O$636*'GenVol'!$F453*'935'!$N441,0)</f>
        <v>0</v>
      </c>
      <c r="J1091" s="6">
        <f>$B1091+$C1091+$D1091+$E1091+$F1091</f>
        <v>0</v>
      </c>
      <c r="K1091" s="6">
        <f>$G1091+$H1091+$I1091</f>
        <v>0</v>
      </c>
      <c r="L1091" s="10"/>
    </row>
    <row r="1092" spans="1:12">
      <c r="A1092" s="21">
        <v>436</v>
      </c>
      <c r="B1092" s="6">
        <f>IF('935'!$K442=1000,$M$636*$F453/(1+'11'!$C$12)*'935'!$L442,0)</f>
        <v>0</v>
      </c>
      <c r="C1092" s="6">
        <f>IF(MOD('935'!$K442,1000)=100,$N$636*$F453/(1+'11'!$D$12)*'935'!$M442,0)</f>
        <v>0</v>
      </c>
      <c r="D1092" s="6">
        <f>IF(MOD('935'!$K442,100)=10,$O$636*$F453/(1+'11'!$E$12)*'935'!$N442,0)</f>
        <v>0</v>
      </c>
      <c r="E1092" s="6">
        <f>IF(AND(MOD('935'!$K442,10)&gt;0,MOD('935'!$K442,1000)&gt;1),$P$636*$F453/(1+'11'!$F$12)*'935'!$O442,0)</f>
        <v>0</v>
      </c>
      <c r="F1092" s="6">
        <f>IF(MOD('935'!$K442,1000)=1,$Q$636*$F453/(1+'11'!$G$12)*'935'!$P442,0)</f>
        <v>0</v>
      </c>
      <c r="G1092" s="6">
        <f>IF('935'!$K442&gt;1000,$M$636*'GenVol'!$F454*'935'!$L442,0)</f>
        <v>0</v>
      </c>
      <c r="H1092" s="6">
        <f>IF(MOD('935'!$K442,1000)&gt;100,$N$636*'GenVol'!$F454*'935'!$M442,0)</f>
        <v>0</v>
      </c>
      <c r="I1092" s="6">
        <f>IF(MOD('935'!$K442,100)&gt;10,$O$636*'GenVol'!$F454*'935'!$N442,0)</f>
        <v>0</v>
      </c>
      <c r="J1092" s="6">
        <f>$B1092+$C1092+$D1092+$E1092+$F1092</f>
        <v>0</v>
      </c>
      <c r="K1092" s="6">
        <f>$G1092+$H1092+$I1092</f>
        <v>0</v>
      </c>
      <c r="L1092" s="10"/>
    </row>
    <row r="1093" spans="1:12">
      <c r="A1093" s="21">
        <v>437</v>
      </c>
      <c r="B1093" s="6">
        <f>IF('935'!$K443=1000,$M$636*$F454/(1+'11'!$C$12)*'935'!$L443,0)</f>
        <v>0</v>
      </c>
      <c r="C1093" s="6">
        <f>IF(MOD('935'!$K443,1000)=100,$N$636*$F454/(1+'11'!$D$12)*'935'!$M443,0)</f>
        <v>0</v>
      </c>
      <c r="D1093" s="6">
        <f>IF(MOD('935'!$K443,100)=10,$O$636*$F454/(1+'11'!$E$12)*'935'!$N443,0)</f>
        <v>0</v>
      </c>
      <c r="E1093" s="6">
        <f>IF(AND(MOD('935'!$K443,10)&gt;0,MOD('935'!$K443,1000)&gt;1),$P$636*$F454/(1+'11'!$F$12)*'935'!$O443,0)</f>
        <v>0</v>
      </c>
      <c r="F1093" s="6">
        <f>IF(MOD('935'!$K443,1000)=1,$Q$636*$F454/(1+'11'!$G$12)*'935'!$P443,0)</f>
        <v>0</v>
      </c>
      <c r="G1093" s="6">
        <f>IF('935'!$K443&gt;1000,$M$636*'GenVol'!$F455*'935'!$L443,0)</f>
        <v>0</v>
      </c>
      <c r="H1093" s="6">
        <f>IF(MOD('935'!$K443,1000)&gt;100,$N$636*'GenVol'!$F455*'935'!$M443,0)</f>
        <v>0</v>
      </c>
      <c r="I1093" s="6">
        <f>IF(MOD('935'!$K443,100)&gt;10,$O$636*'GenVol'!$F455*'935'!$N443,0)</f>
        <v>0</v>
      </c>
      <c r="J1093" s="6">
        <f>$B1093+$C1093+$D1093+$E1093+$F1093</f>
        <v>0</v>
      </c>
      <c r="K1093" s="6">
        <f>$G1093+$H1093+$I1093</f>
        <v>0</v>
      </c>
      <c r="L1093" s="10"/>
    </row>
    <row r="1094" spans="1:12">
      <c r="A1094" s="21">
        <v>438</v>
      </c>
      <c r="B1094" s="6">
        <f>IF('935'!$K444=1000,$M$636*$F455/(1+'11'!$C$12)*'935'!$L444,0)</f>
        <v>0</v>
      </c>
      <c r="C1094" s="6">
        <f>IF(MOD('935'!$K444,1000)=100,$N$636*$F455/(1+'11'!$D$12)*'935'!$M444,0)</f>
        <v>0</v>
      </c>
      <c r="D1094" s="6">
        <f>IF(MOD('935'!$K444,100)=10,$O$636*$F455/(1+'11'!$E$12)*'935'!$N444,0)</f>
        <v>0</v>
      </c>
      <c r="E1094" s="6">
        <f>IF(AND(MOD('935'!$K444,10)&gt;0,MOD('935'!$K444,1000)&gt;1),$P$636*$F455/(1+'11'!$F$12)*'935'!$O444,0)</f>
        <v>0</v>
      </c>
      <c r="F1094" s="6">
        <f>IF(MOD('935'!$K444,1000)=1,$Q$636*$F455/(1+'11'!$G$12)*'935'!$P444,0)</f>
        <v>0</v>
      </c>
      <c r="G1094" s="6">
        <f>IF('935'!$K444&gt;1000,$M$636*'GenVol'!$F456*'935'!$L444,0)</f>
        <v>0</v>
      </c>
      <c r="H1094" s="6">
        <f>IF(MOD('935'!$K444,1000)&gt;100,$N$636*'GenVol'!$F456*'935'!$M444,0)</f>
        <v>0</v>
      </c>
      <c r="I1094" s="6">
        <f>IF(MOD('935'!$K444,100)&gt;10,$O$636*'GenVol'!$F456*'935'!$N444,0)</f>
        <v>0</v>
      </c>
      <c r="J1094" s="6">
        <f>$B1094+$C1094+$D1094+$E1094+$F1094</f>
        <v>0</v>
      </c>
      <c r="K1094" s="6">
        <f>$G1094+$H1094+$I1094</f>
        <v>0</v>
      </c>
      <c r="L1094" s="10"/>
    </row>
    <row r="1095" spans="1:12">
      <c r="A1095" s="21">
        <v>439</v>
      </c>
      <c r="B1095" s="6">
        <f>IF('935'!$K445=1000,$M$636*$F456/(1+'11'!$C$12)*'935'!$L445,0)</f>
        <v>0</v>
      </c>
      <c r="C1095" s="6">
        <f>IF(MOD('935'!$K445,1000)=100,$N$636*$F456/(1+'11'!$D$12)*'935'!$M445,0)</f>
        <v>0</v>
      </c>
      <c r="D1095" s="6">
        <f>IF(MOD('935'!$K445,100)=10,$O$636*$F456/(1+'11'!$E$12)*'935'!$N445,0)</f>
        <v>0</v>
      </c>
      <c r="E1095" s="6">
        <f>IF(AND(MOD('935'!$K445,10)&gt;0,MOD('935'!$K445,1000)&gt;1),$P$636*$F456/(1+'11'!$F$12)*'935'!$O445,0)</f>
        <v>0</v>
      </c>
      <c r="F1095" s="6">
        <f>IF(MOD('935'!$K445,1000)=1,$Q$636*$F456/(1+'11'!$G$12)*'935'!$P445,0)</f>
        <v>0</v>
      </c>
      <c r="G1095" s="6">
        <f>IF('935'!$K445&gt;1000,$M$636*'GenVol'!$F457*'935'!$L445,0)</f>
        <v>0</v>
      </c>
      <c r="H1095" s="6">
        <f>IF(MOD('935'!$K445,1000)&gt;100,$N$636*'GenVol'!$F457*'935'!$M445,0)</f>
        <v>0</v>
      </c>
      <c r="I1095" s="6">
        <f>IF(MOD('935'!$K445,100)&gt;10,$O$636*'GenVol'!$F457*'935'!$N445,0)</f>
        <v>0</v>
      </c>
      <c r="J1095" s="6">
        <f>$B1095+$C1095+$D1095+$E1095+$F1095</f>
        <v>0</v>
      </c>
      <c r="K1095" s="6">
        <f>$G1095+$H1095+$I1095</f>
        <v>0</v>
      </c>
      <c r="L1095" s="10"/>
    </row>
    <row r="1096" spans="1:12">
      <c r="A1096" s="21">
        <v>440</v>
      </c>
      <c r="B1096" s="6">
        <f>IF('935'!$K446=1000,$M$636*$F457/(1+'11'!$C$12)*'935'!$L446,0)</f>
        <v>0</v>
      </c>
      <c r="C1096" s="6">
        <f>IF(MOD('935'!$K446,1000)=100,$N$636*$F457/(1+'11'!$D$12)*'935'!$M446,0)</f>
        <v>0</v>
      </c>
      <c r="D1096" s="6">
        <f>IF(MOD('935'!$K446,100)=10,$O$636*$F457/(1+'11'!$E$12)*'935'!$N446,0)</f>
        <v>0</v>
      </c>
      <c r="E1096" s="6">
        <f>IF(AND(MOD('935'!$K446,10)&gt;0,MOD('935'!$K446,1000)&gt;1),$P$636*$F457/(1+'11'!$F$12)*'935'!$O446,0)</f>
        <v>0</v>
      </c>
      <c r="F1096" s="6">
        <f>IF(MOD('935'!$K446,1000)=1,$Q$636*$F457/(1+'11'!$G$12)*'935'!$P446,0)</f>
        <v>0</v>
      </c>
      <c r="G1096" s="6">
        <f>IF('935'!$K446&gt;1000,$M$636*'GenVol'!$F458*'935'!$L446,0)</f>
        <v>0</v>
      </c>
      <c r="H1096" s="6">
        <f>IF(MOD('935'!$K446,1000)&gt;100,$N$636*'GenVol'!$F458*'935'!$M446,0)</f>
        <v>0</v>
      </c>
      <c r="I1096" s="6">
        <f>IF(MOD('935'!$K446,100)&gt;10,$O$636*'GenVol'!$F458*'935'!$N446,0)</f>
        <v>0</v>
      </c>
      <c r="J1096" s="6">
        <f>$B1096+$C1096+$D1096+$E1096+$F1096</f>
        <v>0</v>
      </c>
      <c r="K1096" s="6">
        <f>$G1096+$H1096+$I1096</f>
        <v>0</v>
      </c>
      <c r="L1096" s="10"/>
    </row>
    <row r="1097" spans="1:12">
      <c r="A1097" s="21">
        <v>441</v>
      </c>
      <c r="B1097" s="6">
        <f>IF('935'!$K447=1000,$M$636*$F458/(1+'11'!$C$12)*'935'!$L447,0)</f>
        <v>0</v>
      </c>
      <c r="C1097" s="6">
        <f>IF(MOD('935'!$K447,1000)=100,$N$636*$F458/(1+'11'!$D$12)*'935'!$M447,0)</f>
        <v>0</v>
      </c>
      <c r="D1097" s="6">
        <f>IF(MOD('935'!$K447,100)=10,$O$636*$F458/(1+'11'!$E$12)*'935'!$N447,0)</f>
        <v>0</v>
      </c>
      <c r="E1097" s="6">
        <f>IF(AND(MOD('935'!$K447,10)&gt;0,MOD('935'!$K447,1000)&gt;1),$P$636*$F458/(1+'11'!$F$12)*'935'!$O447,0)</f>
        <v>0</v>
      </c>
      <c r="F1097" s="6">
        <f>IF(MOD('935'!$K447,1000)=1,$Q$636*$F458/(1+'11'!$G$12)*'935'!$P447,0)</f>
        <v>0</v>
      </c>
      <c r="G1097" s="6">
        <f>IF('935'!$K447&gt;1000,$M$636*'GenVol'!$F459*'935'!$L447,0)</f>
        <v>0</v>
      </c>
      <c r="H1097" s="6">
        <f>IF(MOD('935'!$K447,1000)&gt;100,$N$636*'GenVol'!$F459*'935'!$M447,0)</f>
        <v>0</v>
      </c>
      <c r="I1097" s="6">
        <f>IF(MOD('935'!$K447,100)&gt;10,$O$636*'GenVol'!$F459*'935'!$N447,0)</f>
        <v>0</v>
      </c>
      <c r="J1097" s="6">
        <f>$B1097+$C1097+$D1097+$E1097+$F1097</f>
        <v>0</v>
      </c>
      <c r="K1097" s="6">
        <f>$G1097+$H1097+$I1097</f>
        <v>0</v>
      </c>
      <c r="L1097" s="10"/>
    </row>
    <row r="1098" spans="1:12">
      <c r="A1098" s="21">
        <v>442</v>
      </c>
      <c r="B1098" s="6">
        <f>IF('935'!$K448=1000,$M$636*$F459/(1+'11'!$C$12)*'935'!$L448,0)</f>
        <v>0</v>
      </c>
      <c r="C1098" s="6">
        <f>IF(MOD('935'!$K448,1000)=100,$N$636*$F459/(1+'11'!$D$12)*'935'!$M448,0)</f>
        <v>0</v>
      </c>
      <c r="D1098" s="6">
        <f>IF(MOD('935'!$K448,100)=10,$O$636*$F459/(1+'11'!$E$12)*'935'!$N448,0)</f>
        <v>0</v>
      </c>
      <c r="E1098" s="6">
        <f>IF(AND(MOD('935'!$K448,10)&gt;0,MOD('935'!$K448,1000)&gt;1),$P$636*$F459/(1+'11'!$F$12)*'935'!$O448,0)</f>
        <v>0</v>
      </c>
      <c r="F1098" s="6">
        <f>IF(MOD('935'!$K448,1000)=1,$Q$636*$F459/(1+'11'!$G$12)*'935'!$P448,0)</f>
        <v>0</v>
      </c>
      <c r="G1098" s="6">
        <f>IF('935'!$K448&gt;1000,$M$636*'GenVol'!$F460*'935'!$L448,0)</f>
        <v>0</v>
      </c>
      <c r="H1098" s="6">
        <f>IF(MOD('935'!$K448,1000)&gt;100,$N$636*'GenVol'!$F460*'935'!$M448,0)</f>
        <v>0</v>
      </c>
      <c r="I1098" s="6">
        <f>IF(MOD('935'!$K448,100)&gt;10,$O$636*'GenVol'!$F460*'935'!$N448,0)</f>
        <v>0</v>
      </c>
      <c r="J1098" s="6">
        <f>$B1098+$C1098+$D1098+$E1098+$F1098</f>
        <v>0</v>
      </c>
      <c r="K1098" s="6">
        <f>$G1098+$H1098+$I1098</f>
        <v>0</v>
      </c>
      <c r="L1098" s="10"/>
    </row>
    <row r="1099" spans="1:12">
      <c r="A1099" s="21">
        <v>443</v>
      </c>
      <c r="B1099" s="6">
        <f>IF('935'!$K449=1000,$M$636*$F460/(1+'11'!$C$12)*'935'!$L449,0)</f>
        <v>0</v>
      </c>
      <c r="C1099" s="6">
        <f>IF(MOD('935'!$K449,1000)=100,$N$636*$F460/(1+'11'!$D$12)*'935'!$M449,0)</f>
        <v>0</v>
      </c>
      <c r="D1099" s="6">
        <f>IF(MOD('935'!$K449,100)=10,$O$636*$F460/(1+'11'!$E$12)*'935'!$N449,0)</f>
        <v>0</v>
      </c>
      <c r="E1099" s="6">
        <f>IF(AND(MOD('935'!$K449,10)&gt;0,MOD('935'!$K449,1000)&gt;1),$P$636*$F460/(1+'11'!$F$12)*'935'!$O449,0)</f>
        <v>0</v>
      </c>
      <c r="F1099" s="6">
        <f>IF(MOD('935'!$K449,1000)=1,$Q$636*$F460/(1+'11'!$G$12)*'935'!$P449,0)</f>
        <v>0</v>
      </c>
      <c r="G1099" s="6">
        <f>IF('935'!$K449&gt;1000,$M$636*'GenVol'!$F461*'935'!$L449,0)</f>
        <v>0</v>
      </c>
      <c r="H1099" s="6">
        <f>IF(MOD('935'!$K449,1000)&gt;100,$N$636*'GenVol'!$F461*'935'!$M449,0)</f>
        <v>0</v>
      </c>
      <c r="I1099" s="6">
        <f>IF(MOD('935'!$K449,100)&gt;10,$O$636*'GenVol'!$F461*'935'!$N449,0)</f>
        <v>0</v>
      </c>
      <c r="J1099" s="6">
        <f>$B1099+$C1099+$D1099+$E1099+$F1099</f>
        <v>0</v>
      </c>
      <c r="K1099" s="6">
        <f>$G1099+$H1099+$I1099</f>
        <v>0</v>
      </c>
      <c r="L1099" s="10"/>
    </row>
    <row r="1100" spans="1:12">
      <c r="A1100" s="21">
        <v>444</v>
      </c>
      <c r="B1100" s="6">
        <f>IF('935'!$K450=1000,$M$636*$F461/(1+'11'!$C$12)*'935'!$L450,0)</f>
        <v>0</v>
      </c>
      <c r="C1100" s="6">
        <f>IF(MOD('935'!$K450,1000)=100,$N$636*$F461/(1+'11'!$D$12)*'935'!$M450,0)</f>
        <v>0</v>
      </c>
      <c r="D1100" s="6">
        <f>IF(MOD('935'!$K450,100)=10,$O$636*$F461/(1+'11'!$E$12)*'935'!$N450,0)</f>
        <v>0</v>
      </c>
      <c r="E1100" s="6">
        <f>IF(AND(MOD('935'!$K450,10)&gt;0,MOD('935'!$K450,1000)&gt;1),$P$636*$F461/(1+'11'!$F$12)*'935'!$O450,0)</f>
        <v>0</v>
      </c>
      <c r="F1100" s="6">
        <f>IF(MOD('935'!$K450,1000)=1,$Q$636*$F461/(1+'11'!$G$12)*'935'!$P450,0)</f>
        <v>0</v>
      </c>
      <c r="G1100" s="6">
        <f>IF('935'!$K450&gt;1000,$M$636*'GenVol'!$F462*'935'!$L450,0)</f>
        <v>0</v>
      </c>
      <c r="H1100" s="6">
        <f>IF(MOD('935'!$K450,1000)&gt;100,$N$636*'GenVol'!$F462*'935'!$M450,0)</f>
        <v>0</v>
      </c>
      <c r="I1100" s="6">
        <f>IF(MOD('935'!$K450,100)&gt;10,$O$636*'GenVol'!$F462*'935'!$N450,0)</f>
        <v>0</v>
      </c>
      <c r="J1100" s="6">
        <f>$B1100+$C1100+$D1100+$E1100+$F1100</f>
        <v>0</v>
      </c>
      <c r="K1100" s="6">
        <f>$G1100+$H1100+$I1100</f>
        <v>0</v>
      </c>
      <c r="L1100" s="10"/>
    </row>
    <row r="1101" spans="1:12">
      <c r="A1101" s="21">
        <v>445</v>
      </c>
      <c r="B1101" s="6">
        <f>IF('935'!$K451=1000,$M$636*$F462/(1+'11'!$C$12)*'935'!$L451,0)</f>
        <v>0</v>
      </c>
      <c r="C1101" s="6">
        <f>IF(MOD('935'!$K451,1000)=100,$N$636*$F462/(1+'11'!$D$12)*'935'!$M451,0)</f>
        <v>0</v>
      </c>
      <c r="D1101" s="6">
        <f>IF(MOD('935'!$K451,100)=10,$O$636*$F462/(1+'11'!$E$12)*'935'!$N451,0)</f>
        <v>0</v>
      </c>
      <c r="E1101" s="6">
        <f>IF(AND(MOD('935'!$K451,10)&gt;0,MOD('935'!$K451,1000)&gt;1),$P$636*$F462/(1+'11'!$F$12)*'935'!$O451,0)</f>
        <v>0</v>
      </c>
      <c r="F1101" s="6">
        <f>IF(MOD('935'!$K451,1000)=1,$Q$636*$F462/(1+'11'!$G$12)*'935'!$P451,0)</f>
        <v>0</v>
      </c>
      <c r="G1101" s="6">
        <f>IF('935'!$K451&gt;1000,$M$636*'GenVol'!$F463*'935'!$L451,0)</f>
        <v>0</v>
      </c>
      <c r="H1101" s="6">
        <f>IF(MOD('935'!$K451,1000)&gt;100,$N$636*'GenVol'!$F463*'935'!$M451,0)</f>
        <v>0</v>
      </c>
      <c r="I1101" s="6">
        <f>IF(MOD('935'!$K451,100)&gt;10,$O$636*'GenVol'!$F463*'935'!$N451,0)</f>
        <v>0</v>
      </c>
      <c r="J1101" s="6">
        <f>$B1101+$C1101+$D1101+$E1101+$F1101</f>
        <v>0</v>
      </c>
      <c r="K1101" s="6">
        <f>$G1101+$H1101+$I1101</f>
        <v>0</v>
      </c>
      <c r="L1101" s="10"/>
    </row>
    <row r="1102" spans="1:12">
      <c r="A1102" s="21">
        <v>446</v>
      </c>
      <c r="B1102" s="6">
        <f>IF('935'!$K452=1000,$M$636*$F463/(1+'11'!$C$12)*'935'!$L452,0)</f>
        <v>0</v>
      </c>
      <c r="C1102" s="6">
        <f>IF(MOD('935'!$K452,1000)=100,$N$636*$F463/(1+'11'!$D$12)*'935'!$M452,0)</f>
        <v>0</v>
      </c>
      <c r="D1102" s="6">
        <f>IF(MOD('935'!$K452,100)=10,$O$636*$F463/(1+'11'!$E$12)*'935'!$N452,0)</f>
        <v>0</v>
      </c>
      <c r="E1102" s="6">
        <f>IF(AND(MOD('935'!$K452,10)&gt;0,MOD('935'!$K452,1000)&gt;1),$P$636*$F463/(1+'11'!$F$12)*'935'!$O452,0)</f>
        <v>0</v>
      </c>
      <c r="F1102" s="6">
        <f>IF(MOD('935'!$K452,1000)=1,$Q$636*$F463/(1+'11'!$G$12)*'935'!$P452,0)</f>
        <v>0</v>
      </c>
      <c r="G1102" s="6">
        <f>IF('935'!$K452&gt;1000,$M$636*'GenVol'!$F464*'935'!$L452,0)</f>
        <v>0</v>
      </c>
      <c r="H1102" s="6">
        <f>IF(MOD('935'!$K452,1000)&gt;100,$N$636*'GenVol'!$F464*'935'!$M452,0)</f>
        <v>0</v>
      </c>
      <c r="I1102" s="6">
        <f>IF(MOD('935'!$K452,100)&gt;10,$O$636*'GenVol'!$F464*'935'!$N452,0)</f>
        <v>0</v>
      </c>
      <c r="J1102" s="6">
        <f>$B1102+$C1102+$D1102+$E1102+$F1102</f>
        <v>0</v>
      </c>
      <c r="K1102" s="6">
        <f>$G1102+$H1102+$I1102</f>
        <v>0</v>
      </c>
      <c r="L1102" s="10"/>
    </row>
    <row r="1103" spans="1:12">
      <c r="A1103" s="21">
        <v>447</v>
      </c>
      <c r="B1103" s="6">
        <f>IF('935'!$K453=1000,$M$636*$F464/(1+'11'!$C$12)*'935'!$L453,0)</f>
        <v>0</v>
      </c>
      <c r="C1103" s="6">
        <f>IF(MOD('935'!$K453,1000)=100,$N$636*$F464/(1+'11'!$D$12)*'935'!$M453,0)</f>
        <v>0</v>
      </c>
      <c r="D1103" s="6">
        <f>IF(MOD('935'!$K453,100)=10,$O$636*$F464/(1+'11'!$E$12)*'935'!$N453,0)</f>
        <v>0</v>
      </c>
      <c r="E1103" s="6">
        <f>IF(AND(MOD('935'!$K453,10)&gt;0,MOD('935'!$K453,1000)&gt;1),$P$636*$F464/(1+'11'!$F$12)*'935'!$O453,0)</f>
        <v>0</v>
      </c>
      <c r="F1103" s="6">
        <f>IF(MOD('935'!$K453,1000)=1,$Q$636*$F464/(1+'11'!$G$12)*'935'!$P453,0)</f>
        <v>0</v>
      </c>
      <c r="G1103" s="6">
        <f>IF('935'!$K453&gt;1000,$M$636*'GenVol'!$F465*'935'!$L453,0)</f>
        <v>0</v>
      </c>
      <c r="H1103" s="6">
        <f>IF(MOD('935'!$K453,1000)&gt;100,$N$636*'GenVol'!$F465*'935'!$M453,0)</f>
        <v>0</v>
      </c>
      <c r="I1103" s="6">
        <f>IF(MOD('935'!$K453,100)&gt;10,$O$636*'GenVol'!$F465*'935'!$N453,0)</f>
        <v>0</v>
      </c>
      <c r="J1103" s="6">
        <f>$B1103+$C1103+$D1103+$E1103+$F1103</f>
        <v>0</v>
      </c>
      <c r="K1103" s="6">
        <f>$G1103+$H1103+$I1103</f>
        <v>0</v>
      </c>
      <c r="L1103" s="10"/>
    </row>
    <row r="1104" spans="1:12">
      <c r="A1104" s="21">
        <v>448</v>
      </c>
      <c r="B1104" s="6">
        <f>IF('935'!$K454=1000,$M$636*$F465/(1+'11'!$C$12)*'935'!$L454,0)</f>
        <v>0</v>
      </c>
      <c r="C1104" s="6">
        <f>IF(MOD('935'!$K454,1000)=100,$N$636*$F465/(1+'11'!$D$12)*'935'!$M454,0)</f>
        <v>0</v>
      </c>
      <c r="D1104" s="6">
        <f>IF(MOD('935'!$K454,100)=10,$O$636*$F465/(1+'11'!$E$12)*'935'!$N454,0)</f>
        <v>0</v>
      </c>
      <c r="E1104" s="6">
        <f>IF(AND(MOD('935'!$K454,10)&gt;0,MOD('935'!$K454,1000)&gt;1),$P$636*$F465/(1+'11'!$F$12)*'935'!$O454,0)</f>
        <v>0</v>
      </c>
      <c r="F1104" s="6">
        <f>IF(MOD('935'!$K454,1000)=1,$Q$636*$F465/(1+'11'!$G$12)*'935'!$P454,0)</f>
        <v>0</v>
      </c>
      <c r="G1104" s="6">
        <f>IF('935'!$K454&gt;1000,$M$636*'GenVol'!$F466*'935'!$L454,0)</f>
        <v>0</v>
      </c>
      <c r="H1104" s="6">
        <f>IF(MOD('935'!$K454,1000)&gt;100,$N$636*'GenVol'!$F466*'935'!$M454,0)</f>
        <v>0</v>
      </c>
      <c r="I1104" s="6">
        <f>IF(MOD('935'!$K454,100)&gt;10,$O$636*'GenVol'!$F466*'935'!$N454,0)</f>
        <v>0</v>
      </c>
      <c r="J1104" s="6">
        <f>$B1104+$C1104+$D1104+$E1104+$F1104</f>
        <v>0</v>
      </c>
      <c r="K1104" s="6">
        <f>$G1104+$H1104+$I1104</f>
        <v>0</v>
      </c>
      <c r="L1104" s="10"/>
    </row>
    <row r="1105" spans="1:12">
      <c r="A1105" s="21">
        <v>449</v>
      </c>
      <c r="B1105" s="6">
        <f>IF('935'!$K455=1000,$M$636*$F466/(1+'11'!$C$12)*'935'!$L455,0)</f>
        <v>0</v>
      </c>
      <c r="C1105" s="6">
        <f>IF(MOD('935'!$K455,1000)=100,$N$636*$F466/(1+'11'!$D$12)*'935'!$M455,0)</f>
        <v>0</v>
      </c>
      <c r="D1105" s="6">
        <f>IF(MOD('935'!$K455,100)=10,$O$636*$F466/(1+'11'!$E$12)*'935'!$N455,0)</f>
        <v>0</v>
      </c>
      <c r="E1105" s="6">
        <f>IF(AND(MOD('935'!$K455,10)&gt;0,MOD('935'!$K455,1000)&gt;1),$P$636*$F466/(1+'11'!$F$12)*'935'!$O455,0)</f>
        <v>0</v>
      </c>
      <c r="F1105" s="6">
        <f>IF(MOD('935'!$K455,1000)=1,$Q$636*$F466/(1+'11'!$G$12)*'935'!$P455,0)</f>
        <v>0</v>
      </c>
      <c r="G1105" s="6">
        <f>IF('935'!$K455&gt;1000,$M$636*'GenVol'!$F467*'935'!$L455,0)</f>
        <v>0</v>
      </c>
      <c r="H1105" s="6">
        <f>IF(MOD('935'!$K455,1000)&gt;100,$N$636*'GenVol'!$F467*'935'!$M455,0)</f>
        <v>0</v>
      </c>
      <c r="I1105" s="6">
        <f>IF(MOD('935'!$K455,100)&gt;10,$O$636*'GenVol'!$F467*'935'!$N455,0)</f>
        <v>0</v>
      </c>
      <c r="J1105" s="6">
        <f>$B1105+$C1105+$D1105+$E1105+$F1105</f>
        <v>0</v>
      </c>
      <c r="K1105" s="6">
        <f>$G1105+$H1105+$I1105</f>
        <v>0</v>
      </c>
      <c r="L1105" s="10"/>
    </row>
    <row r="1106" spans="1:12">
      <c r="A1106" s="21">
        <v>450</v>
      </c>
      <c r="B1106" s="6">
        <f>IF('935'!$K456=1000,$M$636*$F467/(1+'11'!$C$12)*'935'!$L456,0)</f>
        <v>0</v>
      </c>
      <c r="C1106" s="6">
        <f>IF(MOD('935'!$K456,1000)=100,$N$636*$F467/(1+'11'!$D$12)*'935'!$M456,0)</f>
        <v>0</v>
      </c>
      <c r="D1106" s="6">
        <f>IF(MOD('935'!$K456,100)=10,$O$636*$F467/(1+'11'!$E$12)*'935'!$N456,0)</f>
        <v>0</v>
      </c>
      <c r="E1106" s="6">
        <f>IF(AND(MOD('935'!$K456,10)&gt;0,MOD('935'!$K456,1000)&gt;1),$P$636*$F467/(1+'11'!$F$12)*'935'!$O456,0)</f>
        <v>0</v>
      </c>
      <c r="F1106" s="6">
        <f>IF(MOD('935'!$K456,1000)=1,$Q$636*$F467/(1+'11'!$G$12)*'935'!$P456,0)</f>
        <v>0</v>
      </c>
      <c r="G1106" s="6">
        <f>IF('935'!$K456&gt;1000,$M$636*'GenVol'!$F468*'935'!$L456,0)</f>
        <v>0</v>
      </c>
      <c r="H1106" s="6">
        <f>IF(MOD('935'!$K456,1000)&gt;100,$N$636*'GenVol'!$F468*'935'!$M456,0)</f>
        <v>0</v>
      </c>
      <c r="I1106" s="6">
        <f>IF(MOD('935'!$K456,100)&gt;10,$O$636*'GenVol'!$F468*'935'!$N456,0)</f>
        <v>0</v>
      </c>
      <c r="J1106" s="6">
        <f>$B1106+$C1106+$D1106+$E1106+$F1106</f>
        <v>0</v>
      </c>
      <c r="K1106" s="6">
        <f>$G1106+$H1106+$I1106</f>
        <v>0</v>
      </c>
      <c r="L1106" s="10"/>
    </row>
    <row r="1107" spans="1:12">
      <c r="A1107" s="21">
        <v>451</v>
      </c>
      <c r="B1107" s="6">
        <f>IF('935'!$K457=1000,$M$636*$F468/(1+'11'!$C$12)*'935'!$L457,0)</f>
        <v>0</v>
      </c>
      <c r="C1107" s="6">
        <f>IF(MOD('935'!$K457,1000)=100,$N$636*$F468/(1+'11'!$D$12)*'935'!$M457,0)</f>
        <v>0</v>
      </c>
      <c r="D1107" s="6">
        <f>IF(MOD('935'!$K457,100)=10,$O$636*$F468/(1+'11'!$E$12)*'935'!$N457,0)</f>
        <v>0</v>
      </c>
      <c r="E1107" s="6">
        <f>IF(AND(MOD('935'!$K457,10)&gt;0,MOD('935'!$K457,1000)&gt;1),$P$636*$F468/(1+'11'!$F$12)*'935'!$O457,0)</f>
        <v>0</v>
      </c>
      <c r="F1107" s="6">
        <f>IF(MOD('935'!$K457,1000)=1,$Q$636*$F468/(1+'11'!$G$12)*'935'!$P457,0)</f>
        <v>0</v>
      </c>
      <c r="G1107" s="6">
        <f>IF('935'!$K457&gt;1000,$M$636*'GenVol'!$F469*'935'!$L457,0)</f>
        <v>0</v>
      </c>
      <c r="H1107" s="6">
        <f>IF(MOD('935'!$K457,1000)&gt;100,$N$636*'GenVol'!$F469*'935'!$M457,0)</f>
        <v>0</v>
      </c>
      <c r="I1107" s="6">
        <f>IF(MOD('935'!$K457,100)&gt;10,$O$636*'GenVol'!$F469*'935'!$N457,0)</f>
        <v>0</v>
      </c>
      <c r="J1107" s="6">
        <f>$B1107+$C1107+$D1107+$E1107+$F1107</f>
        <v>0</v>
      </c>
      <c r="K1107" s="6">
        <f>$G1107+$H1107+$I1107</f>
        <v>0</v>
      </c>
      <c r="L1107" s="10"/>
    </row>
    <row r="1108" spans="1:12">
      <c r="A1108" s="21">
        <v>452</v>
      </c>
      <c r="B1108" s="6">
        <f>IF('935'!$K458=1000,$M$636*$F469/(1+'11'!$C$12)*'935'!$L458,0)</f>
        <v>0</v>
      </c>
      <c r="C1108" s="6">
        <f>IF(MOD('935'!$K458,1000)=100,$N$636*$F469/(1+'11'!$D$12)*'935'!$M458,0)</f>
        <v>0</v>
      </c>
      <c r="D1108" s="6">
        <f>IF(MOD('935'!$K458,100)=10,$O$636*$F469/(1+'11'!$E$12)*'935'!$N458,0)</f>
        <v>0</v>
      </c>
      <c r="E1108" s="6">
        <f>IF(AND(MOD('935'!$K458,10)&gt;0,MOD('935'!$K458,1000)&gt;1),$P$636*$F469/(1+'11'!$F$12)*'935'!$O458,0)</f>
        <v>0</v>
      </c>
      <c r="F1108" s="6">
        <f>IF(MOD('935'!$K458,1000)=1,$Q$636*$F469/(1+'11'!$G$12)*'935'!$P458,0)</f>
        <v>0</v>
      </c>
      <c r="G1108" s="6">
        <f>IF('935'!$K458&gt;1000,$M$636*'GenVol'!$F470*'935'!$L458,0)</f>
        <v>0</v>
      </c>
      <c r="H1108" s="6">
        <f>IF(MOD('935'!$K458,1000)&gt;100,$N$636*'GenVol'!$F470*'935'!$M458,0)</f>
        <v>0</v>
      </c>
      <c r="I1108" s="6">
        <f>IF(MOD('935'!$K458,100)&gt;10,$O$636*'GenVol'!$F470*'935'!$N458,0)</f>
        <v>0</v>
      </c>
      <c r="J1108" s="6">
        <f>$B1108+$C1108+$D1108+$E1108+$F1108</f>
        <v>0</v>
      </c>
      <c r="K1108" s="6">
        <f>$G1108+$H1108+$I1108</f>
        <v>0</v>
      </c>
      <c r="L1108" s="10"/>
    </row>
    <row r="1109" spans="1:12">
      <c r="A1109" s="21">
        <v>453</v>
      </c>
      <c r="B1109" s="6">
        <f>IF('935'!$K459=1000,$M$636*$F470/(1+'11'!$C$12)*'935'!$L459,0)</f>
        <v>0</v>
      </c>
      <c r="C1109" s="6">
        <f>IF(MOD('935'!$K459,1000)=100,$N$636*$F470/(1+'11'!$D$12)*'935'!$M459,0)</f>
        <v>0</v>
      </c>
      <c r="D1109" s="6">
        <f>IF(MOD('935'!$K459,100)=10,$O$636*$F470/(1+'11'!$E$12)*'935'!$N459,0)</f>
        <v>0</v>
      </c>
      <c r="E1109" s="6">
        <f>IF(AND(MOD('935'!$K459,10)&gt;0,MOD('935'!$K459,1000)&gt;1),$P$636*$F470/(1+'11'!$F$12)*'935'!$O459,0)</f>
        <v>0</v>
      </c>
      <c r="F1109" s="6">
        <f>IF(MOD('935'!$K459,1000)=1,$Q$636*$F470/(1+'11'!$G$12)*'935'!$P459,0)</f>
        <v>0</v>
      </c>
      <c r="G1109" s="6">
        <f>IF('935'!$K459&gt;1000,$M$636*'GenVol'!$F471*'935'!$L459,0)</f>
        <v>0</v>
      </c>
      <c r="H1109" s="6">
        <f>IF(MOD('935'!$K459,1000)&gt;100,$N$636*'GenVol'!$F471*'935'!$M459,0)</f>
        <v>0</v>
      </c>
      <c r="I1109" s="6">
        <f>IF(MOD('935'!$K459,100)&gt;10,$O$636*'GenVol'!$F471*'935'!$N459,0)</f>
        <v>0</v>
      </c>
      <c r="J1109" s="6">
        <f>$B1109+$C1109+$D1109+$E1109+$F1109</f>
        <v>0</v>
      </c>
      <c r="K1109" s="6">
        <f>$G1109+$H1109+$I1109</f>
        <v>0</v>
      </c>
      <c r="L1109" s="10"/>
    </row>
    <row r="1110" spans="1:12">
      <c r="A1110" s="21">
        <v>454</v>
      </c>
      <c r="B1110" s="6">
        <f>IF('935'!$K460=1000,$M$636*$F471/(1+'11'!$C$12)*'935'!$L460,0)</f>
        <v>0</v>
      </c>
      <c r="C1110" s="6">
        <f>IF(MOD('935'!$K460,1000)=100,$N$636*$F471/(1+'11'!$D$12)*'935'!$M460,0)</f>
        <v>0</v>
      </c>
      <c r="D1110" s="6">
        <f>IF(MOD('935'!$K460,100)=10,$O$636*$F471/(1+'11'!$E$12)*'935'!$N460,0)</f>
        <v>0</v>
      </c>
      <c r="E1110" s="6">
        <f>IF(AND(MOD('935'!$K460,10)&gt;0,MOD('935'!$K460,1000)&gt;1),$P$636*$F471/(1+'11'!$F$12)*'935'!$O460,0)</f>
        <v>0</v>
      </c>
      <c r="F1110" s="6">
        <f>IF(MOD('935'!$K460,1000)=1,$Q$636*$F471/(1+'11'!$G$12)*'935'!$P460,0)</f>
        <v>0</v>
      </c>
      <c r="G1110" s="6">
        <f>IF('935'!$K460&gt;1000,$M$636*'GenVol'!$F472*'935'!$L460,0)</f>
        <v>0</v>
      </c>
      <c r="H1110" s="6">
        <f>IF(MOD('935'!$K460,1000)&gt;100,$N$636*'GenVol'!$F472*'935'!$M460,0)</f>
        <v>0</v>
      </c>
      <c r="I1110" s="6">
        <f>IF(MOD('935'!$K460,100)&gt;10,$O$636*'GenVol'!$F472*'935'!$N460,0)</f>
        <v>0</v>
      </c>
      <c r="J1110" s="6">
        <f>$B1110+$C1110+$D1110+$E1110+$F1110</f>
        <v>0</v>
      </c>
      <c r="K1110" s="6">
        <f>$G1110+$H1110+$I1110</f>
        <v>0</v>
      </c>
      <c r="L1110" s="10"/>
    </row>
    <row r="1111" spans="1:12">
      <c r="A1111" s="21">
        <v>455</v>
      </c>
      <c r="B1111" s="6">
        <f>IF('935'!$K461=1000,$M$636*$F472/(1+'11'!$C$12)*'935'!$L461,0)</f>
        <v>0</v>
      </c>
      <c r="C1111" s="6">
        <f>IF(MOD('935'!$K461,1000)=100,$N$636*$F472/(1+'11'!$D$12)*'935'!$M461,0)</f>
        <v>0</v>
      </c>
      <c r="D1111" s="6">
        <f>IF(MOD('935'!$K461,100)=10,$O$636*$F472/(1+'11'!$E$12)*'935'!$N461,0)</f>
        <v>0</v>
      </c>
      <c r="E1111" s="6">
        <f>IF(AND(MOD('935'!$K461,10)&gt;0,MOD('935'!$K461,1000)&gt;1),$P$636*$F472/(1+'11'!$F$12)*'935'!$O461,0)</f>
        <v>0</v>
      </c>
      <c r="F1111" s="6">
        <f>IF(MOD('935'!$K461,1000)=1,$Q$636*$F472/(1+'11'!$G$12)*'935'!$P461,0)</f>
        <v>0</v>
      </c>
      <c r="G1111" s="6">
        <f>IF('935'!$K461&gt;1000,$M$636*'GenVol'!$F473*'935'!$L461,0)</f>
        <v>0</v>
      </c>
      <c r="H1111" s="6">
        <f>IF(MOD('935'!$K461,1000)&gt;100,$N$636*'GenVol'!$F473*'935'!$M461,0)</f>
        <v>0</v>
      </c>
      <c r="I1111" s="6">
        <f>IF(MOD('935'!$K461,100)&gt;10,$O$636*'GenVol'!$F473*'935'!$N461,0)</f>
        <v>0</v>
      </c>
      <c r="J1111" s="6">
        <f>$B1111+$C1111+$D1111+$E1111+$F1111</f>
        <v>0</v>
      </c>
      <c r="K1111" s="6">
        <f>$G1111+$H1111+$I1111</f>
        <v>0</v>
      </c>
      <c r="L1111" s="10"/>
    </row>
    <row r="1112" spans="1:12">
      <c r="A1112" s="21">
        <v>456</v>
      </c>
      <c r="B1112" s="6">
        <f>IF('935'!$K462=1000,$M$636*$F473/(1+'11'!$C$12)*'935'!$L462,0)</f>
        <v>0</v>
      </c>
      <c r="C1112" s="6">
        <f>IF(MOD('935'!$K462,1000)=100,$N$636*$F473/(1+'11'!$D$12)*'935'!$M462,0)</f>
        <v>0</v>
      </c>
      <c r="D1112" s="6">
        <f>IF(MOD('935'!$K462,100)=10,$O$636*$F473/(1+'11'!$E$12)*'935'!$N462,0)</f>
        <v>0</v>
      </c>
      <c r="E1112" s="6">
        <f>IF(AND(MOD('935'!$K462,10)&gt;0,MOD('935'!$K462,1000)&gt;1),$P$636*$F473/(1+'11'!$F$12)*'935'!$O462,0)</f>
        <v>0</v>
      </c>
      <c r="F1112" s="6">
        <f>IF(MOD('935'!$K462,1000)=1,$Q$636*$F473/(1+'11'!$G$12)*'935'!$P462,0)</f>
        <v>0</v>
      </c>
      <c r="G1112" s="6">
        <f>IF('935'!$K462&gt;1000,$M$636*'GenVol'!$F474*'935'!$L462,0)</f>
        <v>0</v>
      </c>
      <c r="H1112" s="6">
        <f>IF(MOD('935'!$K462,1000)&gt;100,$N$636*'GenVol'!$F474*'935'!$M462,0)</f>
        <v>0</v>
      </c>
      <c r="I1112" s="6">
        <f>IF(MOD('935'!$K462,100)&gt;10,$O$636*'GenVol'!$F474*'935'!$N462,0)</f>
        <v>0</v>
      </c>
      <c r="J1112" s="6">
        <f>$B1112+$C1112+$D1112+$E1112+$F1112</f>
        <v>0</v>
      </c>
      <c r="K1112" s="6">
        <f>$G1112+$H1112+$I1112</f>
        <v>0</v>
      </c>
      <c r="L1112" s="10"/>
    </row>
    <row r="1113" spans="1:12">
      <c r="A1113" s="21">
        <v>457</v>
      </c>
      <c r="B1113" s="6">
        <f>IF('935'!$K463=1000,$M$636*$F474/(1+'11'!$C$12)*'935'!$L463,0)</f>
        <v>0</v>
      </c>
      <c r="C1113" s="6">
        <f>IF(MOD('935'!$K463,1000)=100,$N$636*$F474/(1+'11'!$D$12)*'935'!$M463,0)</f>
        <v>0</v>
      </c>
      <c r="D1113" s="6">
        <f>IF(MOD('935'!$K463,100)=10,$O$636*$F474/(1+'11'!$E$12)*'935'!$N463,0)</f>
        <v>0</v>
      </c>
      <c r="E1113" s="6">
        <f>IF(AND(MOD('935'!$K463,10)&gt;0,MOD('935'!$K463,1000)&gt;1),$P$636*$F474/(1+'11'!$F$12)*'935'!$O463,0)</f>
        <v>0</v>
      </c>
      <c r="F1113" s="6">
        <f>IF(MOD('935'!$K463,1000)=1,$Q$636*$F474/(1+'11'!$G$12)*'935'!$P463,0)</f>
        <v>0</v>
      </c>
      <c r="G1113" s="6">
        <f>IF('935'!$K463&gt;1000,$M$636*'GenVol'!$F475*'935'!$L463,0)</f>
        <v>0</v>
      </c>
      <c r="H1113" s="6">
        <f>IF(MOD('935'!$K463,1000)&gt;100,$N$636*'GenVol'!$F475*'935'!$M463,0)</f>
        <v>0</v>
      </c>
      <c r="I1113" s="6">
        <f>IF(MOD('935'!$K463,100)&gt;10,$O$636*'GenVol'!$F475*'935'!$N463,0)</f>
        <v>0</v>
      </c>
      <c r="J1113" s="6">
        <f>$B1113+$C1113+$D1113+$E1113+$F1113</f>
        <v>0</v>
      </c>
      <c r="K1113" s="6">
        <f>$G1113+$H1113+$I1113</f>
        <v>0</v>
      </c>
      <c r="L1113" s="10"/>
    </row>
    <row r="1114" spans="1:12">
      <c r="A1114" s="21">
        <v>458</v>
      </c>
      <c r="B1114" s="6">
        <f>IF('935'!$K464=1000,$M$636*$F475/(1+'11'!$C$12)*'935'!$L464,0)</f>
        <v>0</v>
      </c>
      <c r="C1114" s="6">
        <f>IF(MOD('935'!$K464,1000)=100,$N$636*$F475/(1+'11'!$D$12)*'935'!$M464,0)</f>
        <v>0</v>
      </c>
      <c r="D1114" s="6">
        <f>IF(MOD('935'!$K464,100)=10,$O$636*$F475/(1+'11'!$E$12)*'935'!$N464,0)</f>
        <v>0</v>
      </c>
      <c r="E1114" s="6">
        <f>IF(AND(MOD('935'!$K464,10)&gt;0,MOD('935'!$K464,1000)&gt;1),$P$636*$F475/(1+'11'!$F$12)*'935'!$O464,0)</f>
        <v>0</v>
      </c>
      <c r="F1114" s="6">
        <f>IF(MOD('935'!$K464,1000)=1,$Q$636*$F475/(1+'11'!$G$12)*'935'!$P464,0)</f>
        <v>0</v>
      </c>
      <c r="G1114" s="6">
        <f>IF('935'!$K464&gt;1000,$M$636*'GenVol'!$F476*'935'!$L464,0)</f>
        <v>0</v>
      </c>
      <c r="H1114" s="6">
        <f>IF(MOD('935'!$K464,1000)&gt;100,$N$636*'GenVol'!$F476*'935'!$M464,0)</f>
        <v>0</v>
      </c>
      <c r="I1114" s="6">
        <f>IF(MOD('935'!$K464,100)&gt;10,$O$636*'GenVol'!$F476*'935'!$N464,0)</f>
        <v>0</v>
      </c>
      <c r="J1114" s="6">
        <f>$B1114+$C1114+$D1114+$E1114+$F1114</f>
        <v>0</v>
      </c>
      <c r="K1114" s="6">
        <f>$G1114+$H1114+$I1114</f>
        <v>0</v>
      </c>
      <c r="L1114" s="10"/>
    </row>
    <row r="1115" spans="1:12">
      <c r="A1115" s="21">
        <v>459</v>
      </c>
      <c r="B1115" s="6">
        <f>IF('935'!$K465=1000,$M$636*$F476/(1+'11'!$C$12)*'935'!$L465,0)</f>
        <v>0</v>
      </c>
      <c r="C1115" s="6">
        <f>IF(MOD('935'!$K465,1000)=100,$N$636*$F476/(1+'11'!$D$12)*'935'!$M465,0)</f>
        <v>0</v>
      </c>
      <c r="D1115" s="6">
        <f>IF(MOD('935'!$K465,100)=10,$O$636*$F476/(1+'11'!$E$12)*'935'!$N465,0)</f>
        <v>0</v>
      </c>
      <c r="E1115" s="6">
        <f>IF(AND(MOD('935'!$K465,10)&gt;0,MOD('935'!$K465,1000)&gt;1),$P$636*$F476/(1+'11'!$F$12)*'935'!$O465,0)</f>
        <v>0</v>
      </c>
      <c r="F1115" s="6">
        <f>IF(MOD('935'!$K465,1000)=1,$Q$636*$F476/(1+'11'!$G$12)*'935'!$P465,0)</f>
        <v>0</v>
      </c>
      <c r="G1115" s="6">
        <f>IF('935'!$K465&gt;1000,$M$636*'GenVol'!$F477*'935'!$L465,0)</f>
        <v>0</v>
      </c>
      <c r="H1115" s="6">
        <f>IF(MOD('935'!$K465,1000)&gt;100,$N$636*'GenVol'!$F477*'935'!$M465,0)</f>
        <v>0</v>
      </c>
      <c r="I1115" s="6">
        <f>IF(MOD('935'!$K465,100)&gt;10,$O$636*'GenVol'!$F477*'935'!$N465,0)</f>
        <v>0</v>
      </c>
      <c r="J1115" s="6">
        <f>$B1115+$C1115+$D1115+$E1115+$F1115</f>
        <v>0</v>
      </c>
      <c r="K1115" s="6">
        <f>$G1115+$H1115+$I1115</f>
        <v>0</v>
      </c>
      <c r="L1115" s="10"/>
    </row>
    <row r="1116" spans="1:12">
      <c r="A1116" s="21">
        <v>460</v>
      </c>
      <c r="B1116" s="6">
        <f>IF('935'!$K466=1000,$M$636*$F477/(1+'11'!$C$12)*'935'!$L466,0)</f>
        <v>0</v>
      </c>
      <c r="C1116" s="6">
        <f>IF(MOD('935'!$K466,1000)=100,$N$636*$F477/(1+'11'!$D$12)*'935'!$M466,0)</f>
        <v>0</v>
      </c>
      <c r="D1116" s="6">
        <f>IF(MOD('935'!$K466,100)=10,$O$636*$F477/(1+'11'!$E$12)*'935'!$N466,0)</f>
        <v>0</v>
      </c>
      <c r="E1116" s="6">
        <f>IF(AND(MOD('935'!$K466,10)&gt;0,MOD('935'!$K466,1000)&gt;1),$P$636*$F477/(1+'11'!$F$12)*'935'!$O466,0)</f>
        <v>0</v>
      </c>
      <c r="F1116" s="6">
        <f>IF(MOD('935'!$K466,1000)=1,$Q$636*$F477/(1+'11'!$G$12)*'935'!$P466,0)</f>
        <v>0</v>
      </c>
      <c r="G1116" s="6">
        <f>IF('935'!$K466&gt;1000,$M$636*'GenVol'!$F478*'935'!$L466,0)</f>
        <v>0</v>
      </c>
      <c r="H1116" s="6">
        <f>IF(MOD('935'!$K466,1000)&gt;100,$N$636*'GenVol'!$F478*'935'!$M466,0)</f>
        <v>0</v>
      </c>
      <c r="I1116" s="6">
        <f>IF(MOD('935'!$K466,100)&gt;10,$O$636*'GenVol'!$F478*'935'!$N466,0)</f>
        <v>0</v>
      </c>
      <c r="J1116" s="6">
        <f>$B1116+$C1116+$D1116+$E1116+$F1116</f>
        <v>0</v>
      </c>
      <c r="K1116" s="6">
        <f>$G1116+$H1116+$I1116</f>
        <v>0</v>
      </c>
      <c r="L1116" s="10"/>
    </row>
    <row r="1117" spans="1:12">
      <c r="A1117" s="21">
        <v>461</v>
      </c>
      <c r="B1117" s="6">
        <f>IF('935'!$K467=1000,$M$636*$F478/(1+'11'!$C$12)*'935'!$L467,0)</f>
        <v>0</v>
      </c>
      <c r="C1117" s="6">
        <f>IF(MOD('935'!$K467,1000)=100,$N$636*$F478/(1+'11'!$D$12)*'935'!$M467,0)</f>
        <v>0</v>
      </c>
      <c r="D1117" s="6">
        <f>IF(MOD('935'!$K467,100)=10,$O$636*$F478/(1+'11'!$E$12)*'935'!$N467,0)</f>
        <v>0</v>
      </c>
      <c r="E1117" s="6">
        <f>IF(AND(MOD('935'!$K467,10)&gt;0,MOD('935'!$K467,1000)&gt;1),$P$636*$F478/(1+'11'!$F$12)*'935'!$O467,0)</f>
        <v>0</v>
      </c>
      <c r="F1117" s="6">
        <f>IF(MOD('935'!$K467,1000)=1,$Q$636*$F478/(1+'11'!$G$12)*'935'!$P467,0)</f>
        <v>0</v>
      </c>
      <c r="G1117" s="6">
        <f>IF('935'!$K467&gt;1000,$M$636*'GenVol'!$F479*'935'!$L467,0)</f>
        <v>0</v>
      </c>
      <c r="H1117" s="6">
        <f>IF(MOD('935'!$K467,1000)&gt;100,$N$636*'GenVol'!$F479*'935'!$M467,0)</f>
        <v>0</v>
      </c>
      <c r="I1117" s="6">
        <f>IF(MOD('935'!$K467,100)&gt;10,$O$636*'GenVol'!$F479*'935'!$N467,0)</f>
        <v>0</v>
      </c>
      <c r="J1117" s="6">
        <f>$B1117+$C1117+$D1117+$E1117+$F1117</f>
        <v>0</v>
      </c>
      <c r="K1117" s="6">
        <f>$G1117+$H1117+$I1117</f>
        <v>0</v>
      </c>
      <c r="L1117" s="10"/>
    </row>
    <row r="1118" spans="1:12">
      <c r="A1118" s="21">
        <v>462</v>
      </c>
      <c r="B1118" s="6">
        <f>IF('935'!$K468=1000,$M$636*$F479/(1+'11'!$C$12)*'935'!$L468,0)</f>
        <v>0</v>
      </c>
      <c r="C1118" s="6">
        <f>IF(MOD('935'!$K468,1000)=100,$N$636*$F479/(1+'11'!$D$12)*'935'!$M468,0)</f>
        <v>0</v>
      </c>
      <c r="D1118" s="6">
        <f>IF(MOD('935'!$K468,100)=10,$O$636*$F479/(1+'11'!$E$12)*'935'!$N468,0)</f>
        <v>0</v>
      </c>
      <c r="E1118" s="6">
        <f>IF(AND(MOD('935'!$K468,10)&gt;0,MOD('935'!$K468,1000)&gt;1),$P$636*$F479/(1+'11'!$F$12)*'935'!$O468,0)</f>
        <v>0</v>
      </c>
      <c r="F1118" s="6">
        <f>IF(MOD('935'!$K468,1000)=1,$Q$636*$F479/(1+'11'!$G$12)*'935'!$P468,0)</f>
        <v>0</v>
      </c>
      <c r="G1118" s="6">
        <f>IF('935'!$K468&gt;1000,$M$636*'GenVol'!$F480*'935'!$L468,0)</f>
        <v>0</v>
      </c>
      <c r="H1118" s="6">
        <f>IF(MOD('935'!$K468,1000)&gt;100,$N$636*'GenVol'!$F480*'935'!$M468,0)</f>
        <v>0</v>
      </c>
      <c r="I1118" s="6">
        <f>IF(MOD('935'!$K468,100)&gt;10,$O$636*'GenVol'!$F480*'935'!$N468,0)</f>
        <v>0</v>
      </c>
      <c r="J1118" s="6">
        <f>$B1118+$C1118+$D1118+$E1118+$F1118</f>
        <v>0</v>
      </c>
      <c r="K1118" s="6">
        <f>$G1118+$H1118+$I1118</f>
        <v>0</v>
      </c>
      <c r="L1118" s="10"/>
    </row>
    <row r="1119" spans="1:12">
      <c r="A1119" s="21">
        <v>463</v>
      </c>
      <c r="B1119" s="6">
        <f>IF('935'!$K469=1000,$M$636*$F480/(1+'11'!$C$12)*'935'!$L469,0)</f>
        <v>0</v>
      </c>
      <c r="C1119" s="6">
        <f>IF(MOD('935'!$K469,1000)=100,$N$636*$F480/(1+'11'!$D$12)*'935'!$M469,0)</f>
        <v>0</v>
      </c>
      <c r="D1119" s="6">
        <f>IF(MOD('935'!$K469,100)=10,$O$636*$F480/(1+'11'!$E$12)*'935'!$N469,0)</f>
        <v>0</v>
      </c>
      <c r="E1119" s="6">
        <f>IF(AND(MOD('935'!$K469,10)&gt;0,MOD('935'!$K469,1000)&gt;1),$P$636*$F480/(1+'11'!$F$12)*'935'!$O469,0)</f>
        <v>0</v>
      </c>
      <c r="F1119" s="6">
        <f>IF(MOD('935'!$K469,1000)=1,$Q$636*$F480/(1+'11'!$G$12)*'935'!$P469,0)</f>
        <v>0</v>
      </c>
      <c r="G1119" s="6">
        <f>IF('935'!$K469&gt;1000,$M$636*'GenVol'!$F481*'935'!$L469,0)</f>
        <v>0</v>
      </c>
      <c r="H1119" s="6">
        <f>IF(MOD('935'!$K469,1000)&gt;100,$N$636*'GenVol'!$F481*'935'!$M469,0)</f>
        <v>0</v>
      </c>
      <c r="I1119" s="6">
        <f>IF(MOD('935'!$K469,100)&gt;10,$O$636*'GenVol'!$F481*'935'!$N469,0)</f>
        <v>0</v>
      </c>
      <c r="J1119" s="6">
        <f>$B1119+$C1119+$D1119+$E1119+$F1119</f>
        <v>0</v>
      </c>
      <c r="K1119" s="6">
        <f>$G1119+$H1119+$I1119</f>
        <v>0</v>
      </c>
      <c r="L1119" s="10"/>
    </row>
    <row r="1120" spans="1:12">
      <c r="A1120" s="21">
        <v>464</v>
      </c>
      <c r="B1120" s="6">
        <f>IF('935'!$K470=1000,$M$636*$F481/(1+'11'!$C$12)*'935'!$L470,0)</f>
        <v>0</v>
      </c>
      <c r="C1120" s="6">
        <f>IF(MOD('935'!$K470,1000)=100,$N$636*$F481/(1+'11'!$D$12)*'935'!$M470,0)</f>
        <v>0</v>
      </c>
      <c r="D1120" s="6">
        <f>IF(MOD('935'!$K470,100)=10,$O$636*$F481/(1+'11'!$E$12)*'935'!$N470,0)</f>
        <v>0</v>
      </c>
      <c r="E1120" s="6">
        <f>IF(AND(MOD('935'!$K470,10)&gt;0,MOD('935'!$K470,1000)&gt;1),$P$636*$F481/(1+'11'!$F$12)*'935'!$O470,0)</f>
        <v>0</v>
      </c>
      <c r="F1120" s="6">
        <f>IF(MOD('935'!$K470,1000)=1,$Q$636*$F481/(1+'11'!$G$12)*'935'!$P470,0)</f>
        <v>0</v>
      </c>
      <c r="G1120" s="6">
        <f>IF('935'!$K470&gt;1000,$M$636*'GenVol'!$F482*'935'!$L470,0)</f>
        <v>0</v>
      </c>
      <c r="H1120" s="6">
        <f>IF(MOD('935'!$K470,1000)&gt;100,$N$636*'GenVol'!$F482*'935'!$M470,0)</f>
        <v>0</v>
      </c>
      <c r="I1120" s="6">
        <f>IF(MOD('935'!$K470,100)&gt;10,$O$636*'GenVol'!$F482*'935'!$N470,0)</f>
        <v>0</v>
      </c>
      <c r="J1120" s="6">
        <f>$B1120+$C1120+$D1120+$E1120+$F1120</f>
        <v>0</v>
      </c>
      <c r="K1120" s="6">
        <f>$G1120+$H1120+$I1120</f>
        <v>0</v>
      </c>
      <c r="L1120" s="10"/>
    </row>
    <row r="1121" spans="1:12">
      <c r="A1121" s="21">
        <v>465</v>
      </c>
      <c r="B1121" s="6">
        <f>IF('935'!$K471=1000,$M$636*$F482/(1+'11'!$C$12)*'935'!$L471,0)</f>
        <v>0</v>
      </c>
      <c r="C1121" s="6">
        <f>IF(MOD('935'!$K471,1000)=100,$N$636*$F482/(1+'11'!$D$12)*'935'!$M471,0)</f>
        <v>0</v>
      </c>
      <c r="D1121" s="6">
        <f>IF(MOD('935'!$K471,100)=10,$O$636*$F482/(1+'11'!$E$12)*'935'!$N471,0)</f>
        <v>0</v>
      </c>
      <c r="E1121" s="6">
        <f>IF(AND(MOD('935'!$K471,10)&gt;0,MOD('935'!$K471,1000)&gt;1),$P$636*$F482/(1+'11'!$F$12)*'935'!$O471,0)</f>
        <v>0</v>
      </c>
      <c r="F1121" s="6">
        <f>IF(MOD('935'!$K471,1000)=1,$Q$636*$F482/(1+'11'!$G$12)*'935'!$P471,0)</f>
        <v>0</v>
      </c>
      <c r="G1121" s="6">
        <f>IF('935'!$K471&gt;1000,$M$636*'GenVol'!$F483*'935'!$L471,0)</f>
        <v>0</v>
      </c>
      <c r="H1121" s="6">
        <f>IF(MOD('935'!$K471,1000)&gt;100,$N$636*'GenVol'!$F483*'935'!$M471,0)</f>
        <v>0</v>
      </c>
      <c r="I1121" s="6">
        <f>IF(MOD('935'!$K471,100)&gt;10,$O$636*'GenVol'!$F483*'935'!$N471,0)</f>
        <v>0</v>
      </c>
      <c r="J1121" s="6">
        <f>$B1121+$C1121+$D1121+$E1121+$F1121</f>
        <v>0</v>
      </c>
      <c r="K1121" s="6">
        <f>$G1121+$H1121+$I1121</f>
        <v>0</v>
      </c>
      <c r="L1121" s="10"/>
    </row>
    <row r="1122" spans="1:12">
      <c r="A1122" s="21">
        <v>466</v>
      </c>
      <c r="B1122" s="6">
        <f>IF('935'!$K472=1000,$M$636*$F483/(1+'11'!$C$12)*'935'!$L472,0)</f>
        <v>0</v>
      </c>
      <c r="C1122" s="6">
        <f>IF(MOD('935'!$K472,1000)=100,$N$636*$F483/(1+'11'!$D$12)*'935'!$M472,0)</f>
        <v>0</v>
      </c>
      <c r="D1122" s="6">
        <f>IF(MOD('935'!$K472,100)=10,$O$636*$F483/(1+'11'!$E$12)*'935'!$N472,0)</f>
        <v>0</v>
      </c>
      <c r="E1122" s="6">
        <f>IF(AND(MOD('935'!$K472,10)&gt;0,MOD('935'!$K472,1000)&gt;1),$P$636*$F483/(1+'11'!$F$12)*'935'!$O472,0)</f>
        <v>0</v>
      </c>
      <c r="F1122" s="6">
        <f>IF(MOD('935'!$K472,1000)=1,$Q$636*$F483/(1+'11'!$G$12)*'935'!$P472,0)</f>
        <v>0</v>
      </c>
      <c r="G1122" s="6">
        <f>IF('935'!$K472&gt;1000,$M$636*'GenVol'!$F484*'935'!$L472,0)</f>
        <v>0</v>
      </c>
      <c r="H1122" s="6">
        <f>IF(MOD('935'!$K472,1000)&gt;100,$N$636*'GenVol'!$F484*'935'!$M472,0)</f>
        <v>0</v>
      </c>
      <c r="I1122" s="6">
        <f>IF(MOD('935'!$K472,100)&gt;10,$O$636*'GenVol'!$F484*'935'!$N472,0)</f>
        <v>0</v>
      </c>
      <c r="J1122" s="6">
        <f>$B1122+$C1122+$D1122+$E1122+$F1122</f>
        <v>0</v>
      </c>
      <c r="K1122" s="6">
        <f>$G1122+$H1122+$I1122</f>
        <v>0</v>
      </c>
      <c r="L1122" s="10"/>
    </row>
    <row r="1123" spans="1:12">
      <c r="A1123" s="21">
        <v>467</v>
      </c>
      <c r="B1123" s="6">
        <f>IF('935'!$K473=1000,$M$636*$F484/(1+'11'!$C$12)*'935'!$L473,0)</f>
        <v>0</v>
      </c>
      <c r="C1123" s="6">
        <f>IF(MOD('935'!$K473,1000)=100,$N$636*$F484/(1+'11'!$D$12)*'935'!$M473,0)</f>
        <v>0</v>
      </c>
      <c r="D1123" s="6">
        <f>IF(MOD('935'!$K473,100)=10,$O$636*$F484/(1+'11'!$E$12)*'935'!$N473,0)</f>
        <v>0</v>
      </c>
      <c r="E1123" s="6">
        <f>IF(AND(MOD('935'!$K473,10)&gt;0,MOD('935'!$K473,1000)&gt;1),$P$636*$F484/(1+'11'!$F$12)*'935'!$O473,0)</f>
        <v>0</v>
      </c>
      <c r="F1123" s="6">
        <f>IF(MOD('935'!$K473,1000)=1,$Q$636*$F484/(1+'11'!$G$12)*'935'!$P473,0)</f>
        <v>0</v>
      </c>
      <c r="G1123" s="6">
        <f>IF('935'!$K473&gt;1000,$M$636*'GenVol'!$F485*'935'!$L473,0)</f>
        <v>0</v>
      </c>
      <c r="H1123" s="6">
        <f>IF(MOD('935'!$K473,1000)&gt;100,$N$636*'GenVol'!$F485*'935'!$M473,0)</f>
        <v>0</v>
      </c>
      <c r="I1123" s="6">
        <f>IF(MOD('935'!$K473,100)&gt;10,$O$636*'GenVol'!$F485*'935'!$N473,0)</f>
        <v>0</v>
      </c>
      <c r="J1123" s="6">
        <f>$B1123+$C1123+$D1123+$E1123+$F1123</f>
        <v>0</v>
      </c>
      <c r="K1123" s="6">
        <f>$G1123+$H1123+$I1123</f>
        <v>0</v>
      </c>
      <c r="L1123" s="10"/>
    </row>
    <row r="1124" spans="1:12">
      <c r="A1124" s="21">
        <v>468</v>
      </c>
      <c r="B1124" s="6">
        <f>IF('935'!$K474=1000,$M$636*$F485/(1+'11'!$C$12)*'935'!$L474,0)</f>
        <v>0</v>
      </c>
      <c r="C1124" s="6">
        <f>IF(MOD('935'!$K474,1000)=100,$N$636*$F485/(1+'11'!$D$12)*'935'!$M474,0)</f>
        <v>0</v>
      </c>
      <c r="D1124" s="6">
        <f>IF(MOD('935'!$K474,100)=10,$O$636*$F485/(1+'11'!$E$12)*'935'!$N474,0)</f>
        <v>0</v>
      </c>
      <c r="E1124" s="6">
        <f>IF(AND(MOD('935'!$K474,10)&gt;0,MOD('935'!$K474,1000)&gt;1),$P$636*$F485/(1+'11'!$F$12)*'935'!$O474,0)</f>
        <v>0</v>
      </c>
      <c r="F1124" s="6">
        <f>IF(MOD('935'!$K474,1000)=1,$Q$636*$F485/(1+'11'!$G$12)*'935'!$P474,0)</f>
        <v>0</v>
      </c>
      <c r="G1124" s="6">
        <f>IF('935'!$K474&gt;1000,$M$636*'GenVol'!$F486*'935'!$L474,0)</f>
        <v>0</v>
      </c>
      <c r="H1124" s="6">
        <f>IF(MOD('935'!$K474,1000)&gt;100,$N$636*'GenVol'!$F486*'935'!$M474,0)</f>
        <v>0</v>
      </c>
      <c r="I1124" s="6">
        <f>IF(MOD('935'!$K474,100)&gt;10,$O$636*'GenVol'!$F486*'935'!$N474,0)</f>
        <v>0</v>
      </c>
      <c r="J1124" s="6">
        <f>$B1124+$C1124+$D1124+$E1124+$F1124</f>
        <v>0</v>
      </c>
      <c r="K1124" s="6">
        <f>$G1124+$H1124+$I1124</f>
        <v>0</v>
      </c>
      <c r="L1124" s="10"/>
    </row>
    <row r="1125" spans="1:12">
      <c r="A1125" s="21">
        <v>469</v>
      </c>
      <c r="B1125" s="6">
        <f>IF('935'!$K475=1000,$M$636*$F486/(1+'11'!$C$12)*'935'!$L475,0)</f>
        <v>0</v>
      </c>
      <c r="C1125" s="6">
        <f>IF(MOD('935'!$K475,1000)=100,$N$636*$F486/(1+'11'!$D$12)*'935'!$M475,0)</f>
        <v>0</v>
      </c>
      <c r="D1125" s="6">
        <f>IF(MOD('935'!$K475,100)=10,$O$636*$F486/(1+'11'!$E$12)*'935'!$N475,0)</f>
        <v>0</v>
      </c>
      <c r="E1125" s="6">
        <f>IF(AND(MOD('935'!$K475,10)&gt;0,MOD('935'!$K475,1000)&gt;1),$P$636*$F486/(1+'11'!$F$12)*'935'!$O475,0)</f>
        <v>0</v>
      </c>
      <c r="F1125" s="6">
        <f>IF(MOD('935'!$K475,1000)=1,$Q$636*$F486/(1+'11'!$G$12)*'935'!$P475,0)</f>
        <v>0</v>
      </c>
      <c r="G1125" s="6">
        <f>IF('935'!$K475&gt;1000,$M$636*'GenVol'!$F487*'935'!$L475,0)</f>
        <v>0</v>
      </c>
      <c r="H1125" s="6">
        <f>IF(MOD('935'!$K475,1000)&gt;100,$N$636*'GenVol'!$F487*'935'!$M475,0)</f>
        <v>0</v>
      </c>
      <c r="I1125" s="6">
        <f>IF(MOD('935'!$K475,100)&gt;10,$O$636*'GenVol'!$F487*'935'!$N475,0)</f>
        <v>0</v>
      </c>
      <c r="J1125" s="6">
        <f>$B1125+$C1125+$D1125+$E1125+$F1125</f>
        <v>0</v>
      </c>
      <c r="K1125" s="6">
        <f>$G1125+$H1125+$I1125</f>
        <v>0</v>
      </c>
      <c r="L1125" s="10"/>
    </row>
    <row r="1126" spans="1:12">
      <c r="A1126" s="21">
        <v>470</v>
      </c>
      <c r="B1126" s="6">
        <f>IF('935'!$K476=1000,$M$636*$F487/(1+'11'!$C$12)*'935'!$L476,0)</f>
        <v>0</v>
      </c>
      <c r="C1126" s="6">
        <f>IF(MOD('935'!$K476,1000)=100,$N$636*$F487/(1+'11'!$D$12)*'935'!$M476,0)</f>
        <v>0</v>
      </c>
      <c r="D1126" s="6">
        <f>IF(MOD('935'!$K476,100)=10,$O$636*$F487/(1+'11'!$E$12)*'935'!$N476,0)</f>
        <v>0</v>
      </c>
      <c r="E1126" s="6">
        <f>IF(AND(MOD('935'!$K476,10)&gt;0,MOD('935'!$K476,1000)&gt;1),$P$636*$F487/(1+'11'!$F$12)*'935'!$O476,0)</f>
        <v>0</v>
      </c>
      <c r="F1126" s="6">
        <f>IF(MOD('935'!$K476,1000)=1,$Q$636*$F487/(1+'11'!$G$12)*'935'!$P476,0)</f>
        <v>0</v>
      </c>
      <c r="G1126" s="6">
        <f>IF('935'!$K476&gt;1000,$M$636*'GenVol'!$F488*'935'!$L476,0)</f>
        <v>0</v>
      </c>
      <c r="H1126" s="6">
        <f>IF(MOD('935'!$K476,1000)&gt;100,$N$636*'GenVol'!$F488*'935'!$M476,0)</f>
        <v>0</v>
      </c>
      <c r="I1126" s="6">
        <f>IF(MOD('935'!$K476,100)&gt;10,$O$636*'GenVol'!$F488*'935'!$N476,0)</f>
        <v>0</v>
      </c>
      <c r="J1126" s="6">
        <f>$B1126+$C1126+$D1126+$E1126+$F1126</f>
        <v>0</v>
      </c>
      <c r="K1126" s="6">
        <f>$G1126+$H1126+$I1126</f>
        <v>0</v>
      </c>
      <c r="L1126" s="10"/>
    </row>
    <row r="1127" spans="1:12">
      <c r="A1127" s="21">
        <v>471</v>
      </c>
      <c r="B1127" s="6">
        <f>IF('935'!$K477=1000,$M$636*$F488/(1+'11'!$C$12)*'935'!$L477,0)</f>
        <v>0</v>
      </c>
      <c r="C1127" s="6">
        <f>IF(MOD('935'!$K477,1000)=100,$N$636*$F488/(1+'11'!$D$12)*'935'!$M477,0)</f>
        <v>0</v>
      </c>
      <c r="D1127" s="6">
        <f>IF(MOD('935'!$K477,100)=10,$O$636*$F488/(1+'11'!$E$12)*'935'!$N477,0)</f>
        <v>0</v>
      </c>
      <c r="E1127" s="6">
        <f>IF(AND(MOD('935'!$K477,10)&gt;0,MOD('935'!$K477,1000)&gt;1),$P$636*$F488/(1+'11'!$F$12)*'935'!$O477,0)</f>
        <v>0</v>
      </c>
      <c r="F1127" s="6">
        <f>IF(MOD('935'!$K477,1000)=1,$Q$636*$F488/(1+'11'!$G$12)*'935'!$P477,0)</f>
        <v>0</v>
      </c>
      <c r="G1127" s="6">
        <f>IF('935'!$K477&gt;1000,$M$636*'GenVol'!$F489*'935'!$L477,0)</f>
        <v>0</v>
      </c>
      <c r="H1127" s="6">
        <f>IF(MOD('935'!$K477,1000)&gt;100,$N$636*'GenVol'!$F489*'935'!$M477,0)</f>
        <v>0</v>
      </c>
      <c r="I1127" s="6">
        <f>IF(MOD('935'!$K477,100)&gt;10,$O$636*'GenVol'!$F489*'935'!$N477,0)</f>
        <v>0</v>
      </c>
      <c r="J1127" s="6">
        <f>$B1127+$C1127+$D1127+$E1127+$F1127</f>
        <v>0</v>
      </c>
      <c r="K1127" s="6">
        <f>$G1127+$H1127+$I1127</f>
        <v>0</v>
      </c>
      <c r="L1127" s="10"/>
    </row>
    <row r="1128" spans="1:12">
      <c r="A1128" s="21">
        <v>472</v>
      </c>
      <c r="B1128" s="6">
        <f>IF('935'!$K478=1000,$M$636*$F489/(1+'11'!$C$12)*'935'!$L478,0)</f>
        <v>0</v>
      </c>
      <c r="C1128" s="6">
        <f>IF(MOD('935'!$K478,1000)=100,$N$636*$F489/(1+'11'!$D$12)*'935'!$M478,0)</f>
        <v>0</v>
      </c>
      <c r="D1128" s="6">
        <f>IF(MOD('935'!$K478,100)=10,$O$636*$F489/(1+'11'!$E$12)*'935'!$N478,0)</f>
        <v>0</v>
      </c>
      <c r="E1128" s="6">
        <f>IF(AND(MOD('935'!$K478,10)&gt;0,MOD('935'!$K478,1000)&gt;1),$P$636*$F489/(1+'11'!$F$12)*'935'!$O478,0)</f>
        <v>0</v>
      </c>
      <c r="F1128" s="6">
        <f>IF(MOD('935'!$K478,1000)=1,$Q$636*$F489/(1+'11'!$G$12)*'935'!$P478,0)</f>
        <v>0</v>
      </c>
      <c r="G1128" s="6">
        <f>IF('935'!$K478&gt;1000,$M$636*'GenVol'!$F490*'935'!$L478,0)</f>
        <v>0</v>
      </c>
      <c r="H1128" s="6">
        <f>IF(MOD('935'!$K478,1000)&gt;100,$N$636*'GenVol'!$F490*'935'!$M478,0)</f>
        <v>0</v>
      </c>
      <c r="I1128" s="6">
        <f>IF(MOD('935'!$K478,100)&gt;10,$O$636*'GenVol'!$F490*'935'!$N478,0)</f>
        <v>0</v>
      </c>
      <c r="J1128" s="6">
        <f>$B1128+$C1128+$D1128+$E1128+$F1128</f>
        <v>0</v>
      </c>
      <c r="K1128" s="6">
        <f>$G1128+$H1128+$I1128</f>
        <v>0</v>
      </c>
      <c r="L1128" s="10"/>
    </row>
    <row r="1129" spans="1:12">
      <c r="A1129" s="21">
        <v>473</v>
      </c>
      <c r="B1129" s="6">
        <f>IF('935'!$K479=1000,$M$636*$F490/(1+'11'!$C$12)*'935'!$L479,0)</f>
        <v>0</v>
      </c>
      <c r="C1129" s="6">
        <f>IF(MOD('935'!$K479,1000)=100,$N$636*$F490/(1+'11'!$D$12)*'935'!$M479,0)</f>
        <v>0</v>
      </c>
      <c r="D1129" s="6">
        <f>IF(MOD('935'!$K479,100)=10,$O$636*$F490/(1+'11'!$E$12)*'935'!$N479,0)</f>
        <v>0</v>
      </c>
      <c r="E1129" s="6">
        <f>IF(AND(MOD('935'!$K479,10)&gt;0,MOD('935'!$K479,1000)&gt;1),$P$636*$F490/(1+'11'!$F$12)*'935'!$O479,0)</f>
        <v>0</v>
      </c>
      <c r="F1129" s="6">
        <f>IF(MOD('935'!$K479,1000)=1,$Q$636*$F490/(1+'11'!$G$12)*'935'!$P479,0)</f>
        <v>0</v>
      </c>
      <c r="G1129" s="6">
        <f>IF('935'!$K479&gt;1000,$M$636*'GenVol'!$F491*'935'!$L479,0)</f>
        <v>0</v>
      </c>
      <c r="H1129" s="6">
        <f>IF(MOD('935'!$K479,1000)&gt;100,$N$636*'GenVol'!$F491*'935'!$M479,0)</f>
        <v>0</v>
      </c>
      <c r="I1129" s="6">
        <f>IF(MOD('935'!$K479,100)&gt;10,$O$636*'GenVol'!$F491*'935'!$N479,0)</f>
        <v>0</v>
      </c>
      <c r="J1129" s="6">
        <f>$B1129+$C1129+$D1129+$E1129+$F1129</f>
        <v>0</v>
      </c>
      <c r="K1129" s="6">
        <f>$G1129+$H1129+$I1129</f>
        <v>0</v>
      </c>
      <c r="L1129" s="10"/>
    </row>
    <row r="1130" spans="1:12">
      <c r="A1130" s="21">
        <v>474</v>
      </c>
      <c r="B1130" s="6">
        <f>IF('935'!$K480=1000,$M$636*$F491/(1+'11'!$C$12)*'935'!$L480,0)</f>
        <v>0</v>
      </c>
      <c r="C1130" s="6">
        <f>IF(MOD('935'!$K480,1000)=100,$N$636*$F491/(1+'11'!$D$12)*'935'!$M480,0)</f>
        <v>0</v>
      </c>
      <c r="D1130" s="6">
        <f>IF(MOD('935'!$K480,100)=10,$O$636*$F491/(1+'11'!$E$12)*'935'!$N480,0)</f>
        <v>0</v>
      </c>
      <c r="E1130" s="6">
        <f>IF(AND(MOD('935'!$K480,10)&gt;0,MOD('935'!$K480,1000)&gt;1),$P$636*$F491/(1+'11'!$F$12)*'935'!$O480,0)</f>
        <v>0</v>
      </c>
      <c r="F1130" s="6">
        <f>IF(MOD('935'!$K480,1000)=1,$Q$636*$F491/(1+'11'!$G$12)*'935'!$P480,0)</f>
        <v>0</v>
      </c>
      <c r="G1130" s="6">
        <f>IF('935'!$K480&gt;1000,$M$636*'GenVol'!$F492*'935'!$L480,0)</f>
        <v>0</v>
      </c>
      <c r="H1130" s="6">
        <f>IF(MOD('935'!$K480,1000)&gt;100,$N$636*'GenVol'!$F492*'935'!$M480,0)</f>
        <v>0</v>
      </c>
      <c r="I1130" s="6">
        <f>IF(MOD('935'!$K480,100)&gt;10,$O$636*'GenVol'!$F492*'935'!$N480,0)</f>
        <v>0</v>
      </c>
      <c r="J1130" s="6">
        <f>$B1130+$C1130+$D1130+$E1130+$F1130</f>
        <v>0</v>
      </c>
      <c r="K1130" s="6">
        <f>$G1130+$H1130+$I1130</f>
        <v>0</v>
      </c>
      <c r="L1130" s="10"/>
    </row>
    <row r="1131" spans="1:12">
      <c r="A1131" s="21">
        <v>475</v>
      </c>
      <c r="B1131" s="6">
        <f>IF('935'!$K481=1000,$M$636*$F492/(1+'11'!$C$12)*'935'!$L481,0)</f>
        <v>0</v>
      </c>
      <c r="C1131" s="6">
        <f>IF(MOD('935'!$K481,1000)=100,$N$636*$F492/(1+'11'!$D$12)*'935'!$M481,0)</f>
        <v>0</v>
      </c>
      <c r="D1131" s="6">
        <f>IF(MOD('935'!$K481,100)=10,$O$636*$F492/(1+'11'!$E$12)*'935'!$N481,0)</f>
        <v>0</v>
      </c>
      <c r="E1131" s="6">
        <f>IF(AND(MOD('935'!$K481,10)&gt;0,MOD('935'!$K481,1000)&gt;1),$P$636*$F492/(1+'11'!$F$12)*'935'!$O481,0)</f>
        <v>0</v>
      </c>
      <c r="F1131" s="6">
        <f>IF(MOD('935'!$K481,1000)=1,$Q$636*$F492/(1+'11'!$G$12)*'935'!$P481,0)</f>
        <v>0</v>
      </c>
      <c r="G1131" s="6">
        <f>IF('935'!$K481&gt;1000,$M$636*'GenVol'!$F493*'935'!$L481,0)</f>
        <v>0</v>
      </c>
      <c r="H1131" s="6">
        <f>IF(MOD('935'!$K481,1000)&gt;100,$N$636*'GenVol'!$F493*'935'!$M481,0)</f>
        <v>0</v>
      </c>
      <c r="I1131" s="6">
        <f>IF(MOD('935'!$K481,100)&gt;10,$O$636*'GenVol'!$F493*'935'!$N481,0)</f>
        <v>0</v>
      </c>
      <c r="J1131" s="6">
        <f>$B1131+$C1131+$D1131+$E1131+$F1131</f>
        <v>0</v>
      </c>
      <c r="K1131" s="6">
        <f>$G1131+$H1131+$I1131</f>
        <v>0</v>
      </c>
      <c r="L1131" s="10"/>
    </row>
    <row r="1132" spans="1:12">
      <c r="A1132" s="21">
        <v>476</v>
      </c>
      <c r="B1132" s="6">
        <f>IF('935'!$K482=1000,$M$636*$F493/(1+'11'!$C$12)*'935'!$L482,0)</f>
        <v>0</v>
      </c>
      <c r="C1132" s="6">
        <f>IF(MOD('935'!$K482,1000)=100,$N$636*$F493/(1+'11'!$D$12)*'935'!$M482,0)</f>
        <v>0</v>
      </c>
      <c r="D1132" s="6">
        <f>IF(MOD('935'!$K482,100)=10,$O$636*$F493/(1+'11'!$E$12)*'935'!$N482,0)</f>
        <v>0</v>
      </c>
      <c r="E1132" s="6">
        <f>IF(AND(MOD('935'!$K482,10)&gt;0,MOD('935'!$K482,1000)&gt;1),$P$636*$F493/(1+'11'!$F$12)*'935'!$O482,0)</f>
        <v>0</v>
      </c>
      <c r="F1132" s="6">
        <f>IF(MOD('935'!$K482,1000)=1,$Q$636*$F493/(1+'11'!$G$12)*'935'!$P482,0)</f>
        <v>0</v>
      </c>
      <c r="G1132" s="6">
        <f>IF('935'!$K482&gt;1000,$M$636*'GenVol'!$F494*'935'!$L482,0)</f>
        <v>0</v>
      </c>
      <c r="H1132" s="6">
        <f>IF(MOD('935'!$K482,1000)&gt;100,$N$636*'GenVol'!$F494*'935'!$M482,0)</f>
        <v>0</v>
      </c>
      <c r="I1132" s="6">
        <f>IF(MOD('935'!$K482,100)&gt;10,$O$636*'GenVol'!$F494*'935'!$N482,0)</f>
        <v>0</v>
      </c>
      <c r="J1132" s="6">
        <f>$B1132+$C1132+$D1132+$E1132+$F1132</f>
        <v>0</v>
      </c>
      <c r="K1132" s="6">
        <f>$G1132+$H1132+$I1132</f>
        <v>0</v>
      </c>
      <c r="L1132" s="10"/>
    </row>
    <row r="1133" spans="1:12">
      <c r="A1133" s="21">
        <v>477</v>
      </c>
      <c r="B1133" s="6">
        <f>IF('935'!$K483=1000,$M$636*$F494/(1+'11'!$C$12)*'935'!$L483,0)</f>
        <v>0</v>
      </c>
      <c r="C1133" s="6">
        <f>IF(MOD('935'!$K483,1000)=100,$N$636*$F494/(1+'11'!$D$12)*'935'!$M483,0)</f>
        <v>0</v>
      </c>
      <c r="D1133" s="6">
        <f>IF(MOD('935'!$K483,100)=10,$O$636*$F494/(1+'11'!$E$12)*'935'!$N483,0)</f>
        <v>0</v>
      </c>
      <c r="E1133" s="6">
        <f>IF(AND(MOD('935'!$K483,10)&gt;0,MOD('935'!$K483,1000)&gt;1),$P$636*$F494/(1+'11'!$F$12)*'935'!$O483,0)</f>
        <v>0</v>
      </c>
      <c r="F1133" s="6">
        <f>IF(MOD('935'!$K483,1000)=1,$Q$636*$F494/(1+'11'!$G$12)*'935'!$P483,0)</f>
        <v>0</v>
      </c>
      <c r="G1133" s="6">
        <f>IF('935'!$K483&gt;1000,$M$636*'GenVol'!$F495*'935'!$L483,0)</f>
        <v>0</v>
      </c>
      <c r="H1133" s="6">
        <f>IF(MOD('935'!$K483,1000)&gt;100,$N$636*'GenVol'!$F495*'935'!$M483,0)</f>
        <v>0</v>
      </c>
      <c r="I1133" s="6">
        <f>IF(MOD('935'!$K483,100)&gt;10,$O$636*'GenVol'!$F495*'935'!$N483,0)</f>
        <v>0</v>
      </c>
      <c r="J1133" s="6">
        <f>$B1133+$C1133+$D1133+$E1133+$F1133</f>
        <v>0</v>
      </c>
      <c r="K1133" s="6">
        <f>$G1133+$H1133+$I1133</f>
        <v>0</v>
      </c>
      <c r="L1133" s="10"/>
    </row>
    <row r="1134" spans="1:12">
      <c r="A1134" s="21">
        <v>478</v>
      </c>
      <c r="B1134" s="6">
        <f>IF('935'!$K484=1000,$M$636*$F495/(1+'11'!$C$12)*'935'!$L484,0)</f>
        <v>0</v>
      </c>
      <c r="C1134" s="6">
        <f>IF(MOD('935'!$K484,1000)=100,$N$636*$F495/(1+'11'!$D$12)*'935'!$M484,0)</f>
        <v>0</v>
      </c>
      <c r="D1134" s="6">
        <f>IF(MOD('935'!$K484,100)=10,$O$636*$F495/(1+'11'!$E$12)*'935'!$N484,0)</f>
        <v>0</v>
      </c>
      <c r="E1134" s="6">
        <f>IF(AND(MOD('935'!$K484,10)&gt;0,MOD('935'!$K484,1000)&gt;1),$P$636*$F495/(1+'11'!$F$12)*'935'!$O484,0)</f>
        <v>0</v>
      </c>
      <c r="F1134" s="6">
        <f>IF(MOD('935'!$K484,1000)=1,$Q$636*$F495/(1+'11'!$G$12)*'935'!$P484,0)</f>
        <v>0</v>
      </c>
      <c r="G1134" s="6">
        <f>IF('935'!$K484&gt;1000,$M$636*'GenVol'!$F496*'935'!$L484,0)</f>
        <v>0</v>
      </c>
      <c r="H1134" s="6">
        <f>IF(MOD('935'!$K484,1000)&gt;100,$N$636*'GenVol'!$F496*'935'!$M484,0)</f>
        <v>0</v>
      </c>
      <c r="I1134" s="6">
        <f>IF(MOD('935'!$K484,100)&gt;10,$O$636*'GenVol'!$F496*'935'!$N484,0)</f>
        <v>0</v>
      </c>
      <c r="J1134" s="6">
        <f>$B1134+$C1134+$D1134+$E1134+$F1134</f>
        <v>0</v>
      </c>
      <c r="K1134" s="6">
        <f>$G1134+$H1134+$I1134</f>
        <v>0</v>
      </c>
      <c r="L1134" s="10"/>
    </row>
    <row r="1135" spans="1:12">
      <c r="A1135" s="21">
        <v>479</v>
      </c>
      <c r="B1135" s="6">
        <f>IF('935'!$K485=1000,$M$636*$F496/(1+'11'!$C$12)*'935'!$L485,0)</f>
        <v>0</v>
      </c>
      <c r="C1135" s="6">
        <f>IF(MOD('935'!$K485,1000)=100,$N$636*$F496/(1+'11'!$D$12)*'935'!$M485,0)</f>
        <v>0</v>
      </c>
      <c r="D1135" s="6">
        <f>IF(MOD('935'!$K485,100)=10,$O$636*$F496/(1+'11'!$E$12)*'935'!$N485,0)</f>
        <v>0</v>
      </c>
      <c r="E1135" s="6">
        <f>IF(AND(MOD('935'!$K485,10)&gt;0,MOD('935'!$K485,1000)&gt;1),$P$636*$F496/(1+'11'!$F$12)*'935'!$O485,0)</f>
        <v>0</v>
      </c>
      <c r="F1135" s="6">
        <f>IF(MOD('935'!$K485,1000)=1,$Q$636*$F496/(1+'11'!$G$12)*'935'!$P485,0)</f>
        <v>0</v>
      </c>
      <c r="G1135" s="6">
        <f>IF('935'!$K485&gt;1000,$M$636*'GenVol'!$F497*'935'!$L485,0)</f>
        <v>0</v>
      </c>
      <c r="H1135" s="6">
        <f>IF(MOD('935'!$K485,1000)&gt;100,$N$636*'GenVol'!$F497*'935'!$M485,0)</f>
        <v>0</v>
      </c>
      <c r="I1135" s="6">
        <f>IF(MOD('935'!$K485,100)&gt;10,$O$636*'GenVol'!$F497*'935'!$N485,0)</f>
        <v>0</v>
      </c>
      <c r="J1135" s="6">
        <f>$B1135+$C1135+$D1135+$E1135+$F1135</f>
        <v>0</v>
      </c>
      <c r="K1135" s="6">
        <f>$G1135+$H1135+$I1135</f>
        <v>0</v>
      </c>
      <c r="L1135" s="10"/>
    </row>
    <row r="1136" spans="1:12">
      <c r="A1136" s="21">
        <v>480</v>
      </c>
      <c r="B1136" s="6">
        <f>IF('935'!$K486=1000,$M$636*$F497/(1+'11'!$C$12)*'935'!$L486,0)</f>
        <v>0</v>
      </c>
      <c r="C1136" s="6">
        <f>IF(MOD('935'!$K486,1000)=100,$N$636*$F497/(1+'11'!$D$12)*'935'!$M486,0)</f>
        <v>0</v>
      </c>
      <c r="D1136" s="6">
        <f>IF(MOD('935'!$K486,100)=10,$O$636*$F497/(1+'11'!$E$12)*'935'!$N486,0)</f>
        <v>0</v>
      </c>
      <c r="E1136" s="6">
        <f>IF(AND(MOD('935'!$K486,10)&gt;0,MOD('935'!$K486,1000)&gt;1),$P$636*$F497/(1+'11'!$F$12)*'935'!$O486,0)</f>
        <v>0</v>
      </c>
      <c r="F1136" s="6">
        <f>IF(MOD('935'!$K486,1000)=1,$Q$636*$F497/(1+'11'!$G$12)*'935'!$P486,0)</f>
        <v>0</v>
      </c>
      <c r="G1136" s="6">
        <f>IF('935'!$K486&gt;1000,$M$636*'GenVol'!$F498*'935'!$L486,0)</f>
        <v>0</v>
      </c>
      <c r="H1136" s="6">
        <f>IF(MOD('935'!$K486,1000)&gt;100,$N$636*'GenVol'!$F498*'935'!$M486,0)</f>
        <v>0</v>
      </c>
      <c r="I1136" s="6">
        <f>IF(MOD('935'!$K486,100)&gt;10,$O$636*'GenVol'!$F498*'935'!$N486,0)</f>
        <v>0</v>
      </c>
      <c r="J1136" s="6">
        <f>$B1136+$C1136+$D1136+$E1136+$F1136</f>
        <v>0</v>
      </c>
      <c r="K1136" s="6">
        <f>$G1136+$H1136+$I1136</f>
        <v>0</v>
      </c>
      <c r="L1136" s="10"/>
    </row>
    <row r="1137" spans="1:12">
      <c r="A1137" s="21">
        <v>481</v>
      </c>
      <c r="B1137" s="6">
        <f>IF('935'!$K487=1000,$M$636*$F498/(1+'11'!$C$12)*'935'!$L487,0)</f>
        <v>0</v>
      </c>
      <c r="C1137" s="6">
        <f>IF(MOD('935'!$K487,1000)=100,$N$636*$F498/(1+'11'!$D$12)*'935'!$M487,0)</f>
        <v>0</v>
      </c>
      <c r="D1137" s="6">
        <f>IF(MOD('935'!$K487,100)=10,$O$636*$F498/(1+'11'!$E$12)*'935'!$N487,0)</f>
        <v>0</v>
      </c>
      <c r="E1137" s="6">
        <f>IF(AND(MOD('935'!$K487,10)&gt;0,MOD('935'!$K487,1000)&gt;1),$P$636*$F498/(1+'11'!$F$12)*'935'!$O487,0)</f>
        <v>0</v>
      </c>
      <c r="F1137" s="6">
        <f>IF(MOD('935'!$K487,1000)=1,$Q$636*$F498/(1+'11'!$G$12)*'935'!$P487,0)</f>
        <v>0</v>
      </c>
      <c r="G1137" s="6">
        <f>IF('935'!$K487&gt;1000,$M$636*'GenVol'!$F499*'935'!$L487,0)</f>
        <v>0</v>
      </c>
      <c r="H1137" s="6">
        <f>IF(MOD('935'!$K487,1000)&gt;100,$N$636*'GenVol'!$F499*'935'!$M487,0)</f>
        <v>0</v>
      </c>
      <c r="I1137" s="6">
        <f>IF(MOD('935'!$K487,100)&gt;10,$O$636*'GenVol'!$F499*'935'!$N487,0)</f>
        <v>0</v>
      </c>
      <c r="J1137" s="6">
        <f>$B1137+$C1137+$D1137+$E1137+$F1137</f>
        <v>0</v>
      </c>
      <c r="K1137" s="6">
        <f>$G1137+$H1137+$I1137</f>
        <v>0</v>
      </c>
      <c r="L1137" s="10"/>
    </row>
    <row r="1138" spans="1:12">
      <c r="A1138" s="21">
        <v>482</v>
      </c>
      <c r="B1138" s="6">
        <f>IF('935'!$K488=1000,$M$636*$F499/(1+'11'!$C$12)*'935'!$L488,0)</f>
        <v>0</v>
      </c>
      <c r="C1138" s="6">
        <f>IF(MOD('935'!$K488,1000)=100,$N$636*$F499/(1+'11'!$D$12)*'935'!$M488,0)</f>
        <v>0</v>
      </c>
      <c r="D1138" s="6">
        <f>IF(MOD('935'!$K488,100)=10,$O$636*$F499/(1+'11'!$E$12)*'935'!$N488,0)</f>
        <v>0</v>
      </c>
      <c r="E1138" s="6">
        <f>IF(AND(MOD('935'!$K488,10)&gt;0,MOD('935'!$K488,1000)&gt;1),$P$636*$F499/(1+'11'!$F$12)*'935'!$O488,0)</f>
        <v>0</v>
      </c>
      <c r="F1138" s="6">
        <f>IF(MOD('935'!$K488,1000)=1,$Q$636*$F499/(1+'11'!$G$12)*'935'!$P488,0)</f>
        <v>0</v>
      </c>
      <c r="G1138" s="6">
        <f>IF('935'!$K488&gt;1000,$M$636*'GenVol'!$F500*'935'!$L488,0)</f>
        <v>0</v>
      </c>
      <c r="H1138" s="6">
        <f>IF(MOD('935'!$K488,1000)&gt;100,$N$636*'GenVol'!$F500*'935'!$M488,0)</f>
        <v>0</v>
      </c>
      <c r="I1138" s="6">
        <f>IF(MOD('935'!$K488,100)&gt;10,$O$636*'GenVol'!$F500*'935'!$N488,0)</f>
        <v>0</v>
      </c>
      <c r="J1138" s="6">
        <f>$B1138+$C1138+$D1138+$E1138+$F1138</f>
        <v>0</v>
      </c>
      <c r="K1138" s="6">
        <f>$G1138+$H1138+$I1138</f>
        <v>0</v>
      </c>
      <c r="L1138" s="10"/>
    </row>
    <row r="1139" spans="1:12">
      <c r="A1139" s="21">
        <v>483</v>
      </c>
      <c r="B1139" s="6">
        <f>IF('935'!$K489=1000,$M$636*$F500/(1+'11'!$C$12)*'935'!$L489,0)</f>
        <v>0</v>
      </c>
      <c r="C1139" s="6">
        <f>IF(MOD('935'!$K489,1000)=100,$N$636*$F500/(1+'11'!$D$12)*'935'!$M489,0)</f>
        <v>0</v>
      </c>
      <c r="D1139" s="6">
        <f>IF(MOD('935'!$K489,100)=10,$O$636*$F500/(1+'11'!$E$12)*'935'!$N489,0)</f>
        <v>0</v>
      </c>
      <c r="E1139" s="6">
        <f>IF(AND(MOD('935'!$K489,10)&gt;0,MOD('935'!$K489,1000)&gt;1),$P$636*$F500/(1+'11'!$F$12)*'935'!$O489,0)</f>
        <v>0</v>
      </c>
      <c r="F1139" s="6">
        <f>IF(MOD('935'!$K489,1000)=1,$Q$636*$F500/(1+'11'!$G$12)*'935'!$P489,0)</f>
        <v>0</v>
      </c>
      <c r="G1139" s="6">
        <f>IF('935'!$K489&gt;1000,$M$636*'GenVol'!$F501*'935'!$L489,0)</f>
        <v>0</v>
      </c>
      <c r="H1139" s="6">
        <f>IF(MOD('935'!$K489,1000)&gt;100,$N$636*'GenVol'!$F501*'935'!$M489,0)</f>
        <v>0</v>
      </c>
      <c r="I1139" s="6">
        <f>IF(MOD('935'!$K489,100)&gt;10,$O$636*'GenVol'!$F501*'935'!$N489,0)</f>
        <v>0</v>
      </c>
      <c r="J1139" s="6">
        <f>$B1139+$C1139+$D1139+$E1139+$F1139</f>
        <v>0</v>
      </c>
      <c r="K1139" s="6">
        <f>$G1139+$H1139+$I1139</f>
        <v>0</v>
      </c>
      <c r="L1139" s="10"/>
    </row>
    <row r="1140" spans="1:12">
      <c r="A1140" s="21">
        <v>484</v>
      </c>
      <c r="B1140" s="6">
        <f>IF('935'!$K490=1000,$M$636*$F501/(1+'11'!$C$12)*'935'!$L490,0)</f>
        <v>0</v>
      </c>
      <c r="C1140" s="6">
        <f>IF(MOD('935'!$K490,1000)=100,$N$636*$F501/(1+'11'!$D$12)*'935'!$M490,0)</f>
        <v>0</v>
      </c>
      <c r="D1140" s="6">
        <f>IF(MOD('935'!$K490,100)=10,$O$636*$F501/(1+'11'!$E$12)*'935'!$N490,0)</f>
        <v>0</v>
      </c>
      <c r="E1140" s="6">
        <f>IF(AND(MOD('935'!$K490,10)&gt;0,MOD('935'!$K490,1000)&gt;1),$P$636*$F501/(1+'11'!$F$12)*'935'!$O490,0)</f>
        <v>0</v>
      </c>
      <c r="F1140" s="6">
        <f>IF(MOD('935'!$K490,1000)=1,$Q$636*$F501/(1+'11'!$G$12)*'935'!$P490,0)</f>
        <v>0</v>
      </c>
      <c r="G1140" s="6">
        <f>IF('935'!$K490&gt;1000,$M$636*'GenVol'!$F502*'935'!$L490,0)</f>
        <v>0</v>
      </c>
      <c r="H1140" s="6">
        <f>IF(MOD('935'!$K490,1000)&gt;100,$N$636*'GenVol'!$F502*'935'!$M490,0)</f>
        <v>0</v>
      </c>
      <c r="I1140" s="6">
        <f>IF(MOD('935'!$K490,100)&gt;10,$O$636*'GenVol'!$F502*'935'!$N490,0)</f>
        <v>0</v>
      </c>
      <c r="J1140" s="6">
        <f>$B1140+$C1140+$D1140+$E1140+$F1140</f>
        <v>0</v>
      </c>
      <c r="K1140" s="6">
        <f>$G1140+$H1140+$I1140</f>
        <v>0</v>
      </c>
      <c r="L1140" s="10"/>
    </row>
    <row r="1141" spans="1:12">
      <c r="A1141" s="21">
        <v>485</v>
      </c>
      <c r="B1141" s="6">
        <f>IF('935'!$K491=1000,$M$636*$F502/(1+'11'!$C$12)*'935'!$L491,0)</f>
        <v>0</v>
      </c>
      <c r="C1141" s="6">
        <f>IF(MOD('935'!$K491,1000)=100,$N$636*$F502/(1+'11'!$D$12)*'935'!$M491,0)</f>
        <v>0</v>
      </c>
      <c r="D1141" s="6">
        <f>IF(MOD('935'!$K491,100)=10,$O$636*$F502/(1+'11'!$E$12)*'935'!$N491,0)</f>
        <v>0</v>
      </c>
      <c r="E1141" s="6">
        <f>IF(AND(MOD('935'!$K491,10)&gt;0,MOD('935'!$K491,1000)&gt;1),$P$636*$F502/(1+'11'!$F$12)*'935'!$O491,0)</f>
        <v>0</v>
      </c>
      <c r="F1141" s="6">
        <f>IF(MOD('935'!$K491,1000)=1,$Q$636*$F502/(1+'11'!$G$12)*'935'!$P491,0)</f>
        <v>0</v>
      </c>
      <c r="G1141" s="6">
        <f>IF('935'!$K491&gt;1000,$M$636*'GenVol'!$F503*'935'!$L491,0)</f>
        <v>0</v>
      </c>
      <c r="H1141" s="6">
        <f>IF(MOD('935'!$K491,1000)&gt;100,$N$636*'GenVol'!$F503*'935'!$M491,0)</f>
        <v>0</v>
      </c>
      <c r="I1141" s="6">
        <f>IF(MOD('935'!$K491,100)&gt;10,$O$636*'GenVol'!$F503*'935'!$N491,0)</f>
        <v>0</v>
      </c>
      <c r="J1141" s="6">
        <f>$B1141+$C1141+$D1141+$E1141+$F1141</f>
        <v>0</v>
      </c>
      <c r="K1141" s="6">
        <f>$G1141+$H1141+$I1141</f>
        <v>0</v>
      </c>
      <c r="L1141" s="10"/>
    </row>
    <row r="1142" spans="1:12">
      <c r="A1142" s="21">
        <v>486</v>
      </c>
      <c r="B1142" s="6">
        <f>IF('935'!$K492=1000,$M$636*$F503/(1+'11'!$C$12)*'935'!$L492,0)</f>
        <v>0</v>
      </c>
      <c r="C1142" s="6">
        <f>IF(MOD('935'!$K492,1000)=100,$N$636*$F503/(1+'11'!$D$12)*'935'!$M492,0)</f>
        <v>0</v>
      </c>
      <c r="D1142" s="6">
        <f>IF(MOD('935'!$K492,100)=10,$O$636*$F503/(1+'11'!$E$12)*'935'!$N492,0)</f>
        <v>0</v>
      </c>
      <c r="E1142" s="6">
        <f>IF(AND(MOD('935'!$K492,10)&gt;0,MOD('935'!$K492,1000)&gt;1),$P$636*$F503/(1+'11'!$F$12)*'935'!$O492,0)</f>
        <v>0</v>
      </c>
      <c r="F1142" s="6">
        <f>IF(MOD('935'!$K492,1000)=1,$Q$636*$F503/(1+'11'!$G$12)*'935'!$P492,0)</f>
        <v>0</v>
      </c>
      <c r="G1142" s="6">
        <f>IF('935'!$K492&gt;1000,$M$636*'GenVol'!$F504*'935'!$L492,0)</f>
        <v>0</v>
      </c>
      <c r="H1142" s="6">
        <f>IF(MOD('935'!$K492,1000)&gt;100,$N$636*'GenVol'!$F504*'935'!$M492,0)</f>
        <v>0</v>
      </c>
      <c r="I1142" s="6">
        <f>IF(MOD('935'!$K492,100)&gt;10,$O$636*'GenVol'!$F504*'935'!$N492,0)</f>
        <v>0</v>
      </c>
      <c r="J1142" s="6">
        <f>$B1142+$C1142+$D1142+$E1142+$F1142</f>
        <v>0</v>
      </c>
      <c r="K1142" s="6">
        <f>$G1142+$H1142+$I1142</f>
        <v>0</v>
      </c>
      <c r="L1142" s="10"/>
    </row>
    <row r="1143" spans="1:12">
      <c r="A1143" s="21">
        <v>487</v>
      </c>
      <c r="B1143" s="6">
        <f>IF('935'!$K493=1000,$M$636*$F504/(1+'11'!$C$12)*'935'!$L493,0)</f>
        <v>0</v>
      </c>
      <c r="C1143" s="6">
        <f>IF(MOD('935'!$K493,1000)=100,$N$636*$F504/(1+'11'!$D$12)*'935'!$M493,0)</f>
        <v>0</v>
      </c>
      <c r="D1143" s="6">
        <f>IF(MOD('935'!$K493,100)=10,$O$636*$F504/(1+'11'!$E$12)*'935'!$N493,0)</f>
        <v>0</v>
      </c>
      <c r="E1143" s="6">
        <f>IF(AND(MOD('935'!$K493,10)&gt;0,MOD('935'!$K493,1000)&gt;1),$P$636*$F504/(1+'11'!$F$12)*'935'!$O493,0)</f>
        <v>0</v>
      </c>
      <c r="F1143" s="6">
        <f>IF(MOD('935'!$K493,1000)=1,$Q$636*$F504/(1+'11'!$G$12)*'935'!$P493,0)</f>
        <v>0</v>
      </c>
      <c r="G1143" s="6">
        <f>IF('935'!$K493&gt;1000,$M$636*'GenVol'!$F505*'935'!$L493,0)</f>
        <v>0</v>
      </c>
      <c r="H1143" s="6">
        <f>IF(MOD('935'!$K493,1000)&gt;100,$N$636*'GenVol'!$F505*'935'!$M493,0)</f>
        <v>0</v>
      </c>
      <c r="I1143" s="6">
        <f>IF(MOD('935'!$K493,100)&gt;10,$O$636*'GenVol'!$F505*'935'!$N493,0)</f>
        <v>0</v>
      </c>
      <c r="J1143" s="6">
        <f>$B1143+$C1143+$D1143+$E1143+$F1143</f>
        <v>0</v>
      </c>
      <c r="K1143" s="6">
        <f>$G1143+$H1143+$I1143</f>
        <v>0</v>
      </c>
      <c r="L1143" s="10"/>
    </row>
    <row r="1144" spans="1:12">
      <c r="A1144" s="21">
        <v>488</v>
      </c>
      <c r="B1144" s="6">
        <f>IF('935'!$K494=1000,$M$636*$F505/(1+'11'!$C$12)*'935'!$L494,0)</f>
        <v>0</v>
      </c>
      <c r="C1144" s="6">
        <f>IF(MOD('935'!$K494,1000)=100,$N$636*$F505/(1+'11'!$D$12)*'935'!$M494,0)</f>
        <v>0</v>
      </c>
      <c r="D1144" s="6">
        <f>IF(MOD('935'!$K494,100)=10,$O$636*$F505/(1+'11'!$E$12)*'935'!$N494,0)</f>
        <v>0</v>
      </c>
      <c r="E1144" s="6">
        <f>IF(AND(MOD('935'!$K494,10)&gt;0,MOD('935'!$K494,1000)&gt;1),$P$636*$F505/(1+'11'!$F$12)*'935'!$O494,0)</f>
        <v>0</v>
      </c>
      <c r="F1144" s="6">
        <f>IF(MOD('935'!$K494,1000)=1,$Q$636*$F505/(1+'11'!$G$12)*'935'!$P494,0)</f>
        <v>0</v>
      </c>
      <c r="G1144" s="6">
        <f>IF('935'!$K494&gt;1000,$M$636*'GenVol'!$F506*'935'!$L494,0)</f>
        <v>0</v>
      </c>
      <c r="H1144" s="6">
        <f>IF(MOD('935'!$K494,1000)&gt;100,$N$636*'GenVol'!$F506*'935'!$M494,0)</f>
        <v>0</v>
      </c>
      <c r="I1144" s="6">
        <f>IF(MOD('935'!$K494,100)&gt;10,$O$636*'GenVol'!$F506*'935'!$N494,0)</f>
        <v>0</v>
      </c>
      <c r="J1144" s="6">
        <f>$B1144+$C1144+$D1144+$E1144+$F1144</f>
        <v>0</v>
      </c>
      <c r="K1144" s="6">
        <f>$G1144+$H1144+$I1144</f>
        <v>0</v>
      </c>
      <c r="L1144" s="10"/>
    </row>
    <row r="1145" spans="1:12">
      <c r="A1145" s="21">
        <v>489</v>
      </c>
      <c r="B1145" s="6">
        <f>IF('935'!$K495=1000,$M$636*$F506/(1+'11'!$C$12)*'935'!$L495,0)</f>
        <v>0</v>
      </c>
      <c r="C1145" s="6">
        <f>IF(MOD('935'!$K495,1000)=100,$N$636*$F506/(1+'11'!$D$12)*'935'!$M495,0)</f>
        <v>0</v>
      </c>
      <c r="D1145" s="6">
        <f>IF(MOD('935'!$K495,100)=10,$O$636*$F506/(1+'11'!$E$12)*'935'!$N495,0)</f>
        <v>0</v>
      </c>
      <c r="E1145" s="6">
        <f>IF(AND(MOD('935'!$K495,10)&gt;0,MOD('935'!$K495,1000)&gt;1),$P$636*$F506/(1+'11'!$F$12)*'935'!$O495,0)</f>
        <v>0</v>
      </c>
      <c r="F1145" s="6">
        <f>IF(MOD('935'!$K495,1000)=1,$Q$636*$F506/(1+'11'!$G$12)*'935'!$P495,0)</f>
        <v>0</v>
      </c>
      <c r="G1145" s="6">
        <f>IF('935'!$K495&gt;1000,$M$636*'GenVol'!$F507*'935'!$L495,0)</f>
        <v>0</v>
      </c>
      <c r="H1145" s="6">
        <f>IF(MOD('935'!$K495,1000)&gt;100,$N$636*'GenVol'!$F507*'935'!$M495,0)</f>
        <v>0</v>
      </c>
      <c r="I1145" s="6">
        <f>IF(MOD('935'!$K495,100)&gt;10,$O$636*'GenVol'!$F507*'935'!$N495,0)</f>
        <v>0</v>
      </c>
      <c r="J1145" s="6">
        <f>$B1145+$C1145+$D1145+$E1145+$F1145</f>
        <v>0</v>
      </c>
      <c r="K1145" s="6">
        <f>$G1145+$H1145+$I1145</f>
        <v>0</v>
      </c>
      <c r="L1145" s="10"/>
    </row>
    <row r="1146" spans="1:12">
      <c r="A1146" s="21">
        <v>490</v>
      </c>
      <c r="B1146" s="6">
        <f>IF('935'!$K496=1000,$M$636*$F507/(1+'11'!$C$12)*'935'!$L496,0)</f>
        <v>0</v>
      </c>
      <c r="C1146" s="6">
        <f>IF(MOD('935'!$K496,1000)=100,$N$636*$F507/(1+'11'!$D$12)*'935'!$M496,0)</f>
        <v>0</v>
      </c>
      <c r="D1146" s="6">
        <f>IF(MOD('935'!$K496,100)=10,$O$636*$F507/(1+'11'!$E$12)*'935'!$N496,0)</f>
        <v>0</v>
      </c>
      <c r="E1146" s="6">
        <f>IF(AND(MOD('935'!$K496,10)&gt;0,MOD('935'!$K496,1000)&gt;1),$P$636*$F507/(1+'11'!$F$12)*'935'!$O496,0)</f>
        <v>0</v>
      </c>
      <c r="F1146" s="6">
        <f>IF(MOD('935'!$K496,1000)=1,$Q$636*$F507/(1+'11'!$G$12)*'935'!$P496,0)</f>
        <v>0</v>
      </c>
      <c r="G1146" s="6">
        <f>IF('935'!$K496&gt;1000,$M$636*'GenVol'!$F508*'935'!$L496,0)</f>
        <v>0</v>
      </c>
      <c r="H1146" s="6">
        <f>IF(MOD('935'!$K496,1000)&gt;100,$N$636*'GenVol'!$F508*'935'!$M496,0)</f>
        <v>0</v>
      </c>
      <c r="I1146" s="6">
        <f>IF(MOD('935'!$K496,100)&gt;10,$O$636*'GenVol'!$F508*'935'!$N496,0)</f>
        <v>0</v>
      </c>
      <c r="J1146" s="6">
        <f>$B1146+$C1146+$D1146+$E1146+$F1146</f>
        <v>0</v>
      </c>
      <c r="K1146" s="6">
        <f>$G1146+$H1146+$I1146</f>
        <v>0</v>
      </c>
      <c r="L1146" s="10"/>
    </row>
    <row r="1147" spans="1:12">
      <c r="A1147" s="21">
        <v>491</v>
      </c>
      <c r="B1147" s="6">
        <f>IF('935'!$K497=1000,$M$636*$F508/(1+'11'!$C$12)*'935'!$L497,0)</f>
        <v>0</v>
      </c>
      <c r="C1147" s="6">
        <f>IF(MOD('935'!$K497,1000)=100,$N$636*$F508/(1+'11'!$D$12)*'935'!$M497,0)</f>
        <v>0</v>
      </c>
      <c r="D1147" s="6">
        <f>IF(MOD('935'!$K497,100)=10,$O$636*$F508/(1+'11'!$E$12)*'935'!$N497,0)</f>
        <v>0</v>
      </c>
      <c r="E1147" s="6">
        <f>IF(AND(MOD('935'!$K497,10)&gt;0,MOD('935'!$K497,1000)&gt;1),$P$636*$F508/(1+'11'!$F$12)*'935'!$O497,0)</f>
        <v>0</v>
      </c>
      <c r="F1147" s="6">
        <f>IF(MOD('935'!$K497,1000)=1,$Q$636*$F508/(1+'11'!$G$12)*'935'!$P497,0)</f>
        <v>0</v>
      </c>
      <c r="G1147" s="6">
        <f>IF('935'!$K497&gt;1000,$M$636*'GenVol'!$F509*'935'!$L497,0)</f>
        <v>0</v>
      </c>
      <c r="H1147" s="6">
        <f>IF(MOD('935'!$K497,1000)&gt;100,$N$636*'GenVol'!$F509*'935'!$M497,0)</f>
        <v>0</v>
      </c>
      <c r="I1147" s="6">
        <f>IF(MOD('935'!$K497,100)&gt;10,$O$636*'GenVol'!$F509*'935'!$N497,0)</f>
        <v>0</v>
      </c>
      <c r="J1147" s="6">
        <f>$B1147+$C1147+$D1147+$E1147+$F1147</f>
        <v>0</v>
      </c>
      <c r="K1147" s="6">
        <f>$G1147+$H1147+$I1147</f>
        <v>0</v>
      </c>
      <c r="L1147" s="10"/>
    </row>
    <row r="1148" spans="1:12">
      <c r="A1148" s="21">
        <v>492</v>
      </c>
      <c r="B1148" s="6">
        <f>IF('935'!$K498=1000,$M$636*$F509/(1+'11'!$C$12)*'935'!$L498,0)</f>
        <v>0</v>
      </c>
      <c r="C1148" s="6">
        <f>IF(MOD('935'!$K498,1000)=100,$N$636*$F509/(1+'11'!$D$12)*'935'!$M498,0)</f>
        <v>0</v>
      </c>
      <c r="D1148" s="6">
        <f>IF(MOD('935'!$K498,100)=10,$O$636*$F509/(1+'11'!$E$12)*'935'!$N498,0)</f>
        <v>0</v>
      </c>
      <c r="E1148" s="6">
        <f>IF(AND(MOD('935'!$K498,10)&gt;0,MOD('935'!$K498,1000)&gt;1),$P$636*$F509/(1+'11'!$F$12)*'935'!$O498,0)</f>
        <v>0</v>
      </c>
      <c r="F1148" s="6">
        <f>IF(MOD('935'!$K498,1000)=1,$Q$636*$F509/(1+'11'!$G$12)*'935'!$P498,0)</f>
        <v>0</v>
      </c>
      <c r="G1148" s="6">
        <f>IF('935'!$K498&gt;1000,$M$636*'GenVol'!$F510*'935'!$L498,0)</f>
        <v>0</v>
      </c>
      <c r="H1148" s="6">
        <f>IF(MOD('935'!$K498,1000)&gt;100,$N$636*'GenVol'!$F510*'935'!$M498,0)</f>
        <v>0</v>
      </c>
      <c r="I1148" s="6">
        <f>IF(MOD('935'!$K498,100)&gt;10,$O$636*'GenVol'!$F510*'935'!$N498,0)</f>
        <v>0</v>
      </c>
      <c r="J1148" s="6">
        <f>$B1148+$C1148+$D1148+$E1148+$F1148</f>
        <v>0</v>
      </c>
      <c r="K1148" s="6">
        <f>$G1148+$H1148+$I1148</f>
        <v>0</v>
      </c>
      <c r="L1148" s="10"/>
    </row>
    <row r="1149" spans="1:12">
      <c r="A1149" s="21">
        <v>493</v>
      </c>
      <c r="B1149" s="6">
        <f>IF('935'!$K499=1000,$M$636*$F510/(1+'11'!$C$12)*'935'!$L499,0)</f>
        <v>0</v>
      </c>
      <c r="C1149" s="6">
        <f>IF(MOD('935'!$K499,1000)=100,$N$636*$F510/(1+'11'!$D$12)*'935'!$M499,0)</f>
        <v>0</v>
      </c>
      <c r="D1149" s="6">
        <f>IF(MOD('935'!$K499,100)=10,$O$636*$F510/(1+'11'!$E$12)*'935'!$N499,0)</f>
        <v>0</v>
      </c>
      <c r="E1149" s="6">
        <f>IF(AND(MOD('935'!$K499,10)&gt;0,MOD('935'!$K499,1000)&gt;1),$P$636*$F510/(1+'11'!$F$12)*'935'!$O499,0)</f>
        <v>0</v>
      </c>
      <c r="F1149" s="6">
        <f>IF(MOD('935'!$K499,1000)=1,$Q$636*$F510/(1+'11'!$G$12)*'935'!$P499,0)</f>
        <v>0</v>
      </c>
      <c r="G1149" s="6">
        <f>IF('935'!$K499&gt;1000,$M$636*'GenVol'!$F511*'935'!$L499,0)</f>
        <v>0</v>
      </c>
      <c r="H1149" s="6">
        <f>IF(MOD('935'!$K499,1000)&gt;100,$N$636*'GenVol'!$F511*'935'!$M499,0)</f>
        <v>0</v>
      </c>
      <c r="I1149" s="6">
        <f>IF(MOD('935'!$K499,100)&gt;10,$O$636*'GenVol'!$F511*'935'!$N499,0)</f>
        <v>0</v>
      </c>
      <c r="J1149" s="6">
        <f>$B1149+$C1149+$D1149+$E1149+$F1149</f>
        <v>0</v>
      </c>
      <c r="K1149" s="6">
        <f>$G1149+$H1149+$I1149</f>
        <v>0</v>
      </c>
      <c r="L1149" s="10"/>
    </row>
    <row r="1150" spans="1:12">
      <c r="A1150" s="21">
        <v>494</v>
      </c>
      <c r="B1150" s="6">
        <f>IF('935'!$K500=1000,$M$636*$F511/(1+'11'!$C$12)*'935'!$L500,0)</f>
        <v>0</v>
      </c>
      <c r="C1150" s="6">
        <f>IF(MOD('935'!$K500,1000)=100,$N$636*$F511/(1+'11'!$D$12)*'935'!$M500,0)</f>
        <v>0</v>
      </c>
      <c r="D1150" s="6">
        <f>IF(MOD('935'!$K500,100)=10,$O$636*$F511/(1+'11'!$E$12)*'935'!$N500,0)</f>
        <v>0</v>
      </c>
      <c r="E1150" s="6">
        <f>IF(AND(MOD('935'!$K500,10)&gt;0,MOD('935'!$K500,1000)&gt;1),$P$636*$F511/(1+'11'!$F$12)*'935'!$O500,0)</f>
        <v>0</v>
      </c>
      <c r="F1150" s="6">
        <f>IF(MOD('935'!$K500,1000)=1,$Q$636*$F511/(1+'11'!$G$12)*'935'!$P500,0)</f>
        <v>0</v>
      </c>
      <c r="G1150" s="6">
        <f>IF('935'!$K500&gt;1000,$M$636*'GenVol'!$F512*'935'!$L500,0)</f>
        <v>0</v>
      </c>
      <c r="H1150" s="6">
        <f>IF(MOD('935'!$K500,1000)&gt;100,$N$636*'GenVol'!$F512*'935'!$M500,0)</f>
        <v>0</v>
      </c>
      <c r="I1150" s="6">
        <f>IF(MOD('935'!$K500,100)&gt;10,$O$636*'GenVol'!$F512*'935'!$N500,0)</f>
        <v>0</v>
      </c>
      <c r="J1150" s="6">
        <f>$B1150+$C1150+$D1150+$E1150+$F1150</f>
        <v>0</v>
      </c>
      <c r="K1150" s="6">
        <f>$G1150+$H1150+$I1150</f>
        <v>0</v>
      </c>
      <c r="L1150" s="10"/>
    </row>
    <row r="1151" spans="1:12">
      <c r="A1151" s="21">
        <v>495</v>
      </c>
      <c r="B1151" s="6">
        <f>IF('935'!$K501=1000,$M$636*$F512/(1+'11'!$C$12)*'935'!$L501,0)</f>
        <v>0</v>
      </c>
      <c r="C1151" s="6">
        <f>IF(MOD('935'!$K501,1000)=100,$N$636*$F512/(1+'11'!$D$12)*'935'!$M501,0)</f>
        <v>0</v>
      </c>
      <c r="D1151" s="6">
        <f>IF(MOD('935'!$K501,100)=10,$O$636*$F512/(1+'11'!$E$12)*'935'!$N501,0)</f>
        <v>0</v>
      </c>
      <c r="E1151" s="6">
        <f>IF(AND(MOD('935'!$K501,10)&gt;0,MOD('935'!$K501,1000)&gt;1),$P$636*$F512/(1+'11'!$F$12)*'935'!$O501,0)</f>
        <v>0</v>
      </c>
      <c r="F1151" s="6">
        <f>IF(MOD('935'!$K501,1000)=1,$Q$636*$F512/(1+'11'!$G$12)*'935'!$P501,0)</f>
        <v>0</v>
      </c>
      <c r="G1151" s="6">
        <f>IF('935'!$K501&gt;1000,$M$636*'GenVol'!$F513*'935'!$L501,0)</f>
        <v>0</v>
      </c>
      <c r="H1151" s="6">
        <f>IF(MOD('935'!$K501,1000)&gt;100,$N$636*'GenVol'!$F513*'935'!$M501,0)</f>
        <v>0</v>
      </c>
      <c r="I1151" s="6">
        <f>IF(MOD('935'!$K501,100)&gt;10,$O$636*'GenVol'!$F513*'935'!$N501,0)</f>
        <v>0</v>
      </c>
      <c r="J1151" s="6">
        <f>$B1151+$C1151+$D1151+$E1151+$F1151</f>
        <v>0</v>
      </c>
      <c r="K1151" s="6">
        <f>$G1151+$H1151+$I1151</f>
        <v>0</v>
      </c>
      <c r="L1151" s="10"/>
    </row>
    <row r="1152" spans="1:12">
      <c r="A1152" s="21">
        <v>496</v>
      </c>
      <c r="B1152" s="6">
        <f>IF('935'!$K502=1000,$M$636*$F513/(1+'11'!$C$12)*'935'!$L502,0)</f>
        <v>0</v>
      </c>
      <c r="C1152" s="6">
        <f>IF(MOD('935'!$K502,1000)=100,$N$636*$F513/(1+'11'!$D$12)*'935'!$M502,0)</f>
        <v>0</v>
      </c>
      <c r="D1152" s="6">
        <f>IF(MOD('935'!$K502,100)=10,$O$636*$F513/(1+'11'!$E$12)*'935'!$N502,0)</f>
        <v>0</v>
      </c>
      <c r="E1152" s="6">
        <f>IF(AND(MOD('935'!$K502,10)&gt;0,MOD('935'!$K502,1000)&gt;1),$P$636*$F513/(1+'11'!$F$12)*'935'!$O502,0)</f>
        <v>0</v>
      </c>
      <c r="F1152" s="6">
        <f>IF(MOD('935'!$K502,1000)=1,$Q$636*$F513/(1+'11'!$G$12)*'935'!$P502,0)</f>
        <v>0</v>
      </c>
      <c r="G1152" s="6">
        <f>IF('935'!$K502&gt;1000,$M$636*'GenVol'!$F514*'935'!$L502,0)</f>
        <v>0</v>
      </c>
      <c r="H1152" s="6">
        <f>IF(MOD('935'!$K502,1000)&gt;100,$N$636*'GenVol'!$F514*'935'!$M502,0)</f>
        <v>0</v>
      </c>
      <c r="I1152" s="6">
        <f>IF(MOD('935'!$K502,100)&gt;10,$O$636*'GenVol'!$F514*'935'!$N502,0)</f>
        <v>0</v>
      </c>
      <c r="J1152" s="6">
        <f>$B1152+$C1152+$D1152+$E1152+$F1152</f>
        <v>0</v>
      </c>
      <c r="K1152" s="6">
        <f>$G1152+$H1152+$I1152</f>
        <v>0</v>
      </c>
      <c r="L1152" s="10"/>
    </row>
    <row r="1153" spans="1:12">
      <c r="A1153" s="21">
        <v>497</v>
      </c>
      <c r="B1153" s="6">
        <f>IF('935'!$K503=1000,$M$636*$F514/(1+'11'!$C$12)*'935'!$L503,0)</f>
        <v>0</v>
      </c>
      <c r="C1153" s="6">
        <f>IF(MOD('935'!$K503,1000)=100,$N$636*$F514/(1+'11'!$D$12)*'935'!$M503,0)</f>
        <v>0</v>
      </c>
      <c r="D1153" s="6">
        <f>IF(MOD('935'!$K503,100)=10,$O$636*$F514/(1+'11'!$E$12)*'935'!$N503,0)</f>
        <v>0</v>
      </c>
      <c r="E1153" s="6">
        <f>IF(AND(MOD('935'!$K503,10)&gt;0,MOD('935'!$K503,1000)&gt;1),$P$636*$F514/(1+'11'!$F$12)*'935'!$O503,0)</f>
        <v>0</v>
      </c>
      <c r="F1153" s="6">
        <f>IF(MOD('935'!$K503,1000)=1,$Q$636*$F514/(1+'11'!$G$12)*'935'!$P503,0)</f>
        <v>0</v>
      </c>
      <c r="G1153" s="6">
        <f>IF('935'!$K503&gt;1000,$M$636*'GenVol'!$F515*'935'!$L503,0)</f>
        <v>0</v>
      </c>
      <c r="H1153" s="6">
        <f>IF(MOD('935'!$K503,1000)&gt;100,$N$636*'GenVol'!$F515*'935'!$M503,0)</f>
        <v>0</v>
      </c>
      <c r="I1153" s="6">
        <f>IF(MOD('935'!$K503,100)&gt;10,$O$636*'GenVol'!$F515*'935'!$N503,0)</f>
        <v>0</v>
      </c>
      <c r="J1153" s="6">
        <f>$B1153+$C1153+$D1153+$E1153+$F1153</f>
        <v>0</v>
      </c>
      <c r="K1153" s="6">
        <f>$G1153+$H1153+$I1153</f>
        <v>0</v>
      </c>
      <c r="L1153" s="10"/>
    </row>
    <row r="1154" spans="1:12">
      <c r="A1154" s="21">
        <v>498</v>
      </c>
      <c r="B1154" s="6">
        <f>IF('935'!$K504=1000,$M$636*$F515/(1+'11'!$C$12)*'935'!$L504,0)</f>
        <v>0</v>
      </c>
      <c r="C1154" s="6">
        <f>IF(MOD('935'!$K504,1000)=100,$N$636*$F515/(1+'11'!$D$12)*'935'!$M504,0)</f>
        <v>0</v>
      </c>
      <c r="D1154" s="6">
        <f>IF(MOD('935'!$K504,100)=10,$O$636*$F515/(1+'11'!$E$12)*'935'!$N504,0)</f>
        <v>0</v>
      </c>
      <c r="E1154" s="6">
        <f>IF(AND(MOD('935'!$K504,10)&gt;0,MOD('935'!$K504,1000)&gt;1),$P$636*$F515/(1+'11'!$F$12)*'935'!$O504,0)</f>
        <v>0</v>
      </c>
      <c r="F1154" s="6">
        <f>IF(MOD('935'!$K504,1000)=1,$Q$636*$F515/(1+'11'!$G$12)*'935'!$P504,0)</f>
        <v>0</v>
      </c>
      <c r="G1154" s="6">
        <f>IF('935'!$K504&gt;1000,$M$636*'GenVol'!$F516*'935'!$L504,0)</f>
        <v>0</v>
      </c>
      <c r="H1154" s="6">
        <f>IF(MOD('935'!$K504,1000)&gt;100,$N$636*'GenVol'!$F516*'935'!$M504,0)</f>
        <v>0</v>
      </c>
      <c r="I1154" s="6">
        <f>IF(MOD('935'!$K504,100)&gt;10,$O$636*'GenVol'!$F516*'935'!$N504,0)</f>
        <v>0</v>
      </c>
      <c r="J1154" s="6">
        <f>$B1154+$C1154+$D1154+$E1154+$F1154</f>
        <v>0</v>
      </c>
      <c r="K1154" s="6">
        <f>$G1154+$H1154+$I1154</f>
        <v>0</v>
      </c>
      <c r="L1154" s="10"/>
    </row>
    <row r="1155" spans="1:12">
      <c r="A1155" s="21">
        <v>499</v>
      </c>
      <c r="B1155" s="6">
        <f>IF('935'!$K505=1000,$M$636*$F516/(1+'11'!$C$12)*'935'!$L505,0)</f>
        <v>0</v>
      </c>
      <c r="C1155" s="6">
        <f>IF(MOD('935'!$K505,1000)=100,$N$636*$F516/(1+'11'!$D$12)*'935'!$M505,0)</f>
        <v>0</v>
      </c>
      <c r="D1155" s="6">
        <f>IF(MOD('935'!$K505,100)=10,$O$636*$F516/(1+'11'!$E$12)*'935'!$N505,0)</f>
        <v>0</v>
      </c>
      <c r="E1155" s="6">
        <f>IF(AND(MOD('935'!$K505,10)&gt;0,MOD('935'!$K505,1000)&gt;1),$P$636*$F516/(1+'11'!$F$12)*'935'!$O505,0)</f>
        <v>0</v>
      </c>
      <c r="F1155" s="6">
        <f>IF(MOD('935'!$K505,1000)=1,$Q$636*$F516/(1+'11'!$G$12)*'935'!$P505,0)</f>
        <v>0</v>
      </c>
      <c r="G1155" s="6">
        <f>IF('935'!$K505&gt;1000,$M$636*'GenVol'!$F517*'935'!$L505,0)</f>
        <v>0</v>
      </c>
      <c r="H1155" s="6">
        <f>IF(MOD('935'!$K505,1000)&gt;100,$N$636*'GenVol'!$F517*'935'!$M505,0)</f>
        <v>0</v>
      </c>
      <c r="I1155" s="6">
        <f>IF(MOD('935'!$K505,100)&gt;10,$O$636*'GenVol'!$F517*'935'!$N505,0)</f>
        <v>0</v>
      </c>
      <c r="J1155" s="6">
        <f>$B1155+$C1155+$D1155+$E1155+$F1155</f>
        <v>0</v>
      </c>
      <c r="K1155" s="6">
        <f>$G1155+$H1155+$I1155</f>
        <v>0</v>
      </c>
      <c r="L1155" s="10"/>
    </row>
    <row r="1156" spans="1:12">
      <c r="A1156" s="21">
        <v>500</v>
      </c>
      <c r="B1156" s="6">
        <f>IF('935'!$K506=1000,$M$636*$F517/(1+'11'!$C$12)*'935'!$L506,0)</f>
        <v>0</v>
      </c>
      <c r="C1156" s="6">
        <f>IF(MOD('935'!$K506,1000)=100,$N$636*$F517/(1+'11'!$D$12)*'935'!$M506,0)</f>
        <v>0</v>
      </c>
      <c r="D1156" s="6">
        <f>IF(MOD('935'!$K506,100)=10,$O$636*$F517/(1+'11'!$E$12)*'935'!$N506,0)</f>
        <v>0</v>
      </c>
      <c r="E1156" s="6">
        <f>IF(AND(MOD('935'!$K506,10)&gt;0,MOD('935'!$K506,1000)&gt;1),$P$636*$F517/(1+'11'!$F$12)*'935'!$O506,0)</f>
        <v>0</v>
      </c>
      <c r="F1156" s="6">
        <f>IF(MOD('935'!$K506,1000)=1,$Q$636*$F517/(1+'11'!$G$12)*'935'!$P506,0)</f>
        <v>0</v>
      </c>
      <c r="G1156" s="6">
        <f>IF('935'!$K506&gt;1000,$M$636*'GenVol'!$F518*'935'!$L506,0)</f>
        <v>0</v>
      </c>
      <c r="H1156" s="6">
        <f>IF(MOD('935'!$K506,1000)&gt;100,$N$636*'GenVol'!$F518*'935'!$M506,0)</f>
        <v>0</v>
      </c>
      <c r="I1156" s="6">
        <f>IF(MOD('935'!$K506,100)&gt;10,$O$636*'GenVol'!$F518*'935'!$N506,0)</f>
        <v>0</v>
      </c>
      <c r="J1156" s="6">
        <f>$B1156+$C1156+$D1156+$E1156+$F1156</f>
        <v>0</v>
      </c>
      <c r="K1156" s="6">
        <f>$G1156+$H1156+$I1156</f>
        <v>0</v>
      </c>
      <c r="L1156" s="10"/>
    </row>
    <row r="1157" spans="1:12">
      <c r="A1157" s="21">
        <v>501</v>
      </c>
      <c r="B1157" s="6">
        <f>IF('935'!$K507=1000,$M$636*$F518/(1+'11'!$C$12)*'935'!$L507,0)</f>
        <v>0</v>
      </c>
      <c r="C1157" s="6">
        <f>IF(MOD('935'!$K507,1000)=100,$N$636*$F518/(1+'11'!$D$12)*'935'!$M507,0)</f>
        <v>0</v>
      </c>
      <c r="D1157" s="6">
        <f>IF(MOD('935'!$K507,100)=10,$O$636*$F518/(1+'11'!$E$12)*'935'!$N507,0)</f>
        <v>0</v>
      </c>
      <c r="E1157" s="6">
        <f>IF(AND(MOD('935'!$K507,10)&gt;0,MOD('935'!$K507,1000)&gt;1),$P$636*$F518/(1+'11'!$F$12)*'935'!$O507,0)</f>
        <v>0</v>
      </c>
      <c r="F1157" s="6">
        <f>IF(MOD('935'!$K507,1000)=1,$Q$636*$F518/(1+'11'!$G$12)*'935'!$P507,0)</f>
        <v>0</v>
      </c>
      <c r="G1157" s="6">
        <f>IF('935'!$K507&gt;1000,$M$636*'GenVol'!$F519*'935'!$L507,0)</f>
        <v>0</v>
      </c>
      <c r="H1157" s="6">
        <f>IF(MOD('935'!$K507,1000)&gt;100,$N$636*'GenVol'!$F519*'935'!$M507,0)</f>
        <v>0</v>
      </c>
      <c r="I1157" s="6">
        <f>IF(MOD('935'!$K507,100)&gt;10,$O$636*'GenVol'!$F519*'935'!$N507,0)</f>
        <v>0</v>
      </c>
      <c r="J1157" s="6">
        <f>$B1157+$C1157+$D1157+$E1157+$F1157</f>
        <v>0</v>
      </c>
      <c r="K1157" s="6">
        <f>$G1157+$H1157+$I1157</f>
        <v>0</v>
      </c>
      <c r="L1157" s="10"/>
    </row>
    <row r="1158" spans="1:12">
      <c r="A1158" s="21">
        <v>502</v>
      </c>
      <c r="B1158" s="6">
        <f>IF('935'!$K508=1000,$M$636*$F519/(1+'11'!$C$12)*'935'!$L508,0)</f>
        <v>0</v>
      </c>
      <c r="C1158" s="6">
        <f>IF(MOD('935'!$K508,1000)=100,$N$636*$F519/(1+'11'!$D$12)*'935'!$M508,0)</f>
        <v>0</v>
      </c>
      <c r="D1158" s="6">
        <f>IF(MOD('935'!$K508,100)=10,$O$636*$F519/(1+'11'!$E$12)*'935'!$N508,0)</f>
        <v>0</v>
      </c>
      <c r="E1158" s="6">
        <f>IF(AND(MOD('935'!$K508,10)&gt;0,MOD('935'!$K508,1000)&gt;1),$P$636*$F519/(1+'11'!$F$12)*'935'!$O508,0)</f>
        <v>0</v>
      </c>
      <c r="F1158" s="6">
        <f>IF(MOD('935'!$K508,1000)=1,$Q$636*$F519/(1+'11'!$G$12)*'935'!$P508,0)</f>
        <v>0</v>
      </c>
      <c r="G1158" s="6">
        <f>IF('935'!$K508&gt;1000,$M$636*'GenVol'!$F520*'935'!$L508,0)</f>
        <v>0</v>
      </c>
      <c r="H1158" s="6">
        <f>IF(MOD('935'!$K508,1000)&gt;100,$N$636*'GenVol'!$F520*'935'!$M508,0)</f>
        <v>0</v>
      </c>
      <c r="I1158" s="6">
        <f>IF(MOD('935'!$K508,100)&gt;10,$O$636*'GenVol'!$F520*'935'!$N508,0)</f>
        <v>0</v>
      </c>
      <c r="J1158" s="6">
        <f>$B1158+$C1158+$D1158+$E1158+$F1158</f>
        <v>0</v>
      </c>
      <c r="K1158" s="6">
        <f>$G1158+$H1158+$I1158</f>
        <v>0</v>
      </c>
      <c r="L1158" s="10"/>
    </row>
    <row r="1159" spans="1:12">
      <c r="A1159" s="21">
        <v>503</v>
      </c>
      <c r="B1159" s="6">
        <f>IF('935'!$K509=1000,$M$636*$F520/(1+'11'!$C$12)*'935'!$L509,0)</f>
        <v>0</v>
      </c>
      <c r="C1159" s="6">
        <f>IF(MOD('935'!$K509,1000)=100,$N$636*$F520/(1+'11'!$D$12)*'935'!$M509,0)</f>
        <v>0</v>
      </c>
      <c r="D1159" s="6">
        <f>IF(MOD('935'!$K509,100)=10,$O$636*$F520/(1+'11'!$E$12)*'935'!$N509,0)</f>
        <v>0</v>
      </c>
      <c r="E1159" s="6">
        <f>IF(AND(MOD('935'!$K509,10)&gt;0,MOD('935'!$K509,1000)&gt;1),$P$636*$F520/(1+'11'!$F$12)*'935'!$O509,0)</f>
        <v>0</v>
      </c>
      <c r="F1159" s="6">
        <f>IF(MOD('935'!$K509,1000)=1,$Q$636*$F520/(1+'11'!$G$12)*'935'!$P509,0)</f>
        <v>0</v>
      </c>
      <c r="G1159" s="6">
        <f>IF('935'!$K509&gt;1000,$M$636*'GenVol'!$F521*'935'!$L509,0)</f>
        <v>0</v>
      </c>
      <c r="H1159" s="6">
        <f>IF(MOD('935'!$K509,1000)&gt;100,$N$636*'GenVol'!$F521*'935'!$M509,0)</f>
        <v>0</v>
      </c>
      <c r="I1159" s="6">
        <f>IF(MOD('935'!$K509,100)&gt;10,$O$636*'GenVol'!$F521*'935'!$N509,0)</f>
        <v>0</v>
      </c>
      <c r="J1159" s="6">
        <f>$B1159+$C1159+$D1159+$E1159+$F1159</f>
        <v>0</v>
      </c>
      <c r="K1159" s="6">
        <f>$G1159+$H1159+$I1159</f>
        <v>0</v>
      </c>
      <c r="L1159" s="10"/>
    </row>
    <row r="1160" spans="1:12">
      <c r="A1160" s="21">
        <v>504</v>
      </c>
      <c r="B1160" s="6">
        <f>IF('935'!$K510=1000,$M$636*$F521/(1+'11'!$C$12)*'935'!$L510,0)</f>
        <v>0</v>
      </c>
      <c r="C1160" s="6">
        <f>IF(MOD('935'!$K510,1000)=100,$N$636*$F521/(1+'11'!$D$12)*'935'!$M510,0)</f>
        <v>0</v>
      </c>
      <c r="D1160" s="6">
        <f>IF(MOD('935'!$K510,100)=10,$O$636*$F521/(1+'11'!$E$12)*'935'!$N510,0)</f>
        <v>0</v>
      </c>
      <c r="E1160" s="6">
        <f>IF(AND(MOD('935'!$K510,10)&gt;0,MOD('935'!$K510,1000)&gt;1),$P$636*$F521/(1+'11'!$F$12)*'935'!$O510,0)</f>
        <v>0</v>
      </c>
      <c r="F1160" s="6">
        <f>IF(MOD('935'!$K510,1000)=1,$Q$636*$F521/(1+'11'!$G$12)*'935'!$P510,0)</f>
        <v>0</v>
      </c>
      <c r="G1160" s="6">
        <f>IF('935'!$K510&gt;1000,$M$636*'GenVol'!$F522*'935'!$L510,0)</f>
        <v>0</v>
      </c>
      <c r="H1160" s="6">
        <f>IF(MOD('935'!$K510,1000)&gt;100,$N$636*'GenVol'!$F522*'935'!$M510,0)</f>
        <v>0</v>
      </c>
      <c r="I1160" s="6">
        <f>IF(MOD('935'!$K510,100)&gt;10,$O$636*'GenVol'!$F522*'935'!$N510,0)</f>
        <v>0</v>
      </c>
      <c r="J1160" s="6">
        <f>$B1160+$C1160+$D1160+$E1160+$F1160</f>
        <v>0</v>
      </c>
      <c r="K1160" s="6">
        <f>$G1160+$H1160+$I1160</f>
        <v>0</v>
      </c>
      <c r="L1160" s="10"/>
    </row>
    <row r="1161" spans="1:12">
      <c r="A1161" s="21">
        <v>505</v>
      </c>
      <c r="B1161" s="6">
        <f>IF('935'!$K511=1000,$M$636*$F522/(1+'11'!$C$12)*'935'!$L511,0)</f>
        <v>0</v>
      </c>
      <c r="C1161" s="6">
        <f>IF(MOD('935'!$K511,1000)=100,$N$636*$F522/(1+'11'!$D$12)*'935'!$M511,0)</f>
        <v>0</v>
      </c>
      <c r="D1161" s="6">
        <f>IF(MOD('935'!$K511,100)=10,$O$636*$F522/(1+'11'!$E$12)*'935'!$N511,0)</f>
        <v>0</v>
      </c>
      <c r="E1161" s="6">
        <f>IF(AND(MOD('935'!$K511,10)&gt;0,MOD('935'!$K511,1000)&gt;1),$P$636*$F522/(1+'11'!$F$12)*'935'!$O511,0)</f>
        <v>0</v>
      </c>
      <c r="F1161" s="6">
        <f>IF(MOD('935'!$K511,1000)=1,$Q$636*$F522/(1+'11'!$G$12)*'935'!$P511,0)</f>
        <v>0</v>
      </c>
      <c r="G1161" s="6">
        <f>IF('935'!$K511&gt;1000,$M$636*'GenVol'!$F523*'935'!$L511,0)</f>
        <v>0</v>
      </c>
      <c r="H1161" s="6">
        <f>IF(MOD('935'!$K511,1000)&gt;100,$N$636*'GenVol'!$F523*'935'!$M511,0)</f>
        <v>0</v>
      </c>
      <c r="I1161" s="6">
        <f>IF(MOD('935'!$K511,100)&gt;10,$O$636*'GenVol'!$F523*'935'!$N511,0)</f>
        <v>0</v>
      </c>
      <c r="J1161" s="6">
        <f>$B1161+$C1161+$D1161+$E1161+$F1161</f>
        <v>0</v>
      </c>
      <c r="K1161" s="6">
        <f>$G1161+$H1161+$I1161</f>
        <v>0</v>
      </c>
      <c r="L1161" s="10"/>
    </row>
    <row r="1162" spans="1:12">
      <c r="A1162" s="21">
        <v>506</v>
      </c>
      <c r="B1162" s="6">
        <f>IF('935'!$K512=1000,$M$636*$F523/(1+'11'!$C$12)*'935'!$L512,0)</f>
        <v>0</v>
      </c>
      <c r="C1162" s="6">
        <f>IF(MOD('935'!$K512,1000)=100,$N$636*$F523/(1+'11'!$D$12)*'935'!$M512,0)</f>
        <v>0</v>
      </c>
      <c r="D1162" s="6">
        <f>IF(MOD('935'!$K512,100)=10,$O$636*$F523/(1+'11'!$E$12)*'935'!$N512,0)</f>
        <v>0</v>
      </c>
      <c r="E1162" s="6">
        <f>IF(AND(MOD('935'!$K512,10)&gt;0,MOD('935'!$K512,1000)&gt;1),$P$636*$F523/(1+'11'!$F$12)*'935'!$O512,0)</f>
        <v>0</v>
      </c>
      <c r="F1162" s="6">
        <f>IF(MOD('935'!$K512,1000)=1,$Q$636*$F523/(1+'11'!$G$12)*'935'!$P512,0)</f>
        <v>0</v>
      </c>
      <c r="G1162" s="6">
        <f>IF('935'!$K512&gt;1000,$M$636*'GenVol'!$F524*'935'!$L512,0)</f>
        <v>0</v>
      </c>
      <c r="H1162" s="6">
        <f>IF(MOD('935'!$K512,1000)&gt;100,$N$636*'GenVol'!$F524*'935'!$M512,0)</f>
        <v>0</v>
      </c>
      <c r="I1162" s="6">
        <f>IF(MOD('935'!$K512,100)&gt;10,$O$636*'GenVol'!$F524*'935'!$N512,0)</f>
        <v>0</v>
      </c>
      <c r="J1162" s="6">
        <f>$B1162+$C1162+$D1162+$E1162+$F1162</f>
        <v>0</v>
      </c>
      <c r="K1162" s="6">
        <f>$G1162+$H1162+$I1162</f>
        <v>0</v>
      </c>
      <c r="L1162" s="10"/>
    </row>
    <row r="1163" spans="1:12">
      <c r="A1163" s="21">
        <v>507</v>
      </c>
      <c r="B1163" s="6">
        <f>IF('935'!$K513=1000,$M$636*$F524/(1+'11'!$C$12)*'935'!$L513,0)</f>
        <v>0</v>
      </c>
      <c r="C1163" s="6">
        <f>IF(MOD('935'!$K513,1000)=100,$N$636*$F524/(1+'11'!$D$12)*'935'!$M513,0)</f>
        <v>0</v>
      </c>
      <c r="D1163" s="6">
        <f>IF(MOD('935'!$K513,100)=10,$O$636*$F524/(1+'11'!$E$12)*'935'!$N513,0)</f>
        <v>0</v>
      </c>
      <c r="E1163" s="6">
        <f>IF(AND(MOD('935'!$K513,10)&gt;0,MOD('935'!$K513,1000)&gt;1),$P$636*$F524/(1+'11'!$F$12)*'935'!$O513,0)</f>
        <v>0</v>
      </c>
      <c r="F1163" s="6">
        <f>IF(MOD('935'!$K513,1000)=1,$Q$636*$F524/(1+'11'!$G$12)*'935'!$P513,0)</f>
        <v>0</v>
      </c>
      <c r="G1163" s="6">
        <f>IF('935'!$K513&gt;1000,$M$636*'GenVol'!$F525*'935'!$L513,0)</f>
        <v>0</v>
      </c>
      <c r="H1163" s="6">
        <f>IF(MOD('935'!$K513,1000)&gt;100,$N$636*'GenVol'!$F525*'935'!$M513,0)</f>
        <v>0</v>
      </c>
      <c r="I1163" s="6">
        <f>IF(MOD('935'!$K513,100)&gt;10,$O$636*'GenVol'!$F525*'935'!$N513,0)</f>
        <v>0</v>
      </c>
      <c r="J1163" s="6">
        <f>$B1163+$C1163+$D1163+$E1163+$F1163</f>
        <v>0</v>
      </c>
      <c r="K1163" s="6">
        <f>$G1163+$H1163+$I1163</f>
        <v>0</v>
      </c>
      <c r="L1163" s="10"/>
    </row>
    <row r="1164" spans="1:12">
      <c r="A1164" s="21">
        <v>508</v>
      </c>
      <c r="B1164" s="6">
        <f>IF('935'!$K514=1000,$M$636*$F525/(1+'11'!$C$12)*'935'!$L514,0)</f>
        <v>0</v>
      </c>
      <c r="C1164" s="6">
        <f>IF(MOD('935'!$K514,1000)=100,$N$636*$F525/(1+'11'!$D$12)*'935'!$M514,0)</f>
        <v>0</v>
      </c>
      <c r="D1164" s="6">
        <f>IF(MOD('935'!$K514,100)=10,$O$636*$F525/(1+'11'!$E$12)*'935'!$N514,0)</f>
        <v>0</v>
      </c>
      <c r="E1164" s="6">
        <f>IF(AND(MOD('935'!$K514,10)&gt;0,MOD('935'!$K514,1000)&gt;1),$P$636*$F525/(1+'11'!$F$12)*'935'!$O514,0)</f>
        <v>0</v>
      </c>
      <c r="F1164" s="6">
        <f>IF(MOD('935'!$K514,1000)=1,$Q$636*$F525/(1+'11'!$G$12)*'935'!$P514,0)</f>
        <v>0</v>
      </c>
      <c r="G1164" s="6">
        <f>IF('935'!$K514&gt;1000,$M$636*'GenVol'!$F526*'935'!$L514,0)</f>
        <v>0</v>
      </c>
      <c r="H1164" s="6">
        <f>IF(MOD('935'!$K514,1000)&gt;100,$N$636*'GenVol'!$F526*'935'!$M514,0)</f>
        <v>0</v>
      </c>
      <c r="I1164" s="6">
        <f>IF(MOD('935'!$K514,100)&gt;10,$O$636*'GenVol'!$F526*'935'!$N514,0)</f>
        <v>0</v>
      </c>
      <c r="J1164" s="6">
        <f>$B1164+$C1164+$D1164+$E1164+$F1164</f>
        <v>0</v>
      </c>
      <c r="K1164" s="6">
        <f>$G1164+$H1164+$I1164</f>
        <v>0</v>
      </c>
      <c r="L1164" s="10"/>
    </row>
    <row r="1165" spans="1:12">
      <c r="A1165" s="21">
        <v>509</v>
      </c>
      <c r="B1165" s="6">
        <f>IF('935'!$K515=1000,$M$636*$F526/(1+'11'!$C$12)*'935'!$L515,0)</f>
        <v>0</v>
      </c>
      <c r="C1165" s="6">
        <f>IF(MOD('935'!$K515,1000)=100,$N$636*$F526/(1+'11'!$D$12)*'935'!$M515,0)</f>
        <v>0</v>
      </c>
      <c r="D1165" s="6">
        <f>IF(MOD('935'!$K515,100)=10,$O$636*$F526/(1+'11'!$E$12)*'935'!$N515,0)</f>
        <v>0</v>
      </c>
      <c r="E1165" s="6">
        <f>IF(AND(MOD('935'!$K515,10)&gt;0,MOD('935'!$K515,1000)&gt;1),$P$636*$F526/(1+'11'!$F$12)*'935'!$O515,0)</f>
        <v>0</v>
      </c>
      <c r="F1165" s="6">
        <f>IF(MOD('935'!$K515,1000)=1,$Q$636*$F526/(1+'11'!$G$12)*'935'!$P515,0)</f>
        <v>0</v>
      </c>
      <c r="G1165" s="6">
        <f>IF('935'!$K515&gt;1000,$M$636*'GenVol'!$F527*'935'!$L515,0)</f>
        <v>0</v>
      </c>
      <c r="H1165" s="6">
        <f>IF(MOD('935'!$K515,1000)&gt;100,$N$636*'GenVol'!$F527*'935'!$M515,0)</f>
        <v>0</v>
      </c>
      <c r="I1165" s="6">
        <f>IF(MOD('935'!$K515,100)&gt;10,$O$636*'GenVol'!$F527*'935'!$N515,0)</f>
        <v>0</v>
      </c>
      <c r="J1165" s="6">
        <f>$B1165+$C1165+$D1165+$E1165+$F1165</f>
        <v>0</v>
      </c>
      <c r="K1165" s="6">
        <f>$G1165+$H1165+$I1165</f>
        <v>0</v>
      </c>
      <c r="L1165" s="10"/>
    </row>
    <row r="1166" spans="1:12">
      <c r="A1166" s="21">
        <v>510</v>
      </c>
      <c r="B1166" s="6">
        <f>IF('935'!$K516=1000,$M$636*$F527/(1+'11'!$C$12)*'935'!$L516,0)</f>
        <v>0</v>
      </c>
      <c r="C1166" s="6">
        <f>IF(MOD('935'!$K516,1000)=100,$N$636*$F527/(1+'11'!$D$12)*'935'!$M516,0)</f>
        <v>0</v>
      </c>
      <c r="D1166" s="6">
        <f>IF(MOD('935'!$K516,100)=10,$O$636*$F527/(1+'11'!$E$12)*'935'!$N516,0)</f>
        <v>0</v>
      </c>
      <c r="E1166" s="6">
        <f>IF(AND(MOD('935'!$K516,10)&gt;0,MOD('935'!$K516,1000)&gt;1),$P$636*$F527/(1+'11'!$F$12)*'935'!$O516,0)</f>
        <v>0</v>
      </c>
      <c r="F1166" s="6">
        <f>IF(MOD('935'!$K516,1000)=1,$Q$636*$F527/(1+'11'!$G$12)*'935'!$P516,0)</f>
        <v>0</v>
      </c>
      <c r="G1166" s="6">
        <f>IF('935'!$K516&gt;1000,$M$636*'GenVol'!$F528*'935'!$L516,0)</f>
        <v>0</v>
      </c>
      <c r="H1166" s="6">
        <f>IF(MOD('935'!$K516,1000)&gt;100,$N$636*'GenVol'!$F528*'935'!$M516,0)</f>
        <v>0</v>
      </c>
      <c r="I1166" s="6">
        <f>IF(MOD('935'!$K516,100)&gt;10,$O$636*'GenVol'!$F528*'935'!$N516,0)</f>
        <v>0</v>
      </c>
      <c r="J1166" s="6">
        <f>$B1166+$C1166+$D1166+$E1166+$F1166</f>
        <v>0</v>
      </c>
      <c r="K1166" s="6">
        <f>$G1166+$H1166+$I1166</f>
        <v>0</v>
      </c>
      <c r="L1166" s="10"/>
    </row>
    <row r="1167" spans="1:12">
      <c r="A1167" s="21">
        <v>511</v>
      </c>
      <c r="B1167" s="6">
        <f>IF('935'!$K517=1000,$M$636*$F528/(1+'11'!$C$12)*'935'!$L517,0)</f>
        <v>0</v>
      </c>
      <c r="C1167" s="6">
        <f>IF(MOD('935'!$K517,1000)=100,$N$636*$F528/(1+'11'!$D$12)*'935'!$M517,0)</f>
        <v>0</v>
      </c>
      <c r="D1167" s="6">
        <f>IF(MOD('935'!$K517,100)=10,$O$636*$F528/(1+'11'!$E$12)*'935'!$N517,0)</f>
        <v>0</v>
      </c>
      <c r="E1167" s="6">
        <f>IF(AND(MOD('935'!$K517,10)&gt;0,MOD('935'!$K517,1000)&gt;1),$P$636*$F528/(1+'11'!$F$12)*'935'!$O517,0)</f>
        <v>0</v>
      </c>
      <c r="F1167" s="6">
        <f>IF(MOD('935'!$K517,1000)=1,$Q$636*$F528/(1+'11'!$G$12)*'935'!$P517,0)</f>
        <v>0</v>
      </c>
      <c r="G1167" s="6">
        <f>IF('935'!$K517&gt;1000,$M$636*'GenVol'!$F529*'935'!$L517,0)</f>
        <v>0</v>
      </c>
      <c r="H1167" s="6">
        <f>IF(MOD('935'!$K517,1000)&gt;100,$N$636*'GenVol'!$F529*'935'!$M517,0)</f>
        <v>0</v>
      </c>
      <c r="I1167" s="6">
        <f>IF(MOD('935'!$K517,100)&gt;10,$O$636*'GenVol'!$F529*'935'!$N517,0)</f>
        <v>0</v>
      </c>
      <c r="J1167" s="6">
        <f>$B1167+$C1167+$D1167+$E1167+$F1167</f>
        <v>0</v>
      </c>
      <c r="K1167" s="6">
        <f>$G1167+$H1167+$I1167</f>
        <v>0</v>
      </c>
      <c r="L1167" s="10"/>
    </row>
    <row r="1168" spans="1:12">
      <c r="A1168" s="21">
        <v>512</v>
      </c>
      <c r="B1168" s="6">
        <f>IF('935'!$K518=1000,$M$636*$F529/(1+'11'!$C$12)*'935'!$L518,0)</f>
        <v>0</v>
      </c>
      <c r="C1168" s="6">
        <f>IF(MOD('935'!$K518,1000)=100,$N$636*$F529/(1+'11'!$D$12)*'935'!$M518,0)</f>
        <v>0</v>
      </c>
      <c r="D1168" s="6">
        <f>IF(MOD('935'!$K518,100)=10,$O$636*$F529/(1+'11'!$E$12)*'935'!$N518,0)</f>
        <v>0</v>
      </c>
      <c r="E1168" s="6">
        <f>IF(AND(MOD('935'!$K518,10)&gt;0,MOD('935'!$K518,1000)&gt;1),$P$636*$F529/(1+'11'!$F$12)*'935'!$O518,0)</f>
        <v>0</v>
      </c>
      <c r="F1168" s="6">
        <f>IF(MOD('935'!$K518,1000)=1,$Q$636*$F529/(1+'11'!$G$12)*'935'!$P518,0)</f>
        <v>0</v>
      </c>
      <c r="G1168" s="6">
        <f>IF('935'!$K518&gt;1000,$M$636*'GenVol'!$F530*'935'!$L518,0)</f>
        <v>0</v>
      </c>
      <c r="H1168" s="6">
        <f>IF(MOD('935'!$K518,1000)&gt;100,$N$636*'GenVol'!$F530*'935'!$M518,0)</f>
        <v>0</v>
      </c>
      <c r="I1168" s="6">
        <f>IF(MOD('935'!$K518,100)&gt;10,$O$636*'GenVol'!$F530*'935'!$N518,0)</f>
        <v>0</v>
      </c>
      <c r="J1168" s="6">
        <f>$B1168+$C1168+$D1168+$E1168+$F1168</f>
        <v>0</v>
      </c>
      <c r="K1168" s="6">
        <f>$G1168+$H1168+$I1168</f>
        <v>0</v>
      </c>
      <c r="L1168" s="10"/>
    </row>
    <row r="1169" spans="1:12">
      <c r="A1169" s="21">
        <v>513</v>
      </c>
      <c r="B1169" s="6">
        <f>IF('935'!$K519=1000,$M$636*$F530/(1+'11'!$C$12)*'935'!$L519,0)</f>
        <v>0</v>
      </c>
      <c r="C1169" s="6">
        <f>IF(MOD('935'!$K519,1000)=100,$N$636*$F530/(1+'11'!$D$12)*'935'!$M519,0)</f>
        <v>0</v>
      </c>
      <c r="D1169" s="6">
        <f>IF(MOD('935'!$K519,100)=10,$O$636*$F530/(1+'11'!$E$12)*'935'!$N519,0)</f>
        <v>0</v>
      </c>
      <c r="E1169" s="6">
        <f>IF(AND(MOD('935'!$K519,10)&gt;0,MOD('935'!$K519,1000)&gt;1),$P$636*$F530/(1+'11'!$F$12)*'935'!$O519,0)</f>
        <v>0</v>
      </c>
      <c r="F1169" s="6">
        <f>IF(MOD('935'!$K519,1000)=1,$Q$636*$F530/(1+'11'!$G$12)*'935'!$P519,0)</f>
        <v>0</v>
      </c>
      <c r="G1169" s="6">
        <f>IF('935'!$K519&gt;1000,$M$636*'GenVol'!$F531*'935'!$L519,0)</f>
        <v>0</v>
      </c>
      <c r="H1169" s="6">
        <f>IF(MOD('935'!$K519,1000)&gt;100,$N$636*'GenVol'!$F531*'935'!$M519,0)</f>
        <v>0</v>
      </c>
      <c r="I1169" s="6">
        <f>IF(MOD('935'!$K519,100)&gt;10,$O$636*'GenVol'!$F531*'935'!$N519,0)</f>
        <v>0</v>
      </c>
      <c r="J1169" s="6">
        <f>$B1169+$C1169+$D1169+$E1169+$F1169</f>
        <v>0</v>
      </c>
      <c r="K1169" s="6">
        <f>$G1169+$H1169+$I1169</f>
        <v>0</v>
      </c>
      <c r="L1169" s="10"/>
    </row>
    <row r="1170" spans="1:12">
      <c r="A1170" s="21">
        <v>514</v>
      </c>
      <c r="B1170" s="6">
        <f>IF('935'!$K520=1000,$M$636*$F531/(1+'11'!$C$12)*'935'!$L520,0)</f>
        <v>0</v>
      </c>
      <c r="C1170" s="6">
        <f>IF(MOD('935'!$K520,1000)=100,$N$636*$F531/(1+'11'!$D$12)*'935'!$M520,0)</f>
        <v>0</v>
      </c>
      <c r="D1170" s="6">
        <f>IF(MOD('935'!$K520,100)=10,$O$636*$F531/(1+'11'!$E$12)*'935'!$N520,0)</f>
        <v>0</v>
      </c>
      <c r="E1170" s="6">
        <f>IF(AND(MOD('935'!$K520,10)&gt;0,MOD('935'!$K520,1000)&gt;1),$P$636*$F531/(1+'11'!$F$12)*'935'!$O520,0)</f>
        <v>0</v>
      </c>
      <c r="F1170" s="6">
        <f>IF(MOD('935'!$K520,1000)=1,$Q$636*$F531/(1+'11'!$G$12)*'935'!$P520,0)</f>
        <v>0</v>
      </c>
      <c r="G1170" s="6">
        <f>IF('935'!$K520&gt;1000,$M$636*'GenVol'!$F532*'935'!$L520,0)</f>
        <v>0</v>
      </c>
      <c r="H1170" s="6">
        <f>IF(MOD('935'!$K520,1000)&gt;100,$N$636*'GenVol'!$F532*'935'!$M520,0)</f>
        <v>0</v>
      </c>
      <c r="I1170" s="6">
        <f>IF(MOD('935'!$K520,100)&gt;10,$O$636*'GenVol'!$F532*'935'!$N520,0)</f>
        <v>0</v>
      </c>
      <c r="J1170" s="6">
        <f>$B1170+$C1170+$D1170+$E1170+$F1170</f>
        <v>0</v>
      </c>
      <c r="K1170" s="6">
        <f>$G1170+$H1170+$I1170</f>
        <v>0</v>
      </c>
      <c r="L1170" s="10"/>
    </row>
    <row r="1171" spans="1:12">
      <c r="A1171" s="21">
        <v>515</v>
      </c>
      <c r="B1171" s="6">
        <f>IF('935'!$K521=1000,$M$636*$F532/(1+'11'!$C$12)*'935'!$L521,0)</f>
        <v>0</v>
      </c>
      <c r="C1171" s="6">
        <f>IF(MOD('935'!$K521,1000)=100,$N$636*$F532/(1+'11'!$D$12)*'935'!$M521,0)</f>
        <v>0</v>
      </c>
      <c r="D1171" s="6">
        <f>IF(MOD('935'!$K521,100)=10,$O$636*$F532/(1+'11'!$E$12)*'935'!$N521,0)</f>
        <v>0</v>
      </c>
      <c r="E1171" s="6">
        <f>IF(AND(MOD('935'!$K521,10)&gt;0,MOD('935'!$K521,1000)&gt;1),$P$636*$F532/(1+'11'!$F$12)*'935'!$O521,0)</f>
        <v>0</v>
      </c>
      <c r="F1171" s="6">
        <f>IF(MOD('935'!$K521,1000)=1,$Q$636*$F532/(1+'11'!$G$12)*'935'!$P521,0)</f>
        <v>0</v>
      </c>
      <c r="G1171" s="6">
        <f>IF('935'!$K521&gt;1000,$M$636*'GenVol'!$F533*'935'!$L521,0)</f>
        <v>0</v>
      </c>
      <c r="H1171" s="6">
        <f>IF(MOD('935'!$K521,1000)&gt;100,$N$636*'GenVol'!$F533*'935'!$M521,0)</f>
        <v>0</v>
      </c>
      <c r="I1171" s="6">
        <f>IF(MOD('935'!$K521,100)&gt;10,$O$636*'GenVol'!$F533*'935'!$N521,0)</f>
        <v>0</v>
      </c>
      <c r="J1171" s="6">
        <f>$B1171+$C1171+$D1171+$E1171+$F1171</f>
        <v>0</v>
      </c>
      <c r="K1171" s="6">
        <f>$G1171+$H1171+$I1171</f>
        <v>0</v>
      </c>
      <c r="L1171" s="10"/>
    </row>
    <row r="1172" spans="1:12">
      <c r="A1172" s="21">
        <v>516</v>
      </c>
      <c r="B1172" s="6">
        <f>IF('935'!$K522=1000,$M$636*$F533/(1+'11'!$C$12)*'935'!$L522,0)</f>
        <v>0</v>
      </c>
      <c r="C1172" s="6">
        <f>IF(MOD('935'!$K522,1000)=100,$N$636*$F533/(1+'11'!$D$12)*'935'!$M522,0)</f>
        <v>0</v>
      </c>
      <c r="D1172" s="6">
        <f>IF(MOD('935'!$K522,100)=10,$O$636*$F533/(1+'11'!$E$12)*'935'!$N522,0)</f>
        <v>0</v>
      </c>
      <c r="E1172" s="6">
        <f>IF(AND(MOD('935'!$K522,10)&gt;0,MOD('935'!$K522,1000)&gt;1),$P$636*$F533/(1+'11'!$F$12)*'935'!$O522,0)</f>
        <v>0</v>
      </c>
      <c r="F1172" s="6">
        <f>IF(MOD('935'!$K522,1000)=1,$Q$636*$F533/(1+'11'!$G$12)*'935'!$P522,0)</f>
        <v>0</v>
      </c>
      <c r="G1172" s="6">
        <f>IF('935'!$K522&gt;1000,$M$636*'GenVol'!$F534*'935'!$L522,0)</f>
        <v>0</v>
      </c>
      <c r="H1172" s="6">
        <f>IF(MOD('935'!$K522,1000)&gt;100,$N$636*'GenVol'!$F534*'935'!$M522,0)</f>
        <v>0</v>
      </c>
      <c r="I1172" s="6">
        <f>IF(MOD('935'!$K522,100)&gt;10,$O$636*'GenVol'!$F534*'935'!$N522,0)</f>
        <v>0</v>
      </c>
      <c r="J1172" s="6">
        <f>$B1172+$C1172+$D1172+$E1172+$F1172</f>
        <v>0</v>
      </c>
      <c r="K1172" s="6">
        <f>$G1172+$H1172+$I1172</f>
        <v>0</v>
      </c>
      <c r="L1172" s="10"/>
    </row>
    <row r="1173" spans="1:12">
      <c r="A1173" s="21">
        <v>517</v>
      </c>
      <c r="B1173" s="6">
        <f>IF('935'!$K523=1000,$M$636*$F534/(1+'11'!$C$12)*'935'!$L523,0)</f>
        <v>0</v>
      </c>
      <c r="C1173" s="6">
        <f>IF(MOD('935'!$K523,1000)=100,$N$636*$F534/(1+'11'!$D$12)*'935'!$M523,0)</f>
        <v>0</v>
      </c>
      <c r="D1173" s="6">
        <f>IF(MOD('935'!$K523,100)=10,$O$636*$F534/(1+'11'!$E$12)*'935'!$N523,0)</f>
        <v>0</v>
      </c>
      <c r="E1173" s="6">
        <f>IF(AND(MOD('935'!$K523,10)&gt;0,MOD('935'!$K523,1000)&gt;1),$P$636*$F534/(1+'11'!$F$12)*'935'!$O523,0)</f>
        <v>0</v>
      </c>
      <c r="F1173" s="6">
        <f>IF(MOD('935'!$K523,1000)=1,$Q$636*$F534/(1+'11'!$G$12)*'935'!$P523,0)</f>
        <v>0</v>
      </c>
      <c r="G1173" s="6">
        <f>IF('935'!$K523&gt;1000,$M$636*'GenVol'!$F535*'935'!$L523,0)</f>
        <v>0</v>
      </c>
      <c r="H1173" s="6">
        <f>IF(MOD('935'!$K523,1000)&gt;100,$N$636*'GenVol'!$F535*'935'!$M523,0)</f>
        <v>0</v>
      </c>
      <c r="I1173" s="6">
        <f>IF(MOD('935'!$K523,100)&gt;10,$O$636*'GenVol'!$F535*'935'!$N523,0)</f>
        <v>0</v>
      </c>
      <c r="J1173" s="6">
        <f>$B1173+$C1173+$D1173+$E1173+$F1173</f>
        <v>0</v>
      </c>
      <c r="K1173" s="6">
        <f>$G1173+$H1173+$I1173</f>
        <v>0</v>
      </c>
      <c r="L1173" s="10"/>
    </row>
    <row r="1174" spans="1:12">
      <c r="A1174" s="21">
        <v>518</v>
      </c>
      <c r="B1174" s="6">
        <f>IF('935'!$K524=1000,$M$636*$F535/(1+'11'!$C$12)*'935'!$L524,0)</f>
        <v>0</v>
      </c>
      <c r="C1174" s="6">
        <f>IF(MOD('935'!$K524,1000)=100,$N$636*$F535/(1+'11'!$D$12)*'935'!$M524,0)</f>
        <v>0</v>
      </c>
      <c r="D1174" s="6">
        <f>IF(MOD('935'!$K524,100)=10,$O$636*$F535/(1+'11'!$E$12)*'935'!$N524,0)</f>
        <v>0</v>
      </c>
      <c r="E1174" s="6">
        <f>IF(AND(MOD('935'!$K524,10)&gt;0,MOD('935'!$K524,1000)&gt;1),$P$636*$F535/(1+'11'!$F$12)*'935'!$O524,0)</f>
        <v>0</v>
      </c>
      <c r="F1174" s="6">
        <f>IF(MOD('935'!$K524,1000)=1,$Q$636*$F535/(1+'11'!$G$12)*'935'!$P524,0)</f>
        <v>0</v>
      </c>
      <c r="G1174" s="6">
        <f>IF('935'!$K524&gt;1000,$M$636*'GenVol'!$F536*'935'!$L524,0)</f>
        <v>0</v>
      </c>
      <c r="H1174" s="6">
        <f>IF(MOD('935'!$K524,1000)&gt;100,$N$636*'GenVol'!$F536*'935'!$M524,0)</f>
        <v>0</v>
      </c>
      <c r="I1174" s="6">
        <f>IF(MOD('935'!$K524,100)&gt;10,$O$636*'GenVol'!$F536*'935'!$N524,0)</f>
        <v>0</v>
      </c>
      <c r="J1174" s="6">
        <f>$B1174+$C1174+$D1174+$E1174+$F1174</f>
        <v>0</v>
      </c>
      <c r="K1174" s="6">
        <f>$G1174+$H1174+$I1174</f>
        <v>0</v>
      </c>
      <c r="L1174" s="10"/>
    </row>
    <row r="1175" spans="1:12">
      <c r="A1175" s="21">
        <v>519</v>
      </c>
      <c r="B1175" s="6">
        <f>IF('935'!$K525=1000,$M$636*$F536/(1+'11'!$C$12)*'935'!$L525,0)</f>
        <v>0</v>
      </c>
      <c r="C1175" s="6">
        <f>IF(MOD('935'!$K525,1000)=100,$N$636*$F536/(1+'11'!$D$12)*'935'!$M525,0)</f>
        <v>0</v>
      </c>
      <c r="D1175" s="6">
        <f>IF(MOD('935'!$K525,100)=10,$O$636*$F536/(1+'11'!$E$12)*'935'!$N525,0)</f>
        <v>0</v>
      </c>
      <c r="E1175" s="6">
        <f>IF(AND(MOD('935'!$K525,10)&gt;0,MOD('935'!$K525,1000)&gt;1),$P$636*$F536/(1+'11'!$F$12)*'935'!$O525,0)</f>
        <v>0</v>
      </c>
      <c r="F1175" s="6">
        <f>IF(MOD('935'!$K525,1000)=1,$Q$636*$F536/(1+'11'!$G$12)*'935'!$P525,0)</f>
        <v>0</v>
      </c>
      <c r="G1175" s="6">
        <f>IF('935'!$K525&gt;1000,$M$636*'GenVol'!$F537*'935'!$L525,0)</f>
        <v>0</v>
      </c>
      <c r="H1175" s="6">
        <f>IF(MOD('935'!$K525,1000)&gt;100,$N$636*'GenVol'!$F537*'935'!$M525,0)</f>
        <v>0</v>
      </c>
      <c r="I1175" s="6">
        <f>IF(MOD('935'!$K525,100)&gt;10,$O$636*'GenVol'!$F537*'935'!$N525,0)</f>
        <v>0</v>
      </c>
      <c r="J1175" s="6">
        <f>$B1175+$C1175+$D1175+$E1175+$F1175</f>
        <v>0</v>
      </c>
      <c r="K1175" s="6">
        <f>$G1175+$H1175+$I1175</f>
        <v>0</v>
      </c>
      <c r="L1175" s="10"/>
    </row>
    <row r="1176" spans="1:12">
      <c r="A1176" s="21">
        <v>520</v>
      </c>
      <c r="B1176" s="6">
        <f>IF('935'!$K526=1000,$M$636*$F537/(1+'11'!$C$12)*'935'!$L526,0)</f>
        <v>0</v>
      </c>
      <c r="C1176" s="6">
        <f>IF(MOD('935'!$K526,1000)=100,$N$636*$F537/(1+'11'!$D$12)*'935'!$M526,0)</f>
        <v>0</v>
      </c>
      <c r="D1176" s="6">
        <f>IF(MOD('935'!$K526,100)=10,$O$636*$F537/(1+'11'!$E$12)*'935'!$N526,0)</f>
        <v>0</v>
      </c>
      <c r="E1176" s="6">
        <f>IF(AND(MOD('935'!$K526,10)&gt;0,MOD('935'!$K526,1000)&gt;1),$P$636*$F537/(1+'11'!$F$12)*'935'!$O526,0)</f>
        <v>0</v>
      </c>
      <c r="F1176" s="6">
        <f>IF(MOD('935'!$K526,1000)=1,$Q$636*$F537/(1+'11'!$G$12)*'935'!$P526,0)</f>
        <v>0</v>
      </c>
      <c r="G1176" s="6">
        <f>IF('935'!$K526&gt;1000,$M$636*'GenVol'!$F538*'935'!$L526,0)</f>
        <v>0</v>
      </c>
      <c r="H1176" s="6">
        <f>IF(MOD('935'!$K526,1000)&gt;100,$N$636*'GenVol'!$F538*'935'!$M526,0)</f>
        <v>0</v>
      </c>
      <c r="I1176" s="6">
        <f>IF(MOD('935'!$K526,100)&gt;10,$O$636*'GenVol'!$F538*'935'!$N526,0)</f>
        <v>0</v>
      </c>
      <c r="J1176" s="6">
        <f>$B1176+$C1176+$D1176+$E1176+$F1176</f>
        <v>0</v>
      </c>
      <c r="K1176" s="6">
        <f>$G1176+$H1176+$I1176</f>
        <v>0</v>
      </c>
      <c r="L1176" s="10"/>
    </row>
    <row r="1177" spans="1:12">
      <c r="A1177" s="21">
        <v>521</v>
      </c>
      <c r="B1177" s="6">
        <f>IF('935'!$K527=1000,$M$636*$F538/(1+'11'!$C$12)*'935'!$L527,0)</f>
        <v>0</v>
      </c>
      <c r="C1177" s="6">
        <f>IF(MOD('935'!$K527,1000)=100,$N$636*$F538/(1+'11'!$D$12)*'935'!$M527,0)</f>
        <v>0</v>
      </c>
      <c r="D1177" s="6">
        <f>IF(MOD('935'!$K527,100)=10,$O$636*$F538/(1+'11'!$E$12)*'935'!$N527,0)</f>
        <v>0</v>
      </c>
      <c r="E1177" s="6">
        <f>IF(AND(MOD('935'!$K527,10)&gt;0,MOD('935'!$K527,1000)&gt;1),$P$636*$F538/(1+'11'!$F$12)*'935'!$O527,0)</f>
        <v>0</v>
      </c>
      <c r="F1177" s="6">
        <f>IF(MOD('935'!$K527,1000)=1,$Q$636*$F538/(1+'11'!$G$12)*'935'!$P527,0)</f>
        <v>0</v>
      </c>
      <c r="G1177" s="6">
        <f>IF('935'!$K527&gt;1000,$M$636*'GenVol'!$F539*'935'!$L527,0)</f>
        <v>0</v>
      </c>
      <c r="H1177" s="6">
        <f>IF(MOD('935'!$K527,1000)&gt;100,$N$636*'GenVol'!$F539*'935'!$M527,0)</f>
        <v>0</v>
      </c>
      <c r="I1177" s="6">
        <f>IF(MOD('935'!$K527,100)&gt;10,$O$636*'GenVol'!$F539*'935'!$N527,0)</f>
        <v>0</v>
      </c>
      <c r="J1177" s="6">
        <f>$B1177+$C1177+$D1177+$E1177+$F1177</f>
        <v>0</v>
      </c>
      <c r="K1177" s="6">
        <f>$G1177+$H1177+$I1177</f>
        <v>0</v>
      </c>
      <c r="L1177" s="10"/>
    </row>
    <row r="1178" spans="1:12">
      <c r="A1178" s="21">
        <v>522</v>
      </c>
      <c r="B1178" s="6">
        <f>IF('935'!$K528=1000,$M$636*$F539/(1+'11'!$C$12)*'935'!$L528,0)</f>
        <v>0</v>
      </c>
      <c r="C1178" s="6">
        <f>IF(MOD('935'!$K528,1000)=100,$N$636*$F539/(1+'11'!$D$12)*'935'!$M528,0)</f>
        <v>0</v>
      </c>
      <c r="D1178" s="6">
        <f>IF(MOD('935'!$K528,100)=10,$O$636*$F539/(1+'11'!$E$12)*'935'!$N528,0)</f>
        <v>0</v>
      </c>
      <c r="E1178" s="6">
        <f>IF(AND(MOD('935'!$K528,10)&gt;0,MOD('935'!$K528,1000)&gt;1),$P$636*$F539/(1+'11'!$F$12)*'935'!$O528,0)</f>
        <v>0</v>
      </c>
      <c r="F1178" s="6">
        <f>IF(MOD('935'!$K528,1000)=1,$Q$636*$F539/(1+'11'!$G$12)*'935'!$P528,0)</f>
        <v>0</v>
      </c>
      <c r="G1178" s="6">
        <f>IF('935'!$K528&gt;1000,$M$636*'GenVol'!$F540*'935'!$L528,0)</f>
        <v>0</v>
      </c>
      <c r="H1178" s="6">
        <f>IF(MOD('935'!$K528,1000)&gt;100,$N$636*'GenVol'!$F540*'935'!$M528,0)</f>
        <v>0</v>
      </c>
      <c r="I1178" s="6">
        <f>IF(MOD('935'!$K528,100)&gt;10,$O$636*'GenVol'!$F540*'935'!$N528,0)</f>
        <v>0</v>
      </c>
      <c r="J1178" s="6">
        <f>$B1178+$C1178+$D1178+$E1178+$F1178</f>
        <v>0</v>
      </c>
      <c r="K1178" s="6">
        <f>$G1178+$H1178+$I1178</f>
        <v>0</v>
      </c>
      <c r="L1178" s="10"/>
    </row>
    <row r="1179" spans="1:12">
      <c r="A1179" s="21">
        <v>523</v>
      </c>
      <c r="B1179" s="6">
        <f>IF('935'!$K529=1000,$M$636*$F540/(1+'11'!$C$12)*'935'!$L529,0)</f>
        <v>0</v>
      </c>
      <c r="C1179" s="6">
        <f>IF(MOD('935'!$K529,1000)=100,$N$636*$F540/(1+'11'!$D$12)*'935'!$M529,0)</f>
        <v>0</v>
      </c>
      <c r="D1179" s="6">
        <f>IF(MOD('935'!$K529,100)=10,$O$636*$F540/(1+'11'!$E$12)*'935'!$N529,0)</f>
        <v>0</v>
      </c>
      <c r="E1179" s="6">
        <f>IF(AND(MOD('935'!$K529,10)&gt;0,MOD('935'!$K529,1000)&gt;1),$P$636*$F540/(1+'11'!$F$12)*'935'!$O529,0)</f>
        <v>0</v>
      </c>
      <c r="F1179" s="6">
        <f>IF(MOD('935'!$K529,1000)=1,$Q$636*$F540/(1+'11'!$G$12)*'935'!$P529,0)</f>
        <v>0</v>
      </c>
      <c r="G1179" s="6">
        <f>IF('935'!$K529&gt;1000,$M$636*'GenVol'!$F541*'935'!$L529,0)</f>
        <v>0</v>
      </c>
      <c r="H1179" s="6">
        <f>IF(MOD('935'!$K529,1000)&gt;100,$N$636*'GenVol'!$F541*'935'!$M529,0)</f>
        <v>0</v>
      </c>
      <c r="I1179" s="6">
        <f>IF(MOD('935'!$K529,100)&gt;10,$O$636*'GenVol'!$F541*'935'!$N529,0)</f>
        <v>0</v>
      </c>
      <c r="J1179" s="6">
        <f>$B1179+$C1179+$D1179+$E1179+$F1179</f>
        <v>0</v>
      </c>
      <c r="K1179" s="6">
        <f>$G1179+$H1179+$I1179</f>
        <v>0</v>
      </c>
      <c r="L1179" s="10"/>
    </row>
    <row r="1180" spans="1:12">
      <c r="A1180" s="21">
        <v>524</v>
      </c>
      <c r="B1180" s="6">
        <f>IF('935'!$K530=1000,$M$636*$F541/(1+'11'!$C$12)*'935'!$L530,0)</f>
        <v>0</v>
      </c>
      <c r="C1180" s="6">
        <f>IF(MOD('935'!$K530,1000)=100,$N$636*$F541/(1+'11'!$D$12)*'935'!$M530,0)</f>
        <v>0</v>
      </c>
      <c r="D1180" s="6">
        <f>IF(MOD('935'!$K530,100)=10,$O$636*$F541/(1+'11'!$E$12)*'935'!$N530,0)</f>
        <v>0</v>
      </c>
      <c r="E1180" s="6">
        <f>IF(AND(MOD('935'!$K530,10)&gt;0,MOD('935'!$K530,1000)&gt;1),$P$636*$F541/(1+'11'!$F$12)*'935'!$O530,0)</f>
        <v>0</v>
      </c>
      <c r="F1180" s="6">
        <f>IF(MOD('935'!$K530,1000)=1,$Q$636*$F541/(1+'11'!$G$12)*'935'!$P530,0)</f>
        <v>0</v>
      </c>
      <c r="G1180" s="6">
        <f>IF('935'!$K530&gt;1000,$M$636*'GenVol'!$F542*'935'!$L530,0)</f>
        <v>0</v>
      </c>
      <c r="H1180" s="6">
        <f>IF(MOD('935'!$K530,1000)&gt;100,$N$636*'GenVol'!$F542*'935'!$M530,0)</f>
        <v>0</v>
      </c>
      <c r="I1180" s="6">
        <f>IF(MOD('935'!$K530,100)&gt;10,$O$636*'GenVol'!$F542*'935'!$N530,0)</f>
        <v>0</v>
      </c>
      <c r="J1180" s="6">
        <f>$B1180+$C1180+$D1180+$E1180+$F1180</f>
        <v>0</v>
      </c>
      <c r="K1180" s="6">
        <f>$G1180+$H1180+$I1180</f>
        <v>0</v>
      </c>
      <c r="L1180" s="10"/>
    </row>
    <row r="1181" spans="1:12">
      <c r="A1181" s="21">
        <v>525</v>
      </c>
      <c r="B1181" s="6">
        <f>IF('935'!$K531=1000,$M$636*$F542/(1+'11'!$C$12)*'935'!$L531,0)</f>
        <v>0</v>
      </c>
      <c r="C1181" s="6">
        <f>IF(MOD('935'!$K531,1000)=100,$N$636*$F542/(1+'11'!$D$12)*'935'!$M531,0)</f>
        <v>0</v>
      </c>
      <c r="D1181" s="6">
        <f>IF(MOD('935'!$K531,100)=10,$O$636*$F542/(1+'11'!$E$12)*'935'!$N531,0)</f>
        <v>0</v>
      </c>
      <c r="E1181" s="6">
        <f>IF(AND(MOD('935'!$K531,10)&gt;0,MOD('935'!$K531,1000)&gt;1),$P$636*$F542/(1+'11'!$F$12)*'935'!$O531,0)</f>
        <v>0</v>
      </c>
      <c r="F1181" s="6">
        <f>IF(MOD('935'!$K531,1000)=1,$Q$636*$F542/(1+'11'!$G$12)*'935'!$P531,0)</f>
        <v>0</v>
      </c>
      <c r="G1181" s="6">
        <f>IF('935'!$K531&gt;1000,$M$636*'GenVol'!$F543*'935'!$L531,0)</f>
        <v>0</v>
      </c>
      <c r="H1181" s="6">
        <f>IF(MOD('935'!$K531,1000)&gt;100,$N$636*'GenVol'!$F543*'935'!$M531,0)</f>
        <v>0</v>
      </c>
      <c r="I1181" s="6">
        <f>IF(MOD('935'!$K531,100)&gt;10,$O$636*'GenVol'!$F543*'935'!$N531,0)</f>
        <v>0</v>
      </c>
      <c r="J1181" s="6">
        <f>$B1181+$C1181+$D1181+$E1181+$F1181</f>
        <v>0</v>
      </c>
      <c r="K1181" s="6">
        <f>$G1181+$H1181+$I1181</f>
        <v>0</v>
      </c>
      <c r="L1181" s="10"/>
    </row>
    <row r="1182" spans="1:12">
      <c r="A1182" s="21">
        <v>526</v>
      </c>
      <c r="B1182" s="6">
        <f>IF('935'!$K532=1000,$M$636*$F543/(1+'11'!$C$12)*'935'!$L532,0)</f>
        <v>0</v>
      </c>
      <c r="C1182" s="6">
        <f>IF(MOD('935'!$K532,1000)=100,$N$636*$F543/(1+'11'!$D$12)*'935'!$M532,0)</f>
        <v>0</v>
      </c>
      <c r="D1182" s="6">
        <f>IF(MOD('935'!$K532,100)=10,$O$636*$F543/(1+'11'!$E$12)*'935'!$N532,0)</f>
        <v>0</v>
      </c>
      <c r="E1182" s="6">
        <f>IF(AND(MOD('935'!$K532,10)&gt;0,MOD('935'!$K532,1000)&gt;1),$P$636*$F543/(1+'11'!$F$12)*'935'!$O532,0)</f>
        <v>0</v>
      </c>
      <c r="F1182" s="6">
        <f>IF(MOD('935'!$K532,1000)=1,$Q$636*$F543/(1+'11'!$G$12)*'935'!$P532,0)</f>
        <v>0</v>
      </c>
      <c r="G1182" s="6">
        <f>IF('935'!$K532&gt;1000,$M$636*'GenVol'!$F544*'935'!$L532,0)</f>
        <v>0</v>
      </c>
      <c r="H1182" s="6">
        <f>IF(MOD('935'!$K532,1000)&gt;100,$N$636*'GenVol'!$F544*'935'!$M532,0)</f>
        <v>0</v>
      </c>
      <c r="I1182" s="6">
        <f>IF(MOD('935'!$K532,100)&gt;10,$O$636*'GenVol'!$F544*'935'!$N532,0)</f>
        <v>0</v>
      </c>
      <c r="J1182" s="6">
        <f>$B1182+$C1182+$D1182+$E1182+$F1182</f>
        <v>0</v>
      </c>
      <c r="K1182" s="6">
        <f>$G1182+$H1182+$I1182</f>
        <v>0</v>
      </c>
      <c r="L1182" s="10"/>
    </row>
    <row r="1183" spans="1:12">
      <c r="A1183" s="21">
        <v>527</v>
      </c>
      <c r="B1183" s="6">
        <f>IF('935'!$K533=1000,$M$636*$F544/(1+'11'!$C$12)*'935'!$L533,0)</f>
        <v>0</v>
      </c>
      <c r="C1183" s="6">
        <f>IF(MOD('935'!$K533,1000)=100,$N$636*$F544/(1+'11'!$D$12)*'935'!$M533,0)</f>
        <v>0</v>
      </c>
      <c r="D1183" s="6">
        <f>IF(MOD('935'!$K533,100)=10,$O$636*$F544/(1+'11'!$E$12)*'935'!$N533,0)</f>
        <v>0</v>
      </c>
      <c r="E1183" s="6">
        <f>IF(AND(MOD('935'!$K533,10)&gt;0,MOD('935'!$K533,1000)&gt;1),$P$636*$F544/(1+'11'!$F$12)*'935'!$O533,0)</f>
        <v>0</v>
      </c>
      <c r="F1183" s="6">
        <f>IF(MOD('935'!$K533,1000)=1,$Q$636*$F544/(1+'11'!$G$12)*'935'!$P533,0)</f>
        <v>0</v>
      </c>
      <c r="G1183" s="6">
        <f>IF('935'!$K533&gt;1000,$M$636*'GenVol'!$F545*'935'!$L533,0)</f>
        <v>0</v>
      </c>
      <c r="H1183" s="6">
        <f>IF(MOD('935'!$K533,1000)&gt;100,$N$636*'GenVol'!$F545*'935'!$M533,0)</f>
        <v>0</v>
      </c>
      <c r="I1183" s="6">
        <f>IF(MOD('935'!$K533,100)&gt;10,$O$636*'GenVol'!$F545*'935'!$N533,0)</f>
        <v>0</v>
      </c>
      <c r="J1183" s="6">
        <f>$B1183+$C1183+$D1183+$E1183+$F1183</f>
        <v>0</v>
      </c>
      <c r="K1183" s="6">
        <f>$G1183+$H1183+$I1183</f>
        <v>0</v>
      </c>
      <c r="L1183" s="10"/>
    </row>
    <row r="1184" spans="1:12">
      <c r="A1184" s="21">
        <v>528</v>
      </c>
      <c r="B1184" s="6">
        <f>IF('935'!$K534=1000,$M$636*$F545/(1+'11'!$C$12)*'935'!$L534,0)</f>
        <v>0</v>
      </c>
      <c r="C1184" s="6">
        <f>IF(MOD('935'!$K534,1000)=100,$N$636*$F545/(1+'11'!$D$12)*'935'!$M534,0)</f>
        <v>0</v>
      </c>
      <c r="D1184" s="6">
        <f>IF(MOD('935'!$K534,100)=10,$O$636*$F545/(1+'11'!$E$12)*'935'!$N534,0)</f>
        <v>0</v>
      </c>
      <c r="E1184" s="6">
        <f>IF(AND(MOD('935'!$K534,10)&gt;0,MOD('935'!$K534,1000)&gt;1),$P$636*$F545/(1+'11'!$F$12)*'935'!$O534,0)</f>
        <v>0</v>
      </c>
      <c r="F1184" s="6">
        <f>IF(MOD('935'!$K534,1000)=1,$Q$636*$F545/(1+'11'!$G$12)*'935'!$P534,0)</f>
        <v>0</v>
      </c>
      <c r="G1184" s="6">
        <f>IF('935'!$K534&gt;1000,$M$636*'GenVol'!$F546*'935'!$L534,0)</f>
        <v>0</v>
      </c>
      <c r="H1184" s="6">
        <f>IF(MOD('935'!$K534,1000)&gt;100,$N$636*'GenVol'!$F546*'935'!$M534,0)</f>
        <v>0</v>
      </c>
      <c r="I1184" s="6">
        <f>IF(MOD('935'!$K534,100)&gt;10,$O$636*'GenVol'!$F546*'935'!$N534,0)</f>
        <v>0</v>
      </c>
      <c r="J1184" s="6">
        <f>$B1184+$C1184+$D1184+$E1184+$F1184</f>
        <v>0</v>
      </c>
      <c r="K1184" s="6">
        <f>$G1184+$H1184+$I1184</f>
        <v>0</v>
      </c>
      <c r="L1184" s="10"/>
    </row>
    <row r="1185" spans="1:12">
      <c r="A1185" s="21">
        <v>529</v>
      </c>
      <c r="B1185" s="6">
        <f>IF('935'!$K535=1000,$M$636*$F546/(1+'11'!$C$12)*'935'!$L535,0)</f>
        <v>0</v>
      </c>
      <c r="C1185" s="6">
        <f>IF(MOD('935'!$K535,1000)=100,$N$636*$F546/(1+'11'!$D$12)*'935'!$M535,0)</f>
        <v>0</v>
      </c>
      <c r="D1185" s="6">
        <f>IF(MOD('935'!$K535,100)=10,$O$636*$F546/(1+'11'!$E$12)*'935'!$N535,0)</f>
        <v>0</v>
      </c>
      <c r="E1185" s="6">
        <f>IF(AND(MOD('935'!$K535,10)&gt;0,MOD('935'!$K535,1000)&gt;1),$P$636*$F546/(1+'11'!$F$12)*'935'!$O535,0)</f>
        <v>0</v>
      </c>
      <c r="F1185" s="6">
        <f>IF(MOD('935'!$K535,1000)=1,$Q$636*$F546/(1+'11'!$G$12)*'935'!$P535,0)</f>
        <v>0</v>
      </c>
      <c r="G1185" s="6">
        <f>IF('935'!$K535&gt;1000,$M$636*'GenVol'!$F547*'935'!$L535,0)</f>
        <v>0</v>
      </c>
      <c r="H1185" s="6">
        <f>IF(MOD('935'!$K535,1000)&gt;100,$N$636*'GenVol'!$F547*'935'!$M535,0)</f>
        <v>0</v>
      </c>
      <c r="I1185" s="6">
        <f>IF(MOD('935'!$K535,100)&gt;10,$O$636*'GenVol'!$F547*'935'!$N535,0)</f>
        <v>0</v>
      </c>
      <c r="J1185" s="6">
        <f>$B1185+$C1185+$D1185+$E1185+$F1185</f>
        <v>0</v>
      </c>
      <c r="K1185" s="6">
        <f>$G1185+$H1185+$I1185</f>
        <v>0</v>
      </c>
      <c r="L1185" s="10"/>
    </row>
    <row r="1186" spans="1:12">
      <c r="A1186" s="21">
        <v>530</v>
      </c>
      <c r="B1186" s="6">
        <f>IF('935'!$K536=1000,$M$636*$F547/(1+'11'!$C$12)*'935'!$L536,0)</f>
        <v>0</v>
      </c>
      <c r="C1186" s="6">
        <f>IF(MOD('935'!$K536,1000)=100,$N$636*$F547/(1+'11'!$D$12)*'935'!$M536,0)</f>
        <v>0</v>
      </c>
      <c r="D1186" s="6">
        <f>IF(MOD('935'!$K536,100)=10,$O$636*$F547/(1+'11'!$E$12)*'935'!$N536,0)</f>
        <v>0</v>
      </c>
      <c r="E1186" s="6">
        <f>IF(AND(MOD('935'!$K536,10)&gt;0,MOD('935'!$K536,1000)&gt;1),$P$636*$F547/(1+'11'!$F$12)*'935'!$O536,0)</f>
        <v>0</v>
      </c>
      <c r="F1186" s="6">
        <f>IF(MOD('935'!$K536,1000)=1,$Q$636*$F547/(1+'11'!$G$12)*'935'!$P536,0)</f>
        <v>0</v>
      </c>
      <c r="G1186" s="6">
        <f>IF('935'!$K536&gt;1000,$M$636*'GenVol'!$F548*'935'!$L536,0)</f>
        <v>0</v>
      </c>
      <c r="H1186" s="6">
        <f>IF(MOD('935'!$K536,1000)&gt;100,$N$636*'GenVol'!$F548*'935'!$M536,0)</f>
        <v>0</v>
      </c>
      <c r="I1186" s="6">
        <f>IF(MOD('935'!$K536,100)&gt;10,$O$636*'GenVol'!$F548*'935'!$N536,0)</f>
        <v>0</v>
      </c>
      <c r="J1186" s="6">
        <f>$B1186+$C1186+$D1186+$E1186+$F1186</f>
        <v>0</v>
      </c>
      <c r="K1186" s="6">
        <f>$G1186+$H1186+$I1186</f>
        <v>0</v>
      </c>
      <c r="L1186" s="10"/>
    </row>
    <row r="1187" spans="1:12">
      <c r="A1187" s="21">
        <v>531</v>
      </c>
      <c r="B1187" s="6">
        <f>IF('935'!$K537=1000,$M$636*$F548/(1+'11'!$C$12)*'935'!$L537,0)</f>
        <v>0</v>
      </c>
      <c r="C1187" s="6">
        <f>IF(MOD('935'!$K537,1000)=100,$N$636*$F548/(1+'11'!$D$12)*'935'!$M537,0)</f>
        <v>0</v>
      </c>
      <c r="D1187" s="6">
        <f>IF(MOD('935'!$K537,100)=10,$O$636*$F548/(1+'11'!$E$12)*'935'!$N537,0)</f>
        <v>0</v>
      </c>
      <c r="E1187" s="6">
        <f>IF(AND(MOD('935'!$K537,10)&gt;0,MOD('935'!$K537,1000)&gt;1),$P$636*$F548/(1+'11'!$F$12)*'935'!$O537,0)</f>
        <v>0</v>
      </c>
      <c r="F1187" s="6">
        <f>IF(MOD('935'!$K537,1000)=1,$Q$636*$F548/(1+'11'!$G$12)*'935'!$P537,0)</f>
        <v>0</v>
      </c>
      <c r="G1187" s="6">
        <f>IF('935'!$K537&gt;1000,$M$636*'GenVol'!$F549*'935'!$L537,0)</f>
        <v>0</v>
      </c>
      <c r="H1187" s="6">
        <f>IF(MOD('935'!$K537,1000)&gt;100,$N$636*'GenVol'!$F549*'935'!$M537,0)</f>
        <v>0</v>
      </c>
      <c r="I1187" s="6">
        <f>IF(MOD('935'!$K537,100)&gt;10,$O$636*'GenVol'!$F549*'935'!$N537,0)</f>
        <v>0</v>
      </c>
      <c r="J1187" s="6">
        <f>$B1187+$C1187+$D1187+$E1187+$F1187</f>
        <v>0</v>
      </c>
      <c r="K1187" s="6">
        <f>$G1187+$H1187+$I1187</f>
        <v>0</v>
      </c>
      <c r="L1187" s="10"/>
    </row>
    <row r="1188" spans="1:12">
      <c r="A1188" s="21">
        <v>532</v>
      </c>
      <c r="B1188" s="6">
        <f>IF('935'!$K538=1000,$M$636*$F549/(1+'11'!$C$12)*'935'!$L538,0)</f>
        <v>0</v>
      </c>
      <c r="C1188" s="6">
        <f>IF(MOD('935'!$K538,1000)=100,$N$636*$F549/(1+'11'!$D$12)*'935'!$M538,0)</f>
        <v>0</v>
      </c>
      <c r="D1188" s="6">
        <f>IF(MOD('935'!$K538,100)=10,$O$636*$F549/(1+'11'!$E$12)*'935'!$N538,0)</f>
        <v>0</v>
      </c>
      <c r="E1188" s="6">
        <f>IF(AND(MOD('935'!$K538,10)&gt;0,MOD('935'!$K538,1000)&gt;1),$P$636*$F549/(1+'11'!$F$12)*'935'!$O538,0)</f>
        <v>0</v>
      </c>
      <c r="F1188" s="6">
        <f>IF(MOD('935'!$K538,1000)=1,$Q$636*$F549/(1+'11'!$G$12)*'935'!$P538,0)</f>
        <v>0</v>
      </c>
      <c r="G1188" s="6">
        <f>IF('935'!$K538&gt;1000,$M$636*'GenVol'!$F550*'935'!$L538,0)</f>
        <v>0</v>
      </c>
      <c r="H1188" s="6">
        <f>IF(MOD('935'!$K538,1000)&gt;100,$N$636*'GenVol'!$F550*'935'!$M538,0)</f>
        <v>0</v>
      </c>
      <c r="I1188" s="6">
        <f>IF(MOD('935'!$K538,100)&gt;10,$O$636*'GenVol'!$F550*'935'!$N538,0)</f>
        <v>0</v>
      </c>
      <c r="J1188" s="6">
        <f>$B1188+$C1188+$D1188+$E1188+$F1188</f>
        <v>0</v>
      </c>
      <c r="K1188" s="6">
        <f>$G1188+$H1188+$I1188</f>
        <v>0</v>
      </c>
      <c r="L1188" s="10"/>
    </row>
    <row r="1189" spans="1:12">
      <c r="A1189" s="21">
        <v>533</v>
      </c>
      <c r="B1189" s="6">
        <f>IF('935'!$K539=1000,$M$636*$F550/(1+'11'!$C$12)*'935'!$L539,0)</f>
        <v>0</v>
      </c>
      <c r="C1189" s="6">
        <f>IF(MOD('935'!$K539,1000)=100,$N$636*$F550/(1+'11'!$D$12)*'935'!$M539,0)</f>
        <v>0</v>
      </c>
      <c r="D1189" s="6">
        <f>IF(MOD('935'!$K539,100)=10,$O$636*$F550/(1+'11'!$E$12)*'935'!$N539,0)</f>
        <v>0</v>
      </c>
      <c r="E1189" s="6">
        <f>IF(AND(MOD('935'!$K539,10)&gt;0,MOD('935'!$K539,1000)&gt;1),$P$636*$F550/(1+'11'!$F$12)*'935'!$O539,0)</f>
        <v>0</v>
      </c>
      <c r="F1189" s="6">
        <f>IF(MOD('935'!$K539,1000)=1,$Q$636*$F550/(1+'11'!$G$12)*'935'!$P539,0)</f>
        <v>0</v>
      </c>
      <c r="G1189" s="6">
        <f>IF('935'!$K539&gt;1000,$M$636*'GenVol'!$F551*'935'!$L539,0)</f>
        <v>0</v>
      </c>
      <c r="H1189" s="6">
        <f>IF(MOD('935'!$K539,1000)&gt;100,$N$636*'GenVol'!$F551*'935'!$M539,0)</f>
        <v>0</v>
      </c>
      <c r="I1189" s="6">
        <f>IF(MOD('935'!$K539,100)&gt;10,$O$636*'GenVol'!$F551*'935'!$N539,0)</f>
        <v>0</v>
      </c>
      <c r="J1189" s="6">
        <f>$B1189+$C1189+$D1189+$E1189+$F1189</f>
        <v>0</v>
      </c>
      <c r="K1189" s="6">
        <f>$G1189+$H1189+$I1189</f>
        <v>0</v>
      </c>
      <c r="L1189" s="10"/>
    </row>
    <row r="1190" spans="1:12">
      <c r="A1190" s="21">
        <v>534</v>
      </c>
      <c r="B1190" s="6">
        <f>IF('935'!$K540=1000,$M$636*$F551/(1+'11'!$C$12)*'935'!$L540,0)</f>
        <v>0</v>
      </c>
      <c r="C1190" s="6">
        <f>IF(MOD('935'!$K540,1000)=100,$N$636*$F551/(1+'11'!$D$12)*'935'!$M540,0)</f>
        <v>0</v>
      </c>
      <c r="D1190" s="6">
        <f>IF(MOD('935'!$K540,100)=10,$O$636*$F551/(1+'11'!$E$12)*'935'!$N540,0)</f>
        <v>0</v>
      </c>
      <c r="E1190" s="6">
        <f>IF(AND(MOD('935'!$K540,10)&gt;0,MOD('935'!$K540,1000)&gt;1),$P$636*$F551/(1+'11'!$F$12)*'935'!$O540,0)</f>
        <v>0</v>
      </c>
      <c r="F1190" s="6">
        <f>IF(MOD('935'!$K540,1000)=1,$Q$636*$F551/(1+'11'!$G$12)*'935'!$P540,0)</f>
        <v>0</v>
      </c>
      <c r="G1190" s="6">
        <f>IF('935'!$K540&gt;1000,$M$636*'GenVol'!$F552*'935'!$L540,0)</f>
        <v>0</v>
      </c>
      <c r="H1190" s="6">
        <f>IF(MOD('935'!$K540,1000)&gt;100,$N$636*'GenVol'!$F552*'935'!$M540,0)</f>
        <v>0</v>
      </c>
      <c r="I1190" s="6">
        <f>IF(MOD('935'!$K540,100)&gt;10,$O$636*'GenVol'!$F552*'935'!$N540,0)</f>
        <v>0</v>
      </c>
      <c r="J1190" s="6">
        <f>$B1190+$C1190+$D1190+$E1190+$F1190</f>
        <v>0</v>
      </c>
      <c r="K1190" s="6">
        <f>$G1190+$H1190+$I1190</f>
        <v>0</v>
      </c>
      <c r="L1190" s="10"/>
    </row>
    <row r="1191" spans="1:12">
      <c r="A1191" s="21">
        <v>535</v>
      </c>
      <c r="B1191" s="6">
        <f>IF('935'!$K541=1000,$M$636*$F552/(1+'11'!$C$12)*'935'!$L541,0)</f>
        <v>0</v>
      </c>
      <c r="C1191" s="6">
        <f>IF(MOD('935'!$K541,1000)=100,$N$636*$F552/(1+'11'!$D$12)*'935'!$M541,0)</f>
        <v>0</v>
      </c>
      <c r="D1191" s="6">
        <f>IF(MOD('935'!$K541,100)=10,$O$636*$F552/(1+'11'!$E$12)*'935'!$N541,0)</f>
        <v>0</v>
      </c>
      <c r="E1191" s="6">
        <f>IF(AND(MOD('935'!$K541,10)&gt;0,MOD('935'!$K541,1000)&gt;1),$P$636*$F552/(1+'11'!$F$12)*'935'!$O541,0)</f>
        <v>0</v>
      </c>
      <c r="F1191" s="6">
        <f>IF(MOD('935'!$K541,1000)=1,$Q$636*$F552/(1+'11'!$G$12)*'935'!$P541,0)</f>
        <v>0</v>
      </c>
      <c r="G1191" s="6">
        <f>IF('935'!$K541&gt;1000,$M$636*'GenVol'!$F553*'935'!$L541,0)</f>
        <v>0</v>
      </c>
      <c r="H1191" s="6">
        <f>IF(MOD('935'!$K541,1000)&gt;100,$N$636*'GenVol'!$F553*'935'!$M541,0)</f>
        <v>0</v>
      </c>
      <c r="I1191" s="6">
        <f>IF(MOD('935'!$K541,100)&gt;10,$O$636*'GenVol'!$F553*'935'!$N541,0)</f>
        <v>0</v>
      </c>
      <c r="J1191" s="6">
        <f>$B1191+$C1191+$D1191+$E1191+$F1191</f>
        <v>0</v>
      </c>
      <c r="K1191" s="6">
        <f>$G1191+$H1191+$I1191</f>
        <v>0</v>
      </c>
      <c r="L1191" s="10"/>
    </row>
    <row r="1192" spans="1:12">
      <c r="A1192" s="21">
        <v>536</v>
      </c>
      <c r="B1192" s="6">
        <f>IF('935'!$K542=1000,$M$636*$F553/(1+'11'!$C$12)*'935'!$L542,0)</f>
        <v>0</v>
      </c>
      <c r="C1192" s="6">
        <f>IF(MOD('935'!$K542,1000)=100,$N$636*$F553/(1+'11'!$D$12)*'935'!$M542,0)</f>
        <v>0</v>
      </c>
      <c r="D1192" s="6">
        <f>IF(MOD('935'!$K542,100)=10,$O$636*$F553/(1+'11'!$E$12)*'935'!$N542,0)</f>
        <v>0</v>
      </c>
      <c r="E1192" s="6">
        <f>IF(AND(MOD('935'!$K542,10)&gt;0,MOD('935'!$K542,1000)&gt;1),$P$636*$F553/(1+'11'!$F$12)*'935'!$O542,0)</f>
        <v>0</v>
      </c>
      <c r="F1192" s="6">
        <f>IF(MOD('935'!$K542,1000)=1,$Q$636*$F553/(1+'11'!$G$12)*'935'!$P542,0)</f>
        <v>0</v>
      </c>
      <c r="G1192" s="6">
        <f>IF('935'!$K542&gt;1000,$M$636*'GenVol'!$F554*'935'!$L542,0)</f>
        <v>0</v>
      </c>
      <c r="H1192" s="6">
        <f>IF(MOD('935'!$K542,1000)&gt;100,$N$636*'GenVol'!$F554*'935'!$M542,0)</f>
        <v>0</v>
      </c>
      <c r="I1192" s="6">
        <f>IF(MOD('935'!$K542,100)&gt;10,$O$636*'GenVol'!$F554*'935'!$N542,0)</f>
        <v>0</v>
      </c>
      <c r="J1192" s="6">
        <f>$B1192+$C1192+$D1192+$E1192+$F1192</f>
        <v>0</v>
      </c>
      <c r="K1192" s="6">
        <f>$G1192+$H1192+$I1192</f>
        <v>0</v>
      </c>
      <c r="L1192" s="10"/>
    </row>
    <row r="1193" spans="1:12">
      <c r="A1193" s="21">
        <v>537</v>
      </c>
      <c r="B1193" s="6">
        <f>IF('935'!$K543=1000,$M$636*$F554/(1+'11'!$C$12)*'935'!$L543,0)</f>
        <v>0</v>
      </c>
      <c r="C1193" s="6">
        <f>IF(MOD('935'!$K543,1000)=100,$N$636*$F554/(1+'11'!$D$12)*'935'!$M543,0)</f>
        <v>0</v>
      </c>
      <c r="D1193" s="6">
        <f>IF(MOD('935'!$K543,100)=10,$O$636*$F554/(1+'11'!$E$12)*'935'!$N543,0)</f>
        <v>0</v>
      </c>
      <c r="E1193" s="6">
        <f>IF(AND(MOD('935'!$K543,10)&gt;0,MOD('935'!$K543,1000)&gt;1),$P$636*$F554/(1+'11'!$F$12)*'935'!$O543,0)</f>
        <v>0</v>
      </c>
      <c r="F1193" s="6">
        <f>IF(MOD('935'!$K543,1000)=1,$Q$636*$F554/(1+'11'!$G$12)*'935'!$P543,0)</f>
        <v>0</v>
      </c>
      <c r="G1193" s="6">
        <f>IF('935'!$K543&gt;1000,$M$636*'GenVol'!$F555*'935'!$L543,0)</f>
        <v>0</v>
      </c>
      <c r="H1193" s="6">
        <f>IF(MOD('935'!$K543,1000)&gt;100,$N$636*'GenVol'!$F555*'935'!$M543,0)</f>
        <v>0</v>
      </c>
      <c r="I1193" s="6">
        <f>IF(MOD('935'!$K543,100)&gt;10,$O$636*'GenVol'!$F555*'935'!$N543,0)</f>
        <v>0</v>
      </c>
      <c r="J1193" s="6">
        <f>$B1193+$C1193+$D1193+$E1193+$F1193</f>
        <v>0</v>
      </c>
      <c r="K1193" s="6">
        <f>$G1193+$H1193+$I1193</f>
        <v>0</v>
      </c>
      <c r="L1193" s="10"/>
    </row>
    <row r="1194" spans="1:12">
      <c r="A1194" s="21">
        <v>538</v>
      </c>
      <c r="B1194" s="6">
        <f>IF('935'!$K544=1000,$M$636*$F555/(1+'11'!$C$12)*'935'!$L544,0)</f>
        <v>0</v>
      </c>
      <c r="C1194" s="6">
        <f>IF(MOD('935'!$K544,1000)=100,$N$636*$F555/(1+'11'!$D$12)*'935'!$M544,0)</f>
        <v>0</v>
      </c>
      <c r="D1194" s="6">
        <f>IF(MOD('935'!$K544,100)=10,$O$636*$F555/(1+'11'!$E$12)*'935'!$N544,0)</f>
        <v>0</v>
      </c>
      <c r="E1194" s="6">
        <f>IF(AND(MOD('935'!$K544,10)&gt;0,MOD('935'!$K544,1000)&gt;1),$P$636*$F555/(1+'11'!$F$12)*'935'!$O544,0)</f>
        <v>0</v>
      </c>
      <c r="F1194" s="6">
        <f>IF(MOD('935'!$K544,1000)=1,$Q$636*$F555/(1+'11'!$G$12)*'935'!$P544,0)</f>
        <v>0</v>
      </c>
      <c r="G1194" s="6">
        <f>IF('935'!$K544&gt;1000,$M$636*'GenVol'!$F556*'935'!$L544,0)</f>
        <v>0</v>
      </c>
      <c r="H1194" s="6">
        <f>IF(MOD('935'!$K544,1000)&gt;100,$N$636*'GenVol'!$F556*'935'!$M544,0)</f>
        <v>0</v>
      </c>
      <c r="I1194" s="6">
        <f>IF(MOD('935'!$K544,100)&gt;10,$O$636*'GenVol'!$F556*'935'!$N544,0)</f>
        <v>0</v>
      </c>
      <c r="J1194" s="6">
        <f>$B1194+$C1194+$D1194+$E1194+$F1194</f>
        <v>0</v>
      </c>
      <c r="K1194" s="6">
        <f>$G1194+$H1194+$I1194</f>
        <v>0</v>
      </c>
      <c r="L1194" s="10"/>
    </row>
    <row r="1195" spans="1:12">
      <c r="A1195" s="21">
        <v>539</v>
      </c>
      <c r="B1195" s="6">
        <f>IF('935'!$K545=1000,$M$636*$F556/(1+'11'!$C$12)*'935'!$L545,0)</f>
        <v>0</v>
      </c>
      <c r="C1195" s="6">
        <f>IF(MOD('935'!$K545,1000)=100,$N$636*$F556/(1+'11'!$D$12)*'935'!$M545,0)</f>
        <v>0</v>
      </c>
      <c r="D1195" s="6">
        <f>IF(MOD('935'!$K545,100)=10,$O$636*$F556/(1+'11'!$E$12)*'935'!$N545,0)</f>
        <v>0</v>
      </c>
      <c r="E1195" s="6">
        <f>IF(AND(MOD('935'!$K545,10)&gt;0,MOD('935'!$K545,1000)&gt;1),$P$636*$F556/(1+'11'!$F$12)*'935'!$O545,0)</f>
        <v>0</v>
      </c>
      <c r="F1195" s="6">
        <f>IF(MOD('935'!$K545,1000)=1,$Q$636*$F556/(1+'11'!$G$12)*'935'!$P545,0)</f>
        <v>0</v>
      </c>
      <c r="G1195" s="6">
        <f>IF('935'!$K545&gt;1000,$M$636*'GenVol'!$F557*'935'!$L545,0)</f>
        <v>0</v>
      </c>
      <c r="H1195" s="6">
        <f>IF(MOD('935'!$K545,1000)&gt;100,$N$636*'GenVol'!$F557*'935'!$M545,0)</f>
        <v>0</v>
      </c>
      <c r="I1195" s="6">
        <f>IF(MOD('935'!$K545,100)&gt;10,$O$636*'GenVol'!$F557*'935'!$N545,0)</f>
        <v>0</v>
      </c>
      <c r="J1195" s="6">
        <f>$B1195+$C1195+$D1195+$E1195+$F1195</f>
        <v>0</v>
      </c>
      <c r="K1195" s="6">
        <f>$G1195+$H1195+$I1195</f>
        <v>0</v>
      </c>
      <c r="L1195" s="10"/>
    </row>
    <row r="1196" spans="1:12">
      <c r="A1196" s="21">
        <v>540</v>
      </c>
      <c r="B1196" s="6">
        <f>IF('935'!$K546=1000,$M$636*$F557/(1+'11'!$C$12)*'935'!$L546,0)</f>
        <v>0</v>
      </c>
      <c r="C1196" s="6">
        <f>IF(MOD('935'!$K546,1000)=100,$N$636*$F557/(1+'11'!$D$12)*'935'!$M546,0)</f>
        <v>0</v>
      </c>
      <c r="D1196" s="6">
        <f>IF(MOD('935'!$K546,100)=10,$O$636*$F557/(1+'11'!$E$12)*'935'!$N546,0)</f>
        <v>0</v>
      </c>
      <c r="E1196" s="6">
        <f>IF(AND(MOD('935'!$K546,10)&gt;0,MOD('935'!$K546,1000)&gt;1),$P$636*$F557/(1+'11'!$F$12)*'935'!$O546,0)</f>
        <v>0</v>
      </c>
      <c r="F1196" s="6">
        <f>IF(MOD('935'!$K546,1000)=1,$Q$636*$F557/(1+'11'!$G$12)*'935'!$P546,0)</f>
        <v>0</v>
      </c>
      <c r="G1196" s="6">
        <f>IF('935'!$K546&gt;1000,$M$636*'GenVol'!$F558*'935'!$L546,0)</f>
        <v>0</v>
      </c>
      <c r="H1196" s="6">
        <f>IF(MOD('935'!$K546,1000)&gt;100,$N$636*'GenVol'!$F558*'935'!$M546,0)</f>
        <v>0</v>
      </c>
      <c r="I1196" s="6">
        <f>IF(MOD('935'!$K546,100)&gt;10,$O$636*'GenVol'!$F558*'935'!$N546,0)</f>
        <v>0</v>
      </c>
      <c r="J1196" s="6">
        <f>$B1196+$C1196+$D1196+$E1196+$F1196</f>
        <v>0</v>
      </c>
      <c r="K1196" s="6">
        <f>$G1196+$H1196+$I1196</f>
        <v>0</v>
      </c>
      <c r="L1196" s="10"/>
    </row>
    <row r="1197" spans="1:12">
      <c r="A1197" s="21">
        <v>541</v>
      </c>
      <c r="B1197" s="6">
        <f>IF('935'!$K547=1000,$M$636*$F558/(1+'11'!$C$12)*'935'!$L547,0)</f>
        <v>0</v>
      </c>
      <c r="C1197" s="6">
        <f>IF(MOD('935'!$K547,1000)=100,$N$636*$F558/(1+'11'!$D$12)*'935'!$M547,0)</f>
        <v>0</v>
      </c>
      <c r="D1197" s="6">
        <f>IF(MOD('935'!$K547,100)=10,$O$636*$F558/(1+'11'!$E$12)*'935'!$N547,0)</f>
        <v>0</v>
      </c>
      <c r="E1197" s="6">
        <f>IF(AND(MOD('935'!$K547,10)&gt;0,MOD('935'!$K547,1000)&gt;1),$P$636*$F558/(1+'11'!$F$12)*'935'!$O547,0)</f>
        <v>0</v>
      </c>
      <c r="F1197" s="6">
        <f>IF(MOD('935'!$K547,1000)=1,$Q$636*$F558/(1+'11'!$G$12)*'935'!$P547,0)</f>
        <v>0</v>
      </c>
      <c r="G1197" s="6">
        <f>IF('935'!$K547&gt;1000,$M$636*'GenVol'!$F559*'935'!$L547,0)</f>
        <v>0</v>
      </c>
      <c r="H1197" s="6">
        <f>IF(MOD('935'!$K547,1000)&gt;100,$N$636*'GenVol'!$F559*'935'!$M547,0)</f>
        <v>0</v>
      </c>
      <c r="I1197" s="6">
        <f>IF(MOD('935'!$K547,100)&gt;10,$O$636*'GenVol'!$F559*'935'!$N547,0)</f>
        <v>0</v>
      </c>
      <c r="J1197" s="6">
        <f>$B1197+$C1197+$D1197+$E1197+$F1197</f>
        <v>0</v>
      </c>
      <c r="K1197" s="6">
        <f>$G1197+$H1197+$I1197</f>
        <v>0</v>
      </c>
      <c r="L1197" s="10"/>
    </row>
    <row r="1198" spans="1:12">
      <c r="A1198" s="21">
        <v>542</v>
      </c>
      <c r="B1198" s="6">
        <f>IF('935'!$K548=1000,$M$636*$F559/(1+'11'!$C$12)*'935'!$L548,0)</f>
        <v>0</v>
      </c>
      <c r="C1198" s="6">
        <f>IF(MOD('935'!$K548,1000)=100,$N$636*$F559/(1+'11'!$D$12)*'935'!$M548,0)</f>
        <v>0</v>
      </c>
      <c r="D1198" s="6">
        <f>IF(MOD('935'!$K548,100)=10,$O$636*$F559/(1+'11'!$E$12)*'935'!$N548,0)</f>
        <v>0</v>
      </c>
      <c r="E1198" s="6">
        <f>IF(AND(MOD('935'!$K548,10)&gt;0,MOD('935'!$K548,1000)&gt;1),$P$636*$F559/(1+'11'!$F$12)*'935'!$O548,0)</f>
        <v>0</v>
      </c>
      <c r="F1198" s="6">
        <f>IF(MOD('935'!$K548,1000)=1,$Q$636*$F559/(1+'11'!$G$12)*'935'!$P548,0)</f>
        <v>0</v>
      </c>
      <c r="G1198" s="6">
        <f>IF('935'!$K548&gt;1000,$M$636*'GenVol'!$F560*'935'!$L548,0)</f>
        <v>0</v>
      </c>
      <c r="H1198" s="6">
        <f>IF(MOD('935'!$K548,1000)&gt;100,$N$636*'GenVol'!$F560*'935'!$M548,0)</f>
        <v>0</v>
      </c>
      <c r="I1198" s="6">
        <f>IF(MOD('935'!$K548,100)&gt;10,$O$636*'GenVol'!$F560*'935'!$N548,0)</f>
        <v>0</v>
      </c>
      <c r="J1198" s="6">
        <f>$B1198+$C1198+$D1198+$E1198+$F1198</f>
        <v>0</v>
      </c>
      <c r="K1198" s="6">
        <f>$G1198+$H1198+$I1198</f>
        <v>0</v>
      </c>
      <c r="L1198" s="10"/>
    </row>
    <row r="1199" spans="1:12">
      <c r="A1199" s="21">
        <v>543</v>
      </c>
      <c r="B1199" s="6">
        <f>IF('935'!$K549=1000,$M$636*$F560/(1+'11'!$C$12)*'935'!$L549,0)</f>
        <v>0</v>
      </c>
      <c r="C1199" s="6">
        <f>IF(MOD('935'!$K549,1000)=100,$N$636*$F560/(1+'11'!$D$12)*'935'!$M549,0)</f>
        <v>0</v>
      </c>
      <c r="D1199" s="6">
        <f>IF(MOD('935'!$K549,100)=10,$O$636*$F560/(1+'11'!$E$12)*'935'!$N549,0)</f>
        <v>0</v>
      </c>
      <c r="E1199" s="6">
        <f>IF(AND(MOD('935'!$K549,10)&gt;0,MOD('935'!$K549,1000)&gt;1),$P$636*$F560/(1+'11'!$F$12)*'935'!$O549,0)</f>
        <v>0</v>
      </c>
      <c r="F1199" s="6">
        <f>IF(MOD('935'!$K549,1000)=1,$Q$636*$F560/(1+'11'!$G$12)*'935'!$P549,0)</f>
        <v>0</v>
      </c>
      <c r="G1199" s="6">
        <f>IF('935'!$K549&gt;1000,$M$636*'GenVol'!$F561*'935'!$L549,0)</f>
        <v>0</v>
      </c>
      <c r="H1199" s="6">
        <f>IF(MOD('935'!$K549,1000)&gt;100,$N$636*'GenVol'!$F561*'935'!$M549,0)</f>
        <v>0</v>
      </c>
      <c r="I1199" s="6">
        <f>IF(MOD('935'!$K549,100)&gt;10,$O$636*'GenVol'!$F561*'935'!$N549,0)</f>
        <v>0</v>
      </c>
      <c r="J1199" s="6">
        <f>$B1199+$C1199+$D1199+$E1199+$F1199</f>
        <v>0</v>
      </c>
      <c r="K1199" s="6">
        <f>$G1199+$H1199+$I1199</f>
        <v>0</v>
      </c>
      <c r="L1199" s="10"/>
    </row>
    <row r="1200" spans="1:12">
      <c r="A1200" s="21">
        <v>544</v>
      </c>
      <c r="B1200" s="6">
        <f>IF('935'!$K550=1000,$M$636*$F561/(1+'11'!$C$12)*'935'!$L550,0)</f>
        <v>0</v>
      </c>
      <c r="C1200" s="6">
        <f>IF(MOD('935'!$K550,1000)=100,$N$636*$F561/(1+'11'!$D$12)*'935'!$M550,0)</f>
        <v>0</v>
      </c>
      <c r="D1200" s="6">
        <f>IF(MOD('935'!$K550,100)=10,$O$636*$F561/(1+'11'!$E$12)*'935'!$N550,0)</f>
        <v>0</v>
      </c>
      <c r="E1200" s="6">
        <f>IF(AND(MOD('935'!$K550,10)&gt;0,MOD('935'!$K550,1000)&gt;1),$P$636*$F561/(1+'11'!$F$12)*'935'!$O550,0)</f>
        <v>0</v>
      </c>
      <c r="F1200" s="6">
        <f>IF(MOD('935'!$K550,1000)=1,$Q$636*$F561/(1+'11'!$G$12)*'935'!$P550,0)</f>
        <v>0</v>
      </c>
      <c r="G1200" s="6">
        <f>IF('935'!$K550&gt;1000,$M$636*'GenVol'!$F562*'935'!$L550,0)</f>
        <v>0</v>
      </c>
      <c r="H1200" s="6">
        <f>IF(MOD('935'!$K550,1000)&gt;100,$N$636*'GenVol'!$F562*'935'!$M550,0)</f>
        <v>0</v>
      </c>
      <c r="I1200" s="6">
        <f>IF(MOD('935'!$K550,100)&gt;10,$O$636*'GenVol'!$F562*'935'!$N550,0)</f>
        <v>0</v>
      </c>
      <c r="J1200" s="6">
        <f>$B1200+$C1200+$D1200+$E1200+$F1200</f>
        <v>0</v>
      </c>
      <c r="K1200" s="6">
        <f>$G1200+$H1200+$I1200</f>
        <v>0</v>
      </c>
      <c r="L1200" s="10"/>
    </row>
    <row r="1201" spans="1:12">
      <c r="A1201" s="21">
        <v>545</v>
      </c>
      <c r="B1201" s="6">
        <f>IF('935'!$K551=1000,$M$636*$F562/(1+'11'!$C$12)*'935'!$L551,0)</f>
        <v>0</v>
      </c>
      <c r="C1201" s="6">
        <f>IF(MOD('935'!$K551,1000)=100,$N$636*$F562/(1+'11'!$D$12)*'935'!$M551,0)</f>
        <v>0</v>
      </c>
      <c r="D1201" s="6">
        <f>IF(MOD('935'!$K551,100)=10,$O$636*$F562/(1+'11'!$E$12)*'935'!$N551,0)</f>
        <v>0</v>
      </c>
      <c r="E1201" s="6">
        <f>IF(AND(MOD('935'!$K551,10)&gt;0,MOD('935'!$K551,1000)&gt;1),$P$636*$F562/(1+'11'!$F$12)*'935'!$O551,0)</f>
        <v>0</v>
      </c>
      <c r="F1201" s="6">
        <f>IF(MOD('935'!$K551,1000)=1,$Q$636*$F562/(1+'11'!$G$12)*'935'!$P551,0)</f>
        <v>0</v>
      </c>
      <c r="G1201" s="6">
        <f>IF('935'!$K551&gt;1000,$M$636*'GenVol'!$F563*'935'!$L551,0)</f>
        <v>0</v>
      </c>
      <c r="H1201" s="6">
        <f>IF(MOD('935'!$K551,1000)&gt;100,$N$636*'GenVol'!$F563*'935'!$M551,0)</f>
        <v>0</v>
      </c>
      <c r="I1201" s="6">
        <f>IF(MOD('935'!$K551,100)&gt;10,$O$636*'GenVol'!$F563*'935'!$N551,0)</f>
        <v>0</v>
      </c>
      <c r="J1201" s="6">
        <f>$B1201+$C1201+$D1201+$E1201+$F1201</f>
        <v>0</v>
      </c>
      <c r="K1201" s="6">
        <f>$G1201+$H1201+$I1201</f>
        <v>0</v>
      </c>
      <c r="L1201" s="10"/>
    </row>
    <row r="1202" spans="1:12">
      <c r="A1202" s="21">
        <v>546</v>
      </c>
      <c r="B1202" s="6">
        <f>IF('935'!$K552=1000,$M$636*$F563/(1+'11'!$C$12)*'935'!$L552,0)</f>
        <v>0</v>
      </c>
      <c r="C1202" s="6">
        <f>IF(MOD('935'!$K552,1000)=100,$N$636*$F563/(1+'11'!$D$12)*'935'!$M552,0)</f>
        <v>0</v>
      </c>
      <c r="D1202" s="6">
        <f>IF(MOD('935'!$K552,100)=10,$O$636*$F563/(1+'11'!$E$12)*'935'!$N552,0)</f>
        <v>0</v>
      </c>
      <c r="E1202" s="6">
        <f>IF(AND(MOD('935'!$K552,10)&gt;0,MOD('935'!$K552,1000)&gt;1),$P$636*$F563/(1+'11'!$F$12)*'935'!$O552,0)</f>
        <v>0</v>
      </c>
      <c r="F1202" s="6">
        <f>IF(MOD('935'!$K552,1000)=1,$Q$636*$F563/(1+'11'!$G$12)*'935'!$P552,0)</f>
        <v>0</v>
      </c>
      <c r="G1202" s="6">
        <f>IF('935'!$K552&gt;1000,$M$636*'GenVol'!$F564*'935'!$L552,0)</f>
        <v>0</v>
      </c>
      <c r="H1202" s="6">
        <f>IF(MOD('935'!$K552,1000)&gt;100,$N$636*'GenVol'!$F564*'935'!$M552,0)</f>
        <v>0</v>
      </c>
      <c r="I1202" s="6">
        <f>IF(MOD('935'!$K552,100)&gt;10,$O$636*'GenVol'!$F564*'935'!$N552,0)</f>
        <v>0</v>
      </c>
      <c r="J1202" s="6">
        <f>$B1202+$C1202+$D1202+$E1202+$F1202</f>
        <v>0</v>
      </c>
      <c r="K1202" s="6">
        <f>$G1202+$H1202+$I1202</f>
        <v>0</v>
      </c>
      <c r="L1202" s="10"/>
    </row>
    <row r="1203" spans="1:12">
      <c r="A1203" s="21">
        <v>547</v>
      </c>
      <c r="B1203" s="6">
        <f>IF('935'!$K553=1000,$M$636*$F564/(1+'11'!$C$12)*'935'!$L553,0)</f>
        <v>0</v>
      </c>
      <c r="C1203" s="6">
        <f>IF(MOD('935'!$K553,1000)=100,$N$636*$F564/(1+'11'!$D$12)*'935'!$M553,0)</f>
        <v>0</v>
      </c>
      <c r="D1203" s="6">
        <f>IF(MOD('935'!$K553,100)=10,$O$636*$F564/(1+'11'!$E$12)*'935'!$N553,0)</f>
        <v>0</v>
      </c>
      <c r="E1203" s="6">
        <f>IF(AND(MOD('935'!$K553,10)&gt;0,MOD('935'!$K553,1000)&gt;1),$P$636*$F564/(1+'11'!$F$12)*'935'!$O553,0)</f>
        <v>0</v>
      </c>
      <c r="F1203" s="6">
        <f>IF(MOD('935'!$K553,1000)=1,$Q$636*$F564/(1+'11'!$G$12)*'935'!$P553,0)</f>
        <v>0</v>
      </c>
      <c r="G1203" s="6">
        <f>IF('935'!$K553&gt;1000,$M$636*'GenVol'!$F565*'935'!$L553,0)</f>
        <v>0</v>
      </c>
      <c r="H1203" s="6">
        <f>IF(MOD('935'!$K553,1000)&gt;100,$N$636*'GenVol'!$F565*'935'!$M553,0)</f>
        <v>0</v>
      </c>
      <c r="I1203" s="6">
        <f>IF(MOD('935'!$K553,100)&gt;10,$O$636*'GenVol'!$F565*'935'!$N553,0)</f>
        <v>0</v>
      </c>
      <c r="J1203" s="6">
        <f>$B1203+$C1203+$D1203+$E1203+$F1203</f>
        <v>0</v>
      </c>
      <c r="K1203" s="6">
        <f>$G1203+$H1203+$I1203</f>
        <v>0</v>
      </c>
      <c r="L1203" s="10"/>
    </row>
    <row r="1204" spans="1:12">
      <c r="A1204" s="21">
        <v>548</v>
      </c>
      <c r="B1204" s="6">
        <f>IF('935'!$K554=1000,$M$636*$F565/(1+'11'!$C$12)*'935'!$L554,0)</f>
        <v>0</v>
      </c>
      <c r="C1204" s="6">
        <f>IF(MOD('935'!$K554,1000)=100,$N$636*$F565/(1+'11'!$D$12)*'935'!$M554,0)</f>
        <v>0</v>
      </c>
      <c r="D1204" s="6">
        <f>IF(MOD('935'!$K554,100)=10,$O$636*$F565/(1+'11'!$E$12)*'935'!$N554,0)</f>
        <v>0</v>
      </c>
      <c r="E1204" s="6">
        <f>IF(AND(MOD('935'!$K554,10)&gt;0,MOD('935'!$K554,1000)&gt;1),$P$636*$F565/(1+'11'!$F$12)*'935'!$O554,0)</f>
        <v>0</v>
      </c>
      <c r="F1204" s="6">
        <f>IF(MOD('935'!$K554,1000)=1,$Q$636*$F565/(1+'11'!$G$12)*'935'!$P554,0)</f>
        <v>0</v>
      </c>
      <c r="G1204" s="6">
        <f>IF('935'!$K554&gt;1000,$M$636*'GenVol'!$F566*'935'!$L554,0)</f>
        <v>0</v>
      </c>
      <c r="H1204" s="6">
        <f>IF(MOD('935'!$K554,1000)&gt;100,$N$636*'GenVol'!$F566*'935'!$M554,0)</f>
        <v>0</v>
      </c>
      <c r="I1204" s="6">
        <f>IF(MOD('935'!$K554,100)&gt;10,$O$636*'GenVol'!$F566*'935'!$N554,0)</f>
        <v>0</v>
      </c>
      <c r="J1204" s="6">
        <f>$B1204+$C1204+$D1204+$E1204+$F1204</f>
        <v>0</v>
      </c>
      <c r="K1204" s="6">
        <f>$G1204+$H1204+$I1204</f>
        <v>0</v>
      </c>
      <c r="L1204" s="10"/>
    </row>
    <row r="1205" spans="1:12">
      <c r="A1205" s="21">
        <v>549</v>
      </c>
      <c r="B1205" s="6">
        <f>IF('935'!$K555=1000,$M$636*$F566/(1+'11'!$C$12)*'935'!$L555,0)</f>
        <v>0</v>
      </c>
      <c r="C1205" s="6">
        <f>IF(MOD('935'!$K555,1000)=100,$N$636*$F566/(1+'11'!$D$12)*'935'!$M555,0)</f>
        <v>0</v>
      </c>
      <c r="D1205" s="6">
        <f>IF(MOD('935'!$K555,100)=10,$O$636*$F566/(1+'11'!$E$12)*'935'!$N555,0)</f>
        <v>0</v>
      </c>
      <c r="E1205" s="6">
        <f>IF(AND(MOD('935'!$K555,10)&gt;0,MOD('935'!$K555,1000)&gt;1),$P$636*$F566/(1+'11'!$F$12)*'935'!$O555,0)</f>
        <v>0</v>
      </c>
      <c r="F1205" s="6">
        <f>IF(MOD('935'!$K555,1000)=1,$Q$636*$F566/(1+'11'!$G$12)*'935'!$P555,0)</f>
        <v>0</v>
      </c>
      <c r="G1205" s="6">
        <f>IF('935'!$K555&gt;1000,$M$636*'GenVol'!$F567*'935'!$L555,0)</f>
        <v>0</v>
      </c>
      <c r="H1205" s="6">
        <f>IF(MOD('935'!$K555,1000)&gt;100,$N$636*'GenVol'!$F567*'935'!$M555,0)</f>
        <v>0</v>
      </c>
      <c r="I1205" s="6">
        <f>IF(MOD('935'!$K555,100)&gt;10,$O$636*'GenVol'!$F567*'935'!$N555,0)</f>
        <v>0</v>
      </c>
      <c r="J1205" s="6">
        <f>$B1205+$C1205+$D1205+$E1205+$F1205</f>
        <v>0</v>
      </c>
      <c r="K1205" s="6">
        <f>$G1205+$H1205+$I1205</f>
        <v>0</v>
      </c>
      <c r="L1205" s="10"/>
    </row>
    <row r="1206" spans="1:12">
      <c r="A1206" s="21">
        <v>550</v>
      </c>
      <c r="B1206" s="6">
        <f>IF('935'!$K556=1000,$M$636*$F567/(1+'11'!$C$12)*'935'!$L556,0)</f>
        <v>0</v>
      </c>
      <c r="C1206" s="6">
        <f>IF(MOD('935'!$K556,1000)=100,$N$636*$F567/(1+'11'!$D$12)*'935'!$M556,0)</f>
        <v>0</v>
      </c>
      <c r="D1206" s="6">
        <f>IF(MOD('935'!$K556,100)=10,$O$636*$F567/(1+'11'!$E$12)*'935'!$N556,0)</f>
        <v>0</v>
      </c>
      <c r="E1206" s="6">
        <f>IF(AND(MOD('935'!$K556,10)&gt;0,MOD('935'!$K556,1000)&gt;1),$P$636*$F567/(1+'11'!$F$12)*'935'!$O556,0)</f>
        <v>0</v>
      </c>
      <c r="F1206" s="6">
        <f>IF(MOD('935'!$K556,1000)=1,$Q$636*$F567/(1+'11'!$G$12)*'935'!$P556,0)</f>
        <v>0</v>
      </c>
      <c r="G1206" s="6">
        <f>IF('935'!$K556&gt;1000,$M$636*'GenVol'!$F568*'935'!$L556,0)</f>
        <v>0</v>
      </c>
      <c r="H1206" s="6">
        <f>IF(MOD('935'!$K556,1000)&gt;100,$N$636*'GenVol'!$F568*'935'!$M556,0)</f>
        <v>0</v>
      </c>
      <c r="I1206" s="6">
        <f>IF(MOD('935'!$K556,100)&gt;10,$O$636*'GenVol'!$F568*'935'!$N556,0)</f>
        <v>0</v>
      </c>
      <c r="J1206" s="6">
        <f>$B1206+$C1206+$D1206+$E1206+$F1206</f>
        <v>0</v>
      </c>
      <c r="K1206" s="6">
        <f>$G1206+$H1206+$I1206</f>
        <v>0</v>
      </c>
      <c r="L1206" s="10"/>
    </row>
    <row r="1207" spans="1:12">
      <c r="A1207" s="21">
        <v>551</v>
      </c>
      <c r="B1207" s="6">
        <f>IF('935'!$K557=1000,$M$636*$F568/(1+'11'!$C$12)*'935'!$L557,0)</f>
        <v>0</v>
      </c>
      <c r="C1207" s="6">
        <f>IF(MOD('935'!$K557,1000)=100,$N$636*$F568/(1+'11'!$D$12)*'935'!$M557,0)</f>
        <v>0</v>
      </c>
      <c r="D1207" s="6">
        <f>IF(MOD('935'!$K557,100)=10,$O$636*$F568/(1+'11'!$E$12)*'935'!$N557,0)</f>
        <v>0</v>
      </c>
      <c r="E1207" s="6">
        <f>IF(AND(MOD('935'!$K557,10)&gt;0,MOD('935'!$K557,1000)&gt;1),$P$636*$F568/(1+'11'!$F$12)*'935'!$O557,0)</f>
        <v>0</v>
      </c>
      <c r="F1207" s="6">
        <f>IF(MOD('935'!$K557,1000)=1,$Q$636*$F568/(1+'11'!$G$12)*'935'!$P557,0)</f>
        <v>0</v>
      </c>
      <c r="G1207" s="6">
        <f>IF('935'!$K557&gt;1000,$M$636*'GenVol'!$F569*'935'!$L557,0)</f>
        <v>0</v>
      </c>
      <c r="H1207" s="6">
        <f>IF(MOD('935'!$K557,1000)&gt;100,$N$636*'GenVol'!$F569*'935'!$M557,0)</f>
        <v>0</v>
      </c>
      <c r="I1207" s="6">
        <f>IF(MOD('935'!$K557,100)&gt;10,$O$636*'GenVol'!$F569*'935'!$N557,0)</f>
        <v>0</v>
      </c>
      <c r="J1207" s="6">
        <f>$B1207+$C1207+$D1207+$E1207+$F1207</f>
        <v>0</v>
      </c>
      <c r="K1207" s="6">
        <f>$G1207+$H1207+$I1207</f>
        <v>0</v>
      </c>
      <c r="L1207" s="10"/>
    </row>
    <row r="1208" spans="1:12">
      <c r="A1208" s="21">
        <v>552</v>
      </c>
      <c r="B1208" s="6">
        <f>IF('935'!$K558=1000,$M$636*$F569/(1+'11'!$C$12)*'935'!$L558,0)</f>
        <v>0</v>
      </c>
      <c r="C1208" s="6">
        <f>IF(MOD('935'!$K558,1000)=100,$N$636*$F569/(1+'11'!$D$12)*'935'!$M558,0)</f>
        <v>0</v>
      </c>
      <c r="D1208" s="6">
        <f>IF(MOD('935'!$K558,100)=10,$O$636*$F569/(1+'11'!$E$12)*'935'!$N558,0)</f>
        <v>0</v>
      </c>
      <c r="E1208" s="6">
        <f>IF(AND(MOD('935'!$K558,10)&gt;0,MOD('935'!$K558,1000)&gt;1),$P$636*$F569/(1+'11'!$F$12)*'935'!$O558,0)</f>
        <v>0</v>
      </c>
      <c r="F1208" s="6">
        <f>IF(MOD('935'!$K558,1000)=1,$Q$636*$F569/(1+'11'!$G$12)*'935'!$P558,0)</f>
        <v>0</v>
      </c>
      <c r="G1208" s="6">
        <f>IF('935'!$K558&gt;1000,$M$636*'GenVol'!$F570*'935'!$L558,0)</f>
        <v>0</v>
      </c>
      <c r="H1208" s="6">
        <f>IF(MOD('935'!$K558,1000)&gt;100,$N$636*'GenVol'!$F570*'935'!$M558,0)</f>
        <v>0</v>
      </c>
      <c r="I1208" s="6">
        <f>IF(MOD('935'!$K558,100)&gt;10,$O$636*'GenVol'!$F570*'935'!$N558,0)</f>
        <v>0</v>
      </c>
      <c r="J1208" s="6">
        <f>$B1208+$C1208+$D1208+$E1208+$F1208</f>
        <v>0</v>
      </c>
      <c r="K1208" s="6">
        <f>$G1208+$H1208+$I1208</f>
        <v>0</v>
      </c>
      <c r="L1208" s="10"/>
    </row>
    <row r="1209" spans="1:12">
      <c r="A1209" s="21">
        <v>553</v>
      </c>
      <c r="B1209" s="6">
        <f>IF('935'!$K559=1000,$M$636*$F570/(1+'11'!$C$12)*'935'!$L559,0)</f>
        <v>0</v>
      </c>
      <c r="C1209" s="6">
        <f>IF(MOD('935'!$K559,1000)=100,$N$636*$F570/(1+'11'!$D$12)*'935'!$M559,0)</f>
        <v>0</v>
      </c>
      <c r="D1209" s="6">
        <f>IF(MOD('935'!$K559,100)=10,$O$636*$F570/(1+'11'!$E$12)*'935'!$N559,0)</f>
        <v>0</v>
      </c>
      <c r="E1209" s="6">
        <f>IF(AND(MOD('935'!$K559,10)&gt;0,MOD('935'!$K559,1000)&gt;1),$P$636*$F570/(1+'11'!$F$12)*'935'!$O559,0)</f>
        <v>0</v>
      </c>
      <c r="F1209" s="6">
        <f>IF(MOD('935'!$K559,1000)=1,$Q$636*$F570/(1+'11'!$G$12)*'935'!$P559,0)</f>
        <v>0</v>
      </c>
      <c r="G1209" s="6">
        <f>IF('935'!$K559&gt;1000,$M$636*'GenVol'!$F571*'935'!$L559,0)</f>
        <v>0</v>
      </c>
      <c r="H1209" s="6">
        <f>IF(MOD('935'!$K559,1000)&gt;100,$N$636*'GenVol'!$F571*'935'!$M559,0)</f>
        <v>0</v>
      </c>
      <c r="I1209" s="6">
        <f>IF(MOD('935'!$K559,100)&gt;10,$O$636*'GenVol'!$F571*'935'!$N559,0)</f>
        <v>0</v>
      </c>
      <c r="J1209" s="6">
        <f>$B1209+$C1209+$D1209+$E1209+$F1209</f>
        <v>0</v>
      </c>
      <c r="K1209" s="6">
        <f>$G1209+$H1209+$I1209</f>
        <v>0</v>
      </c>
      <c r="L1209" s="10"/>
    </row>
    <row r="1210" spans="1:12">
      <c r="A1210" s="21">
        <v>554</v>
      </c>
      <c r="B1210" s="6">
        <f>IF('935'!$K560=1000,$M$636*$F571/(1+'11'!$C$12)*'935'!$L560,0)</f>
        <v>0</v>
      </c>
      <c r="C1210" s="6">
        <f>IF(MOD('935'!$K560,1000)=100,$N$636*$F571/(1+'11'!$D$12)*'935'!$M560,0)</f>
        <v>0</v>
      </c>
      <c r="D1210" s="6">
        <f>IF(MOD('935'!$K560,100)=10,$O$636*$F571/(1+'11'!$E$12)*'935'!$N560,0)</f>
        <v>0</v>
      </c>
      <c r="E1210" s="6">
        <f>IF(AND(MOD('935'!$K560,10)&gt;0,MOD('935'!$K560,1000)&gt;1),$P$636*$F571/(1+'11'!$F$12)*'935'!$O560,0)</f>
        <v>0</v>
      </c>
      <c r="F1210" s="6">
        <f>IF(MOD('935'!$K560,1000)=1,$Q$636*$F571/(1+'11'!$G$12)*'935'!$P560,0)</f>
        <v>0</v>
      </c>
      <c r="G1210" s="6">
        <f>IF('935'!$K560&gt;1000,$M$636*'GenVol'!$F572*'935'!$L560,0)</f>
        <v>0</v>
      </c>
      <c r="H1210" s="6">
        <f>IF(MOD('935'!$K560,1000)&gt;100,$N$636*'GenVol'!$F572*'935'!$M560,0)</f>
        <v>0</v>
      </c>
      <c r="I1210" s="6">
        <f>IF(MOD('935'!$K560,100)&gt;10,$O$636*'GenVol'!$F572*'935'!$N560,0)</f>
        <v>0</v>
      </c>
      <c r="J1210" s="6">
        <f>$B1210+$C1210+$D1210+$E1210+$F1210</f>
        <v>0</v>
      </c>
      <c r="K1210" s="6">
        <f>$G1210+$H1210+$I1210</f>
        <v>0</v>
      </c>
      <c r="L1210" s="10"/>
    </row>
    <row r="1211" spans="1:12">
      <c r="A1211" s="21">
        <v>555</v>
      </c>
      <c r="B1211" s="6">
        <f>IF('935'!$K561=1000,$M$636*$F572/(1+'11'!$C$12)*'935'!$L561,0)</f>
        <v>0</v>
      </c>
      <c r="C1211" s="6">
        <f>IF(MOD('935'!$K561,1000)=100,$N$636*$F572/(1+'11'!$D$12)*'935'!$M561,0)</f>
        <v>0</v>
      </c>
      <c r="D1211" s="6">
        <f>IF(MOD('935'!$K561,100)=10,$O$636*$F572/(1+'11'!$E$12)*'935'!$N561,0)</f>
        <v>0</v>
      </c>
      <c r="E1211" s="6">
        <f>IF(AND(MOD('935'!$K561,10)&gt;0,MOD('935'!$K561,1000)&gt;1),$P$636*$F572/(1+'11'!$F$12)*'935'!$O561,0)</f>
        <v>0</v>
      </c>
      <c r="F1211" s="6">
        <f>IF(MOD('935'!$K561,1000)=1,$Q$636*$F572/(1+'11'!$G$12)*'935'!$P561,0)</f>
        <v>0</v>
      </c>
      <c r="G1211" s="6">
        <f>IF('935'!$K561&gt;1000,$M$636*'GenVol'!$F573*'935'!$L561,0)</f>
        <v>0</v>
      </c>
      <c r="H1211" s="6">
        <f>IF(MOD('935'!$K561,1000)&gt;100,$N$636*'GenVol'!$F573*'935'!$M561,0)</f>
        <v>0</v>
      </c>
      <c r="I1211" s="6">
        <f>IF(MOD('935'!$K561,100)&gt;10,$O$636*'GenVol'!$F573*'935'!$N561,0)</f>
        <v>0</v>
      </c>
      <c r="J1211" s="6">
        <f>$B1211+$C1211+$D1211+$E1211+$F1211</f>
        <v>0</v>
      </c>
      <c r="K1211" s="6">
        <f>$G1211+$H1211+$I1211</f>
        <v>0</v>
      </c>
      <c r="L1211" s="10"/>
    </row>
    <row r="1212" spans="1:12">
      <c r="A1212" s="21">
        <v>556</v>
      </c>
      <c r="B1212" s="6">
        <f>IF('935'!$K562=1000,$M$636*$F573/(1+'11'!$C$12)*'935'!$L562,0)</f>
        <v>0</v>
      </c>
      <c r="C1212" s="6">
        <f>IF(MOD('935'!$K562,1000)=100,$N$636*$F573/(1+'11'!$D$12)*'935'!$M562,0)</f>
        <v>0</v>
      </c>
      <c r="D1212" s="6">
        <f>IF(MOD('935'!$K562,100)=10,$O$636*$F573/(1+'11'!$E$12)*'935'!$N562,0)</f>
        <v>0</v>
      </c>
      <c r="E1212" s="6">
        <f>IF(AND(MOD('935'!$K562,10)&gt;0,MOD('935'!$K562,1000)&gt;1),$P$636*$F573/(1+'11'!$F$12)*'935'!$O562,0)</f>
        <v>0</v>
      </c>
      <c r="F1212" s="6">
        <f>IF(MOD('935'!$K562,1000)=1,$Q$636*$F573/(1+'11'!$G$12)*'935'!$P562,0)</f>
        <v>0</v>
      </c>
      <c r="G1212" s="6">
        <f>IF('935'!$K562&gt;1000,$M$636*'GenVol'!$F574*'935'!$L562,0)</f>
        <v>0</v>
      </c>
      <c r="H1212" s="6">
        <f>IF(MOD('935'!$K562,1000)&gt;100,$N$636*'GenVol'!$F574*'935'!$M562,0)</f>
        <v>0</v>
      </c>
      <c r="I1212" s="6">
        <f>IF(MOD('935'!$K562,100)&gt;10,$O$636*'GenVol'!$F574*'935'!$N562,0)</f>
        <v>0</v>
      </c>
      <c r="J1212" s="6">
        <f>$B1212+$C1212+$D1212+$E1212+$F1212</f>
        <v>0</v>
      </c>
      <c r="K1212" s="6">
        <f>$G1212+$H1212+$I1212</f>
        <v>0</v>
      </c>
      <c r="L1212" s="10"/>
    </row>
    <row r="1213" spans="1:12">
      <c r="A1213" s="21">
        <v>557</v>
      </c>
      <c r="B1213" s="6">
        <f>IF('935'!$K563=1000,$M$636*$F574/(1+'11'!$C$12)*'935'!$L563,0)</f>
        <v>0</v>
      </c>
      <c r="C1213" s="6">
        <f>IF(MOD('935'!$K563,1000)=100,$N$636*$F574/(1+'11'!$D$12)*'935'!$M563,0)</f>
        <v>0</v>
      </c>
      <c r="D1213" s="6">
        <f>IF(MOD('935'!$K563,100)=10,$O$636*$F574/(1+'11'!$E$12)*'935'!$N563,0)</f>
        <v>0</v>
      </c>
      <c r="E1213" s="6">
        <f>IF(AND(MOD('935'!$K563,10)&gt;0,MOD('935'!$K563,1000)&gt;1),$P$636*$F574/(1+'11'!$F$12)*'935'!$O563,0)</f>
        <v>0</v>
      </c>
      <c r="F1213" s="6">
        <f>IF(MOD('935'!$K563,1000)=1,$Q$636*$F574/(1+'11'!$G$12)*'935'!$P563,0)</f>
        <v>0</v>
      </c>
      <c r="G1213" s="6">
        <f>IF('935'!$K563&gt;1000,$M$636*'GenVol'!$F575*'935'!$L563,0)</f>
        <v>0</v>
      </c>
      <c r="H1213" s="6">
        <f>IF(MOD('935'!$K563,1000)&gt;100,$N$636*'GenVol'!$F575*'935'!$M563,0)</f>
        <v>0</v>
      </c>
      <c r="I1213" s="6">
        <f>IF(MOD('935'!$K563,100)&gt;10,$O$636*'GenVol'!$F575*'935'!$N563,0)</f>
        <v>0</v>
      </c>
      <c r="J1213" s="6">
        <f>$B1213+$C1213+$D1213+$E1213+$F1213</f>
        <v>0</v>
      </c>
      <c r="K1213" s="6">
        <f>$G1213+$H1213+$I1213</f>
        <v>0</v>
      </c>
      <c r="L1213" s="10"/>
    </row>
    <row r="1214" spans="1:12">
      <c r="A1214" s="21">
        <v>558</v>
      </c>
      <c r="B1214" s="6">
        <f>IF('935'!$K564=1000,$M$636*$F575/(1+'11'!$C$12)*'935'!$L564,0)</f>
        <v>0</v>
      </c>
      <c r="C1214" s="6">
        <f>IF(MOD('935'!$K564,1000)=100,$N$636*$F575/(1+'11'!$D$12)*'935'!$M564,0)</f>
        <v>0</v>
      </c>
      <c r="D1214" s="6">
        <f>IF(MOD('935'!$K564,100)=10,$O$636*$F575/(1+'11'!$E$12)*'935'!$N564,0)</f>
        <v>0</v>
      </c>
      <c r="E1214" s="6">
        <f>IF(AND(MOD('935'!$K564,10)&gt;0,MOD('935'!$K564,1000)&gt;1),$P$636*$F575/(1+'11'!$F$12)*'935'!$O564,0)</f>
        <v>0</v>
      </c>
      <c r="F1214" s="6">
        <f>IF(MOD('935'!$K564,1000)=1,$Q$636*$F575/(1+'11'!$G$12)*'935'!$P564,0)</f>
        <v>0</v>
      </c>
      <c r="G1214" s="6">
        <f>IF('935'!$K564&gt;1000,$M$636*'GenVol'!$F576*'935'!$L564,0)</f>
        <v>0</v>
      </c>
      <c r="H1214" s="6">
        <f>IF(MOD('935'!$K564,1000)&gt;100,$N$636*'GenVol'!$F576*'935'!$M564,0)</f>
        <v>0</v>
      </c>
      <c r="I1214" s="6">
        <f>IF(MOD('935'!$K564,100)&gt;10,$O$636*'GenVol'!$F576*'935'!$N564,0)</f>
        <v>0</v>
      </c>
      <c r="J1214" s="6">
        <f>$B1214+$C1214+$D1214+$E1214+$F1214</f>
        <v>0</v>
      </c>
      <c r="K1214" s="6">
        <f>$G1214+$H1214+$I1214</f>
        <v>0</v>
      </c>
      <c r="L1214" s="10"/>
    </row>
    <row r="1215" spans="1:12">
      <c r="A1215" s="21">
        <v>559</v>
      </c>
      <c r="B1215" s="6">
        <f>IF('935'!$K565=1000,$M$636*$F576/(1+'11'!$C$12)*'935'!$L565,0)</f>
        <v>0</v>
      </c>
      <c r="C1215" s="6">
        <f>IF(MOD('935'!$K565,1000)=100,$N$636*$F576/(1+'11'!$D$12)*'935'!$M565,0)</f>
        <v>0</v>
      </c>
      <c r="D1215" s="6">
        <f>IF(MOD('935'!$K565,100)=10,$O$636*$F576/(1+'11'!$E$12)*'935'!$N565,0)</f>
        <v>0</v>
      </c>
      <c r="E1215" s="6">
        <f>IF(AND(MOD('935'!$K565,10)&gt;0,MOD('935'!$K565,1000)&gt;1),$P$636*$F576/(1+'11'!$F$12)*'935'!$O565,0)</f>
        <v>0</v>
      </c>
      <c r="F1215" s="6">
        <f>IF(MOD('935'!$K565,1000)=1,$Q$636*$F576/(1+'11'!$G$12)*'935'!$P565,0)</f>
        <v>0</v>
      </c>
      <c r="G1215" s="6">
        <f>IF('935'!$K565&gt;1000,$M$636*'GenVol'!$F577*'935'!$L565,0)</f>
        <v>0</v>
      </c>
      <c r="H1215" s="6">
        <f>IF(MOD('935'!$K565,1000)&gt;100,$N$636*'GenVol'!$F577*'935'!$M565,0)</f>
        <v>0</v>
      </c>
      <c r="I1215" s="6">
        <f>IF(MOD('935'!$K565,100)&gt;10,$O$636*'GenVol'!$F577*'935'!$N565,0)</f>
        <v>0</v>
      </c>
      <c r="J1215" s="6">
        <f>$B1215+$C1215+$D1215+$E1215+$F1215</f>
        <v>0</v>
      </c>
      <c r="K1215" s="6">
        <f>$G1215+$H1215+$I1215</f>
        <v>0</v>
      </c>
      <c r="L1215" s="10"/>
    </row>
    <row r="1216" spans="1:12">
      <c r="A1216" s="21">
        <v>560</v>
      </c>
      <c r="B1216" s="6">
        <f>IF('935'!$K566=1000,$M$636*$F577/(1+'11'!$C$12)*'935'!$L566,0)</f>
        <v>0</v>
      </c>
      <c r="C1216" s="6">
        <f>IF(MOD('935'!$K566,1000)=100,$N$636*$F577/(1+'11'!$D$12)*'935'!$M566,0)</f>
        <v>0</v>
      </c>
      <c r="D1216" s="6">
        <f>IF(MOD('935'!$K566,100)=10,$O$636*$F577/(1+'11'!$E$12)*'935'!$N566,0)</f>
        <v>0</v>
      </c>
      <c r="E1216" s="6">
        <f>IF(AND(MOD('935'!$K566,10)&gt;0,MOD('935'!$K566,1000)&gt;1),$P$636*$F577/(1+'11'!$F$12)*'935'!$O566,0)</f>
        <v>0</v>
      </c>
      <c r="F1216" s="6">
        <f>IF(MOD('935'!$K566,1000)=1,$Q$636*$F577/(1+'11'!$G$12)*'935'!$P566,0)</f>
        <v>0</v>
      </c>
      <c r="G1216" s="6">
        <f>IF('935'!$K566&gt;1000,$M$636*'GenVol'!$F578*'935'!$L566,0)</f>
        <v>0</v>
      </c>
      <c r="H1216" s="6">
        <f>IF(MOD('935'!$K566,1000)&gt;100,$N$636*'GenVol'!$F578*'935'!$M566,0)</f>
        <v>0</v>
      </c>
      <c r="I1216" s="6">
        <f>IF(MOD('935'!$K566,100)&gt;10,$O$636*'GenVol'!$F578*'935'!$N566,0)</f>
        <v>0</v>
      </c>
      <c r="J1216" s="6">
        <f>$B1216+$C1216+$D1216+$E1216+$F1216</f>
        <v>0</v>
      </c>
      <c r="K1216" s="6">
        <f>$G1216+$H1216+$I1216</f>
        <v>0</v>
      </c>
      <c r="L1216" s="10"/>
    </row>
    <row r="1217" spans="1:12">
      <c r="A1217" s="21">
        <v>561</v>
      </c>
      <c r="B1217" s="6">
        <f>IF('935'!$K567=1000,$M$636*$F578/(1+'11'!$C$12)*'935'!$L567,0)</f>
        <v>0</v>
      </c>
      <c r="C1217" s="6">
        <f>IF(MOD('935'!$K567,1000)=100,$N$636*$F578/(1+'11'!$D$12)*'935'!$M567,0)</f>
        <v>0</v>
      </c>
      <c r="D1217" s="6">
        <f>IF(MOD('935'!$K567,100)=10,$O$636*$F578/(1+'11'!$E$12)*'935'!$N567,0)</f>
        <v>0</v>
      </c>
      <c r="E1217" s="6">
        <f>IF(AND(MOD('935'!$K567,10)&gt;0,MOD('935'!$K567,1000)&gt;1),$P$636*$F578/(1+'11'!$F$12)*'935'!$O567,0)</f>
        <v>0</v>
      </c>
      <c r="F1217" s="6">
        <f>IF(MOD('935'!$K567,1000)=1,$Q$636*$F578/(1+'11'!$G$12)*'935'!$P567,0)</f>
        <v>0</v>
      </c>
      <c r="G1217" s="6">
        <f>IF('935'!$K567&gt;1000,$M$636*'GenVol'!$F579*'935'!$L567,0)</f>
        <v>0</v>
      </c>
      <c r="H1217" s="6">
        <f>IF(MOD('935'!$K567,1000)&gt;100,$N$636*'GenVol'!$F579*'935'!$M567,0)</f>
        <v>0</v>
      </c>
      <c r="I1217" s="6">
        <f>IF(MOD('935'!$K567,100)&gt;10,$O$636*'GenVol'!$F579*'935'!$N567,0)</f>
        <v>0</v>
      </c>
      <c r="J1217" s="6">
        <f>$B1217+$C1217+$D1217+$E1217+$F1217</f>
        <v>0</v>
      </c>
      <c r="K1217" s="6">
        <f>$G1217+$H1217+$I1217</f>
        <v>0</v>
      </c>
      <c r="L1217" s="10"/>
    </row>
    <row r="1218" spans="1:12">
      <c r="A1218" s="21">
        <v>562</v>
      </c>
      <c r="B1218" s="6">
        <f>IF('935'!$K568=1000,$M$636*$F579/(1+'11'!$C$12)*'935'!$L568,0)</f>
        <v>0</v>
      </c>
      <c r="C1218" s="6">
        <f>IF(MOD('935'!$K568,1000)=100,$N$636*$F579/(1+'11'!$D$12)*'935'!$M568,0)</f>
        <v>0</v>
      </c>
      <c r="D1218" s="6">
        <f>IF(MOD('935'!$K568,100)=10,$O$636*$F579/(1+'11'!$E$12)*'935'!$N568,0)</f>
        <v>0</v>
      </c>
      <c r="E1218" s="6">
        <f>IF(AND(MOD('935'!$K568,10)&gt;0,MOD('935'!$K568,1000)&gt;1),$P$636*$F579/(1+'11'!$F$12)*'935'!$O568,0)</f>
        <v>0</v>
      </c>
      <c r="F1218" s="6">
        <f>IF(MOD('935'!$K568,1000)=1,$Q$636*$F579/(1+'11'!$G$12)*'935'!$P568,0)</f>
        <v>0</v>
      </c>
      <c r="G1218" s="6">
        <f>IF('935'!$K568&gt;1000,$M$636*'GenVol'!$F580*'935'!$L568,0)</f>
        <v>0</v>
      </c>
      <c r="H1218" s="6">
        <f>IF(MOD('935'!$K568,1000)&gt;100,$N$636*'GenVol'!$F580*'935'!$M568,0)</f>
        <v>0</v>
      </c>
      <c r="I1218" s="6">
        <f>IF(MOD('935'!$K568,100)&gt;10,$O$636*'GenVol'!$F580*'935'!$N568,0)</f>
        <v>0</v>
      </c>
      <c r="J1218" s="6">
        <f>$B1218+$C1218+$D1218+$E1218+$F1218</f>
        <v>0</v>
      </c>
      <c r="K1218" s="6">
        <f>$G1218+$H1218+$I1218</f>
        <v>0</v>
      </c>
      <c r="L1218" s="10"/>
    </row>
    <row r="1219" spans="1:12">
      <c r="A1219" s="21">
        <v>563</v>
      </c>
      <c r="B1219" s="6">
        <f>IF('935'!$K569=1000,$M$636*$F580/(1+'11'!$C$12)*'935'!$L569,0)</f>
        <v>0</v>
      </c>
      <c r="C1219" s="6">
        <f>IF(MOD('935'!$K569,1000)=100,$N$636*$F580/(1+'11'!$D$12)*'935'!$M569,0)</f>
        <v>0</v>
      </c>
      <c r="D1219" s="6">
        <f>IF(MOD('935'!$K569,100)=10,$O$636*$F580/(1+'11'!$E$12)*'935'!$N569,0)</f>
        <v>0</v>
      </c>
      <c r="E1219" s="6">
        <f>IF(AND(MOD('935'!$K569,10)&gt;0,MOD('935'!$K569,1000)&gt;1),$P$636*$F580/(1+'11'!$F$12)*'935'!$O569,0)</f>
        <v>0</v>
      </c>
      <c r="F1219" s="6">
        <f>IF(MOD('935'!$K569,1000)=1,$Q$636*$F580/(1+'11'!$G$12)*'935'!$P569,0)</f>
        <v>0</v>
      </c>
      <c r="G1219" s="6">
        <f>IF('935'!$K569&gt;1000,$M$636*'GenVol'!$F581*'935'!$L569,0)</f>
        <v>0</v>
      </c>
      <c r="H1219" s="6">
        <f>IF(MOD('935'!$K569,1000)&gt;100,$N$636*'GenVol'!$F581*'935'!$M569,0)</f>
        <v>0</v>
      </c>
      <c r="I1219" s="6">
        <f>IF(MOD('935'!$K569,100)&gt;10,$O$636*'GenVol'!$F581*'935'!$N569,0)</f>
        <v>0</v>
      </c>
      <c r="J1219" s="6">
        <f>$B1219+$C1219+$D1219+$E1219+$F1219</f>
        <v>0</v>
      </c>
      <c r="K1219" s="6">
        <f>$G1219+$H1219+$I1219</f>
        <v>0</v>
      </c>
      <c r="L1219" s="10"/>
    </row>
    <row r="1220" spans="1:12">
      <c r="A1220" s="21">
        <v>564</v>
      </c>
      <c r="B1220" s="6">
        <f>IF('935'!$K570=1000,$M$636*$F581/(1+'11'!$C$12)*'935'!$L570,0)</f>
        <v>0</v>
      </c>
      <c r="C1220" s="6">
        <f>IF(MOD('935'!$K570,1000)=100,$N$636*$F581/(1+'11'!$D$12)*'935'!$M570,0)</f>
        <v>0</v>
      </c>
      <c r="D1220" s="6">
        <f>IF(MOD('935'!$K570,100)=10,$O$636*$F581/(1+'11'!$E$12)*'935'!$N570,0)</f>
        <v>0</v>
      </c>
      <c r="E1220" s="6">
        <f>IF(AND(MOD('935'!$K570,10)&gt;0,MOD('935'!$K570,1000)&gt;1),$P$636*$F581/(1+'11'!$F$12)*'935'!$O570,0)</f>
        <v>0</v>
      </c>
      <c r="F1220" s="6">
        <f>IF(MOD('935'!$K570,1000)=1,$Q$636*$F581/(1+'11'!$G$12)*'935'!$P570,0)</f>
        <v>0</v>
      </c>
      <c r="G1220" s="6">
        <f>IF('935'!$K570&gt;1000,$M$636*'GenVol'!$F582*'935'!$L570,0)</f>
        <v>0</v>
      </c>
      <c r="H1220" s="6">
        <f>IF(MOD('935'!$K570,1000)&gt;100,$N$636*'GenVol'!$F582*'935'!$M570,0)</f>
        <v>0</v>
      </c>
      <c r="I1220" s="6">
        <f>IF(MOD('935'!$K570,100)&gt;10,$O$636*'GenVol'!$F582*'935'!$N570,0)</f>
        <v>0</v>
      </c>
      <c r="J1220" s="6">
        <f>$B1220+$C1220+$D1220+$E1220+$F1220</f>
        <v>0</v>
      </c>
      <c r="K1220" s="6">
        <f>$G1220+$H1220+$I1220</f>
        <v>0</v>
      </c>
      <c r="L1220" s="10"/>
    </row>
    <row r="1221" spans="1:12">
      <c r="A1221" s="21">
        <v>565</v>
      </c>
      <c r="B1221" s="6">
        <f>IF('935'!$K571=1000,$M$636*$F582/(1+'11'!$C$12)*'935'!$L571,0)</f>
        <v>0</v>
      </c>
      <c r="C1221" s="6">
        <f>IF(MOD('935'!$K571,1000)=100,$N$636*$F582/(1+'11'!$D$12)*'935'!$M571,0)</f>
        <v>0</v>
      </c>
      <c r="D1221" s="6">
        <f>IF(MOD('935'!$K571,100)=10,$O$636*$F582/(1+'11'!$E$12)*'935'!$N571,0)</f>
        <v>0</v>
      </c>
      <c r="E1221" s="6">
        <f>IF(AND(MOD('935'!$K571,10)&gt;0,MOD('935'!$K571,1000)&gt;1),$P$636*$F582/(1+'11'!$F$12)*'935'!$O571,0)</f>
        <v>0</v>
      </c>
      <c r="F1221" s="6">
        <f>IF(MOD('935'!$K571,1000)=1,$Q$636*$F582/(1+'11'!$G$12)*'935'!$P571,0)</f>
        <v>0</v>
      </c>
      <c r="G1221" s="6">
        <f>IF('935'!$K571&gt;1000,$M$636*'GenVol'!$F583*'935'!$L571,0)</f>
        <v>0</v>
      </c>
      <c r="H1221" s="6">
        <f>IF(MOD('935'!$K571,1000)&gt;100,$N$636*'GenVol'!$F583*'935'!$M571,0)</f>
        <v>0</v>
      </c>
      <c r="I1221" s="6">
        <f>IF(MOD('935'!$K571,100)&gt;10,$O$636*'GenVol'!$F583*'935'!$N571,0)</f>
        <v>0</v>
      </c>
      <c r="J1221" s="6">
        <f>$B1221+$C1221+$D1221+$E1221+$F1221</f>
        <v>0</v>
      </c>
      <c r="K1221" s="6">
        <f>$G1221+$H1221+$I1221</f>
        <v>0</v>
      </c>
      <c r="L1221" s="10"/>
    </row>
    <row r="1222" spans="1:12">
      <c r="A1222" s="21">
        <v>566</v>
      </c>
      <c r="B1222" s="6">
        <f>IF('935'!$K572=1000,$M$636*$F583/(1+'11'!$C$12)*'935'!$L572,0)</f>
        <v>0</v>
      </c>
      <c r="C1222" s="6">
        <f>IF(MOD('935'!$K572,1000)=100,$N$636*$F583/(1+'11'!$D$12)*'935'!$M572,0)</f>
        <v>0</v>
      </c>
      <c r="D1222" s="6">
        <f>IF(MOD('935'!$K572,100)=10,$O$636*$F583/(1+'11'!$E$12)*'935'!$N572,0)</f>
        <v>0</v>
      </c>
      <c r="E1222" s="6">
        <f>IF(AND(MOD('935'!$K572,10)&gt;0,MOD('935'!$K572,1000)&gt;1),$P$636*$F583/(1+'11'!$F$12)*'935'!$O572,0)</f>
        <v>0</v>
      </c>
      <c r="F1222" s="6">
        <f>IF(MOD('935'!$K572,1000)=1,$Q$636*$F583/(1+'11'!$G$12)*'935'!$P572,0)</f>
        <v>0</v>
      </c>
      <c r="G1222" s="6">
        <f>IF('935'!$K572&gt;1000,$M$636*'GenVol'!$F584*'935'!$L572,0)</f>
        <v>0</v>
      </c>
      <c r="H1222" s="6">
        <f>IF(MOD('935'!$K572,1000)&gt;100,$N$636*'GenVol'!$F584*'935'!$M572,0)</f>
        <v>0</v>
      </c>
      <c r="I1222" s="6">
        <f>IF(MOD('935'!$K572,100)&gt;10,$O$636*'GenVol'!$F584*'935'!$N572,0)</f>
        <v>0</v>
      </c>
      <c r="J1222" s="6">
        <f>$B1222+$C1222+$D1222+$E1222+$F1222</f>
        <v>0</v>
      </c>
      <c r="K1222" s="6">
        <f>$G1222+$H1222+$I1222</f>
        <v>0</v>
      </c>
      <c r="L1222" s="10"/>
    </row>
    <row r="1223" spans="1:12">
      <c r="A1223" s="21">
        <v>567</v>
      </c>
      <c r="B1223" s="6">
        <f>IF('935'!$K573=1000,$M$636*$F584/(1+'11'!$C$12)*'935'!$L573,0)</f>
        <v>0</v>
      </c>
      <c r="C1223" s="6">
        <f>IF(MOD('935'!$K573,1000)=100,$N$636*$F584/(1+'11'!$D$12)*'935'!$M573,0)</f>
        <v>0</v>
      </c>
      <c r="D1223" s="6">
        <f>IF(MOD('935'!$K573,100)=10,$O$636*$F584/(1+'11'!$E$12)*'935'!$N573,0)</f>
        <v>0</v>
      </c>
      <c r="E1223" s="6">
        <f>IF(AND(MOD('935'!$K573,10)&gt;0,MOD('935'!$K573,1000)&gt;1),$P$636*$F584/(1+'11'!$F$12)*'935'!$O573,0)</f>
        <v>0</v>
      </c>
      <c r="F1223" s="6">
        <f>IF(MOD('935'!$K573,1000)=1,$Q$636*$F584/(1+'11'!$G$12)*'935'!$P573,0)</f>
        <v>0</v>
      </c>
      <c r="G1223" s="6">
        <f>IF('935'!$K573&gt;1000,$M$636*'GenVol'!$F585*'935'!$L573,0)</f>
        <v>0</v>
      </c>
      <c r="H1223" s="6">
        <f>IF(MOD('935'!$K573,1000)&gt;100,$N$636*'GenVol'!$F585*'935'!$M573,0)</f>
        <v>0</v>
      </c>
      <c r="I1223" s="6">
        <f>IF(MOD('935'!$K573,100)&gt;10,$O$636*'GenVol'!$F585*'935'!$N573,0)</f>
        <v>0</v>
      </c>
      <c r="J1223" s="6">
        <f>$B1223+$C1223+$D1223+$E1223+$F1223</f>
        <v>0</v>
      </c>
      <c r="K1223" s="6">
        <f>$G1223+$H1223+$I1223</f>
        <v>0</v>
      </c>
      <c r="L1223" s="10"/>
    </row>
    <row r="1224" spans="1:12">
      <c r="A1224" s="21">
        <v>568</v>
      </c>
      <c r="B1224" s="6">
        <f>IF('935'!$K574=1000,$M$636*$F585/(1+'11'!$C$12)*'935'!$L574,0)</f>
        <v>0</v>
      </c>
      <c r="C1224" s="6">
        <f>IF(MOD('935'!$K574,1000)=100,$N$636*$F585/(1+'11'!$D$12)*'935'!$M574,0)</f>
        <v>0</v>
      </c>
      <c r="D1224" s="6">
        <f>IF(MOD('935'!$K574,100)=10,$O$636*$F585/(1+'11'!$E$12)*'935'!$N574,0)</f>
        <v>0</v>
      </c>
      <c r="E1224" s="6">
        <f>IF(AND(MOD('935'!$K574,10)&gt;0,MOD('935'!$K574,1000)&gt;1),$P$636*$F585/(1+'11'!$F$12)*'935'!$O574,0)</f>
        <v>0</v>
      </c>
      <c r="F1224" s="6">
        <f>IF(MOD('935'!$K574,1000)=1,$Q$636*$F585/(1+'11'!$G$12)*'935'!$P574,0)</f>
        <v>0</v>
      </c>
      <c r="G1224" s="6">
        <f>IF('935'!$K574&gt;1000,$M$636*'GenVol'!$F586*'935'!$L574,0)</f>
        <v>0</v>
      </c>
      <c r="H1224" s="6">
        <f>IF(MOD('935'!$K574,1000)&gt;100,$N$636*'GenVol'!$F586*'935'!$M574,0)</f>
        <v>0</v>
      </c>
      <c r="I1224" s="6">
        <f>IF(MOD('935'!$K574,100)&gt;10,$O$636*'GenVol'!$F586*'935'!$N574,0)</f>
        <v>0</v>
      </c>
      <c r="J1224" s="6">
        <f>$B1224+$C1224+$D1224+$E1224+$F1224</f>
        <v>0</v>
      </c>
      <c r="K1224" s="6">
        <f>$G1224+$H1224+$I1224</f>
        <v>0</v>
      </c>
      <c r="L1224" s="10"/>
    </row>
    <row r="1225" spans="1:12">
      <c r="A1225" s="21">
        <v>569</v>
      </c>
      <c r="B1225" s="6">
        <f>IF('935'!$K575=1000,$M$636*$F586/(1+'11'!$C$12)*'935'!$L575,0)</f>
        <v>0</v>
      </c>
      <c r="C1225" s="6">
        <f>IF(MOD('935'!$K575,1000)=100,$N$636*$F586/(1+'11'!$D$12)*'935'!$M575,0)</f>
        <v>0</v>
      </c>
      <c r="D1225" s="6">
        <f>IF(MOD('935'!$K575,100)=10,$O$636*$F586/(1+'11'!$E$12)*'935'!$N575,0)</f>
        <v>0</v>
      </c>
      <c r="E1225" s="6">
        <f>IF(AND(MOD('935'!$K575,10)&gt;0,MOD('935'!$K575,1000)&gt;1),$P$636*$F586/(1+'11'!$F$12)*'935'!$O575,0)</f>
        <v>0</v>
      </c>
      <c r="F1225" s="6">
        <f>IF(MOD('935'!$K575,1000)=1,$Q$636*$F586/(1+'11'!$G$12)*'935'!$P575,0)</f>
        <v>0</v>
      </c>
      <c r="G1225" s="6">
        <f>IF('935'!$K575&gt;1000,$M$636*'GenVol'!$F587*'935'!$L575,0)</f>
        <v>0</v>
      </c>
      <c r="H1225" s="6">
        <f>IF(MOD('935'!$K575,1000)&gt;100,$N$636*'GenVol'!$F587*'935'!$M575,0)</f>
        <v>0</v>
      </c>
      <c r="I1225" s="6">
        <f>IF(MOD('935'!$K575,100)&gt;10,$O$636*'GenVol'!$F587*'935'!$N575,0)</f>
        <v>0</v>
      </c>
      <c r="J1225" s="6">
        <f>$B1225+$C1225+$D1225+$E1225+$F1225</f>
        <v>0</v>
      </c>
      <c r="K1225" s="6">
        <f>$G1225+$H1225+$I1225</f>
        <v>0</v>
      </c>
      <c r="L1225" s="10"/>
    </row>
    <row r="1226" spans="1:12">
      <c r="A1226" s="21">
        <v>570</v>
      </c>
      <c r="B1226" s="6">
        <f>IF('935'!$K576=1000,$M$636*$F587/(1+'11'!$C$12)*'935'!$L576,0)</f>
        <v>0</v>
      </c>
      <c r="C1226" s="6">
        <f>IF(MOD('935'!$K576,1000)=100,$N$636*$F587/(1+'11'!$D$12)*'935'!$M576,0)</f>
        <v>0</v>
      </c>
      <c r="D1226" s="6">
        <f>IF(MOD('935'!$K576,100)=10,$O$636*$F587/(1+'11'!$E$12)*'935'!$N576,0)</f>
        <v>0</v>
      </c>
      <c r="E1226" s="6">
        <f>IF(AND(MOD('935'!$K576,10)&gt;0,MOD('935'!$K576,1000)&gt;1),$P$636*$F587/(1+'11'!$F$12)*'935'!$O576,0)</f>
        <v>0</v>
      </c>
      <c r="F1226" s="6">
        <f>IF(MOD('935'!$K576,1000)=1,$Q$636*$F587/(1+'11'!$G$12)*'935'!$P576,0)</f>
        <v>0</v>
      </c>
      <c r="G1226" s="6">
        <f>IF('935'!$K576&gt;1000,$M$636*'GenVol'!$F588*'935'!$L576,0)</f>
        <v>0</v>
      </c>
      <c r="H1226" s="6">
        <f>IF(MOD('935'!$K576,1000)&gt;100,$N$636*'GenVol'!$F588*'935'!$M576,0)</f>
        <v>0</v>
      </c>
      <c r="I1226" s="6">
        <f>IF(MOD('935'!$K576,100)&gt;10,$O$636*'GenVol'!$F588*'935'!$N576,0)</f>
        <v>0</v>
      </c>
      <c r="J1226" s="6">
        <f>$B1226+$C1226+$D1226+$E1226+$F1226</f>
        <v>0</v>
      </c>
      <c r="K1226" s="6">
        <f>$G1226+$H1226+$I1226</f>
        <v>0</v>
      </c>
      <c r="L1226" s="10"/>
    </row>
    <row r="1227" spans="1:12">
      <c r="A1227" s="21">
        <v>571</v>
      </c>
      <c r="B1227" s="6">
        <f>IF('935'!$K577=1000,$M$636*$F588/(1+'11'!$C$12)*'935'!$L577,0)</f>
        <v>0</v>
      </c>
      <c r="C1227" s="6">
        <f>IF(MOD('935'!$K577,1000)=100,$N$636*$F588/(1+'11'!$D$12)*'935'!$M577,0)</f>
        <v>0</v>
      </c>
      <c r="D1227" s="6">
        <f>IF(MOD('935'!$K577,100)=10,$O$636*$F588/(1+'11'!$E$12)*'935'!$N577,0)</f>
        <v>0</v>
      </c>
      <c r="E1227" s="6">
        <f>IF(AND(MOD('935'!$K577,10)&gt;0,MOD('935'!$K577,1000)&gt;1),$P$636*$F588/(1+'11'!$F$12)*'935'!$O577,0)</f>
        <v>0</v>
      </c>
      <c r="F1227" s="6">
        <f>IF(MOD('935'!$K577,1000)=1,$Q$636*$F588/(1+'11'!$G$12)*'935'!$P577,0)</f>
        <v>0</v>
      </c>
      <c r="G1227" s="6">
        <f>IF('935'!$K577&gt;1000,$M$636*'GenVol'!$F589*'935'!$L577,0)</f>
        <v>0</v>
      </c>
      <c r="H1227" s="6">
        <f>IF(MOD('935'!$K577,1000)&gt;100,$N$636*'GenVol'!$F589*'935'!$M577,0)</f>
        <v>0</v>
      </c>
      <c r="I1227" s="6">
        <f>IF(MOD('935'!$K577,100)&gt;10,$O$636*'GenVol'!$F589*'935'!$N577,0)</f>
        <v>0</v>
      </c>
      <c r="J1227" s="6">
        <f>$B1227+$C1227+$D1227+$E1227+$F1227</f>
        <v>0</v>
      </c>
      <c r="K1227" s="6">
        <f>$G1227+$H1227+$I1227</f>
        <v>0</v>
      </c>
      <c r="L1227" s="10"/>
    </row>
    <row r="1228" spans="1:12">
      <c r="A1228" s="21">
        <v>572</v>
      </c>
      <c r="B1228" s="6">
        <f>IF('935'!$K578=1000,$M$636*$F589/(1+'11'!$C$12)*'935'!$L578,0)</f>
        <v>0</v>
      </c>
      <c r="C1228" s="6">
        <f>IF(MOD('935'!$K578,1000)=100,$N$636*$F589/(1+'11'!$D$12)*'935'!$M578,0)</f>
        <v>0</v>
      </c>
      <c r="D1228" s="6">
        <f>IF(MOD('935'!$K578,100)=10,$O$636*$F589/(1+'11'!$E$12)*'935'!$N578,0)</f>
        <v>0</v>
      </c>
      <c r="E1228" s="6">
        <f>IF(AND(MOD('935'!$K578,10)&gt;0,MOD('935'!$K578,1000)&gt;1),$P$636*$F589/(1+'11'!$F$12)*'935'!$O578,0)</f>
        <v>0</v>
      </c>
      <c r="F1228" s="6">
        <f>IF(MOD('935'!$K578,1000)=1,$Q$636*$F589/(1+'11'!$G$12)*'935'!$P578,0)</f>
        <v>0</v>
      </c>
      <c r="G1228" s="6">
        <f>IF('935'!$K578&gt;1000,$M$636*'GenVol'!$F590*'935'!$L578,0)</f>
        <v>0</v>
      </c>
      <c r="H1228" s="6">
        <f>IF(MOD('935'!$K578,1000)&gt;100,$N$636*'GenVol'!$F590*'935'!$M578,0)</f>
        <v>0</v>
      </c>
      <c r="I1228" s="6">
        <f>IF(MOD('935'!$K578,100)&gt;10,$O$636*'GenVol'!$F590*'935'!$N578,0)</f>
        <v>0</v>
      </c>
      <c r="J1228" s="6">
        <f>$B1228+$C1228+$D1228+$E1228+$F1228</f>
        <v>0</v>
      </c>
      <c r="K1228" s="6">
        <f>$G1228+$H1228+$I1228</f>
        <v>0</v>
      </c>
      <c r="L1228" s="10"/>
    </row>
    <row r="1229" spans="1:12">
      <c r="A1229" s="21">
        <v>573</v>
      </c>
      <c r="B1229" s="6">
        <f>IF('935'!$K579=1000,$M$636*$F590/(1+'11'!$C$12)*'935'!$L579,0)</f>
        <v>0</v>
      </c>
      <c r="C1229" s="6">
        <f>IF(MOD('935'!$K579,1000)=100,$N$636*$F590/(1+'11'!$D$12)*'935'!$M579,0)</f>
        <v>0</v>
      </c>
      <c r="D1229" s="6">
        <f>IF(MOD('935'!$K579,100)=10,$O$636*$F590/(1+'11'!$E$12)*'935'!$N579,0)</f>
        <v>0</v>
      </c>
      <c r="E1229" s="6">
        <f>IF(AND(MOD('935'!$K579,10)&gt;0,MOD('935'!$K579,1000)&gt;1),$P$636*$F590/(1+'11'!$F$12)*'935'!$O579,0)</f>
        <v>0</v>
      </c>
      <c r="F1229" s="6">
        <f>IF(MOD('935'!$K579,1000)=1,$Q$636*$F590/(1+'11'!$G$12)*'935'!$P579,0)</f>
        <v>0</v>
      </c>
      <c r="G1229" s="6">
        <f>IF('935'!$K579&gt;1000,$M$636*'GenVol'!$F591*'935'!$L579,0)</f>
        <v>0</v>
      </c>
      <c r="H1229" s="6">
        <f>IF(MOD('935'!$K579,1000)&gt;100,$N$636*'GenVol'!$F591*'935'!$M579,0)</f>
        <v>0</v>
      </c>
      <c r="I1229" s="6">
        <f>IF(MOD('935'!$K579,100)&gt;10,$O$636*'GenVol'!$F591*'935'!$N579,0)</f>
        <v>0</v>
      </c>
      <c r="J1229" s="6">
        <f>$B1229+$C1229+$D1229+$E1229+$F1229</f>
        <v>0</v>
      </c>
      <c r="K1229" s="6">
        <f>$G1229+$H1229+$I1229</f>
        <v>0</v>
      </c>
      <c r="L1229" s="10"/>
    </row>
    <row r="1230" spans="1:12">
      <c r="A1230" s="21">
        <v>574</v>
      </c>
      <c r="B1230" s="6">
        <f>IF('935'!$K580=1000,$M$636*$F591/(1+'11'!$C$12)*'935'!$L580,0)</f>
        <v>0</v>
      </c>
      <c r="C1230" s="6">
        <f>IF(MOD('935'!$K580,1000)=100,$N$636*$F591/(1+'11'!$D$12)*'935'!$M580,0)</f>
        <v>0</v>
      </c>
      <c r="D1230" s="6">
        <f>IF(MOD('935'!$K580,100)=10,$O$636*$F591/(1+'11'!$E$12)*'935'!$N580,0)</f>
        <v>0</v>
      </c>
      <c r="E1230" s="6">
        <f>IF(AND(MOD('935'!$K580,10)&gt;0,MOD('935'!$K580,1000)&gt;1),$P$636*$F591/(1+'11'!$F$12)*'935'!$O580,0)</f>
        <v>0</v>
      </c>
      <c r="F1230" s="6">
        <f>IF(MOD('935'!$K580,1000)=1,$Q$636*$F591/(1+'11'!$G$12)*'935'!$P580,0)</f>
        <v>0</v>
      </c>
      <c r="G1230" s="6">
        <f>IF('935'!$K580&gt;1000,$M$636*'GenVol'!$F592*'935'!$L580,0)</f>
        <v>0</v>
      </c>
      <c r="H1230" s="6">
        <f>IF(MOD('935'!$K580,1000)&gt;100,$N$636*'GenVol'!$F592*'935'!$M580,0)</f>
        <v>0</v>
      </c>
      <c r="I1230" s="6">
        <f>IF(MOD('935'!$K580,100)&gt;10,$O$636*'GenVol'!$F592*'935'!$N580,0)</f>
        <v>0</v>
      </c>
      <c r="J1230" s="6">
        <f>$B1230+$C1230+$D1230+$E1230+$F1230</f>
        <v>0</v>
      </c>
      <c r="K1230" s="6">
        <f>$G1230+$H1230+$I1230</f>
        <v>0</v>
      </c>
      <c r="L1230" s="10"/>
    </row>
    <row r="1231" spans="1:12">
      <c r="A1231" s="21">
        <v>575</v>
      </c>
      <c r="B1231" s="6">
        <f>IF('935'!$K581=1000,$M$636*$F592/(1+'11'!$C$12)*'935'!$L581,0)</f>
        <v>0</v>
      </c>
      <c r="C1231" s="6">
        <f>IF(MOD('935'!$K581,1000)=100,$N$636*$F592/(1+'11'!$D$12)*'935'!$M581,0)</f>
        <v>0</v>
      </c>
      <c r="D1231" s="6">
        <f>IF(MOD('935'!$K581,100)=10,$O$636*$F592/(1+'11'!$E$12)*'935'!$N581,0)</f>
        <v>0</v>
      </c>
      <c r="E1231" s="6">
        <f>IF(AND(MOD('935'!$K581,10)&gt;0,MOD('935'!$K581,1000)&gt;1),$P$636*$F592/(1+'11'!$F$12)*'935'!$O581,0)</f>
        <v>0</v>
      </c>
      <c r="F1231" s="6">
        <f>IF(MOD('935'!$K581,1000)=1,$Q$636*$F592/(1+'11'!$G$12)*'935'!$P581,0)</f>
        <v>0</v>
      </c>
      <c r="G1231" s="6">
        <f>IF('935'!$K581&gt;1000,$M$636*'GenVol'!$F593*'935'!$L581,0)</f>
        <v>0</v>
      </c>
      <c r="H1231" s="6">
        <f>IF(MOD('935'!$K581,1000)&gt;100,$N$636*'GenVol'!$F593*'935'!$M581,0)</f>
        <v>0</v>
      </c>
      <c r="I1231" s="6">
        <f>IF(MOD('935'!$K581,100)&gt;10,$O$636*'GenVol'!$F593*'935'!$N581,0)</f>
        <v>0</v>
      </c>
      <c r="J1231" s="6">
        <f>$B1231+$C1231+$D1231+$E1231+$F1231</f>
        <v>0</v>
      </c>
      <c r="K1231" s="6">
        <f>$G1231+$H1231+$I1231</f>
        <v>0</v>
      </c>
      <c r="L1231" s="10"/>
    </row>
    <row r="1232" spans="1:12">
      <c r="A1232" s="21">
        <v>576</v>
      </c>
      <c r="B1232" s="6">
        <f>IF('935'!$K582=1000,$M$636*$F593/(1+'11'!$C$12)*'935'!$L582,0)</f>
        <v>0</v>
      </c>
      <c r="C1232" s="6">
        <f>IF(MOD('935'!$K582,1000)=100,$N$636*$F593/(1+'11'!$D$12)*'935'!$M582,0)</f>
        <v>0</v>
      </c>
      <c r="D1232" s="6">
        <f>IF(MOD('935'!$K582,100)=10,$O$636*$F593/(1+'11'!$E$12)*'935'!$N582,0)</f>
        <v>0</v>
      </c>
      <c r="E1232" s="6">
        <f>IF(AND(MOD('935'!$K582,10)&gt;0,MOD('935'!$K582,1000)&gt;1),$P$636*$F593/(1+'11'!$F$12)*'935'!$O582,0)</f>
        <v>0</v>
      </c>
      <c r="F1232" s="6">
        <f>IF(MOD('935'!$K582,1000)=1,$Q$636*$F593/(1+'11'!$G$12)*'935'!$P582,0)</f>
        <v>0</v>
      </c>
      <c r="G1232" s="6">
        <f>IF('935'!$K582&gt;1000,$M$636*'GenVol'!$F594*'935'!$L582,0)</f>
        <v>0</v>
      </c>
      <c r="H1232" s="6">
        <f>IF(MOD('935'!$K582,1000)&gt;100,$N$636*'GenVol'!$F594*'935'!$M582,0)</f>
        <v>0</v>
      </c>
      <c r="I1232" s="6">
        <f>IF(MOD('935'!$K582,100)&gt;10,$O$636*'GenVol'!$F594*'935'!$N582,0)</f>
        <v>0</v>
      </c>
      <c r="J1232" s="6">
        <f>$B1232+$C1232+$D1232+$E1232+$F1232</f>
        <v>0</v>
      </c>
      <c r="K1232" s="6">
        <f>$G1232+$H1232+$I1232</f>
        <v>0</v>
      </c>
      <c r="L1232" s="10"/>
    </row>
    <row r="1233" spans="1:12">
      <c r="A1233" s="21">
        <v>577</v>
      </c>
      <c r="B1233" s="6">
        <f>IF('935'!$K583=1000,$M$636*$F594/(1+'11'!$C$12)*'935'!$L583,0)</f>
        <v>0</v>
      </c>
      <c r="C1233" s="6">
        <f>IF(MOD('935'!$K583,1000)=100,$N$636*$F594/(1+'11'!$D$12)*'935'!$M583,0)</f>
        <v>0</v>
      </c>
      <c r="D1233" s="6">
        <f>IF(MOD('935'!$K583,100)=10,$O$636*$F594/(1+'11'!$E$12)*'935'!$N583,0)</f>
        <v>0</v>
      </c>
      <c r="E1233" s="6">
        <f>IF(AND(MOD('935'!$K583,10)&gt;0,MOD('935'!$K583,1000)&gt;1),$P$636*$F594/(1+'11'!$F$12)*'935'!$O583,0)</f>
        <v>0</v>
      </c>
      <c r="F1233" s="6">
        <f>IF(MOD('935'!$K583,1000)=1,$Q$636*$F594/(1+'11'!$G$12)*'935'!$P583,0)</f>
        <v>0</v>
      </c>
      <c r="G1233" s="6">
        <f>IF('935'!$K583&gt;1000,$M$636*'GenVol'!$F595*'935'!$L583,0)</f>
        <v>0</v>
      </c>
      <c r="H1233" s="6">
        <f>IF(MOD('935'!$K583,1000)&gt;100,$N$636*'GenVol'!$F595*'935'!$M583,0)</f>
        <v>0</v>
      </c>
      <c r="I1233" s="6">
        <f>IF(MOD('935'!$K583,100)&gt;10,$O$636*'GenVol'!$F595*'935'!$N583,0)</f>
        <v>0</v>
      </c>
      <c r="J1233" s="6">
        <f>$B1233+$C1233+$D1233+$E1233+$F1233</f>
        <v>0</v>
      </c>
      <c r="K1233" s="6">
        <f>$G1233+$H1233+$I1233</f>
        <v>0</v>
      </c>
      <c r="L1233" s="10"/>
    </row>
    <row r="1234" spans="1:12">
      <c r="A1234" s="21">
        <v>578</v>
      </c>
      <c r="B1234" s="6">
        <f>IF('935'!$K584=1000,$M$636*$F595/(1+'11'!$C$12)*'935'!$L584,0)</f>
        <v>0</v>
      </c>
      <c r="C1234" s="6">
        <f>IF(MOD('935'!$K584,1000)=100,$N$636*$F595/(1+'11'!$D$12)*'935'!$M584,0)</f>
        <v>0</v>
      </c>
      <c r="D1234" s="6">
        <f>IF(MOD('935'!$K584,100)=10,$O$636*$F595/(1+'11'!$E$12)*'935'!$N584,0)</f>
        <v>0</v>
      </c>
      <c r="E1234" s="6">
        <f>IF(AND(MOD('935'!$K584,10)&gt;0,MOD('935'!$K584,1000)&gt;1),$P$636*$F595/(1+'11'!$F$12)*'935'!$O584,0)</f>
        <v>0</v>
      </c>
      <c r="F1234" s="6">
        <f>IF(MOD('935'!$K584,1000)=1,$Q$636*$F595/(1+'11'!$G$12)*'935'!$P584,0)</f>
        <v>0</v>
      </c>
      <c r="G1234" s="6">
        <f>IF('935'!$K584&gt;1000,$M$636*'GenVol'!$F596*'935'!$L584,0)</f>
        <v>0</v>
      </c>
      <c r="H1234" s="6">
        <f>IF(MOD('935'!$K584,1000)&gt;100,$N$636*'GenVol'!$F596*'935'!$M584,0)</f>
        <v>0</v>
      </c>
      <c r="I1234" s="6">
        <f>IF(MOD('935'!$K584,100)&gt;10,$O$636*'GenVol'!$F596*'935'!$N584,0)</f>
        <v>0</v>
      </c>
      <c r="J1234" s="6">
        <f>$B1234+$C1234+$D1234+$E1234+$F1234</f>
        <v>0</v>
      </c>
      <c r="K1234" s="6">
        <f>$G1234+$H1234+$I1234</f>
        <v>0</v>
      </c>
      <c r="L1234" s="10"/>
    </row>
    <row r="1235" spans="1:12">
      <c r="A1235" s="21">
        <v>579</v>
      </c>
      <c r="B1235" s="6">
        <f>IF('935'!$K585=1000,$M$636*$F596/(1+'11'!$C$12)*'935'!$L585,0)</f>
        <v>0</v>
      </c>
      <c r="C1235" s="6">
        <f>IF(MOD('935'!$K585,1000)=100,$N$636*$F596/(1+'11'!$D$12)*'935'!$M585,0)</f>
        <v>0</v>
      </c>
      <c r="D1235" s="6">
        <f>IF(MOD('935'!$K585,100)=10,$O$636*$F596/(1+'11'!$E$12)*'935'!$N585,0)</f>
        <v>0</v>
      </c>
      <c r="E1235" s="6">
        <f>IF(AND(MOD('935'!$K585,10)&gt;0,MOD('935'!$K585,1000)&gt;1),$P$636*$F596/(1+'11'!$F$12)*'935'!$O585,0)</f>
        <v>0</v>
      </c>
      <c r="F1235" s="6">
        <f>IF(MOD('935'!$K585,1000)=1,$Q$636*$F596/(1+'11'!$G$12)*'935'!$P585,0)</f>
        <v>0</v>
      </c>
      <c r="G1235" s="6">
        <f>IF('935'!$K585&gt;1000,$M$636*'GenVol'!$F597*'935'!$L585,0)</f>
        <v>0</v>
      </c>
      <c r="H1235" s="6">
        <f>IF(MOD('935'!$K585,1000)&gt;100,$N$636*'GenVol'!$F597*'935'!$M585,0)</f>
        <v>0</v>
      </c>
      <c r="I1235" s="6">
        <f>IF(MOD('935'!$K585,100)&gt;10,$O$636*'GenVol'!$F597*'935'!$N585,0)</f>
        <v>0</v>
      </c>
      <c r="J1235" s="6">
        <f>$B1235+$C1235+$D1235+$E1235+$F1235</f>
        <v>0</v>
      </c>
      <c r="K1235" s="6">
        <f>$G1235+$H1235+$I1235</f>
        <v>0</v>
      </c>
      <c r="L1235" s="10"/>
    </row>
    <row r="1236" spans="1:12">
      <c r="A1236" s="21">
        <v>580</v>
      </c>
      <c r="B1236" s="6">
        <f>IF('935'!$K586=1000,$M$636*$F597/(1+'11'!$C$12)*'935'!$L586,0)</f>
        <v>0</v>
      </c>
      <c r="C1236" s="6">
        <f>IF(MOD('935'!$K586,1000)=100,$N$636*$F597/(1+'11'!$D$12)*'935'!$M586,0)</f>
        <v>0</v>
      </c>
      <c r="D1236" s="6">
        <f>IF(MOD('935'!$K586,100)=10,$O$636*$F597/(1+'11'!$E$12)*'935'!$N586,0)</f>
        <v>0</v>
      </c>
      <c r="E1236" s="6">
        <f>IF(AND(MOD('935'!$K586,10)&gt;0,MOD('935'!$K586,1000)&gt;1),$P$636*$F597/(1+'11'!$F$12)*'935'!$O586,0)</f>
        <v>0</v>
      </c>
      <c r="F1236" s="6">
        <f>IF(MOD('935'!$K586,1000)=1,$Q$636*$F597/(1+'11'!$G$12)*'935'!$P586,0)</f>
        <v>0</v>
      </c>
      <c r="G1236" s="6">
        <f>IF('935'!$K586&gt;1000,$M$636*'GenVol'!$F598*'935'!$L586,0)</f>
        <v>0</v>
      </c>
      <c r="H1236" s="6">
        <f>IF(MOD('935'!$K586,1000)&gt;100,$N$636*'GenVol'!$F598*'935'!$M586,0)</f>
        <v>0</v>
      </c>
      <c r="I1236" s="6">
        <f>IF(MOD('935'!$K586,100)&gt;10,$O$636*'GenVol'!$F598*'935'!$N586,0)</f>
        <v>0</v>
      </c>
      <c r="J1236" s="6">
        <f>$B1236+$C1236+$D1236+$E1236+$F1236</f>
        <v>0</v>
      </c>
      <c r="K1236" s="6">
        <f>$G1236+$H1236+$I1236</f>
        <v>0</v>
      </c>
      <c r="L1236" s="10"/>
    </row>
    <row r="1237" spans="1:12">
      <c r="A1237" s="21">
        <v>581</v>
      </c>
      <c r="B1237" s="6">
        <f>IF('935'!$K587=1000,$M$636*$F598/(1+'11'!$C$12)*'935'!$L587,0)</f>
        <v>0</v>
      </c>
      <c r="C1237" s="6">
        <f>IF(MOD('935'!$K587,1000)=100,$N$636*$F598/(1+'11'!$D$12)*'935'!$M587,0)</f>
        <v>0</v>
      </c>
      <c r="D1237" s="6">
        <f>IF(MOD('935'!$K587,100)=10,$O$636*$F598/(1+'11'!$E$12)*'935'!$N587,0)</f>
        <v>0</v>
      </c>
      <c r="E1237" s="6">
        <f>IF(AND(MOD('935'!$K587,10)&gt;0,MOD('935'!$K587,1000)&gt;1),$P$636*$F598/(1+'11'!$F$12)*'935'!$O587,0)</f>
        <v>0</v>
      </c>
      <c r="F1237" s="6">
        <f>IF(MOD('935'!$K587,1000)=1,$Q$636*$F598/(1+'11'!$G$12)*'935'!$P587,0)</f>
        <v>0</v>
      </c>
      <c r="G1237" s="6">
        <f>IF('935'!$K587&gt;1000,$M$636*'GenVol'!$F599*'935'!$L587,0)</f>
        <v>0</v>
      </c>
      <c r="H1237" s="6">
        <f>IF(MOD('935'!$K587,1000)&gt;100,$N$636*'GenVol'!$F599*'935'!$M587,0)</f>
        <v>0</v>
      </c>
      <c r="I1237" s="6">
        <f>IF(MOD('935'!$K587,100)&gt;10,$O$636*'GenVol'!$F599*'935'!$N587,0)</f>
        <v>0</v>
      </c>
      <c r="J1237" s="6">
        <f>$B1237+$C1237+$D1237+$E1237+$F1237</f>
        <v>0</v>
      </c>
      <c r="K1237" s="6">
        <f>$G1237+$H1237+$I1237</f>
        <v>0</v>
      </c>
      <c r="L1237" s="10"/>
    </row>
    <row r="1238" spans="1:12">
      <c r="A1238" s="21">
        <v>582</v>
      </c>
      <c r="B1238" s="6">
        <f>IF('935'!$K588=1000,$M$636*$F599/(1+'11'!$C$12)*'935'!$L588,0)</f>
        <v>0</v>
      </c>
      <c r="C1238" s="6">
        <f>IF(MOD('935'!$K588,1000)=100,$N$636*$F599/(1+'11'!$D$12)*'935'!$M588,0)</f>
        <v>0</v>
      </c>
      <c r="D1238" s="6">
        <f>IF(MOD('935'!$K588,100)=10,$O$636*$F599/(1+'11'!$E$12)*'935'!$N588,0)</f>
        <v>0</v>
      </c>
      <c r="E1238" s="6">
        <f>IF(AND(MOD('935'!$K588,10)&gt;0,MOD('935'!$K588,1000)&gt;1),$P$636*$F599/(1+'11'!$F$12)*'935'!$O588,0)</f>
        <v>0</v>
      </c>
      <c r="F1238" s="6">
        <f>IF(MOD('935'!$K588,1000)=1,$Q$636*$F599/(1+'11'!$G$12)*'935'!$P588,0)</f>
        <v>0</v>
      </c>
      <c r="G1238" s="6">
        <f>IF('935'!$K588&gt;1000,$M$636*'GenVol'!$F600*'935'!$L588,0)</f>
        <v>0</v>
      </c>
      <c r="H1238" s="6">
        <f>IF(MOD('935'!$K588,1000)&gt;100,$N$636*'GenVol'!$F600*'935'!$M588,0)</f>
        <v>0</v>
      </c>
      <c r="I1238" s="6">
        <f>IF(MOD('935'!$K588,100)&gt;10,$O$636*'GenVol'!$F600*'935'!$N588,0)</f>
        <v>0</v>
      </c>
      <c r="J1238" s="6">
        <f>$B1238+$C1238+$D1238+$E1238+$F1238</f>
        <v>0</v>
      </c>
      <c r="K1238" s="6">
        <f>$G1238+$H1238+$I1238</f>
        <v>0</v>
      </c>
      <c r="L1238" s="10"/>
    </row>
    <row r="1239" spans="1:12">
      <c r="A1239" s="21">
        <v>583</v>
      </c>
      <c r="B1239" s="6">
        <f>IF('935'!$K589=1000,$M$636*$F600/(1+'11'!$C$12)*'935'!$L589,0)</f>
        <v>0</v>
      </c>
      <c r="C1239" s="6">
        <f>IF(MOD('935'!$K589,1000)=100,$N$636*$F600/(1+'11'!$D$12)*'935'!$M589,0)</f>
        <v>0</v>
      </c>
      <c r="D1239" s="6">
        <f>IF(MOD('935'!$K589,100)=10,$O$636*$F600/(1+'11'!$E$12)*'935'!$N589,0)</f>
        <v>0</v>
      </c>
      <c r="E1239" s="6">
        <f>IF(AND(MOD('935'!$K589,10)&gt;0,MOD('935'!$K589,1000)&gt;1),$P$636*$F600/(1+'11'!$F$12)*'935'!$O589,0)</f>
        <v>0</v>
      </c>
      <c r="F1239" s="6">
        <f>IF(MOD('935'!$K589,1000)=1,$Q$636*$F600/(1+'11'!$G$12)*'935'!$P589,0)</f>
        <v>0</v>
      </c>
      <c r="G1239" s="6">
        <f>IF('935'!$K589&gt;1000,$M$636*'GenVol'!$F601*'935'!$L589,0)</f>
        <v>0</v>
      </c>
      <c r="H1239" s="6">
        <f>IF(MOD('935'!$K589,1000)&gt;100,$N$636*'GenVol'!$F601*'935'!$M589,0)</f>
        <v>0</v>
      </c>
      <c r="I1239" s="6">
        <f>IF(MOD('935'!$K589,100)&gt;10,$O$636*'GenVol'!$F601*'935'!$N589,0)</f>
        <v>0</v>
      </c>
      <c r="J1239" s="6">
        <f>$B1239+$C1239+$D1239+$E1239+$F1239</f>
        <v>0</v>
      </c>
      <c r="K1239" s="6">
        <f>$G1239+$H1239+$I1239</f>
        <v>0</v>
      </c>
      <c r="L1239" s="10"/>
    </row>
    <row r="1240" spans="1:12">
      <c r="A1240" s="21">
        <v>584</v>
      </c>
      <c r="B1240" s="6">
        <f>IF('935'!$K590=1000,$M$636*$F601/(1+'11'!$C$12)*'935'!$L590,0)</f>
        <v>0</v>
      </c>
      <c r="C1240" s="6">
        <f>IF(MOD('935'!$K590,1000)=100,$N$636*$F601/(1+'11'!$D$12)*'935'!$M590,0)</f>
        <v>0</v>
      </c>
      <c r="D1240" s="6">
        <f>IF(MOD('935'!$K590,100)=10,$O$636*$F601/(1+'11'!$E$12)*'935'!$N590,0)</f>
        <v>0</v>
      </c>
      <c r="E1240" s="6">
        <f>IF(AND(MOD('935'!$K590,10)&gt;0,MOD('935'!$K590,1000)&gt;1),$P$636*$F601/(1+'11'!$F$12)*'935'!$O590,0)</f>
        <v>0</v>
      </c>
      <c r="F1240" s="6">
        <f>IF(MOD('935'!$K590,1000)=1,$Q$636*$F601/(1+'11'!$G$12)*'935'!$P590,0)</f>
        <v>0</v>
      </c>
      <c r="G1240" s="6">
        <f>IF('935'!$K590&gt;1000,$M$636*'GenVol'!$F602*'935'!$L590,0)</f>
        <v>0</v>
      </c>
      <c r="H1240" s="6">
        <f>IF(MOD('935'!$K590,1000)&gt;100,$N$636*'GenVol'!$F602*'935'!$M590,0)</f>
        <v>0</v>
      </c>
      <c r="I1240" s="6">
        <f>IF(MOD('935'!$K590,100)&gt;10,$O$636*'GenVol'!$F602*'935'!$N590,0)</f>
        <v>0</v>
      </c>
      <c r="J1240" s="6">
        <f>$B1240+$C1240+$D1240+$E1240+$F1240</f>
        <v>0</v>
      </c>
      <c r="K1240" s="6">
        <f>$G1240+$H1240+$I1240</f>
        <v>0</v>
      </c>
      <c r="L1240" s="10"/>
    </row>
    <row r="1241" spans="1:12">
      <c r="A1241" s="21">
        <v>585</v>
      </c>
      <c r="B1241" s="6">
        <f>IF('935'!$K591=1000,$M$636*$F602/(1+'11'!$C$12)*'935'!$L591,0)</f>
        <v>0</v>
      </c>
      <c r="C1241" s="6">
        <f>IF(MOD('935'!$K591,1000)=100,$N$636*$F602/(1+'11'!$D$12)*'935'!$M591,0)</f>
        <v>0</v>
      </c>
      <c r="D1241" s="6">
        <f>IF(MOD('935'!$K591,100)=10,$O$636*$F602/(1+'11'!$E$12)*'935'!$N591,0)</f>
        <v>0</v>
      </c>
      <c r="E1241" s="6">
        <f>IF(AND(MOD('935'!$K591,10)&gt;0,MOD('935'!$K591,1000)&gt;1),$P$636*$F602/(1+'11'!$F$12)*'935'!$O591,0)</f>
        <v>0</v>
      </c>
      <c r="F1241" s="6">
        <f>IF(MOD('935'!$K591,1000)=1,$Q$636*$F602/(1+'11'!$G$12)*'935'!$P591,0)</f>
        <v>0</v>
      </c>
      <c r="G1241" s="6">
        <f>IF('935'!$K591&gt;1000,$M$636*'GenVol'!$F603*'935'!$L591,0)</f>
        <v>0</v>
      </c>
      <c r="H1241" s="6">
        <f>IF(MOD('935'!$K591,1000)&gt;100,$N$636*'GenVol'!$F603*'935'!$M591,0)</f>
        <v>0</v>
      </c>
      <c r="I1241" s="6">
        <f>IF(MOD('935'!$K591,100)&gt;10,$O$636*'GenVol'!$F603*'935'!$N591,0)</f>
        <v>0</v>
      </c>
      <c r="J1241" s="6">
        <f>$B1241+$C1241+$D1241+$E1241+$F1241</f>
        <v>0</v>
      </c>
      <c r="K1241" s="6">
        <f>$G1241+$H1241+$I1241</f>
        <v>0</v>
      </c>
      <c r="L1241" s="10"/>
    </row>
    <row r="1242" spans="1:12">
      <c r="A1242" s="21">
        <v>586</v>
      </c>
      <c r="B1242" s="6">
        <f>IF('935'!$K592=1000,$M$636*$F603/(1+'11'!$C$12)*'935'!$L592,0)</f>
        <v>0</v>
      </c>
      <c r="C1242" s="6">
        <f>IF(MOD('935'!$K592,1000)=100,$N$636*$F603/(1+'11'!$D$12)*'935'!$M592,0)</f>
        <v>0</v>
      </c>
      <c r="D1242" s="6">
        <f>IF(MOD('935'!$K592,100)=10,$O$636*$F603/(1+'11'!$E$12)*'935'!$N592,0)</f>
        <v>0</v>
      </c>
      <c r="E1242" s="6">
        <f>IF(AND(MOD('935'!$K592,10)&gt;0,MOD('935'!$K592,1000)&gt;1),$P$636*$F603/(1+'11'!$F$12)*'935'!$O592,0)</f>
        <v>0</v>
      </c>
      <c r="F1242" s="6">
        <f>IF(MOD('935'!$K592,1000)=1,$Q$636*$F603/(1+'11'!$G$12)*'935'!$P592,0)</f>
        <v>0</v>
      </c>
      <c r="G1242" s="6">
        <f>IF('935'!$K592&gt;1000,$M$636*'GenVol'!$F604*'935'!$L592,0)</f>
        <v>0</v>
      </c>
      <c r="H1242" s="6">
        <f>IF(MOD('935'!$K592,1000)&gt;100,$N$636*'GenVol'!$F604*'935'!$M592,0)</f>
        <v>0</v>
      </c>
      <c r="I1242" s="6">
        <f>IF(MOD('935'!$K592,100)&gt;10,$O$636*'GenVol'!$F604*'935'!$N592,0)</f>
        <v>0</v>
      </c>
      <c r="J1242" s="6">
        <f>$B1242+$C1242+$D1242+$E1242+$F1242</f>
        <v>0</v>
      </c>
      <c r="K1242" s="6">
        <f>$G1242+$H1242+$I1242</f>
        <v>0</v>
      </c>
      <c r="L1242" s="10"/>
    </row>
    <row r="1243" spans="1:12">
      <c r="A1243" s="21">
        <v>587</v>
      </c>
      <c r="B1243" s="6">
        <f>IF('935'!$K593=1000,$M$636*$F604/(1+'11'!$C$12)*'935'!$L593,0)</f>
        <v>0</v>
      </c>
      <c r="C1243" s="6">
        <f>IF(MOD('935'!$K593,1000)=100,$N$636*$F604/(1+'11'!$D$12)*'935'!$M593,0)</f>
        <v>0</v>
      </c>
      <c r="D1243" s="6">
        <f>IF(MOD('935'!$K593,100)=10,$O$636*$F604/(1+'11'!$E$12)*'935'!$N593,0)</f>
        <v>0</v>
      </c>
      <c r="E1243" s="6">
        <f>IF(AND(MOD('935'!$K593,10)&gt;0,MOD('935'!$K593,1000)&gt;1),$P$636*$F604/(1+'11'!$F$12)*'935'!$O593,0)</f>
        <v>0</v>
      </c>
      <c r="F1243" s="6">
        <f>IF(MOD('935'!$K593,1000)=1,$Q$636*$F604/(1+'11'!$G$12)*'935'!$P593,0)</f>
        <v>0</v>
      </c>
      <c r="G1243" s="6">
        <f>IF('935'!$K593&gt;1000,$M$636*'GenVol'!$F605*'935'!$L593,0)</f>
        <v>0</v>
      </c>
      <c r="H1243" s="6">
        <f>IF(MOD('935'!$K593,1000)&gt;100,$N$636*'GenVol'!$F605*'935'!$M593,0)</f>
        <v>0</v>
      </c>
      <c r="I1243" s="6">
        <f>IF(MOD('935'!$K593,100)&gt;10,$O$636*'GenVol'!$F605*'935'!$N593,0)</f>
        <v>0</v>
      </c>
      <c r="J1243" s="6">
        <f>$B1243+$C1243+$D1243+$E1243+$F1243</f>
        <v>0</v>
      </c>
      <c r="K1243" s="6">
        <f>$G1243+$H1243+$I1243</f>
        <v>0</v>
      </c>
      <c r="L1243" s="10"/>
    </row>
    <row r="1244" spans="1:12">
      <c r="A1244" s="21">
        <v>588</v>
      </c>
      <c r="B1244" s="6">
        <f>IF('935'!$K594=1000,$M$636*$F605/(1+'11'!$C$12)*'935'!$L594,0)</f>
        <v>0</v>
      </c>
      <c r="C1244" s="6">
        <f>IF(MOD('935'!$K594,1000)=100,$N$636*$F605/(1+'11'!$D$12)*'935'!$M594,0)</f>
        <v>0</v>
      </c>
      <c r="D1244" s="6">
        <f>IF(MOD('935'!$K594,100)=10,$O$636*$F605/(1+'11'!$E$12)*'935'!$N594,0)</f>
        <v>0</v>
      </c>
      <c r="E1244" s="6">
        <f>IF(AND(MOD('935'!$K594,10)&gt;0,MOD('935'!$K594,1000)&gt;1),$P$636*$F605/(1+'11'!$F$12)*'935'!$O594,0)</f>
        <v>0</v>
      </c>
      <c r="F1244" s="6">
        <f>IF(MOD('935'!$K594,1000)=1,$Q$636*$F605/(1+'11'!$G$12)*'935'!$P594,0)</f>
        <v>0</v>
      </c>
      <c r="G1244" s="6">
        <f>IF('935'!$K594&gt;1000,$M$636*'GenVol'!$F606*'935'!$L594,0)</f>
        <v>0</v>
      </c>
      <c r="H1244" s="6">
        <f>IF(MOD('935'!$K594,1000)&gt;100,$N$636*'GenVol'!$F606*'935'!$M594,0)</f>
        <v>0</v>
      </c>
      <c r="I1244" s="6">
        <f>IF(MOD('935'!$K594,100)&gt;10,$O$636*'GenVol'!$F606*'935'!$N594,0)</f>
        <v>0</v>
      </c>
      <c r="J1244" s="6">
        <f>$B1244+$C1244+$D1244+$E1244+$F1244</f>
        <v>0</v>
      </c>
      <c r="K1244" s="6">
        <f>$G1244+$H1244+$I1244</f>
        <v>0</v>
      </c>
      <c r="L1244" s="10"/>
    </row>
    <row r="1245" spans="1:12">
      <c r="A1245" s="21">
        <v>589</v>
      </c>
      <c r="B1245" s="6">
        <f>IF('935'!$K595=1000,$M$636*$F606/(1+'11'!$C$12)*'935'!$L595,0)</f>
        <v>0</v>
      </c>
      <c r="C1245" s="6">
        <f>IF(MOD('935'!$K595,1000)=100,$N$636*$F606/(1+'11'!$D$12)*'935'!$M595,0)</f>
        <v>0</v>
      </c>
      <c r="D1245" s="6">
        <f>IF(MOD('935'!$K595,100)=10,$O$636*$F606/(1+'11'!$E$12)*'935'!$N595,0)</f>
        <v>0</v>
      </c>
      <c r="E1245" s="6">
        <f>IF(AND(MOD('935'!$K595,10)&gt;0,MOD('935'!$K595,1000)&gt;1),$P$636*$F606/(1+'11'!$F$12)*'935'!$O595,0)</f>
        <v>0</v>
      </c>
      <c r="F1245" s="6">
        <f>IF(MOD('935'!$K595,1000)=1,$Q$636*$F606/(1+'11'!$G$12)*'935'!$P595,0)</f>
        <v>0</v>
      </c>
      <c r="G1245" s="6">
        <f>IF('935'!$K595&gt;1000,$M$636*'GenVol'!$F607*'935'!$L595,0)</f>
        <v>0</v>
      </c>
      <c r="H1245" s="6">
        <f>IF(MOD('935'!$K595,1000)&gt;100,$N$636*'GenVol'!$F607*'935'!$M595,0)</f>
        <v>0</v>
      </c>
      <c r="I1245" s="6">
        <f>IF(MOD('935'!$K595,100)&gt;10,$O$636*'GenVol'!$F607*'935'!$N595,0)</f>
        <v>0</v>
      </c>
      <c r="J1245" s="6">
        <f>$B1245+$C1245+$D1245+$E1245+$F1245</f>
        <v>0</v>
      </c>
      <c r="K1245" s="6">
        <f>$G1245+$H1245+$I1245</f>
        <v>0</v>
      </c>
      <c r="L1245" s="10"/>
    </row>
    <row r="1246" spans="1:12">
      <c r="A1246" s="21">
        <v>590</v>
      </c>
      <c r="B1246" s="6">
        <f>IF('935'!$K596=1000,$M$636*$F607/(1+'11'!$C$12)*'935'!$L596,0)</f>
        <v>0</v>
      </c>
      <c r="C1246" s="6">
        <f>IF(MOD('935'!$K596,1000)=100,$N$636*$F607/(1+'11'!$D$12)*'935'!$M596,0)</f>
        <v>0</v>
      </c>
      <c r="D1246" s="6">
        <f>IF(MOD('935'!$K596,100)=10,$O$636*$F607/(1+'11'!$E$12)*'935'!$N596,0)</f>
        <v>0</v>
      </c>
      <c r="E1246" s="6">
        <f>IF(AND(MOD('935'!$K596,10)&gt;0,MOD('935'!$K596,1000)&gt;1),$P$636*$F607/(1+'11'!$F$12)*'935'!$O596,0)</f>
        <v>0</v>
      </c>
      <c r="F1246" s="6">
        <f>IF(MOD('935'!$K596,1000)=1,$Q$636*$F607/(1+'11'!$G$12)*'935'!$P596,0)</f>
        <v>0</v>
      </c>
      <c r="G1246" s="6">
        <f>IF('935'!$K596&gt;1000,$M$636*'GenVol'!$F608*'935'!$L596,0)</f>
        <v>0</v>
      </c>
      <c r="H1246" s="6">
        <f>IF(MOD('935'!$K596,1000)&gt;100,$N$636*'GenVol'!$F608*'935'!$M596,0)</f>
        <v>0</v>
      </c>
      <c r="I1246" s="6">
        <f>IF(MOD('935'!$K596,100)&gt;10,$O$636*'GenVol'!$F608*'935'!$N596,0)</f>
        <v>0</v>
      </c>
      <c r="J1246" s="6">
        <f>$B1246+$C1246+$D1246+$E1246+$F1246</f>
        <v>0</v>
      </c>
      <c r="K1246" s="6">
        <f>$G1246+$H1246+$I1246</f>
        <v>0</v>
      </c>
      <c r="L1246" s="10"/>
    </row>
    <row r="1247" spans="1:12">
      <c r="A1247" s="21">
        <v>591</v>
      </c>
      <c r="B1247" s="6">
        <f>IF('935'!$K597=1000,$M$636*$F608/(1+'11'!$C$12)*'935'!$L597,0)</f>
        <v>0</v>
      </c>
      <c r="C1247" s="6">
        <f>IF(MOD('935'!$K597,1000)=100,$N$636*$F608/(1+'11'!$D$12)*'935'!$M597,0)</f>
        <v>0</v>
      </c>
      <c r="D1247" s="6">
        <f>IF(MOD('935'!$K597,100)=10,$O$636*$F608/(1+'11'!$E$12)*'935'!$N597,0)</f>
        <v>0</v>
      </c>
      <c r="E1247" s="6">
        <f>IF(AND(MOD('935'!$K597,10)&gt;0,MOD('935'!$K597,1000)&gt;1),$P$636*$F608/(1+'11'!$F$12)*'935'!$O597,0)</f>
        <v>0</v>
      </c>
      <c r="F1247" s="6">
        <f>IF(MOD('935'!$K597,1000)=1,$Q$636*$F608/(1+'11'!$G$12)*'935'!$P597,0)</f>
        <v>0</v>
      </c>
      <c r="G1247" s="6">
        <f>IF('935'!$K597&gt;1000,$M$636*'GenVol'!$F609*'935'!$L597,0)</f>
        <v>0</v>
      </c>
      <c r="H1247" s="6">
        <f>IF(MOD('935'!$K597,1000)&gt;100,$N$636*'GenVol'!$F609*'935'!$M597,0)</f>
        <v>0</v>
      </c>
      <c r="I1247" s="6">
        <f>IF(MOD('935'!$K597,100)&gt;10,$O$636*'GenVol'!$F609*'935'!$N597,0)</f>
        <v>0</v>
      </c>
      <c r="J1247" s="6">
        <f>$B1247+$C1247+$D1247+$E1247+$F1247</f>
        <v>0</v>
      </c>
      <c r="K1247" s="6">
        <f>$G1247+$H1247+$I1247</f>
        <v>0</v>
      </c>
      <c r="L1247" s="10"/>
    </row>
    <row r="1248" spans="1:12">
      <c r="A1248" s="21">
        <v>592</v>
      </c>
      <c r="B1248" s="6">
        <f>IF('935'!$K598=1000,$M$636*$F609/(1+'11'!$C$12)*'935'!$L598,0)</f>
        <v>0</v>
      </c>
      <c r="C1248" s="6">
        <f>IF(MOD('935'!$K598,1000)=100,$N$636*$F609/(1+'11'!$D$12)*'935'!$M598,0)</f>
        <v>0</v>
      </c>
      <c r="D1248" s="6">
        <f>IF(MOD('935'!$K598,100)=10,$O$636*$F609/(1+'11'!$E$12)*'935'!$N598,0)</f>
        <v>0</v>
      </c>
      <c r="E1248" s="6">
        <f>IF(AND(MOD('935'!$K598,10)&gt;0,MOD('935'!$K598,1000)&gt;1),$P$636*$F609/(1+'11'!$F$12)*'935'!$O598,0)</f>
        <v>0</v>
      </c>
      <c r="F1248" s="6">
        <f>IF(MOD('935'!$K598,1000)=1,$Q$636*$F609/(1+'11'!$G$12)*'935'!$P598,0)</f>
        <v>0</v>
      </c>
      <c r="G1248" s="6">
        <f>IF('935'!$K598&gt;1000,$M$636*'GenVol'!$F610*'935'!$L598,0)</f>
        <v>0</v>
      </c>
      <c r="H1248" s="6">
        <f>IF(MOD('935'!$K598,1000)&gt;100,$N$636*'GenVol'!$F610*'935'!$M598,0)</f>
        <v>0</v>
      </c>
      <c r="I1248" s="6">
        <f>IF(MOD('935'!$K598,100)&gt;10,$O$636*'GenVol'!$F610*'935'!$N598,0)</f>
        <v>0</v>
      </c>
      <c r="J1248" s="6">
        <f>$B1248+$C1248+$D1248+$E1248+$F1248</f>
        <v>0</v>
      </c>
      <c r="K1248" s="6">
        <f>$G1248+$H1248+$I1248</f>
        <v>0</v>
      </c>
      <c r="L1248" s="10"/>
    </row>
    <row r="1249" spans="1:12">
      <c r="A1249" s="21">
        <v>593</v>
      </c>
      <c r="B1249" s="6">
        <f>IF('935'!$K599=1000,$M$636*$F610/(1+'11'!$C$12)*'935'!$L599,0)</f>
        <v>0</v>
      </c>
      <c r="C1249" s="6">
        <f>IF(MOD('935'!$K599,1000)=100,$N$636*$F610/(1+'11'!$D$12)*'935'!$M599,0)</f>
        <v>0</v>
      </c>
      <c r="D1249" s="6">
        <f>IF(MOD('935'!$K599,100)=10,$O$636*$F610/(1+'11'!$E$12)*'935'!$N599,0)</f>
        <v>0</v>
      </c>
      <c r="E1249" s="6">
        <f>IF(AND(MOD('935'!$K599,10)&gt;0,MOD('935'!$K599,1000)&gt;1),$P$636*$F610/(1+'11'!$F$12)*'935'!$O599,0)</f>
        <v>0</v>
      </c>
      <c r="F1249" s="6">
        <f>IF(MOD('935'!$K599,1000)=1,$Q$636*$F610/(1+'11'!$G$12)*'935'!$P599,0)</f>
        <v>0</v>
      </c>
      <c r="G1249" s="6">
        <f>IF('935'!$K599&gt;1000,$M$636*'GenVol'!$F611*'935'!$L599,0)</f>
        <v>0</v>
      </c>
      <c r="H1249" s="6">
        <f>IF(MOD('935'!$K599,1000)&gt;100,$N$636*'GenVol'!$F611*'935'!$M599,0)</f>
        <v>0</v>
      </c>
      <c r="I1249" s="6">
        <f>IF(MOD('935'!$K599,100)&gt;10,$O$636*'GenVol'!$F611*'935'!$N599,0)</f>
        <v>0</v>
      </c>
      <c r="J1249" s="6">
        <f>$B1249+$C1249+$D1249+$E1249+$F1249</f>
        <v>0</v>
      </c>
      <c r="K1249" s="6">
        <f>$G1249+$H1249+$I1249</f>
        <v>0</v>
      </c>
      <c r="L1249" s="10"/>
    </row>
    <row r="1250" spans="1:12">
      <c r="A1250" s="21">
        <v>594</v>
      </c>
      <c r="B1250" s="6">
        <f>IF('935'!$K600=1000,$M$636*$F611/(1+'11'!$C$12)*'935'!$L600,0)</f>
        <v>0</v>
      </c>
      <c r="C1250" s="6">
        <f>IF(MOD('935'!$K600,1000)=100,$N$636*$F611/(1+'11'!$D$12)*'935'!$M600,0)</f>
        <v>0</v>
      </c>
      <c r="D1250" s="6">
        <f>IF(MOD('935'!$K600,100)=10,$O$636*$F611/(1+'11'!$E$12)*'935'!$N600,0)</f>
        <v>0</v>
      </c>
      <c r="E1250" s="6">
        <f>IF(AND(MOD('935'!$K600,10)&gt;0,MOD('935'!$K600,1000)&gt;1),$P$636*$F611/(1+'11'!$F$12)*'935'!$O600,0)</f>
        <v>0</v>
      </c>
      <c r="F1250" s="6">
        <f>IF(MOD('935'!$K600,1000)=1,$Q$636*$F611/(1+'11'!$G$12)*'935'!$P600,0)</f>
        <v>0</v>
      </c>
      <c r="G1250" s="6">
        <f>IF('935'!$K600&gt;1000,$M$636*'GenVol'!$F612*'935'!$L600,0)</f>
        <v>0</v>
      </c>
      <c r="H1250" s="6">
        <f>IF(MOD('935'!$K600,1000)&gt;100,$N$636*'GenVol'!$F612*'935'!$M600,0)</f>
        <v>0</v>
      </c>
      <c r="I1250" s="6">
        <f>IF(MOD('935'!$K600,100)&gt;10,$O$636*'GenVol'!$F612*'935'!$N600,0)</f>
        <v>0</v>
      </c>
      <c r="J1250" s="6">
        <f>$B1250+$C1250+$D1250+$E1250+$F1250</f>
        <v>0</v>
      </c>
      <c r="K1250" s="6">
        <f>$G1250+$H1250+$I1250</f>
        <v>0</v>
      </c>
      <c r="L1250" s="10"/>
    </row>
    <row r="1251" spans="1:12">
      <c r="A1251" s="21">
        <v>595</v>
      </c>
      <c r="B1251" s="6">
        <f>IF('935'!$K601=1000,$M$636*$F612/(1+'11'!$C$12)*'935'!$L601,0)</f>
        <v>0</v>
      </c>
      <c r="C1251" s="6">
        <f>IF(MOD('935'!$K601,1000)=100,$N$636*$F612/(1+'11'!$D$12)*'935'!$M601,0)</f>
        <v>0</v>
      </c>
      <c r="D1251" s="6">
        <f>IF(MOD('935'!$K601,100)=10,$O$636*$F612/(1+'11'!$E$12)*'935'!$N601,0)</f>
        <v>0</v>
      </c>
      <c r="E1251" s="6">
        <f>IF(AND(MOD('935'!$K601,10)&gt;0,MOD('935'!$K601,1000)&gt;1),$P$636*$F612/(1+'11'!$F$12)*'935'!$O601,0)</f>
        <v>0</v>
      </c>
      <c r="F1251" s="6">
        <f>IF(MOD('935'!$K601,1000)=1,$Q$636*$F612/(1+'11'!$G$12)*'935'!$P601,0)</f>
        <v>0</v>
      </c>
      <c r="G1251" s="6">
        <f>IF('935'!$K601&gt;1000,$M$636*'GenVol'!$F613*'935'!$L601,0)</f>
        <v>0</v>
      </c>
      <c r="H1251" s="6">
        <f>IF(MOD('935'!$K601,1000)&gt;100,$N$636*'GenVol'!$F613*'935'!$M601,0)</f>
        <v>0</v>
      </c>
      <c r="I1251" s="6">
        <f>IF(MOD('935'!$K601,100)&gt;10,$O$636*'GenVol'!$F613*'935'!$N601,0)</f>
        <v>0</v>
      </c>
      <c r="J1251" s="6">
        <f>$B1251+$C1251+$D1251+$E1251+$F1251</f>
        <v>0</v>
      </c>
      <c r="K1251" s="6">
        <f>$G1251+$H1251+$I1251</f>
        <v>0</v>
      </c>
      <c r="L1251" s="10"/>
    </row>
    <row r="1252" spans="1:12">
      <c r="A1252" s="21">
        <v>596</v>
      </c>
      <c r="B1252" s="6">
        <f>IF('935'!$K602=1000,$M$636*$F613/(1+'11'!$C$12)*'935'!$L602,0)</f>
        <v>0</v>
      </c>
      <c r="C1252" s="6">
        <f>IF(MOD('935'!$K602,1000)=100,$N$636*$F613/(1+'11'!$D$12)*'935'!$M602,0)</f>
        <v>0</v>
      </c>
      <c r="D1252" s="6">
        <f>IF(MOD('935'!$K602,100)=10,$O$636*$F613/(1+'11'!$E$12)*'935'!$N602,0)</f>
        <v>0</v>
      </c>
      <c r="E1252" s="6">
        <f>IF(AND(MOD('935'!$K602,10)&gt;0,MOD('935'!$K602,1000)&gt;1),$P$636*$F613/(1+'11'!$F$12)*'935'!$O602,0)</f>
        <v>0</v>
      </c>
      <c r="F1252" s="6">
        <f>IF(MOD('935'!$K602,1000)=1,$Q$636*$F613/(1+'11'!$G$12)*'935'!$P602,0)</f>
        <v>0</v>
      </c>
      <c r="G1252" s="6">
        <f>IF('935'!$K602&gt;1000,$M$636*'GenVol'!$F614*'935'!$L602,0)</f>
        <v>0</v>
      </c>
      <c r="H1252" s="6">
        <f>IF(MOD('935'!$K602,1000)&gt;100,$N$636*'GenVol'!$F614*'935'!$M602,0)</f>
        <v>0</v>
      </c>
      <c r="I1252" s="6">
        <f>IF(MOD('935'!$K602,100)&gt;10,$O$636*'GenVol'!$F614*'935'!$N602,0)</f>
        <v>0</v>
      </c>
      <c r="J1252" s="6">
        <f>$B1252+$C1252+$D1252+$E1252+$F1252</f>
        <v>0</v>
      </c>
      <c r="K1252" s="6">
        <f>$G1252+$H1252+$I1252</f>
        <v>0</v>
      </c>
      <c r="L1252" s="10"/>
    </row>
    <row r="1253" spans="1:12">
      <c r="A1253" s="21">
        <v>597</v>
      </c>
      <c r="B1253" s="6">
        <f>IF('935'!$K603=1000,$M$636*$F614/(1+'11'!$C$12)*'935'!$L603,0)</f>
        <v>0</v>
      </c>
      <c r="C1253" s="6">
        <f>IF(MOD('935'!$K603,1000)=100,$N$636*$F614/(1+'11'!$D$12)*'935'!$M603,0)</f>
        <v>0</v>
      </c>
      <c r="D1253" s="6">
        <f>IF(MOD('935'!$K603,100)=10,$O$636*$F614/(1+'11'!$E$12)*'935'!$N603,0)</f>
        <v>0</v>
      </c>
      <c r="E1253" s="6">
        <f>IF(AND(MOD('935'!$K603,10)&gt;0,MOD('935'!$K603,1000)&gt;1),$P$636*$F614/(1+'11'!$F$12)*'935'!$O603,0)</f>
        <v>0</v>
      </c>
      <c r="F1253" s="6">
        <f>IF(MOD('935'!$K603,1000)=1,$Q$636*$F614/(1+'11'!$G$12)*'935'!$P603,0)</f>
        <v>0</v>
      </c>
      <c r="G1253" s="6">
        <f>IF('935'!$K603&gt;1000,$M$636*'GenVol'!$F615*'935'!$L603,0)</f>
        <v>0</v>
      </c>
      <c r="H1253" s="6">
        <f>IF(MOD('935'!$K603,1000)&gt;100,$N$636*'GenVol'!$F615*'935'!$M603,0)</f>
        <v>0</v>
      </c>
      <c r="I1253" s="6">
        <f>IF(MOD('935'!$K603,100)&gt;10,$O$636*'GenVol'!$F615*'935'!$N603,0)</f>
        <v>0</v>
      </c>
      <c r="J1253" s="6">
        <f>$B1253+$C1253+$D1253+$E1253+$F1253</f>
        <v>0</v>
      </c>
      <c r="K1253" s="6">
        <f>$G1253+$H1253+$I1253</f>
        <v>0</v>
      </c>
      <c r="L1253" s="10"/>
    </row>
    <row r="1254" spans="1:12">
      <c r="A1254" s="21">
        <v>598</v>
      </c>
      <c r="B1254" s="6">
        <f>IF('935'!$K604=1000,$M$636*$F615/(1+'11'!$C$12)*'935'!$L604,0)</f>
        <v>0</v>
      </c>
      <c r="C1254" s="6">
        <f>IF(MOD('935'!$K604,1000)=100,$N$636*$F615/(1+'11'!$D$12)*'935'!$M604,0)</f>
        <v>0</v>
      </c>
      <c r="D1254" s="6">
        <f>IF(MOD('935'!$K604,100)=10,$O$636*$F615/(1+'11'!$E$12)*'935'!$N604,0)</f>
        <v>0</v>
      </c>
      <c r="E1254" s="6">
        <f>IF(AND(MOD('935'!$K604,10)&gt;0,MOD('935'!$K604,1000)&gt;1),$P$636*$F615/(1+'11'!$F$12)*'935'!$O604,0)</f>
        <v>0</v>
      </c>
      <c r="F1254" s="6">
        <f>IF(MOD('935'!$K604,1000)=1,$Q$636*$F615/(1+'11'!$G$12)*'935'!$P604,0)</f>
        <v>0</v>
      </c>
      <c r="G1254" s="6">
        <f>IF('935'!$K604&gt;1000,$M$636*'GenVol'!$F616*'935'!$L604,0)</f>
        <v>0</v>
      </c>
      <c r="H1254" s="6">
        <f>IF(MOD('935'!$K604,1000)&gt;100,$N$636*'GenVol'!$F616*'935'!$M604,0)</f>
        <v>0</v>
      </c>
      <c r="I1254" s="6">
        <f>IF(MOD('935'!$K604,100)&gt;10,$O$636*'GenVol'!$F616*'935'!$N604,0)</f>
        <v>0</v>
      </c>
      <c r="J1254" s="6">
        <f>$B1254+$C1254+$D1254+$E1254+$F1254</f>
        <v>0</v>
      </c>
      <c r="K1254" s="6">
        <f>$G1254+$H1254+$I1254</f>
        <v>0</v>
      </c>
      <c r="L1254" s="10"/>
    </row>
    <row r="1255" spans="1:12">
      <c r="A1255" s="21">
        <v>599</v>
      </c>
      <c r="B1255" s="6">
        <f>IF('935'!$K605=1000,$M$636*$F616/(1+'11'!$C$12)*'935'!$L605,0)</f>
        <v>0</v>
      </c>
      <c r="C1255" s="6">
        <f>IF(MOD('935'!$K605,1000)=100,$N$636*$F616/(1+'11'!$D$12)*'935'!$M605,0)</f>
        <v>0</v>
      </c>
      <c r="D1255" s="6">
        <f>IF(MOD('935'!$K605,100)=10,$O$636*$F616/(1+'11'!$E$12)*'935'!$N605,0)</f>
        <v>0</v>
      </c>
      <c r="E1255" s="6">
        <f>IF(AND(MOD('935'!$K605,10)&gt;0,MOD('935'!$K605,1000)&gt;1),$P$636*$F616/(1+'11'!$F$12)*'935'!$O605,0)</f>
        <v>0</v>
      </c>
      <c r="F1255" s="6">
        <f>IF(MOD('935'!$K605,1000)=1,$Q$636*$F616/(1+'11'!$G$12)*'935'!$P605,0)</f>
        <v>0</v>
      </c>
      <c r="G1255" s="6">
        <f>IF('935'!$K605&gt;1000,$M$636*'GenVol'!$F617*'935'!$L605,0)</f>
        <v>0</v>
      </c>
      <c r="H1255" s="6">
        <f>IF(MOD('935'!$K605,1000)&gt;100,$N$636*'GenVol'!$F617*'935'!$M605,0)</f>
        <v>0</v>
      </c>
      <c r="I1255" s="6">
        <f>IF(MOD('935'!$K605,100)&gt;10,$O$636*'GenVol'!$F617*'935'!$N605,0)</f>
        <v>0</v>
      </c>
      <c r="J1255" s="6">
        <f>$B1255+$C1255+$D1255+$E1255+$F1255</f>
        <v>0</v>
      </c>
      <c r="K1255" s="6">
        <f>$G1255+$H1255+$I1255</f>
        <v>0</v>
      </c>
      <c r="L1255" s="10"/>
    </row>
    <row r="1256" spans="1:12">
      <c r="A1256" s="21">
        <v>600</v>
      </c>
      <c r="B1256" s="6">
        <f>IF('935'!$K606=1000,$M$636*$F617/(1+'11'!$C$12)*'935'!$L606,0)</f>
        <v>0</v>
      </c>
      <c r="C1256" s="6">
        <f>IF(MOD('935'!$K606,1000)=100,$N$636*$F617/(1+'11'!$D$12)*'935'!$M606,0)</f>
        <v>0</v>
      </c>
      <c r="D1256" s="6">
        <f>IF(MOD('935'!$K606,100)=10,$O$636*$F617/(1+'11'!$E$12)*'935'!$N606,0)</f>
        <v>0</v>
      </c>
      <c r="E1256" s="6">
        <f>IF(AND(MOD('935'!$K606,10)&gt;0,MOD('935'!$K606,1000)&gt;1),$P$636*$F617/(1+'11'!$F$12)*'935'!$O606,0)</f>
        <v>0</v>
      </c>
      <c r="F1256" s="6">
        <f>IF(MOD('935'!$K606,1000)=1,$Q$636*$F617/(1+'11'!$G$12)*'935'!$P606,0)</f>
        <v>0</v>
      </c>
      <c r="G1256" s="6">
        <f>IF('935'!$K606&gt;1000,$M$636*'GenVol'!$F618*'935'!$L606,0)</f>
        <v>0</v>
      </c>
      <c r="H1256" s="6">
        <f>IF(MOD('935'!$K606,1000)&gt;100,$N$636*'GenVol'!$F618*'935'!$M606,0)</f>
        <v>0</v>
      </c>
      <c r="I1256" s="6">
        <f>IF(MOD('935'!$K606,100)&gt;10,$O$636*'GenVol'!$F618*'935'!$N606,0)</f>
        <v>0</v>
      </c>
      <c r="J1256" s="6">
        <f>$B1256+$C1256+$D1256+$E1256+$F1256</f>
        <v>0</v>
      </c>
      <c r="K1256" s="6">
        <f>$G1256+$H1256+$I1256</f>
        <v>0</v>
      </c>
      <c r="L1256" s="10"/>
    </row>
    <row r="1258" spans="1:12" hidden="1" outlineLevel="1">
      <c r="A1258" s="2" t="s">
        <v>278</v>
      </c>
    </row>
    <row r="1259" spans="1:12" hidden="1" outlineLevel="1">
      <c r="A1259" s="12" t="s">
        <v>582</v>
      </c>
    </row>
    <row r="1260" spans="1:12" hidden="1" outlineLevel="1">
      <c r="A1260" s="12" t="s">
        <v>446</v>
      </c>
    </row>
    <row r="1261" spans="1:12" hidden="1" outlineLevel="1">
      <c r="A1261" s="12" t="s">
        <v>583</v>
      </c>
    </row>
    <row r="1262" spans="1:12" hidden="1" outlineLevel="1">
      <c r="A1262" s="12" t="s">
        <v>584</v>
      </c>
    </row>
    <row r="1263" spans="1:12" hidden="1" outlineLevel="1">
      <c r="A1263" s="12" t="s">
        <v>585</v>
      </c>
    </row>
    <row r="1264" spans="1:12" hidden="1" outlineLevel="1">
      <c r="A1264" s="12" t="s">
        <v>586</v>
      </c>
    </row>
    <row r="1265" spans="1:8" hidden="1" outlineLevel="1">
      <c r="A1265" s="12" t="s">
        <v>587</v>
      </c>
    </row>
    <row r="1266" spans="1:8" hidden="1" outlineLevel="1">
      <c r="A1266" s="12" t="s">
        <v>588</v>
      </c>
    </row>
    <row r="1267" spans="1:8" hidden="1" outlineLevel="1">
      <c r="A1267" s="12" t="s">
        <v>589</v>
      </c>
    </row>
    <row r="1268" spans="1:8" hidden="1" outlineLevel="1">
      <c r="A1268" s="12" t="s">
        <v>590</v>
      </c>
    </row>
    <row r="1269" spans="1:8" hidden="1" outlineLevel="1">
      <c r="A1269" s="12" t="s">
        <v>591</v>
      </c>
    </row>
    <row r="1270" spans="1:8" hidden="1" outlineLevel="1">
      <c r="A1270" s="12" t="s">
        <v>592</v>
      </c>
    </row>
    <row r="1271" spans="1:8" hidden="1" outlineLevel="1">
      <c r="A1271" s="12" t="s">
        <v>593</v>
      </c>
    </row>
    <row r="1272" spans="1:8" hidden="1" outlineLevel="1">
      <c r="A1272" s="12" t="s">
        <v>594</v>
      </c>
    </row>
    <row r="1273" spans="1:8" hidden="1" outlineLevel="1">
      <c r="A1273" s="12" t="s">
        <v>595</v>
      </c>
    </row>
    <row r="1274" spans="1:8" hidden="1" outlineLevel="1">
      <c r="A1274" s="23" t="s">
        <v>335</v>
      </c>
      <c r="B1274" s="23" t="s">
        <v>465</v>
      </c>
      <c r="C1274" s="23" t="s">
        <v>465</v>
      </c>
      <c r="D1274" s="23" t="s">
        <v>336</v>
      </c>
      <c r="E1274" s="23" t="s">
        <v>336</v>
      </c>
      <c r="F1274" s="23" t="s">
        <v>336</v>
      </c>
      <c r="G1274" s="23" t="s">
        <v>336</v>
      </c>
    </row>
    <row r="1275" spans="1:8" hidden="1" outlineLevel="1">
      <c r="A1275" s="23" t="s">
        <v>337</v>
      </c>
      <c r="B1275" s="23" t="s">
        <v>533</v>
      </c>
      <c r="C1275" s="23" t="s">
        <v>534</v>
      </c>
      <c r="D1275" s="23" t="s">
        <v>596</v>
      </c>
      <c r="E1275" s="23" t="s">
        <v>597</v>
      </c>
      <c r="F1275" s="23" t="s">
        <v>598</v>
      </c>
      <c r="G1275" s="23" t="s">
        <v>599</v>
      </c>
    </row>
    <row r="1276" spans="1:8"/>
    <row r="1277" spans="1:8">
      <c r="B1277" s="3" t="s">
        <v>600</v>
      </c>
      <c r="C1277" s="3" t="s">
        <v>601</v>
      </c>
      <c r="D1277" s="3" t="s">
        <v>602</v>
      </c>
      <c r="E1277" s="3" t="s">
        <v>603</v>
      </c>
      <c r="F1277" s="3" t="s">
        <v>604</v>
      </c>
      <c r="G1277" s="3" t="s">
        <v>605</v>
      </c>
    </row>
    <row r="1278" spans="1:8">
      <c r="B1278" s="24">
        <f>SUMPRODUCT(J$657:J$1256,'GenVol'!$B$19:$B$618)</f>
        <v>0</v>
      </c>
      <c r="C1278" s="24">
        <f>SUMPRODUCT(K$657:K$1256,'GenVol'!$B$19:$B$618)</f>
        <v>0</v>
      </c>
      <c r="D1278" s="24">
        <f>R636+B1278+C1278+S636</f>
        <v>0</v>
      </c>
      <c r="E1278" s="28">
        <f>'11'!G17/(D1278+B636+(C636+D636)/'Param'!B4)</f>
        <v>0</v>
      </c>
      <c r="F1278" s="28">
        <f>'11'!I17/(D1278+B636+C636+D636)</f>
        <v>0</v>
      </c>
      <c r="G1278" s="28">
        <f>'11'!H17/(D1278+B636+(C636+D636)/'Param'!B4)</f>
        <v>0</v>
      </c>
      <c r="H1278" s="10"/>
    </row>
    <row r="1280" spans="1:8" hidden="1" outlineLevel="1">
      <c r="A1280" s="2" t="s">
        <v>278</v>
      </c>
    </row>
    <row r="1281" spans="1:6" hidden="1" outlineLevel="1">
      <c r="A1281" s="12" t="s">
        <v>424</v>
      </c>
    </row>
    <row r="1282" spans="1:6" hidden="1" outlineLevel="1">
      <c r="A1282" s="12" t="s">
        <v>606</v>
      </c>
    </row>
    <row r="1283" spans="1:6" hidden="1" outlineLevel="1">
      <c r="A1283" s="12" t="s">
        <v>426</v>
      </c>
    </row>
    <row r="1284" spans="1:6" hidden="1" outlineLevel="1">
      <c r="A1284" s="12" t="s">
        <v>607</v>
      </c>
    </row>
    <row r="1285" spans="1:6" hidden="1" outlineLevel="1">
      <c r="A1285" s="12" t="s">
        <v>608</v>
      </c>
    </row>
    <row r="1286" spans="1:6" hidden="1" outlineLevel="1">
      <c r="A1286" s="12" t="s">
        <v>609</v>
      </c>
    </row>
    <row r="1287" spans="1:6" hidden="1" outlineLevel="1">
      <c r="A1287" s="12" t="s">
        <v>610</v>
      </c>
    </row>
    <row r="1288" spans="1:6" hidden="1" outlineLevel="1">
      <c r="A1288" s="12" t="s">
        <v>611</v>
      </c>
    </row>
    <row r="1289" spans="1:6" hidden="1" outlineLevel="1">
      <c r="A1289" s="12" t="s">
        <v>612</v>
      </c>
    </row>
    <row r="1290" spans="1:6" hidden="1" outlineLevel="1">
      <c r="A1290" s="23" t="s">
        <v>335</v>
      </c>
      <c r="B1290" s="23" t="s">
        <v>336</v>
      </c>
      <c r="C1290" s="23" t="s">
        <v>336</v>
      </c>
      <c r="D1290" s="23" t="s">
        <v>336</v>
      </c>
      <c r="E1290" s="23" t="s">
        <v>336</v>
      </c>
    </row>
    <row r="1291" spans="1:6" hidden="1" outlineLevel="1">
      <c r="A1291" s="23" t="s">
        <v>337</v>
      </c>
      <c r="B1291" s="23" t="s">
        <v>613</v>
      </c>
      <c r="C1291" s="23" t="s">
        <v>614</v>
      </c>
      <c r="D1291" s="23" t="s">
        <v>615</v>
      </c>
      <c r="E1291" s="23" t="s">
        <v>495</v>
      </c>
    </row>
    <row r="1292" spans="1:6"/>
    <row r="1293" spans="1:6">
      <c r="B1293" s="3" t="s">
        <v>616</v>
      </c>
      <c r="C1293" s="3" t="s">
        <v>617</v>
      </c>
      <c r="D1293" s="3" t="s">
        <v>618</v>
      </c>
      <c r="E1293" s="3" t="s">
        <v>619</v>
      </c>
    </row>
    <row r="1294" spans="1:6">
      <c r="A1294" s="21">
        <v>1</v>
      </c>
      <c r="B1294" s="6">
        <f>'935'!C7&lt;&gt;"VOID"</f>
        <v>0</v>
      </c>
      <c r="C1294" s="26">
        <f>IF(B1294,(100/'11'!B$17*B18*((1-'935'!I7)*E$1278+F$1278)),0)</f>
        <v>0</v>
      </c>
      <c r="D1294" s="26">
        <f>100/'11'!B$17*C18*(E$1278+F$1278)</f>
        <v>0</v>
      </c>
      <c r="E1294" s="26">
        <f>ROUND(D1294,2)</f>
        <v>0</v>
      </c>
      <c r="F1294" s="10"/>
    </row>
    <row r="1295" spans="1:6">
      <c r="A1295" s="21">
        <v>2</v>
      </c>
      <c r="B1295" s="6">
        <f>'935'!C8&lt;&gt;"VOID"</f>
        <v>0</v>
      </c>
      <c r="C1295" s="26">
        <f>IF(B1295,(100/'11'!B$17*B19*((1-'935'!I8)*E$1278+F$1278)),0)</f>
        <v>0</v>
      </c>
      <c r="D1295" s="26">
        <f>100/'11'!B$17*C19*(E$1278+F$1278)</f>
        <v>0</v>
      </c>
      <c r="E1295" s="26">
        <f>ROUND(D1295,2)</f>
        <v>0</v>
      </c>
      <c r="F1295" s="10"/>
    </row>
    <row r="1296" spans="1:6">
      <c r="A1296" s="21">
        <v>3</v>
      </c>
      <c r="B1296" s="6">
        <f>'935'!C9&lt;&gt;"VOID"</f>
        <v>0</v>
      </c>
      <c r="C1296" s="26">
        <f>IF(B1296,(100/'11'!B$17*B20*((1-'935'!I9)*E$1278+F$1278)),0)</f>
        <v>0</v>
      </c>
      <c r="D1296" s="26">
        <f>100/'11'!B$17*C20*(E$1278+F$1278)</f>
        <v>0</v>
      </c>
      <c r="E1296" s="26">
        <f>ROUND(D1296,2)</f>
        <v>0</v>
      </c>
      <c r="F1296" s="10"/>
    </row>
    <row r="1297" spans="1:6">
      <c r="A1297" s="21">
        <v>4</v>
      </c>
      <c r="B1297" s="6">
        <f>'935'!C10&lt;&gt;"VOID"</f>
        <v>0</v>
      </c>
      <c r="C1297" s="26">
        <f>IF(B1297,(100/'11'!B$17*B21*((1-'935'!I10)*E$1278+F$1278)),0)</f>
        <v>0</v>
      </c>
      <c r="D1297" s="26">
        <f>100/'11'!B$17*C21*(E$1278+F$1278)</f>
        <v>0</v>
      </c>
      <c r="E1297" s="26">
        <f>ROUND(D1297,2)</f>
        <v>0</v>
      </c>
      <c r="F1297" s="10"/>
    </row>
    <row r="1298" spans="1:6">
      <c r="A1298" s="21">
        <v>5</v>
      </c>
      <c r="B1298" s="6">
        <f>'935'!C11&lt;&gt;"VOID"</f>
        <v>0</v>
      </c>
      <c r="C1298" s="26">
        <f>IF(B1298,(100/'11'!B$17*B22*((1-'935'!I11)*E$1278+F$1278)),0)</f>
        <v>0</v>
      </c>
      <c r="D1298" s="26">
        <f>100/'11'!B$17*C22*(E$1278+F$1278)</f>
        <v>0</v>
      </c>
      <c r="E1298" s="26">
        <f>ROUND(D1298,2)</f>
        <v>0</v>
      </c>
      <c r="F1298" s="10"/>
    </row>
    <row r="1299" spans="1:6">
      <c r="A1299" s="21">
        <v>6</v>
      </c>
      <c r="B1299" s="6">
        <f>'935'!C12&lt;&gt;"VOID"</f>
        <v>0</v>
      </c>
      <c r="C1299" s="26">
        <f>IF(B1299,(100/'11'!B$17*B23*((1-'935'!I12)*E$1278+F$1278)),0)</f>
        <v>0</v>
      </c>
      <c r="D1299" s="26">
        <f>100/'11'!B$17*C23*(E$1278+F$1278)</f>
        <v>0</v>
      </c>
      <c r="E1299" s="26">
        <f>ROUND(D1299,2)</f>
        <v>0</v>
      </c>
      <c r="F1299" s="10"/>
    </row>
    <row r="1300" spans="1:6">
      <c r="A1300" s="21">
        <v>7</v>
      </c>
      <c r="B1300" s="6">
        <f>'935'!C13&lt;&gt;"VOID"</f>
        <v>0</v>
      </c>
      <c r="C1300" s="26">
        <f>IF(B1300,(100/'11'!B$17*B24*((1-'935'!I13)*E$1278+F$1278)),0)</f>
        <v>0</v>
      </c>
      <c r="D1300" s="26">
        <f>100/'11'!B$17*C24*(E$1278+F$1278)</f>
        <v>0</v>
      </c>
      <c r="E1300" s="26">
        <f>ROUND(D1300,2)</f>
        <v>0</v>
      </c>
      <c r="F1300" s="10"/>
    </row>
    <row r="1301" spans="1:6">
      <c r="A1301" s="21">
        <v>8</v>
      </c>
      <c r="B1301" s="6">
        <f>'935'!C14&lt;&gt;"VOID"</f>
        <v>0</v>
      </c>
      <c r="C1301" s="26">
        <f>IF(B1301,(100/'11'!B$17*B25*((1-'935'!I14)*E$1278+F$1278)),0)</f>
        <v>0</v>
      </c>
      <c r="D1301" s="26">
        <f>100/'11'!B$17*C25*(E$1278+F$1278)</f>
        <v>0</v>
      </c>
      <c r="E1301" s="26">
        <f>ROUND(D1301,2)</f>
        <v>0</v>
      </c>
      <c r="F1301" s="10"/>
    </row>
    <row r="1302" spans="1:6">
      <c r="A1302" s="21">
        <v>9</v>
      </c>
      <c r="B1302" s="6">
        <f>'935'!C15&lt;&gt;"VOID"</f>
        <v>0</v>
      </c>
      <c r="C1302" s="26">
        <f>IF(B1302,(100/'11'!B$17*B26*((1-'935'!I15)*E$1278+F$1278)),0)</f>
        <v>0</v>
      </c>
      <c r="D1302" s="26">
        <f>100/'11'!B$17*C26*(E$1278+F$1278)</f>
        <v>0</v>
      </c>
      <c r="E1302" s="26">
        <f>ROUND(D1302,2)</f>
        <v>0</v>
      </c>
      <c r="F1302" s="10"/>
    </row>
    <row r="1303" spans="1:6">
      <c r="A1303" s="21">
        <v>10</v>
      </c>
      <c r="B1303" s="6">
        <f>'935'!C16&lt;&gt;"VOID"</f>
        <v>0</v>
      </c>
      <c r="C1303" s="26">
        <f>IF(B1303,(100/'11'!B$17*B27*((1-'935'!I16)*E$1278+F$1278)),0)</f>
        <v>0</v>
      </c>
      <c r="D1303" s="26">
        <f>100/'11'!B$17*C27*(E$1278+F$1278)</f>
        <v>0</v>
      </c>
      <c r="E1303" s="26">
        <f>ROUND(D1303,2)</f>
        <v>0</v>
      </c>
      <c r="F1303" s="10"/>
    </row>
    <row r="1304" spans="1:6">
      <c r="A1304" s="21">
        <v>11</v>
      </c>
      <c r="B1304" s="6">
        <f>'935'!C17&lt;&gt;"VOID"</f>
        <v>0</v>
      </c>
      <c r="C1304" s="26">
        <f>IF(B1304,(100/'11'!B$17*B28*((1-'935'!I17)*E$1278+F$1278)),0)</f>
        <v>0</v>
      </c>
      <c r="D1304" s="26">
        <f>100/'11'!B$17*C28*(E$1278+F$1278)</f>
        <v>0</v>
      </c>
      <c r="E1304" s="26">
        <f>ROUND(D1304,2)</f>
        <v>0</v>
      </c>
      <c r="F1304" s="10"/>
    </row>
    <row r="1305" spans="1:6">
      <c r="A1305" s="21">
        <v>12</v>
      </c>
      <c r="B1305" s="6">
        <f>'935'!C18&lt;&gt;"VOID"</f>
        <v>0</v>
      </c>
      <c r="C1305" s="26">
        <f>IF(B1305,(100/'11'!B$17*B29*((1-'935'!I18)*E$1278+F$1278)),0)</f>
        <v>0</v>
      </c>
      <c r="D1305" s="26">
        <f>100/'11'!B$17*C29*(E$1278+F$1278)</f>
        <v>0</v>
      </c>
      <c r="E1305" s="26">
        <f>ROUND(D1305,2)</f>
        <v>0</v>
      </c>
      <c r="F1305" s="10"/>
    </row>
    <row r="1306" spans="1:6">
      <c r="A1306" s="21">
        <v>13</v>
      </c>
      <c r="B1306" s="6">
        <f>'935'!C19&lt;&gt;"VOID"</f>
        <v>0</v>
      </c>
      <c r="C1306" s="26">
        <f>IF(B1306,(100/'11'!B$17*B30*((1-'935'!I19)*E$1278+F$1278)),0)</f>
        <v>0</v>
      </c>
      <c r="D1306" s="26">
        <f>100/'11'!B$17*C30*(E$1278+F$1278)</f>
        <v>0</v>
      </c>
      <c r="E1306" s="26">
        <f>ROUND(D1306,2)</f>
        <v>0</v>
      </c>
      <c r="F1306" s="10"/>
    </row>
    <row r="1307" spans="1:6">
      <c r="A1307" s="21">
        <v>14</v>
      </c>
      <c r="B1307" s="6">
        <f>'935'!C20&lt;&gt;"VOID"</f>
        <v>0</v>
      </c>
      <c r="C1307" s="26">
        <f>IF(B1307,(100/'11'!B$17*B31*((1-'935'!I20)*E$1278+F$1278)),0)</f>
        <v>0</v>
      </c>
      <c r="D1307" s="26">
        <f>100/'11'!B$17*C31*(E$1278+F$1278)</f>
        <v>0</v>
      </c>
      <c r="E1307" s="26">
        <f>ROUND(D1307,2)</f>
        <v>0</v>
      </c>
      <c r="F1307" s="10"/>
    </row>
    <row r="1308" spans="1:6">
      <c r="A1308" s="21">
        <v>15</v>
      </c>
      <c r="B1308" s="6">
        <f>'935'!C21&lt;&gt;"VOID"</f>
        <v>0</v>
      </c>
      <c r="C1308" s="26">
        <f>IF(B1308,(100/'11'!B$17*B32*((1-'935'!I21)*E$1278+F$1278)),0)</f>
        <v>0</v>
      </c>
      <c r="D1308" s="26">
        <f>100/'11'!B$17*C32*(E$1278+F$1278)</f>
        <v>0</v>
      </c>
      <c r="E1308" s="26">
        <f>ROUND(D1308,2)</f>
        <v>0</v>
      </c>
      <c r="F1308" s="10"/>
    </row>
    <row r="1309" spans="1:6">
      <c r="A1309" s="21">
        <v>16</v>
      </c>
      <c r="B1309" s="6">
        <f>'935'!C22&lt;&gt;"VOID"</f>
        <v>0</v>
      </c>
      <c r="C1309" s="26">
        <f>IF(B1309,(100/'11'!B$17*B33*((1-'935'!I22)*E$1278+F$1278)),0)</f>
        <v>0</v>
      </c>
      <c r="D1309" s="26">
        <f>100/'11'!B$17*C33*(E$1278+F$1278)</f>
        <v>0</v>
      </c>
      <c r="E1309" s="26">
        <f>ROUND(D1309,2)</f>
        <v>0</v>
      </c>
      <c r="F1309" s="10"/>
    </row>
    <row r="1310" spans="1:6">
      <c r="A1310" s="21">
        <v>17</v>
      </c>
      <c r="B1310" s="6">
        <f>'935'!C23&lt;&gt;"VOID"</f>
        <v>0</v>
      </c>
      <c r="C1310" s="26">
        <f>IF(B1310,(100/'11'!B$17*B34*((1-'935'!I23)*E$1278+F$1278)),0)</f>
        <v>0</v>
      </c>
      <c r="D1310" s="26">
        <f>100/'11'!B$17*C34*(E$1278+F$1278)</f>
        <v>0</v>
      </c>
      <c r="E1310" s="26">
        <f>ROUND(D1310,2)</f>
        <v>0</v>
      </c>
      <c r="F1310" s="10"/>
    </row>
    <row r="1311" spans="1:6">
      <c r="A1311" s="21">
        <v>18</v>
      </c>
      <c r="B1311" s="6">
        <f>'935'!C24&lt;&gt;"VOID"</f>
        <v>0</v>
      </c>
      <c r="C1311" s="26">
        <f>IF(B1311,(100/'11'!B$17*B35*((1-'935'!I24)*E$1278+F$1278)),0)</f>
        <v>0</v>
      </c>
      <c r="D1311" s="26">
        <f>100/'11'!B$17*C35*(E$1278+F$1278)</f>
        <v>0</v>
      </c>
      <c r="E1311" s="26">
        <f>ROUND(D1311,2)</f>
        <v>0</v>
      </c>
      <c r="F1311" s="10"/>
    </row>
    <row r="1312" spans="1:6">
      <c r="A1312" s="21">
        <v>19</v>
      </c>
      <c r="B1312" s="6">
        <f>'935'!C25&lt;&gt;"VOID"</f>
        <v>0</v>
      </c>
      <c r="C1312" s="26">
        <f>IF(B1312,(100/'11'!B$17*B36*((1-'935'!I25)*E$1278+F$1278)),0)</f>
        <v>0</v>
      </c>
      <c r="D1312" s="26">
        <f>100/'11'!B$17*C36*(E$1278+F$1278)</f>
        <v>0</v>
      </c>
      <c r="E1312" s="26">
        <f>ROUND(D1312,2)</f>
        <v>0</v>
      </c>
      <c r="F1312" s="10"/>
    </row>
    <row r="1313" spans="1:6">
      <c r="A1313" s="21">
        <v>20</v>
      </c>
      <c r="B1313" s="6">
        <f>'935'!C26&lt;&gt;"VOID"</f>
        <v>0</v>
      </c>
      <c r="C1313" s="26">
        <f>IF(B1313,(100/'11'!B$17*B37*((1-'935'!I26)*E$1278+F$1278)),0)</f>
        <v>0</v>
      </c>
      <c r="D1313" s="26">
        <f>100/'11'!B$17*C37*(E$1278+F$1278)</f>
        <v>0</v>
      </c>
      <c r="E1313" s="26">
        <f>ROUND(D1313,2)</f>
        <v>0</v>
      </c>
      <c r="F1313" s="10"/>
    </row>
    <row r="1314" spans="1:6">
      <c r="A1314" s="21">
        <v>21</v>
      </c>
      <c r="B1314" s="6">
        <f>'935'!C27&lt;&gt;"VOID"</f>
        <v>0</v>
      </c>
      <c r="C1314" s="26">
        <f>IF(B1314,(100/'11'!B$17*B38*((1-'935'!I27)*E$1278+F$1278)),0)</f>
        <v>0</v>
      </c>
      <c r="D1314" s="26">
        <f>100/'11'!B$17*C38*(E$1278+F$1278)</f>
        <v>0</v>
      </c>
      <c r="E1314" s="26">
        <f>ROUND(D1314,2)</f>
        <v>0</v>
      </c>
      <c r="F1314" s="10"/>
    </row>
    <row r="1315" spans="1:6">
      <c r="A1315" s="21">
        <v>22</v>
      </c>
      <c r="B1315" s="6">
        <f>'935'!C28&lt;&gt;"VOID"</f>
        <v>0</v>
      </c>
      <c r="C1315" s="26">
        <f>IF(B1315,(100/'11'!B$17*B39*((1-'935'!I28)*E$1278+F$1278)),0)</f>
        <v>0</v>
      </c>
      <c r="D1315" s="26">
        <f>100/'11'!B$17*C39*(E$1278+F$1278)</f>
        <v>0</v>
      </c>
      <c r="E1315" s="26">
        <f>ROUND(D1315,2)</f>
        <v>0</v>
      </c>
      <c r="F1315" s="10"/>
    </row>
    <row r="1316" spans="1:6">
      <c r="A1316" s="21">
        <v>23</v>
      </c>
      <c r="B1316" s="6">
        <f>'935'!C29&lt;&gt;"VOID"</f>
        <v>0</v>
      </c>
      <c r="C1316" s="26">
        <f>IF(B1316,(100/'11'!B$17*B40*((1-'935'!I29)*E$1278+F$1278)),0)</f>
        <v>0</v>
      </c>
      <c r="D1316" s="26">
        <f>100/'11'!B$17*C40*(E$1278+F$1278)</f>
        <v>0</v>
      </c>
      <c r="E1316" s="26">
        <f>ROUND(D1316,2)</f>
        <v>0</v>
      </c>
      <c r="F1316" s="10"/>
    </row>
    <row r="1317" spans="1:6">
      <c r="A1317" s="21">
        <v>24</v>
      </c>
      <c r="B1317" s="6">
        <f>'935'!C30&lt;&gt;"VOID"</f>
        <v>0</v>
      </c>
      <c r="C1317" s="26">
        <f>IF(B1317,(100/'11'!B$17*B41*((1-'935'!I30)*E$1278+F$1278)),0)</f>
        <v>0</v>
      </c>
      <c r="D1317" s="26">
        <f>100/'11'!B$17*C41*(E$1278+F$1278)</f>
        <v>0</v>
      </c>
      <c r="E1317" s="26">
        <f>ROUND(D1317,2)</f>
        <v>0</v>
      </c>
      <c r="F1317" s="10"/>
    </row>
    <row r="1318" spans="1:6">
      <c r="A1318" s="21">
        <v>25</v>
      </c>
      <c r="B1318" s="6">
        <f>'935'!C31&lt;&gt;"VOID"</f>
        <v>0</v>
      </c>
      <c r="C1318" s="26">
        <f>IF(B1318,(100/'11'!B$17*B42*((1-'935'!I31)*E$1278+F$1278)),0)</f>
        <v>0</v>
      </c>
      <c r="D1318" s="26">
        <f>100/'11'!B$17*C42*(E$1278+F$1278)</f>
        <v>0</v>
      </c>
      <c r="E1318" s="26">
        <f>ROUND(D1318,2)</f>
        <v>0</v>
      </c>
      <c r="F1318" s="10"/>
    </row>
    <row r="1319" spans="1:6">
      <c r="A1319" s="21">
        <v>26</v>
      </c>
      <c r="B1319" s="6">
        <f>'935'!C32&lt;&gt;"VOID"</f>
        <v>0</v>
      </c>
      <c r="C1319" s="26">
        <f>IF(B1319,(100/'11'!B$17*B43*((1-'935'!I32)*E$1278+F$1278)),0)</f>
        <v>0</v>
      </c>
      <c r="D1319" s="26">
        <f>100/'11'!B$17*C43*(E$1278+F$1278)</f>
        <v>0</v>
      </c>
      <c r="E1319" s="26">
        <f>ROUND(D1319,2)</f>
        <v>0</v>
      </c>
      <c r="F1319" s="10"/>
    </row>
    <row r="1320" spans="1:6">
      <c r="A1320" s="21">
        <v>27</v>
      </c>
      <c r="B1320" s="6">
        <f>'935'!C33&lt;&gt;"VOID"</f>
        <v>0</v>
      </c>
      <c r="C1320" s="26">
        <f>IF(B1320,(100/'11'!B$17*B44*((1-'935'!I33)*E$1278+F$1278)),0)</f>
        <v>0</v>
      </c>
      <c r="D1320" s="26">
        <f>100/'11'!B$17*C44*(E$1278+F$1278)</f>
        <v>0</v>
      </c>
      <c r="E1320" s="26">
        <f>ROUND(D1320,2)</f>
        <v>0</v>
      </c>
      <c r="F1320" s="10"/>
    </row>
    <row r="1321" spans="1:6">
      <c r="A1321" s="21">
        <v>28</v>
      </c>
      <c r="B1321" s="6">
        <f>'935'!C34&lt;&gt;"VOID"</f>
        <v>0</v>
      </c>
      <c r="C1321" s="26">
        <f>IF(B1321,(100/'11'!B$17*B45*((1-'935'!I34)*E$1278+F$1278)),0)</f>
        <v>0</v>
      </c>
      <c r="D1321" s="26">
        <f>100/'11'!B$17*C45*(E$1278+F$1278)</f>
        <v>0</v>
      </c>
      <c r="E1321" s="26">
        <f>ROUND(D1321,2)</f>
        <v>0</v>
      </c>
      <c r="F1321" s="10"/>
    </row>
    <row r="1322" spans="1:6">
      <c r="A1322" s="21">
        <v>29</v>
      </c>
      <c r="B1322" s="6">
        <f>'935'!C35&lt;&gt;"VOID"</f>
        <v>0</v>
      </c>
      <c r="C1322" s="26">
        <f>IF(B1322,(100/'11'!B$17*B46*((1-'935'!I35)*E$1278+F$1278)),0)</f>
        <v>0</v>
      </c>
      <c r="D1322" s="26">
        <f>100/'11'!B$17*C46*(E$1278+F$1278)</f>
        <v>0</v>
      </c>
      <c r="E1322" s="26">
        <f>ROUND(D1322,2)</f>
        <v>0</v>
      </c>
      <c r="F1322" s="10"/>
    </row>
    <row r="1323" spans="1:6">
      <c r="A1323" s="21">
        <v>30</v>
      </c>
      <c r="B1323" s="6">
        <f>'935'!C36&lt;&gt;"VOID"</f>
        <v>0</v>
      </c>
      <c r="C1323" s="26">
        <f>IF(B1323,(100/'11'!B$17*B47*((1-'935'!I36)*E$1278+F$1278)),0)</f>
        <v>0</v>
      </c>
      <c r="D1323" s="26">
        <f>100/'11'!B$17*C47*(E$1278+F$1278)</f>
        <v>0</v>
      </c>
      <c r="E1323" s="26">
        <f>ROUND(D1323,2)</f>
        <v>0</v>
      </c>
      <c r="F1323" s="10"/>
    </row>
    <row r="1324" spans="1:6">
      <c r="A1324" s="21">
        <v>31</v>
      </c>
      <c r="B1324" s="6">
        <f>'935'!C37&lt;&gt;"VOID"</f>
        <v>0</v>
      </c>
      <c r="C1324" s="26">
        <f>IF(B1324,(100/'11'!B$17*B48*((1-'935'!I37)*E$1278+F$1278)),0)</f>
        <v>0</v>
      </c>
      <c r="D1324" s="26">
        <f>100/'11'!B$17*C48*(E$1278+F$1278)</f>
        <v>0</v>
      </c>
      <c r="E1324" s="26">
        <f>ROUND(D1324,2)</f>
        <v>0</v>
      </c>
      <c r="F1324" s="10"/>
    </row>
    <row r="1325" spans="1:6">
      <c r="A1325" s="21">
        <v>32</v>
      </c>
      <c r="B1325" s="6">
        <f>'935'!C38&lt;&gt;"VOID"</f>
        <v>0</v>
      </c>
      <c r="C1325" s="26">
        <f>IF(B1325,(100/'11'!B$17*B49*((1-'935'!I38)*E$1278+F$1278)),0)</f>
        <v>0</v>
      </c>
      <c r="D1325" s="26">
        <f>100/'11'!B$17*C49*(E$1278+F$1278)</f>
        <v>0</v>
      </c>
      <c r="E1325" s="26">
        <f>ROUND(D1325,2)</f>
        <v>0</v>
      </c>
      <c r="F1325" s="10"/>
    </row>
    <row r="1326" spans="1:6">
      <c r="A1326" s="21">
        <v>33</v>
      </c>
      <c r="B1326" s="6">
        <f>'935'!C39&lt;&gt;"VOID"</f>
        <v>0</v>
      </c>
      <c r="C1326" s="26">
        <f>IF(B1326,(100/'11'!B$17*B50*((1-'935'!I39)*E$1278+F$1278)),0)</f>
        <v>0</v>
      </c>
      <c r="D1326" s="26">
        <f>100/'11'!B$17*C50*(E$1278+F$1278)</f>
        <v>0</v>
      </c>
      <c r="E1326" s="26">
        <f>ROUND(D1326,2)</f>
        <v>0</v>
      </c>
      <c r="F1326" s="10"/>
    </row>
    <row r="1327" spans="1:6">
      <c r="A1327" s="21">
        <v>34</v>
      </c>
      <c r="B1327" s="6">
        <f>'935'!C40&lt;&gt;"VOID"</f>
        <v>0</v>
      </c>
      <c r="C1327" s="26">
        <f>IF(B1327,(100/'11'!B$17*B51*((1-'935'!I40)*E$1278+F$1278)),0)</f>
        <v>0</v>
      </c>
      <c r="D1327" s="26">
        <f>100/'11'!B$17*C51*(E$1278+F$1278)</f>
        <v>0</v>
      </c>
      <c r="E1327" s="26">
        <f>ROUND(D1327,2)</f>
        <v>0</v>
      </c>
      <c r="F1327" s="10"/>
    </row>
    <row r="1328" spans="1:6">
      <c r="A1328" s="21">
        <v>35</v>
      </c>
      <c r="B1328" s="6">
        <f>'935'!C41&lt;&gt;"VOID"</f>
        <v>0</v>
      </c>
      <c r="C1328" s="26">
        <f>IF(B1328,(100/'11'!B$17*B52*((1-'935'!I41)*E$1278+F$1278)),0)</f>
        <v>0</v>
      </c>
      <c r="D1328" s="26">
        <f>100/'11'!B$17*C52*(E$1278+F$1278)</f>
        <v>0</v>
      </c>
      <c r="E1328" s="26">
        <f>ROUND(D1328,2)</f>
        <v>0</v>
      </c>
      <c r="F1328" s="10"/>
    </row>
    <row r="1329" spans="1:6">
      <c r="A1329" s="21">
        <v>36</v>
      </c>
      <c r="B1329" s="6">
        <f>'935'!C42&lt;&gt;"VOID"</f>
        <v>0</v>
      </c>
      <c r="C1329" s="26">
        <f>IF(B1329,(100/'11'!B$17*B53*((1-'935'!I42)*E$1278+F$1278)),0)</f>
        <v>0</v>
      </c>
      <c r="D1329" s="26">
        <f>100/'11'!B$17*C53*(E$1278+F$1278)</f>
        <v>0</v>
      </c>
      <c r="E1329" s="26">
        <f>ROUND(D1329,2)</f>
        <v>0</v>
      </c>
      <c r="F1329" s="10"/>
    </row>
    <row r="1330" spans="1:6">
      <c r="A1330" s="21">
        <v>37</v>
      </c>
      <c r="B1330" s="6">
        <f>'935'!C43&lt;&gt;"VOID"</f>
        <v>0</v>
      </c>
      <c r="C1330" s="26">
        <f>IF(B1330,(100/'11'!B$17*B54*((1-'935'!I43)*E$1278+F$1278)),0)</f>
        <v>0</v>
      </c>
      <c r="D1330" s="26">
        <f>100/'11'!B$17*C54*(E$1278+F$1278)</f>
        <v>0</v>
      </c>
      <c r="E1330" s="26">
        <f>ROUND(D1330,2)</f>
        <v>0</v>
      </c>
      <c r="F1330" s="10"/>
    </row>
    <row r="1331" spans="1:6">
      <c r="A1331" s="21">
        <v>38</v>
      </c>
      <c r="B1331" s="6">
        <f>'935'!C44&lt;&gt;"VOID"</f>
        <v>0</v>
      </c>
      <c r="C1331" s="26">
        <f>IF(B1331,(100/'11'!B$17*B55*((1-'935'!I44)*E$1278+F$1278)),0)</f>
        <v>0</v>
      </c>
      <c r="D1331" s="26">
        <f>100/'11'!B$17*C55*(E$1278+F$1278)</f>
        <v>0</v>
      </c>
      <c r="E1331" s="26">
        <f>ROUND(D1331,2)</f>
        <v>0</v>
      </c>
      <c r="F1331" s="10"/>
    </row>
    <row r="1332" spans="1:6">
      <c r="A1332" s="21">
        <v>39</v>
      </c>
      <c r="B1332" s="6">
        <f>'935'!C45&lt;&gt;"VOID"</f>
        <v>0</v>
      </c>
      <c r="C1332" s="26">
        <f>IF(B1332,(100/'11'!B$17*B56*((1-'935'!I45)*E$1278+F$1278)),0)</f>
        <v>0</v>
      </c>
      <c r="D1332" s="26">
        <f>100/'11'!B$17*C56*(E$1278+F$1278)</f>
        <v>0</v>
      </c>
      <c r="E1332" s="26">
        <f>ROUND(D1332,2)</f>
        <v>0</v>
      </c>
      <c r="F1332" s="10"/>
    </row>
    <row r="1333" spans="1:6">
      <c r="A1333" s="21">
        <v>40</v>
      </c>
      <c r="B1333" s="6">
        <f>'935'!C46&lt;&gt;"VOID"</f>
        <v>0</v>
      </c>
      <c r="C1333" s="26">
        <f>IF(B1333,(100/'11'!B$17*B57*((1-'935'!I46)*E$1278+F$1278)),0)</f>
        <v>0</v>
      </c>
      <c r="D1333" s="26">
        <f>100/'11'!B$17*C57*(E$1278+F$1278)</f>
        <v>0</v>
      </c>
      <c r="E1333" s="26">
        <f>ROUND(D1333,2)</f>
        <v>0</v>
      </c>
      <c r="F1333" s="10"/>
    </row>
    <row r="1334" spans="1:6">
      <c r="A1334" s="21">
        <v>41</v>
      </c>
      <c r="B1334" s="6">
        <f>'935'!C47&lt;&gt;"VOID"</f>
        <v>0</v>
      </c>
      <c r="C1334" s="26">
        <f>IF(B1334,(100/'11'!B$17*B58*((1-'935'!I47)*E$1278+F$1278)),0)</f>
        <v>0</v>
      </c>
      <c r="D1334" s="26">
        <f>100/'11'!B$17*C58*(E$1278+F$1278)</f>
        <v>0</v>
      </c>
      <c r="E1334" s="26">
        <f>ROUND(D1334,2)</f>
        <v>0</v>
      </c>
      <c r="F1334" s="10"/>
    </row>
    <row r="1335" spans="1:6">
      <c r="A1335" s="21">
        <v>42</v>
      </c>
      <c r="B1335" s="6">
        <f>'935'!C48&lt;&gt;"VOID"</f>
        <v>0</v>
      </c>
      <c r="C1335" s="26">
        <f>IF(B1335,(100/'11'!B$17*B59*((1-'935'!I48)*E$1278+F$1278)),0)</f>
        <v>0</v>
      </c>
      <c r="D1335" s="26">
        <f>100/'11'!B$17*C59*(E$1278+F$1278)</f>
        <v>0</v>
      </c>
      <c r="E1335" s="26">
        <f>ROUND(D1335,2)</f>
        <v>0</v>
      </c>
      <c r="F1335" s="10"/>
    </row>
    <row r="1336" spans="1:6">
      <c r="A1336" s="21">
        <v>43</v>
      </c>
      <c r="B1336" s="6">
        <f>'935'!C49&lt;&gt;"VOID"</f>
        <v>0</v>
      </c>
      <c r="C1336" s="26">
        <f>IF(B1336,(100/'11'!B$17*B60*((1-'935'!I49)*E$1278+F$1278)),0)</f>
        <v>0</v>
      </c>
      <c r="D1336" s="26">
        <f>100/'11'!B$17*C60*(E$1278+F$1278)</f>
        <v>0</v>
      </c>
      <c r="E1336" s="26">
        <f>ROUND(D1336,2)</f>
        <v>0</v>
      </c>
      <c r="F1336" s="10"/>
    </row>
    <row r="1337" spans="1:6">
      <c r="A1337" s="21">
        <v>44</v>
      </c>
      <c r="B1337" s="6">
        <f>'935'!C50&lt;&gt;"VOID"</f>
        <v>0</v>
      </c>
      <c r="C1337" s="26">
        <f>IF(B1337,(100/'11'!B$17*B61*((1-'935'!I50)*E$1278+F$1278)),0)</f>
        <v>0</v>
      </c>
      <c r="D1337" s="26">
        <f>100/'11'!B$17*C61*(E$1278+F$1278)</f>
        <v>0</v>
      </c>
      <c r="E1337" s="26">
        <f>ROUND(D1337,2)</f>
        <v>0</v>
      </c>
      <c r="F1337" s="10"/>
    </row>
    <row r="1338" spans="1:6">
      <c r="A1338" s="21">
        <v>45</v>
      </c>
      <c r="B1338" s="6">
        <f>'935'!C51&lt;&gt;"VOID"</f>
        <v>0</v>
      </c>
      <c r="C1338" s="26">
        <f>IF(B1338,(100/'11'!B$17*B62*((1-'935'!I51)*E$1278+F$1278)),0)</f>
        <v>0</v>
      </c>
      <c r="D1338" s="26">
        <f>100/'11'!B$17*C62*(E$1278+F$1278)</f>
        <v>0</v>
      </c>
      <c r="E1338" s="26">
        <f>ROUND(D1338,2)</f>
        <v>0</v>
      </c>
      <c r="F1338" s="10"/>
    </row>
    <row r="1339" spans="1:6">
      <c r="A1339" s="21">
        <v>46</v>
      </c>
      <c r="B1339" s="6">
        <f>'935'!C52&lt;&gt;"VOID"</f>
        <v>0</v>
      </c>
      <c r="C1339" s="26">
        <f>IF(B1339,(100/'11'!B$17*B63*((1-'935'!I52)*E$1278+F$1278)),0)</f>
        <v>0</v>
      </c>
      <c r="D1339" s="26">
        <f>100/'11'!B$17*C63*(E$1278+F$1278)</f>
        <v>0</v>
      </c>
      <c r="E1339" s="26">
        <f>ROUND(D1339,2)</f>
        <v>0</v>
      </c>
      <c r="F1339" s="10"/>
    </row>
    <row r="1340" spans="1:6">
      <c r="A1340" s="21">
        <v>47</v>
      </c>
      <c r="B1340" s="6">
        <f>'935'!C53&lt;&gt;"VOID"</f>
        <v>0</v>
      </c>
      <c r="C1340" s="26">
        <f>IF(B1340,(100/'11'!B$17*B64*((1-'935'!I53)*E$1278+F$1278)),0)</f>
        <v>0</v>
      </c>
      <c r="D1340" s="26">
        <f>100/'11'!B$17*C64*(E$1278+F$1278)</f>
        <v>0</v>
      </c>
      <c r="E1340" s="26">
        <f>ROUND(D1340,2)</f>
        <v>0</v>
      </c>
      <c r="F1340" s="10"/>
    </row>
    <row r="1341" spans="1:6">
      <c r="A1341" s="21">
        <v>48</v>
      </c>
      <c r="B1341" s="6">
        <f>'935'!C54&lt;&gt;"VOID"</f>
        <v>0</v>
      </c>
      <c r="C1341" s="26">
        <f>IF(B1341,(100/'11'!B$17*B65*((1-'935'!I54)*E$1278+F$1278)),0)</f>
        <v>0</v>
      </c>
      <c r="D1341" s="26">
        <f>100/'11'!B$17*C65*(E$1278+F$1278)</f>
        <v>0</v>
      </c>
      <c r="E1341" s="26">
        <f>ROUND(D1341,2)</f>
        <v>0</v>
      </c>
      <c r="F1341" s="10"/>
    </row>
    <row r="1342" spans="1:6">
      <c r="A1342" s="21">
        <v>49</v>
      </c>
      <c r="B1342" s="6">
        <f>'935'!C55&lt;&gt;"VOID"</f>
        <v>0</v>
      </c>
      <c r="C1342" s="26">
        <f>IF(B1342,(100/'11'!B$17*B66*((1-'935'!I55)*E$1278+F$1278)),0)</f>
        <v>0</v>
      </c>
      <c r="D1342" s="26">
        <f>100/'11'!B$17*C66*(E$1278+F$1278)</f>
        <v>0</v>
      </c>
      <c r="E1342" s="26">
        <f>ROUND(D1342,2)</f>
        <v>0</v>
      </c>
      <c r="F1342" s="10"/>
    </row>
    <row r="1343" spans="1:6">
      <c r="A1343" s="21">
        <v>50</v>
      </c>
      <c r="B1343" s="6">
        <f>'935'!C56&lt;&gt;"VOID"</f>
        <v>0</v>
      </c>
      <c r="C1343" s="26">
        <f>IF(B1343,(100/'11'!B$17*B67*((1-'935'!I56)*E$1278+F$1278)),0)</f>
        <v>0</v>
      </c>
      <c r="D1343" s="26">
        <f>100/'11'!B$17*C67*(E$1278+F$1278)</f>
        <v>0</v>
      </c>
      <c r="E1343" s="26">
        <f>ROUND(D1343,2)</f>
        <v>0</v>
      </c>
      <c r="F1343" s="10"/>
    </row>
    <row r="1344" spans="1:6">
      <c r="A1344" s="21">
        <v>51</v>
      </c>
      <c r="B1344" s="6">
        <f>'935'!C57&lt;&gt;"VOID"</f>
        <v>0</v>
      </c>
      <c r="C1344" s="26">
        <f>IF(B1344,(100/'11'!B$17*B68*((1-'935'!I57)*E$1278+F$1278)),0)</f>
        <v>0</v>
      </c>
      <c r="D1344" s="26">
        <f>100/'11'!B$17*C68*(E$1278+F$1278)</f>
        <v>0</v>
      </c>
      <c r="E1344" s="26">
        <f>ROUND(D1344,2)</f>
        <v>0</v>
      </c>
      <c r="F1344" s="10"/>
    </row>
    <row r="1345" spans="1:6">
      <c r="A1345" s="21">
        <v>52</v>
      </c>
      <c r="B1345" s="6">
        <f>'935'!C58&lt;&gt;"VOID"</f>
        <v>0</v>
      </c>
      <c r="C1345" s="26">
        <f>IF(B1345,(100/'11'!B$17*B69*((1-'935'!I58)*E$1278+F$1278)),0)</f>
        <v>0</v>
      </c>
      <c r="D1345" s="26">
        <f>100/'11'!B$17*C69*(E$1278+F$1278)</f>
        <v>0</v>
      </c>
      <c r="E1345" s="26">
        <f>ROUND(D1345,2)</f>
        <v>0</v>
      </c>
      <c r="F1345" s="10"/>
    </row>
    <row r="1346" spans="1:6">
      <c r="A1346" s="21">
        <v>53</v>
      </c>
      <c r="B1346" s="6">
        <f>'935'!C59&lt;&gt;"VOID"</f>
        <v>0</v>
      </c>
      <c r="C1346" s="26">
        <f>IF(B1346,(100/'11'!B$17*B70*((1-'935'!I59)*E$1278+F$1278)),0)</f>
        <v>0</v>
      </c>
      <c r="D1346" s="26">
        <f>100/'11'!B$17*C70*(E$1278+F$1278)</f>
        <v>0</v>
      </c>
      <c r="E1346" s="26">
        <f>ROUND(D1346,2)</f>
        <v>0</v>
      </c>
      <c r="F1346" s="10"/>
    </row>
    <row r="1347" spans="1:6">
      <c r="A1347" s="21">
        <v>54</v>
      </c>
      <c r="B1347" s="6">
        <f>'935'!C60&lt;&gt;"VOID"</f>
        <v>0</v>
      </c>
      <c r="C1347" s="26">
        <f>IF(B1347,(100/'11'!B$17*B71*((1-'935'!I60)*E$1278+F$1278)),0)</f>
        <v>0</v>
      </c>
      <c r="D1347" s="26">
        <f>100/'11'!B$17*C71*(E$1278+F$1278)</f>
        <v>0</v>
      </c>
      <c r="E1347" s="26">
        <f>ROUND(D1347,2)</f>
        <v>0</v>
      </c>
      <c r="F1347" s="10"/>
    </row>
    <row r="1348" spans="1:6">
      <c r="A1348" s="21">
        <v>55</v>
      </c>
      <c r="B1348" s="6">
        <f>'935'!C61&lt;&gt;"VOID"</f>
        <v>0</v>
      </c>
      <c r="C1348" s="26">
        <f>IF(B1348,(100/'11'!B$17*B72*((1-'935'!I61)*E$1278+F$1278)),0)</f>
        <v>0</v>
      </c>
      <c r="D1348" s="26">
        <f>100/'11'!B$17*C72*(E$1278+F$1278)</f>
        <v>0</v>
      </c>
      <c r="E1348" s="26">
        <f>ROUND(D1348,2)</f>
        <v>0</v>
      </c>
      <c r="F1348" s="10"/>
    </row>
    <row r="1349" spans="1:6">
      <c r="A1349" s="21">
        <v>56</v>
      </c>
      <c r="B1349" s="6">
        <f>'935'!C62&lt;&gt;"VOID"</f>
        <v>0</v>
      </c>
      <c r="C1349" s="26">
        <f>IF(B1349,(100/'11'!B$17*B73*((1-'935'!I62)*E$1278+F$1278)),0)</f>
        <v>0</v>
      </c>
      <c r="D1349" s="26">
        <f>100/'11'!B$17*C73*(E$1278+F$1278)</f>
        <v>0</v>
      </c>
      <c r="E1349" s="26">
        <f>ROUND(D1349,2)</f>
        <v>0</v>
      </c>
      <c r="F1349" s="10"/>
    </row>
    <row r="1350" spans="1:6">
      <c r="A1350" s="21">
        <v>57</v>
      </c>
      <c r="B1350" s="6">
        <f>'935'!C63&lt;&gt;"VOID"</f>
        <v>0</v>
      </c>
      <c r="C1350" s="26">
        <f>IF(B1350,(100/'11'!B$17*B74*((1-'935'!I63)*E$1278+F$1278)),0)</f>
        <v>0</v>
      </c>
      <c r="D1350" s="26">
        <f>100/'11'!B$17*C74*(E$1278+F$1278)</f>
        <v>0</v>
      </c>
      <c r="E1350" s="26">
        <f>ROUND(D1350,2)</f>
        <v>0</v>
      </c>
      <c r="F1350" s="10"/>
    </row>
    <row r="1351" spans="1:6">
      <c r="A1351" s="21">
        <v>58</v>
      </c>
      <c r="B1351" s="6">
        <f>'935'!C64&lt;&gt;"VOID"</f>
        <v>0</v>
      </c>
      <c r="C1351" s="26">
        <f>IF(B1351,(100/'11'!B$17*B75*((1-'935'!I64)*E$1278+F$1278)),0)</f>
        <v>0</v>
      </c>
      <c r="D1351" s="26">
        <f>100/'11'!B$17*C75*(E$1278+F$1278)</f>
        <v>0</v>
      </c>
      <c r="E1351" s="26">
        <f>ROUND(D1351,2)</f>
        <v>0</v>
      </c>
      <c r="F1351" s="10"/>
    </row>
    <row r="1352" spans="1:6">
      <c r="A1352" s="21">
        <v>59</v>
      </c>
      <c r="B1352" s="6">
        <f>'935'!C65&lt;&gt;"VOID"</f>
        <v>0</v>
      </c>
      <c r="C1352" s="26">
        <f>IF(B1352,(100/'11'!B$17*B76*((1-'935'!I65)*E$1278+F$1278)),0)</f>
        <v>0</v>
      </c>
      <c r="D1352" s="26">
        <f>100/'11'!B$17*C76*(E$1278+F$1278)</f>
        <v>0</v>
      </c>
      <c r="E1352" s="26">
        <f>ROUND(D1352,2)</f>
        <v>0</v>
      </c>
      <c r="F1352" s="10"/>
    </row>
    <row r="1353" spans="1:6">
      <c r="A1353" s="21">
        <v>60</v>
      </c>
      <c r="B1353" s="6">
        <f>'935'!C66&lt;&gt;"VOID"</f>
        <v>0</v>
      </c>
      <c r="C1353" s="26">
        <f>IF(B1353,(100/'11'!B$17*B77*((1-'935'!I66)*E$1278+F$1278)),0)</f>
        <v>0</v>
      </c>
      <c r="D1353" s="26">
        <f>100/'11'!B$17*C77*(E$1278+F$1278)</f>
        <v>0</v>
      </c>
      <c r="E1353" s="26">
        <f>ROUND(D1353,2)</f>
        <v>0</v>
      </c>
      <c r="F1353" s="10"/>
    </row>
    <row r="1354" spans="1:6">
      <c r="A1354" s="21">
        <v>61</v>
      </c>
      <c r="B1354" s="6">
        <f>'935'!C67&lt;&gt;"VOID"</f>
        <v>0</v>
      </c>
      <c r="C1354" s="26">
        <f>IF(B1354,(100/'11'!B$17*B78*((1-'935'!I67)*E$1278+F$1278)),0)</f>
        <v>0</v>
      </c>
      <c r="D1354" s="26">
        <f>100/'11'!B$17*C78*(E$1278+F$1278)</f>
        <v>0</v>
      </c>
      <c r="E1354" s="26">
        <f>ROUND(D1354,2)</f>
        <v>0</v>
      </c>
      <c r="F1354" s="10"/>
    </row>
    <row r="1355" spans="1:6">
      <c r="A1355" s="21">
        <v>62</v>
      </c>
      <c r="B1355" s="6">
        <f>'935'!C68&lt;&gt;"VOID"</f>
        <v>0</v>
      </c>
      <c r="C1355" s="26">
        <f>IF(B1355,(100/'11'!B$17*B79*((1-'935'!I68)*E$1278+F$1278)),0)</f>
        <v>0</v>
      </c>
      <c r="D1355" s="26">
        <f>100/'11'!B$17*C79*(E$1278+F$1278)</f>
        <v>0</v>
      </c>
      <c r="E1355" s="26">
        <f>ROUND(D1355,2)</f>
        <v>0</v>
      </c>
      <c r="F1355" s="10"/>
    </row>
    <row r="1356" spans="1:6">
      <c r="A1356" s="21">
        <v>63</v>
      </c>
      <c r="B1356" s="6">
        <f>'935'!C69&lt;&gt;"VOID"</f>
        <v>0</v>
      </c>
      <c r="C1356" s="26">
        <f>IF(B1356,(100/'11'!B$17*B80*((1-'935'!I69)*E$1278+F$1278)),0)</f>
        <v>0</v>
      </c>
      <c r="D1356" s="26">
        <f>100/'11'!B$17*C80*(E$1278+F$1278)</f>
        <v>0</v>
      </c>
      <c r="E1356" s="26">
        <f>ROUND(D1356,2)</f>
        <v>0</v>
      </c>
      <c r="F1356" s="10"/>
    </row>
    <row r="1357" spans="1:6">
      <c r="A1357" s="21">
        <v>64</v>
      </c>
      <c r="B1357" s="6">
        <f>'935'!C70&lt;&gt;"VOID"</f>
        <v>0</v>
      </c>
      <c r="C1357" s="26">
        <f>IF(B1357,(100/'11'!B$17*B81*((1-'935'!I70)*E$1278+F$1278)),0)</f>
        <v>0</v>
      </c>
      <c r="D1357" s="26">
        <f>100/'11'!B$17*C81*(E$1278+F$1278)</f>
        <v>0</v>
      </c>
      <c r="E1357" s="26">
        <f>ROUND(D1357,2)</f>
        <v>0</v>
      </c>
      <c r="F1357" s="10"/>
    </row>
    <row r="1358" spans="1:6">
      <c r="A1358" s="21">
        <v>65</v>
      </c>
      <c r="B1358" s="6">
        <f>'935'!C71&lt;&gt;"VOID"</f>
        <v>0</v>
      </c>
      <c r="C1358" s="26">
        <f>IF(B1358,(100/'11'!B$17*B82*((1-'935'!I71)*E$1278+F$1278)),0)</f>
        <v>0</v>
      </c>
      <c r="D1358" s="26">
        <f>100/'11'!B$17*C82*(E$1278+F$1278)</f>
        <v>0</v>
      </c>
      <c r="E1358" s="26">
        <f>ROUND(D1358,2)</f>
        <v>0</v>
      </c>
      <c r="F1358" s="10"/>
    </row>
    <row r="1359" spans="1:6">
      <c r="A1359" s="21">
        <v>66</v>
      </c>
      <c r="B1359" s="6">
        <f>'935'!C72&lt;&gt;"VOID"</f>
        <v>0</v>
      </c>
      <c r="C1359" s="26">
        <f>IF(B1359,(100/'11'!B$17*B83*((1-'935'!I72)*E$1278+F$1278)),0)</f>
        <v>0</v>
      </c>
      <c r="D1359" s="26">
        <f>100/'11'!B$17*C83*(E$1278+F$1278)</f>
        <v>0</v>
      </c>
      <c r="E1359" s="26">
        <f>ROUND(D1359,2)</f>
        <v>0</v>
      </c>
      <c r="F1359" s="10"/>
    </row>
    <row r="1360" spans="1:6">
      <c r="A1360" s="21">
        <v>67</v>
      </c>
      <c r="B1360" s="6">
        <f>'935'!C73&lt;&gt;"VOID"</f>
        <v>0</v>
      </c>
      <c r="C1360" s="26">
        <f>IF(B1360,(100/'11'!B$17*B84*((1-'935'!I73)*E$1278+F$1278)),0)</f>
        <v>0</v>
      </c>
      <c r="D1360" s="26">
        <f>100/'11'!B$17*C84*(E$1278+F$1278)</f>
        <v>0</v>
      </c>
      <c r="E1360" s="26">
        <f>ROUND(D1360,2)</f>
        <v>0</v>
      </c>
      <c r="F1360" s="10"/>
    </row>
    <row r="1361" spans="1:6">
      <c r="A1361" s="21">
        <v>68</v>
      </c>
      <c r="B1361" s="6">
        <f>'935'!C74&lt;&gt;"VOID"</f>
        <v>0</v>
      </c>
      <c r="C1361" s="26">
        <f>IF(B1361,(100/'11'!B$17*B85*((1-'935'!I74)*E$1278+F$1278)),0)</f>
        <v>0</v>
      </c>
      <c r="D1361" s="26">
        <f>100/'11'!B$17*C85*(E$1278+F$1278)</f>
        <v>0</v>
      </c>
      <c r="E1361" s="26">
        <f>ROUND(D1361,2)</f>
        <v>0</v>
      </c>
      <c r="F1361" s="10"/>
    </row>
    <row r="1362" spans="1:6">
      <c r="A1362" s="21">
        <v>69</v>
      </c>
      <c r="B1362" s="6">
        <f>'935'!C75&lt;&gt;"VOID"</f>
        <v>0</v>
      </c>
      <c r="C1362" s="26">
        <f>IF(B1362,(100/'11'!B$17*B86*((1-'935'!I75)*E$1278+F$1278)),0)</f>
        <v>0</v>
      </c>
      <c r="D1362" s="26">
        <f>100/'11'!B$17*C86*(E$1278+F$1278)</f>
        <v>0</v>
      </c>
      <c r="E1362" s="26">
        <f>ROUND(D1362,2)</f>
        <v>0</v>
      </c>
      <c r="F1362" s="10"/>
    </row>
    <row r="1363" spans="1:6">
      <c r="A1363" s="21">
        <v>70</v>
      </c>
      <c r="B1363" s="6">
        <f>'935'!C76&lt;&gt;"VOID"</f>
        <v>0</v>
      </c>
      <c r="C1363" s="26">
        <f>IF(B1363,(100/'11'!B$17*B87*((1-'935'!I76)*E$1278+F$1278)),0)</f>
        <v>0</v>
      </c>
      <c r="D1363" s="26">
        <f>100/'11'!B$17*C87*(E$1278+F$1278)</f>
        <v>0</v>
      </c>
      <c r="E1363" s="26">
        <f>ROUND(D1363,2)</f>
        <v>0</v>
      </c>
      <c r="F1363" s="10"/>
    </row>
    <row r="1364" spans="1:6">
      <c r="A1364" s="21">
        <v>71</v>
      </c>
      <c r="B1364" s="6">
        <f>'935'!C77&lt;&gt;"VOID"</f>
        <v>0</v>
      </c>
      <c r="C1364" s="26">
        <f>IF(B1364,(100/'11'!B$17*B88*((1-'935'!I77)*E$1278+F$1278)),0)</f>
        <v>0</v>
      </c>
      <c r="D1364" s="26">
        <f>100/'11'!B$17*C88*(E$1278+F$1278)</f>
        <v>0</v>
      </c>
      <c r="E1364" s="26">
        <f>ROUND(D1364,2)</f>
        <v>0</v>
      </c>
      <c r="F1364" s="10"/>
    </row>
    <row r="1365" spans="1:6">
      <c r="A1365" s="21">
        <v>72</v>
      </c>
      <c r="B1365" s="6">
        <f>'935'!C78&lt;&gt;"VOID"</f>
        <v>0</v>
      </c>
      <c r="C1365" s="26">
        <f>IF(B1365,(100/'11'!B$17*B89*((1-'935'!I78)*E$1278+F$1278)),0)</f>
        <v>0</v>
      </c>
      <c r="D1365" s="26">
        <f>100/'11'!B$17*C89*(E$1278+F$1278)</f>
        <v>0</v>
      </c>
      <c r="E1365" s="26">
        <f>ROUND(D1365,2)</f>
        <v>0</v>
      </c>
      <c r="F1365" s="10"/>
    </row>
    <row r="1366" spans="1:6">
      <c r="A1366" s="21">
        <v>73</v>
      </c>
      <c r="B1366" s="6">
        <f>'935'!C79&lt;&gt;"VOID"</f>
        <v>0</v>
      </c>
      <c r="C1366" s="26">
        <f>IF(B1366,(100/'11'!B$17*B90*((1-'935'!I79)*E$1278+F$1278)),0)</f>
        <v>0</v>
      </c>
      <c r="D1366" s="26">
        <f>100/'11'!B$17*C90*(E$1278+F$1278)</f>
        <v>0</v>
      </c>
      <c r="E1366" s="26">
        <f>ROUND(D1366,2)</f>
        <v>0</v>
      </c>
      <c r="F1366" s="10"/>
    </row>
    <row r="1367" spans="1:6">
      <c r="A1367" s="21">
        <v>74</v>
      </c>
      <c r="B1367" s="6">
        <f>'935'!C80&lt;&gt;"VOID"</f>
        <v>0</v>
      </c>
      <c r="C1367" s="26">
        <f>IF(B1367,(100/'11'!B$17*B91*((1-'935'!I80)*E$1278+F$1278)),0)</f>
        <v>0</v>
      </c>
      <c r="D1367" s="26">
        <f>100/'11'!B$17*C91*(E$1278+F$1278)</f>
        <v>0</v>
      </c>
      <c r="E1367" s="26">
        <f>ROUND(D1367,2)</f>
        <v>0</v>
      </c>
      <c r="F1367" s="10"/>
    </row>
    <row r="1368" spans="1:6">
      <c r="A1368" s="21">
        <v>75</v>
      </c>
      <c r="B1368" s="6">
        <f>'935'!C81&lt;&gt;"VOID"</f>
        <v>0</v>
      </c>
      <c r="C1368" s="26">
        <f>IF(B1368,(100/'11'!B$17*B92*((1-'935'!I81)*E$1278+F$1278)),0)</f>
        <v>0</v>
      </c>
      <c r="D1368" s="26">
        <f>100/'11'!B$17*C92*(E$1278+F$1278)</f>
        <v>0</v>
      </c>
      <c r="E1368" s="26">
        <f>ROUND(D1368,2)</f>
        <v>0</v>
      </c>
      <c r="F1368" s="10"/>
    </row>
    <row r="1369" spans="1:6">
      <c r="A1369" s="21">
        <v>76</v>
      </c>
      <c r="B1369" s="6">
        <f>'935'!C82&lt;&gt;"VOID"</f>
        <v>0</v>
      </c>
      <c r="C1369" s="26">
        <f>IF(B1369,(100/'11'!B$17*B93*((1-'935'!I82)*E$1278+F$1278)),0)</f>
        <v>0</v>
      </c>
      <c r="D1369" s="26">
        <f>100/'11'!B$17*C93*(E$1278+F$1278)</f>
        <v>0</v>
      </c>
      <c r="E1369" s="26">
        <f>ROUND(D1369,2)</f>
        <v>0</v>
      </c>
      <c r="F1369" s="10"/>
    </row>
    <row r="1370" spans="1:6">
      <c r="A1370" s="21">
        <v>77</v>
      </c>
      <c r="B1370" s="6">
        <f>'935'!C83&lt;&gt;"VOID"</f>
        <v>0</v>
      </c>
      <c r="C1370" s="26">
        <f>IF(B1370,(100/'11'!B$17*B94*((1-'935'!I83)*E$1278+F$1278)),0)</f>
        <v>0</v>
      </c>
      <c r="D1370" s="26">
        <f>100/'11'!B$17*C94*(E$1278+F$1278)</f>
        <v>0</v>
      </c>
      <c r="E1370" s="26">
        <f>ROUND(D1370,2)</f>
        <v>0</v>
      </c>
      <c r="F1370" s="10"/>
    </row>
    <row r="1371" spans="1:6">
      <c r="A1371" s="21">
        <v>78</v>
      </c>
      <c r="B1371" s="6">
        <f>'935'!C84&lt;&gt;"VOID"</f>
        <v>0</v>
      </c>
      <c r="C1371" s="26">
        <f>IF(B1371,(100/'11'!B$17*B95*((1-'935'!I84)*E$1278+F$1278)),0)</f>
        <v>0</v>
      </c>
      <c r="D1371" s="26">
        <f>100/'11'!B$17*C95*(E$1278+F$1278)</f>
        <v>0</v>
      </c>
      <c r="E1371" s="26">
        <f>ROUND(D1371,2)</f>
        <v>0</v>
      </c>
      <c r="F1371" s="10"/>
    </row>
    <row r="1372" spans="1:6">
      <c r="A1372" s="21">
        <v>79</v>
      </c>
      <c r="B1372" s="6">
        <f>'935'!C85&lt;&gt;"VOID"</f>
        <v>0</v>
      </c>
      <c r="C1372" s="26">
        <f>IF(B1372,(100/'11'!B$17*B96*((1-'935'!I85)*E$1278+F$1278)),0)</f>
        <v>0</v>
      </c>
      <c r="D1372" s="26">
        <f>100/'11'!B$17*C96*(E$1278+F$1278)</f>
        <v>0</v>
      </c>
      <c r="E1372" s="26">
        <f>ROUND(D1372,2)</f>
        <v>0</v>
      </c>
      <c r="F1372" s="10"/>
    </row>
    <row r="1373" spans="1:6">
      <c r="A1373" s="21">
        <v>80</v>
      </c>
      <c r="B1373" s="6">
        <f>'935'!C86&lt;&gt;"VOID"</f>
        <v>0</v>
      </c>
      <c r="C1373" s="26">
        <f>IF(B1373,(100/'11'!B$17*B97*((1-'935'!I86)*E$1278+F$1278)),0)</f>
        <v>0</v>
      </c>
      <c r="D1373" s="26">
        <f>100/'11'!B$17*C97*(E$1278+F$1278)</f>
        <v>0</v>
      </c>
      <c r="E1373" s="26">
        <f>ROUND(D1373,2)</f>
        <v>0</v>
      </c>
      <c r="F1373" s="10"/>
    </row>
    <row r="1374" spans="1:6">
      <c r="A1374" s="21">
        <v>81</v>
      </c>
      <c r="B1374" s="6">
        <f>'935'!C87&lt;&gt;"VOID"</f>
        <v>0</v>
      </c>
      <c r="C1374" s="26">
        <f>IF(B1374,(100/'11'!B$17*B98*((1-'935'!I87)*E$1278+F$1278)),0)</f>
        <v>0</v>
      </c>
      <c r="D1374" s="26">
        <f>100/'11'!B$17*C98*(E$1278+F$1278)</f>
        <v>0</v>
      </c>
      <c r="E1374" s="26">
        <f>ROUND(D1374,2)</f>
        <v>0</v>
      </c>
      <c r="F1374" s="10"/>
    </row>
    <row r="1375" spans="1:6">
      <c r="A1375" s="21">
        <v>82</v>
      </c>
      <c r="B1375" s="6">
        <f>'935'!C88&lt;&gt;"VOID"</f>
        <v>0</v>
      </c>
      <c r="C1375" s="26">
        <f>IF(B1375,(100/'11'!B$17*B99*((1-'935'!I88)*E$1278+F$1278)),0)</f>
        <v>0</v>
      </c>
      <c r="D1375" s="26">
        <f>100/'11'!B$17*C99*(E$1278+F$1278)</f>
        <v>0</v>
      </c>
      <c r="E1375" s="26">
        <f>ROUND(D1375,2)</f>
        <v>0</v>
      </c>
      <c r="F1375" s="10"/>
    </row>
    <row r="1376" spans="1:6">
      <c r="A1376" s="21">
        <v>83</v>
      </c>
      <c r="B1376" s="6">
        <f>'935'!C89&lt;&gt;"VOID"</f>
        <v>0</v>
      </c>
      <c r="C1376" s="26">
        <f>IF(B1376,(100/'11'!B$17*B100*((1-'935'!I89)*E$1278+F$1278)),0)</f>
        <v>0</v>
      </c>
      <c r="D1376" s="26">
        <f>100/'11'!B$17*C100*(E$1278+F$1278)</f>
        <v>0</v>
      </c>
      <c r="E1376" s="26">
        <f>ROUND(D1376,2)</f>
        <v>0</v>
      </c>
      <c r="F1376" s="10"/>
    </row>
    <row r="1377" spans="1:6">
      <c r="A1377" s="21">
        <v>84</v>
      </c>
      <c r="B1377" s="6">
        <f>'935'!C90&lt;&gt;"VOID"</f>
        <v>0</v>
      </c>
      <c r="C1377" s="26">
        <f>IF(B1377,(100/'11'!B$17*B101*((1-'935'!I90)*E$1278+F$1278)),0)</f>
        <v>0</v>
      </c>
      <c r="D1377" s="26">
        <f>100/'11'!B$17*C101*(E$1278+F$1278)</f>
        <v>0</v>
      </c>
      <c r="E1377" s="26">
        <f>ROUND(D1377,2)</f>
        <v>0</v>
      </c>
      <c r="F1377" s="10"/>
    </row>
    <row r="1378" spans="1:6">
      <c r="A1378" s="21">
        <v>85</v>
      </c>
      <c r="B1378" s="6">
        <f>'935'!C91&lt;&gt;"VOID"</f>
        <v>0</v>
      </c>
      <c r="C1378" s="26">
        <f>IF(B1378,(100/'11'!B$17*B102*((1-'935'!I91)*E$1278+F$1278)),0)</f>
        <v>0</v>
      </c>
      <c r="D1378" s="26">
        <f>100/'11'!B$17*C102*(E$1278+F$1278)</f>
        <v>0</v>
      </c>
      <c r="E1378" s="26">
        <f>ROUND(D1378,2)</f>
        <v>0</v>
      </c>
      <c r="F1378" s="10"/>
    </row>
    <row r="1379" spans="1:6">
      <c r="A1379" s="21">
        <v>86</v>
      </c>
      <c r="B1379" s="6">
        <f>'935'!C92&lt;&gt;"VOID"</f>
        <v>0</v>
      </c>
      <c r="C1379" s="26">
        <f>IF(B1379,(100/'11'!B$17*B103*((1-'935'!I92)*E$1278+F$1278)),0)</f>
        <v>0</v>
      </c>
      <c r="D1379" s="26">
        <f>100/'11'!B$17*C103*(E$1278+F$1278)</f>
        <v>0</v>
      </c>
      <c r="E1379" s="26">
        <f>ROUND(D1379,2)</f>
        <v>0</v>
      </c>
      <c r="F1379" s="10"/>
    </row>
    <row r="1380" spans="1:6">
      <c r="A1380" s="21">
        <v>87</v>
      </c>
      <c r="B1380" s="6">
        <f>'935'!C93&lt;&gt;"VOID"</f>
        <v>0</v>
      </c>
      <c r="C1380" s="26">
        <f>IF(B1380,(100/'11'!B$17*B104*((1-'935'!I93)*E$1278+F$1278)),0)</f>
        <v>0</v>
      </c>
      <c r="D1380" s="26">
        <f>100/'11'!B$17*C104*(E$1278+F$1278)</f>
        <v>0</v>
      </c>
      <c r="E1380" s="26">
        <f>ROUND(D1380,2)</f>
        <v>0</v>
      </c>
      <c r="F1380" s="10"/>
    </row>
    <row r="1381" spans="1:6">
      <c r="A1381" s="21">
        <v>88</v>
      </c>
      <c r="B1381" s="6">
        <f>'935'!C94&lt;&gt;"VOID"</f>
        <v>0</v>
      </c>
      <c r="C1381" s="26">
        <f>IF(B1381,(100/'11'!B$17*B105*((1-'935'!I94)*E$1278+F$1278)),0)</f>
        <v>0</v>
      </c>
      <c r="D1381" s="26">
        <f>100/'11'!B$17*C105*(E$1278+F$1278)</f>
        <v>0</v>
      </c>
      <c r="E1381" s="26">
        <f>ROUND(D1381,2)</f>
        <v>0</v>
      </c>
      <c r="F1381" s="10"/>
    </row>
    <row r="1382" spans="1:6">
      <c r="A1382" s="21">
        <v>89</v>
      </c>
      <c r="B1382" s="6">
        <f>'935'!C95&lt;&gt;"VOID"</f>
        <v>0</v>
      </c>
      <c r="C1382" s="26">
        <f>IF(B1382,(100/'11'!B$17*B106*((1-'935'!I95)*E$1278+F$1278)),0)</f>
        <v>0</v>
      </c>
      <c r="D1382" s="26">
        <f>100/'11'!B$17*C106*(E$1278+F$1278)</f>
        <v>0</v>
      </c>
      <c r="E1382" s="26">
        <f>ROUND(D1382,2)</f>
        <v>0</v>
      </c>
      <c r="F1382" s="10"/>
    </row>
    <row r="1383" spans="1:6">
      <c r="A1383" s="21">
        <v>90</v>
      </c>
      <c r="B1383" s="6">
        <f>'935'!C96&lt;&gt;"VOID"</f>
        <v>0</v>
      </c>
      <c r="C1383" s="26">
        <f>IF(B1383,(100/'11'!B$17*B107*((1-'935'!I96)*E$1278+F$1278)),0)</f>
        <v>0</v>
      </c>
      <c r="D1383" s="26">
        <f>100/'11'!B$17*C107*(E$1278+F$1278)</f>
        <v>0</v>
      </c>
      <c r="E1383" s="26">
        <f>ROUND(D1383,2)</f>
        <v>0</v>
      </c>
      <c r="F1383" s="10"/>
    </row>
    <row r="1384" spans="1:6">
      <c r="A1384" s="21">
        <v>91</v>
      </c>
      <c r="B1384" s="6">
        <f>'935'!C97&lt;&gt;"VOID"</f>
        <v>0</v>
      </c>
      <c r="C1384" s="26">
        <f>IF(B1384,(100/'11'!B$17*B108*((1-'935'!I97)*E$1278+F$1278)),0)</f>
        <v>0</v>
      </c>
      <c r="D1384" s="26">
        <f>100/'11'!B$17*C108*(E$1278+F$1278)</f>
        <v>0</v>
      </c>
      <c r="E1384" s="26">
        <f>ROUND(D1384,2)</f>
        <v>0</v>
      </c>
      <c r="F1384" s="10"/>
    </row>
    <row r="1385" spans="1:6">
      <c r="A1385" s="21">
        <v>92</v>
      </c>
      <c r="B1385" s="6">
        <f>'935'!C98&lt;&gt;"VOID"</f>
        <v>0</v>
      </c>
      <c r="C1385" s="26">
        <f>IF(B1385,(100/'11'!B$17*B109*((1-'935'!I98)*E$1278+F$1278)),0)</f>
        <v>0</v>
      </c>
      <c r="D1385" s="26">
        <f>100/'11'!B$17*C109*(E$1278+F$1278)</f>
        <v>0</v>
      </c>
      <c r="E1385" s="26">
        <f>ROUND(D1385,2)</f>
        <v>0</v>
      </c>
      <c r="F1385" s="10"/>
    </row>
    <row r="1386" spans="1:6">
      <c r="A1386" s="21">
        <v>93</v>
      </c>
      <c r="B1386" s="6">
        <f>'935'!C99&lt;&gt;"VOID"</f>
        <v>0</v>
      </c>
      <c r="C1386" s="26">
        <f>IF(B1386,(100/'11'!B$17*B110*((1-'935'!I99)*E$1278+F$1278)),0)</f>
        <v>0</v>
      </c>
      <c r="D1386" s="26">
        <f>100/'11'!B$17*C110*(E$1278+F$1278)</f>
        <v>0</v>
      </c>
      <c r="E1386" s="26">
        <f>ROUND(D1386,2)</f>
        <v>0</v>
      </c>
      <c r="F1386" s="10"/>
    </row>
    <row r="1387" spans="1:6">
      <c r="A1387" s="21">
        <v>94</v>
      </c>
      <c r="B1387" s="6">
        <f>'935'!C100&lt;&gt;"VOID"</f>
        <v>0</v>
      </c>
      <c r="C1387" s="26">
        <f>IF(B1387,(100/'11'!B$17*B111*((1-'935'!I100)*E$1278+F$1278)),0)</f>
        <v>0</v>
      </c>
      <c r="D1387" s="26">
        <f>100/'11'!B$17*C111*(E$1278+F$1278)</f>
        <v>0</v>
      </c>
      <c r="E1387" s="26">
        <f>ROUND(D1387,2)</f>
        <v>0</v>
      </c>
      <c r="F1387" s="10"/>
    </row>
    <row r="1388" spans="1:6">
      <c r="A1388" s="21">
        <v>95</v>
      </c>
      <c r="B1388" s="6">
        <f>'935'!C101&lt;&gt;"VOID"</f>
        <v>0</v>
      </c>
      <c r="C1388" s="26">
        <f>IF(B1388,(100/'11'!B$17*B112*((1-'935'!I101)*E$1278+F$1278)),0)</f>
        <v>0</v>
      </c>
      <c r="D1388" s="26">
        <f>100/'11'!B$17*C112*(E$1278+F$1278)</f>
        <v>0</v>
      </c>
      <c r="E1388" s="26">
        <f>ROUND(D1388,2)</f>
        <v>0</v>
      </c>
      <c r="F1388" s="10"/>
    </row>
    <row r="1389" spans="1:6">
      <c r="A1389" s="21">
        <v>96</v>
      </c>
      <c r="B1389" s="6">
        <f>'935'!C102&lt;&gt;"VOID"</f>
        <v>0</v>
      </c>
      <c r="C1389" s="26">
        <f>IF(B1389,(100/'11'!B$17*B113*((1-'935'!I102)*E$1278+F$1278)),0)</f>
        <v>0</v>
      </c>
      <c r="D1389" s="26">
        <f>100/'11'!B$17*C113*(E$1278+F$1278)</f>
        <v>0</v>
      </c>
      <c r="E1389" s="26">
        <f>ROUND(D1389,2)</f>
        <v>0</v>
      </c>
      <c r="F1389" s="10"/>
    </row>
    <row r="1390" spans="1:6">
      <c r="A1390" s="21">
        <v>97</v>
      </c>
      <c r="B1390" s="6">
        <f>'935'!C103&lt;&gt;"VOID"</f>
        <v>0</v>
      </c>
      <c r="C1390" s="26">
        <f>IF(B1390,(100/'11'!B$17*B114*((1-'935'!I103)*E$1278+F$1278)),0)</f>
        <v>0</v>
      </c>
      <c r="D1390" s="26">
        <f>100/'11'!B$17*C114*(E$1278+F$1278)</f>
        <v>0</v>
      </c>
      <c r="E1390" s="26">
        <f>ROUND(D1390,2)</f>
        <v>0</v>
      </c>
      <c r="F1390" s="10"/>
    </row>
    <row r="1391" spans="1:6">
      <c r="A1391" s="21">
        <v>98</v>
      </c>
      <c r="B1391" s="6">
        <f>'935'!C104&lt;&gt;"VOID"</f>
        <v>0</v>
      </c>
      <c r="C1391" s="26">
        <f>IF(B1391,(100/'11'!B$17*B115*((1-'935'!I104)*E$1278+F$1278)),0)</f>
        <v>0</v>
      </c>
      <c r="D1391" s="26">
        <f>100/'11'!B$17*C115*(E$1278+F$1278)</f>
        <v>0</v>
      </c>
      <c r="E1391" s="26">
        <f>ROUND(D1391,2)</f>
        <v>0</v>
      </c>
      <c r="F1391" s="10"/>
    </row>
    <row r="1392" spans="1:6">
      <c r="A1392" s="21">
        <v>99</v>
      </c>
      <c r="B1392" s="6">
        <f>'935'!C105&lt;&gt;"VOID"</f>
        <v>0</v>
      </c>
      <c r="C1392" s="26">
        <f>IF(B1392,(100/'11'!B$17*B116*((1-'935'!I105)*E$1278+F$1278)),0)</f>
        <v>0</v>
      </c>
      <c r="D1392" s="26">
        <f>100/'11'!B$17*C116*(E$1278+F$1278)</f>
        <v>0</v>
      </c>
      <c r="E1392" s="26">
        <f>ROUND(D1392,2)</f>
        <v>0</v>
      </c>
      <c r="F1392" s="10"/>
    </row>
    <row r="1393" spans="1:6">
      <c r="A1393" s="21">
        <v>100</v>
      </c>
      <c r="B1393" s="6">
        <f>'935'!C106&lt;&gt;"VOID"</f>
        <v>0</v>
      </c>
      <c r="C1393" s="26">
        <f>IF(B1393,(100/'11'!B$17*B117*((1-'935'!I106)*E$1278+F$1278)),0)</f>
        <v>0</v>
      </c>
      <c r="D1393" s="26">
        <f>100/'11'!B$17*C117*(E$1278+F$1278)</f>
        <v>0</v>
      </c>
      <c r="E1393" s="26">
        <f>ROUND(D1393,2)</f>
        <v>0</v>
      </c>
      <c r="F1393" s="10"/>
    </row>
    <row r="1394" spans="1:6">
      <c r="A1394" s="21">
        <v>101</v>
      </c>
      <c r="B1394" s="6">
        <f>'935'!C107&lt;&gt;"VOID"</f>
        <v>0</v>
      </c>
      <c r="C1394" s="26">
        <f>IF(B1394,(100/'11'!B$17*B118*((1-'935'!I107)*E$1278+F$1278)),0)</f>
        <v>0</v>
      </c>
      <c r="D1394" s="26">
        <f>100/'11'!B$17*C118*(E$1278+F$1278)</f>
        <v>0</v>
      </c>
      <c r="E1394" s="26">
        <f>ROUND(D1394,2)</f>
        <v>0</v>
      </c>
      <c r="F1394" s="10"/>
    </row>
    <row r="1395" spans="1:6">
      <c r="A1395" s="21">
        <v>102</v>
      </c>
      <c r="B1395" s="6">
        <f>'935'!C108&lt;&gt;"VOID"</f>
        <v>0</v>
      </c>
      <c r="C1395" s="26">
        <f>IF(B1395,(100/'11'!B$17*B119*((1-'935'!I108)*E$1278+F$1278)),0)</f>
        <v>0</v>
      </c>
      <c r="D1395" s="26">
        <f>100/'11'!B$17*C119*(E$1278+F$1278)</f>
        <v>0</v>
      </c>
      <c r="E1395" s="26">
        <f>ROUND(D1395,2)</f>
        <v>0</v>
      </c>
      <c r="F1395" s="10"/>
    </row>
    <row r="1396" spans="1:6">
      <c r="A1396" s="21">
        <v>103</v>
      </c>
      <c r="B1396" s="6">
        <f>'935'!C109&lt;&gt;"VOID"</f>
        <v>0</v>
      </c>
      <c r="C1396" s="26">
        <f>IF(B1396,(100/'11'!B$17*B120*((1-'935'!I109)*E$1278+F$1278)),0)</f>
        <v>0</v>
      </c>
      <c r="D1396" s="26">
        <f>100/'11'!B$17*C120*(E$1278+F$1278)</f>
        <v>0</v>
      </c>
      <c r="E1396" s="26">
        <f>ROUND(D1396,2)</f>
        <v>0</v>
      </c>
      <c r="F1396" s="10"/>
    </row>
    <row r="1397" spans="1:6">
      <c r="A1397" s="21">
        <v>104</v>
      </c>
      <c r="B1397" s="6">
        <f>'935'!C110&lt;&gt;"VOID"</f>
        <v>0</v>
      </c>
      <c r="C1397" s="26">
        <f>IF(B1397,(100/'11'!B$17*B121*((1-'935'!I110)*E$1278+F$1278)),0)</f>
        <v>0</v>
      </c>
      <c r="D1397" s="26">
        <f>100/'11'!B$17*C121*(E$1278+F$1278)</f>
        <v>0</v>
      </c>
      <c r="E1397" s="26">
        <f>ROUND(D1397,2)</f>
        <v>0</v>
      </c>
      <c r="F1397" s="10"/>
    </row>
    <row r="1398" spans="1:6">
      <c r="A1398" s="21">
        <v>105</v>
      </c>
      <c r="B1398" s="6">
        <f>'935'!C111&lt;&gt;"VOID"</f>
        <v>0</v>
      </c>
      <c r="C1398" s="26">
        <f>IF(B1398,(100/'11'!B$17*B122*((1-'935'!I111)*E$1278+F$1278)),0)</f>
        <v>0</v>
      </c>
      <c r="D1398" s="26">
        <f>100/'11'!B$17*C122*(E$1278+F$1278)</f>
        <v>0</v>
      </c>
      <c r="E1398" s="26">
        <f>ROUND(D1398,2)</f>
        <v>0</v>
      </c>
      <c r="F1398" s="10"/>
    </row>
    <row r="1399" spans="1:6">
      <c r="A1399" s="21">
        <v>106</v>
      </c>
      <c r="B1399" s="6">
        <f>'935'!C112&lt;&gt;"VOID"</f>
        <v>0</v>
      </c>
      <c r="C1399" s="26">
        <f>IF(B1399,(100/'11'!B$17*B123*((1-'935'!I112)*E$1278+F$1278)),0)</f>
        <v>0</v>
      </c>
      <c r="D1399" s="26">
        <f>100/'11'!B$17*C123*(E$1278+F$1278)</f>
        <v>0</v>
      </c>
      <c r="E1399" s="26">
        <f>ROUND(D1399,2)</f>
        <v>0</v>
      </c>
      <c r="F1399" s="10"/>
    </row>
    <row r="1400" spans="1:6">
      <c r="A1400" s="21">
        <v>107</v>
      </c>
      <c r="B1400" s="6">
        <f>'935'!C113&lt;&gt;"VOID"</f>
        <v>0</v>
      </c>
      <c r="C1400" s="26">
        <f>IF(B1400,(100/'11'!B$17*B124*((1-'935'!I113)*E$1278+F$1278)),0)</f>
        <v>0</v>
      </c>
      <c r="D1400" s="26">
        <f>100/'11'!B$17*C124*(E$1278+F$1278)</f>
        <v>0</v>
      </c>
      <c r="E1400" s="26">
        <f>ROUND(D1400,2)</f>
        <v>0</v>
      </c>
      <c r="F1400" s="10"/>
    </row>
    <row r="1401" spans="1:6">
      <c r="A1401" s="21">
        <v>108</v>
      </c>
      <c r="B1401" s="6">
        <f>'935'!C114&lt;&gt;"VOID"</f>
        <v>0</v>
      </c>
      <c r="C1401" s="26">
        <f>IF(B1401,(100/'11'!B$17*B125*((1-'935'!I114)*E$1278+F$1278)),0)</f>
        <v>0</v>
      </c>
      <c r="D1401" s="26">
        <f>100/'11'!B$17*C125*(E$1278+F$1278)</f>
        <v>0</v>
      </c>
      <c r="E1401" s="26">
        <f>ROUND(D1401,2)</f>
        <v>0</v>
      </c>
      <c r="F1401" s="10"/>
    </row>
    <row r="1402" spans="1:6">
      <c r="A1402" s="21">
        <v>109</v>
      </c>
      <c r="B1402" s="6">
        <f>'935'!C115&lt;&gt;"VOID"</f>
        <v>0</v>
      </c>
      <c r="C1402" s="26">
        <f>IF(B1402,(100/'11'!B$17*B126*((1-'935'!I115)*E$1278+F$1278)),0)</f>
        <v>0</v>
      </c>
      <c r="D1402" s="26">
        <f>100/'11'!B$17*C126*(E$1278+F$1278)</f>
        <v>0</v>
      </c>
      <c r="E1402" s="26">
        <f>ROUND(D1402,2)</f>
        <v>0</v>
      </c>
      <c r="F1402" s="10"/>
    </row>
    <row r="1403" spans="1:6">
      <c r="A1403" s="21">
        <v>110</v>
      </c>
      <c r="B1403" s="6">
        <f>'935'!C116&lt;&gt;"VOID"</f>
        <v>0</v>
      </c>
      <c r="C1403" s="26">
        <f>IF(B1403,(100/'11'!B$17*B127*((1-'935'!I116)*E$1278+F$1278)),0)</f>
        <v>0</v>
      </c>
      <c r="D1403" s="26">
        <f>100/'11'!B$17*C127*(E$1278+F$1278)</f>
        <v>0</v>
      </c>
      <c r="E1403" s="26">
        <f>ROUND(D1403,2)</f>
        <v>0</v>
      </c>
      <c r="F1403" s="10"/>
    </row>
    <row r="1404" spans="1:6">
      <c r="A1404" s="21">
        <v>111</v>
      </c>
      <c r="B1404" s="6">
        <f>'935'!C117&lt;&gt;"VOID"</f>
        <v>0</v>
      </c>
      <c r="C1404" s="26">
        <f>IF(B1404,(100/'11'!B$17*B128*((1-'935'!I117)*E$1278+F$1278)),0)</f>
        <v>0</v>
      </c>
      <c r="D1404" s="26">
        <f>100/'11'!B$17*C128*(E$1278+F$1278)</f>
        <v>0</v>
      </c>
      <c r="E1404" s="26">
        <f>ROUND(D1404,2)</f>
        <v>0</v>
      </c>
      <c r="F1404" s="10"/>
    </row>
    <row r="1405" spans="1:6">
      <c r="A1405" s="21">
        <v>112</v>
      </c>
      <c r="B1405" s="6">
        <f>'935'!C118&lt;&gt;"VOID"</f>
        <v>0</v>
      </c>
      <c r="C1405" s="26">
        <f>IF(B1405,(100/'11'!B$17*B129*((1-'935'!I118)*E$1278+F$1278)),0)</f>
        <v>0</v>
      </c>
      <c r="D1405" s="26">
        <f>100/'11'!B$17*C129*(E$1278+F$1278)</f>
        <v>0</v>
      </c>
      <c r="E1405" s="26">
        <f>ROUND(D1405,2)</f>
        <v>0</v>
      </c>
      <c r="F1405" s="10"/>
    </row>
    <row r="1406" spans="1:6">
      <c r="A1406" s="21">
        <v>113</v>
      </c>
      <c r="B1406" s="6">
        <f>'935'!C119&lt;&gt;"VOID"</f>
        <v>0</v>
      </c>
      <c r="C1406" s="26">
        <f>IF(B1406,(100/'11'!B$17*B130*((1-'935'!I119)*E$1278+F$1278)),0)</f>
        <v>0</v>
      </c>
      <c r="D1406" s="26">
        <f>100/'11'!B$17*C130*(E$1278+F$1278)</f>
        <v>0</v>
      </c>
      <c r="E1406" s="26">
        <f>ROUND(D1406,2)</f>
        <v>0</v>
      </c>
      <c r="F1406" s="10"/>
    </row>
    <row r="1407" spans="1:6">
      <c r="A1407" s="21">
        <v>114</v>
      </c>
      <c r="B1407" s="6">
        <f>'935'!C120&lt;&gt;"VOID"</f>
        <v>0</v>
      </c>
      <c r="C1407" s="26">
        <f>IF(B1407,(100/'11'!B$17*B131*((1-'935'!I120)*E$1278+F$1278)),0)</f>
        <v>0</v>
      </c>
      <c r="D1407" s="26">
        <f>100/'11'!B$17*C131*(E$1278+F$1278)</f>
        <v>0</v>
      </c>
      <c r="E1407" s="26">
        <f>ROUND(D1407,2)</f>
        <v>0</v>
      </c>
      <c r="F1407" s="10"/>
    </row>
    <row r="1408" spans="1:6">
      <c r="A1408" s="21">
        <v>115</v>
      </c>
      <c r="B1408" s="6">
        <f>'935'!C121&lt;&gt;"VOID"</f>
        <v>0</v>
      </c>
      <c r="C1408" s="26">
        <f>IF(B1408,(100/'11'!B$17*B132*((1-'935'!I121)*E$1278+F$1278)),0)</f>
        <v>0</v>
      </c>
      <c r="D1408" s="26">
        <f>100/'11'!B$17*C132*(E$1278+F$1278)</f>
        <v>0</v>
      </c>
      <c r="E1408" s="26">
        <f>ROUND(D1408,2)</f>
        <v>0</v>
      </c>
      <c r="F1408" s="10"/>
    </row>
    <row r="1409" spans="1:6">
      <c r="A1409" s="21">
        <v>116</v>
      </c>
      <c r="B1409" s="6">
        <f>'935'!C122&lt;&gt;"VOID"</f>
        <v>0</v>
      </c>
      <c r="C1409" s="26">
        <f>IF(B1409,(100/'11'!B$17*B133*((1-'935'!I122)*E$1278+F$1278)),0)</f>
        <v>0</v>
      </c>
      <c r="D1409" s="26">
        <f>100/'11'!B$17*C133*(E$1278+F$1278)</f>
        <v>0</v>
      </c>
      <c r="E1409" s="26">
        <f>ROUND(D1409,2)</f>
        <v>0</v>
      </c>
      <c r="F1409" s="10"/>
    </row>
    <row r="1410" spans="1:6">
      <c r="A1410" s="21">
        <v>117</v>
      </c>
      <c r="B1410" s="6">
        <f>'935'!C123&lt;&gt;"VOID"</f>
        <v>0</v>
      </c>
      <c r="C1410" s="26">
        <f>IF(B1410,(100/'11'!B$17*B134*((1-'935'!I123)*E$1278+F$1278)),0)</f>
        <v>0</v>
      </c>
      <c r="D1410" s="26">
        <f>100/'11'!B$17*C134*(E$1278+F$1278)</f>
        <v>0</v>
      </c>
      <c r="E1410" s="26">
        <f>ROUND(D1410,2)</f>
        <v>0</v>
      </c>
      <c r="F1410" s="10"/>
    </row>
    <row r="1411" spans="1:6">
      <c r="A1411" s="21">
        <v>118</v>
      </c>
      <c r="B1411" s="6">
        <f>'935'!C124&lt;&gt;"VOID"</f>
        <v>0</v>
      </c>
      <c r="C1411" s="26">
        <f>IF(B1411,(100/'11'!B$17*B135*((1-'935'!I124)*E$1278+F$1278)),0)</f>
        <v>0</v>
      </c>
      <c r="D1411" s="26">
        <f>100/'11'!B$17*C135*(E$1278+F$1278)</f>
        <v>0</v>
      </c>
      <c r="E1411" s="26">
        <f>ROUND(D1411,2)</f>
        <v>0</v>
      </c>
      <c r="F1411" s="10"/>
    </row>
    <row r="1412" spans="1:6">
      <c r="A1412" s="21">
        <v>119</v>
      </c>
      <c r="B1412" s="6">
        <f>'935'!C125&lt;&gt;"VOID"</f>
        <v>0</v>
      </c>
      <c r="C1412" s="26">
        <f>IF(B1412,(100/'11'!B$17*B136*((1-'935'!I125)*E$1278+F$1278)),0)</f>
        <v>0</v>
      </c>
      <c r="D1412" s="26">
        <f>100/'11'!B$17*C136*(E$1278+F$1278)</f>
        <v>0</v>
      </c>
      <c r="E1412" s="26">
        <f>ROUND(D1412,2)</f>
        <v>0</v>
      </c>
      <c r="F1412" s="10"/>
    </row>
    <row r="1413" spans="1:6">
      <c r="A1413" s="21">
        <v>120</v>
      </c>
      <c r="B1413" s="6">
        <f>'935'!C126&lt;&gt;"VOID"</f>
        <v>0</v>
      </c>
      <c r="C1413" s="26">
        <f>IF(B1413,(100/'11'!B$17*B137*((1-'935'!I126)*E$1278+F$1278)),0)</f>
        <v>0</v>
      </c>
      <c r="D1413" s="26">
        <f>100/'11'!B$17*C137*(E$1278+F$1278)</f>
        <v>0</v>
      </c>
      <c r="E1413" s="26">
        <f>ROUND(D1413,2)</f>
        <v>0</v>
      </c>
      <c r="F1413" s="10"/>
    </row>
    <row r="1414" spans="1:6">
      <c r="A1414" s="21">
        <v>121</v>
      </c>
      <c r="B1414" s="6">
        <f>'935'!C127&lt;&gt;"VOID"</f>
        <v>0</v>
      </c>
      <c r="C1414" s="26">
        <f>IF(B1414,(100/'11'!B$17*B138*((1-'935'!I127)*E$1278+F$1278)),0)</f>
        <v>0</v>
      </c>
      <c r="D1414" s="26">
        <f>100/'11'!B$17*C138*(E$1278+F$1278)</f>
        <v>0</v>
      </c>
      <c r="E1414" s="26">
        <f>ROUND(D1414,2)</f>
        <v>0</v>
      </c>
      <c r="F1414" s="10"/>
    </row>
    <row r="1415" spans="1:6">
      <c r="A1415" s="21">
        <v>122</v>
      </c>
      <c r="B1415" s="6">
        <f>'935'!C128&lt;&gt;"VOID"</f>
        <v>0</v>
      </c>
      <c r="C1415" s="26">
        <f>IF(B1415,(100/'11'!B$17*B139*((1-'935'!I128)*E$1278+F$1278)),0)</f>
        <v>0</v>
      </c>
      <c r="D1415" s="26">
        <f>100/'11'!B$17*C139*(E$1278+F$1278)</f>
        <v>0</v>
      </c>
      <c r="E1415" s="26">
        <f>ROUND(D1415,2)</f>
        <v>0</v>
      </c>
      <c r="F1415" s="10"/>
    </row>
    <row r="1416" spans="1:6">
      <c r="A1416" s="21">
        <v>123</v>
      </c>
      <c r="B1416" s="6">
        <f>'935'!C129&lt;&gt;"VOID"</f>
        <v>0</v>
      </c>
      <c r="C1416" s="26">
        <f>IF(B1416,(100/'11'!B$17*B140*((1-'935'!I129)*E$1278+F$1278)),0)</f>
        <v>0</v>
      </c>
      <c r="D1416" s="26">
        <f>100/'11'!B$17*C140*(E$1278+F$1278)</f>
        <v>0</v>
      </c>
      <c r="E1416" s="26">
        <f>ROUND(D1416,2)</f>
        <v>0</v>
      </c>
      <c r="F1416" s="10"/>
    </row>
    <row r="1417" spans="1:6">
      <c r="A1417" s="21">
        <v>124</v>
      </c>
      <c r="B1417" s="6">
        <f>'935'!C130&lt;&gt;"VOID"</f>
        <v>0</v>
      </c>
      <c r="C1417" s="26">
        <f>IF(B1417,(100/'11'!B$17*B141*((1-'935'!I130)*E$1278+F$1278)),0)</f>
        <v>0</v>
      </c>
      <c r="D1417" s="26">
        <f>100/'11'!B$17*C141*(E$1278+F$1278)</f>
        <v>0</v>
      </c>
      <c r="E1417" s="26">
        <f>ROUND(D1417,2)</f>
        <v>0</v>
      </c>
      <c r="F1417" s="10"/>
    </row>
    <row r="1418" spans="1:6">
      <c r="A1418" s="21">
        <v>125</v>
      </c>
      <c r="B1418" s="6">
        <f>'935'!C131&lt;&gt;"VOID"</f>
        <v>0</v>
      </c>
      <c r="C1418" s="26">
        <f>IF(B1418,(100/'11'!B$17*B142*((1-'935'!I131)*E$1278+F$1278)),0)</f>
        <v>0</v>
      </c>
      <c r="D1418" s="26">
        <f>100/'11'!B$17*C142*(E$1278+F$1278)</f>
        <v>0</v>
      </c>
      <c r="E1418" s="26">
        <f>ROUND(D1418,2)</f>
        <v>0</v>
      </c>
      <c r="F1418" s="10"/>
    </row>
    <row r="1419" spans="1:6">
      <c r="A1419" s="21">
        <v>126</v>
      </c>
      <c r="B1419" s="6">
        <f>'935'!C132&lt;&gt;"VOID"</f>
        <v>0</v>
      </c>
      <c r="C1419" s="26">
        <f>IF(B1419,(100/'11'!B$17*B143*((1-'935'!I132)*E$1278+F$1278)),0)</f>
        <v>0</v>
      </c>
      <c r="D1419" s="26">
        <f>100/'11'!B$17*C143*(E$1278+F$1278)</f>
        <v>0</v>
      </c>
      <c r="E1419" s="26">
        <f>ROUND(D1419,2)</f>
        <v>0</v>
      </c>
      <c r="F1419" s="10"/>
    </row>
    <row r="1420" spans="1:6">
      <c r="A1420" s="21">
        <v>127</v>
      </c>
      <c r="B1420" s="6">
        <f>'935'!C133&lt;&gt;"VOID"</f>
        <v>0</v>
      </c>
      <c r="C1420" s="26">
        <f>IF(B1420,(100/'11'!B$17*B144*((1-'935'!I133)*E$1278+F$1278)),0)</f>
        <v>0</v>
      </c>
      <c r="D1420" s="26">
        <f>100/'11'!B$17*C144*(E$1278+F$1278)</f>
        <v>0</v>
      </c>
      <c r="E1420" s="26">
        <f>ROUND(D1420,2)</f>
        <v>0</v>
      </c>
      <c r="F1420" s="10"/>
    </row>
    <row r="1421" spans="1:6">
      <c r="A1421" s="21">
        <v>128</v>
      </c>
      <c r="B1421" s="6">
        <f>'935'!C134&lt;&gt;"VOID"</f>
        <v>0</v>
      </c>
      <c r="C1421" s="26">
        <f>IF(B1421,(100/'11'!B$17*B145*((1-'935'!I134)*E$1278+F$1278)),0)</f>
        <v>0</v>
      </c>
      <c r="D1421" s="26">
        <f>100/'11'!B$17*C145*(E$1278+F$1278)</f>
        <v>0</v>
      </c>
      <c r="E1421" s="26">
        <f>ROUND(D1421,2)</f>
        <v>0</v>
      </c>
      <c r="F1421" s="10"/>
    </row>
    <row r="1422" spans="1:6">
      <c r="A1422" s="21">
        <v>129</v>
      </c>
      <c r="B1422" s="6">
        <f>'935'!C135&lt;&gt;"VOID"</f>
        <v>0</v>
      </c>
      <c r="C1422" s="26">
        <f>IF(B1422,(100/'11'!B$17*B146*((1-'935'!I135)*E$1278+F$1278)),0)</f>
        <v>0</v>
      </c>
      <c r="D1422" s="26">
        <f>100/'11'!B$17*C146*(E$1278+F$1278)</f>
        <v>0</v>
      </c>
      <c r="E1422" s="26">
        <f>ROUND(D1422,2)</f>
        <v>0</v>
      </c>
      <c r="F1422" s="10"/>
    </row>
    <row r="1423" spans="1:6">
      <c r="A1423" s="21">
        <v>130</v>
      </c>
      <c r="B1423" s="6">
        <f>'935'!C136&lt;&gt;"VOID"</f>
        <v>0</v>
      </c>
      <c r="C1423" s="26">
        <f>IF(B1423,(100/'11'!B$17*B147*((1-'935'!I136)*E$1278+F$1278)),0)</f>
        <v>0</v>
      </c>
      <c r="D1423" s="26">
        <f>100/'11'!B$17*C147*(E$1278+F$1278)</f>
        <v>0</v>
      </c>
      <c r="E1423" s="26">
        <f>ROUND(D1423,2)</f>
        <v>0</v>
      </c>
      <c r="F1423" s="10"/>
    </row>
    <row r="1424" spans="1:6">
      <c r="A1424" s="21">
        <v>131</v>
      </c>
      <c r="B1424" s="6">
        <f>'935'!C137&lt;&gt;"VOID"</f>
        <v>0</v>
      </c>
      <c r="C1424" s="26">
        <f>IF(B1424,(100/'11'!B$17*B148*((1-'935'!I137)*E$1278+F$1278)),0)</f>
        <v>0</v>
      </c>
      <c r="D1424" s="26">
        <f>100/'11'!B$17*C148*(E$1278+F$1278)</f>
        <v>0</v>
      </c>
      <c r="E1424" s="26">
        <f>ROUND(D1424,2)</f>
        <v>0</v>
      </c>
      <c r="F1424" s="10"/>
    </row>
    <row r="1425" spans="1:6">
      <c r="A1425" s="21">
        <v>132</v>
      </c>
      <c r="B1425" s="6">
        <f>'935'!C138&lt;&gt;"VOID"</f>
        <v>0</v>
      </c>
      <c r="C1425" s="26">
        <f>IF(B1425,(100/'11'!B$17*B149*((1-'935'!I138)*E$1278+F$1278)),0)</f>
        <v>0</v>
      </c>
      <c r="D1425" s="26">
        <f>100/'11'!B$17*C149*(E$1278+F$1278)</f>
        <v>0</v>
      </c>
      <c r="E1425" s="26">
        <f>ROUND(D1425,2)</f>
        <v>0</v>
      </c>
      <c r="F1425" s="10"/>
    </row>
    <row r="1426" spans="1:6">
      <c r="A1426" s="21">
        <v>133</v>
      </c>
      <c r="B1426" s="6">
        <f>'935'!C139&lt;&gt;"VOID"</f>
        <v>0</v>
      </c>
      <c r="C1426" s="26">
        <f>IF(B1426,(100/'11'!B$17*B150*((1-'935'!I139)*E$1278+F$1278)),0)</f>
        <v>0</v>
      </c>
      <c r="D1426" s="26">
        <f>100/'11'!B$17*C150*(E$1278+F$1278)</f>
        <v>0</v>
      </c>
      <c r="E1426" s="26">
        <f>ROUND(D1426,2)</f>
        <v>0</v>
      </c>
      <c r="F1426" s="10"/>
    </row>
    <row r="1427" spans="1:6">
      <c r="A1427" s="21">
        <v>134</v>
      </c>
      <c r="B1427" s="6">
        <f>'935'!C140&lt;&gt;"VOID"</f>
        <v>0</v>
      </c>
      <c r="C1427" s="26">
        <f>IF(B1427,(100/'11'!B$17*B151*((1-'935'!I140)*E$1278+F$1278)),0)</f>
        <v>0</v>
      </c>
      <c r="D1427" s="26">
        <f>100/'11'!B$17*C151*(E$1278+F$1278)</f>
        <v>0</v>
      </c>
      <c r="E1427" s="26">
        <f>ROUND(D1427,2)</f>
        <v>0</v>
      </c>
      <c r="F1427" s="10"/>
    </row>
    <row r="1428" spans="1:6">
      <c r="A1428" s="21">
        <v>135</v>
      </c>
      <c r="B1428" s="6">
        <f>'935'!C141&lt;&gt;"VOID"</f>
        <v>0</v>
      </c>
      <c r="C1428" s="26">
        <f>IF(B1428,(100/'11'!B$17*B152*((1-'935'!I141)*E$1278+F$1278)),0)</f>
        <v>0</v>
      </c>
      <c r="D1428" s="26">
        <f>100/'11'!B$17*C152*(E$1278+F$1278)</f>
        <v>0</v>
      </c>
      <c r="E1428" s="26">
        <f>ROUND(D1428,2)</f>
        <v>0</v>
      </c>
      <c r="F1428" s="10"/>
    </row>
    <row r="1429" spans="1:6">
      <c r="A1429" s="21">
        <v>136</v>
      </c>
      <c r="B1429" s="6">
        <f>'935'!C142&lt;&gt;"VOID"</f>
        <v>0</v>
      </c>
      <c r="C1429" s="26">
        <f>IF(B1429,(100/'11'!B$17*B153*((1-'935'!I142)*E$1278+F$1278)),0)</f>
        <v>0</v>
      </c>
      <c r="D1429" s="26">
        <f>100/'11'!B$17*C153*(E$1278+F$1278)</f>
        <v>0</v>
      </c>
      <c r="E1429" s="26">
        <f>ROUND(D1429,2)</f>
        <v>0</v>
      </c>
      <c r="F1429" s="10"/>
    </row>
    <row r="1430" spans="1:6">
      <c r="A1430" s="21">
        <v>137</v>
      </c>
      <c r="B1430" s="6">
        <f>'935'!C143&lt;&gt;"VOID"</f>
        <v>0</v>
      </c>
      <c r="C1430" s="26">
        <f>IF(B1430,(100/'11'!B$17*B154*((1-'935'!I143)*E$1278+F$1278)),0)</f>
        <v>0</v>
      </c>
      <c r="D1430" s="26">
        <f>100/'11'!B$17*C154*(E$1278+F$1278)</f>
        <v>0</v>
      </c>
      <c r="E1430" s="26">
        <f>ROUND(D1430,2)</f>
        <v>0</v>
      </c>
      <c r="F1430" s="10"/>
    </row>
    <row r="1431" spans="1:6">
      <c r="A1431" s="21">
        <v>138</v>
      </c>
      <c r="B1431" s="6">
        <f>'935'!C144&lt;&gt;"VOID"</f>
        <v>0</v>
      </c>
      <c r="C1431" s="26">
        <f>IF(B1431,(100/'11'!B$17*B155*((1-'935'!I144)*E$1278+F$1278)),0)</f>
        <v>0</v>
      </c>
      <c r="D1431" s="26">
        <f>100/'11'!B$17*C155*(E$1278+F$1278)</f>
        <v>0</v>
      </c>
      <c r="E1431" s="26">
        <f>ROUND(D1431,2)</f>
        <v>0</v>
      </c>
      <c r="F1431" s="10"/>
    </row>
    <row r="1432" spans="1:6">
      <c r="A1432" s="21">
        <v>139</v>
      </c>
      <c r="B1432" s="6">
        <f>'935'!C145&lt;&gt;"VOID"</f>
        <v>0</v>
      </c>
      <c r="C1432" s="26">
        <f>IF(B1432,(100/'11'!B$17*B156*((1-'935'!I145)*E$1278+F$1278)),0)</f>
        <v>0</v>
      </c>
      <c r="D1432" s="26">
        <f>100/'11'!B$17*C156*(E$1278+F$1278)</f>
        <v>0</v>
      </c>
      <c r="E1432" s="26">
        <f>ROUND(D1432,2)</f>
        <v>0</v>
      </c>
      <c r="F1432" s="10"/>
    </row>
    <row r="1433" spans="1:6">
      <c r="A1433" s="21">
        <v>140</v>
      </c>
      <c r="B1433" s="6">
        <f>'935'!C146&lt;&gt;"VOID"</f>
        <v>0</v>
      </c>
      <c r="C1433" s="26">
        <f>IF(B1433,(100/'11'!B$17*B157*((1-'935'!I146)*E$1278+F$1278)),0)</f>
        <v>0</v>
      </c>
      <c r="D1433" s="26">
        <f>100/'11'!B$17*C157*(E$1278+F$1278)</f>
        <v>0</v>
      </c>
      <c r="E1433" s="26">
        <f>ROUND(D1433,2)</f>
        <v>0</v>
      </c>
      <c r="F1433" s="10"/>
    </row>
    <row r="1434" spans="1:6">
      <c r="A1434" s="21">
        <v>141</v>
      </c>
      <c r="B1434" s="6">
        <f>'935'!C147&lt;&gt;"VOID"</f>
        <v>0</v>
      </c>
      <c r="C1434" s="26">
        <f>IF(B1434,(100/'11'!B$17*B158*((1-'935'!I147)*E$1278+F$1278)),0)</f>
        <v>0</v>
      </c>
      <c r="D1434" s="26">
        <f>100/'11'!B$17*C158*(E$1278+F$1278)</f>
        <v>0</v>
      </c>
      <c r="E1434" s="26">
        <f>ROUND(D1434,2)</f>
        <v>0</v>
      </c>
      <c r="F1434" s="10"/>
    </row>
    <row r="1435" spans="1:6">
      <c r="A1435" s="21">
        <v>142</v>
      </c>
      <c r="B1435" s="6">
        <f>'935'!C148&lt;&gt;"VOID"</f>
        <v>0</v>
      </c>
      <c r="C1435" s="26">
        <f>IF(B1435,(100/'11'!B$17*B159*((1-'935'!I148)*E$1278+F$1278)),0)</f>
        <v>0</v>
      </c>
      <c r="D1435" s="26">
        <f>100/'11'!B$17*C159*(E$1278+F$1278)</f>
        <v>0</v>
      </c>
      <c r="E1435" s="26">
        <f>ROUND(D1435,2)</f>
        <v>0</v>
      </c>
      <c r="F1435" s="10"/>
    </row>
    <row r="1436" spans="1:6">
      <c r="A1436" s="21">
        <v>143</v>
      </c>
      <c r="B1436" s="6">
        <f>'935'!C149&lt;&gt;"VOID"</f>
        <v>0</v>
      </c>
      <c r="C1436" s="26">
        <f>IF(B1436,(100/'11'!B$17*B160*((1-'935'!I149)*E$1278+F$1278)),0)</f>
        <v>0</v>
      </c>
      <c r="D1436" s="26">
        <f>100/'11'!B$17*C160*(E$1278+F$1278)</f>
        <v>0</v>
      </c>
      <c r="E1436" s="26">
        <f>ROUND(D1436,2)</f>
        <v>0</v>
      </c>
      <c r="F1436" s="10"/>
    </row>
    <row r="1437" spans="1:6">
      <c r="A1437" s="21">
        <v>144</v>
      </c>
      <c r="B1437" s="6">
        <f>'935'!C150&lt;&gt;"VOID"</f>
        <v>0</v>
      </c>
      <c r="C1437" s="26">
        <f>IF(B1437,(100/'11'!B$17*B161*((1-'935'!I150)*E$1278+F$1278)),0)</f>
        <v>0</v>
      </c>
      <c r="D1437" s="26">
        <f>100/'11'!B$17*C161*(E$1278+F$1278)</f>
        <v>0</v>
      </c>
      <c r="E1437" s="26">
        <f>ROUND(D1437,2)</f>
        <v>0</v>
      </c>
      <c r="F1437" s="10"/>
    </row>
    <row r="1438" spans="1:6">
      <c r="A1438" s="21">
        <v>145</v>
      </c>
      <c r="B1438" s="6">
        <f>'935'!C151&lt;&gt;"VOID"</f>
        <v>0</v>
      </c>
      <c r="C1438" s="26">
        <f>IF(B1438,(100/'11'!B$17*B162*((1-'935'!I151)*E$1278+F$1278)),0)</f>
        <v>0</v>
      </c>
      <c r="D1438" s="26">
        <f>100/'11'!B$17*C162*(E$1278+F$1278)</f>
        <v>0</v>
      </c>
      <c r="E1438" s="26">
        <f>ROUND(D1438,2)</f>
        <v>0</v>
      </c>
      <c r="F1438" s="10"/>
    </row>
    <row r="1439" spans="1:6">
      <c r="A1439" s="21">
        <v>146</v>
      </c>
      <c r="B1439" s="6">
        <f>'935'!C152&lt;&gt;"VOID"</f>
        <v>0</v>
      </c>
      <c r="C1439" s="26">
        <f>IF(B1439,(100/'11'!B$17*B163*((1-'935'!I152)*E$1278+F$1278)),0)</f>
        <v>0</v>
      </c>
      <c r="D1439" s="26">
        <f>100/'11'!B$17*C163*(E$1278+F$1278)</f>
        <v>0</v>
      </c>
      <c r="E1439" s="26">
        <f>ROUND(D1439,2)</f>
        <v>0</v>
      </c>
      <c r="F1439" s="10"/>
    </row>
    <row r="1440" spans="1:6">
      <c r="A1440" s="21">
        <v>147</v>
      </c>
      <c r="B1440" s="6">
        <f>'935'!C153&lt;&gt;"VOID"</f>
        <v>0</v>
      </c>
      <c r="C1440" s="26">
        <f>IF(B1440,(100/'11'!B$17*B164*((1-'935'!I153)*E$1278+F$1278)),0)</f>
        <v>0</v>
      </c>
      <c r="D1440" s="26">
        <f>100/'11'!B$17*C164*(E$1278+F$1278)</f>
        <v>0</v>
      </c>
      <c r="E1440" s="26">
        <f>ROUND(D1440,2)</f>
        <v>0</v>
      </c>
      <c r="F1440" s="10"/>
    </row>
    <row r="1441" spans="1:6">
      <c r="A1441" s="21">
        <v>148</v>
      </c>
      <c r="B1441" s="6">
        <f>'935'!C154&lt;&gt;"VOID"</f>
        <v>0</v>
      </c>
      <c r="C1441" s="26">
        <f>IF(B1441,(100/'11'!B$17*B165*((1-'935'!I154)*E$1278+F$1278)),0)</f>
        <v>0</v>
      </c>
      <c r="D1441" s="26">
        <f>100/'11'!B$17*C165*(E$1278+F$1278)</f>
        <v>0</v>
      </c>
      <c r="E1441" s="26">
        <f>ROUND(D1441,2)</f>
        <v>0</v>
      </c>
      <c r="F1441" s="10"/>
    </row>
    <row r="1442" spans="1:6">
      <c r="A1442" s="21">
        <v>149</v>
      </c>
      <c r="B1442" s="6">
        <f>'935'!C155&lt;&gt;"VOID"</f>
        <v>0</v>
      </c>
      <c r="C1442" s="26">
        <f>IF(B1442,(100/'11'!B$17*B166*((1-'935'!I155)*E$1278+F$1278)),0)</f>
        <v>0</v>
      </c>
      <c r="D1442" s="26">
        <f>100/'11'!B$17*C166*(E$1278+F$1278)</f>
        <v>0</v>
      </c>
      <c r="E1442" s="26">
        <f>ROUND(D1442,2)</f>
        <v>0</v>
      </c>
      <c r="F1442" s="10"/>
    </row>
    <row r="1443" spans="1:6">
      <c r="A1443" s="21">
        <v>150</v>
      </c>
      <c r="B1443" s="6">
        <f>'935'!C156&lt;&gt;"VOID"</f>
        <v>0</v>
      </c>
      <c r="C1443" s="26">
        <f>IF(B1443,(100/'11'!B$17*B167*((1-'935'!I156)*E$1278+F$1278)),0)</f>
        <v>0</v>
      </c>
      <c r="D1443" s="26">
        <f>100/'11'!B$17*C167*(E$1278+F$1278)</f>
        <v>0</v>
      </c>
      <c r="E1443" s="26">
        <f>ROUND(D1443,2)</f>
        <v>0</v>
      </c>
      <c r="F1443" s="10"/>
    </row>
    <row r="1444" spans="1:6">
      <c r="A1444" s="21">
        <v>151</v>
      </c>
      <c r="B1444" s="6">
        <f>'935'!C157&lt;&gt;"VOID"</f>
        <v>0</v>
      </c>
      <c r="C1444" s="26">
        <f>IF(B1444,(100/'11'!B$17*B168*((1-'935'!I157)*E$1278+F$1278)),0)</f>
        <v>0</v>
      </c>
      <c r="D1444" s="26">
        <f>100/'11'!B$17*C168*(E$1278+F$1278)</f>
        <v>0</v>
      </c>
      <c r="E1444" s="26">
        <f>ROUND(D1444,2)</f>
        <v>0</v>
      </c>
      <c r="F1444" s="10"/>
    </row>
    <row r="1445" spans="1:6">
      <c r="A1445" s="21">
        <v>152</v>
      </c>
      <c r="B1445" s="6">
        <f>'935'!C158&lt;&gt;"VOID"</f>
        <v>0</v>
      </c>
      <c r="C1445" s="26">
        <f>IF(B1445,(100/'11'!B$17*B169*((1-'935'!I158)*E$1278+F$1278)),0)</f>
        <v>0</v>
      </c>
      <c r="D1445" s="26">
        <f>100/'11'!B$17*C169*(E$1278+F$1278)</f>
        <v>0</v>
      </c>
      <c r="E1445" s="26">
        <f>ROUND(D1445,2)</f>
        <v>0</v>
      </c>
      <c r="F1445" s="10"/>
    </row>
    <row r="1446" spans="1:6">
      <c r="A1446" s="21">
        <v>153</v>
      </c>
      <c r="B1446" s="6">
        <f>'935'!C159&lt;&gt;"VOID"</f>
        <v>0</v>
      </c>
      <c r="C1446" s="26">
        <f>IF(B1446,(100/'11'!B$17*B170*((1-'935'!I159)*E$1278+F$1278)),0)</f>
        <v>0</v>
      </c>
      <c r="D1446" s="26">
        <f>100/'11'!B$17*C170*(E$1278+F$1278)</f>
        <v>0</v>
      </c>
      <c r="E1446" s="26">
        <f>ROUND(D1446,2)</f>
        <v>0</v>
      </c>
      <c r="F1446" s="10"/>
    </row>
    <row r="1447" spans="1:6">
      <c r="A1447" s="21">
        <v>154</v>
      </c>
      <c r="B1447" s="6">
        <f>'935'!C160&lt;&gt;"VOID"</f>
        <v>0</v>
      </c>
      <c r="C1447" s="26">
        <f>IF(B1447,(100/'11'!B$17*B171*((1-'935'!I160)*E$1278+F$1278)),0)</f>
        <v>0</v>
      </c>
      <c r="D1447" s="26">
        <f>100/'11'!B$17*C171*(E$1278+F$1278)</f>
        <v>0</v>
      </c>
      <c r="E1447" s="26">
        <f>ROUND(D1447,2)</f>
        <v>0</v>
      </c>
      <c r="F1447" s="10"/>
    </row>
    <row r="1448" spans="1:6">
      <c r="A1448" s="21">
        <v>155</v>
      </c>
      <c r="B1448" s="6">
        <f>'935'!C161&lt;&gt;"VOID"</f>
        <v>0</v>
      </c>
      <c r="C1448" s="26">
        <f>IF(B1448,(100/'11'!B$17*B172*((1-'935'!I161)*E$1278+F$1278)),0)</f>
        <v>0</v>
      </c>
      <c r="D1448" s="26">
        <f>100/'11'!B$17*C172*(E$1278+F$1278)</f>
        <v>0</v>
      </c>
      <c r="E1448" s="26">
        <f>ROUND(D1448,2)</f>
        <v>0</v>
      </c>
      <c r="F1448" s="10"/>
    </row>
    <row r="1449" spans="1:6">
      <c r="A1449" s="21">
        <v>156</v>
      </c>
      <c r="B1449" s="6">
        <f>'935'!C162&lt;&gt;"VOID"</f>
        <v>0</v>
      </c>
      <c r="C1449" s="26">
        <f>IF(B1449,(100/'11'!B$17*B173*((1-'935'!I162)*E$1278+F$1278)),0)</f>
        <v>0</v>
      </c>
      <c r="D1449" s="26">
        <f>100/'11'!B$17*C173*(E$1278+F$1278)</f>
        <v>0</v>
      </c>
      <c r="E1449" s="26">
        <f>ROUND(D1449,2)</f>
        <v>0</v>
      </c>
      <c r="F1449" s="10"/>
    </row>
    <row r="1450" spans="1:6">
      <c r="A1450" s="21">
        <v>157</v>
      </c>
      <c r="B1450" s="6">
        <f>'935'!C163&lt;&gt;"VOID"</f>
        <v>0</v>
      </c>
      <c r="C1450" s="26">
        <f>IF(B1450,(100/'11'!B$17*B174*((1-'935'!I163)*E$1278+F$1278)),0)</f>
        <v>0</v>
      </c>
      <c r="D1450" s="26">
        <f>100/'11'!B$17*C174*(E$1278+F$1278)</f>
        <v>0</v>
      </c>
      <c r="E1450" s="26">
        <f>ROUND(D1450,2)</f>
        <v>0</v>
      </c>
      <c r="F1450" s="10"/>
    </row>
    <row r="1451" spans="1:6">
      <c r="A1451" s="21">
        <v>158</v>
      </c>
      <c r="B1451" s="6">
        <f>'935'!C164&lt;&gt;"VOID"</f>
        <v>0</v>
      </c>
      <c r="C1451" s="26">
        <f>IF(B1451,(100/'11'!B$17*B175*((1-'935'!I164)*E$1278+F$1278)),0)</f>
        <v>0</v>
      </c>
      <c r="D1451" s="26">
        <f>100/'11'!B$17*C175*(E$1278+F$1278)</f>
        <v>0</v>
      </c>
      <c r="E1451" s="26">
        <f>ROUND(D1451,2)</f>
        <v>0</v>
      </c>
      <c r="F1451" s="10"/>
    </row>
    <row r="1452" spans="1:6">
      <c r="A1452" s="21">
        <v>159</v>
      </c>
      <c r="B1452" s="6">
        <f>'935'!C165&lt;&gt;"VOID"</f>
        <v>0</v>
      </c>
      <c r="C1452" s="26">
        <f>IF(B1452,(100/'11'!B$17*B176*((1-'935'!I165)*E$1278+F$1278)),0)</f>
        <v>0</v>
      </c>
      <c r="D1452" s="26">
        <f>100/'11'!B$17*C176*(E$1278+F$1278)</f>
        <v>0</v>
      </c>
      <c r="E1452" s="26">
        <f>ROUND(D1452,2)</f>
        <v>0</v>
      </c>
      <c r="F1452" s="10"/>
    </row>
    <row r="1453" spans="1:6">
      <c r="A1453" s="21">
        <v>160</v>
      </c>
      <c r="B1453" s="6">
        <f>'935'!C166&lt;&gt;"VOID"</f>
        <v>0</v>
      </c>
      <c r="C1453" s="26">
        <f>IF(B1453,(100/'11'!B$17*B177*((1-'935'!I166)*E$1278+F$1278)),0)</f>
        <v>0</v>
      </c>
      <c r="D1453" s="26">
        <f>100/'11'!B$17*C177*(E$1278+F$1278)</f>
        <v>0</v>
      </c>
      <c r="E1453" s="26">
        <f>ROUND(D1453,2)</f>
        <v>0</v>
      </c>
      <c r="F1453" s="10"/>
    </row>
    <row r="1454" spans="1:6">
      <c r="A1454" s="21">
        <v>161</v>
      </c>
      <c r="B1454" s="6">
        <f>'935'!C167&lt;&gt;"VOID"</f>
        <v>0</v>
      </c>
      <c r="C1454" s="26">
        <f>IF(B1454,(100/'11'!B$17*B178*((1-'935'!I167)*E$1278+F$1278)),0)</f>
        <v>0</v>
      </c>
      <c r="D1454" s="26">
        <f>100/'11'!B$17*C178*(E$1278+F$1278)</f>
        <v>0</v>
      </c>
      <c r="E1454" s="26">
        <f>ROUND(D1454,2)</f>
        <v>0</v>
      </c>
      <c r="F1454" s="10"/>
    </row>
    <row r="1455" spans="1:6">
      <c r="A1455" s="21">
        <v>162</v>
      </c>
      <c r="B1455" s="6">
        <f>'935'!C168&lt;&gt;"VOID"</f>
        <v>0</v>
      </c>
      <c r="C1455" s="26">
        <f>IF(B1455,(100/'11'!B$17*B179*((1-'935'!I168)*E$1278+F$1278)),0)</f>
        <v>0</v>
      </c>
      <c r="D1455" s="26">
        <f>100/'11'!B$17*C179*(E$1278+F$1278)</f>
        <v>0</v>
      </c>
      <c r="E1455" s="26">
        <f>ROUND(D1455,2)</f>
        <v>0</v>
      </c>
      <c r="F1455" s="10"/>
    </row>
    <row r="1456" spans="1:6">
      <c r="A1456" s="21">
        <v>163</v>
      </c>
      <c r="B1456" s="6">
        <f>'935'!C169&lt;&gt;"VOID"</f>
        <v>0</v>
      </c>
      <c r="C1456" s="26">
        <f>IF(B1456,(100/'11'!B$17*B180*((1-'935'!I169)*E$1278+F$1278)),0)</f>
        <v>0</v>
      </c>
      <c r="D1456" s="26">
        <f>100/'11'!B$17*C180*(E$1278+F$1278)</f>
        <v>0</v>
      </c>
      <c r="E1456" s="26">
        <f>ROUND(D1456,2)</f>
        <v>0</v>
      </c>
      <c r="F1456" s="10"/>
    </row>
    <row r="1457" spans="1:6">
      <c r="A1457" s="21">
        <v>164</v>
      </c>
      <c r="B1457" s="6">
        <f>'935'!C170&lt;&gt;"VOID"</f>
        <v>0</v>
      </c>
      <c r="C1457" s="26">
        <f>IF(B1457,(100/'11'!B$17*B181*((1-'935'!I170)*E$1278+F$1278)),0)</f>
        <v>0</v>
      </c>
      <c r="D1457" s="26">
        <f>100/'11'!B$17*C181*(E$1278+F$1278)</f>
        <v>0</v>
      </c>
      <c r="E1457" s="26">
        <f>ROUND(D1457,2)</f>
        <v>0</v>
      </c>
      <c r="F1457" s="10"/>
    </row>
    <row r="1458" spans="1:6">
      <c r="A1458" s="21">
        <v>165</v>
      </c>
      <c r="B1458" s="6">
        <f>'935'!C171&lt;&gt;"VOID"</f>
        <v>0</v>
      </c>
      <c r="C1458" s="26">
        <f>IF(B1458,(100/'11'!B$17*B182*((1-'935'!I171)*E$1278+F$1278)),0)</f>
        <v>0</v>
      </c>
      <c r="D1458" s="26">
        <f>100/'11'!B$17*C182*(E$1278+F$1278)</f>
        <v>0</v>
      </c>
      <c r="E1458" s="26">
        <f>ROUND(D1458,2)</f>
        <v>0</v>
      </c>
      <c r="F1458" s="10"/>
    </row>
    <row r="1459" spans="1:6">
      <c r="A1459" s="21">
        <v>166</v>
      </c>
      <c r="B1459" s="6">
        <f>'935'!C172&lt;&gt;"VOID"</f>
        <v>0</v>
      </c>
      <c r="C1459" s="26">
        <f>IF(B1459,(100/'11'!B$17*B183*((1-'935'!I172)*E$1278+F$1278)),0)</f>
        <v>0</v>
      </c>
      <c r="D1459" s="26">
        <f>100/'11'!B$17*C183*(E$1278+F$1278)</f>
        <v>0</v>
      </c>
      <c r="E1459" s="26">
        <f>ROUND(D1459,2)</f>
        <v>0</v>
      </c>
      <c r="F1459" s="10"/>
    </row>
    <row r="1460" spans="1:6">
      <c r="A1460" s="21">
        <v>167</v>
      </c>
      <c r="B1460" s="6">
        <f>'935'!C173&lt;&gt;"VOID"</f>
        <v>0</v>
      </c>
      <c r="C1460" s="26">
        <f>IF(B1460,(100/'11'!B$17*B184*((1-'935'!I173)*E$1278+F$1278)),0)</f>
        <v>0</v>
      </c>
      <c r="D1460" s="26">
        <f>100/'11'!B$17*C184*(E$1278+F$1278)</f>
        <v>0</v>
      </c>
      <c r="E1460" s="26">
        <f>ROUND(D1460,2)</f>
        <v>0</v>
      </c>
      <c r="F1460" s="10"/>
    </row>
    <row r="1461" spans="1:6">
      <c r="A1461" s="21">
        <v>168</v>
      </c>
      <c r="B1461" s="6">
        <f>'935'!C174&lt;&gt;"VOID"</f>
        <v>0</v>
      </c>
      <c r="C1461" s="26">
        <f>IF(B1461,(100/'11'!B$17*B185*((1-'935'!I174)*E$1278+F$1278)),0)</f>
        <v>0</v>
      </c>
      <c r="D1461" s="26">
        <f>100/'11'!B$17*C185*(E$1278+F$1278)</f>
        <v>0</v>
      </c>
      <c r="E1461" s="26">
        <f>ROUND(D1461,2)</f>
        <v>0</v>
      </c>
      <c r="F1461" s="10"/>
    </row>
    <row r="1462" spans="1:6">
      <c r="A1462" s="21">
        <v>169</v>
      </c>
      <c r="B1462" s="6">
        <f>'935'!C175&lt;&gt;"VOID"</f>
        <v>0</v>
      </c>
      <c r="C1462" s="26">
        <f>IF(B1462,(100/'11'!B$17*B186*((1-'935'!I175)*E$1278+F$1278)),0)</f>
        <v>0</v>
      </c>
      <c r="D1462" s="26">
        <f>100/'11'!B$17*C186*(E$1278+F$1278)</f>
        <v>0</v>
      </c>
      <c r="E1462" s="26">
        <f>ROUND(D1462,2)</f>
        <v>0</v>
      </c>
      <c r="F1462" s="10"/>
    </row>
    <row r="1463" spans="1:6">
      <c r="A1463" s="21">
        <v>170</v>
      </c>
      <c r="B1463" s="6">
        <f>'935'!C176&lt;&gt;"VOID"</f>
        <v>0</v>
      </c>
      <c r="C1463" s="26">
        <f>IF(B1463,(100/'11'!B$17*B187*((1-'935'!I176)*E$1278+F$1278)),0)</f>
        <v>0</v>
      </c>
      <c r="D1463" s="26">
        <f>100/'11'!B$17*C187*(E$1278+F$1278)</f>
        <v>0</v>
      </c>
      <c r="E1463" s="26">
        <f>ROUND(D1463,2)</f>
        <v>0</v>
      </c>
      <c r="F1463" s="10"/>
    </row>
    <row r="1464" spans="1:6">
      <c r="A1464" s="21">
        <v>171</v>
      </c>
      <c r="B1464" s="6">
        <f>'935'!C177&lt;&gt;"VOID"</f>
        <v>0</v>
      </c>
      <c r="C1464" s="26">
        <f>IF(B1464,(100/'11'!B$17*B188*((1-'935'!I177)*E$1278+F$1278)),0)</f>
        <v>0</v>
      </c>
      <c r="D1464" s="26">
        <f>100/'11'!B$17*C188*(E$1278+F$1278)</f>
        <v>0</v>
      </c>
      <c r="E1464" s="26">
        <f>ROUND(D1464,2)</f>
        <v>0</v>
      </c>
      <c r="F1464" s="10"/>
    </row>
    <row r="1465" spans="1:6">
      <c r="A1465" s="21">
        <v>172</v>
      </c>
      <c r="B1465" s="6">
        <f>'935'!C178&lt;&gt;"VOID"</f>
        <v>0</v>
      </c>
      <c r="C1465" s="26">
        <f>IF(B1465,(100/'11'!B$17*B189*((1-'935'!I178)*E$1278+F$1278)),0)</f>
        <v>0</v>
      </c>
      <c r="D1465" s="26">
        <f>100/'11'!B$17*C189*(E$1278+F$1278)</f>
        <v>0</v>
      </c>
      <c r="E1465" s="26">
        <f>ROUND(D1465,2)</f>
        <v>0</v>
      </c>
      <c r="F1465" s="10"/>
    </row>
    <row r="1466" spans="1:6">
      <c r="A1466" s="21">
        <v>173</v>
      </c>
      <c r="B1466" s="6">
        <f>'935'!C179&lt;&gt;"VOID"</f>
        <v>0</v>
      </c>
      <c r="C1466" s="26">
        <f>IF(B1466,(100/'11'!B$17*B190*((1-'935'!I179)*E$1278+F$1278)),0)</f>
        <v>0</v>
      </c>
      <c r="D1466" s="26">
        <f>100/'11'!B$17*C190*(E$1278+F$1278)</f>
        <v>0</v>
      </c>
      <c r="E1466" s="26">
        <f>ROUND(D1466,2)</f>
        <v>0</v>
      </c>
      <c r="F1466" s="10"/>
    </row>
    <row r="1467" spans="1:6">
      <c r="A1467" s="21">
        <v>174</v>
      </c>
      <c r="B1467" s="6">
        <f>'935'!C180&lt;&gt;"VOID"</f>
        <v>0</v>
      </c>
      <c r="C1467" s="26">
        <f>IF(B1467,(100/'11'!B$17*B191*((1-'935'!I180)*E$1278+F$1278)),0)</f>
        <v>0</v>
      </c>
      <c r="D1467" s="26">
        <f>100/'11'!B$17*C191*(E$1278+F$1278)</f>
        <v>0</v>
      </c>
      <c r="E1467" s="26">
        <f>ROUND(D1467,2)</f>
        <v>0</v>
      </c>
      <c r="F1467" s="10"/>
    </row>
    <row r="1468" spans="1:6">
      <c r="A1468" s="21">
        <v>175</v>
      </c>
      <c r="B1468" s="6">
        <f>'935'!C181&lt;&gt;"VOID"</f>
        <v>0</v>
      </c>
      <c r="C1468" s="26">
        <f>IF(B1468,(100/'11'!B$17*B192*((1-'935'!I181)*E$1278+F$1278)),0)</f>
        <v>0</v>
      </c>
      <c r="D1468" s="26">
        <f>100/'11'!B$17*C192*(E$1278+F$1278)</f>
        <v>0</v>
      </c>
      <c r="E1468" s="26">
        <f>ROUND(D1468,2)</f>
        <v>0</v>
      </c>
      <c r="F1468" s="10"/>
    </row>
    <row r="1469" spans="1:6">
      <c r="A1469" s="21">
        <v>176</v>
      </c>
      <c r="B1469" s="6">
        <f>'935'!C182&lt;&gt;"VOID"</f>
        <v>0</v>
      </c>
      <c r="C1469" s="26">
        <f>IF(B1469,(100/'11'!B$17*B193*((1-'935'!I182)*E$1278+F$1278)),0)</f>
        <v>0</v>
      </c>
      <c r="D1469" s="26">
        <f>100/'11'!B$17*C193*(E$1278+F$1278)</f>
        <v>0</v>
      </c>
      <c r="E1469" s="26">
        <f>ROUND(D1469,2)</f>
        <v>0</v>
      </c>
      <c r="F1469" s="10"/>
    </row>
    <row r="1470" spans="1:6">
      <c r="A1470" s="21">
        <v>177</v>
      </c>
      <c r="B1470" s="6">
        <f>'935'!C183&lt;&gt;"VOID"</f>
        <v>0</v>
      </c>
      <c r="C1470" s="26">
        <f>IF(B1470,(100/'11'!B$17*B194*((1-'935'!I183)*E$1278+F$1278)),0)</f>
        <v>0</v>
      </c>
      <c r="D1470" s="26">
        <f>100/'11'!B$17*C194*(E$1278+F$1278)</f>
        <v>0</v>
      </c>
      <c r="E1470" s="26">
        <f>ROUND(D1470,2)</f>
        <v>0</v>
      </c>
      <c r="F1470" s="10"/>
    </row>
    <row r="1471" spans="1:6">
      <c r="A1471" s="21">
        <v>178</v>
      </c>
      <c r="B1471" s="6">
        <f>'935'!C184&lt;&gt;"VOID"</f>
        <v>0</v>
      </c>
      <c r="C1471" s="26">
        <f>IF(B1471,(100/'11'!B$17*B195*((1-'935'!I184)*E$1278+F$1278)),0)</f>
        <v>0</v>
      </c>
      <c r="D1471" s="26">
        <f>100/'11'!B$17*C195*(E$1278+F$1278)</f>
        <v>0</v>
      </c>
      <c r="E1471" s="26">
        <f>ROUND(D1471,2)</f>
        <v>0</v>
      </c>
      <c r="F1471" s="10"/>
    </row>
    <row r="1472" spans="1:6">
      <c r="A1472" s="21">
        <v>179</v>
      </c>
      <c r="B1472" s="6">
        <f>'935'!C185&lt;&gt;"VOID"</f>
        <v>0</v>
      </c>
      <c r="C1472" s="26">
        <f>IF(B1472,(100/'11'!B$17*B196*((1-'935'!I185)*E$1278+F$1278)),0)</f>
        <v>0</v>
      </c>
      <c r="D1472" s="26">
        <f>100/'11'!B$17*C196*(E$1278+F$1278)</f>
        <v>0</v>
      </c>
      <c r="E1472" s="26">
        <f>ROUND(D1472,2)</f>
        <v>0</v>
      </c>
      <c r="F1472" s="10"/>
    </row>
    <row r="1473" spans="1:6">
      <c r="A1473" s="21">
        <v>180</v>
      </c>
      <c r="B1473" s="6">
        <f>'935'!C186&lt;&gt;"VOID"</f>
        <v>0</v>
      </c>
      <c r="C1473" s="26">
        <f>IF(B1473,(100/'11'!B$17*B197*((1-'935'!I186)*E$1278+F$1278)),0)</f>
        <v>0</v>
      </c>
      <c r="D1473" s="26">
        <f>100/'11'!B$17*C197*(E$1278+F$1278)</f>
        <v>0</v>
      </c>
      <c r="E1473" s="26">
        <f>ROUND(D1473,2)</f>
        <v>0</v>
      </c>
      <c r="F1473" s="10"/>
    </row>
    <row r="1474" spans="1:6">
      <c r="A1474" s="21">
        <v>181</v>
      </c>
      <c r="B1474" s="6">
        <f>'935'!C187&lt;&gt;"VOID"</f>
        <v>0</v>
      </c>
      <c r="C1474" s="26">
        <f>IF(B1474,(100/'11'!B$17*B198*((1-'935'!I187)*E$1278+F$1278)),0)</f>
        <v>0</v>
      </c>
      <c r="D1474" s="26">
        <f>100/'11'!B$17*C198*(E$1278+F$1278)</f>
        <v>0</v>
      </c>
      <c r="E1474" s="26">
        <f>ROUND(D1474,2)</f>
        <v>0</v>
      </c>
      <c r="F1474" s="10"/>
    </row>
    <row r="1475" spans="1:6">
      <c r="A1475" s="21">
        <v>182</v>
      </c>
      <c r="B1475" s="6">
        <f>'935'!C188&lt;&gt;"VOID"</f>
        <v>0</v>
      </c>
      <c r="C1475" s="26">
        <f>IF(B1475,(100/'11'!B$17*B199*((1-'935'!I188)*E$1278+F$1278)),0)</f>
        <v>0</v>
      </c>
      <c r="D1475" s="26">
        <f>100/'11'!B$17*C199*(E$1278+F$1278)</f>
        <v>0</v>
      </c>
      <c r="E1475" s="26">
        <f>ROUND(D1475,2)</f>
        <v>0</v>
      </c>
      <c r="F1475" s="10"/>
    </row>
    <row r="1476" spans="1:6">
      <c r="A1476" s="21">
        <v>183</v>
      </c>
      <c r="B1476" s="6">
        <f>'935'!C189&lt;&gt;"VOID"</f>
        <v>0</v>
      </c>
      <c r="C1476" s="26">
        <f>IF(B1476,(100/'11'!B$17*B200*((1-'935'!I189)*E$1278+F$1278)),0)</f>
        <v>0</v>
      </c>
      <c r="D1476" s="26">
        <f>100/'11'!B$17*C200*(E$1278+F$1278)</f>
        <v>0</v>
      </c>
      <c r="E1476" s="26">
        <f>ROUND(D1476,2)</f>
        <v>0</v>
      </c>
      <c r="F1476" s="10"/>
    </row>
    <row r="1477" spans="1:6">
      <c r="A1477" s="21">
        <v>184</v>
      </c>
      <c r="B1477" s="6">
        <f>'935'!C190&lt;&gt;"VOID"</f>
        <v>0</v>
      </c>
      <c r="C1477" s="26">
        <f>IF(B1477,(100/'11'!B$17*B201*((1-'935'!I190)*E$1278+F$1278)),0)</f>
        <v>0</v>
      </c>
      <c r="D1477" s="26">
        <f>100/'11'!B$17*C201*(E$1278+F$1278)</f>
        <v>0</v>
      </c>
      <c r="E1477" s="26">
        <f>ROUND(D1477,2)</f>
        <v>0</v>
      </c>
      <c r="F1477" s="10"/>
    </row>
    <row r="1478" spans="1:6">
      <c r="A1478" s="21">
        <v>185</v>
      </c>
      <c r="B1478" s="6">
        <f>'935'!C191&lt;&gt;"VOID"</f>
        <v>0</v>
      </c>
      <c r="C1478" s="26">
        <f>IF(B1478,(100/'11'!B$17*B202*((1-'935'!I191)*E$1278+F$1278)),0)</f>
        <v>0</v>
      </c>
      <c r="D1478" s="26">
        <f>100/'11'!B$17*C202*(E$1278+F$1278)</f>
        <v>0</v>
      </c>
      <c r="E1478" s="26">
        <f>ROUND(D1478,2)</f>
        <v>0</v>
      </c>
      <c r="F1478" s="10"/>
    </row>
    <row r="1479" spans="1:6">
      <c r="A1479" s="21">
        <v>186</v>
      </c>
      <c r="B1479" s="6">
        <f>'935'!C192&lt;&gt;"VOID"</f>
        <v>0</v>
      </c>
      <c r="C1479" s="26">
        <f>IF(B1479,(100/'11'!B$17*B203*((1-'935'!I192)*E$1278+F$1278)),0)</f>
        <v>0</v>
      </c>
      <c r="D1479" s="26">
        <f>100/'11'!B$17*C203*(E$1278+F$1278)</f>
        <v>0</v>
      </c>
      <c r="E1479" s="26">
        <f>ROUND(D1479,2)</f>
        <v>0</v>
      </c>
      <c r="F1479" s="10"/>
    </row>
    <row r="1480" spans="1:6">
      <c r="A1480" s="21">
        <v>187</v>
      </c>
      <c r="B1480" s="6">
        <f>'935'!C193&lt;&gt;"VOID"</f>
        <v>0</v>
      </c>
      <c r="C1480" s="26">
        <f>IF(B1480,(100/'11'!B$17*B204*((1-'935'!I193)*E$1278+F$1278)),0)</f>
        <v>0</v>
      </c>
      <c r="D1480" s="26">
        <f>100/'11'!B$17*C204*(E$1278+F$1278)</f>
        <v>0</v>
      </c>
      <c r="E1480" s="26">
        <f>ROUND(D1480,2)</f>
        <v>0</v>
      </c>
      <c r="F1480" s="10"/>
    </row>
    <row r="1481" spans="1:6">
      <c r="A1481" s="21">
        <v>188</v>
      </c>
      <c r="B1481" s="6">
        <f>'935'!C194&lt;&gt;"VOID"</f>
        <v>0</v>
      </c>
      <c r="C1481" s="26">
        <f>IF(B1481,(100/'11'!B$17*B205*((1-'935'!I194)*E$1278+F$1278)),0)</f>
        <v>0</v>
      </c>
      <c r="D1481" s="26">
        <f>100/'11'!B$17*C205*(E$1278+F$1278)</f>
        <v>0</v>
      </c>
      <c r="E1481" s="26">
        <f>ROUND(D1481,2)</f>
        <v>0</v>
      </c>
      <c r="F1481" s="10"/>
    </row>
    <row r="1482" spans="1:6">
      <c r="A1482" s="21">
        <v>189</v>
      </c>
      <c r="B1482" s="6">
        <f>'935'!C195&lt;&gt;"VOID"</f>
        <v>0</v>
      </c>
      <c r="C1482" s="26">
        <f>IF(B1482,(100/'11'!B$17*B206*((1-'935'!I195)*E$1278+F$1278)),0)</f>
        <v>0</v>
      </c>
      <c r="D1482" s="26">
        <f>100/'11'!B$17*C206*(E$1278+F$1278)</f>
        <v>0</v>
      </c>
      <c r="E1482" s="26">
        <f>ROUND(D1482,2)</f>
        <v>0</v>
      </c>
      <c r="F1482" s="10"/>
    </row>
    <row r="1483" spans="1:6">
      <c r="A1483" s="21">
        <v>190</v>
      </c>
      <c r="B1483" s="6">
        <f>'935'!C196&lt;&gt;"VOID"</f>
        <v>0</v>
      </c>
      <c r="C1483" s="26">
        <f>IF(B1483,(100/'11'!B$17*B207*((1-'935'!I196)*E$1278+F$1278)),0)</f>
        <v>0</v>
      </c>
      <c r="D1483" s="26">
        <f>100/'11'!B$17*C207*(E$1278+F$1278)</f>
        <v>0</v>
      </c>
      <c r="E1483" s="26">
        <f>ROUND(D1483,2)</f>
        <v>0</v>
      </c>
      <c r="F1483" s="10"/>
    </row>
    <row r="1484" spans="1:6">
      <c r="A1484" s="21">
        <v>191</v>
      </c>
      <c r="B1484" s="6">
        <f>'935'!C197&lt;&gt;"VOID"</f>
        <v>0</v>
      </c>
      <c r="C1484" s="26">
        <f>IF(B1484,(100/'11'!B$17*B208*((1-'935'!I197)*E$1278+F$1278)),0)</f>
        <v>0</v>
      </c>
      <c r="D1484" s="26">
        <f>100/'11'!B$17*C208*(E$1278+F$1278)</f>
        <v>0</v>
      </c>
      <c r="E1484" s="26">
        <f>ROUND(D1484,2)</f>
        <v>0</v>
      </c>
      <c r="F1484" s="10"/>
    </row>
    <row r="1485" spans="1:6">
      <c r="A1485" s="21">
        <v>192</v>
      </c>
      <c r="B1485" s="6">
        <f>'935'!C198&lt;&gt;"VOID"</f>
        <v>0</v>
      </c>
      <c r="C1485" s="26">
        <f>IF(B1485,(100/'11'!B$17*B209*((1-'935'!I198)*E$1278+F$1278)),0)</f>
        <v>0</v>
      </c>
      <c r="D1485" s="26">
        <f>100/'11'!B$17*C209*(E$1278+F$1278)</f>
        <v>0</v>
      </c>
      <c r="E1485" s="26">
        <f>ROUND(D1485,2)</f>
        <v>0</v>
      </c>
      <c r="F1485" s="10"/>
    </row>
    <row r="1486" spans="1:6">
      <c r="A1486" s="21">
        <v>193</v>
      </c>
      <c r="B1486" s="6">
        <f>'935'!C199&lt;&gt;"VOID"</f>
        <v>0</v>
      </c>
      <c r="C1486" s="26">
        <f>IF(B1486,(100/'11'!B$17*B210*((1-'935'!I199)*E$1278+F$1278)),0)</f>
        <v>0</v>
      </c>
      <c r="D1486" s="26">
        <f>100/'11'!B$17*C210*(E$1278+F$1278)</f>
        <v>0</v>
      </c>
      <c r="E1486" s="26">
        <f>ROUND(D1486,2)</f>
        <v>0</v>
      </c>
      <c r="F1486" s="10"/>
    </row>
    <row r="1487" spans="1:6">
      <c r="A1487" s="21">
        <v>194</v>
      </c>
      <c r="B1487" s="6">
        <f>'935'!C200&lt;&gt;"VOID"</f>
        <v>0</v>
      </c>
      <c r="C1487" s="26">
        <f>IF(B1487,(100/'11'!B$17*B211*((1-'935'!I200)*E$1278+F$1278)),0)</f>
        <v>0</v>
      </c>
      <c r="D1487" s="26">
        <f>100/'11'!B$17*C211*(E$1278+F$1278)</f>
        <v>0</v>
      </c>
      <c r="E1487" s="26">
        <f>ROUND(D1487,2)</f>
        <v>0</v>
      </c>
      <c r="F1487" s="10"/>
    </row>
    <row r="1488" spans="1:6">
      <c r="A1488" s="21">
        <v>195</v>
      </c>
      <c r="B1488" s="6">
        <f>'935'!C201&lt;&gt;"VOID"</f>
        <v>0</v>
      </c>
      <c r="C1488" s="26">
        <f>IF(B1488,(100/'11'!B$17*B212*((1-'935'!I201)*E$1278+F$1278)),0)</f>
        <v>0</v>
      </c>
      <c r="D1488" s="26">
        <f>100/'11'!B$17*C212*(E$1278+F$1278)</f>
        <v>0</v>
      </c>
      <c r="E1488" s="26">
        <f>ROUND(D1488,2)</f>
        <v>0</v>
      </c>
      <c r="F1488" s="10"/>
    </row>
    <row r="1489" spans="1:6">
      <c r="A1489" s="21">
        <v>196</v>
      </c>
      <c r="B1489" s="6">
        <f>'935'!C202&lt;&gt;"VOID"</f>
        <v>0</v>
      </c>
      <c r="C1489" s="26">
        <f>IF(B1489,(100/'11'!B$17*B213*((1-'935'!I202)*E$1278+F$1278)),0)</f>
        <v>0</v>
      </c>
      <c r="D1489" s="26">
        <f>100/'11'!B$17*C213*(E$1278+F$1278)</f>
        <v>0</v>
      </c>
      <c r="E1489" s="26">
        <f>ROUND(D1489,2)</f>
        <v>0</v>
      </c>
      <c r="F1489" s="10"/>
    </row>
    <row r="1490" spans="1:6">
      <c r="A1490" s="21">
        <v>197</v>
      </c>
      <c r="B1490" s="6">
        <f>'935'!C203&lt;&gt;"VOID"</f>
        <v>0</v>
      </c>
      <c r="C1490" s="26">
        <f>IF(B1490,(100/'11'!B$17*B214*((1-'935'!I203)*E$1278+F$1278)),0)</f>
        <v>0</v>
      </c>
      <c r="D1490" s="26">
        <f>100/'11'!B$17*C214*(E$1278+F$1278)</f>
        <v>0</v>
      </c>
      <c r="E1490" s="26">
        <f>ROUND(D1490,2)</f>
        <v>0</v>
      </c>
      <c r="F1490" s="10"/>
    </row>
    <row r="1491" spans="1:6">
      <c r="A1491" s="21">
        <v>198</v>
      </c>
      <c r="B1491" s="6">
        <f>'935'!C204&lt;&gt;"VOID"</f>
        <v>0</v>
      </c>
      <c r="C1491" s="26">
        <f>IF(B1491,(100/'11'!B$17*B215*((1-'935'!I204)*E$1278+F$1278)),0)</f>
        <v>0</v>
      </c>
      <c r="D1491" s="26">
        <f>100/'11'!B$17*C215*(E$1278+F$1278)</f>
        <v>0</v>
      </c>
      <c r="E1491" s="26">
        <f>ROUND(D1491,2)</f>
        <v>0</v>
      </c>
      <c r="F1491" s="10"/>
    </row>
    <row r="1492" spans="1:6">
      <c r="A1492" s="21">
        <v>199</v>
      </c>
      <c r="B1492" s="6">
        <f>'935'!C205&lt;&gt;"VOID"</f>
        <v>0</v>
      </c>
      <c r="C1492" s="26">
        <f>IF(B1492,(100/'11'!B$17*B216*((1-'935'!I205)*E$1278+F$1278)),0)</f>
        <v>0</v>
      </c>
      <c r="D1492" s="26">
        <f>100/'11'!B$17*C216*(E$1278+F$1278)</f>
        <v>0</v>
      </c>
      <c r="E1492" s="26">
        <f>ROUND(D1492,2)</f>
        <v>0</v>
      </c>
      <c r="F1492" s="10"/>
    </row>
    <row r="1493" spans="1:6">
      <c r="A1493" s="21">
        <v>200</v>
      </c>
      <c r="B1493" s="6">
        <f>'935'!C206&lt;&gt;"VOID"</f>
        <v>0</v>
      </c>
      <c r="C1493" s="26">
        <f>IF(B1493,(100/'11'!B$17*B217*((1-'935'!I206)*E$1278+F$1278)),0)</f>
        <v>0</v>
      </c>
      <c r="D1493" s="26">
        <f>100/'11'!B$17*C217*(E$1278+F$1278)</f>
        <v>0</v>
      </c>
      <c r="E1493" s="26">
        <f>ROUND(D1493,2)</f>
        <v>0</v>
      </c>
      <c r="F1493" s="10"/>
    </row>
    <row r="1494" spans="1:6">
      <c r="A1494" s="21">
        <v>201</v>
      </c>
      <c r="B1494" s="6">
        <f>'935'!C207&lt;&gt;"VOID"</f>
        <v>0</v>
      </c>
      <c r="C1494" s="26">
        <f>IF(B1494,(100/'11'!B$17*B218*((1-'935'!I207)*E$1278+F$1278)),0)</f>
        <v>0</v>
      </c>
      <c r="D1494" s="26">
        <f>100/'11'!B$17*C218*(E$1278+F$1278)</f>
        <v>0</v>
      </c>
      <c r="E1494" s="26">
        <f>ROUND(D1494,2)</f>
        <v>0</v>
      </c>
      <c r="F1494" s="10"/>
    </row>
    <row r="1495" spans="1:6">
      <c r="A1495" s="21">
        <v>202</v>
      </c>
      <c r="B1495" s="6">
        <f>'935'!C208&lt;&gt;"VOID"</f>
        <v>0</v>
      </c>
      <c r="C1495" s="26">
        <f>IF(B1495,(100/'11'!B$17*B219*((1-'935'!I208)*E$1278+F$1278)),0)</f>
        <v>0</v>
      </c>
      <c r="D1495" s="26">
        <f>100/'11'!B$17*C219*(E$1278+F$1278)</f>
        <v>0</v>
      </c>
      <c r="E1495" s="26">
        <f>ROUND(D1495,2)</f>
        <v>0</v>
      </c>
      <c r="F1495" s="10"/>
    </row>
    <row r="1496" spans="1:6">
      <c r="A1496" s="21">
        <v>203</v>
      </c>
      <c r="B1496" s="6">
        <f>'935'!C209&lt;&gt;"VOID"</f>
        <v>0</v>
      </c>
      <c r="C1496" s="26">
        <f>IF(B1496,(100/'11'!B$17*B220*((1-'935'!I209)*E$1278+F$1278)),0)</f>
        <v>0</v>
      </c>
      <c r="D1496" s="26">
        <f>100/'11'!B$17*C220*(E$1278+F$1278)</f>
        <v>0</v>
      </c>
      <c r="E1496" s="26">
        <f>ROUND(D1496,2)</f>
        <v>0</v>
      </c>
      <c r="F1496" s="10"/>
    </row>
    <row r="1497" spans="1:6">
      <c r="A1497" s="21">
        <v>204</v>
      </c>
      <c r="B1497" s="6">
        <f>'935'!C210&lt;&gt;"VOID"</f>
        <v>0</v>
      </c>
      <c r="C1497" s="26">
        <f>IF(B1497,(100/'11'!B$17*B221*((1-'935'!I210)*E$1278+F$1278)),0)</f>
        <v>0</v>
      </c>
      <c r="D1497" s="26">
        <f>100/'11'!B$17*C221*(E$1278+F$1278)</f>
        <v>0</v>
      </c>
      <c r="E1497" s="26">
        <f>ROUND(D1497,2)</f>
        <v>0</v>
      </c>
      <c r="F1497" s="10"/>
    </row>
    <row r="1498" spans="1:6">
      <c r="A1498" s="21">
        <v>205</v>
      </c>
      <c r="B1498" s="6">
        <f>'935'!C211&lt;&gt;"VOID"</f>
        <v>0</v>
      </c>
      <c r="C1498" s="26">
        <f>IF(B1498,(100/'11'!B$17*B222*((1-'935'!I211)*E$1278+F$1278)),0)</f>
        <v>0</v>
      </c>
      <c r="D1498" s="26">
        <f>100/'11'!B$17*C222*(E$1278+F$1278)</f>
        <v>0</v>
      </c>
      <c r="E1498" s="26">
        <f>ROUND(D1498,2)</f>
        <v>0</v>
      </c>
      <c r="F1498" s="10"/>
    </row>
    <row r="1499" spans="1:6">
      <c r="A1499" s="21">
        <v>206</v>
      </c>
      <c r="B1499" s="6">
        <f>'935'!C212&lt;&gt;"VOID"</f>
        <v>0</v>
      </c>
      <c r="C1499" s="26">
        <f>IF(B1499,(100/'11'!B$17*B223*((1-'935'!I212)*E$1278+F$1278)),0)</f>
        <v>0</v>
      </c>
      <c r="D1499" s="26">
        <f>100/'11'!B$17*C223*(E$1278+F$1278)</f>
        <v>0</v>
      </c>
      <c r="E1499" s="26">
        <f>ROUND(D1499,2)</f>
        <v>0</v>
      </c>
      <c r="F1499" s="10"/>
    </row>
    <row r="1500" spans="1:6">
      <c r="A1500" s="21">
        <v>207</v>
      </c>
      <c r="B1500" s="6">
        <f>'935'!C213&lt;&gt;"VOID"</f>
        <v>0</v>
      </c>
      <c r="C1500" s="26">
        <f>IF(B1500,(100/'11'!B$17*B224*((1-'935'!I213)*E$1278+F$1278)),0)</f>
        <v>0</v>
      </c>
      <c r="D1500" s="26">
        <f>100/'11'!B$17*C224*(E$1278+F$1278)</f>
        <v>0</v>
      </c>
      <c r="E1500" s="26">
        <f>ROUND(D1500,2)</f>
        <v>0</v>
      </c>
      <c r="F1500" s="10"/>
    </row>
    <row r="1501" spans="1:6">
      <c r="A1501" s="21">
        <v>208</v>
      </c>
      <c r="B1501" s="6">
        <f>'935'!C214&lt;&gt;"VOID"</f>
        <v>0</v>
      </c>
      <c r="C1501" s="26">
        <f>IF(B1501,(100/'11'!B$17*B225*((1-'935'!I214)*E$1278+F$1278)),0)</f>
        <v>0</v>
      </c>
      <c r="D1501" s="26">
        <f>100/'11'!B$17*C225*(E$1278+F$1278)</f>
        <v>0</v>
      </c>
      <c r="E1501" s="26">
        <f>ROUND(D1501,2)</f>
        <v>0</v>
      </c>
      <c r="F1501" s="10"/>
    </row>
    <row r="1502" spans="1:6">
      <c r="A1502" s="21">
        <v>209</v>
      </c>
      <c r="B1502" s="6">
        <f>'935'!C215&lt;&gt;"VOID"</f>
        <v>0</v>
      </c>
      <c r="C1502" s="26">
        <f>IF(B1502,(100/'11'!B$17*B226*((1-'935'!I215)*E$1278+F$1278)),0)</f>
        <v>0</v>
      </c>
      <c r="D1502" s="26">
        <f>100/'11'!B$17*C226*(E$1278+F$1278)</f>
        <v>0</v>
      </c>
      <c r="E1502" s="26">
        <f>ROUND(D1502,2)</f>
        <v>0</v>
      </c>
      <c r="F1502" s="10"/>
    </row>
    <row r="1503" spans="1:6">
      <c r="A1503" s="21">
        <v>210</v>
      </c>
      <c r="B1503" s="6">
        <f>'935'!C216&lt;&gt;"VOID"</f>
        <v>0</v>
      </c>
      <c r="C1503" s="26">
        <f>IF(B1503,(100/'11'!B$17*B227*((1-'935'!I216)*E$1278+F$1278)),0)</f>
        <v>0</v>
      </c>
      <c r="D1503" s="26">
        <f>100/'11'!B$17*C227*(E$1278+F$1278)</f>
        <v>0</v>
      </c>
      <c r="E1503" s="26">
        <f>ROUND(D1503,2)</f>
        <v>0</v>
      </c>
      <c r="F1503" s="10"/>
    </row>
    <row r="1504" spans="1:6">
      <c r="A1504" s="21">
        <v>211</v>
      </c>
      <c r="B1504" s="6">
        <f>'935'!C217&lt;&gt;"VOID"</f>
        <v>0</v>
      </c>
      <c r="C1504" s="26">
        <f>IF(B1504,(100/'11'!B$17*B228*((1-'935'!I217)*E$1278+F$1278)),0)</f>
        <v>0</v>
      </c>
      <c r="D1504" s="26">
        <f>100/'11'!B$17*C228*(E$1278+F$1278)</f>
        <v>0</v>
      </c>
      <c r="E1504" s="26">
        <f>ROUND(D1504,2)</f>
        <v>0</v>
      </c>
      <c r="F1504" s="10"/>
    </row>
    <row r="1505" spans="1:6">
      <c r="A1505" s="21">
        <v>212</v>
      </c>
      <c r="B1505" s="6">
        <f>'935'!C218&lt;&gt;"VOID"</f>
        <v>0</v>
      </c>
      <c r="C1505" s="26">
        <f>IF(B1505,(100/'11'!B$17*B229*((1-'935'!I218)*E$1278+F$1278)),0)</f>
        <v>0</v>
      </c>
      <c r="D1505" s="26">
        <f>100/'11'!B$17*C229*(E$1278+F$1278)</f>
        <v>0</v>
      </c>
      <c r="E1505" s="26">
        <f>ROUND(D1505,2)</f>
        <v>0</v>
      </c>
      <c r="F1505" s="10"/>
    </row>
    <row r="1506" spans="1:6">
      <c r="A1506" s="21">
        <v>213</v>
      </c>
      <c r="B1506" s="6">
        <f>'935'!C219&lt;&gt;"VOID"</f>
        <v>0</v>
      </c>
      <c r="C1506" s="26">
        <f>IF(B1506,(100/'11'!B$17*B230*((1-'935'!I219)*E$1278+F$1278)),0)</f>
        <v>0</v>
      </c>
      <c r="D1506" s="26">
        <f>100/'11'!B$17*C230*(E$1278+F$1278)</f>
        <v>0</v>
      </c>
      <c r="E1506" s="26">
        <f>ROUND(D1506,2)</f>
        <v>0</v>
      </c>
      <c r="F1506" s="10"/>
    </row>
    <row r="1507" spans="1:6">
      <c r="A1507" s="21">
        <v>214</v>
      </c>
      <c r="B1507" s="6">
        <f>'935'!C220&lt;&gt;"VOID"</f>
        <v>0</v>
      </c>
      <c r="C1507" s="26">
        <f>IF(B1507,(100/'11'!B$17*B231*((1-'935'!I220)*E$1278+F$1278)),0)</f>
        <v>0</v>
      </c>
      <c r="D1507" s="26">
        <f>100/'11'!B$17*C231*(E$1278+F$1278)</f>
        <v>0</v>
      </c>
      <c r="E1507" s="26">
        <f>ROUND(D1507,2)</f>
        <v>0</v>
      </c>
      <c r="F1507" s="10"/>
    </row>
    <row r="1508" spans="1:6">
      <c r="A1508" s="21">
        <v>215</v>
      </c>
      <c r="B1508" s="6">
        <f>'935'!C221&lt;&gt;"VOID"</f>
        <v>0</v>
      </c>
      <c r="C1508" s="26">
        <f>IF(B1508,(100/'11'!B$17*B232*((1-'935'!I221)*E$1278+F$1278)),0)</f>
        <v>0</v>
      </c>
      <c r="D1508" s="26">
        <f>100/'11'!B$17*C232*(E$1278+F$1278)</f>
        <v>0</v>
      </c>
      <c r="E1508" s="26">
        <f>ROUND(D1508,2)</f>
        <v>0</v>
      </c>
      <c r="F1508" s="10"/>
    </row>
    <row r="1509" spans="1:6">
      <c r="A1509" s="21">
        <v>216</v>
      </c>
      <c r="B1509" s="6">
        <f>'935'!C222&lt;&gt;"VOID"</f>
        <v>0</v>
      </c>
      <c r="C1509" s="26">
        <f>IF(B1509,(100/'11'!B$17*B233*((1-'935'!I222)*E$1278+F$1278)),0)</f>
        <v>0</v>
      </c>
      <c r="D1509" s="26">
        <f>100/'11'!B$17*C233*(E$1278+F$1278)</f>
        <v>0</v>
      </c>
      <c r="E1509" s="26">
        <f>ROUND(D1509,2)</f>
        <v>0</v>
      </c>
      <c r="F1509" s="10"/>
    </row>
    <row r="1510" spans="1:6">
      <c r="A1510" s="21">
        <v>217</v>
      </c>
      <c r="B1510" s="6">
        <f>'935'!C223&lt;&gt;"VOID"</f>
        <v>0</v>
      </c>
      <c r="C1510" s="26">
        <f>IF(B1510,(100/'11'!B$17*B234*((1-'935'!I223)*E$1278+F$1278)),0)</f>
        <v>0</v>
      </c>
      <c r="D1510" s="26">
        <f>100/'11'!B$17*C234*(E$1278+F$1278)</f>
        <v>0</v>
      </c>
      <c r="E1510" s="26">
        <f>ROUND(D1510,2)</f>
        <v>0</v>
      </c>
      <c r="F1510" s="10"/>
    </row>
    <row r="1511" spans="1:6">
      <c r="A1511" s="21">
        <v>218</v>
      </c>
      <c r="B1511" s="6">
        <f>'935'!C224&lt;&gt;"VOID"</f>
        <v>0</v>
      </c>
      <c r="C1511" s="26">
        <f>IF(B1511,(100/'11'!B$17*B235*((1-'935'!I224)*E$1278+F$1278)),0)</f>
        <v>0</v>
      </c>
      <c r="D1511" s="26">
        <f>100/'11'!B$17*C235*(E$1278+F$1278)</f>
        <v>0</v>
      </c>
      <c r="E1511" s="26">
        <f>ROUND(D1511,2)</f>
        <v>0</v>
      </c>
      <c r="F1511" s="10"/>
    </row>
    <row r="1512" spans="1:6">
      <c r="A1512" s="21">
        <v>219</v>
      </c>
      <c r="B1512" s="6">
        <f>'935'!C225&lt;&gt;"VOID"</f>
        <v>0</v>
      </c>
      <c r="C1512" s="26">
        <f>IF(B1512,(100/'11'!B$17*B236*((1-'935'!I225)*E$1278+F$1278)),0)</f>
        <v>0</v>
      </c>
      <c r="D1512" s="26">
        <f>100/'11'!B$17*C236*(E$1278+F$1278)</f>
        <v>0</v>
      </c>
      <c r="E1512" s="26">
        <f>ROUND(D1512,2)</f>
        <v>0</v>
      </c>
      <c r="F1512" s="10"/>
    </row>
    <row r="1513" spans="1:6">
      <c r="A1513" s="21">
        <v>220</v>
      </c>
      <c r="B1513" s="6">
        <f>'935'!C226&lt;&gt;"VOID"</f>
        <v>0</v>
      </c>
      <c r="C1513" s="26">
        <f>IF(B1513,(100/'11'!B$17*B237*((1-'935'!I226)*E$1278+F$1278)),0)</f>
        <v>0</v>
      </c>
      <c r="D1513" s="26">
        <f>100/'11'!B$17*C237*(E$1278+F$1278)</f>
        <v>0</v>
      </c>
      <c r="E1513" s="26">
        <f>ROUND(D1513,2)</f>
        <v>0</v>
      </c>
      <c r="F1513" s="10"/>
    </row>
    <row r="1514" spans="1:6">
      <c r="A1514" s="21">
        <v>221</v>
      </c>
      <c r="B1514" s="6">
        <f>'935'!C227&lt;&gt;"VOID"</f>
        <v>0</v>
      </c>
      <c r="C1514" s="26">
        <f>IF(B1514,(100/'11'!B$17*B238*((1-'935'!I227)*E$1278+F$1278)),0)</f>
        <v>0</v>
      </c>
      <c r="D1514" s="26">
        <f>100/'11'!B$17*C238*(E$1278+F$1278)</f>
        <v>0</v>
      </c>
      <c r="E1514" s="26">
        <f>ROUND(D1514,2)</f>
        <v>0</v>
      </c>
      <c r="F1514" s="10"/>
    </row>
    <row r="1515" spans="1:6">
      <c r="A1515" s="21">
        <v>222</v>
      </c>
      <c r="B1515" s="6">
        <f>'935'!C228&lt;&gt;"VOID"</f>
        <v>0</v>
      </c>
      <c r="C1515" s="26">
        <f>IF(B1515,(100/'11'!B$17*B239*((1-'935'!I228)*E$1278+F$1278)),0)</f>
        <v>0</v>
      </c>
      <c r="D1515" s="26">
        <f>100/'11'!B$17*C239*(E$1278+F$1278)</f>
        <v>0</v>
      </c>
      <c r="E1515" s="26">
        <f>ROUND(D1515,2)</f>
        <v>0</v>
      </c>
      <c r="F1515" s="10"/>
    </row>
    <row r="1516" spans="1:6">
      <c r="A1516" s="21">
        <v>223</v>
      </c>
      <c r="B1516" s="6">
        <f>'935'!C229&lt;&gt;"VOID"</f>
        <v>0</v>
      </c>
      <c r="C1516" s="26">
        <f>IF(B1516,(100/'11'!B$17*B240*((1-'935'!I229)*E$1278+F$1278)),0)</f>
        <v>0</v>
      </c>
      <c r="D1516" s="26">
        <f>100/'11'!B$17*C240*(E$1278+F$1278)</f>
        <v>0</v>
      </c>
      <c r="E1516" s="26">
        <f>ROUND(D1516,2)</f>
        <v>0</v>
      </c>
      <c r="F1516" s="10"/>
    </row>
    <row r="1517" spans="1:6">
      <c r="A1517" s="21">
        <v>224</v>
      </c>
      <c r="B1517" s="6">
        <f>'935'!C230&lt;&gt;"VOID"</f>
        <v>0</v>
      </c>
      <c r="C1517" s="26">
        <f>IF(B1517,(100/'11'!B$17*B241*((1-'935'!I230)*E$1278+F$1278)),0)</f>
        <v>0</v>
      </c>
      <c r="D1517" s="26">
        <f>100/'11'!B$17*C241*(E$1278+F$1278)</f>
        <v>0</v>
      </c>
      <c r="E1517" s="26">
        <f>ROUND(D1517,2)</f>
        <v>0</v>
      </c>
      <c r="F1517" s="10"/>
    </row>
    <row r="1518" spans="1:6">
      <c r="A1518" s="21">
        <v>225</v>
      </c>
      <c r="B1518" s="6">
        <f>'935'!C231&lt;&gt;"VOID"</f>
        <v>0</v>
      </c>
      <c r="C1518" s="26">
        <f>IF(B1518,(100/'11'!B$17*B242*((1-'935'!I231)*E$1278+F$1278)),0)</f>
        <v>0</v>
      </c>
      <c r="D1518" s="26">
        <f>100/'11'!B$17*C242*(E$1278+F$1278)</f>
        <v>0</v>
      </c>
      <c r="E1518" s="26">
        <f>ROUND(D1518,2)</f>
        <v>0</v>
      </c>
      <c r="F1518" s="10"/>
    </row>
    <row r="1519" spans="1:6">
      <c r="A1519" s="21">
        <v>226</v>
      </c>
      <c r="B1519" s="6">
        <f>'935'!C232&lt;&gt;"VOID"</f>
        <v>0</v>
      </c>
      <c r="C1519" s="26">
        <f>IF(B1519,(100/'11'!B$17*B243*((1-'935'!I232)*E$1278+F$1278)),0)</f>
        <v>0</v>
      </c>
      <c r="D1519" s="26">
        <f>100/'11'!B$17*C243*(E$1278+F$1278)</f>
        <v>0</v>
      </c>
      <c r="E1519" s="26">
        <f>ROUND(D1519,2)</f>
        <v>0</v>
      </c>
      <c r="F1519" s="10"/>
    </row>
    <row r="1520" spans="1:6">
      <c r="A1520" s="21">
        <v>227</v>
      </c>
      <c r="B1520" s="6">
        <f>'935'!C233&lt;&gt;"VOID"</f>
        <v>0</v>
      </c>
      <c r="C1520" s="26">
        <f>IF(B1520,(100/'11'!B$17*B244*((1-'935'!I233)*E$1278+F$1278)),0)</f>
        <v>0</v>
      </c>
      <c r="D1520" s="26">
        <f>100/'11'!B$17*C244*(E$1278+F$1278)</f>
        <v>0</v>
      </c>
      <c r="E1520" s="26">
        <f>ROUND(D1520,2)</f>
        <v>0</v>
      </c>
      <c r="F1520" s="10"/>
    </row>
    <row r="1521" spans="1:6">
      <c r="A1521" s="21">
        <v>228</v>
      </c>
      <c r="B1521" s="6">
        <f>'935'!C234&lt;&gt;"VOID"</f>
        <v>0</v>
      </c>
      <c r="C1521" s="26">
        <f>IF(B1521,(100/'11'!B$17*B245*((1-'935'!I234)*E$1278+F$1278)),0)</f>
        <v>0</v>
      </c>
      <c r="D1521" s="26">
        <f>100/'11'!B$17*C245*(E$1278+F$1278)</f>
        <v>0</v>
      </c>
      <c r="E1521" s="26">
        <f>ROUND(D1521,2)</f>
        <v>0</v>
      </c>
      <c r="F1521" s="10"/>
    </row>
    <row r="1522" spans="1:6">
      <c r="A1522" s="21">
        <v>229</v>
      </c>
      <c r="B1522" s="6">
        <f>'935'!C235&lt;&gt;"VOID"</f>
        <v>0</v>
      </c>
      <c r="C1522" s="26">
        <f>IF(B1522,(100/'11'!B$17*B246*((1-'935'!I235)*E$1278+F$1278)),0)</f>
        <v>0</v>
      </c>
      <c r="D1522" s="26">
        <f>100/'11'!B$17*C246*(E$1278+F$1278)</f>
        <v>0</v>
      </c>
      <c r="E1522" s="26">
        <f>ROUND(D1522,2)</f>
        <v>0</v>
      </c>
      <c r="F1522" s="10"/>
    </row>
    <row r="1523" spans="1:6">
      <c r="A1523" s="21">
        <v>230</v>
      </c>
      <c r="B1523" s="6">
        <f>'935'!C236&lt;&gt;"VOID"</f>
        <v>0</v>
      </c>
      <c r="C1523" s="26">
        <f>IF(B1523,(100/'11'!B$17*B247*((1-'935'!I236)*E$1278+F$1278)),0)</f>
        <v>0</v>
      </c>
      <c r="D1523" s="26">
        <f>100/'11'!B$17*C247*(E$1278+F$1278)</f>
        <v>0</v>
      </c>
      <c r="E1523" s="26">
        <f>ROUND(D1523,2)</f>
        <v>0</v>
      </c>
      <c r="F1523" s="10"/>
    </row>
    <row r="1524" spans="1:6">
      <c r="A1524" s="21">
        <v>231</v>
      </c>
      <c r="B1524" s="6">
        <f>'935'!C237&lt;&gt;"VOID"</f>
        <v>0</v>
      </c>
      <c r="C1524" s="26">
        <f>IF(B1524,(100/'11'!B$17*B248*((1-'935'!I237)*E$1278+F$1278)),0)</f>
        <v>0</v>
      </c>
      <c r="D1524" s="26">
        <f>100/'11'!B$17*C248*(E$1278+F$1278)</f>
        <v>0</v>
      </c>
      <c r="E1524" s="26">
        <f>ROUND(D1524,2)</f>
        <v>0</v>
      </c>
      <c r="F1524" s="10"/>
    </row>
    <row r="1525" spans="1:6">
      <c r="A1525" s="21">
        <v>232</v>
      </c>
      <c r="B1525" s="6">
        <f>'935'!C238&lt;&gt;"VOID"</f>
        <v>0</v>
      </c>
      <c r="C1525" s="26">
        <f>IF(B1525,(100/'11'!B$17*B249*((1-'935'!I238)*E$1278+F$1278)),0)</f>
        <v>0</v>
      </c>
      <c r="D1525" s="26">
        <f>100/'11'!B$17*C249*(E$1278+F$1278)</f>
        <v>0</v>
      </c>
      <c r="E1525" s="26">
        <f>ROUND(D1525,2)</f>
        <v>0</v>
      </c>
      <c r="F1525" s="10"/>
    </row>
    <row r="1526" spans="1:6">
      <c r="A1526" s="21">
        <v>233</v>
      </c>
      <c r="B1526" s="6">
        <f>'935'!C239&lt;&gt;"VOID"</f>
        <v>0</v>
      </c>
      <c r="C1526" s="26">
        <f>IF(B1526,(100/'11'!B$17*B250*((1-'935'!I239)*E$1278+F$1278)),0)</f>
        <v>0</v>
      </c>
      <c r="D1526" s="26">
        <f>100/'11'!B$17*C250*(E$1278+F$1278)</f>
        <v>0</v>
      </c>
      <c r="E1526" s="26">
        <f>ROUND(D1526,2)</f>
        <v>0</v>
      </c>
      <c r="F1526" s="10"/>
    </row>
    <row r="1527" spans="1:6">
      <c r="A1527" s="21">
        <v>234</v>
      </c>
      <c r="B1527" s="6">
        <f>'935'!C240&lt;&gt;"VOID"</f>
        <v>0</v>
      </c>
      <c r="C1527" s="26">
        <f>IF(B1527,(100/'11'!B$17*B251*((1-'935'!I240)*E$1278+F$1278)),0)</f>
        <v>0</v>
      </c>
      <c r="D1527" s="26">
        <f>100/'11'!B$17*C251*(E$1278+F$1278)</f>
        <v>0</v>
      </c>
      <c r="E1527" s="26">
        <f>ROUND(D1527,2)</f>
        <v>0</v>
      </c>
      <c r="F1527" s="10"/>
    </row>
    <row r="1528" spans="1:6">
      <c r="A1528" s="21">
        <v>235</v>
      </c>
      <c r="B1528" s="6">
        <f>'935'!C241&lt;&gt;"VOID"</f>
        <v>0</v>
      </c>
      <c r="C1528" s="26">
        <f>IF(B1528,(100/'11'!B$17*B252*((1-'935'!I241)*E$1278+F$1278)),0)</f>
        <v>0</v>
      </c>
      <c r="D1528" s="26">
        <f>100/'11'!B$17*C252*(E$1278+F$1278)</f>
        <v>0</v>
      </c>
      <c r="E1528" s="26">
        <f>ROUND(D1528,2)</f>
        <v>0</v>
      </c>
      <c r="F1528" s="10"/>
    </row>
    <row r="1529" spans="1:6">
      <c r="A1529" s="21">
        <v>236</v>
      </c>
      <c r="B1529" s="6">
        <f>'935'!C242&lt;&gt;"VOID"</f>
        <v>0</v>
      </c>
      <c r="C1529" s="26">
        <f>IF(B1529,(100/'11'!B$17*B253*((1-'935'!I242)*E$1278+F$1278)),0)</f>
        <v>0</v>
      </c>
      <c r="D1529" s="26">
        <f>100/'11'!B$17*C253*(E$1278+F$1278)</f>
        <v>0</v>
      </c>
      <c r="E1529" s="26">
        <f>ROUND(D1529,2)</f>
        <v>0</v>
      </c>
      <c r="F1529" s="10"/>
    </row>
    <row r="1530" spans="1:6">
      <c r="A1530" s="21">
        <v>237</v>
      </c>
      <c r="B1530" s="6">
        <f>'935'!C243&lt;&gt;"VOID"</f>
        <v>0</v>
      </c>
      <c r="C1530" s="26">
        <f>IF(B1530,(100/'11'!B$17*B254*((1-'935'!I243)*E$1278+F$1278)),0)</f>
        <v>0</v>
      </c>
      <c r="D1530" s="26">
        <f>100/'11'!B$17*C254*(E$1278+F$1278)</f>
        <v>0</v>
      </c>
      <c r="E1530" s="26">
        <f>ROUND(D1530,2)</f>
        <v>0</v>
      </c>
      <c r="F1530" s="10"/>
    </row>
    <row r="1531" spans="1:6">
      <c r="A1531" s="21">
        <v>238</v>
      </c>
      <c r="B1531" s="6">
        <f>'935'!C244&lt;&gt;"VOID"</f>
        <v>0</v>
      </c>
      <c r="C1531" s="26">
        <f>IF(B1531,(100/'11'!B$17*B255*((1-'935'!I244)*E$1278+F$1278)),0)</f>
        <v>0</v>
      </c>
      <c r="D1531" s="26">
        <f>100/'11'!B$17*C255*(E$1278+F$1278)</f>
        <v>0</v>
      </c>
      <c r="E1531" s="26">
        <f>ROUND(D1531,2)</f>
        <v>0</v>
      </c>
      <c r="F1531" s="10"/>
    </row>
    <row r="1532" spans="1:6">
      <c r="A1532" s="21">
        <v>239</v>
      </c>
      <c r="B1532" s="6">
        <f>'935'!C245&lt;&gt;"VOID"</f>
        <v>0</v>
      </c>
      <c r="C1532" s="26">
        <f>IF(B1532,(100/'11'!B$17*B256*((1-'935'!I245)*E$1278+F$1278)),0)</f>
        <v>0</v>
      </c>
      <c r="D1532" s="26">
        <f>100/'11'!B$17*C256*(E$1278+F$1278)</f>
        <v>0</v>
      </c>
      <c r="E1532" s="26">
        <f>ROUND(D1532,2)</f>
        <v>0</v>
      </c>
      <c r="F1532" s="10"/>
    </row>
    <row r="1533" spans="1:6">
      <c r="A1533" s="21">
        <v>240</v>
      </c>
      <c r="B1533" s="6">
        <f>'935'!C246&lt;&gt;"VOID"</f>
        <v>0</v>
      </c>
      <c r="C1533" s="26">
        <f>IF(B1533,(100/'11'!B$17*B257*((1-'935'!I246)*E$1278+F$1278)),0)</f>
        <v>0</v>
      </c>
      <c r="D1533" s="26">
        <f>100/'11'!B$17*C257*(E$1278+F$1278)</f>
        <v>0</v>
      </c>
      <c r="E1533" s="26">
        <f>ROUND(D1533,2)</f>
        <v>0</v>
      </c>
      <c r="F1533" s="10"/>
    </row>
    <row r="1534" spans="1:6">
      <c r="A1534" s="21">
        <v>241</v>
      </c>
      <c r="B1534" s="6">
        <f>'935'!C247&lt;&gt;"VOID"</f>
        <v>0</v>
      </c>
      <c r="C1534" s="26">
        <f>IF(B1534,(100/'11'!B$17*B258*((1-'935'!I247)*E$1278+F$1278)),0)</f>
        <v>0</v>
      </c>
      <c r="D1534" s="26">
        <f>100/'11'!B$17*C258*(E$1278+F$1278)</f>
        <v>0</v>
      </c>
      <c r="E1534" s="26">
        <f>ROUND(D1534,2)</f>
        <v>0</v>
      </c>
      <c r="F1534" s="10"/>
    </row>
    <row r="1535" spans="1:6">
      <c r="A1535" s="21">
        <v>242</v>
      </c>
      <c r="B1535" s="6">
        <f>'935'!C248&lt;&gt;"VOID"</f>
        <v>0</v>
      </c>
      <c r="C1535" s="26">
        <f>IF(B1535,(100/'11'!B$17*B259*((1-'935'!I248)*E$1278+F$1278)),0)</f>
        <v>0</v>
      </c>
      <c r="D1535" s="26">
        <f>100/'11'!B$17*C259*(E$1278+F$1278)</f>
        <v>0</v>
      </c>
      <c r="E1535" s="26">
        <f>ROUND(D1535,2)</f>
        <v>0</v>
      </c>
      <c r="F1535" s="10"/>
    </row>
    <row r="1536" spans="1:6">
      <c r="A1536" s="21">
        <v>243</v>
      </c>
      <c r="B1536" s="6">
        <f>'935'!C249&lt;&gt;"VOID"</f>
        <v>0</v>
      </c>
      <c r="C1536" s="26">
        <f>IF(B1536,(100/'11'!B$17*B260*((1-'935'!I249)*E$1278+F$1278)),0)</f>
        <v>0</v>
      </c>
      <c r="D1536" s="26">
        <f>100/'11'!B$17*C260*(E$1278+F$1278)</f>
        <v>0</v>
      </c>
      <c r="E1536" s="26">
        <f>ROUND(D1536,2)</f>
        <v>0</v>
      </c>
      <c r="F1536" s="10"/>
    </row>
    <row r="1537" spans="1:6">
      <c r="A1537" s="21">
        <v>244</v>
      </c>
      <c r="B1537" s="6">
        <f>'935'!C250&lt;&gt;"VOID"</f>
        <v>0</v>
      </c>
      <c r="C1537" s="26">
        <f>IF(B1537,(100/'11'!B$17*B261*((1-'935'!I250)*E$1278+F$1278)),0)</f>
        <v>0</v>
      </c>
      <c r="D1537" s="26">
        <f>100/'11'!B$17*C261*(E$1278+F$1278)</f>
        <v>0</v>
      </c>
      <c r="E1537" s="26">
        <f>ROUND(D1537,2)</f>
        <v>0</v>
      </c>
      <c r="F1537" s="10"/>
    </row>
    <row r="1538" spans="1:6">
      <c r="A1538" s="21">
        <v>245</v>
      </c>
      <c r="B1538" s="6">
        <f>'935'!C251&lt;&gt;"VOID"</f>
        <v>0</v>
      </c>
      <c r="C1538" s="26">
        <f>IF(B1538,(100/'11'!B$17*B262*((1-'935'!I251)*E$1278+F$1278)),0)</f>
        <v>0</v>
      </c>
      <c r="D1538" s="26">
        <f>100/'11'!B$17*C262*(E$1278+F$1278)</f>
        <v>0</v>
      </c>
      <c r="E1538" s="26">
        <f>ROUND(D1538,2)</f>
        <v>0</v>
      </c>
      <c r="F1538" s="10"/>
    </row>
    <row r="1539" spans="1:6">
      <c r="A1539" s="21">
        <v>246</v>
      </c>
      <c r="B1539" s="6">
        <f>'935'!C252&lt;&gt;"VOID"</f>
        <v>0</v>
      </c>
      <c r="C1539" s="26">
        <f>IF(B1539,(100/'11'!B$17*B263*((1-'935'!I252)*E$1278+F$1278)),0)</f>
        <v>0</v>
      </c>
      <c r="D1539" s="26">
        <f>100/'11'!B$17*C263*(E$1278+F$1278)</f>
        <v>0</v>
      </c>
      <c r="E1539" s="26">
        <f>ROUND(D1539,2)</f>
        <v>0</v>
      </c>
      <c r="F1539" s="10"/>
    </row>
    <row r="1540" spans="1:6">
      <c r="A1540" s="21">
        <v>247</v>
      </c>
      <c r="B1540" s="6">
        <f>'935'!C253&lt;&gt;"VOID"</f>
        <v>0</v>
      </c>
      <c r="C1540" s="26">
        <f>IF(B1540,(100/'11'!B$17*B264*((1-'935'!I253)*E$1278+F$1278)),0)</f>
        <v>0</v>
      </c>
      <c r="D1540" s="26">
        <f>100/'11'!B$17*C264*(E$1278+F$1278)</f>
        <v>0</v>
      </c>
      <c r="E1540" s="26">
        <f>ROUND(D1540,2)</f>
        <v>0</v>
      </c>
      <c r="F1540" s="10"/>
    </row>
    <row r="1541" spans="1:6">
      <c r="A1541" s="21">
        <v>248</v>
      </c>
      <c r="B1541" s="6">
        <f>'935'!C254&lt;&gt;"VOID"</f>
        <v>0</v>
      </c>
      <c r="C1541" s="26">
        <f>IF(B1541,(100/'11'!B$17*B265*((1-'935'!I254)*E$1278+F$1278)),0)</f>
        <v>0</v>
      </c>
      <c r="D1541" s="26">
        <f>100/'11'!B$17*C265*(E$1278+F$1278)</f>
        <v>0</v>
      </c>
      <c r="E1541" s="26">
        <f>ROUND(D1541,2)</f>
        <v>0</v>
      </c>
      <c r="F1541" s="10"/>
    </row>
    <row r="1542" spans="1:6">
      <c r="A1542" s="21">
        <v>249</v>
      </c>
      <c r="B1542" s="6">
        <f>'935'!C255&lt;&gt;"VOID"</f>
        <v>0</v>
      </c>
      <c r="C1542" s="26">
        <f>IF(B1542,(100/'11'!B$17*B266*((1-'935'!I255)*E$1278+F$1278)),0)</f>
        <v>0</v>
      </c>
      <c r="D1542" s="26">
        <f>100/'11'!B$17*C266*(E$1278+F$1278)</f>
        <v>0</v>
      </c>
      <c r="E1542" s="26">
        <f>ROUND(D1542,2)</f>
        <v>0</v>
      </c>
      <c r="F1542" s="10"/>
    </row>
    <row r="1543" spans="1:6">
      <c r="A1543" s="21">
        <v>250</v>
      </c>
      <c r="B1543" s="6">
        <f>'935'!C256&lt;&gt;"VOID"</f>
        <v>0</v>
      </c>
      <c r="C1543" s="26">
        <f>IF(B1543,(100/'11'!B$17*B267*((1-'935'!I256)*E$1278+F$1278)),0)</f>
        <v>0</v>
      </c>
      <c r="D1543" s="26">
        <f>100/'11'!B$17*C267*(E$1278+F$1278)</f>
        <v>0</v>
      </c>
      <c r="E1543" s="26">
        <f>ROUND(D1543,2)</f>
        <v>0</v>
      </c>
      <c r="F1543" s="10"/>
    </row>
    <row r="1544" spans="1:6">
      <c r="A1544" s="21">
        <v>251</v>
      </c>
      <c r="B1544" s="6">
        <f>'935'!C257&lt;&gt;"VOID"</f>
        <v>0</v>
      </c>
      <c r="C1544" s="26">
        <f>IF(B1544,(100/'11'!B$17*B268*((1-'935'!I257)*E$1278+F$1278)),0)</f>
        <v>0</v>
      </c>
      <c r="D1544" s="26">
        <f>100/'11'!B$17*C268*(E$1278+F$1278)</f>
        <v>0</v>
      </c>
      <c r="E1544" s="26">
        <f>ROUND(D1544,2)</f>
        <v>0</v>
      </c>
      <c r="F1544" s="10"/>
    </row>
    <row r="1545" spans="1:6">
      <c r="A1545" s="21">
        <v>252</v>
      </c>
      <c r="B1545" s="6">
        <f>'935'!C258&lt;&gt;"VOID"</f>
        <v>0</v>
      </c>
      <c r="C1545" s="26">
        <f>IF(B1545,(100/'11'!B$17*B269*((1-'935'!I258)*E$1278+F$1278)),0)</f>
        <v>0</v>
      </c>
      <c r="D1545" s="26">
        <f>100/'11'!B$17*C269*(E$1278+F$1278)</f>
        <v>0</v>
      </c>
      <c r="E1545" s="26">
        <f>ROUND(D1545,2)</f>
        <v>0</v>
      </c>
      <c r="F1545" s="10"/>
    </row>
    <row r="1546" spans="1:6">
      <c r="A1546" s="21">
        <v>253</v>
      </c>
      <c r="B1546" s="6">
        <f>'935'!C259&lt;&gt;"VOID"</f>
        <v>0</v>
      </c>
      <c r="C1546" s="26">
        <f>IF(B1546,(100/'11'!B$17*B270*((1-'935'!I259)*E$1278+F$1278)),0)</f>
        <v>0</v>
      </c>
      <c r="D1546" s="26">
        <f>100/'11'!B$17*C270*(E$1278+F$1278)</f>
        <v>0</v>
      </c>
      <c r="E1546" s="26">
        <f>ROUND(D1546,2)</f>
        <v>0</v>
      </c>
      <c r="F1546" s="10"/>
    </row>
    <row r="1547" spans="1:6">
      <c r="A1547" s="21">
        <v>254</v>
      </c>
      <c r="B1547" s="6">
        <f>'935'!C260&lt;&gt;"VOID"</f>
        <v>0</v>
      </c>
      <c r="C1547" s="26">
        <f>IF(B1547,(100/'11'!B$17*B271*((1-'935'!I260)*E$1278+F$1278)),0)</f>
        <v>0</v>
      </c>
      <c r="D1547" s="26">
        <f>100/'11'!B$17*C271*(E$1278+F$1278)</f>
        <v>0</v>
      </c>
      <c r="E1547" s="26">
        <f>ROUND(D1547,2)</f>
        <v>0</v>
      </c>
      <c r="F1547" s="10"/>
    </row>
    <row r="1548" spans="1:6">
      <c r="A1548" s="21">
        <v>255</v>
      </c>
      <c r="B1548" s="6">
        <f>'935'!C261&lt;&gt;"VOID"</f>
        <v>0</v>
      </c>
      <c r="C1548" s="26">
        <f>IF(B1548,(100/'11'!B$17*B272*((1-'935'!I261)*E$1278+F$1278)),0)</f>
        <v>0</v>
      </c>
      <c r="D1548" s="26">
        <f>100/'11'!B$17*C272*(E$1278+F$1278)</f>
        <v>0</v>
      </c>
      <c r="E1548" s="26">
        <f>ROUND(D1548,2)</f>
        <v>0</v>
      </c>
      <c r="F1548" s="10"/>
    </row>
    <row r="1549" spans="1:6">
      <c r="A1549" s="21">
        <v>256</v>
      </c>
      <c r="B1549" s="6">
        <f>'935'!C262&lt;&gt;"VOID"</f>
        <v>0</v>
      </c>
      <c r="C1549" s="26">
        <f>IF(B1549,(100/'11'!B$17*B273*((1-'935'!I262)*E$1278+F$1278)),0)</f>
        <v>0</v>
      </c>
      <c r="D1549" s="26">
        <f>100/'11'!B$17*C273*(E$1278+F$1278)</f>
        <v>0</v>
      </c>
      <c r="E1549" s="26">
        <f>ROUND(D1549,2)</f>
        <v>0</v>
      </c>
      <c r="F1549" s="10"/>
    </row>
    <row r="1550" spans="1:6">
      <c r="A1550" s="21">
        <v>257</v>
      </c>
      <c r="B1550" s="6">
        <f>'935'!C263&lt;&gt;"VOID"</f>
        <v>0</v>
      </c>
      <c r="C1550" s="26">
        <f>IF(B1550,(100/'11'!B$17*B274*((1-'935'!I263)*E$1278+F$1278)),0)</f>
        <v>0</v>
      </c>
      <c r="D1550" s="26">
        <f>100/'11'!B$17*C274*(E$1278+F$1278)</f>
        <v>0</v>
      </c>
      <c r="E1550" s="26">
        <f>ROUND(D1550,2)</f>
        <v>0</v>
      </c>
      <c r="F1550" s="10"/>
    </row>
    <row r="1551" spans="1:6">
      <c r="A1551" s="21">
        <v>258</v>
      </c>
      <c r="B1551" s="6">
        <f>'935'!C264&lt;&gt;"VOID"</f>
        <v>0</v>
      </c>
      <c r="C1551" s="26">
        <f>IF(B1551,(100/'11'!B$17*B275*((1-'935'!I264)*E$1278+F$1278)),0)</f>
        <v>0</v>
      </c>
      <c r="D1551" s="26">
        <f>100/'11'!B$17*C275*(E$1278+F$1278)</f>
        <v>0</v>
      </c>
      <c r="E1551" s="26">
        <f>ROUND(D1551,2)</f>
        <v>0</v>
      </c>
      <c r="F1551" s="10"/>
    </row>
    <row r="1552" spans="1:6">
      <c r="A1552" s="21">
        <v>259</v>
      </c>
      <c r="B1552" s="6">
        <f>'935'!C265&lt;&gt;"VOID"</f>
        <v>0</v>
      </c>
      <c r="C1552" s="26">
        <f>IF(B1552,(100/'11'!B$17*B276*((1-'935'!I265)*E$1278+F$1278)),0)</f>
        <v>0</v>
      </c>
      <c r="D1552" s="26">
        <f>100/'11'!B$17*C276*(E$1278+F$1278)</f>
        <v>0</v>
      </c>
      <c r="E1552" s="26">
        <f>ROUND(D1552,2)</f>
        <v>0</v>
      </c>
      <c r="F1552" s="10"/>
    </row>
    <row r="1553" spans="1:6">
      <c r="A1553" s="21">
        <v>260</v>
      </c>
      <c r="B1553" s="6">
        <f>'935'!C266&lt;&gt;"VOID"</f>
        <v>0</v>
      </c>
      <c r="C1553" s="26">
        <f>IF(B1553,(100/'11'!B$17*B277*((1-'935'!I266)*E$1278+F$1278)),0)</f>
        <v>0</v>
      </c>
      <c r="D1553" s="26">
        <f>100/'11'!B$17*C277*(E$1278+F$1278)</f>
        <v>0</v>
      </c>
      <c r="E1553" s="26">
        <f>ROUND(D1553,2)</f>
        <v>0</v>
      </c>
      <c r="F1553" s="10"/>
    </row>
    <row r="1554" spans="1:6">
      <c r="A1554" s="21">
        <v>261</v>
      </c>
      <c r="B1554" s="6">
        <f>'935'!C267&lt;&gt;"VOID"</f>
        <v>0</v>
      </c>
      <c r="C1554" s="26">
        <f>IF(B1554,(100/'11'!B$17*B278*((1-'935'!I267)*E$1278+F$1278)),0)</f>
        <v>0</v>
      </c>
      <c r="D1554" s="26">
        <f>100/'11'!B$17*C278*(E$1278+F$1278)</f>
        <v>0</v>
      </c>
      <c r="E1554" s="26">
        <f>ROUND(D1554,2)</f>
        <v>0</v>
      </c>
      <c r="F1554" s="10"/>
    </row>
    <row r="1555" spans="1:6">
      <c r="A1555" s="21">
        <v>262</v>
      </c>
      <c r="B1555" s="6">
        <f>'935'!C268&lt;&gt;"VOID"</f>
        <v>0</v>
      </c>
      <c r="C1555" s="26">
        <f>IF(B1555,(100/'11'!B$17*B279*((1-'935'!I268)*E$1278+F$1278)),0)</f>
        <v>0</v>
      </c>
      <c r="D1555" s="26">
        <f>100/'11'!B$17*C279*(E$1278+F$1278)</f>
        <v>0</v>
      </c>
      <c r="E1555" s="26">
        <f>ROUND(D1555,2)</f>
        <v>0</v>
      </c>
      <c r="F1555" s="10"/>
    </row>
    <row r="1556" spans="1:6">
      <c r="A1556" s="21">
        <v>263</v>
      </c>
      <c r="B1556" s="6">
        <f>'935'!C269&lt;&gt;"VOID"</f>
        <v>0</v>
      </c>
      <c r="C1556" s="26">
        <f>IF(B1556,(100/'11'!B$17*B280*((1-'935'!I269)*E$1278+F$1278)),0)</f>
        <v>0</v>
      </c>
      <c r="D1556" s="26">
        <f>100/'11'!B$17*C280*(E$1278+F$1278)</f>
        <v>0</v>
      </c>
      <c r="E1556" s="26">
        <f>ROUND(D1556,2)</f>
        <v>0</v>
      </c>
      <c r="F1556" s="10"/>
    </row>
    <row r="1557" spans="1:6">
      <c r="A1557" s="21">
        <v>264</v>
      </c>
      <c r="B1557" s="6">
        <f>'935'!C270&lt;&gt;"VOID"</f>
        <v>0</v>
      </c>
      <c r="C1557" s="26">
        <f>IF(B1557,(100/'11'!B$17*B281*((1-'935'!I270)*E$1278+F$1278)),0)</f>
        <v>0</v>
      </c>
      <c r="D1557" s="26">
        <f>100/'11'!B$17*C281*(E$1278+F$1278)</f>
        <v>0</v>
      </c>
      <c r="E1557" s="26">
        <f>ROUND(D1557,2)</f>
        <v>0</v>
      </c>
      <c r="F1557" s="10"/>
    </row>
    <row r="1558" spans="1:6">
      <c r="A1558" s="21">
        <v>265</v>
      </c>
      <c r="B1558" s="6">
        <f>'935'!C271&lt;&gt;"VOID"</f>
        <v>0</v>
      </c>
      <c r="C1558" s="26">
        <f>IF(B1558,(100/'11'!B$17*B282*((1-'935'!I271)*E$1278+F$1278)),0)</f>
        <v>0</v>
      </c>
      <c r="D1558" s="26">
        <f>100/'11'!B$17*C282*(E$1278+F$1278)</f>
        <v>0</v>
      </c>
      <c r="E1558" s="26">
        <f>ROUND(D1558,2)</f>
        <v>0</v>
      </c>
      <c r="F1558" s="10"/>
    </row>
    <row r="1559" spans="1:6">
      <c r="A1559" s="21">
        <v>266</v>
      </c>
      <c r="B1559" s="6">
        <f>'935'!C272&lt;&gt;"VOID"</f>
        <v>0</v>
      </c>
      <c r="C1559" s="26">
        <f>IF(B1559,(100/'11'!B$17*B283*((1-'935'!I272)*E$1278+F$1278)),0)</f>
        <v>0</v>
      </c>
      <c r="D1559" s="26">
        <f>100/'11'!B$17*C283*(E$1278+F$1278)</f>
        <v>0</v>
      </c>
      <c r="E1559" s="26">
        <f>ROUND(D1559,2)</f>
        <v>0</v>
      </c>
      <c r="F1559" s="10"/>
    </row>
    <row r="1560" spans="1:6">
      <c r="A1560" s="21">
        <v>267</v>
      </c>
      <c r="B1560" s="6">
        <f>'935'!C273&lt;&gt;"VOID"</f>
        <v>0</v>
      </c>
      <c r="C1560" s="26">
        <f>IF(B1560,(100/'11'!B$17*B284*((1-'935'!I273)*E$1278+F$1278)),0)</f>
        <v>0</v>
      </c>
      <c r="D1560" s="26">
        <f>100/'11'!B$17*C284*(E$1278+F$1278)</f>
        <v>0</v>
      </c>
      <c r="E1560" s="26">
        <f>ROUND(D1560,2)</f>
        <v>0</v>
      </c>
      <c r="F1560" s="10"/>
    </row>
    <row r="1561" spans="1:6">
      <c r="A1561" s="21">
        <v>268</v>
      </c>
      <c r="B1561" s="6">
        <f>'935'!C274&lt;&gt;"VOID"</f>
        <v>0</v>
      </c>
      <c r="C1561" s="26">
        <f>IF(B1561,(100/'11'!B$17*B285*((1-'935'!I274)*E$1278+F$1278)),0)</f>
        <v>0</v>
      </c>
      <c r="D1561" s="26">
        <f>100/'11'!B$17*C285*(E$1278+F$1278)</f>
        <v>0</v>
      </c>
      <c r="E1561" s="26">
        <f>ROUND(D1561,2)</f>
        <v>0</v>
      </c>
      <c r="F1561" s="10"/>
    </row>
    <row r="1562" spans="1:6">
      <c r="A1562" s="21">
        <v>269</v>
      </c>
      <c r="B1562" s="6">
        <f>'935'!C275&lt;&gt;"VOID"</f>
        <v>0</v>
      </c>
      <c r="C1562" s="26">
        <f>IF(B1562,(100/'11'!B$17*B286*((1-'935'!I275)*E$1278+F$1278)),0)</f>
        <v>0</v>
      </c>
      <c r="D1562" s="26">
        <f>100/'11'!B$17*C286*(E$1278+F$1278)</f>
        <v>0</v>
      </c>
      <c r="E1562" s="26">
        <f>ROUND(D1562,2)</f>
        <v>0</v>
      </c>
      <c r="F1562" s="10"/>
    </row>
    <row r="1563" spans="1:6">
      <c r="A1563" s="21">
        <v>270</v>
      </c>
      <c r="B1563" s="6">
        <f>'935'!C276&lt;&gt;"VOID"</f>
        <v>0</v>
      </c>
      <c r="C1563" s="26">
        <f>IF(B1563,(100/'11'!B$17*B287*((1-'935'!I276)*E$1278+F$1278)),0)</f>
        <v>0</v>
      </c>
      <c r="D1563" s="26">
        <f>100/'11'!B$17*C287*(E$1278+F$1278)</f>
        <v>0</v>
      </c>
      <c r="E1563" s="26">
        <f>ROUND(D1563,2)</f>
        <v>0</v>
      </c>
      <c r="F1563" s="10"/>
    </row>
    <row r="1564" spans="1:6">
      <c r="A1564" s="21">
        <v>271</v>
      </c>
      <c r="B1564" s="6">
        <f>'935'!C277&lt;&gt;"VOID"</f>
        <v>0</v>
      </c>
      <c r="C1564" s="26">
        <f>IF(B1564,(100/'11'!B$17*B288*((1-'935'!I277)*E$1278+F$1278)),0)</f>
        <v>0</v>
      </c>
      <c r="D1564" s="26">
        <f>100/'11'!B$17*C288*(E$1278+F$1278)</f>
        <v>0</v>
      </c>
      <c r="E1564" s="26">
        <f>ROUND(D1564,2)</f>
        <v>0</v>
      </c>
      <c r="F1564" s="10"/>
    </row>
    <row r="1565" spans="1:6">
      <c r="A1565" s="21">
        <v>272</v>
      </c>
      <c r="B1565" s="6">
        <f>'935'!C278&lt;&gt;"VOID"</f>
        <v>0</v>
      </c>
      <c r="C1565" s="26">
        <f>IF(B1565,(100/'11'!B$17*B289*((1-'935'!I278)*E$1278+F$1278)),0)</f>
        <v>0</v>
      </c>
      <c r="D1565" s="26">
        <f>100/'11'!B$17*C289*(E$1278+F$1278)</f>
        <v>0</v>
      </c>
      <c r="E1565" s="26">
        <f>ROUND(D1565,2)</f>
        <v>0</v>
      </c>
      <c r="F1565" s="10"/>
    </row>
    <row r="1566" spans="1:6">
      <c r="A1566" s="21">
        <v>273</v>
      </c>
      <c r="B1566" s="6">
        <f>'935'!C279&lt;&gt;"VOID"</f>
        <v>0</v>
      </c>
      <c r="C1566" s="26">
        <f>IF(B1566,(100/'11'!B$17*B290*((1-'935'!I279)*E$1278+F$1278)),0)</f>
        <v>0</v>
      </c>
      <c r="D1566" s="26">
        <f>100/'11'!B$17*C290*(E$1278+F$1278)</f>
        <v>0</v>
      </c>
      <c r="E1566" s="26">
        <f>ROUND(D1566,2)</f>
        <v>0</v>
      </c>
      <c r="F1566" s="10"/>
    </row>
    <row r="1567" spans="1:6">
      <c r="A1567" s="21">
        <v>274</v>
      </c>
      <c r="B1567" s="6">
        <f>'935'!C280&lt;&gt;"VOID"</f>
        <v>0</v>
      </c>
      <c r="C1567" s="26">
        <f>IF(B1567,(100/'11'!B$17*B291*((1-'935'!I280)*E$1278+F$1278)),0)</f>
        <v>0</v>
      </c>
      <c r="D1567" s="26">
        <f>100/'11'!B$17*C291*(E$1278+F$1278)</f>
        <v>0</v>
      </c>
      <c r="E1567" s="26">
        <f>ROUND(D1567,2)</f>
        <v>0</v>
      </c>
      <c r="F1567" s="10"/>
    </row>
    <row r="1568" spans="1:6">
      <c r="A1568" s="21">
        <v>275</v>
      </c>
      <c r="B1568" s="6">
        <f>'935'!C281&lt;&gt;"VOID"</f>
        <v>0</v>
      </c>
      <c r="C1568" s="26">
        <f>IF(B1568,(100/'11'!B$17*B292*((1-'935'!I281)*E$1278+F$1278)),0)</f>
        <v>0</v>
      </c>
      <c r="D1568" s="26">
        <f>100/'11'!B$17*C292*(E$1278+F$1278)</f>
        <v>0</v>
      </c>
      <c r="E1568" s="26">
        <f>ROUND(D1568,2)</f>
        <v>0</v>
      </c>
      <c r="F1568" s="10"/>
    </row>
    <row r="1569" spans="1:6">
      <c r="A1569" s="21">
        <v>276</v>
      </c>
      <c r="B1569" s="6">
        <f>'935'!C282&lt;&gt;"VOID"</f>
        <v>0</v>
      </c>
      <c r="C1569" s="26">
        <f>IF(B1569,(100/'11'!B$17*B293*((1-'935'!I282)*E$1278+F$1278)),0)</f>
        <v>0</v>
      </c>
      <c r="D1569" s="26">
        <f>100/'11'!B$17*C293*(E$1278+F$1278)</f>
        <v>0</v>
      </c>
      <c r="E1569" s="26">
        <f>ROUND(D1569,2)</f>
        <v>0</v>
      </c>
      <c r="F1569" s="10"/>
    </row>
    <row r="1570" spans="1:6">
      <c r="A1570" s="21">
        <v>277</v>
      </c>
      <c r="B1570" s="6">
        <f>'935'!C283&lt;&gt;"VOID"</f>
        <v>0</v>
      </c>
      <c r="C1570" s="26">
        <f>IF(B1570,(100/'11'!B$17*B294*((1-'935'!I283)*E$1278+F$1278)),0)</f>
        <v>0</v>
      </c>
      <c r="D1570" s="26">
        <f>100/'11'!B$17*C294*(E$1278+F$1278)</f>
        <v>0</v>
      </c>
      <c r="E1570" s="26">
        <f>ROUND(D1570,2)</f>
        <v>0</v>
      </c>
      <c r="F1570" s="10"/>
    </row>
    <row r="1571" spans="1:6">
      <c r="A1571" s="21">
        <v>278</v>
      </c>
      <c r="B1571" s="6">
        <f>'935'!C284&lt;&gt;"VOID"</f>
        <v>0</v>
      </c>
      <c r="C1571" s="26">
        <f>IF(B1571,(100/'11'!B$17*B295*((1-'935'!I284)*E$1278+F$1278)),0)</f>
        <v>0</v>
      </c>
      <c r="D1571" s="26">
        <f>100/'11'!B$17*C295*(E$1278+F$1278)</f>
        <v>0</v>
      </c>
      <c r="E1571" s="26">
        <f>ROUND(D1571,2)</f>
        <v>0</v>
      </c>
      <c r="F1571" s="10"/>
    </row>
    <row r="1572" spans="1:6">
      <c r="A1572" s="21">
        <v>279</v>
      </c>
      <c r="B1572" s="6">
        <f>'935'!C285&lt;&gt;"VOID"</f>
        <v>0</v>
      </c>
      <c r="C1572" s="26">
        <f>IF(B1572,(100/'11'!B$17*B296*((1-'935'!I285)*E$1278+F$1278)),0)</f>
        <v>0</v>
      </c>
      <c r="D1572" s="26">
        <f>100/'11'!B$17*C296*(E$1278+F$1278)</f>
        <v>0</v>
      </c>
      <c r="E1572" s="26">
        <f>ROUND(D1572,2)</f>
        <v>0</v>
      </c>
      <c r="F1572" s="10"/>
    </row>
    <row r="1573" spans="1:6">
      <c r="A1573" s="21">
        <v>280</v>
      </c>
      <c r="B1573" s="6">
        <f>'935'!C286&lt;&gt;"VOID"</f>
        <v>0</v>
      </c>
      <c r="C1573" s="26">
        <f>IF(B1573,(100/'11'!B$17*B297*((1-'935'!I286)*E$1278+F$1278)),0)</f>
        <v>0</v>
      </c>
      <c r="D1573" s="26">
        <f>100/'11'!B$17*C297*(E$1278+F$1278)</f>
        <v>0</v>
      </c>
      <c r="E1573" s="26">
        <f>ROUND(D1573,2)</f>
        <v>0</v>
      </c>
      <c r="F1573" s="10"/>
    </row>
    <row r="1574" spans="1:6">
      <c r="A1574" s="21">
        <v>281</v>
      </c>
      <c r="B1574" s="6">
        <f>'935'!C287&lt;&gt;"VOID"</f>
        <v>0</v>
      </c>
      <c r="C1574" s="26">
        <f>IF(B1574,(100/'11'!B$17*B298*((1-'935'!I287)*E$1278+F$1278)),0)</f>
        <v>0</v>
      </c>
      <c r="D1574" s="26">
        <f>100/'11'!B$17*C298*(E$1278+F$1278)</f>
        <v>0</v>
      </c>
      <c r="E1574" s="26">
        <f>ROUND(D1574,2)</f>
        <v>0</v>
      </c>
      <c r="F1574" s="10"/>
    </row>
    <row r="1575" spans="1:6">
      <c r="A1575" s="21">
        <v>282</v>
      </c>
      <c r="B1575" s="6">
        <f>'935'!C288&lt;&gt;"VOID"</f>
        <v>0</v>
      </c>
      <c r="C1575" s="26">
        <f>IF(B1575,(100/'11'!B$17*B299*((1-'935'!I288)*E$1278+F$1278)),0)</f>
        <v>0</v>
      </c>
      <c r="D1575" s="26">
        <f>100/'11'!B$17*C299*(E$1278+F$1278)</f>
        <v>0</v>
      </c>
      <c r="E1575" s="26">
        <f>ROUND(D1575,2)</f>
        <v>0</v>
      </c>
      <c r="F1575" s="10"/>
    </row>
    <row r="1576" spans="1:6">
      <c r="A1576" s="21">
        <v>283</v>
      </c>
      <c r="B1576" s="6">
        <f>'935'!C289&lt;&gt;"VOID"</f>
        <v>0</v>
      </c>
      <c r="C1576" s="26">
        <f>IF(B1576,(100/'11'!B$17*B300*((1-'935'!I289)*E$1278+F$1278)),0)</f>
        <v>0</v>
      </c>
      <c r="D1576" s="26">
        <f>100/'11'!B$17*C300*(E$1278+F$1278)</f>
        <v>0</v>
      </c>
      <c r="E1576" s="26">
        <f>ROUND(D1576,2)</f>
        <v>0</v>
      </c>
      <c r="F1576" s="10"/>
    </row>
    <row r="1577" spans="1:6">
      <c r="A1577" s="21">
        <v>284</v>
      </c>
      <c r="B1577" s="6">
        <f>'935'!C290&lt;&gt;"VOID"</f>
        <v>0</v>
      </c>
      <c r="C1577" s="26">
        <f>IF(B1577,(100/'11'!B$17*B301*((1-'935'!I290)*E$1278+F$1278)),0)</f>
        <v>0</v>
      </c>
      <c r="D1577" s="26">
        <f>100/'11'!B$17*C301*(E$1278+F$1278)</f>
        <v>0</v>
      </c>
      <c r="E1577" s="26">
        <f>ROUND(D1577,2)</f>
        <v>0</v>
      </c>
      <c r="F1577" s="10"/>
    </row>
    <row r="1578" spans="1:6">
      <c r="A1578" s="21">
        <v>285</v>
      </c>
      <c r="B1578" s="6">
        <f>'935'!C291&lt;&gt;"VOID"</f>
        <v>0</v>
      </c>
      <c r="C1578" s="26">
        <f>IF(B1578,(100/'11'!B$17*B302*((1-'935'!I291)*E$1278+F$1278)),0)</f>
        <v>0</v>
      </c>
      <c r="D1578" s="26">
        <f>100/'11'!B$17*C302*(E$1278+F$1278)</f>
        <v>0</v>
      </c>
      <c r="E1578" s="26">
        <f>ROUND(D1578,2)</f>
        <v>0</v>
      </c>
      <c r="F1578" s="10"/>
    </row>
    <row r="1579" spans="1:6">
      <c r="A1579" s="21">
        <v>286</v>
      </c>
      <c r="B1579" s="6">
        <f>'935'!C292&lt;&gt;"VOID"</f>
        <v>0</v>
      </c>
      <c r="C1579" s="26">
        <f>IF(B1579,(100/'11'!B$17*B303*((1-'935'!I292)*E$1278+F$1278)),0)</f>
        <v>0</v>
      </c>
      <c r="D1579" s="26">
        <f>100/'11'!B$17*C303*(E$1278+F$1278)</f>
        <v>0</v>
      </c>
      <c r="E1579" s="26">
        <f>ROUND(D1579,2)</f>
        <v>0</v>
      </c>
      <c r="F1579" s="10"/>
    </row>
    <row r="1580" spans="1:6">
      <c r="A1580" s="21">
        <v>287</v>
      </c>
      <c r="B1580" s="6">
        <f>'935'!C293&lt;&gt;"VOID"</f>
        <v>0</v>
      </c>
      <c r="C1580" s="26">
        <f>IF(B1580,(100/'11'!B$17*B304*((1-'935'!I293)*E$1278+F$1278)),0)</f>
        <v>0</v>
      </c>
      <c r="D1580" s="26">
        <f>100/'11'!B$17*C304*(E$1278+F$1278)</f>
        <v>0</v>
      </c>
      <c r="E1580" s="26">
        <f>ROUND(D1580,2)</f>
        <v>0</v>
      </c>
      <c r="F1580" s="10"/>
    </row>
    <row r="1581" spans="1:6">
      <c r="A1581" s="21">
        <v>288</v>
      </c>
      <c r="B1581" s="6">
        <f>'935'!C294&lt;&gt;"VOID"</f>
        <v>0</v>
      </c>
      <c r="C1581" s="26">
        <f>IF(B1581,(100/'11'!B$17*B305*((1-'935'!I294)*E$1278+F$1278)),0)</f>
        <v>0</v>
      </c>
      <c r="D1581" s="26">
        <f>100/'11'!B$17*C305*(E$1278+F$1278)</f>
        <v>0</v>
      </c>
      <c r="E1581" s="26">
        <f>ROUND(D1581,2)</f>
        <v>0</v>
      </c>
      <c r="F1581" s="10"/>
    </row>
    <row r="1582" spans="1:6">
      <c r="A1582" s="21">
        <v>289</v>
      </c>
      <c r="B1582" s="6">
        <f>'935'!C295&lt;&gt;"VOID"</f>
        <v>0</v>
      </c>
      <c r="C1582" s="26">
        <f>IF(B1582,(100/'11'!B$17*B306*((1-'935'!I295)*E$1278+F$1278)),0)</f>
        <v>0</v>
      </c>
      <c r="D1582" s="26">
        <f>100/'11'!B$17*C306*(E$1278+F$1278)</f>
        <v>0</v>
      </c>
      <c r="E1582" s="26">
        <f>ROUND(D1582,2)</f>
        <v>0</v>
      </c>
      <c r="F1582" s="10"/>
    </row>
    <row r="1583" spans="1:6">
      <c r="A1583" s="21">
        <v>290</v>
      </c>
      <c r="B1583" s="6">
        <f>'935'!C296&lt;&gt;"VOID"</f>
        <v>0</v>
      </c>
      <c r="C1583" s="26">
        <f>IF(B1583,(100/'11'!B$17*B307*((1-'935'!I296)*E$1278+F$1278)),0)</f>
        <v>0</v>
      </c>
      <c r="D1583" s="26">
        <f>100/'11'!B$17*C307*(E$1278+F$1278)</f>
        <v>0</v>
      </c>
      <c r="E1583" s="26">
        <f>ROUND(D1583,2)</f>
        <v>0</v>
      </c>
      <c r="F1583" s="10"/>
    </row>
    <row r="1584" spans="1:6">
      <c r="A1584" s="21">
        <v>291</v>
      </c>
      <c r="B1584" s="6">
        <f>'935'!C297&lt;&gt;"VOID"</f>
        <v>0</v>
      </c>
      <c r="C1584" s="26">
        <f>IF(B1584,(100/'11'!B$17*B308*((1-'935'!I297)*E$1278+F$1278)),0)</f>
        <v>0</v>
      </c>
      <c r="D1584" s="26">
        <f>100/'11'!B$17*C308*(E$1278+F$1278)</f>
        <v>0</v>
      </c>
      <c r="E1584" s="26">
        <f>ROUND(D1584,2)</f>
        <v>0</v>
      </c>
      <c r="F1584" s="10"/>
    </row>
    <row r="1585" spans="1:6">
      <c r="A1585" s="21">
        <v>292</v>
      </c>
      <c r="B1585" s="6">
        <f>'935'!C298&lt;&gt;"VOID"</f>
        <v>0</v>
      </c>
      <c r="C1585" s="26">
        <f>IF(B1585,(100/'11'!B$17*B309*((1-'935'!I298)*E$1278+F$1278)),0)</f>
        <v>0</v>
      </c>
      <c r="D1585" s="26">
        <f>100/'11'!B$17*C309*(E$1278+F$1278)</f>
        <v>0</v>
      </c>
      <c r="E1585" s="26">
        <f>ROUND(D1585,2)</f>
        <v>0</v>
      </c>
      <c r="F1585" s="10"/>
    </row>
    <row r="1586" spans="1:6">
      <c r="A1586" s="21">
        <v>293</v>
      </c>
      <c r="B1586" s="6">
        <f>'935'!C299&lt;&gt;"VOID"</f>
        <v>0</v>
      </c>
      <c r="C1586" s="26">
        <f>IF(B1586,(100/'11'!B$17*B310*((1-'935'!I299)*E$1278+F$1278)),0)</f>
        <v>0</v>
      </c>
      <c r="D1586" s="26">
        <f>100/'11'!B$17*C310*(E$1278+F$1278)</f>
        <v>0</v>
      </c>
      <c r="E1586" s="26">
        <f>ROUND(D1586,2)</f>
        <v>0</v>
      </c>
      <c r="F1586" s="10"/>
    </row>
    <row r="1587" spans="1:6">
      <c r="A1587" s="21">
        <v>294</v>
      </c>
      <c r="B1587" s="6">
        <f>'935'!C300&lt;&gt;"VOID"</f>
        <v>0</v>
      </c>
      <c r="C1587" s="26">
        <f>IF(B1587,(100/'11'!B$17*B311*((1-'935'!I300)*E$1278+F$1278)),0)</f>
        <v>0</v>
      </c>
      <c r="D1587" s="26">
        <f>100/'11'!B$17*C311*(E$1278+F$1278)</f>
        <v>0</v>
      </c>
      <c r="E1587" s="26">
        <f>ROUND(D1587,2)</f>
        <v>0</v>
      </c>
      <c r="F1587" s="10"/>
    </row>
    <row r="1588" spans="1:6">
      <c r="A1588" s="21">
        <v>295</v>
      </c>
      <c r="B1588" s="6">
        <f>'935'!C301&lt;&gt;"VOID"</f>
        <v>0</v>
      </c>
      <c r="C1588" s="26">
        <f>IF(B1588,(100/'11'!B$17*B312*((1-'935'!I301)*E$1278+F$1278)),0)</f>
        <v>0</v>
      </c>
      <c r="D1588" s="26">
        <f>100/'11'!B$17*C312*(E$1278+F$1278)</f>
        <v>0</v>
      </c>
      <c r="E1588" s="26">
        <f>ROUND(D1588,2)</f>
        <v>0</v>
      </c>
      <c r="F1588" s="10"/>
    </row>
    <row r="1589" spans="1:6">
      <c r="A1589" s="21">
        <v>296</v>
      </c>
      <c r="B1589" s="6">
        <f>'935'!C302&lt;&gt;"VOID"</f>
        <v>0</v>
      </c>
      <c r="C1589" s="26">
        <f>IF(B1589,(100/'11'!B$17*B313*((1-'935'!I302)*E$1278+F$1278)),0)</f>
        <v>0</v>
      </c>
      <c r="D1589" s="26">
        <f>100/'11'!B$17*C313*(E$1278+F$1278)</f>
        <v>0</v>
      </c>
      <c r="E1589" s="26">
        <f>ROUND(D1589,2)</f>
        <v>0</v>
      </c>
      <c r="F1589" s="10"/>
    </row>
    <row r="1590" spans="1:6">
      <c r="A1590" s="21">
        <v>297</v>
      </c>
      <c r="B1590" s="6">
        <f>'935'!C303&lt;&gt;"VOID"</f>
        <v>0</v>
      </c>
      <c r="C1590" s="26">
        <f>IF(B1590,(100/'11'!B$17*B314*((1-'935'!I303)*E$1278+F$1278)),0)</f>
        <v>0</v>
      </c>
      <c r="D1590" s="26">
        <f>100/'11'!B$17*C314*(E$1278+F$1278)</f>
        <v>0</v>
      </c>
      <c r="E1590" s="26">
        <f>ROUND(D1590,2)</f>
        <v>0</v>
      </c>
      <c r="F1590" s="10"/>
    </row>
    <row r="1591" spans="1:6">
      <c r="A1591" s="21">
        <v>298</v>
      </c>
      <c r="B1591" s="6">
        <f>'935'!C304&lt;&gt;"VOID"</f>
        <v>0</v>
      </c>
      <c r="C1591" s="26">
        <f>IF(B1591,(100/'11'!B$17*B315*((1-'935'!I304)*E$1278+F$1278)),0)</f>
        <v>0</v>
      </c>
      <c r="D1591" s="26">
        <f>100/'11'!B$17*C315*(E$1278+F$1278)</f>
        <v>0</v>
      </c>
      <c r="E1591" s="26">
        <f>ROUND(D1591,2)</f>
        <v>0</v>
      </c>
      <c r="F1591" s="10"/>
    </row>
    <row r="1592" spans="1:6">
      <c r="A1592" s="21">
        <v>299</v>
      </c>
      <c r="B1592" s="6">
        <f>'935'!C305&lt;&gt;"VOID"</f>
        <v>0</v>
      </c>
      <c r="C1592" s="26">
        <f>IF(B1592,(100/'11'!B$17*B316*((1-'935'!I305)*E$1278+F$1278)),0)</f>
        <v>0</v>
      </c>
      <c r="D1592" s="26">
        <f>100/'11'!B$17*C316*(E$1278+F$1278)</f>
        <v>0</v>
      </c>
      <c r="E1592" s="26">
        <f>ROUND(D1592,2)</f>
        <v>0</v>
      </c>
      <c r="F1592" s="10"/>
    </row>
    <row r="1593" spans="1:6">
      <c r="A1593" s="21">
        <v>300</v>
      </c>
      <c r="B1593" s="6">
        <f>'935'!C306&lt;&gt;"VOID"</f>
        <v>0</v>
      </c>
      <c r="C1593" s="26">
        <f>IF(B1593,(100/'11'!B$17*B317*((1-'935'!I306)*E$1278+F$1278)),0)</f>
        <v>0</v>
      </c>
      <c r="D1593" s="26">
        <f>100/'11'!B$17*C317*(E$1278+F$1278)</f>
        <v>0</v>
      </c>
      <c r="E1593" s="26">
        <f>ROUND(D1593,2)</f>
        <v>0</v>
      </c>
      <c r="F1593" s="10"/>
    </row>
    <row r="1594" spans="1:6">
      <c r="A1594" s="21">
        <v>301</v>
      </c>
      <c r="B1594" s="6">
        <f>'935'!C307&lt;&gt;"VOID"</f>
        <v>0</v>
      </c>
      <c r="C1594" s="26">
        <f>IF(B1594,(100/'11'!B$17*B318*((1-'935'!I307)*E$1278+F$1278)),0)</f>
        <v>0</v>
      </c>
      <c r="D1594" s="26">
        <f>100/'11'!B$17*C318*(E$1278+F$1278)</f>
        <v>0</v>
      </c>
      <c r="E1594" s="26">
        <f>ROUND(D1594,2)</f>
        <v>0</v>
      </c>
      <c r="F1594" s="10"/>
    </row>
    <row r="1595" spans="1:6">
      <c r="A1595" s="21">
        <v>302</v>
      </c>
      <c r="B1595" s="6">
        <f>'935'!C308&lt;&gt;"VOID"</f>
        <v>0</v>
      </c>
      <c r="C1595" s="26">
        <f>IF(B1595,(100/'11'!B$17*B319*((1-'935'!I308)*E$1278+F$1278)),0)</f>
        <v>0</v>
      </c>
      <c r="D1595" s="26">
        <f>100/'11'!B$17*C319*(E$1278+F$1278)</f>
        <v>0</v>
      </c>
      <c r="E1595" s="26">
        <f>ROUND(D1595,2)</f>
        <v>0</v>
      </c>
      <c r="F1595" s="10"/>
    </row>
    <row r="1596" spans="1:6">
      <c r="A1596" s="21">
        <v>303</v>
      </c>
      <c r="B1596" s="6">
        <f>'935'!C309&lt;&gt;"VOID"</f>
        <v>0</v>
      </c>
      <c r="C1596" s="26">
        <f>IF(B1596,(100/'11'!B$17*B320*((1-'935'!I309)*E$1278+F$1278)),0)</f>
        <v>0</v>
      </c>
      <c r="D1596" s="26">
        <f>100/'11'!B$17*C320*(E$1278+F$1278)</f>
        <v>0</v>
      </c>
      <c r="E1596" s="26">
        <f>ROUND(D1596,2)</f>
        <v>0</v>
      </c>
      <c r="F1596" s="10"/>
    </row>
    <row r="1597" spans="1:6">
      <c r="A1597" s="21">
        <v>304</v>
      </c>
      <c r="B1597" s="6">
        <f>'935'!C310&lt;&gt;"VOID"</f>
        <v>0</v>
      </c>
      <c r="C1597" s="26">
        <f>IF(B1597,(100/'11'!B$17*B321*((1-'935'!I310)*E$1278+F$1278)),0)</f>
        <v>0</v>
      </c>
      <c r="D1597" s="26">
        <f>100/'11'!B$17*C321*(E$1278+F$1278)</f>
        <v>0</v>
      </c>
      <c r="E1597" s="26">
        <f>ROUND(D1597,2)</f>
        <v>0</v>
      </c>
      <c r="F1597" s="10"/>
    </row>
    <row r="1598" spans="1:6">
      <c r="A1598" s="21">
        <v>305</v>
      </c>
      <c r="B1598" s="6">
        <f>'935'!C311&lt;&gt;"VOID"</f>
        <v>0</v>
      </c>
      <c r="C1598" s="26">
        <f>IF(B1598,(100/'11'!B$17*B322*((1-'935'!I311)*E$1278+F$1278)),0)</f>
        <v>0</v>
      </c>
      <c r="D1598" s="26">
        <f>100/'11'!B$17*C322*(E$1278+F$1278)</f>
        <v>0</v>
      </c>
      <c r="E1598" s="26">
        <f>ROUND(D1598,2)</f>
        <v>0</v>
      </c>
      <c r="F1598" s="10"/>
    </row>
    <row r="1599" spans="1:6">
      <c r="A1599" s="21">
        <v>306</v>
      </c>
      <c r="B1599" s="6">
        <f>'935'!C312&lt;&gt;"VOID"</f>
        <v>0</v>
      </c>
      <c r="C1599" s="26">
        <f>IF(B1599,(100/'11'!B$17*B323*((1-'935'!I312)*E$1278+F$1278)),0)</f>
        <v>0</v>
      </c>
      <c r="D1599" s="26">
        <f>100/'11'!B$17*C323*(E$1278+F$1278)</f>
        <v>0</v>
      </c>
      <c r="E1599" s="26">
        <f>ROUND(D1599,2)</f>
        <v>0</v>
      </c>
      <c r="F1599" s="10"/>
    </row>
    <row r="1600" spans="1:6">
      <c r="A1600" s="21">
        <v>307</v>
      </c>
      <c r="B1600" s="6">
        <f>'935'!C313&lt;&gt;"VOID"</f>
        <v>0</v>
      </c>
      <c r="C1600" s="26">
        <f>IF(B1600,(100/'11'!B$17*B324*((1-'935'!I313)*E$1278+F$1278)),0)</f>
        <v>0</v>
      </c>
      <c r="D1600" s="26">
        <f>100/'11'!B$17*C324*(E$1278+F$1278)</f>
        <v>0</v>
      </c>
      <c r="E1600" s="26">
        <f>ROUND(D1600,2)</f>
        <v>0</v>
      </c>
      <c r="F1600" s="10"/>
    </row>
    <row r="1601" spans="1:6">
      <c r="A1601" s="21">
        <v>308</v>
      </c>
      <c r="B1601" s="6">
        <f>'935'!C314&lt;&gt;"VOID"</f>
        <v>0</v>
      </c>
      <c r="C1601" s="26">
        <f>IF(B1601,(100/'11'!B$17*B325*((1-'935'!I314)*E$1278+F$1278)),0)</f>
        <v>0</v>
      </c>
      <c r="D1601" s="26">
        <f>100/'11'!B$17*C325*(E$1278+F$1278)</f>
        <v>0</v>
      </c>
      <c r="E1601" s="26">
        <f>ROUND(D1601,2)</f>
        <v>0</v>
      </c>
      <c r="F1601" s="10"/>
    </row>
    <row r="1602" spans="1:6">
      <c r="A1602" s="21">
        <v>309</v>
      </c>
      <c r="B1602" s="6">
        <f>'935'!C315&lt;&gt;"VOID"</f>
        <v>0</v>
      </c>
      <c r="C1602" s="26">
        <f>IF(B1602,(100/'11'!B$17*B326*((1-'935'!I315)*E$1278+F$1278)),0)</f>
        <v>0</v>
      </c>
      <c r="D1602" s="26">
        <f>100/'11'!B$17*C326*(E$1278+F$1278)</f>
        <v>0</v>
      </c>
      <c r="E1602" s="26">
        <f>ROUND(D1602,2)</f>
        <v>0</v>
      </c>
      <c r="F1602" s="10"/>
    </row>
    <row r="1603" spans="1:6">
      <c r="A1603" s="21">
        <v>310</v>
      </c>
      <c r="B1603" s="6">
        <f>'935'!C316&lt;&gt;"VOID"</f>
        <v>0</v>
      </c>
      <c r="C1603" s="26">
        <f>IF(B1603,(100/'11'!B$17*B327*((1-'935'!I316)*E$1278+F$1278)),0)</f>
        <v>0</v>
      </c>
      <c r="D1603" s="26">
        <f>100/'11'!B$17*C327*(E$1278+F$1278)</f>
        <v>0</v>
      </c>
      <c r="E1603" s="26">
        <f>ROUND(D1603,2)</f>
        <v>0</v>
      </c>
      <c r="F1603" s="10"/>
    </row>
    <row r="1604" spans="1:6">
      <c r="A1604" s="21">
        <v>311</v>
      </c>
      <c r="B1604" s="6">
        <f>'935'!C317&lt;&gt;"VOID"</f>
        <v>0</v>
      </c>
      <c r="C1604" s="26">
        <f>IF(B1604,(100/'11'!B$17*B328*((1-'935'!I317)*E$1278+F$1278)),0)</f>
        <v>0</v>
      </c>
      <c r="D1604" s="26">
        <f>100/'11'!B$17*C328*(E$1278+F$1278)</f>
        <v>0</v>
      </c>
      <c r="E1604" s="26">
        <f>ROUND(D1604,2)</f>
        <v>0</v>
      </c>
      <c r="F1604" s="10"/>
    </row>
    <row r="1605" spans="1:6">
      <c r="A1605" s="21">
        <v>312</v>
      </c>
      <c r="B1605" s="6">
        <f>'935'!C318&lt;&gt;"VOID"</f>
        <v>0</v>
      </c>
      <c r="C1605" s="26">
        <f>IF(B1605,(100/'11'!B$17*B329*((1-'935'!I318)*E$1278+F$1278)),0)</f>
        <v>0</v>
      </c>
      <c r="D1605" s="26">
        <f>100/'11'!B$17*C329*(E$1278+F$1278)</f>
        <v>0</v>
      </c>
      <c r="E1605" s="26">
        <f>ROUND(D1605,2)</f>
        <v>0</v>
      </c>
      <c r="F1605" s="10"/>
    </row>
    <row r="1606" spans="1:6">
      <c r="A1606" s="21">
        <v>313</v>
      </c>
      <c r="B1606" s="6">
        <f>'935'!C319&lt;&gt;"VOID"</f>
        <v>0</v>
      </c>
      <c r="C1606" s="26">
        <f>IF(B1606,(100/'11'!B$17*B330*((1-'935'!I319)*E$1278+F$1278)),0)</f>
        <v>0</v>
      </c>
      <c r="D1606" s="26">
        <f>100/'11'!B$17*C330*(E$1278+F$1278)</f>
        <v>0</v>
      </c>
      <c r="E1606" s="26">
        <f>ROUND(D1606,2)</f>
        <v>0</v>
      </c>
      <c r="F1606" s="10"/>
    </row>
    <row r="1607" spans="1:6">
      <c r="A1607" s="21">
        <v>314</v>
      </c>
      <c r="B1607" s="6">
        <f>'935'!C320&lt;&gt;"VOID"</f>
        <v>0</v>
      </c>
      <c r="C1607" s="26">
        <f>IF(B1607,(100/'11'!B$17*B331*((1-'935'!I320)*E$1278+F$1278)),0)</f>
        <v>0</v>
      </c>
      <c r="D1607" s="26">
        <f>100/'11'!B$17*C331*(E$1278+F$1278)</f>
        <v>0</v>
      </c>
      <c r="E1607" s="26">
        <f>ROUND(D1607,2)</f>
        <v>0</v>
      </c>
      <c r="F1607" s="10"/>
    </row>
    <row r="1608" spans="1:6">
      <c r="A1608" s="21">
        <v>315</v>
      </c>
      <c r="B1608" s="6">
        <f>'935'!C321&lt;&gt;"VOID"</f>
        <v>0</v>
      </c>
      <c r="C1608" s="26">
        <f>IF(B1608,(100/'11'!B$17*B332*((1-'935'!I321)*E$1278+F$1278)),0)</f>
        <v>0</v>
      </c>
      <c r="D1608" s="26">
        <f>100/'11'!B$17*C332*(E$1278+F$1278)</f>
        <v>0</v>
      </c>
      <c r="E1608" s="26">
        <f>ROUND(D1608,2)</f>
        <v>0</v>
      </c>
      <c r="F1608" s="10"/>
    </row>
    <row r="1609" spans="1:6">
      <c r="A1609" s="21">
        <v>316</v>
      </c>
      <c r="B1609" s="6">
        <f>'935'!C322&lt;&gt;"VOID"</f>
        <v>0</v>
      </c>
      <c r="C1609" s="26">
        <f>IF(B1609,(100/'11'!B$17*B333*((1-'935'!I322)*E$1278+F$1278)),0)</f>
        <v>0</v>
      </c>
      <c r="D1609" s="26">
        <f>100/'11'!B$17*C333*(E$1278+F$1278)</f>
        <v>0</v>
      </c>
      <c r="E1609" s="26">
        <f>ROUND(D1609,2)</f>
        <v>0</v>
      </c>
      <c r="F1609" s="10"/>
    </row>
    <row r="1610" spans="1:6">
      <c r="A1610" s="21">
        <v>317</v>
      </c>
      <c r="B1610" s="6">
        <f>'935'!C323&lt;&gt;"VOID"</f>
        <v>0</v>
      </c>
      <c r="C1610" s="26">
        <f>IF(B1610,(100/'11'!B$17*B334*((1-'935'!I323)*E$1278+F$1278)),0)</f>
        <v>0</v>
      </c>
      <c r="D1610" s="26">
        <f>100/'11'!B$17*C334*(E$1278+F$1278)</f>
        <v>0</v>
      </c>
      <c r="E1610" s="26">
        <f>ROUND(D1610,2)</f>
        <v>0</v>
      </c>
      <c r="F1610" s="10"/>
    </row>
    <row r="1611" spans="1:6">
      <c r="A1611" s="21">
        <v>318</v>
      </c>
      <c r="B1611" s="6">
        <f>'935'!C324&lt;&gt;"VOID"</f>
        <v>0</v>
      </c>
      <c r="C1611" s="26">
        <f>IF(B1611,(100/'11'!B$17*B335*((1-'935'!I324)*E$1278+F$1278)),0)</f>
        <v>0</v>
      </c>
      <c r="D1611" s="26">
        <f>100/'11'!B$17*C335*(E$1278+F$1278)</f>
        <v>0</v>
      </c>
      <c r="E1611" s="26">
        <f>ROUND(D1611,2)</f>
        <v>0</v>
      </c>
      <c r="F1611" s="10"/>
    </row>
    <row r="1612" spans="1:6">
      <c r="A1612" s="21">
        <v>319</v>
      </c>
      <c r="B1612" s="6">
        <f>'935'!C325&lt;&gt;"VOID"</f>
        <v>0</v>
      </c>
      <c r="C1612" s="26">
        <f>IF(B1612,(100/'11'!B$17*B336*((1-'935'!I325)*E$1278+F$1278)),0)</f>
        <v>0</v>
      </c>
      <c r="D1612" s="26">
        <f>100/'11'!B$17*C336*(E$1278+F$1278)</f>
        <v>0</v>
      </c>
      <c r="E1612" s="26">
        <f>ROUND(D1612,2)</f>
        <v>0</v>
      </c>
      <c r="F1612" s="10"/>
    </row>
    <row r="1613" spans="1:6">
      <c r="A1613" s="21">
        <v>320</v>
      </c>
      <c r="B1613" s="6">
        <f>'935'!C326&lt;&gt;"VOID"</f>
        <v>0</v>
      </c>
      <c r="C1613" s="26">
        <f>IF(B1613,(100/'11'!B$17*B337*((1-'935'!I326)*E$1278+F$1278)),0)</f>
        <v>0</v>
      </c>
      <c r="D1613" s="26">
        <f>100/'11'!B$17*C337*(E$1278+F$1278)</f>
        <v>0</v>
      </c>
      <c r="E1613" s="26">
        <f>ROUND(D1613,2)</f>
        <v>0</v>
      </c>
      <c r="F1613" s="10"/>
    </row>
    <row r="1614" spans="1:6">
      <c r="A1614" s="21">
        <v>321</v>
      </c>
      <c r="B1614" s="6">
        <f>'935'!C327&lt;&gt;"VOID"</f>
        <v>0</v>
      </c>
      <c r="C1614" s="26">
        <f>IF(B1614,(100/'11'!B$17*B338*((1-'935'!I327)*E$1278+F$1278)),0)</f>
        <v>0</v>
      </c>
      <c r="D1614" s="26">
        <f>100/'11'!B$17*C338*(E$1278+F$1278)</f>
        <v>0</v>
      </c>
      <c r="E1614" s="26">
        <f>ROUND(D1614,2)</f>
        <v>0</v>
      </c>
      <c r="F1614" s="10"/>
    </row>
    <row r="1615" spans="1:6">
      <c r="A1615" s="21">
        <v>322</v>
      </c>
      <c r="B1615" s="6">
        <f>'935'!C328&lt;&gt;"VOID"</f>
        <v>0</v>
      </c>
      <c r="C1615" s="26">
        <f>IF(B1615,(100/'11'!B$17*B339*((1-'935'!I328)*E$1278+F$1278)),0)</f>
        <v>0</v>
      </c>
      <c r="D1615" s="26">
        <f>100/'11'!B$17*C339*(E$1278+F$1278)</f>
        <v>0</v>
      </c>
      <c r="E1615" s="26">
        <f>ROUND(D1615,2)</f>
        <v>0</v>
      </c>
      <c r="F1615" s="10"/>
    </row>
    <row r="1616" spans="1:6">
      <c r="A1616" s="21">
        <v>323</v>
      </c>
      <c r="B1616" s="6">
        <f>'935'!C329&lt;&gt;"VOID"</f>
        <v>0</v>
      </c>
      <c r="C1616" s="26">
        <f>IF(B1616,(100/'11'!B$17*B340*((1-'935'!I329)*E$1278+F$1278)),0)</f>
        <v>0</v>
      </c>
      <c r="D1616" s="26">
        <f>100/'11'!B$17*C340*(E$1278+F$1278)</f>
        <v>0</v>
      </c>
      <c r="E1616" s="26">
        <f>ROUND(D1616,2)</f>
        <v>0</v>
      </c>
      <c r="F1616" s="10"/>
    </row>
    <row r="1617" spans="1:6">
      <c r="A1617" s="21">
        <v>324</v>
      </c>
      <c r="B1617" s="6">
        <f>'935'!C330&lt;&gt;"VOID"</f>
        <v>0</v>
      </c>
      <c r="C1617" s="26">
        <f>IF(B1617,(100/'11'!B$17*B341*((1-'935'!I330)*E$1278+F$1278)),0)</f>
        <v>0</v>
      </c>
      <c r="D1617" s="26">
        <f>100/'11'!B$17*C341*(E$1278+F$1278)</f>
        <v>0</v>
      </c>
      <c r="E1617" s="26">
        <f>ROUND(D1617,2)</f>
        <v>0</v>
      </c>
      <c r="F1617" s="10"/>
    </row>
    <row r="1618" spans="1:6">
      <c r="A1618" s="21">
        <v>325</v>
      </c>
      <c r="B1618" s="6">
        <f>'935'!C331&lt;&gt;"VOID"</f>
        <v>0</v>
      </c>
      <c r="C1618" s="26">
        <f>IF(B1618,(100/'11'!B$17*B342*((1-'935'!I331)*E$1278+F$1278)),0)</f>
        <v>0</v>
      </c>
      <c r="D1618" s="26">
        <f>100/'11'!B$17*C342*(E$1278+F$1278)</f>
        <v>0</v>
      </c>
      <c r="E1618" s="26">
        <f>ROUND(D1618,2)</f>
        <v>0</v>
      </c>
      <c r="F1618" s="10"/>
    </row>
    <row r="1619" spans="1:6">
      <c r="A1619" s="21">
        <v>326</v>
      </c>
      <c r="B1619" s="6">
        <f>'935'!C332&lt;&gt;"VOID"</f>
        <v>0</v>
      </c>
      <c r="C1619" s="26">
        <f>IF(B1619,(100/'11'!B$17*B343*((1-'935'!I332)*E$1278+F$1278)),0)</f>
        <v>0</v>
      </c>
      <c r="D1619" s="26">
        <f>100/'11'!B$17*C343*(E$1278+F$1278)</f>
        <v>0</v>
      </c>
      <c r="E1619" s="26">
        <f>ROUND(D1619,2)</f>
        <v>0</v>
      </c>
      <c r="F1619" s="10"/>
    </row>
    <row r="1620" spans="1:6">
      <c r="A1620" s="21">
        <v>327</v>
      </c>
      <c r="B1620" s="6">
        <f>'935'!C333&lt;&gt;"VOID"</f>
        <v>0</v>
      </c>
      <c r="C1620" s="26">
        <f>IF(B1620,(100/'11'!B$17*B344*((1-'935'!I333)*E$1278+F$1278)),0)</f>
        <v>0</v>
      </c>
      <c r="D1620" s="26">
        <f>100/'11'!B$17*C344*(E$1278+F$1278)</f>
        <v>0</v>
      </c>
      <c r="E1620" s="26">
        <f>ROUND(D1620,2)</f>
        <v>0</v>
      </c>
      <c r="F1620" s="10"/>
    </row>
    <row r="1621" spans="1:6">
      <c r="A1621" s="21">
        <v>328</v>
      </c>
      <c r="B1621" s="6">
        <f>'935'!C334&lt;&gt;"VOID"</f>
        <v>0</v>
      </c>
      <c r="C1621" s="26">
        <f>IF(B1621,(100/'11'!B$17*B345*((1-'935'!I334)*E$1278+F$1278)),0)</f>
        <v>0</v>
      </c>
      <c r="D1621" s="26">
        <f>100/'11'!B$17*C345*(E$1278+F$1278)</f>
        <v>0</v>
      </c>
      <c r="E1621" s="26">
        <f>ROUND(D1621,2)</f>
        <v>0</v>
      </c>
      <c r="F1621" s="10"/>
    </row>
    <row r="1622" spans="1:6">
      <c r="A1622" s="21">
        <v>329</v>
      </c>
      <c r="B1622" s="6">
        <f>'935'!C335&lt;&gt;"VOID"</f>
        <v>0</v>
      </c>
      <c r="C1622" s="26">
        <f>IF(B1622,(100/'11'!B$17*B346*((1-'935'!I335)*E$1278+F$1278)),0)</f>
        <v>0</v>
      </c>
      <c r="D1622" s="26">
        <f>100/'11'!B$17*C346*(E$1278+F$1278)</f>
        <v>0</v>
      </c>
      <c r="E1622" s="26">
        <f>ROUND(D1622,2)</f>
        <v>0</v>
      </c>
      <c r="F1622" s="10"/>
    </row>
    <row r="1623" spans="1:6">
      <c r="A1623" s="21">
        <v>330</v>
      </c>
      <c r="B1623" s="6">
        <f>'935'!C336&lt;&gt;"VOID"</f>
        <v>0</v>
      </c>
      <c r="C1623" s="26">
        <f>IF(B1623,(100/'11'!B$17*B347*((1-'935'!I336)*E$1278+F$1278)),0)</f>
        <v>0</v>
      </c>
      <c r="D1623" s="26">
        <f>100/'11'!B$17*C347*(E$1278+F$1278)</f>
        <v>0</v>
      </c>
      <c r="E1623" s="26">
        <f>ROUND(D1623,2)</f>
        <v>0</v>
      </c>
      <c r="F1623" s="10"/>
    </row>
    <row r="1624" spans="1:6">
      <c r="A1624" s="21">
        <v>331</v>
      </c>
      <c r="B1624" s="6">
        <f>'935'!C337&lt;&gt;"VOID"</f>
        <v>0</v>
      </c>
      <c r="C1624" s="26">
        <f>IF(B1624,(100/'11'!B$17*B348*((1-'935'!I337)*E$1278+F$1278)),0)</f>
        <v>0</v>
      </c>
      <c r="D1624" s="26">
        <f>100/'11'!B$17*C348*(E$1278+F$1278)</f>
        <v>0</v>
      </c>
      <c r="E1624" s="26">
        <f>ROUND(D1624,2)</f>
        <v>0</v>
      </c>
      <c r="F1624" s="10"/>
    </row>
    <row r="1625" spans="1:6">
      <c r="A1625" s="21">
        <v>332</v>
      </c>
      <c r="B1625" s="6">
        <f>'935'!C338&lt;&gt;"VOID"</f>
        <v>0</v>
      </c>
      <c r="C1625" s="26">
        <f>IF(B1625,(100/'11'!B$17*B349*((1-'935'!I338)*E$1278+F$1278)),0)</f>
        <v>0</v>
      </c>
      <c r="D1625" s="26">
        <f>100/'11'!B$17*C349*(E$1278+F$1278)</f>
        <v>0</v>
      </c>
      <c r="E1625" s="26">
        <f>ROUND(D1625,2)</f>
        <v>0</v>
      </c>
      <c r="F1625" s="10"/>
    </row>
    <row r="1626" spans="1:6">
      <c r="A1626" s="21">
        <v>333</v>
      </c>
      <c r="B1626" s="6">
        <f>'935'!C339&lt;&gt;"VOID"</f>
        <v>0</v>
      </c>
      <c r="C1626" s="26">
        <f>IF(B1626,(100/'11'!B$17*B350*((1-'935'!I339)*E$1278+F$1278)),0)</f>
        <v>0</v>
      </c>
      <c r="D1626" s="26">
        <f>100/'11'!B$17*C350*(E$1278+F$1278)</f>
        <v>0</v>
      </c>
      <c r="E1626" s="26">
        <f>ROUND(D1626,2)</f>
        <v>0</v>
      </c>
      <c r="F1626" s="10"/>
    </row>
    <row r="1627" spans="1:6">
      <c r="A1627" s="21">
        <v>334</v>
      </c>
      <c r="B1627" s="6">
        <f>'935'!C340&lt;&gt;"VOID"</f>
        <v>0</v>
      </c>
      <c r="C1627" s="26">
        <f>IF(B1627,(100/'11'!B$17*B351*((1-'935'!I340)*E$1278+F$1278)),0)</f>
        <v>0</v>
      </c>
      <c r="D1627" s="26">
        <f>100/'11'!B$17*C351*(E$1278+F$1278)</f>
        <v>0</v>
      </c>
      <c r="E1627" s="26">
        <f>ROUND(D1627,2)</f>
        <v>0</v>
      </c>
      <c r="F1627" s="10"/>
    </row>
    <row r="1628" spans="1:6">
      <c r="A1628" s="21">
        <v>335</v>
      </c>
      <c r="B1628" s="6">
        <f>'935'!C341&lt;&gt;"VOID"</f>
        <v>0</v>
      </c>
      <c r="C1628" s="26">
        <f>IF(B1628,(100/'11'!B$17*B352*((1-'935'!I341)*E$1278+F$1278)),0)</f>
        <v>0</v>
      </c>
      <c r="D1628" s="26">
        <f>100/'11'!B$17*C352*(E$1278+F$1278)</f>
        <v>0</v>
      </c>
      <c r="E1628" s="26">
        <f>ROUND(D1628,2)</f>
        <v>0</v>
      </c>
      <c r="F1628" s="10"/>
    </row>
    <row r="1629" spans="1:6">
      <c r="A1629" s="21">
        <v>336</v>
      </c>
      <c r="B1629" s="6">
        <f>'935'!C342&lt;&gt;"VOID"</f>
        <v>0</v>
      </c>
      <c r="C1629" s="26">
        <f>IF(B1629,(100/'11'!B$17*B353*((1-'935'!I342)*E$1278+F$1278)),0)</f>
        <v>0</v>
      </c>
      <c r="D1629" s="26">
        <f>100/'11'!B$17*C353*(E$1278+F$1278)</f>
        <v>0</v>
      </c>
      <c r="E1629" s="26">
        <f>ROUND(D1629,2)</f>
        <v>0</v>
      </c>
      <c r="F1629" s="10"/>
    </row>
    <row r="1630" spans="1:6">
      <c r="A1630" s="21">
        <v>337</v>
      </c>
      <c r="B1630" s="6">
        <f>'935'!C343&lt;&gt;"VOID"</f>
        <v>0</v>
      </c>
      <c r="C1630" s="26">
        <f>IF(B1630,(100/'11'!B$17*B354*((1-'935'!I343)*E$1278+F$1278)),0)</f>
        <v>0</v>
      </c>
      <c r="D1630" s="26">
        <f>100/'11'!B$17*C354*(E$1278+F$1278)</f>
        <v>0</v>
      </c>
      <c r="E1630" s="26">
        <f>ROUND(D1630,2)</f>
        <v>0</v>
      </c>
      <c r="F1630" s="10"/>
    </row>
    <row r="1631" spans="1:6">
      <c r="A1631" s="21">
        <v>338</v>
      </c>
      <c r="B1631" s="6">
        <f>'935'!C344&lt;&gt;"VOID"</f>
        <v>0</v>
      </c>
      <c r="C1631" s="26">
        <f>IF(B1631,(100/'11'!B$17*B355*((1-'935'!I344)*E$1278+F$1278)),0)</f>
        <v>0</v>
      </c>
      <c r="D1631" s="26">
        <f>100/'11'!B$17*C355*(E$1278+F$1278)</f>
        <v>0</v>
      </c>
      <c r="E1631" s="26">
        <f>ROUND(D1631,2)</f>
        <v>0</v>
      </c>
      <c r="F1631" s="10"/>
    </row>
    <row r="1632" spans="1:6">
      <c r="A1632" s="21">
        <v>339</v>
      </c>
      <c r="B1632" s="6">
        <f>'935'!C345&lt;&gt;"VOID"</f>
        <v>0</v>
      </c>
      <c r="C1632" s="26">
        <f>IF(B1632,(100/'11'!B$17*B356*((1-'935'!I345)*E$1278+F$1278)),0)</f>
        <v>0</v>
      </c>
      <c r="D1632" s="26">
        <f>100/'11'!B$17*C356*(E$1278+F$1278)</f>
        <v>0</v>
      </c>
      <c r="E1632" s="26">
        <f>ROUND(D1632,2)</f>
        <v>0</v>
      </c>
      <c r="F1632" s="10"/>
    </row>
    <row r="1633" spans="1:6">
      <c r="A1633" s="21">
        <v>340</v>
      </c>
      <c r="B1633" s="6">
        <f>'935'!C346&lt;&gt;"VOID"</f>
        <v>0</v>
      </c>
      <c r="C1633" s="26">
        <f>IF(B1633,(100/'11'!B$17*B357*((1-'935'!I346)*E$1278+F$1278)),0)</f>
        <v>0</v>
      </c>
      <c r="D1633" s="26">
        <f>100/'11'!B$17*C357*(E$1278+F$1278)</f>
        <v>0</v>
      </c>
      <c r="E1633" s="26">
        <f>ROUND(D1633,2)</f>
        <v>0</v>
      </c>
      <c r="F1633" s="10"/>
    </row>
    <row r="1634" spans="1:6">
      <c r="A1634" s="21">
        <v>341</v>
      </c>
      <c r="B1634" s="6">
        <f>'935'!C347&lt;&gt;"VOID"</f>
        <v>0</v>
      </c>
      <c r="C1634" s="26">
        <f>IF(B1634,(100/'11'!B$17*B358*((1-'935'!I347)*E$1278+F$1278)),0)</f>
        <v>0</v>
      </c>
      <c r="D1634" s="26">
        <f>100/'11'!B$17*C358*(E$1278+F$1278)</f>
        <v>0</v>
      </c>
      <c r="E1634" s="26">
        <f>ROUND(D1634,2)</f>
        <v>0</v>
      </c>
      <c r="F1634" s="10"/>
    </row>
    <row r="1635" spans="1:6">
      <c r="A1635" s="21">
        <v>342</v>
      </c>
      <c r="B1635" s="6">
        <f>'935'!C348&lt;&gt;"VOID"</f>
        <v>0</v>
      </c>
      <c r="C1635" s="26">
        <f>IF(B1635,(100/'11'!B$17*B359*((1-'935'!I348)*E$1278+F$1278)),0)</f>
        <v>0</v>
      </c>
      <c r="D1635" s="26">
        <f>100/'11'!B$17*C359*(E$1278+F$1278)</f>
        <v>0</v>
      </c>
      <c r="E1635" s="26">
        <f>ROUND(D1635,2)</f>
        <v>0</v>
      </c>
      <c r="F1635" s="10"/>
    </row>
    <row r="1636" spans="1:6">
      <c r="A1636" s="21">
        <v>343</v>
      </c>
      <c r="B1636" s="6">
        <f>'935'!C349&lt;&gt;"VOID"</f>
        <v>0</v>
      </c>
      <c r="C1636" s="26">
        <f>IF(B1636,(100/'11'!B$17*B360*((1-'935'!I349)*E$1278+F$1278)),0)</f>
        <v>0</v>
      </c>
      <c r="D1636" s="26">
        <f>100/'11'!B$17*C360*(E$1278+F$1278)</f>
        <v>0</v>
      </c>
      <c r="E1636" s="26">
        <f>ROUND(D1636,2)</f>
        <v>0</v>
      </c>
      <c r="F1636" s="10"/>
    </row>
    <row r="1637" spans="1:6">
      <c r="A1637" s="21">
        <v>344</v>
      </c>
      <c r="B1637" s="6">
        <f>'935'!C350&lt;&gt;"VOID"</f>
        <v>0</v>
      </c>
      <c r="C1637" s="26">
        <f>IF(B1637,(100/'11'!B$17*B361*((1-'935'!I350)*E$1278+F$1278)),0)</f>
        <v>0</v>
      </c>
      <c r="D1637" s="26">
        <f>100/'11'!B$17*C361*(E$1278+F$1278)</f>
        <v>0</v>
      </c>
      <c r="E1637" s="26">
        <f>ROUND(D1637,2)</f>
        <v>0</v>
      </c>
      <c r="F1637" s="10"/>
    </row>
    <row r="1638" spans="1:6">
      <c r="A1638" s="21">
        <v>345</v>
      </c>
      <c r="B1638" s="6">
        <f>'935'!C351&lt;&gt;"VOID"</f>
        <v>0</v>
      </c>
      <c r="C1638" s="26">
        <f>IF(B1638,(100/'11'!B$17*B362*((1-'935'!I351)*E$1278+F$1278)),0)</f>
        <v>0</v>
      </c>
      <c r="D1638" s="26">
        <f>100/'11'!B$17*C362*(E$1278+F$1278)</f>
        <v>0</v>
      </c>
      <c r="E1638" s="26">
        <f>ROUND(D1638,2)</f>
        <v>0</v>
      </c>
      <c r="F1638" s="10"/>
    </row>
    <row r="1639" spans="1:6">
      <c r="A1639" s="21">
        <v>346</v>
      </c>
      <c r="B1639" s="6">
        <f>'935'!C352&lt;&gt;"VOID"</f>
        <v>0</v>
      </c>
      <c r="C1639" s="26">
        <f>IF(B1639,(100/'11'!B$17*B363*((1-'935'!I352)*E$1278+F$1278)),0)</f>
        <v>0</v>
      </c>
      <c r="D1639" s="26">
        <f>100/'11'!B$17*C363*(E$1278+F$1278)</f>
        <v>0</v>
      </c>
      <c r="E1639" s="26">
        <f>ROUND(D1639,2)</f>
        <v>0</v>
      </c>
      <c r="F1639" s="10"/>
    </row>
    <row r="1640" spans="1:6">
      <c r="A1640" s="21">
        <v>347</v>
      </c>
      <c r="B1640" s="6">
        <f>'935'!C353&lt;&gt;"VOID"</f>
        <v>0</v>
      </c>
      <c r="C1640" s="26">
        <f>IF(B1640,(100/'11'!B$17*B364*((1-'935'!I353)*E$1278+F$1278)),0)</f>
        <v>0</v>
      </c>
      <c r="D1640" s="26">
        <f>100/'11'!B$17*C364*(E$1278+F$1278)</f>
        <v>0</v>
      </c>
      <c r="E1640" s="26">
        <f>ROUND(D1640,2)</f>
        <v>0</v>
      </c>
      <c r="F1640" s="10"/>
    </row>
    <row r="1641" spans="1:6">
      <c r="A1641" s="21">
        <v>348</v>
      </c>
      <c r="B1641" s="6">
        <f>'935'!C354&lt;&gt;"VOID"</f>
        <v>0</v>
      </c>
      <c r="C1641" s="26">
        <f>IF(B1641,(100/'11'!B$17*B365*((1-'935'!I354)*E$1278+F$1278)),0)</f>
        <v>0</v>
      </c>
      <c r="D1641" s="26">
        <f>100/'11'!B$17*C365*(E$1278+F$1278)</f>
        <v>0</v>
      </c>
      <c r="E1641" s="26">
        <f>ROUND(D1641,2)</f>
        <v>0</v>
      </c>
      <c r="F1641" s="10"/>
    </row>
    <row r="1642" spans="1:6">
      <c r="A1642" s="21">
        <v>349</v>
      </c>
      <c r="B1642" s="6">
        <f>'935'!C355&lt;&gt;"VOID"</f>
        <v>0</v>
      </c>
      <c r="C1642" s="26">
        <f>IF(B1642,(100/'11'!B$17*B366*((1-'935'!I355)*E$1278+F$1278)),0)</f>
        <v>0</v>
      </c>
      <c r="D1642" s="26">
        <f>100/'11'!B$17*C366*(E$1278+F$1278)</f>
        <v>0</v>
      </c>
      <c r="E1642" s="26">
        <f>ROUND(D1642,2)</f>
        <v>0</v>
      </c>
      <c r="F1642" s="10"/>
    </row>
    <row r="1643" spans="1:6">
      <c r="A1643" s="21">
        <v>350</v>
      </c>
      <c r="B1643" s="6">
        <f>'935'!C356&lt;&gt;"VOID"</f>
        <v>0</v>
      </c>
      <c r="C1643" s="26">
        <f>IF(B1643,(100/'11'!B$17*B367*((1-'935'!I356)*E$1278+F$1278)),0)</f>
        <v>0</v>
      </c>
      <c r="D1643" s="26">
        <f>100/'11'!B$17*C367*(E$1278+F$1278)</f>
        <v>0</v>
      </c>
      <c r="E1643" s="26">
        <f>ROUND(D1643,2)</f>
        <v>0</v>
      </c>
      <c r="F1643" s="10"/>
    </row>
    <row r="1644" spans="1:6">
      <c r="A1644" s="21">
        <v>351</v>
      </c>
      <c r="B1644" s="6">
        <f>'935'!C357&lt;&gt;"VOID"</f>
        <v>0</v>
      </c>
      <c r="C1644" s="26">
        <f>IF(B1644,(100/'11'!B$17*B368*((1-'935'!I357)*E$1278+F$1278)),0)</f>
        <v>0</v>
      </c>
      <c r="D1644" s="26">
        <f>100/'11'!B$17*C368*(E$1278+F$1278)</f>
        <v>0</v>
      </c>
      <c r="E1644" s="26">
        <f>ROUND(D1644,2)</f>
        <v>0</v>
      </c>
      <c r="F1644" s="10"/>
    </row>
    <row r="1645" spans="1:6">
      <c r="A1645" s="21">
        <v>352</v>
      </c>
      <c r="B1645" s="6">
        <f>'935'!C358&lt;&gt;"VOID"</f>
        <v>0</v>
      </c>
      <c r="C1645" s="26">
        <f>IF(B1645,(100/'11'!B$17*B369*((1-'935'!I358)*E$1278+F$1278)),0)</f>
        <v>0</v>
      </c>
      <c r="D1645" s="26">
        <f>100/'11'!B$17*C369*(E$1278+F$1278)</f>
        <v>0</v>
      </c>
      <c r="E1645" s="26">
        <f>ROUND(D1645,2)</f>
        <v>0</v>
      </c>
      <c r="F1645" s="10"/>
    </row>
    <row r="1646" spans="1:6">
      <c r="A1646" s="21">
        <v>353</v>
      </c>
      <c r="B1646" s="6">
        <f>'935'!C359&lt;&gt;"VOID"</f>
        <v>0</v>
      </c>
      <c r="C1646" s="26">
        <f>IF(B1646,(100/'11'!B$17*B370*((1-'935'!I359)*E$1278+F$1278)),0)</f>
        <v>0</v>
      </c>
      <c r="D1646" s="26">
        <f>100/'11'!B$17*C370*(E$1278+F$1278)</f>
        <v>0</v>
      </c>
      <c r="E1646" s="26">
        <f>ROUND(D1646,2)</f>
        <v>0</v>
      </c>
      <c r="F1646" s="10"/>
    </row>
    <row r="1647" spans="1:6">
      <c r="A1647" s="21">
        <v>354</v>
      </c>
      <c r="B1647" s="6">
        <f>'935'!C360&lt;&gt;"VOID"</f>
        <v>0</v>
      </c>
      <c r="C1647" s="26">
        <f>IF(B1647,(100/'11'!B$17*B371*((1-'935'!I360)*E$1278+F$1278)),0)</f>
        <v>0</v>
      </c>
      <c r="D1647" s="26">
        <f>100/'11'!B$17*C371*(E$1278+F$1278)</f>
        <v>0</v>
      </c>
      <c r="E1647" s="26">
        <f>ROUND(D1647,2)</f>
        <v>0</v>
      </c>
      <c r="F1647" s="10"/>
    </row>
    <row r="1648" spans="1:6">
      <c r="A1648" s="21">
        <v>355</v>
      </c>
      <c r="B1648" s="6">
        <f>'935'!C361&lt;&gt;"VOID"</f>
        <v>0</v>
      </c>
      <c r="C1648" s="26">
        <f>IF(B1648,(100/'11'!B$17*B372*((1-'935'!I361)*E$1278+F$1278)),0)</f>
        <v>0</v>
      </c>
      <c r="D1648" s="26">
        <f>100/'11'!B$17*C372*(E$1278+F$1278)</f>
        <v>0</v>
      </c>
      <c r="E1648" s="26">
        <f>ROUND(D1648,2)</f>
        <v>0</v>
      </c>
      <c r="F1648" s="10"/>
    </row>
    <row r="1649" spans="1:6">
      <c r="A1649" s="21">
        <v>356</v>
      </c>
      <c r="B1649" s="6">
        <f>'935'!C362&lt;&gt;"VOID"</f>
        <v>0</v>
      </c>
      <c r="C1649" s="26">
        <f>IF(B1649,(100/'11'!B$17*B373*((1-'935'!I362)*E$1278+F$1278)),0)</f>
        <v>0</v>
      </c>
      <c r="D1649" s="26">
        <f>100/'11'!B$17*C373*(E$1278+F$1278)</f>
        <v>0</v>
      </c>
      <c r="E1649" s="26">
        <f>ROUND(D1649,2)</f>
        <v>0</v>
      </c>
      <c r="F1649" s="10"/>
    </row>
    <row r="1650" spans="1:6">
      <c r="A1650" s="21">
        <v>357</v>
      </c>
      <c r="B1650" s="6">
        <f>'935'!C363&lt;&gt;"VOID"</f>
        <v>0</v>
      </c>
      <c r="C1650" s="26">
        <f>IF(B1650,(100/'11'!B$17*B374*((1-'935'!I363)*E$1278+F$1278)),0)</f>
        <v>0</v>
      </c>
      <c r="D1650" s="26">
        <f>100/'11'!B$17*C374*(E$1278+F$1278)</f>
        <v>0</v>
      </c>
      <c r="E1650" s="26">
        <f>ROUND(D1650,2)</f>
        <v>0</v>
      </c>
      <c r="F1650" s="10"/>
    </row>
    <row r="1651" spans="1:6">
      <c r="A1651" s="21">
        <v>358</v>
      </c>
      <c r="B1651" s="6">
        <f>'935'!C364&lt;&gt;"VOID"</f>
        <v>0</v>
      </c>
      <c r="C1651" s="26">
        <f>IF(B1651,(100/'11'!B$17*B375*((1-'935'!I364)*E$1278+F$1278)),0)</f>
        <v>0</v>
      </c>
      <c r="D1651" s="26">
        <f>100/'11'!B$17*C375*(E$1278+F$1278)</f>
        <v>0</v>
      </c>
      <c r="E1651" s="26">
        <f>ROUND(D1651,2)</f>
        <v>0</v>
      </c>
      <c r="F1651" s="10"/>
    </row>
    <row r="1652" spans="1:6">
      <c r="A1652" s="21">
        <v>359</v>
      </c>
      <c r="B1652" s="6">
        <f>'935'!C365&lt;&gt;"VOID"</f>
        <v>0</v>
      </c>
      <c r="C1652" s="26">
        <f>IF(B1652,(100/'11'!B$17*B376*((1-'935'!I365)*E$1278+F$1278)),0)</f>
        <v>0</v>
      </c>
      <c r="D1652" s="26">
        <f>100/'11'!B$17*C376*(E$1278+F$1278)</f>
        <v>0</v>
      </c>
      <c r="E1652" s="26">
        <f>ROUND(D1652,2)</f>
        <v>0</v>
      </c>
      <c r="F1652" s="10"/>
    </row>
    <row r="1653" spans="1:6">
      <c r="A1653" s="21">
        <v>360</v>
      </c>
      <c r="B1653" s="6">
        <f>'935'!C366&lt;&gt;"VOID"</f>
        <v>0</v>
      </c>
      <c r="C1653" s="26">
        <f>IF(B1653,(100/'11'!B$17*B377*((1-'935'!I366)*E$1278+F$1278)),0)</f>
        <v>0</v>
      </c>
      <c r="D1653" s="26">
        <f>100/'11'!B$17*C377*(E$1278+F$1278)</f>
        <v>0</v>
      </c>
      <c r="E1653" s="26">
        <f>ROUND(D1653,2)</f>
        <v>0</v>
      </c>
      <c r="F1653" s="10"/>
    </row>
    <row r="1654" spans="1:6">
      <c r="A1654" s="21">
        <v>361</v>
      </c>
      <c r="B1654" s="6">
        <f>'935'!C367&lt;&gt;"VOID"</f>
        <v>0</v>
      </c>
      <c r="C1654" s="26">
        <f>IF(B1654,(100/'11'!B$17*B378*((1-'935'!I367)*E$1278+F$1278)),0)</f>
        <v>0</v>
      </c>
      <c r="D1654" s="26">
        <f>100/'11'!B$17*C378*(E$1278+F$1278)</f>
        <v>0</v>
      </c>
      <c r="E1654" s="26">
        <f>ROUND(D1654,2)</f>
        <v>0</v>
      </c>
      <c r="F1654" s="10"/>
    </row>
    <row r="1655" spans="1:6">
      <c r="A1655" s="21">
        <v>362</v>
      </c>
      <c r="B1655" s="6">
        <f>'935'!C368&lt;&gt;"VOID"</f>
        <v>0</v>
      </c>
      <c r="C1655" s="26">
        <f>IF(B1655,(100/'11'!B$17*B379*((1-'935'!I368)*E$1278+F$1278)),0)</f>
        <v>0</v>
      </c>
      <c r="D1655" s="26">
        <f>100/'11'!B$17*C379*(E$1278+F$1278)</f>
        <v>0</v>
      </c>
      <c r="E1655" s="26">
        <f>ROUND(D1655,2)</f>
        <v>0</v>
      </c>
      <c r="F1655" s="10"/>
    </row>
    <row r="1656" spans="1:6">
      <c r="A1656" s="21">
        <v>363</v>
      </c>
      <c r="B1656" s="6">
        <f>'935'!C369&lt;&gt;"VOID"</f>
        <v>0</v>
      </c>
      <c r="C1656" s="26">
        <f>IF(B1656,(100/'11'!B$17*B380*((1-'935'!I369)*E$1278+F$1278)),0)</f>
        <v>0</v>
      </c>
      <c r="D1656" s="26">
        <f>100/'11'!B$17*C380*(E$1278+F$1278)</f>
        <v>0</v>
      </c>
      <c r="E1656" s="26">
        <f>ROUND(D1656,2)</f>
        <v>0</v>
      </c>
      <c r="F1656" s="10"/>
    </row>
    <row r="1657" spans="1:6">
      <c r="A1657" s="21">
        <v>364</v>
      </c>
      <c r="B1657" s="6">
        <f>'935'!C370&lt;&gt;"VOID"</f>
        <v>0</v>
      </c>
      <c r="C1657" s="26">
        <f>IF(B1657,(100/'11'!B$17*B381*((1-'935'!I370)*E$1278+F$1278)),0)</f>
        <v>0</v>
      </c>
      <c r="D1657" s="26">
        <f>100/'11'!B$17*C381*(E$1278+F$1278)</f>
        <v>0</v>
      </c>
      <c r="E1657" s="26">
        <f>ROUND(D1657,2)</f>
        <v>0</v>
      </c>
      <c r="F1657" s="10"/>
    </row>
    <row r="1658" spans="1:6">
      <c r="A1658" s="21">
        <v>365</v>
      </c>
      <c r="B1658" s="6">
        <f>'935'!C371&lt;&gt;"VOID"</f>
        <v>0</v>
      </c>
      <c r="C1658" s="26">
        <f>IF(B1658,(100/'11'!B$17*B382*((1-'935'!I371)*E$1278+F$1278)),0)</f>
        <v>0</v>
      </c>
      <c r="D1658" s="26">
        <f>100/'11'!B$17*C382*(E$1278+F$1278)</f>
        <v>0</v>
      </c>
      <c r="E1658" s="26">
        <f>ROUND(D1658,2)</f>
        <v>0</v>
      </c>
      <c r="F1658" s="10"/>
    </row>
    <row r="1659" spans="1:6">
      <c r="A1659" s="21">
        <v>366</v>
      </c>
      <c r="B1659" s="6">
        <f>'935'!C372&lt;&gt;"VOID"</f>
        <v>0</v>
      </c>
      <c r="C1659" s="26">
        <f>IF(B1659,(100/'11'!B$17*B383*((1-'935'!I372)*E$1278+F$1278)),0)</f>
        <v>0</v>
      </c>
      <c r="D1659" s="26">
        <f>100/'11'!B$17*C383*(E$1278+F$1278)</f>
        <v>0</v>
      </c>
      <c r="E1659" s="26">
        <f>ROUND(D1659,2)</f>
        <v>0</v>
      </c>
      <c r="F1659" s="10"/>
    </row>
    <row r="1660" spans="1:6">
      <c r="A1660" s="21">
        <v>367</v>
      </c>
      <c r="B1660" s="6">
        <f>'935'!C373&lt;&gt;"VOID"</f>
        <v>0</v>
      </c>
      <c r="C1660" s="26">
        <f>IF(B1660,(100/'11'!B$17*B384*((1-'935'!I373)*E$1278+F$1278)),0)</f>
        <v>0</v>
      </c>
      <c r="D1660" s="26">
        <f>100/'11'!B$17*C384*(E$1278+F$1278)</f>
        <v>0</v>
      </c>
      <c r="E1660" s="26">
        <f>ROUND(D1660,2)</f>
        <v>0</v>
      </c>
      <c r="F1660" s="10"/>
    </row>
    <row r="1661" spans="1:6">
      <c r="A1661" s="21">
        <v>368</v>
      </c>
      <c r="B1661" s="6">
        <f>'935'!C374&lt;&gt;"VOID"</f>
        <v>0</v>
      </c>
      <c r="C1661" s="26">
        <f>IF(B1661,(100/'11'!B$17*B385*((1-'935'!I374)*E$1278+F$1278)),0)</f>
        <v>0</v>
      </c>
      <c r="D1661" s="26">
        <f>100/'11'!B$17*C385*(E$1278+F$1278)</f>
        <v>0</v>
      </c>
      <c r="E1661" s="26">
        <f>ROUND(D1661,2)</f>
        <v>0</v>
      </c>
      <c r="F1661" s="10"/>
    </row>
    <row r="1662" spans="1:6">
      <c r="A1662" s="21">
        <v>369</v>
      </c>
      <c r="B1662" s="6">
        <f>'935'!C375&lt;&gt;"VOID"</f>
        <v>0</v>
      </c>
      <c r="C1662" s="26">
        <f>IF(B1662,(100/'11'!B$17*B386*((1-'935'!I375)*E$1278+F$1278)),0)</f>
        <v>0</v>
      </c>
      <c r="D1662" s="26">
        <f>100/'11'!B$17*C386*(E$1278+F$1278)</f>
        <v>0</v>
      </c>
      <c r="E1662" s="26">
        <f>ROUND(D1662,2)</f>
        <v>0</v>
      </c>
      <c r="F1662" s="10"/>
    </row>
    <row r="1663" spans="1:6">
      <c r="A1663" s="21">
        <v>370</v>
      </c>
      <c r="B1663" s="6">
        <f>'935'!C376&lt;&gt;"VOID"</f>
        <v>0</v>
      </c>
      <c r="C1663" s="26">
        <f>IF(B1663,(100/'11'!B$17*B387*((1-'935'!I376)*E$1278+F$1278)),0)</f>
        <v>0</v>
      </c>
      <c r="D1663" s="26">
        <f>100/'11'!B$17*C387*(E$1278+F$1278)</f>
        <v>0</v>
      </c>
      <c r="E1663" s="26">
        <f>ROUND(D1663,2)</f>
        <v>0</v>
      </c>
      <c r="F1663" s="10"/>
    </row>
    <row r="1664" spans="1:6">
      <c r="A1664" s="21">
        <v>371</v>
      </c>
      <c r="B1664" s="6">
        <f>'935'!C377&lt;&gt;"VOID"</f>
        <v>0</v>
      </c>
      <c r="C1664" s="26">
        <f>IF(B1664,(100/'11'!B$17*B388*((1-'935'!I377)*E$1278+F$1278)),0)</f>
        <v>0</v>
      </c>
      <c r="D1664" s="26">
        <f>100/'11'!B$17*C388*(E$1278+F$1278)</f>
        <v>0</v>
      </c>
      <c r="E1664" s="26">
        <f>ROUND(D1664,2)</f>
        <v>0</v>
      </c>
      <c r="F1664" s="10"/>
    </row>
    <row r="1665" spans="1:6">
      <c r="A1665" s="21">
        <v>372</v>
      </c>
      <c r="B1665" s="6">
        <f>'935'!C378&lt;&gt;"VOID"</f>
        <v>0</v>
      </c>
      <c r="C1665" s="26">
        <f>IF(B1665,(100/'11'!B$17*B389*((1-'935'!I378)*E$1278+F$1278)),0)</f>
        <v>0</v>
      </c>
      <c r="D1665" s="26">
        <f>100/'11'!B$17*C389*(E$1278+F$1278)</f>
        <v>0</v>
      </c>
      <c r="E1665" s="26">
        <f>ROUND(D1665,2)</f>
        <v>0</v>
      </c>
      <c r="F1665" s="10"/>
    </row>
    <row r="1666" spans="1:6">
      <c r="A1666" s="21">
        <v>373</v>
      </c>
      <c r="B1666" s="6">
        <f>'935'!C379&lt;&gt;"VOID"</f>
        <v>0</v>
      </c>
      <c r="C1666" s="26">
        <f>IF(B1666,(100/'11'!B$17*B390*((1-'935'!I379)*E$1278+F$1278)),0)</f>
        <v>0</v>
      </c>
      <c r="D1666" s="26">
        <f>100/'11'!B$17*C390*(E$1278+F$1278)</f>
        <v>0</v>
      </c>
      <c r="E1666" s="26">
        <f>ROUND(D1666,2)</f>
        <v>0</v>
      </c>
      <c r="F1666" s="10"/>
    </row>
    <row r="1667" spans="1:6">
      <c r="A1667" s="21">
        <v>374</v>
      </c>
      <c r="B1667" s="6">
        <f>'935'!C380&lt;&gt;"VOID"</f>
        <v>0</v>
      </c>
      <c r="C1667" s="26">
        <f>IF(B1667,(100/'11'!B$17*B391*((1-'935'!I380)*E$1278+F$1278)),0)</f>
        <v>0</v>
      </c>
      <c r="D1667" s="26">
        <f>100/'11'!B$17*C391*(E$1278+F$1278)</f>
        <v>0</v>
      </c>
      <c r="E1667" s="26">
        <f>ROUND(D1667,2)</f>
        <v>0</v>
      </c>
      <c r="F1667" s="10"/>
    </row>
    <row r="1668" spans="1:6">
      <c r="A1668" s="21">
        <v>375</v>
      </c>
      <c r="B1668" s="6">
        <f>'935'!C381&lt;&gt;"VOID"</f>
        <v>0</v>
      </c>
      <c r="C1668" s="26">
        <f>IF(B1668,(100/'11'!B$17*B392*((1-'935'!I381)*E$1278+F$1278)),0)</f>
        <v>0</v>
      </c>
      <c r="D1668" s="26">
        <f>100/'11'!B$17*C392*(E$1278+F$1278)</f>
        <v>0</v>
      </c>
      <c r="E1668" s="26">
        <f>ROUND(D1668,2)</f>
        <v>0</v>
      </c>
      <c r="F1668" s="10"/>
    </row>
    <row r="1669" spans="1:6">
      <c r="A1669" s="21">
        <v>376</v>
      </c>
      <c r="B1669" s="6">
        <f>'935'!C382&lt;&gt;"VOID"</f>
        <v>0</v>
      </c>
      <c r="C1669" s="26">
        <f>IF(B1669,(100/'11'!B$17*B393*((1-'935'!I382)*E$1278+F$1278)),0)</f>
        <v>0</v>
      </c>
      <c r="D1669" s="26">
        <f>100/'11'!B$17*C393*(E$1278+F$1278)</f>
        <v>0</v>
      </c>
      <c r="E1669" s="26">
        <f>ROUND(D1669,2)</f>
        <v>0</v>
      </c>
      <c r="F1669" s="10"/>
    </row>
    <row r="1670" spans="1:6">
      <c r="A1670" s="21">
        <v>377</v>
      </c>
      <c r="B1670" s="6">
        <f>'935'!C383&lt;&gt;"VOID"</f>
        <v>0</v>
      </c>
      <c r="C1670" s="26">
        <f>IF(B1670,(100/'11'!B$17*B394*((1-'935'!I383)*E$1278+F$1278)),0)</f>
        <v>0</v>
      </c>
      <c r="D1670" s="26">
        <f>100/'11'!B$17*C394*(E$1278+F$1278)</f>
        <v>0</v>
      </c>
      <c r="E1670" s="26">
        <f>ROUND(D1670,2)</f>
        <v>0</v>
      </c>
      <c r="F1670" s="10"/>
    </row>
    <row r="1671" spans="1:6">
      <c r="A1671" s="21">
        <v>378</v>
      </c>
      <c r="B1671" s="6">
        <f>'935'!C384&lt;&gt;"VOID"</f>
        <v>0</v>
      </c>
      <c r="C1671" s="26">
        <f>IF(B1671,(100/'11'!B$17*B395*((1-'935'!I384)*E$1278+F$1278)),0)</f>
        <v>0</v>
      </c>
      <c r="D1671" s="26">
        <f>100/'11'!B$17*C395*(E$1278+F$1278)</f>
        <v>0</v>
      </c>
      <c r="E1671" s="26">
        <f>ROUND(D1671,2)</f>
        <v>0</v>
      </c>
      <c r="F1671" s="10"/>
    </row>
    <row r="1672" spans="1:6">
      <c r="A1672" s="21">
        <v>379</v>
      </c>
      <c r="B1672" s="6">
        <f>'935'!C385&lt;&gt;"VOID"</f>
        <v>0</v>
      </c>
      <c r="C1672" s="26">
        <f>IF(B1672,(100/'11'!B$17*B396*((1-'935'!I385)*E$1278+F$1278)),0)</f>
        <v>0</v>
      </c>
      <c r="D1672" s="26">
        <f>100/'11'!B$17*C396*(E$1278+F$1278)</f>
        <v>0</v>
      </c>
      <c r="E1672" s="26">
        <f>ROUND(D1672,2)</f>
        <v>0</v>
      </c>
      <c r="F1672" s="10"/>
    </row>
    <row r="1673" spans="1:6">
      <c r="A1673" s="21">
        <v>380</v>
      </c>
      <c r="B1673" s="6">
        <f>'935'!C386&lt;&gt;"VOID"</f>
        <v>0</v>
      </c>
      <c r="C1673" s="26">
        <f>IF(B1673,(100/'11'!B$17*B397*((1-'935'!I386)*E$1278+F$1278)),0)</f>
        <v>0</v>
      </c>
      <c r="D1673" s="26">
        <f>100/'11'!B$17*C397*(E$1278+F$1278)</f>
        <v>0</v>
      </c>
      <c r="E1673" s="26">
        <f>ROUND(D1673,2)</f>
        <v>0</v>
      </c>
      <c r="F1673" s="10"/>
    </row>
    <row r="1674" spans="1:6">
      <c r="A1674" s="21">
        <v>381</v>
      </c>
      <c r="B1674" s="6">
        <f>'935'!C387&lt;&gt;"VOID"</f>
        <v>0</v>
      </c>
      <c r="C1674" s="26">
        <f>IF(B1674,(100/'11'!B$17*B398*((1-'935'!I387)*E$1278+F$1278)),0)</f>
        <v>0</v>
      </c>
      <c r="D1674" s="26">
        <f>100/'11'!B$17*C398*(E$1278+F$1278)</f>
        <v>0</v>
      </c>
      <c r="E1674" s="26">
        <f>ROUND(D1674,2)</f>
        <v>0</v>
      </c>
      <c r="F1674" s="10"/>
    </row>
    <row r="1675" spans="1:6">
      <c r="A1675" s="21">
        <v>382</v>
      </c>
      <c r="B1675" s="6">
        <f>'935'!C388&lt;&gt;"VOID"</f>
        <v>0</v>
      </c>
      <c r="C1675" s="26">
        <f>IF(B1675,(100/'11'!B$17*B399*((1-'935'!I388)*E$1278+F$1278)),0)</f>
        <v>0</v>
      </c>
      <c r="D1675" s="26">
        <f>100/'11'!B$17*C399*(E$1278+F$1278)</f>
        <v>0</v>
      </c>
      <c r="E1675" s="26">
        <f>ROUND(D1675,2)</f>
        <v>0</v>
      </c>
      <c r="F1675" s="10"/>
    </row>
    <row r="1676" spans="1:6">
      <c r="A1676" s="21">
        <v>383</v>
      </c>
      <c r="B1676" s="6">
        <f>'935'!C389&lt;&gt;"VOID"</f>
        <v>0</v>
      </c>
      <c r="C1676" s="26">
        <f>IF(B1676,(100/'11'!B$17*B400*((1-'935'!I389)*E$1278+F$1278)),0)</f>
        <v>0</v>
      </c>
      <c r="D1676" s="26">
        <f>100/'11'!B$17*C400*(E$1278+F$1278)</f>
        <v>0</v>
      </c>
      <c r="E1676" s="26">
        <f>ROUND(D1676,2)</f>
        <v>0</v>
      </c>
      <c r="F1676" s="10"/>
    </row>
    <row r="1677" spans="1:6">
      <c r="A1677" s="21">
        <v>384</v>
      </c>
      <c r="B1677" s="6">
        <f>'935'!C390&lt;&gt;"VOID"</f>
        <v>0</v>
      </c>
      <c r="C1677" s="26">
        <f>IF(B1677,(100/'11'!B$17*B401*((1-'935'!I390)*E$1278+F$1278)),0)</f>
        <v>0</v>
      </c>
      <c r="D1677" s="26">
        <f>100/'11'!B$17*C401*(E$1278+F$1278)</f>
        <v>0</v>
      </c>
      <c r="E1677" s="26">
        <f>ROUND(D1677,2)</f>
        <v>0</v>
      </c>
      <c r="F1677" s="10"/>
    </row>
    <row r="1678" spans="1:6">
      <c r="A1678" s="21">
        <v>385</v>
      </c>
      <c r="B1678" s="6">
        <f>'935'!C391&lt;&gt;"VOID"</f>
        <v>0</v>
      </c>
      <c r="C1678" s="26">
        <f>IF(B1678,(100/'11'!B$17*B402*((1-'935'!I391)*E$1278+F$1278)),0)</f>
        <v>0</v>
      </c>
      <c r="D1678" s="26">
        <f>100/'11'!B$17*C402*(E$1278+F$1278)</f>
        <v>0</v>
      </c>
      <c r="E1678" s="26">
        <f>ROUND(D1678,2)</f>
        <v>0</v>
      </c>
      <c r="F1678" s="10"/>
    </row>
    <row r="1679" spans="1:6">
      <c r="A1679" s="21">
        <v>386</v>
      </c>
      <c r="B1679" s="6">
        <f>'935'!C392&lt;&gt;"VOID"</f>
        <v>0</v>
      </c>
      <c r="C1679" s="26">
        <f>IF(B1679,(100/'11'!B$17*B403*((1-'935'!I392)*E$1278+F$1278)),0)</f>
        <v>0</v>
      </c>
      <c r="D1679" s="26">
        <f>100/'11'!B$17*C403*(E$1278+F$1278)</f>
        <v>0</v>
      </c>
      <c r="E1679" s="26">
        <f>ROUND(D1679,2)</f>
        <v>0</v>
      </c>
      <c r="F1679" s="10"/>
    </row>
    <row r="1680" spans="1:6">
      <c r="A1680" s="21">
        <v>387</v>
      </c>
      <c r="B1680" s="6">
        <f>'935'!C393&lt;&gt;"VOID"</f>
        <v>0</v>
      </c>
      <c r="C1680" s="26">
        <f>IF(B1680,(100/'11'!B$17*B404*((1-'935'!I393)*E$1278+F$1278)),0)</f>
        <v>0</v>
      </c>
      <c r="D1680" s="26">
        <f>100/'11'!B$17*C404*(E$1278+F$1278)</f>
        <v>0</v>
      </c>
      <c r="E1680" s="26">
        <f>ROUND(D1680,2)</f>
        <v>0</v>
      </c>
      <c r="F1680" s="10"/>
    </row>
    <row r="1681" spans="1:6">
      <c r="A1681" s="21">
        <v>388</v>
      </c>
      <c r="B1681" s="6">
        <f>'935'!C394&lt;&gt;"VOID"</f>
        <v>0</v>
      </c>
      <c r="C1681" s="26">
        <f>IF(B1681,(100/'11'!B$17*B405*((1-'935'!I394)*E$1278+F$1278)),0)</f>
        <v>0</v>
      </c>
      <c r="D1681" s="26">
        <f>100/'11'!B$17*C405*(E$1278+F$1278)</f>
        <v>0</v>
      </c>
      <c r="E1681" s="26">
        <f>ROUND(D1681,2)</f>
        <v>0</v>
      </c>
      <c r="F1681" s="10"/>
    </row>
    <row r="1682" spans="1:6">
      <c r="A1682" s="21">
        <v>389</v>
      </c>
      <c r="B1682" s="6">
        <f>'935'!C395&lt;&gt;"VOID"</f>
        <v>0</v>
      </c>
      <c r="C1682" s="26">
        <f>IF(B1682,(100/'11'!B$17*B406*((1-'935'!I395)*E$1278+F$1278)),0)</f>
        <v>0</v>
      </c>
      <c r="D1682" s="26">
        <f>100/'11'!B$17*C406*(E$1278+F$1278)</f>
        <v>0</v>
      </c>
      <c r="E1682" s="26">
        <f>ROUND(D1682,2)</f>
        <v>0</v>
      </c>
      <c r="F1682" s="10"/>
    </row>
    <row r="1683" spans="1:6">
      <c r="A1683" s="21">
        <v>390</v>
      </c>
      <c r="B1683" s="6">
        <f>'935'!C396&lt;&gt;"VOID"</f>
        <v>0</v>
      </c>
      <c r="C1683" s="26">
        <f>IF(B1683,(100/'11'!B$17*B407*((1-'935'!I396)*E$1278+F$1278)),0)</f>
        <v>0</v>
      </c>
      <c r="D1683" s="26">
        <f>100/'11'!B$17*C407*(E$1278+F$1278)</f>
        <v>0</v>
      </c>
      <c r="E1683" s="26">
        <f>ROUND(D1683,2)</f>
        <v>0</v>
      </c>
      <c r="F1683" s="10"/>
    </row>
    <row r="1684" spans="1:6">
      <c r="A1684" s="21">
        <v>391</v>
      </c>
      <c r="B1684" s="6">
        <f>'935'!C397&lt;&gt;"VOID"</f>
        <v>0</v>
      </c>
      <c r="C1684" s="26">
        <f>IF(B1684,(100/'11'!B$17*B408*((1-'935'!I397)*E$1278+F$1278)),0)</f>
        <v>0</v>
      </c>
      <c r="D1684" s="26">
        <f>100/'11'!B$17*C408*(E$1278+F$1278)</f>
        <v>0</v>
      </c>
      <c r="E1684" s="26">
        <f>ROUND(D1684,2)</f>
        <v>0</v>
      </c>
      <c r="F1684" s="10"/>
    </row>
    <row r="1685" spans="1:6">
      <c r="A1685" s="21">
        <v>392</v>
      </c>
      <c r="B1685" s="6">
        <f>'935'!C398&lt;&gt;"VOID"</f>
        <v>0</v>
      </c>
      <c r="C1685" s="26">
        <f>IF(B1685,(100/'11'!B$17*B409*((1-'935'!I398)*E$1278+F$1278)),0)</f>
        <v>0</v>
      </c>
      <c r="D1685" s="26">
        <f>100/'11'!B$17*C409*(E$1278+F$1278)</f>
        <v>0</v>
      </c>
      <c r="E1685" s="26">
        <f>ROUND(D1685,2)</f>
        <v>0</v>
      </c>
      <c r="F1685" s="10"/>
    </row>
    <row r="1686" spans="1:6">
      <c r="A1686" s="21">
        <v>393</v>
      </c>
      <c r="B1686" s="6">
        <f>'935'!C399&lt;&gt;"VOID"</f>
        <v>0</v>
      </c>
      <c r="C1686" s="26">
        <f>IF(B1686,(100/'11'!B$17*B410*((1-'935'!I399)*E$1278+F$1278)),0)</f>
        <v>0</v>
      </c>
      <c r="D1686" s="26">
        <f>100/'11'!B$17*C410*(E$1278+F$1278)</f>
        <v>0</v>
      </c>
      <c r="E1686" s="26">
        <f>ROUND(D1686,2)</f>
        <v>0</v>
      </c>
      <c r="F1686" s="10"/>
    </row>
    <row r="1687" spans="1:6">
      <c r="A1687" s="21">
        <v>394</v>
      </c>
      <c r="B1687" s="6">
        <f>'935'!C400&lt;&gt;"VOID"</f>
        <v>0</v>
      </c>
      <c r="C1687" s="26">
        <f>IF(B1687,(100/'11'!B$17*B411*((1-'935'!I400)*E$1278+F$1278)),0)</f>
        <v>0</v>
      </c>
      <c r="D1687" s="26">
        <f>100/'11'!B$17*C411*(E$1278+F$1278)</f>
        <v>0</v>
      </c>
      <c r="E1687" s="26">
        <f>ROUND(D1687,2)</f>
        <v>0</v>
      </c>
      <c r="F1687" s="10"/>
    </row>
    <row r="1688" spans="1:6">
      <c r="A1688" s="21">
        <v>395</v>
      </c>
      <c r="B1688" s="6">
        <f>'935'!C401&lt;&gt;"VOID"</f>
        <v>0</v>
      </c>
      <c r="C1688" s="26">
        <f>IF(B1688,(100/'11'!B$17*B412*((1-'935'!I401)*E$1278+F$1278)),0)</f>
        <v>0</v>
      </c>
      <c r="D1688" s="26">
        <f>100/'11'!B$17*C412*(E$1278+F$1278)</f>
        <v>0</v>
      </c>
      <c r="E1688" s="26">
        <f>ROUND(D1688,2)</f>
        <v>0</v>
      </c>
      <c r="F1688" s="10"/>
    </row>
    <row r="1689" spans="1:6">
      <c r="A1689" s="21">
        <v>396</v>
      </c>
      <c r="B1689" s="6">
        <f>'935'!C402&lt;&gt;"VOID"</f>
        <v>0</v>
      </c>
      <c r="C1689" s="26">
        <f>IF(B1689,(100/'11'!B$17*B413*((1-'935'!I402)*E$1278+F$1278)),0)</f>
        <v>0</v>
      </c>
      <c r="D1689" s="26">
        <f>100/'11'!B$17*C413*(E$1278+F$1278)</f>
        <v>0</v>
      </c>
      <c r="E1689" s="26">
        <f>ROUND(D1689,2)</f>
        <v>0</v>
      </c>
      <c r="F1689" s="10"/>
    </row>
    <row r="1690" spans="1:6">
      <c r="A1690" s="21">
        <v>397</v>
      </c>
      <c r="B1690" s="6">
        <f>'935'!C403&lt;&gt;"VOID"</f>
        <v>0</v>
      </c>
      <c r="C1690" s="26">
        <f>IF(B1690,(100/'11'!B$17*B414*((1-'935'!I403)*E$1278+F$1278)),0)</f>
        <v>0</v>
      </c>
      <c r="D1690" s="26">
        <f>100/'11'!B$17*C414*(E$1278+F$1278)</f>
        <v>0</v>
      </c>
      <c r="E1690" s="26">
        <f>ROUND(D1690,2)</f>
        <v>0</v>
      </c>
      <c r="F1690" s="10"/>
    </row>
    <row r="1691" spans="1:6">
      <c r="A1691" s="21">
        <v>398</v>
      </c>
      <c r="B1691" s="6">
        <f>'935'!C404&lt;&gt;"VOID"</f>
        <v>0</v>
      </c>
      <c r="C1691" s="26">
        <f>IF(B1691,(100/'11'!B$17*B415*((1-'935'!I404)*E$1278+F$1278)),0)</f>
        <v>0</v>
      </c>
      <c r="D1691" s="26">
        <f>100/'11'!B$17*C415*(E$1278+F$1278)</f>
        <v>0</v>
      </c>
      <c r="E1691" s="26">
        <f>ROUND(D1691,2)</f>
        <v>0</v>
      </c>
      <c r="F1691" s="10"/>
    </row>
    <row r="1692" spans="1:6">
      <c r="A1692" s="21">
        <v>399</v>
      </c>
      <c r="B1692" s="6">
        <f>'935'!C405&lt;&gt;"VOID"</f>
        <v>0</v>
      </c>
      <c r="C1692" s="26">
        <f>IF(B1692,(100/'11'!B$17*B416*((1-'935'!I405)*E$1278+F$1278)),0)</f>
        <v>0</v>
      </c>
      <c r="D1692" s="26">
        <f>100/'11'!B$17*C416*(E$1278+F$1278)</f>
        <v>0</v>
      </c>
      <c r="E1692" s="26">
        <f>ROUND(D1692,2)</f>
        <v>0</v>
      </c>
      <c r="F1692" s="10"/>
    </row>
    <row r="1693" spans="1:6">
      <c r="A1693" s="21">
        <v>400</v>
      </c>
      <c r="B1693" s="6">
        <f>'935'!C406&lt;&gt;"VOID"</f>
        <v>0</v>
      </c>
      <c r="C1693" s="26">
        <f>IF(B1693,(100/'11'!B$17*B417*((1-'935'!I406)*E$1278+F$1278)),0)</f>
        <v>0</v>
      </c>
      <c r="D1693" s="26">
        <f>100/'11'!B$17*C417*(E$1278+F$1278)</f>
        <v>0</v>
      </c>
      <c r="E1693" s="26">
        <f>ROUND(D1693,2)</f>
        <v>0</v>
      </c>
      <c r="F1693" s="10"/>
    </row>
    <row r="1694" spans="1:6">
      <c r="A1694" s="21">
        <v>401</v>
      </c>
      <c r="B1694" s="6">
        <f>'935'!C407&lt;&gt;"VOID"</f>
        <v>0</v>
      </c>
      <c r="C1694" s="26">
        <f>IF(B1694,(100/'11'!B$17*B418*((1-'935'!I407)*E$1278+F$1278)),0)</f>
        <v>0</v>
      </c>
      <c r="D1694" s="26">
        <f>100/'11'!B$17*C418*(E$1278+F$1278)</f>
        <v>0</v>
      </c>
      <c r="E1694" s="26">
        <f>ROUND(D1694,2)</f>
        <v>0</v>
      </c>
      <c r="F1694" s="10"/>
    </row>
    <row r="1695" spans="1:6">
      <c r="A1695" s="21">
        <v>402</v>
      </c>
      <c r="B1695" s="6">
        <f>'935'!C408&lt;&gt;"VOID"</f>
        <v>0</v>
      </c>
      <c r="C1695" s="26">
        <f>IF(B1695,(100/'11'!B$17*B419*((1-'935'!I408)*E$1278+F$1278)),0)</f>
        <v>0</v>
      </c>
      <c r="D1695" s="26">
        <f>100/'11'!B$17*C419*(E$1278+F$1278)</f>
        <v>0</v>
      </c>
      <c r="E1695" s="26">
        <f>ROUND(D1695,2)</f>
        <v>0</v>
      </c>
      <c r="F1695" s="10"/>
    </row>
    <row r="1696" spans="1:6">
      <c r="A1696" s="21">
        <v>403</v>
      </c>
      <c r="B1696" s="6">
        <f>'935'!C409&lt;&gt;"VOID"</f>
        <v>0</v>
      </c>
      <c r="C1696" s="26">
        <f>IF(B1696,(100/'11'!B$17*B420*((1-'935'!I409)*E$1278+F$1278)),0)</f>
        <v>0</v>
      </c>
      <c r="D1696" s="26">
        <f>100/'11'!B$17*C420*(E$1278+F$1278)</f>
        <v>0</v>
      </c>
      <c r="E1696" s="26">
        <f>ROUND(D1696,2)</f>
        <v>0</v>
      </c>
      <c r="F1696" s="10"/>
    </row>
    <row r="1697" spans="1:6">
      <c r="A1697" s="21">
        <v>404</v>
      </c>
      <c r="B1697" s="6">
        <f>'935'!C410&lt;&gt;"VOID"</f>
        <v>0</v>
      </c>
      <c r="C1697" s="26">
        <f>IF(B1697,(100/'11'!B$17*B421*((1-'935'!I410)*E$1278+F$1278)),0)</f>
        <v>0</v>
      </c>
      <c r="D1697" s="26">
        <f>100/'11'!B$17*C421*(E$1278+F$1278)</f>
        <v>0</v>
      </c>
      <c r="E1697" s="26">
        <f>ROUND(D1697,2)</f>
        <v>0</v>
      </c>
      <c r="F1697" s="10"/>
    </row>
    <row r="1698" spans="1:6">
      <c r="A1698" s="21">
        <v>405</v>
      </c>
      <c r="B1698" s="6">
        <f>'935'!C411&lt;&gt;"VOID"</f>
        <v>0</v>
      </c>
      <c r="C1698" s="26">
        <f>IF(B1698,(100/'11'!B$17*B422*((1-'935'!I411)*E$1278+F$1278)),0)</f>
        <v>0</v>
      </c>
      <c r="D1698" s="26">
        <f>100/'11'!B$17*C422*(E$1278+F$1278)</f>
        <v>0</v>
      </c>
      <c r="E1698" s="26">
        <f>ROUND(D1698,2)</f>
        <v>0</v>
      </c>
      <c r="F1698" s="10"/>
    </row>
    <row r="1699" spans="1:6">
      <c r="A1699" s="21">
        <v>406</v>
      </c>
      <c r="B1699" s="6">
        <f>'935'!C412&lt;&gt;"VOID"</f>
        <v>0</v>
      </c>
      <c r="C1699" s="26">
        <f>IF(B1699,(100/'11'!B$17*B423*((1-'935'!I412)*E$1278+F$1278)),0)</f>
        <v>0</v>
      </c>
      <c r="D1699" s="26">
        <f>100/'11'!B$17*C423*(E$1278+F$1278)</f>
        <v>0</v>
      </c>
      <c r="E1699" s="26">
        <f>ROUND(D1699,2)</f>
        <v>0</v>
      </c>
      <c r="F1699" s="10"/>
    </row>
    <row r="1700" spans="1:6">
      <c r="A1700" s="21">
        <v>407</v>
      </c>
      <c r="B1700" s="6">
        <f>'935'!C413&lt;&gt;"VOID"</f>
        <v>0</v>
      </c>
      <c r="C1700" s="26">
        <f>IF(B1700,(100/'11'!B$17*B424*((1-'935'!I413)*E$1278+F$1278)),0)</f>
        <v>0</v>
      </c>
      <c r="D1700" s="26">
        <f>100/'11'!B$17*C424*(E$1278+F$1278)</f>
        <v>0</v>
      </c>
      <c r="E1700" s="26">
        <f>ROUND(D1700,2)</f>
        <v>0</v>
      </c>
      <c r="F1700" s="10"/>
    </row>
    <row r="1701" spans="1:6">
      <c r="A1701" s="21">
        <v>408</v>
      </c>
      <c r="B1701" s="6">
        <f>'935'!C414&lt;&gt;"VOID"</f>
        <v>0</v>
      </c>
      <c r="C1701" s="26">
        <f>IF(B1701,(100/'11'!B$17*B425*((1-'935'!I414)*E$1278+F$1278)),0)</f>
        <v>0</v>
      </c>
      <c r="D1701" s="26">
        <f>100/'11'!B$17*C425*(E$1278+F$1278)</f>
        <v>0</v>
      </c>
      <c r="E1701" s="26">
        <f>ROUND(D1701,2)</f>
        <v>0</v>
      </c>
      <c r="F1701" s="10"/>
    </row>
    <row r="1702" spans="1:6">
      <c r="A1702" s="21">
        <v>409</v>
      </c>
      <c r="B1702" s="6">
        <f>'935'!C415&lt;&gt;"VOID"</f>
        <v>0</v>
      </c>
      <c r="C1702" s="26">
        <f>IF(B1702,(100/'11'!B$17*B426*((1-'935'!I415)*E$1278+F$1278)),0)</f>
        <v>0</v>
      </c>
      <c r="D1702" s="26">
        <f>100/'11'!B$17*C426*(E$1278+F$1278)</f>
        <v>0</v>
      </c>
      <c r="E1702" s="26">
        <f>ROUND(D1702,2)</f>
        <v>0</v>
      </c>
      <c r="F1702" s="10"/>
    </row>
    <row r="1703" spans="1:6">
      <c r="A1703" s="21">
        <v>410</v>
      </c>
      <c r="B1703" s="6">
        <f>'935'!C416&lt;&gt;"VOID"</f>
        <v>0</v>
      </c>
      <c r="C1703" s="26">
        <f>IF(B1703,(100/'11'!B$17*B427*((1-'935'!I416)*E$1278+F$1278)),0)</f>
        <v>0</v>
      </c>
      <c r="D1703" s="26">
        <f>100/'11'!B$17*C427*(E$1278+F$1278)</f>
        <v>0</v>
      </c>
      <c r="E1703" s="26">
        <f>ROUND(D1703,2)</f>
        <v>0</v>
      </c>
      <c r="F1703" s="10"/>
    </row>
    <row r="1704" spans="1:6">
      <c r="A1704" s="21">
        <v>411</v>
      </c>
      <c r="B1704" s="6">
        <f>'935'!C417&lt;&gt;"VOID"</f>
        <v>0</v>
      </c>
      <c r="C1704" s="26">
        <f>IF(B1704,(100/'11'!B$17*B428*((1-'935'!I417)*E$1278+F$1278)),0)</f>
        <v>0</v>
      </c>
      <c r="D1704" s="26">
        <f>100/'11'!B$17*C428*(E$1278+F$1278)</f>
        <v>0</v>
      </c>
      <c r="E1704" s="26">
        <f>ROUND(D1704,2)</f>
        <v>0</v>
      </c>
      <c r="F1704" s="10"/>
    </row>
    <row r="1705" spans="1:6">
      <c r="A1705" s="21">
        <v>412</v>
      </c>
      <c r="B1705" s="6">
        <f>'935'!C418&lt;&gt;"VOID"</f>
        <v>0</v>
      </c>
      <c r="C1705" s="26">
        <f>IF(B1705,(100/'11'!B$17*B429*((1-'935'!I418)*E$1278+F$1278)),0)</f>
        <v>0</v>
      </c>
      <c r="D1705" s="26">
        <f>100/'11'!B$17*C429*(E$1278+F$1278)</f>
        <v>0</v>
      </c>
      <c r="E1705" s="26">
        <f>ROUND(D1705,2)</f>
        <v>0</v>
      </c>
      <c r="F1705" s="10"/>
    </row>
    <row r="1706" spans="1:6">
      <c r="A1706" s="21">
        <v>413</v>
      </c>
      <c r="B1706" s="6">
        <f>'935'!C419&lt;&gt;"VOID"</f>
        <v>0</v>
      </c>
      <c r="C1706" s="26">
        <f>IF(B1706,(100/'11'!B$17*B430*((1-'935'!I419)*E$1278+F$1278)),0)</f>
        <v>0</v>
      </c>
      <c r="D1706" s="26">
        <f>100/'11'!B$17*C430*(E$1278+F$1278)</f>
        <v>0</v>
      </c>
      <c r="E1706" s="26">
        <f>ROUND(D1706,2)</f>
        <v>0</v>
      </c>
      <c r="F1706" s="10"/>
    </row>
    <row r="1707" spans="1:6">
      <c r="A1707" s="21">
        <v>414</v>
      </c>
      <c r="B1707" s="6">
        <f>'935'!C420&lt;&gt;"VOID"</f>
        <v>0</v>
      </c>
      <c r="C1707" s="26">
        <f>IF(B1707,(100/'11'!B$17*B431*((1-'935'!I420)*E$1278+F$1278)),0)</f>
        <v>0</v>
      </c>
      <c r="D1707" s="26">
        <f>100/'11'!B$17*C431*(E$1278+F$1278)</f>
        <v>0</v>
      </c>
      <c r="E1707" s="26">
        <f>ROUND(D1707,2)</f>
        <v>0</v>
      </c>
      <c r="F1707" s="10"/>
    </row>
    <row r="1708" spans="1:6">
      <c r="A1708" s="21">
        <v>415</v>
      </c>
      <c r="B1708" s="6">
        <f>'935'!C421&lt;&gt;"VOID"</f>
        <v>0</v>
      </c>
      <c r="C1708" s="26">
        <f>IF(B1708,(100/'11'!B$17*B432*((1-'935'!I421)*E$1278+F$1278)),0)</f>
        <v>0</v>
      </c>
      <c r="D1708" s="26">
        <f>100/'11'!B$17*C432*(E$1278+F$1278)</f>
        <v>0</v>
      </c>
      <c r="E1708" s="26">
        <f>ROUND(D1708,2)</f>
        <v>0</v>
      </c>
      <c r="F1708" s="10"/>
    </row>
    <row r="1709" spans="1:6">
      <c r="A1709" s="21">
        <v>416</v>
      </c>
      <c r="B1709" s="6">
        <f>'935'!C422&lt;&gt;"VOID"</f>
        <v>0</v>
      </c>
      <c r="C1709" s="26">
        <f>IF(B1709,(100/'11'!B$17*B433*((1-'935'!I422)*E$1278+F$1278)),0)</f>
        <v>0</v>
      </c>
      <c r="D1709" s="26">
        <f>100/'11'!B$17*C433*(E$1278+F$1278)</f>
        <v>0</v>
      </c>
      <c r="E1709" s="26">
        <f>ROUND(D1709,2)</f>
        <v>0</v>
      </c>
      <c r="F1709" s="10"/>
    </row>
    <row r="1710" spans="1:6">
      <c r="A1710" s="21">
        <v>417</v>
      </c>
      <c r="B1710" s="6">
        <f>'935'!C423&lt;&gt;"VOID"</f>
        <v>0</v>
      </c>
      <c r="C1710" s="26">
        <f>IF(B1710,(100/'11'!B$17*B434*((1-'935'!I423)*E$1278+F$1278)),0)</f>
        <v>0</v>
      </c>
      <c r="D1710" s="26">
        <f>100/'11'!B$17*C434*(E$1278+F$1278)</f>
        <v>0</v>
      </c>
      <c r="E1710" s="26">
        <f>ROUND(D1710,2)</f>
        <v>0</v>
      </c>
      <c r="F1710" s="10"/>
    </row>
    <row r="1711" spans="1:6">
      <c r="A1711" s="21">
        <v>418</v>
      </c>
      <c r="B1711" s="6">
        <f>'935'!C424&lt;&gt;"VOID"</f>
        <v>0</v>
      </c>
      <c r="C1711" s="26">
        <f>IF(B1711,(100/'11'!B$17*B435*((1-'935'!I424)*E$1278+F$1278)),0)</f>
        <v>0</v>
      </c>
      <c r="D1711" s="26">
        <f>100/'11'!B$17*C435*(E$1278+F$1278)</f>
        <v>0</v>
      </c>
      <c r="E1711" s="26">
        <f>ROUND(D1711,2)</f>
        <v>0</v>
      </c>
      <c r="F1711" s="10"/>
    </row>
    <row r="1712" spans="1:6">
      <c r="A1712" s="21">
        <v>419</v>
      </c>
      <c r="B1712" s="6">
        <f>'935'!C425&lt;&gt;"VOID"</f>
        <v>0</v>
      </c>
      <c r="C1712" s="26">
        <f>IF(B1712,(100/'11'!B$17*B436*((1-'935'!I425)*E$1278+F$1278)),0)</f>
        <v>0</v>
      </c>
      <c r="D1712" s="26">
        <f>100/'11'!B$17*C436*(E$1278+F$1278)</f>
        <v>0</v>
      </c>
      <c r="E1712" s="26">
        <f>ROUND(D1712,2)</f>
        <v>0</v>
      </c>
      <c r="F1712" s="10"/>
    </row>
    <row r="1713" spans="1:6">
      <c r="A1713" s="21">
        <v>420</v>
      </c>
      <c r="B1713" s="6">
        <f>'935'!C426&lt;&gt;"VOID"</f>
        <v>0</v>
      </c>
      <c r="C1713" s="26">
        <f>IF(B1713,(100/'11'!B$17*B437*((1-'935'!I426)*E$1278+F$1278)),0)</f>
        <v>0</v>
      </c>
      <c r="D1713" s="26">
        <f>100/'11'!B$17*C437*(E$1278+F$1278)</f>
        <v>0</v>
      </c>
      <c r="E1713" s="26">
        <f>ROUND(D1713,2)</f>
        <v>0</v>
      </c>
      <c r="F1713" s="10"/>
    </row>
    <row r="1714" spans="1:6">
      <c r="A1714" s="21">
        <v>421</v>
      </c>
      <c r="B1714" s="6">
        <f>'935'!C427&lt;&gt;"VOID"</f>
        <v>0</v>
      </c>
      <c r="C1714" s="26">
        <f>IF(B1714,(100/'11'!B$17*B438*((1-'935'!I427)*E$1278+F$1278)),0)</f>
        <v>0</v>
      </c>
      <c r="D1714" s="26">
        <f>100/'11'!B$17*C438*(E$1278+F$1278)</f>
        <v>0</v>
      </c>
      <c r="E1714" s="26">
        <f>ROUND(D1714,2)</f>
        <v>0</v>
      </c>
      <c r="F1714" s="10"/>
    </row>
    <row r="1715" spans="1:6">
      <c r="A1715" s="21">
        <v>422</v>
      </c>
      <c r="B1715" s="6">
        <f>'935'!C428&lt;&gt;"VOID"</f>
        <v>0</v>
      </c>
      <c r="C1715" s="26">
        <f>IF(B1715,(100/'11'!B$17*B439*((1-'935'!I428)*E$1278+F$1278)),0)</f>
        <v>0</v>
      </c>
      <c r="D1715" s="26">
        <f>100/'11'!B$17*C439*(E$1278+F$1278)</f>
        <v>0</v>
      </c>
      <c r="E1715" s="26">
        <f>ROUND(D1715,2)</f>
        <v>0</v>
      </c>
      <c r="F1715" s="10"/>
    </row>
    <row r="1716" spans="1:6">
      <c r="A1716" s="21">
        <v>423</v>
      </c>
      <c r="B1716" s="6">
        <f>'935'!C429&lt;&gt;"VOID"</f>
        <v>0</v>
      </c>
      <c r="C1716" s="26">
        <f>IF(B1716,(100/'11'!B$17*B440*((1-'935'!I429)*E$1278+F$1278)),0)</f>
        <v>0</v>
      </c>
      <c r="D1716" s="26">
        <f>100/'11'!B$17*C440*(E$1278+F$1278)</f>
        <v>0</v>
      </c>
      <c r="E1716" s="26">
        <f>ROUND(D1716,2)</f>
        <v>0</v>
      </c>
      <c r="F1716" s="10"/>
    </row>
    <row r="1717" spans="1:6">
      <c r="A1717" s="21">
        <v>424</v>
      </c>
      <c r="B1717" s="6">
        <f>'935'!C430&lt;&gt;"VOID"</f>
        <v>0</v>
      </c>
      <c r="C1717" s="26">
        <f>IF(B1717,(100/'11'!B$17*B441*((1-'935'!I430)*E$1278+F$1278)),0)</f>
        <v>0</v>
      </c>
      <c r="D1717" s="26">
        <f>100/'11'!B$17*C441*(E$1278+F$1278)</f>
        <v>0</v>
      </c>
      <c r="E1717" s="26">
        <f>ROUND(D1717,2)</f>
        <v>0</v>
      </c>
      <c r="F1717" s="10"/>
    </row>
    <row r="1718" spans="1:6">
      <c r="A1718" s="21">
        <v>425</v>
      </c>
      <c r="B1718" s="6">
        <f>'935'!C431&lt;&gt;"VOID"</f>
        <v>0</v>
      </c>
      <c r="C1718" s="26">
        <f>IF(B1718,(100/'11'!B$17*B442*((1-'935'!I431)*E$1278+F$1278)),0)</f>
        <v>0</v>
      </c>
      <c r="D1718" s="26">
        <f>100/'11'!B$17*C442*(E$1278+F$1278)</f>
        <v>0</v>
      </c>
      <c r="E1718" s="26">
        <f>ROUND(D1718,2)</f>
        <v>0</v>
      </c>
      <c r="F1718" s="10"/>
    </row>
    <row r="1719" spans="1:6">
      <c r="A1719" s="21">
        <v>426</v>
      </c>
      <c r="B1719" s="6">
        <f>'935'!C432&lt;&gt;"VOID"</f>
        <v>0</v>
      </c>
      <c r="C1719" s="26">
        <f>IF(B1719,(100/'11'!B$17*B443*((1-'935'!I432)*E$1278+F$1278)),0)</f>
        <v>0</v>
      </c>
      <c r="D1719" s="26">
        <f>100/'11'!B$17*C443*(E$1278+F$1278)</f>
        <v>0</v>
      </c>
      <c r="E1719" s="26">
        <f>ROUND(D1719,2)</f>
        <v>0</v>
      </c>
      <c r="F1719" s="10"/>
    </row>
    <row r="1720" spans="1:6">
      <c r="A1720" s="21">
        <v>427</v>
      </c>
      <c r="B1720" s="6">
        <f>'935'!C433&lt;&gt;"VOID"</f>
        <v>0</v>
      </c>
      <c r="C1720" s="26">
        <f>IF(B1720,(100/'11'!B$17*B444*((1-'935'!I433)*E$1278+F$1278)),0)</f>
        <v>0</v>
      </c>
      <c r="D1720" s="26">
        <f>100/'11'!B$17*C444*(E$1278+F$1278)</f>
        <v>0</v>
      </c>
      <c r="E1720" s="26">
        <f>ROUND(D1720,2)</f>
        <v>0</v>
      </c>
      <c r="F1720" s="10"/>
    </row>
    <row r="1721" spans="1:6">
      <c r="A1721" s="21">
        <v>428</v>
      </c>
      <c r="B1721" s="6">
        <f>'935'!C434&lt;&gt;"VOID"</f>
        <v>0</v>
      </c>
      <c r="C1721" s="26">
        <f>IF(B1721,(100/'11'!B$17*B445*((1-'935'!I434)*E$1278+F$1278)),0)</f>
        <v>0</v>
      </c>
      <c r="D1721" s="26">
        <f>100/'11'!B$17*C445*(E$1278+F$1278)</f>
        <v>0</v>
      </c>
      <c r="E1721" s="26">
        <f>ROUND(D1721,2)</f>
        <v>0</v>
      </c>
      <c r="F1721" s="10"/>
    </row>
    <row r="1722" spans="1:6">
      <c r="A1722" s="21">
        <v>429</v>
      </c>
      <c r="B1722" s="6">
        <f>'935'!C435&lt;&gt;"VOID"</f>
        <v>0</v>
      </c>
      <c r="C1722" s="26">
        <f>IF(B1722,(100/'11'!B$17*B446*((1-'935'!I435)*E$1278+F$1278)),0)</f>
        <v>0</v>
      </c>
      <c r="D1722" s="26">
        <f>100/'11'!B$17*C446*(E$1278+F$1278)</f>
        <v>0</v>
      </c>
      <c r="E1722" s="26">
        <f>ROUND(D1722,2)</f>
        <v>0</v>
      </c>
      <c r="F1722" s="10"/>
    </row>
    <row r="1723" spans="1:6">
      <c r="A1723" s="21">
        <v>430</v>
      </c>
      <c r="B1723" s="6">
        <f>'935'!C436&lt;&gt;"VOID"</f>
        <v>0</v>
      </c>
      <c r="C1723" s="26">
        <f>IF(B1723,(100/'11'!B$17*B447*((1-'935'!I436)*E$1278+F$1278)),0)</f>
        <v>0</v>
      </c>
      <c r="D1723" s="26">
        <f>100/'11'!B$17*C447*(E$1278+F$1278)</f>
        <v>0</v>
      </c>
      <c r="E1723" s="26">
        <f>ROUND(D1723,2)</f>
        <v>0</v>
      </c>
      <c r="F1723" s="10"/>
    </row>
    <row r="1724" spans="1:6">
      <c r="A1724" s="21">
        <v>431</v>
      </c>
      <c r="B1724" s="6">
        <f>'935'!C437&lt;&gt;"VOID"</f>
        <v>0</v>
      </c>
      <c r="C1724" s="26">
        <f>IF(B1724,(100/'11'!B$17*B448*((1-'935'!I437)*E$1278+F$1278)),0)</f>
        <v>0</v>
      </c>
      <c r="D1724" s="26">
        <f>100/'11'!B$17*C448*(E$1278+F$1278)</f>
        <v>0</v>
      </c>
      <c r="E1724" s="26">
        <f>ROUND(D1724,2)</f>
        <v>0</v>
      </c>
      <c r="F1724" s="10"/>
    </row>
    <row r="1725" spans="1:6">
      <c r="A1725" s="21">
        <v>432</v>
      </c>
      <c r="B1725" s="6">
        <f>'935'!C438&lt;&gt;"VOID"</f>
        <v>0</v>
      </c>
      <c r="C1725" s="26">
        <f>IF(B1725,(100/'11'!B$17*B449*((1-'935'!I438)*E$1278+F$1278)),0)</f>
        <v>0</v>
      </c>
      <c r="D1725" s="26">
        <f>100/'11'!B$17*C449*(E$1278+F$1278)</f>
        <v>0</v>
      </c>
      <c r="E1725" s="26">
        <f>ROUND(D1725,2)</f>
        <v>0</v>
      </c>
      <c r="F1725" s="10"/>
    </row>
    <row r="1726" spans="1:6">
      <c r="A1726" s="21">
        <v>433</v>
      </c>
      <c r="B1726" s="6">
        <f>'935'!C439&lt;&gt;"VOID"</f>
        <v>0</v>
      </c>
      <c r="C1726" s="26">
        <f>IF(B1726,(100/'11'!B$17*B450*((1-'935'!I439)*E$1278+F$1278)),0)</f>
        <v>0</v>
      </c>
      <c r="D1726" s="26">
        <f>100/'11'!B$17*C450*(E$1278+F$1278)</f>
        <v>0</v>
      </c>
      <c r="E1726" s="26">
        <f>ROUND(D1726,2)</f>
        <v>0</v>
      </c>
      <c r="F1726" s="10"/>
    </row>
    <row r="1727" spans="1:6">
      <c r="A1727" s="21">
        <v>434</v>
      </c>
      <c r="B1727" s="6">
        <f>'935'!C440&lt;&gt;"VOID"</f>
        <v>0</v>
      </c>
      <c r="C1727" s="26">
        <f>IF(B1727,(100/'11'!B$17*B451*((1-'935'!I440)*E$1278+F$1278)),0)</f>
        <v>0</v>
      </c>
      <c r="D1727" s="26">
        <f>100/'11'!B$17*C451*(E$1278+F$1278)</f>
        <v>0</v>
      </c>
      <c r="E1727" s="26">
        <f>ROUND(D1727,2)</f>
        <v>0</v>
      </c>
      <c r="F1727" s="10"/>
    </row>
    <row r="1728" spans="1:6">
      <c r="A1728" s="21">
        <v>435</v>
      </c>
      <c r="B1728" s="6">
        <f>'935'!C441&lt;&gt;"VOID"</f>
        <v>0</v>
      </c>
      <c r="C1728" s="26">
        <f>IF(B1728,(100/'11'!B$17*B452*((1-'935'!I441)*E$1278+F$1278)),0)</f>
        <v>0</v>
      </c>
      <c r="D1728" s="26">
        <f>100/'11'!B$17*C452*(E$1278+F$1278)</f>
        <v>0</v>
      </c>
      <c r="E1728" s="26">
        <f>ROUND(D1728,2)</f>
        <v>0</v>
      </c>
      <c r="F1728" s="10"/>
    </row>
    <row r="1729" spans="1:6">
      <c r="A1729" s="21">
        <v>436</v>
      </c>
      <c r="B1729" s="6">
        <f>'935'!C442&lt;&gt;"VOID"</f>
        <v>0</v>
      </c>
      <c r="C1729" s="26">
        <f>IF(B1729,(100/'11'!B$17*B453*((1-'935'!I442)*E$1278+F$1278)),0)</f>
        <v>0</v>
      </c>
      <c r="D1729" s="26">
        <f>100/'11'!B$17*C453*(E$1278+F$1278)</f>
        <v>0</v>
      </c>
      <c r="E1729" s="26">
        <f>ROUND(D1729,2)</f>
        <v>0</v>
      </c>
      <c r="F1729" s="10"/>
    </row>
    <row r="1730" spans="1:6">
      <c r="A1730" s="21">
        <v>437</v>
      </c>
      <c r="B1730" s="6">
        <f>'935'!C443&lt;&gt;"VOID"</f>
        <v>0</v>
      </c>
      <c r="C1730" s="26">
        <f>IF(B1730,(100/'11'!B$17*B454*((1-'935'!I443)*E$1278+F$1278)),0)</f>
        <v>0</v>
      </c>
      <c r="D1730" s="26">
        <f>100/'11'!B$17*C454*(E$1278+F$1278)</f>
        <v>0</v>
      </c>
      <c r="E1730" s="26">
        <f>ROUND(D1730,2)</f>
        <v>0</v>
      </c>
      <c r="F1730" s="10"/>
    </row>
    <row r="1731" spans="1:6">
      <c r="A1731" s="21">
        <v>438</v>
      </c>
      <c r="B1731" s="6">
        <f>'935'!C444&lt;&gt;"VOID"</f>
        <v>0</v>
      </c>
      <c r="C1731" s="26">
        <f>IF(B1731,(100/'11'!B$17*B455*((1-'935'!I444)*E$1278+F$1278)),0)</f>
        <v>0</v>
      </c>
      <c r="D1731" s="26">
        <f>100/'11'!B$17*C455*(E$1278+F$1278)</f>
        <v>0</v>
      </c>
      <c r="E1731" s="26">
        <f>ROUND(D1731,2)</f>
        <v>0</v>
      </c>
      <c r="F1731" s="10"/>
    </row>
    <row r="1732" spans="1:6">
      <c r="A1732" s="21">
        <v>439</v>
      </c>
      <c r="B1732" s="6">
        <f>'935'!C445&lt;&gt;"VOID"</f>
        <v>0</v>
      </c>
      <c r="C1732" s="26">
        <f>IF(B1732,(100/'11'!B$17*B456*((1-'935'!I445)*E$1278+F$1278)),0)</f>
        <v>0</v>
      </c>
      <c r="D1732" s="26">
        <f>100/'11'!B$17*C456*(E$1278+F$1278)</f>
        <v>0</v>
      </c>
      <c r="E1732" s="26">
        <f>ROUND(D1732,2)</f>
        <v>0</v>
      </c>
      <c r="F1732" s="10"/>
    </row>
    <row r="1733" spans="1:6">
      <c r="A1733" s="21">
        <v>440</v>
      </c>
      <c r="B1733" s="6">
        <f>'935'!C446&lt;&gt;"VOID"</f>
        <v>0</v>
      </c>
      <c r="C1733" s="26">
        <f>IF(B1733,(100/'11'!B$17*B457*((1-'935'!I446)*E$1278+F$1278)),0)</f>
        <v>0</v>
      </c>
      <c r="D1733" s="26">
        <f>100/'11'!B$17*C457*(E$1278+F$1278)</f>
        <v>0</v>
      </c>
      <c r="E1733" s="26">
        <f>ROUND(D1733,2)</f>
        <v>0</v>
      </c>
      <c r="F1733" s="10"/>
    </row>
    <row r="1734" spans="1:6">
      <c r="A1734" s="21">
        <v>441</v>
      </c>
      <c r="B1734" s="6">
        <f>'935'!C447&lt;&gt;"VOID"</f>
        <v>0</v>
      </c>
      <c r="C1734" s="26">
        <f>IF(B1734,(100/'11'!B$17*B458*((1-'935'!I447)*E$1278+F$1278)),0)</f>
        <v>0</v>
      </c>
      <c r="D1734" s="26">
        <f>100/'11'!B$17*C458*(E$1278+F$1278)</f>
        <v>0</v>
      </c>
      <c r="E1734" s="26">
        <f>ROUND(D1734,2)</f>
        <v>0</v>
      </c>
      <c r="F1734" s="10"/>
    </row>
    <row r="1735" spans="1:6">
      <c r="A1735" s="21">
        <v>442</v>
      </c>
      <c r="B1735" s="6">
        <f>'935'!C448&lt;&gt;"VOID"</f>
        <v>0</v>
      </c>
      <c r="C1735" s="26">
        <f>IF(B1735,(100/'11'!B$17*B459*((1-'935'!I448)*E$1278+F$1278)),0)</f>
        <v>0</v>
      </c>
      <c r="D1735" s="26">
        <f>100/'11'!B$17*C459*(E$1278+F$1278)</f>
        <v>0</v>
      </c>
      <c r="E1735" s="26">
        <f>ROUND(D1735,2)</f>
        <v>0</v>
      </c>
      <c r="F1735" s="10"/>
    </row>
    <row r="1736" spans="1:6">
      <c r="A1736" s="21">
        <v>443</v>
      </c>
      <c r="B1736" s="6">
        <f>'935'!C449&lt;&gt;"VOID"</f>
        <v>0</v>
      </c>
      <c r="C1736" s="26">
        <f>IF(B1736,(100/'11'!B$17*B460*((1-'935'!I449)*E$1278+F$1278)),0)</f>
        <v>0</v>
      </c>
      <c r="D1736" s="26">
        <f>100/'11'!B$17*C460*(E$1278+F$1278)</f>
        <v>0</v>
      </c>
      <c r="E1736" s="26">
        <f>ROUND(D1736,2)</f>
        <v>0</v>
      </c>
      <c r="F1736" s="10"/>
    </row>
    <row r="1737" spans="1:6">
      <c r="A1737" s="21">
        <v>444</v>
      </c>
      <c r="B1737" s="6">
        <f>'935'!C450&lt;&gt;"VOID"</f>
        <v>0</v>
      </c>
      <c r="C1737" s="26">
        <f>IF(B1737,(100/'11'!B$17*B461*((1-'935'!I450)*E$1278+F$1278)),0)</f>
        <v>0</v>
      </c>
      <c r="D1737" s="26">
        <f>100/'11'!B$17*C461*(E$1278+F$1278)</f>
        <v>0</v>
      </c>
      <c r="E1737" s="26">
        <f>ROUND(D1737,2)</f>
        <v>0</v>
      </c>
      <c r="F1737" s="10"/>
    </row>
    <row r="1738" spans="1:6">
      <c r="A1738" s="21">
        <v>445</v>
      </c>
      <c r="B1738" s="6">
        <f>'935'!C451&lt;&gt;"VOID"</f>
        <v>0</v>
      </c>
      <c r="C1738" s="26">
        <f>IF(B1738,(100/'11'!B$17*B462*((1-'935'!I451)*E$1278+F$1278)),0)</f>
        <v>0</v>
      </c>
      <c r="D1738" s="26">
        <f>100/'11'!B$17*C462*(E$1278+F$1278)</f>
        <v>0</v>
      </c>
      <c r="E1738" s="26">
        <f>ROUND(D1738,2)</f>
        <v>0</v>
      </c>
      <c r="F1738" s="10"/>
    </row>
    <row r="1739" spans="1:6">
      <c r="A1739" s="21">
        <v>446</v>
      </c>
      <c r="B1739" s="6">
        <f>'935'!C452&lt;&gt;"VOID"</f>
        <v>0</v>
      </c>
      <c r="C1739" s="26">
        <f>IF(B1739,(100/'11'!B$17*B463*((1-'935'!I452)*E$1278+F$1278)),0)</f>
        <v>0</v>
      </c>
      <c r="D1739" s="26">
        <f>100/'11'!B$17*C463*(E$1278+F$1278)</f>
        <v>0</v>
      </c>
      <c r="E1739" s="26">
        <f>ROUND(D1739,2)</f>
        <v>0</v>
      </c>
      <c r="F1739" s="10"/>
    </row>
    <row r="1740" spans="1:6">
      <c r="A1740" s="21">
        <v>447</v>
      </c>
      <c r="B1740" s="6">
        <f>'935'!C453&lt;&gt;"VOID"</f>
        <v>0</v>
      </c>
      <c r="C1740" s="26">
        <f>IF(B1740,(100/'11'!B$17*B464*((1-'935'!I453)*E$1278+F$1278)),0)</f>
        <v>0</v>
      </c>
      <c r="D1740" s="26">
        <f>100/'11'!B$17*C464*(E$1278+F$1278)</f>
        <v>0</v>
      </c>
      <c r="E1740" s="26">
        <f>ROUND(D1740,2)</f>
        <v>0</v>
      </c>
      <c r="F1740" s="10"/>
    </row>
    <row r="1741" spans="1:6">
      <c r="A1741" s="21">
        <v>448</v>
      </c>
      <c r="B1741" s="6">
        <f>'935'!C454&lt;&gt;"VOID"</f>
        <v>0</v>
      </c>
      <c r="C1741" s="26">
        <f>IF(B1741,(100/'11'!B$17*B465*((1-'935'!I454)*E$1278+F$1278)),0)</f>
        <v>0</v>
      </c>
      <c r="D1741" s="26">
        <f>100/'11'!B$17*C465*(E$1278+F$1278)</f>
        <v>0</v>
      </c>
      <c r="E1741" s="26">
        <f>ROUND(D1741,2)</f>
        <v>0</v>
      </c>
      <c r="F1741" s="10"/>
    </row>
    <row r="1742" spans="1:6">
      <c r="A1742" s="21">
        <v>449</v>
      </c>
      <c r="B1742" s="6">
        <f>'935'!C455&lt;&gt;"VOID"</f>
        <v>0</v>
      </c>
      <c r="C1742" s="26">
        <f>IF(B1742,(100/'11'!B$17*B466*((1-'935'!I455)*E$1278+F$1278)),0)</f>
        <v>0</v>
      </c>
      <c r="D1742" s="26">
        <f>100/'11'!B$17*C466*(E$1278+F$1278)</f>
        <v>0</v>
      </c>
      <c r="E1742" s="26">
        <f>ROUND(D1742,2)</f>
        <v>0</v>
      </c>
      <c r="F1742" s="10"/>
    </row>
    <row r="1743" spans="1:6">
      <c r="A1743" s="21">
        <v>450</v>
      </c>
      <c r="B1743" s="6">
        <f>'935'!C456&lt;&gt;"VOID"</f>
        <v>0</v>
      </c>
      <c r="C1743" s="26">
        <f>IF(B1743,(100/'11'!B$17*B467*((1-'935'!I456)*E$1278+F$1278)),0)</f>
        <v>0</v>
      </c>
      <c r="D1743" s="26">
        <f>100/'11'!B$17*C467*(E$1278+F$1278)</f>
        <v>0</v>
      </c>
      <c r="E1743" s="26">
        <f>ROUND(D1743,2)</f>
        <v>0</v>
      </c>
      <c r="F1743" s="10"/>
    </row>
    <row r="1744" spans="1:6">
      <c r="A1744" s="21">
        <v>451</v>
      </c>
      <c r="B1744" s="6">
        <f>'935'!C457&lt;&gt;"VOID"</f>
        <v>0</v>
      </c>
      <c r="C1744" s="26">
        <f>IF(B1744,(100/'11'!B$17*B468*((1-'935'!I457)*E$1278+F$1278)),0)</f>
        <v>0</v>
      </c>
      <c r="D1744" s="26">
        <f>100/'11'!B$17*C468*(E$1278+F$1278)</f>
        <v>0</v>
      </c>
      <c r="E1744" s="26">
        <f>ROUND(D1744,2)</f>
        <v>0</v>
      </c>
      <c r="F1744" s="10"/>
    </row>
    <row r="1745" spans="1:6">
      <c r="A1745" s="21">
        <v>452</v>
      </c>
      <c r="B1745" s="6">
        <f>'935'!C458&lt;&gt;"VOID"</f>
        <v>0</v>
      </c>
      <c r="C1745" s="26">
        <f>IF(B1745,(100/'11'!B$17*B469*((1-'935'!I458)*E$1278+F$1278)),0)</f>
        <v>0</v>
      </c>
      <c r="D1745" s="26">
        <f>100/'11'!B$17*C469*(E$1278+F$1278)</f>
        <v>0</v>
      </c>
      <c r="E1745" s="26">
        <f>ROUND(D1745,2)</f>
        <v>0</v>
      </c>
      <c r="F1745" s="10"/>
    </row>
    <row r="1746" spans="1:6">
      <c r="A1746" s="21">
        <v>453</v>
      </c>
      <c r="B1746" s="6">
        <f>'935'!C459&lt;&gt;"VOID"</f>
        <v>0</v>
      </c>
      <c r="C1746" s="26">
        <f>IF(B1746,(100/'11'!B$17*B470*((1-'935'!I459)*E$1278+F$1278)),0)</f>
        <v>0</v>
      </c>
      <c r="D1746" s="26">
        <f>100/'11'!B$17*C470*(E$1278+F$1278)</f>
        <v>0</v>
      </c>
      <c r="E1746" s="26">
        <f>ROUND(D1746,2)</f>
        <v>0</v>
      </c>
      <c r="F1746" s="10"/>
    </row>
    <row r="1747" spans="1:6">
      <c r="A1747" s="21">
        <v>454</v>
      </c>
      <c r="B1747" s="6">
        <f>'935'!C460&lt;&gt;"VOID"</f>
        <v>0</v>
      </c>
      <c r="C1747" s="26">
        <f>IF(B1747,(100/'11'!B$17*B471*((1-'935'!I460)*E$1278+F$1278)),0)</f>
        <v>0</v>
      </c>
      <c r="D1747" s="26">
        <f>100/'11'!B$17*C471*(E$1278+F$1278)</f>
        <v>0</v>
      </c>
      <c r="E1747" s="26">
        <f>ROUND(D1747,2)</f>
        <v>0</v>
      </c>
      <c r="F1747" s="10"/>
    </row>
    <row r="1748" spans="1:6">
      <c r="A1748" s="21">
        <v>455</v>
      </c>
      <c r="B1748" s="6">
        <f>'935'!C461&lt;&gt;"VOID"</f>
        <v>0</v>
      </c>
      <c r="C1748" s="26">
        <f>IF(B1748,(100/'11'!B$17*B472*((1-'935'!I461)*E$1278+F$1278)),0)</f>
        <v>0</v>
      </c>
      <c r="D1748" s="26">
        <f>100/'11'!B$17*C472*(E$1278+F$1278)</f>
        <v>0</v>
      </c>
      <c r="E1748" s="26">
        <f>ROUND(D1748,2)</f>
        <v>0</v>
      </c>
      <c r="F1748" s="10"/>
    </row>
    <row r="1749" spans="1:6">
      <c r="A1749" s="21">
        <v>456</v>
      </c>
      <c r="B1749" s="6">
        <f>'935'!C462&lt;&gt;"VOID"</f>
        <v>0</v>
      </c>
      <c r="C1749" s="26">
        <f>IF(B1749,(100/'11'!B$17*B473*((1-'935'!I462)*E$1278+F$1278)),0)</f>
        <v>0</v>
      </c>
      <c r="D1749" s="26">
        <f>100/'11'!B$17*C473*(E$1278+F$1278)</f>
        <v>0</v>
      </c>
      <c r="E1749" s="26">
        <f>ROUND(D1749,2)</f>
        <v>0</v>
      </c>
      <c r="F1749" s="10"/>
    </row>
    <row r="1750" spans="1:6">
      <c r="A1750" s="21">
        <v>457</v>
      </c>
      <c r="B1750" s="6">
        <f>'935'!C463&lt;&gt;"VOID"</f>
        <v>0</v>
      </c>
      <c r="C1750" s="26">
        <f>IF(B1750,(100/'11'!B$17*B474*((1-'935'!I463)*E$1278+F$1278)),0)</f>
        <v>0</v>
      </c>
      <c r="D1750" s="26">
        <f>100/'11'!B$17*C474*(E$1278+F$1278)</f>
        <v>0</v>
      </c>
      <c r="E1750" s="26">
        <f>ROUND(D1750,2)</f>
        <v>0</v>
      </c>
      <c r="F1750" s="10"/>
    </row>
    <row r="1751" spans="1:6">
      <c r="A1751" s="21">
        <v>458</v>
      </c>
      <c r="B1751" s="6">
        <f>'935'!C464&lt;&gt;"VOID"</f>
        <v>0</v>
      </c>
      <c r="C1751" s="26">
        <f>IF(B1751,(100/'11'!B$17*B475*((1-'935'!I464)*E$1278+F$1278)),0)</f>
        <v>0</v>
      </c>
      <c r="D1751" s="26">
        <f>100/'11'!B$17*C475*(E$1278+F$1278)</f>
        <v>0</v>
      </c>
      <c r="E1751" s="26">
        <f>ROUND(D1751,2)</f>
        <v>0</v>
      </c>
      <c r="F1751" s="10"/>
    </row>
    <row r="1752" spans="1:6">
      <c r="A1752" s="21">
        <v>459</v>
      </c>
      <c r="B1752" s="6">
        <f>'935'!C465&lt;&gt;"VOID"</f>
        <v>0</v>
      </c>
      <c r="C1752" s="26">
        <f>IF(B1752,(100/'11'!B$17*B476*((1-'935'!I465)*E$1278+F$1278)),0)</f>
        <v>0</v>
      </c>
      <c r="D1752" s="26">
        <f>100/'11'!B$17*C476*(E$1278+F$1278)</f>
        <v>0</v>
      </c>
      <c r="E1752" s="26">
        <f>ROUND(D1752,2)</f>
        <v>0</v>
      </c>
      <c r="F1752" s="10"/>
    </row>
    <row r="1753" spans="1:6">
      <c r="A1753" s="21">
        <v>460</v>
      </c>
      <c r="B1753" s="6">
        <f>'935'!C466&lt;&gt;"VOID"</f>
        <v>0</v>
      </c>
      <c r="C1753" s="26">
        <f>IF(B1753,(100/'11'!B$17*B477*((1-'935'!I466)*E$1278+F$1278)),0)</f>
        <v>0</v>
      </c>
      <c r="D1753" s="26">
        <f>100/'11'!B$17*C477*(E$1278+F$1278)</f>
        <v>0</v>
      </c>
      <c r="E1753" s="26">
        <f>ROUND(D1753,2)</f>
        <v>0</v>
      </c>
      <c r="F1753" s="10"/>
    </row>
    <row r="1754" spans="1:6">
      <c r="A1754" s="21">
        <v>461</v>
      </c>
      <c r="B1754" s="6">
        <f>'935'!C467&lt;&gt;"VOID"</f>
        <v>0</v>
      </c>
      <c r="C1754" s="26">
        <f>IF(B1754,(100/'11'!B$17*B478*((1-'935'!I467)*E$1278+F$1278)),0)</f>
        <v>0</v>
      </c>
      <c r="D1754" s="26">
        <f>100/'11'!B$17*C478*(E$1278+F$1278)</f>
        <v>0</v>
      </c>
      <c r="E1754" s="26">
        <f>ROUND(D1754,2)</f>
        <v>0</v>
      </c>
      <c r="F1754" s="10"/>
    </row>
    <row r="1755" spans="1:6">
      <c r="A1755" s="21">
        <v>462</v>
      </c>
      <c r="B1755" s="6">
        <f>'935'!C468&lt;&gt;"VOID"</f>
        <v>0</v>
      </c>
      <c r="C1755" s="26">
        <f>IF(B1755,(100/'11'!B$17*B479*((1-'935'!I468)*E$1278+F$1278)),0)</f>
        <v>0</v>
      </c>
      <c r="D1755" s="26">
        <f>100/'11'!B$17*C479*(E$1278+F$1278)</f>
        <v>0</v>
      </c>
      <c r="E1755" s="26">
        <f>ROUND(D1755,2)</f>
        <v>0</v>
      </c>
      <c r="F1755" s="10"/>
    </row>
    <row r="1756" spans="1:6">
      <c r="A1756" s="21">
        <v>463</v>
      </c>
      <c r="B1756" s="6">
        <f>'935'!C469&lt;&gt;"VOID"</f>
        <v>0</v>
      </c>
      <c r="C1756" s="26">
        <f>IF(B1756,(100/'11'!B$17*B480*((1-'935'!I469)*E$1278+F$1278)),0)</f>
        <v>0</v>
      </c>
      <c r="D1756" s="26">
        <f>100/'11'!B$17*C480*(E$1278+F$1278)</f>
        <v>0</v>
      </c>
      <c r="E1756" s="26">
        <f>ROUND(D1756,2)</f>
        <v>0</v>
      </c>
      <c r="F1756" s="10"/>
    </row>
    <row r="1757" spans="1:6">
      <c r="A1757" s="21">
        <v>464</v>
      </c>
      <c r="B1757" s="6">
        <f>'935'!C470&lt;&gt;"VOID"</f>
        <v>0</v>
      </c>
      <c r="C1757" s="26">
        <f>IF(B1757,(100/'11'!B$17*B481*((1-'935'!I470)*E$1278+F$1278)),0)</f>
        <v>0</v>
      </c>
      <c r="D1757" s="26">
        <f>100/'11'!B$17*C481*(E$1278+F$1278)</f>
        <v>0</v>
      </c>
      <c r="E1757" s="26">
        <f>ROUND(D1757,2)</f>
        <v>0</v>
      </c>
      <c r="F1757" s="10"/>
    </row>
    <row r="1758" spans="1:6">
      <c r="A1758" s="21">
        <v>465</v>
      </c>
      <c r="B1758" s="6">
        <f>'935'!C471&lt;&gt;"VOID"</f>
        <v>0</v>
      </c>
      <c r="C1758" s="26">
        <f>IF(B1758,(100/'11'!B$17*B482*((1-'935'!I471)*E$1278+F$1278)),0)</f>
        <v>0</v>
      </c>
      <c r="D1758" s="26">
        <f>100/'11'!B$17*C482*(E$1278+F$1278)</f>
        <v>0</v>
      </c>
      <c r="E1758" s="26">
        <f>ROUND(D1758,2)</f>
        <v>0</v>
      </c>
      <c r="F1758" s="10"/>
    </row>
    <row r="1759" spans="1:6">
      <c r="A1759" s="21">
        <v>466</v>
      </c>
      <c r="B1759" s="6">
        <f>'935'!C472&lt;&gt;"VOID"</f>
        <v>0</v>
      </c>
      <c r="C1759" s="26">
        <f>IF(B1759,(100/'11'!B$17*B483*((1-'935'!I472)*E$1278+F$1278)),0)</f>
        <v>0</v>
      </c>
      <c r="D1759" s="26">
        <f>100/'11'!B$17*C483*(E$1278+F$1278)</f>
        <v>0</v>
      </c>
      <c r="E1759" s="26">
        <f>ROUND(D1759,2)</f>
        <v>0</v>
      </c>
      <c r="F1759" s="10"/>
    </row>
    <row r="1760" spans="1:6">
      <c r="A1760" s="21">
        <v>467</v>
      </c>
      <c r="B1760" s="6">
        <f>'935'!C473&lt;&gt;"VOID"</f>
        <v>0</v>
      </c>
      <c r="C1760" s="26">
        <f>IF(B1760,(100/'11'!B$17*B484*((1-'935'!I473)*E$1278+F$1278)),0)</f>
        <v>0</v>
      </c>
      <c r="D1760" s="26">
        <f>100/'11'!B$17*C484*(E$1278+F$1278)</f>
        <v>0</v>
      </c>
      <c r="E1760" s="26">
        <f>ROUND(D1760,2)</f>
        <v>0</v>
      </c>
      <c r="F1760" s="10"/>
    </row>
    <row r="1761" spans="1:6">
      <c r="A1761" s="21">
        <v>468</v>
      </c>
      <c r="B1761" s="6">
        <f>'935'!C474&lt;&gt;"VOID"</f>
        <v>0</v>
      </c>
      <c r="C1761" s="26">
        <f>IF(B1761,(100/'11'!B$17*B485*((1-'935'!I474)*E$1278+F$1278)),0)</f>
        <v>0</v>
      </c>
      <c r="D1761" s="26">
        <f>100/'11'!B$17*C485*(E$1278+F$1278)</f>
        <v>0</v>
      </c>
      <c r="E1761" s="26">
        <f>ROUND(D1761,2)</f>
        <v>0</v>
      </c>
      <c r="F1761" s="10"/>
    </row>
    <row r="1762" spans="1:6">
      <c r="A1762" s="21">
        <v>469</v>
      </c>
      <c r="B1762" s="6">
        <f>'935'!C475&lt;&gt;"VOID"</f>
        <v>0</v>
      </c>
      <c r="C1762" s="26">
        <f>IF(B1762,(100/'11'!B$17*B486*((1-'935'!I475)*E$1278+F$1278)),0)</f>
        <v>0</v>
      </c>
      <c r="D1762" s="26">
        <f>100/'11'!B$17*C486*(E$1278+F$1278)</f>
        <v>0</v>
      </c>
      <c r="E1762" s="26">
        <f>ROUND(D1762,2)</f>
        <v>0</v>
      </c>
      <c r="F1762" s="10"/>
    </row>
    <row r="1763" spans="1:6">
      <c r="A1763" s="21">
        <v>470</v>
      </c>
      <c r="B1763" s="6">
        <f>'935'!C476&lt;&gt;"VOID"</f>
        <v>0</v>
      </c>
      <c r="C1763" s="26">
        <f>IF(B1763,(100/'11'!B$17*B487*((1-'935'!I476)*E$1278+F$1278)),0)</f>
        <v>0</v>
      </c>
      <c r="D1763" s="26">
        <f>100/'11'!B$17*C487*(E$1278+F$1278)</f>
        <v>0</v>
      </c>
      <c r="E1763" s="26">
        <f>ROUND(D1763,2)</f>
        <v>0</v>
      </c>
      <c r="F1763" s="10"/>
    </row>
    <row r="1764" spans="1:6">
      <c r="A1764" s="21">
        <v>471</v>
      </c>
      <c r="B1764" s="6">
        <f>'935'!C477&lt;&gt;"VOID"</f>
        <v>0</v>
      </c>
      <c r="C1764" s="26">
        <f>IF(B1764,(100/'11'!B$17*B488*((1-'935'!I477)*E$1278+F$1278)),0)</f>
        <v>0</v>
      </c>
      <c r="D1764" s="26">
        <f>100/'11'!B$17*C488*(E$1278+F$1278)</f>
        <v>0</v>
      </c>
      <c r="E1764" s="26">
        <f>ROUND(D1764,2)</f>
        <v>0</v>
      </c>
      <c r="F1764" s="10"/>
    </row>
    <row r="1765" spans="1:6">
      <c r="A1765" s="21">
        <v>472</v>
      </c>
      <c r="B1765" s="6">
        <f>'935'!C478&lt;&gt;"VOID"</f>
        <v>0</v>
      </c>
      <c r="C1765" s="26">
        <f>IF(B1765,(100/'11'!B$17*B489*((1-'935'!I478)*E$1278+F$1278)),0)</f>
        <v>0</v>
      </c>
      <c r="D1765" s="26">
        <f>100/'11'!B$17*C489*(E$1278+F$1278)</f>
        <v>0</v>
      </c>
      <c r="E1765" s="26">
        <f>ROUND(D1765,2)</f>
        <v>0</v>
      </c>
      <c r="F1765" s="10"/>
    </row>
    <row r="1766" spans="1:6">
      <c r="A1766" s="21">
        <v>473</v>
      </c>
      <c r="B1766" s="6">
        <f>'935'!C479&lt;&gt;"VOID"</f>
        <v>0</v>
      </c>
      <c r="C1766" s="26">
        <f>IF(B1766,(100/'11'!B$17*B490*((1-'935'!I479)*E$1278+F$1278)),0)</f>
        <v>0</v>
      </c>
      <c r="D1766" s="26">
        <f>100/'11'!B$17*C490*(E$1278+F$1278)</f>
        <v>0</v>
      </c>
      <c r="E1766" s="26">
        <f>ROUND(D1766,2)</f>
        <v>0</v>
      </c>
      <c r="F1766" s="10"/>
    </row>
    <row r="1767" spans="1:6">
      <c r="A1767" s="21">
        <v>474</v>
      </c>
      <c r="B1767" s="6">
        <f>'935'!C480&lt;&gt;"VOID"</f>
        <v>0</v>
      </c>
      <c r="C1767" s="26">
        <f>IF(B1767,(100/'11'!B$17*B491*((1-'935'!I480)*E$1278+F$1278)),0)</f>
        <v>0</v>
      </c>
      <c r="D1767" s="26">
        <f>100/'11'!B$17*C491*(E$1278+F$1278)</f>
        <v>0</v>
      </c>
      <c r="E1767" s="26">
        <f>ROUND(D1767,2)</f>
        <v>0</v>
      </c>
      <c r="F1767" s="10"/>
    </row>
    <row r="1768" spans="1:6">
      <c r="A1768" s="21">
        <v>475</v>
      </c>
      <c r="B1768" s="6">
        <f>'935'!C481&lt;&gt;"VOID"</f>
        <v>0</v>
      </c>
      <c r="C1768" s="26">
        <f>IF(B1768,(100/'11'!B$17*B492*((1-'935'!I481)*E$1278+F$1278)),0)</f>
        <v>0</v>
      </c>
      <c r="D1768" s="26">
        <f>100/'11'!B$17*C492*(E$1278+F$1278)</f>
        <v>0</v>
      </c>
      <c r="E1768" s="26">
        <f>ROUND(D1768,2)</f>
        <v>0</v>
      </c>
      <c r="F1768" s="10"/>
    </row>
    <row r="1769" spans="1:6">
      <c r="A1769" s="21">
        <v>476</v>
      </c>
      <c r="B1769" s="6">
        <f>'935'!C482&lt;&gt;"VOID"</f>
        <v>0</v>
      </c>
      <c r="C1769" s="26">
        <f>IF(B1769,(100/'11'!B$17*B493*((1-'935'!I482)*E$1278+F$1278)),0)</f>
        <v>0</v>
      </c>
      <c r="D1769" s="26">
        <f>100/'11'!B$17*C493*(E$1278+F$1278)</f>
        <v>0</v>
      </c>
      <c r="E1769" s="26">
        <f>ROUND(D1769,2)</f>
        <v>0</v>
      </c>
      <c r="F1769" s="10"/>
    </row>
    <row r="1770" spans="1:6">
      <c r="A1770" s="21">
        <v>477</v>
      </c>
      <c r="B1770" s="6">
        <f>'935'!C483&lt;&gt;"VOID"</f>
        <v>0</v>
      </c>
      <c r="C1770" s="26">
        <f>IF(B1770,(100/'11'!B$17*B494*((1-'935'!I483)*E$1278+F$1278)),0)</f>
        <v>0</v>
      </c>
      <c r="D1770" s="26">
        <f>100/'11'!B$17*C494*(E$1278+F$1278)</f>
        <v>0</v>
      </c>
      <c r="E1770" s="26">
        <f>ROUND(D1770,2)</f>
        <v>0</v>
      </c>
      <c r="F1770" s="10"/>
    </row>
    <row r="1771" spans="1:6">
      <c r="A1771" s="21">
        <v>478</v>
      </c>
      <c r="B1771" s="6">
        <f>'935'!C484&lt;&gt;"VOID"</f>
        <v>0</v>
      </c>
      <c r="C1771" s="26">
        <f>IF(B1771,(100/'11'!B$17*B495*((1-'935'!I484)*E$1278+F$1278)),0)</f>
        <v>0</v>
      </c>
      <c r="D1771" s="26">
        <f>100/'11'!B$17*C495*(E$1278+F$1278)</f>
        <v>0</v>
      </c>
      <c r="E1771" s="26">
        <f>ROUND(D1771,2)</f>
        <v>0</v>
      </c>
      <c r="F1771" s="10"/>
    </row>
    <row r="1772" spans="1:6">
      <c r="A1772" s="21">
        <v>479</v>
      </c>
      <c r="B1772" s="6">
        <f>'935'!C485&lt;&gt;"VOID"</f>
        <v>0</v>
      </c>
      <c r="C1772" s="26">
        <f>IF(B1772,(100/'11'!B$17*B496*((1-'935'!I485)*E$1278+F$1278)),0)</f>
        <v>0</v>
      </c>
      <c r="D1772" s="26">
        <f>100/'11'!B$17*C496*(E$1278+F$1278)</f>
        <v>0</v>
      </c>
      <c r="E1772" s="26">
        <f>ROUND(D1772,2)</f>
        <v>0</v>
      </c>
      <c r="F1772" s="10"/>
    </row>
    <row r="1773" spans="1:6">
      <c r="A1773" s="21">
        <v>480</v>
      </c>
      <c r="B1773" s="6">
        <f>'935'!C486&lt;&gt;"VOID"</f>
        <v>0</v>
      </c>
      <c r="C1773" s="26">
        <f>IF(B1773,(100/'11'!B$17*B497*((1-'935'!I486)*E$1278+F$1278)),0)</f>
        <v>0</v>
      </c>
      <c r="D1773" s="26">
        <f>100/'11'!B$17*C497*(E$1278+F$1278)</f>
        <v>0</v>
      </c>
      <c r="E1773" s="26">
        <f>ROUND(D1773,2)</f>
        <v>0</v>
      </c>
      <c r="F1773" s="10"/>
    </row>
    <row r="1774" spans="1:6">
      <c r="A1774" s="21">
        <v>481</v>
      </c>
      <c r="B1774" s="6">
        <f>'935'!C487&lt;&gt;"VOID"</f>
        <v>0</v>
      </c>
      <c r="C1774" s="26">
        <f>IF(B1774,(100/'11'!B$17*B498*((1-'935'!I487)*E$1278+F$1278)),0)</f>
        <v>0</v>
      </c>
      <c r="D1774" s="26">
        <f>100/'11'!B$17*C498*(E$1278+F$1278)</f>
        <v>0</v>
      </c>
      <c r="E1774" s="26">
        <f>ROUND(D1774,2)</f>
        <v>0</v>
      </c>
      <c r="F1774" s="10"/>
    </row>
    <row r="1775" spans="1:6">
      <c r="A1775" s="21">
        <v>482</v>
      </c>
      <c r="B1775" s="6">
        <f>'935'!C488&lt;&gt;"VOID"</f>
        <v>0</v>
      </c>
      <c r="C1775" s="26">
        <f>IF(B1775,(100/'11'!B$17*B499*((1-'935'!I488)*E$1278+F$1278)),0)</f>
        <v>0</v>
      </c>
      <c r="D1775" s="26">
        <f>100/'11'!B$17*C499*(E$1278+F$1278)</f>
        <v>0</v>
      </c>
      <c r="E1775" s="26">
        <f>ROUND(D1775,2)</f>
        <v>0</v>
      </c>
      <c r="F1775" s="10"/>
    </row>
    <row r="1776" spans="1:6">
      <c r="A1776" s="21">
        <v>483</v>
      </c>
      <c r="B1776" s="6">
        <f>'935'!C489&lt;&gt;"VOID"</f>
        <v>0</v>
      </c>
      <c r="C1776" s="26">
        <f>IF(B1776,(100/'11'!B$17*B500*((1-'935'!I489)*E$1278+F$1278)),0)</f>
        <v>0</v>
      </c>
      <c r="D1776" s="26">
        <f>100/'11'!B$17*C500*(E$1278+F$1278)</f>
        <v>0</v>
      </c>
      <c r="E1776" s="26">
        <f>ROUND(D1776,2)</f>
        <v>0</v>
      </c>
      <c r="F1776" s="10"/>
    </row>
    <row r="1777" spans="1:6">
      <c r="A1777" s="21">
        <v>484</v>
      </c>
      <c r="B1777" s="6">
        <f>'935'!C490&lt;&gt;"VOID"</f>
        <v>0</v>
      </c>
      <c r="C1777" s="26">
        <f>IF(B1777,(100/'11'!B$17*B501*((1-'935'!I490)*E$1278+F$1278)),0)</f>
        <v>0</v>
      </c>
      <c r="D1777" s="26">
        <f>100/'11'!B$17*C501*(E$1278+F$1278)</f>
        <v>0</v>
      </c>
      <c r="E1777" s="26">
        <f>ROUND(D1777,2)</f>
        <v>0</v>
      </c>
      <c r="F1777" s="10"/>
    </row>
    <row r="1778" spans="1:6">
      <c r="A1778" s="21">
        <v>485</v>
      </c>
      <c r="B1778" s="6">
        <f>'935'!C491&lt;&gt;"VOID"</f>
        <v>0</v>
      </c>
      <c r="C1778" s="26">
        <f>IF(B1778,(100/'11'!B$17*B502*((1-'935'!I491)*E$1278+F$1278)),0)</f>
        <v>0</v>
      </c>
      <c r="D1778" s="26">
        <f>100/'11'!B$17*C502*(E$1278+F$1278)</f>
        <v>0</v>
      </c>
      <c r="E1778" s="26">
        <f>ROUND(D1778,2)</f>
        <v>0</v>
      </c>
      <c r="F1778" s="10"/>
    </row>
    <row r="1779" spans="1:6">
      <c r="A1779" s="21">
        <v>486</v>
      </c>
      <c r="B1779" s="6">
        <f>'935'!C492&lt;&gt;"VOID"</f>
        <v>0</v>
      </c>
      <c r="C1779" s="26">
        <f>IF(B1779,(100/'11'!B$17*B503*((1-'935'!I492)*E$1278+F$1278)),0)</f>
        <v>0</v>
      </c>
      <c r="D1779" s="26">
        <f>100/'11'!B$17*C503*(E$1278+F$1278)</f>
        <v>0</v>
      </c>
      <c r="E1779" s="26">
        <f>ROUND(D1779,2)</f>
        <v>0</v>
      </c>
      <c r="F1779" s="10"/>
    </row>
    <row r="1780" spans="1:6">
      <c r="A1780" s="21">
        <v>487</v>
      </c>
      <c r="B1780" s="6">
        <f>'935'!C493&lt;&gt;"VOID"</f>
        <v>0</v>
      </c>
      <c r="C1780" s="26">
        <f>IF(B1780,(100/'11'!B$17*B504*((1-'935'!I493)*E$1278+F$1278)),0)</f>
        <v>0</v>
      </c>
      <c r="D1780" s="26">
        <f>100/'11'!B$17*C504*(E$1278+F$1278)</f>
        <v>0</v>
      </c>
      <c r="E1780" s="26">
        <f>ROUND(D1780,2)</f>
        <v>0</v>
      </c>
      <c r="F1780" s="10"/>
    </row>
    <row r="1781" spans="1:6">
      <c r="A1781" s="21">
        <v>488</v>
      </c>
      <c r="B1781" s="6">
        <f>'935'!C494&lt;&gt;"VOID"</f>
        <v>0</v>
      </c>
      <c r="C1781" s="26">
        <f>IF(B1781,(100/'11'!B$17*B505*((1-'935'!I494)*E$1278+F$1278)),0)</f>
        <v>0</v>
      </c>
      <c r="D1781" s="26">
        <f>100/'11'!B$17*C505*(E$1278+F$1278)</f>
        <v>0</v>
      </c>
      <c r="E1781" s="26">
        <f>ROUND(D1781,2)</f>
        <v>0</v>
      </c>
      <c r="F1781" s="10"/>
    </row>
    <row r="1782" spans="1:6">
      <c r="A1782" s="21">
        <v>489</v>
      </c>
      <c r="B1782" s="6">
        <f>'935'!C495&lt;&gt;"VOID"</f>
        <v>0</v>
      </c>
      <c r="C1782" s="26">
        <f>IF(B1782,(100/'11'!B$17*B506*((1-'935'!I495)*E$1278+F$1278)),0)</f>
        <v>0</v>
      </c>
      <c r="D1782" s="26">
        <f>100/'11'!B$17*C506*(E$1278+F$1278)</f>
        <v>0</v>
      </c>
      <c r="E1782" s="26">
        <f>ROUND(D1782,2)</f>
        <v>0</v>
      </c>
      <c r="F1782" s="10"/>
    </row>
    <row r="1783" spans="1:6">
      <c r="A1783" s="21">
        <v>490</v>
      </c>
      <c r="B1783" s="6">
        <f>'935'!C496&lt;&gt;"VOID"</f>
        <v>0</v>
      </c>
      <c r="C1783" s="26">
        <f>IF(B1783,(100/'11'!B$17*B507*((1-'935'!I496)*E$1278+F$1278)),0)</f>
        <v>0</v>
      </c>
      <c r="D1783" s="26">
        <f>100/'11'!B$17*C507*(E$1278+F$1278)</f>
        <v>0</v>
      </c>
      <c r="E1783" s="26">
        <f>ROUND(D1783,2)</f>
        <v>0</v>
      </c>
      <c r="F1783" s="10"/>
    </row>
    <row r="1784" spans="1:6">
      <c r="A1784" s="21">
        <v>491</v>
      </c>
      <c r="B1784" s="6">
        <f>'935'!C497&lt;&gt;"VOID"</f>
        <v>0</v>
      </c>
      <c r="C1784" s="26">
        <f>IF(B1784,(100/'11'!B$17*B508*((1-'935'!I497)*E$1278+F$1278)),0)</f>
        <v>0</v>
      </c>
      <c r="D1784" s="26">
        <f>100/'11'!B$17*C508*(E$1278+F$1278)</f>
        <v>0</v>
      </c>
      <c r="E1784" s="26">
        <f>ROUND(D1784,2)</f>
        <v>0</v>
      </c>
      <c r="F1784" s="10"/>
    </row>
    <row r="1785" spans="1:6">
      <c r="A1785" s="21">
        <v>492</v>
      </c>
      <c r="B1785" s="6">
        <f>'935'!C498&lt;&gt;"VOID"</f>
        <v>0</v>
      </c>
      <c r="C1785" s="26">
        <f>IF(B1785,(100/'11'!B$17*B509*((1-'935'!I498)*E$1278+F$1278)),0)</f>
        <v>0</v>
      </c>
      <c r="D1785" s="26">
        <f>100/'11'!B$17*C509*(E$1278+F$1278)</f>
        <v>0</v>
      </c>
      <c r="E1785" s="26">
        <f>ROUND(D1785,2)</f>
        <v>0</v>
      </c>
      <c r="F1785" s="10"/>
    </row>
    <row r="1786" spans="1:6">
      <c r="A1786" s="21">
        <v>493</v>
      </c>
      <c r="B1786" s="6">
        <f>'935'!C499&lt;&gt;"VOID"</f>
        <v>0</v>
      </c>
      <c r="C1786" s="26">
        <f>IF(B1786,(100/'11'!B$17*B510*((1-'935'!I499)*E$1278+F$1278)),0)</f>
        <v>0</v>
      </c>
      <c r="D1786" s="26">
        <f>100/'11'!B$17*C510*(E$1278+F$1278)</f>
        <v>0</v>
      </c>
      <c r="E1786" s="26">
        <f>ROUND(D1786,2)</f>
        <v>0</v>
      </c>
      <c r="F1786" s="10"/>
    </row>
    <row r="1787" spans="1:6">
      <c r="A1787" s="21">
        <v>494</v>
      </c>
      <c r="B1787" s="6">
        <f>'935'!C500&lt;&gt;"VOID"</f>
        <v>0</v>
      </c>
      <c r="C1787" s="26">
        <f>IF(B1787,(100/'11'!B$17*B511*((1-'935'!I500)*E$1278+F$1278)),0)</f>
        <v>0</v>
      </c>
      <c r="D1787" s="26">
        <f>100/'11'!B$17*C511*(E$1278+F$1278)</f>
        <v>0</v>
      </c>
      <c r="E1787" s="26">
        <f>ROUND(D1787,2)</f>
        <v>0</v>
      </c>
      <c r="F1787" s="10"/>
    </row>
    <row r="1788" spans="1:6">
      <c r="A1788" s="21">
        <v>495</v>
      </c>
      <c r="B1788" s="6">
        <f>'935'!C501&lt;&gt;"VOID"</f>
        <v>0</v>
      </c>
      <c r="C1788" s="26">
        <f>IF(B1788,(100/'11'!B$17*B512*((1-'935'!I501)*E$1278+F$1278)),0)</f>
        <v>0</v>
      </c>
      <c r="D1788" s="26">
        <f>100/'11'!B$17*C512*(E$1278+F$1278)</f>
        <v>0</v>
      </c>
      <c r="E1788" s="26">
        <f>ROUND(D1788,2)</f>
        <v>0</v>
      </c>
      <c r="F1788" s="10"/>
    </row>
    <row r="1789" spans="1:6">
      <c r="A1789" s="21">
        <v>496</v>
      </c>
      <c r="B1789" s="6">
        <f>'935'!C502&lt;&gt;"VOID"</f>
        <v>0</v>
      </c>
      <c r="C1789" s="26">
        <f>IF(B1789,(100/'11'!B$17*B513*((1-'935'!I502)*E$1278+F$1278)),0)</f>
        <v>0</v>
      </c>
      <c r="D1789" s="26">
        <f>100/'11'!B$17*C513*(E$1278+F$1278)</f>
        <v>0</v>
      </c>
      <c r="E1789" s="26">
        <f>ROUND(D1789,2)</f>
        <v>0</v>
      </c>
      <c r="F1789" s="10"/>
    </row>
    <row r="1790" spans="1:6">
      <c r="A1790" s="21">
        <v>497</v>
      </c>
      <c r="B1790" s="6">
        <f>'935'!C503&lt;&gt;"VOID"</f>
        <v>0</v>
      </c>
      <c r="C1790" s="26">
        <f>IF(B1790,(100/'11'!B$17*B514*((1-'935'!I503)*E$1278+F$1278)),0)</f>
        <v>0</v>
      </c>
      <c r="D1790" s="26">
        <f>100/'11'!B$17*C514*(E$1278+F$1278)</f>
        <v>0</v>
      </c>
      <c r="E1790" s="26">
        <f>ROUND(D1790,2)</f>
        <v>0</v>
      </c>
      <c r="F1790" s="10"/>
    </row>
    <row r="1791" spans="1:6">
      <c r="A1791" s="21">
        <v>498</v>
      </c>
      <c r="B1791" s="6">
        <f>'935'!C504&lt;&gt;"VOID"</f>
        <v>0</v>
      </c>
      <c r="C1791" s="26">
        <f>IF(B1791,(100/'11'!B$17*B515*((1-'935'!I504)*E$1278+F$1278)),0)</f>
        <v>0</v>
      </c>
      <c r="D1791" s="26">
        <f>100/'11'!B$17*C515*(E$1278+F$1278)</f>
        <v>0</v>
      </c>
      <c r="E1791" s="26">
        <f>ROUND(D1791,2)</f>
        <v>0</v>
      </c>
      <c r="F1791" s="10"/>
    </row>
    <row r="1792" spans="1:6">
      <c r="A1792" s="21">
        <v>499</v>
      </c>
      <c r="B1792" s="6">
        <f>'935'!C505&lt;&gt;"VOID"</f>
        <v>0</v>
      </c>
      <c r="C1792" s="26">
        <f>IF(B1792,(100/'11'!B$17*B516*((1-'935'!I505)*E$1278+F$1278)),0)</f>
        <v>0</v>
      </c>
      <c r="D1792" s="26">
        <f>100/'11'!B$17*C516*(E$1278+F$1278)</f>
        <v>0</v>
      </c>
      <c r="E1792" s="26">
        <f>ROUND(D1792,2)</f>
        <v>0</v>
      </c>
      <c r="F1792" s="10"/>
    </row>
    <row r="1793" spans="1:6">
      <c r="A1793" s="21">
        <v>500</v>
      </c>
      <c r="B1793" s="6">
        <f>'935'!C506&lt;&gt;"VOID"</f>
        <v>0</v>
      </c>
      <c r="C1793" s="26">
        <f>IF(B1793,(100/'11'!B$17*B517*((1-'935'!I506)*E$1278+F$1278)),0)</f>
        <v>0</v>
      </c>
      <c r="D1793" s="26">
        <f>100/'11'!B$17*C517*(E$1278+F$1278)</f>
        <v>0</v>
      </c>
      <c r="E1793" s="26">
        <f>ROUND(D1793,2)</f>
        <v>0</v>
      </c>
      <c r="F1793" s="10"/>
    </row>
    <row r="1794" spans="1:6">
      <c r="A1794" s="21">
        <v>501</v>
      </c>
      <c r="B1794" s="6">
        <f>'935'!C507&lt;&gt;"VOID"</f>
        <v>0</v>
      </c>
      <c r="C1794" s="26">
        <f>IF(B1794,(100/'11'!B$17*B518*((1-'935'!I507)*E$1278+F$1278)),0)</f>
        <v>0</v>
      </c>
      <c r="D1794" s="26">
        <f>100/'11'!B$17*C518*(E$1278+F$1278)</f>
        <v>0</v>
      </c>
      <c r="E1794" s="26">
        <f>ROUND(D1794,2)</f>
        <v>0</v>
      </c>
      <c r="F1794" s="10"/>
    </row>
    <row r="1795" spans="1:6">
      <c r="A1795" s="21">
        <v>502</v>
      </c>
      <c r="B1795" s="6">
        <f>'935'!C508&lt;&gt;"VOID"</f>
        <v>0</v>
      </c>
      <c r="C1795" s="26">
        <f>IF(B1795,(100/'11'!B$17*B519*((1-'935'!I508)*E$1278+F$1278)),0)</f>
        <v>0</v>
      </c>
      <c r="D1795" s="26">
        <f>100/'11'!B$17*C519*(E$1278+F$1278)</f>
        <v>0</v>
      </c>
      <c r="E1795" s="26">
        <f>ROUND(D1795,2)</f>
        <v>0</v>
      </c>
      <c r="F1795" s="10"/>
    </row>
    <row r="1796" spans="1:6">
      <c r="A1796" s="21">
        <v>503</v>
      </c>
      <c r="B1796" s="6">
        <f>'935'!C509&lt;&gt;"VOID"</f>
        <v>0</v>
      </c>
      <c r="C1796" s="26">
        <f>IF(B1796,(100/'11'!B$17*B520*((1-'935'!I509)*E$1278+F$1278)),0)</f>
        <v>0</v>
      </c>
      <c r="D1796" s="26">
        <f>100/'11'!B$17*C520*(E$1278+F$1278)</f>
        <v>0</v>
      </c>
      <c r="E1796" s="26">
        <f>ROUND(D1796,2)</f>
        <v>0</v>
      </c>
      <c r="F1796" s="10"/>
    </row>
    <row r="1797" spans="1:6">
      <c r="A1797" s="21">
        <v>504</v>
      </c>
      <c r="B1797" s="6">
        <f>'935'!C510&lt;&gt;"VOID"</f>
        <v>0</v>
      </c>
      <c r="C1797" s="26">
        <f>IF(B1797,(100/'11'!B$17*B521*((1-'935'!I510)*E$1278+F$1278)),0)</f>
        <v>0</v>
      </c>
      <c r="D1797" s="26">
        <f>100/'11'!B$17*C521*(E$1278+F$1278)</f>
        <v>0</v>
      </c>
      <c r="E1797" s="26">
        <f>ROUND(D1797,2)</f>
        <v>0</v>
      </c>
      <c r="F1797" s="10"/>
    </row>
    <row r="1798" spans="1:6">
      <c r="A1798" s="21">
        <v>505</v>
      </c>
      <c r="B1798" s="6">
        <f>'935'!C511&lt;&gt;"VOID"</f>
        <v>0</v>
      </c>
      <c r="C1798" s="26">
        <f>IF(B1798,(100/'11'!B$17*B522*((1-'935'!I511)*E$1278+F$1278)),0)</f>
        <v>0</v>
      </c>
      <c r="D1798" s="26">
        <f>100/'11'!B$17*C522*(E$1278+F$1278)</f>
        <v>0</v>
      </c>
      <c r="E1798" s="26">
        <f>ROUND(D1798,2)</f>
        <v>0</v>
      </c>
      <c r="F1798" s="10"/>
    </row>
    <row r="1799" spans="1:6">
      <c r="A1799" s="21">
        <v>506</v>
      </c>
      <c r="B1799" s="6">
        <f>'935'!C512&lt;&gt;"VOID"</f>
        <v>0</v>
      </c>
      <c r="C1799" s="26">
        <f>IF(B1799,(100/'11'!B$17*B523*((1-'935'!I512)*E$1278+F$1278)),0)</f>
        <v>0</v>
      </c>
      <c r="D1799" s="26">
        <f>100/'11'!B$17*C523*(E$1278+F$1278)</f>
        <v>0</v>
      </c>
      <c r="E1799" s="26">
        <f>ROUND(D1799,2)</f>
        <v>0</v>
      </c>
      <c r="F1799" s="10"/>
    </row>
    <row r="1800" spans="1:6">
      <c r="A1800" s="21">
        <v>507</v>
      </c>
      <c r="B1800" s="6">
        <f>'935'!C513&lt;&gt;"VOID"</f>
        <v>0</v>
      </c>
      <c r="C1800" s="26">
        <f>IF(B1800,(100/'11'!B$17*B524*((1-'935'!I513)*E$1278+F$1278)),0)</f>
        <v>0</v>
      </c>
      <c r="D1800" s="26">
        <f>100/'11'!B$17*C524*(E$1278+F$1278)</f>
        <v>0</v>
      </c>
      <c r="E1800" s="26">
        <f>ROUND(D1800,2)</f>
        <v>0</v>
      </c>
      <c r="F1800" s="10"/>
    </row>
    <row r="1801" spans="1:6">
      <c r="A1801" s="21">
        <v>508</v>
      </c>
      <c r="B1801" s="6">
        <f>'935'!C514&lt;&gt;"VOID"</f>
        <v>0</v>
      </c>
      <c r="C1801" s="26">
        <f>IF(B1801,(100/'11'!B$17*B525*((1-'935'!I514)*E$1278+F$1278)),0)</f>
        <v>0</v>
      </c>
      <c r="D1801" s="26">
        <f>100/'11'!B$17*C525*(E$1278+F$1278)</f>
        <v>0</v>
      </c>
      <c r="E1801" s="26">
        <f>ROUND(D1801,2)</f>
        <v>0</v>
      </c>
      <c r="F1801" s="10"/>
    </row>
    <row r="1802" spans="1:6">
      <c r="A1802" s="21">
        <v>509</v>
      </c>
      <c r="B1802" s="6">
        <f>'935'!C515&lt;&gt;"VOID"</f>
        <v>0</v>
      </c>
      <c r="C1802" s="26">
        <f>IF(B1802,(100/'11'!B$17*B526*((1-'935'!I515)*E$1278+F$1278)),0)</f>
        <v>0</v>
      </c>
      <c r="D1802" s="26">
        <f>100/'11'!B$17*C526*(E$1278+F$1278)</f>
        <v>0</v>
      </c>
      <c r="E1802" s="26">
        <f>ROUND(D1802,2)</f>
        <v>0</v>
      </c>
      <c r="F1802" s="10"/>
    </row>
    <row r="1803" spans="1:6">
      <c r="A1803" s="21">
        <v>510</v>
      </c>
      <c r="B1803" s="6">
        <f>'935'!C516&lt;&gt;"VOID"</f>
        <v>0</v>
      </c>
      <c r="C1803" s="26">
        <f>IF(B1803,(100/'11'!B$17*B527*((1-'935'!I516)*E$1278+F$1278)),0)</f>
        <v>0</v>
      </c>
      <c r="D1803" s="26">
        <f>100/'11'!B$17*C527*(E$1278+F$1278)</f>
        <v>0</v>
      </c>
      <c r="E1803" s="26">
        <f>ROUND(D1803,2)</f>
        <v>0</v>
      </c>
      <c r="F1803" s="10"/>
    </row>
    <row r="1804" spans="1:6">
      <c r="A1804" s="21">
        <v>511</v>
      </c>
      <c r="B1804" s="6">
        <f>'935'!C517&lt;&gt;"VOID"</f>
        <v>0</v>
      </c>
      <c r="C1804" s="26">
        <f>IF(B1804,(100/'11'!B$17*B528*((1-'935'!I517)*E$1278+F$1278)),0)</f>
        <v>0</v>
      </c>
      <c r="D1804" s="26">
        <f>100/'11'!B$17*C528*(E$1278+F$1278)</f>
        <v>0</v>
      </c>
      <c r="E1804" s="26">
        <f>ROUND(D1804,2)</f>
        <v>0</v>
      </c>
      <c r="F1804" s="10"/>
    </row>
    <row r="1805" spans="1:6">
      <c r="A1805" s="21">
        <v>512</v>
      </c>
      <c r="B1805" s="6">
        <f>'935'!C518&lt;&gt;"VOID"</f>
        <v>0</v>
      </c>
      <c r="C1805" s="26">
        <f>IF(B1805,(100/'11'!B$17*B529*((1-'935'!I518)*E$1278+F$1278)),0)</f>
        <v>0</v>
      </c>
      <c r="D1805" s="26">
        <f>100/'11'!B$17*C529*(E$1278+F$1278)</f>
        <v>0</v>
      </c>
      <c r="E1805" s="26">
        <f>ROUND(D1805,2)</f>
        <v>0</v>
      </c>
      <c r="F1805" s="10"/>
    </row>
    <row r="1806" spans="1:6">
      <c r="A1806" s="21">
        <v>513</v>
      </c>
      <c r="B1806" s="6">
        <f>'935'!C519&lt;&gt;"VOID"</f>
        <v>0</v>
      </c>
      <c r="C1806" s="26">
        <f>IF(B1806,(100/'11'!B$17*B530*((1-'935'!I519)*E$1278+F$1278)),0)</f>
        <v>0</v>
      </c>
      <c r="D1806" s="26">
        <f>100/'11'!B$17*C530*(E$1278+F$1278)</f>
        <v>0</v>
      </c>
      <c r="E1806" s="26">
        <f>ROUND(D1806,2)</f>
        <v>0</v>
      </c>
      <c r="F1806" s="10"/>
    </row>
    <row r="1807" spans="1:6">
      <c r="A1807" s="21">
        <v>514</v>
      </c>
      <c r="B1807" s="6">
        <f>'935'!C520&lt;&gt;"VOID"</f>
        <v>0</v>
      </c>
      <c r="C1807" s="26">
        <f>IF(B1807,(100/'11'!B$17*B531*((1-'935'!I520)*E$1278+F$1278)),0)</f>
        <v>0</v>
      </c>
      <c r="D1807" s="26">
        <f>100/'11'!B$17*C531*(E$1278+F$1278)</f>
        <v>0</v>
      </c>
      <c r="E1807" s="26">
        <f>ROUND(D1807,2)</f>
        <v>0</v>
      </c>
      <c r="F1807" s="10"/>
    </row>
    <row r="1808" spans="1:6">
      <c r="A1808" s="21">
        <v>515</v>
      </c>
      <c r="B1808" s="6">
        <f>'935'!C521&lt;&gt;"VOID"</f>
        <v>0</v>
      </c>
      <c r="C1808" s="26">
        <f>IF(B1808,(100/'11'!B$17*B532*((1-'935'!I521)*E$1278+F$1278)),0)</f>
        <v>0</v>
      </c>
      <c r="D1808" s="26">
        <f>100/'11'!B$17*C532*(E$1278+F$1278)</f>
        <v>0</v>
      </c>
      <c r="E1808" s="26">
        <f>ROUND(D1808,2)</f>
        <v>0</v>
      </c>
      <c r="F1808" s="10"/>
    </row>
    <row r="1809" spans="1:6">
      <c r="A1809" s="21">
        <v>516</v>
      </c>
      <c r="B1809" s="6">
        <f>'935'!C522&lt;&gt;"VOID"</f>
        <v>0</v>
      </c>
      <c r="C1809" s="26">
        <f>IF(B1809,(100/'11'!B$17*B533*((1-'935'!I522)*E$1278+F$1278)),0)</f>
        <v>0</v>
      </c>
      <c r="D1809" s="26">
        <f>100/'11'!B$17*C533*(E$1278+F$1278)</f>
        <v>0</v>
      </c>
      <c r="E1809" s="26">
        <f>ROUND(D1809,2)</f>
        <v>0</v>
      </c>
      <c r="F1809" s="10"/>
    </row>
    <row r="1810" spans="1:6">
      <c r="A1810" s="21">
        <v>517</v>
      </c>
      <c r="B1810" s="6">
        <f>'935'!C523&lt;&gt;"VOID"</f>
        <v>0</v>
      </c>
      <c r="C1810" s="26">
        <f>IF(B1810,(100/'11'!B$17*B534*((1-'935'!I523)*E$1278+F$1278)),0)</f>
        <v>0</v>
      </c>
      <c r="D1810" s="26">
        <f>100/'11'!B$17*C534*(E$1278+F$1278)</f>
        <v>0</v>
      </c>
      <c r="E1810" s="26">
        <f>ROUND(D1810,2)</f>
        <v>0</v>
      </c>
      <c r="F1810" s="10"/>
    </row>
    <row r="1811" spans="1:6">
      <c r="A1811" s="21">
        <v>518</v>
      </c>
      <c r="B1811" s="6">
        <f>'935'!C524&lt;&gt;"VOID"</f>
        <v>0</v>
      </c>
      <c r="C1811" s="26">
        <f>IF(B1811,(100/'11'!B$17*B535*((1-'935'!I524)*E$1278+F$1278)),0)</f>
        <v>0</v>
      </c>
      <c r="D1811" s="26">
        <f>100/'11'!B$17*C535*(E$1278+F$1278)</f>
        <v>0</v>
      </c>
      <c r="E1811" s="26">
        <f>ROUND(D1811,2)</f>
        <v>0</v>
      </c>
      <c r="F1811" s="10"/>
    </row>
    <row r="1812" spans="1:6">
      <c r="A1812" s="21">
        <v>519</v>
      </c>
      <c r="B1812" s="6">
        <f>'935'!C525&lt;&gt;"VOID"</f>
        <v>0</v>
      </c>
      <c r="C1812" s="26">
        <f>IF(B1812,(100/'11'!B$17*B536*((1-'935'!I525)*E$1278+F$1278)),0)</f>
        <v>0</v>
      </c>
      <c r="D1812" s="26">
        <f>100/'11'!B$17*C536*(E$1278+F$1278)</f>
        <v>0</v>
      </c>
      <c r="E1812" s="26">
        <f>ROUND(D1812,2)</f>
        <v>0</v>
      </c>
      <c r="F1812" s="10"/>
    </row>
    <row r="1813" spans="1:6">
      <c r="A1813" s="21">
        <v>520</v>
      </c>
      <c r="B1813" s="6">
        <f>'935'!C526&lt;&gt;"VOID"</f>
        <v>0</v>
      </c>
      <c r="C1813" s="26">
        <f>IF(B1813,(100/'11'!B$17*B537*((1-'935'!I526)*E$1278+F$1278)),0)</f>
        <v>0</v>
      </c>
      <c r="D1813" s="26">
        <f>100/'11'!B$17*C537*(E$1278+F$1278)</f>
        <v>0</v>
      </c>
      <c r="E1813" s="26">
        <f>ROUND(D1813,2)</f>
        <v>0</v>
      </c>
      <c r="F1813" s="10"/>
    </row>
    <row r="1814" spans="1:6">
      <c r="A1814" s="21">
        <v>521</v>
      </c>
      <c r="B1814" s="6">
        <f>'935'!C527&lt;&gt;"VOID"</f>
        <v>0</v>
      </c>
      <c r="C1814" s="26">
        <f>IF(B1814,(100/'11'!B$17*B538*((1-'935'!I527)*E$1278+F$1278)),0)</f>
        <v>0</v>
      </c>
      <c r="D1814" s="26">
        <f>100/'11'!B$17*C538*(E$1278+F$1278)</f>
        <v>0</v>
      </c>
      <c r="E1814" s="26">
        <f>ROUND(D1814,2)</f>
        <v>0</v>
      </c>
      <c r="F1814" s="10"/>
    </row>
    <row r="1815" spans="1:6">
      <c r="A1815" s="21">
        <v>522</v>
      </c>
      <c r="B1815" s="6">
        <f>'935'!C528&lt;&gt;"VOID"</f>
        <v>0</v>
      </c>
      <c r="C1815" s="26">
        <f>IF(B1815,(100/'11'!B$17*B539*((1-'935'!I528)*E$1278+F$1278)),0)</f>
        <v>0</v>
      </c>
      <c r="D1815" s="26">
        <f>100/'11'!B$17*C539*(E$1278+F$1278)</f>
        <v>0</v>
      </c>
      <c r="E1815" s="26">
        <f>ROUND(D1815,2)</f>
        <v>0</v>
      </c>
      <c r="F1815" s="10"/>
    </row>
    <row r="1816" spans="1:6">
      <c r="A1816" s="21">
        <v>523</v>
      </c>
      <c r="B1816" s="6">
        <f>'935'!C529&lt;&gt;"VOID"</f>
        <v>0</v>
      </c>
      <c r="C1816" s="26">
        <f>IF(B1816,(100/'11'!B$17*B540*((1-'935'!I529)*E$1278+F$1278)),0)</f>
        <v>0</v>
      </c>
      <c r="D1816" s="26">
        <f>100/'11'!B$17*C540*(E$1278+F$1278)</f>
        <v>0</v>
      </c>
      <c r="E1816" s="26">
        <f>ROUND(D1816,2)</f>
        <v>0</v>
      </c>
      <c r="F1816" s="10"/>
    </row>
    <row r="1817" spans="1:6">
      <c r="A1817" s="21">
        <v>524</v>
      </c>
      <c r="B1817" s="6">
        <f>'935'!C530&lt;&gt;"VOID"</f>
        <v>0</v>
      </c>
      <c r="C1817" s="26">
        <f>IF(B1817,(100/'11'!B$17*B541*((1-'935'!I530)*E$1278+F$1278)),0)</f>
        <v>0</v>
      </c>
      <c r="D1817" s="26">
        <f>100/'11'!B$17*C541*(E$1278+F$1278)</f>
        <v>0</v>
      </c>
      <c r="E1817" s="26">
        <f>ROUND(D1817,2)</f>
        <v>0</v>
      </c>
      <c r="F1817" s="10"/>
    </row>
    <row r="1818" spans="1:6">
      <c r="A1818" s="21">
        <v>525</v>
      </c>
      <c r="B1818" s="6">
        <f>'935'!C531&lt;&gt;"VOID"</f>
        <v>0</v>
      </c>
      <c r="C1818" s="26">
        <f>IF(B1818,(100/'11'!B$17*B542*((1-'935'!I531)*E$1278+F$1278)),0)</f>
        <v>0</v>
      </c>
      <c r="D1818" s="26">
        <f>100/'11'!B$17*C542*(E$1278+F$1278)</f>
        <v>0</v>
      </c>
      <c r="E1818" s="26">
        <f>ROUND(D1818,2)</f>
        <v>0</v>
      </c>
      <c r="F1818" s="10"/>
    </row>
    <row r="1819" spans="1:6">
      <c r="A1819" s="21">
        <v>526</v>
      </c>
      <c r="B1819" s="6">
        <f>'935'!C532&lt;&gt;"VOID"</f>
        <v>0</v>
      </c>
      <c r="C1819" s="26">
        <f>IF(B1819,(100/'11'!B$17*B543*((1-'935'!I532)*E$1278+F$1278)),0)</f>
        <v>0</v>
      </c>
      <c r="D1819" s="26">
        <f>100/'11'!B$17*C543*(E$1278+F$1278)</f>
        <v>0</v>
      </c>
      <c r="E1819" s="26">
        <f>ROUND(D1819,2)</f>
        <v>0</v>
      </c>
      <c r="F1819" s="10"/>
    </row>
    <row r="1820" spans="1:6">
      <c r="A1820" s="21">
        <v>527</v>
      </c>
      <c r="B1820" s="6">
        <f>'935'!C533&lt;&gt;"VOID"</f>
        <v>0</v>
      </c>
      <c r="C1820" s="26">
        <f>IF(B1820,(100/'11'!B$17*B544*((1-'935'!I533)*E$1278+F$1278)),0)</f>
        <v>0</v>
      </c>
      <c r="D1820" s="26">
        <f>100/'11'!B$17*C544*(E$1278+F$1278)</f>
        <v>0</v>
      </c>
      <c r="E1820" s="26">
        <f>ROUND(D1820,2)</f>
        <v>0</v>
      </c>
      <c r="F1820" s="10"/>
    </row>
    <row r="1821" spans="1:6">
      <c r="A1821" s="21">
        <v>528</v>
      </c>
      <c r="B1821" s="6">
        <f>'935'!C534&lt;&gt;"VOID"</f>
        <v>0</v>
      </c>
      <c r="C1821" s="26">
        <f>IF(B1821,(100/'11'!B$17*B545*((1-'935'!I534)*E$1278+F$1278)),0)</f>
        <v>0</v>
      </c>
      <c r="D1821" s="26">
        <f>100/'11'!B$17*C545*(E$1278+F$1278)</f>
        <v>0</v>
      </c>
      <c r="E1821" s="26">
        <f>ROUND(D1821,2)</f>
        <v>0</v>
      </c>
      <c r="F1821" s="10"/>
    </row>
    <row r="1822" spans="1:6">
      <c r="A1822" s="21">
        <v>529</v>
      </c>
      <c r="B1822" s="6">
        <f>'935'!C535&lt;&gt;"VOID"</f>
        <v>0</v>
      </c>
      <c r="C1822" s="26">
        <f>IF(B1822,(100/'11'!B$17*B546*((1-'935'!I535)*E$1278+F$1278)),0)</f>
        <v>0</v>
      </c>
      <c r="D1822" s="26">
        <f>100/'11'!B$17*C546*(E$1278+F$1278)</f>
        <v>0</v>
      </c>
      <c r="E1822" s="26">
        <f>ROUND(D1822,2)</f>
        <v>0</v>
      </c>
      <c r="F1822" s="10"/>
    </row>
    <row r="1823" spans="1:6">
      <c r="A1823" s="21">
        <v>530</v>
      </c>
      <c r="B1823" s="6">
        <f>'935'!C536&lt;&gt;"VOID"</f>
        <v>0</v>
      </c>
      <c r="C1823" s="26">
        <f>IF(B1823,(100/'11'!B$17*B547*((1-'935'!I536)*E$1278+F$1278)),0)</f>
        <v>0</v>
      </c>
      <c r="D1823" s="26">
        <f>100/'11'!B$17*C547*(E$1278+F$1278)</f>
        <v>0</v>
      </c>
      <c r="E1823" s="26">
        <f>ROUND(D1823,2)</f>
        <v>0</v>
      </c>
      <c r="F1823" s="10"/>
    </row>
    <row r="1824" spans="1:6">
      <c r="A1824" s="21">
        <v>531</v>
      </c>
      <c r="B1824" s="6">
        <f>'935'!C537&lt;&gt;"VOID"</f>
        <v>0</v>
      </c>
      <c r="C1824" s="26">
        <f>IF(B1824,(100/'11'!B$17*B548*((1-'935'!I537)*E$1278+F$1278)),0)</f>
        <v>0</v>
      </c>
      <c r="D1824" s="26">
        <f>100/'11'!B$17*C548*(E$1278+F$1278)</f>
        <v>0</v>
      </c>
      <c r="E1824" s="26">
        <f>ROUND(D1824,2)</f>
        <v>0</v>
      </c>
      <c r="F1824" s="10"/>
    </row>
    <row r="1825" spans="1:6">
      <c r="A1825" s="21">
        <v>532</v>
      </c>
      <c r="B1825" s="6">
        <f>'935'!C538&lt;&gt;"VOID"</f>
        <v>0</v>
      </c>
      <c r="C1825" s="26">
        <f>IF(B1825,(100/'11'!B$17*B549*((1-'935'!I538)*E$1278+F$1278)),0)</f>
        <v>0</v>
      </c>
      <c r="D1825" s="26">
        <f>100/'11'!B$17*C549*(E$1278+F$1278)</f>
        <v>0</v>
      </c>
      <c r="E1825" s="26">
        <f>ROUND(D1825,2)</f>
        <v>0</v>
      </c>
      <c r="F1825" s="10"/>
    </row>
    <row r="1826" spans="1:6">
      <c r="A1826" s="21">
        <v>533</v>
      </c>
      <c r="B1826" s="6">
        <f>'935'!C539&lt;&gt;"VOID"</f>
        <v>0</v>
      </c>
      <c r="C1826" s="26">
        <f>IF(B1826,(100/'11'!B$17*B550*((1-'935'!I539)*E$1278+F$1278)),0)</f>
        <v>0</v>
      </c>
      <c r="D1826" s="26">
        <f>100/'11'!B$17*C550*(E$1278+F$1278)</f>
        <v>0</v>
      </c>
      <c r="E1826" s="26">
        <f>ROUND(D1826,2)</f>
        <v>0</v>
      </c>
      <c r="F1826" s="10"/>
    </row>
    <row r="1827" spans="1:6">
      <c r="A1827" s="21">
        <v>534</v>
      </c>
      <c r="B1827" s="6">
        <f>'935'!C540&lt;&gt;"VOID"</f>
        <v>0</v>
      </c>
      <c r="C1827" s="26">
        <f>IF(B1827,(100/'11'!B$17*B551*((1-'935'!I540)*E$1278+F$1278)),0)</f>
        <v>0</v>
      </c>
      <c r="D1827" s="26">
        <f>100/'11'!B$17*C551*(E$1278+F$1278)</f>
        <v>0</v>
      </c>
      <c r="E1827" s="26">
        <f>ROUND(D1827,2)</f>
        <v>0</v>
      </c>
      <c r="F1827" s="10"/>
    </row>
    <row r="1828" spans="1:6">
      <c r="A1828" s="21">
        <v>535</v>
      </c>
      <c r="B1828" s="6">
        <f>'935'!C541&lt;&gt;"VOID"</f>
        <v>0</v>
      </c>
      <c r="C1828" s="26">
        <f>IF(B1828,(100/'11'!B$17*B552*((1-'935'!I541)*E$1278+F$1278)),0)</f>
        <v>0</v>
      </c>
      <c r="D1828" s="26">
        <f>100/'11'!B$17*C552*(E$1278+F$1278)</f>
        <v>0</v>
      </c>
      <c r="E1828" s="26">
        <f>ROUND(D1828,2)</f>
        <v>0</v>
      </c>
      <c r="F1828" s="10"/>
    </row>
    <row r="1829" spans="1:6">
      <c r="A1829" s="21">
        <v>536</v>
      </c>
      <c r="B1829" s="6">
        <f>'935'!C542&lt;&gt;"VOID"</f>
        <v>0</v>
      </c>
      <c r="C1829" s="26">
        <f>IF(B1829,(100/'11'!B$17*B553*((1-'935'!I542)*E$1278+F$1278)),0)</f>
        <v>0</v>
      </c>
      <c r="D1829" s="26">
        <f>100/'11'!B$17*C553*(E$1278+F$1278)</f>
        <v>0</v>
      </c>
      <c r="E1829" s="26">
        <f>ROUND(D1829,2)</f>
        <v>0</v>
      </c>
      <c r="F1829" s="10"/>
    </row>
    <row r="1830" spans="1:6">
      <c r="A1830" s="21">
        <v>537</v>
      </c>
      <c r="B1830" s="6">
        <f>'935'!C543&lt;&gt;"VOID"</f>
        <v>0</v>
      </c>
      <c r="C1830" s="26">
        <f>IF(B1830,(100/'11'!B$17*B554*((1-'935'!I543)*E$1278+F$1278)),0)</f>
        <v>0</v>
      </c>
      <c r="D1830" s="26">
        <f>100/'11'!B$17*C554*(E$1278+F$1278)</f>
        <v>0</v>
      </c>
      <c r="E1830" s="26">
        <f>ROUND(D1830,2)</f>
        <v>0</v>
      </c>
      <c r="F1830" s="10"/>
    </row>
    <row r="1831" spans="1:6">
      <c r="A1831" s="21">
        <v>538</v>
      </c>
      <c r="B1831" s="6">
        <f>'935'!C544&lt;&gt;"VOID"</f>
        <v>0</v>
      </c>
      <c r="C1831" s="26">
        <f>IF(B1831,(100/'11'!B$17*B555*((1-'935'!I544)*E$1278+F$1278)),0)</f>
        <v>0</v>
      </c>
      <c r="D1831" s="26">
        <f>100/'11'!B$17*C555*(E$1278+F$1278)</f>
        <v>0</v>
      </c>
      <c r="E1831" s="26">
        <f>ROUND(D1831,2)</f>
        <v>0</v>
      </c>
      <c r="F1831" s="10"/>
    </row>
    <row r="1832" spans="1:6">
      <c r="A1832" s="21">
        <v>539</v>
      </c>
      <c r="B1832" s="6">
        <f>'935'!C545&lt;&gt;"VOID"</f>
        <v>0</v>
      </c>
      <c r="C1832" s="26">
        <f>IF(B1832,(100/'11'!B$17*B556*((1-'935'!I545)*E$1278+F$1278)),0)</f>
        <v>0</v>
      </c>
      <c r="D1832" s="26">
        <f>100/'11'!B$17*C556*(E$1278+F$1278)</f>
        <v>0</v>
      </c>
      <c r="E1832" s="26">
        <f>ROUND(D1832,2)</f>
        <v>0</v>
      </c>
      <c r="F1832" s="10"/>
    </row>
    <row r="1833" spans="1:6">
      <c r="A1833" s="21">
        <v>540</v>
      </c>
      <c r="B1833" s="6">
        <f>'935'!C546&lt;&gt;"VOID"</f>
        <v>0</v>
      </c>
      <c r="C1833" s="26">
        <f>IF(B1833,(100/'11'!B$17*B557*((1-'935'!I546)*E$1278+F$1278)),0)</f>
        <v>0</v>
      </c>
      <c r="D1833" s="26">
        <f>100/'11'!B$17*C557*(E$1278+F$1278)</f>
        <v>0</v>
      </c>
      <c r="E1833" s="26">
        <f>ROUND(D1833,2)</f>
        <v>0</v>
      </c>
      <c r="F1833" s="10"/>
    </row>
    <row r="1834" spans="1:6">
      <c r="A1834" s="21">
        <v>541</v>
      </c>
      <c r="B1834" s="6">
        <f>'935'!C547&lt;&gt;"VOID"</f>
        <v>0</v>
      </c>
      <c r="C1834" s="26">
        <f>IF(B1834,(100/'11'!B$17*B558*((1-'935'!I547)*E$1278+F$1278)),0)</f>
        <v>0</v>
      </c>
      <c r="D1834" s="26">
        <f>100/'11'!B$17*C558*(E$1278+F$1278)</f>
        <v>0</v>
      </c>
      <c r="E1834" s="26">
        <f>ROUND(D1834,2)</f>
        <v>0</v>
      </c>
      <c r="F1834" s="10"/>
    </row>
    <row r="1835" spans="1:6">
      <c r="A1835" s="21">
        <v>542</v>
      </c>
      <c r="B1835" s="6">
        <f>'935'!C548&lt;&gt;"VOID"</f>
        <v>0</v>
      </c>
      <c r="C1835" s="26">
        <f>IF(B1835,(100/'11'!B$17*B559*((1-'935'!I548)*E$1278+F$1278)),0)</f>
        <v>0</v>
      </c>
      <c r="D1835" s="26">
        <f>100/'11'!B$17*C559*(E$1278+F$1278)</f>
        <v>0</v>
      </c>
      <c r="E1835" s="26">
        <f>ROUND(D1835,2)</f>
        <v>0</v>
      </c>
      <c r="F1835" s="10"/>
    </row>
    <row r="1836" spans="1:6">
      <c r="A1836" s="21">
        <v>543</v>
      </c>
      <c r="B1836" s="6">
        <f>'935'!C549&lt;&gt;"VOID"</f>
        <v>0</v>
      </c>
      <c r="C1836" s="26">
        <f>IF(B1836,(100/'11'!B$17*B560*((1-'935'!I549)*E$1278+F$1278)),0)</f>
        <v>0</v>
      </c>
      <c r="D1836" s="26">
        <f>100/'11'!B$17*C560*(E$1278+F$1278)</f>
        <v>0</v>
      </c>
      <c r="E1836" s="26">
        <f>ROUND(D1836,2)</f>
        <v>0</v>
      </c>
      <c r="F1836" s="10"/>
    </row>
    <row r="1837" spans="1:6">
      <c r="A1837" s="21">
        <v>544</v>
      </c>
      <c r="B1837" s="6">
        <f>'935'!C550&lt;&gt;"VOID"</f>
        <v>0</v>
      </c>
      <c r="C1837" s="26">
        <f>IF(B1837,(100/'11'!B$17*B561*((1-'935'!I550)*E$1278+F$1278)),0)</f>
        <v>0</v>
      </c>
      <c r="D1837" s="26">
        <f>100/'11'!B$17*C561*(E$1278+F$1278)</f>
        <v>0</v>
      </c>
      <c r="E1837" s="26">
        <f>ROUND(D1837,2)</f>
        <v>0</v>
      </c>
      <c r="F1837" s="10"/>
    </row>
    <row r="1838" spans="1:6">
      <c r="A1838" s="21">
        <v>545</v>
      </c>
      <c r="B1838" s="6">
        <f>'935'!C551&lt;&gt;"VOID"</f>
        <v>0</v>
      </c>
      <c r="C1838" s="26">
        <f>IF(B1838,(100/'11'!B$17*B562*((1-'935'!I551)*E$1278+F$1278)),0)</f>
        <v>0</v>
      </c>
      <c r="D1838" s="26">
        <f>100/'11'!B$17*C562*(E$1278+F$1278)</f>
        <v>0</v>
      </c>
      <c r="E1838" s="26">
        <f>ROUND(D1838,2)</f>
        <v>0</v>
      </c>
      <c r="F1838" s="10"/>
    </row>
    <row r="1839" spans="1:6">
      <c r="A1839" s="21">
        <v>546</v>
      </c>
      <c r="B1839" s="6">
        <f>'935'!C552&lt;&gt;"VOID"</f>
        <v>0</v>
      </c>
      <c r="C1839" s="26">
        <f>IF(B1839,(100/'11'!B$17*B563*((1-'935'!I552)*E$1278+F$1278)),0)</f>
        <v>0</v>
      </c>
      <c r="D1839" s="26">
        <f>100/'11'!B$17*C563*(E$1278+F$1278)</f>
        <v>0</v>
      </c>
      <c r="E1839" s="26">
        <f>ROUND(D1839,2)</f>
        <v>0</v>
      </c>
      <c r="F1839" s="10"/>
    </row>
    <row r="1840" spans="1:6">
      <c r="A1840" s="21">
        <v>547</v>
      </c>
      <c r="B1840" s="6">
        <f>'935'!C553&lt;&gt;"VOID"</f>
        <v>0</v>
      </c>
      <c r="C1840" s="26">
        <f>IF(B1840,(100/'11'!B$17*B564*((1-'935'!I553)*E$1278+F$1278)),0)</f>
        <v>0</v>
      </c>
      <c r="D1840" s="26">
        <f>100/'11'!B$17*C564*(E$1278+F$1278)</f>
        <v>0</v>
      </c>
      <c r="E1840" s="26">
        <f>ROUND(D1840,2)</f>
        <v>0</v>
      </c>
      <c r="F1840" s="10"/>
    </row>
    <row r="1841" spans="1:6">
      <c r="A1841" s="21">
        <v>548</v>
      </c>
      <c r="B1841" s="6">
        <f>'935'!C554&lt;&gt;"VOID"</f>
        <v>0</v>
      </c>
      <c r="C1841" s="26">
        <f>IF(B1841,(100/'11'!B$17*B565*((1-'935'!I554)*E$1278+F$1278)),0)</f>
        <v>0</v>
      </c>
      <c r="D1841" s="26">
        <f>100/'11'!B$17*C565*(E$1278+F$1278)</f>
        <v>0</v>
      </c>
      <c r="E1841" s="26">
        <f>ROUND(D1841,2)</f>
        <v>0</v>
      </c>
      <c r="F1841" s="10"/>
    </row>
    <row r="1842" spans="1:6">
      <c r="A1842" s="21">
        <v>549</v>
      </c>
      <c r="B1842" s="6">
        <f>'935'!C555&lt;&gt;"VOID"</f>
        <v>0</v>
      </c>
      <c r="C1842" s="26">
        <f>IF(B1842,(100/'11'!B$17*B566*((1-'935'!I555)*E$1278+F$1278)),0)</f>
        <v>0</v>
      </c>
      <c r="D1842" s="26">
        <f>100/'11'!B$17*C566*(E$1278+F$1278)</f>
        <v>0</v>
      </c>
      <c r="E1842" s="26">
        <f>ROUND(D1842,2)</f>
        <v>0</v>
      </c>
      <c r="F1842" s="10"/>
    </row>
    <row r="1843" spans="1:6">
      <c r="A1843" s="21">
        <v>550</v>
      </c>
      <c r="B1843" s="6">
        <f>'935'!C556&lt;&gt;"VOID"</f>
        <v>0</v>
      </c>
      <c r="C1843" s="26">
        <f>IF(B1843,(100/'11'!B$17*B567*((1-'935'!I556)*E$1278+F$1278)),0)</f>
        <v>0</v>
      </c>
      <c r="D1843" s="26">
        <f>100/'11'!B$17*C567*(E$1278+F$1278)</f>
        <v>0</v>
      </c>
      <c r="E1843" s="26">
        <f>ROUND(D1843,2)</f>
        <v>0</v>
      </c>
      <c r="F1843" s="10"/>
    </row>
    <row r="1844" spans="1:6">
      <c r="A1844" s="21">
        <v>551</v>
      </c>
      <c r="B1844" s="6">
        <f>'935'!C557&lt;&gt;"VOID"</f>
        <v>0</v>
      </c>
      <c r="C1844" s="26">
        <f>IF(B1844,(100/'11'!B$17*B568*((1-'935'!I557)*E$1278+F$1278)),0)</f>
        <v>0</v>
      </c>
      <c r="D1844" s="26">
        <f>100/'11'!B$17*C568*(E$1278+F$1278)</f>
        <v>0</v>
      </c>
      <c r="E1844" s="26">
        <f>ROUND(D1844,2)</f>
        <v>0</v>
      </c>
      <c r="F1844" s="10"/>
    </row>
    <row r="1845" spans="1:6">
      <c r="A1845" s="21">
        <v>552</v>
      </c>
      <c r="B1845" s="6">
        <f>'935'!C558&lt;&gt;"VOID"</f>
        <v>0</v>
      </c>
      <c r="C1845" s="26">
        <f>IF(B1845,(100/'11'!B$17*B569*((1-'935'!I558)*E$1278+F$1278)),0)</f>
        <v>0</v>
      </c>
      <c r="D1845" s="26">
        <f>100/'11'!B$17*C569*(E$1278+F$1278)</f>
        <v>0</v>
      </c>
      <c r="E1845" s="26">
        <f>ROUND(D1845,2)</f>
        <v>0</v>
      </c>
      <c r="F1845" s="10"/>
    </row>
    <row r="1846" spans="1:6">
      <c r="A1846" s="21">
        <v>553</v>
      </c>
      <c r="B1846" s="6">
        <f>'935'!C559&lt;&gt;"VOID"</f>
        <v>0</v>
      </c>
      <c r="C1846" s="26">
        <f>IF(B1846,(100/'11'!B$17*B570*((1-'935'!I559)*E$1278+F$1278)),0)</f>
        <v>0</v>
      </c>
      <c r="D1846" s="26">
        <f>100/'11'!B$17*C570*(E$1278+F$1278)</f>
        <v>0</v>
      </c>
      <c r="E1846" s="26">
        <f>ROUND(D1846,2)</f>
        <v>0</v>
      </c>
      <c r="F1846" s="10"/>
    </row>
    <row r="1847" spans="1:6">
      <c r="A1847" s="21">
        <v>554</v>
      </c>
      <c r="B1847" s="6">
        <f>'935'!C560&lt;&gt;"VOID"</f>
        <v>0</v>
      </c>
      <c r="C1847" s="26">
        <f>IF(B1847,(100/'11'!B$17*B571*((1-'935'!I560)*E$1278+F$1278)),0)</f>
        <v>0</v>
      </c>
      <c r="D1847" s="26">
        <f>100/'11'!B$17*C571*(E$1278+F$1278)</f>
        <v>0</v>
      </c>
      <c r="E1847" s="26">
        <f>ROUND(D1847,2)</f>
        <v>0</v>
      </c>
      <c r="F1847" s="10"/>
    </row>
    <row r="1848" spans="1:6">
      <c r="A1848" s="21">
        <v>555</v>
      </c>
      <c r="B1848" s="6">
        <f>'935'!C561&lt;&gt;"VOID"</f>
        <v>0</v>
      </c>
      <c r="C1848" s="26">
        <f>IF(B1848,(100/'11'!B$17*B572*((1-'935'!I561)*E$1278+F$1278)),0)</f>
        <v>0</v>
      </c>
      <c r="D1848" s="26">
        <f>100/'11'!B$17*C572*(E$1278+F$1278)</f>
        <v>0</v>
      </c>
      <c r="E1848" s="26">
        <f>ROUND(D1848,2)</f>
        <v>0</v>
      </c>
      <c r="F1848" s="10"/>
    </row>
    <row r="1849" spans="1:6">
      <c r="A1849" s="21">
        <v>556</v>
      </c>
      <c r="B1849" s="6">
        <f>'935'!C562&lt;&gt;"VOID"</f>
        <v>0</v>
      </c>
      <c r="C1849" s="26">
        <f>IF(B1849,(100/'11'!B$17*B573*((1-'935'!I562)*E$1278+F$1278)),0)</f>
        <v>0</v>
      </c>
      <c r="D1849" s="26">
        <f>100/'11'!B$17*C573*(E$1278+F$1278)</f>
        <v>0</v>
      </c>
      <c r="E1849" s="26">
        <f>ROUND(D1849,2)</f>
        <v>0</v>
      </c>
      <c r="F1849" s="10"/>
    </row>
    <row r="1850" spans="1:6">
      <c r="A1850" s="21">
        <v>557</v>
      </c>
      <c r="B1850" s="6">
        <f>'935'!C563&lt;&gt;"VOID"</f>
        <v>0</v>
      </c>
      <c r="C1850" s="26">
        <f>IF(B1850,(100/'11'!B$17*B574*((1-'935'!I563)*E$1278+F$1278)),0)</f>
        <v>0</v>
      </c>
      <c r="D1850" s="26">
        <f>100/'11'!B$17*C574*(E$1278+F$1278)</f>
        <v>0</v>
      </c>
      <c r="E1850" s="26">
        <f>ROUND(D1850,2)</f>
        <v>0</v>
      </c>
      <c r="F1850" s="10"/>
    </row>
    <row r="1851" spans="1:6">
      <c r="A1851" s="21">
        <v>558</v>
      </c>
      <c r="B1851" s="6">
        <f>'935'!C564&lt;&gt;"VOID"</f>
        <v>0</v>
      </c>
      <c r="C1851" s="26">
        <f>IF(B1851,(100/'11'!B$17*B575*((1-'935'!I564)*E$1278+F$1278)),0)</f>
        <v>0</v>
      </c>
      <c r="D1851" s="26">
        <f>100/'11'!B$17*C575*(E$1278+F$1278)</f>
        <v>0</v>
      </c>
      <c r="E1851" s="26">
        <f>ROUND(D1851,2)</f>
        <v>0</v>
      </c>
      <c r="F1851" s="10"/>
    </row>
    <row r="1852" spans="1:6">
      <c r="A1852" s="21">
        <v>559</v>
      </c>
      <c r="B1852" s="6">
        <f>'935'!C565&lt;&gt;"VOID"</f>
        <v>0</v>
      </c>
      <c r="C1852" s="26">
        <f>IF(B1852,(100/'11'!B$17*B576*((1-'935'!I565)*E$1278+F$1278)),0)</f>
        <v>0</v>
      </c>
      <c r="D1852" s="26">
        <f>100/'11'!B$17*C576*(E$1278+F$1278)</f>
        <v>0</v>
      </c>
      <c r="E1852" s="26">
        <f>ROUND(D1852,2)</f>
        <v>0</v>
      </c>
      <c r="F1852" s="10"/>
    </row>
    <row r="1853" spans="1:6">
      <c r="A1853" s="21">
        <v>560</v>
      </c>
      <c r="B1853" s="6">
        <f>'935'!C566&lt;&gt;"VOID"</f>
        <v>0</v>
      </c>
      <c r="C1853" s="26">
        <f>IF(B1853,(100/'11'!B$17*B577*((1-'935'!I566)*E$1278+F$1278)),0)</f>
        <v>0</v>
      </c>
      <c r="D1853" s="26">
        <f>100/'11'!B$17*C577*(E$1278+F$1278)</f>
        <v>0</v>
      </c>
      <c r="E1853" s="26">
        <f>ROUND(D1853,2)</f>
        <v>0</v>
      </c>
      <c r="F1853" s="10"/>
    </row>
    <row r="1854" spans="1:6">
      <c r="A1854" s="21">
        <v>561</v>
      </c>
      <c r="B1854" s="6">
        <f>'935'!C567&lt;&gt;"VOID"</f>
        <v>0</v>
      </c>
      <c r="C1854" s="26">
        <f>IF(B1854,(100/'11'!B$17*B578*((1-'935'!I567)*E$1278+F$1278)),0)</f>
        <v>0</v>
      </c>
      <c r="D1854" s="26">
        <f>100/'11'!B$17*C578*(E$1278+F$1278)</f>
        <v>0</v>
      </c>
      <c r="E1854" s="26">
        <f>ROUND(D1854,2)</f>
        <v>0</v>
      </c>
      <c r="F1854" s="10"/>
    </row>
    <row r="1855" spans="1:6">
      <c r="A1855" s="21">
        <v>562</v>
      </c>
      <c r="B1855" s="6">
        <f>'935'!C568&lt;&gt;"VOID"</f>
        <v>0</v>
      </c>
      <c r="C1855" s="26">
        <f>IF(B1855,(100/'11'!B$17*B579*((1-'935'!I568)*E$1278+F$1278)),0)</f>
        <v>0</v>
      </c>
      <c r="D1855" s="26">
        <f>100/'11'!B$17*C579*(E$1278+F$1278)</f>
        <v>0</v>
      </c>
      <c r="E1855" s="26">
        <f>ROUND(D1855,2)</f>
        <v>0</v>
      </c>
      <c r="F1855" s="10"/>
    </row>
    <row r="1856" spans="1:6">
      <c r="A1856" s="21">
        <v>563</v>
      </c>
      <c r="B1856" s="6">
        <f>'935'!C569&lt;&gt;"VOID"</f>
        <v>0</v>
      </c>
      <c r="C1856" s="26">
        <f>IF(B1856,(100/'11'!B$17*B580*((1-'935'!I569)*E$1278+F$1278)),0)</f>
        <v>0</v>
      </c>
      <c r="D1856" s="26">
        <f>100/'11'!B$17*C580*(E$1278+F$1278)</f>
        <v>0</v>
      </c>
      <c r="E1856" s="26">
        <f>ROUND(D1856,2)</f>
        <v>0</v>
      </c>
      <c r="F1856" s="10"/>
    </row>
    <row r="1857" spans="1:6">
      <c r="A1857" s="21">
        <v>564</v>
      </c>
      <c r="B1857" s="6">
        <f>'935'!C570&lt;&gt;"VOID"</f>
        <v>0</v>
      </c>
      <c r="C1857" s="26">
        <f>IF(B1857,(100/'11'!B$17*B581*((1-'935'!I570)*E$1278+F$1278)),0)</f>
        <v>0</v>
      </c>
      <c r="D1857" s="26">
        <f>100/'11'!B$17*C581*(E$1278+F$1278)</f>
        <v>0</v>
      </c>
      <c r="E1857" s="26">
        <f>ROUND(D1857,2)</f>
        <v>0</v>
      </c>
      <c r="F1857" s="10"/>
    </row>
    <row r="1858" spans="1:6">
      <c r="A1858" s="21">
        <v>565</v>
      </c>
      <c r="B1858" s="6">
        <f>'935'!C571&lt;&gt;"VOID"</f>
        <v>0</v>
      </c>
      <c r="C1858" s="26">
        <f>IF(B1858,(100/'11'!B$17*B582*((1-'935'!I571)*E$1278+F$1278)),0)</f>
        <v>0</v>
      </c>
      <c r="D1858" s="26">
        <f>100/'11'!B$17*C582*(E$1278+F$1278)</f>
        <v>0</v>
      </c>
      <c r="E1858" s="26">
        <f>ROUND(D1858,2)</f>
        <v>0</v>
      </c>
      <c r="F1858" s="10"/>
    </row>
    <row r="1859" spans="1:6">
      <c r="A1859" s="21">
        <v>566</v>
      </c>
      <c r="B1859" s="6">
        <f>'935'!C572&lt;&gt;"VOID"</f>
        <v>0</v>
      </c>
      <c r="C1859" s="26">
        <f>IF(B1859,(100/'11'!B$17*B583*((1-'935'!I572)*E$1278+F$1278)),0)</f>
        <v>0</v>
      </c>
      <c r="D1859" s="26">
        <f>100/'11'!B$17*C583*(E$1278+F$1278)</f>
        <v>0</v>
      </c>
      <c r="E1859" s="26">
        <f>ROUND(D1859,2)</f>
        <v>0</v>
      </c>
      <c r="F1859" s="10"/>
    </row>
    <row r="1860" spans="1:6">
      <c r="A1860" s="21">
        <v>567</v>
      </c>
      <c r="B1860" s="6">
        <f>'935'!C573&lt;&gt;"VOID"</f>
        <v>0</v>
      </c>
      <c r="C1860" s="26">
        <f>IF(B1860,(100/'11'!B$17*B584*((1-'935'!I573)*E$1278+F$1278)),0)</f>
        <v>0</v>
      </c>
      <c r="D1860" s="26">
        <f>100/'11'!B$17*C584*(E$1278+F$1278)</f>
        <v>0</v>
      </c>
      <c r="E1860" s="26">
        <f>ROUND(D1860,2)</f>
        <v>0</v>
      </c>
      <c r="F1860" s="10"/>
    </row>
    <row r="1861" spans="1:6">
      <c r="A1861" s="21">
        <v>568</v>
      </c>
      <c r="B1861" s="6">
        <f>'935'!C574&lt;&gt;"VOID"</f>
        <v>0</v>
      </c>
      <c r="C1861" s="26">
        <f>IF(B1861,(100/'11'!B$17*B585*((1-'935'!I574)*E$1278+F$1278)),0)</f>
        <v>0</v>
      </c>
      <c r="D1861" s="26">
        <f>100/'11'!B$17*C585*(E$1278+F$1278)</f>
        <v>0</v>
      </c>
      <c r="E1861" s="26">
        <f>ROUND(D1861,2)</f>
        <v>0</v>
      </c>
      <c r="F1861" s="10"/>
    </row>
    <row r="1862" spans="1:6">
      <c r="A1862" s="21">
        <v>569</v>
      </c>
      <c r="B1862" s="6">
        <f>'935'!C575&lt;&gt;"VOID"</f>
        <v>0</v>
      </c>
      <c r="C1862" s="26">
        <f>IF(B1862,(100/'11'!B$17*B586*((1-'935'!I575)*E$1278+F$1278)),0)</f>
        <v>0</v>
      </c>
      <c r="D1862" s="26">
        <f>100/'11'!B$17*C586*(E$1278+F$1278)</f>
        <v>0</v>
      </c>
      <c r="E1862" s="26">
        <f>ROUND(D1862,2)</f>
        <v>0</v>
      </c>
      <c r="F1862" s="10"/>
    </row>
    <row r="1863" spans="1:6">
      <c r="A1863" s="21">
        <v>570</v>
      </c>
      <c r="B1863" s="6">
        <f>'935'!C576&lt;&gt;"VOID"</f>
        <v>0</v>
      </c>
      <c r="C1863" s="26">
        <f>IF(B1863,(100/'11'!B$17*B587*((1-'935'!I576)*E$1278+F$1278)),0)</f>
        <v>0</v>
      </c>
      <c r="D1863" s="26">
        <f>100/'11'!B$17*C587*(E$1278+F$1278)</f>
        <v>0</v>
      </c>
      <c r="E1863" s="26">
        <f>ROUND(D1863,2)</f>
        <v>0</v>
      </c>
      <c r="F1863" s="10"/>
    </row>
    <row r="1864" spans="1:6">
      <c r="A1864" s="21">
        <v>571</v>
      </c>
      <c r="B1864" s="6">
        <f>'935'!C577&lt;&gt;"VOID"</f>
        <v>0</v>
      </c>
      <c r="C1864" s="26">
        <f>IF(B1864,(100/'11'!B$17*B588*((1-'935'!I577)*E$1278+F$1278)),0)</f>
        <v>0</v>
      </c>
      <c r="D1864" s="26">
        <f>100/'11'!B$17*C588*(E$1278+F$1278)</f>
        <v>0</v>
      </c>
      <c r="E1864" s="26">
        <f>ROUND(D1864,2)</f>
        <v>0</v>
      </c>
      <c r="F1864" s="10"/>
    </row>
    <row r="1865" spans="1:6">
      <c r="A1865" s="21">
        <v>572</v>
      </c>
      <c r="B1865" s="6">
        <f>'935'!C578&lt;&gt;"VOID"</f>
        <v>0</v>
      </c>
      <c r="C1865" s="26">
        <f>IF(B1865,(100/'11'!B$17*B589*((1-'935'!I578)*E$1278+F$1278)),0)</f>
        <v>0</v>
      </c>
      <c r="D1865" s="26">
        <f>100/'11'!B$17*C589*(E$1278+F$1278)</f>
        <v>0</v>
      </c>
      <c r="E1865" s="26">
        <f>ROUND(D1865,2)</f>
        <v>0</v>
      </c>
      <c r="F1865" s="10"/>
    </row>
    <row r="1866" spans="1:6">
      <c r="A1866" s="21">
        <v>573</v>
      </c>
      <c r="B1866" s="6">
        <f>'935'!C579&lt;&gt;"VOID"</f>
        <v>0</v>
      </c>
      <c r="C1866" s="26">
        <f>IF(B1866,(100/'11'!B$17*B590*((1-'935'!I579)*E$1278+F$1278)),0)</f>
        <v>0</v>
      </c>
      <c r="D1866" s="26">
        <f>100/'11'!B$17*C590*(E$1278+F$1278)</f>
        <v>0</v>
      </c>
      <c r="E1866" s="26">
        <f>ROUND(D1866,2)</f>
        <v>0</v>
      </c>
      <c r="F1866" s="10"/>
    </row>
    <row r="1867" spans="1:6">
      <c r="A1867" s="21">
        <v>574</v>
      </c>
      <c r="B1867" s="6">
        <f>'935'!C580&lt;&gt;"VOID"</f>
        <v>0</v>
      </c>
      <c r="C1867" s="26">
        <f>IF(B1867,(100/'11'!B$17*B591*((1-'935'!I580)*E$1278+F$1278)),0)</f>
        <v>0</v>
      </c>
      <c r="D1867" s="26">
        <f>100/'11'!B$17*C591*(E$1278+F$1278)</f>
        <v>0</v>
      </c>
      <c r="E1867" s="26">
        <f>ROUND(D1867,2)</f>
        <v>0</v>
      </c>
      <c r="F1867" s="10"/>
    </row>
    <row r="1868" spans="1:6">
      <c r="A1868" s="21">
        <v>575</v>
      </c>
      <c r="B1868" s="6">
        <f>'935'!C581&lt;&gt;"VOID"</f>
        <v>0</v>
      </c>
      <c r="C1868" s="26">
        <f>IF(B1868,(100/'11'!B$17*B592*((1-'935'!I581)*E$1278+F$1278)),0)</f>
        <v>0</v>
      </c>
      <c r="D1868" s="26">
        <f>100/'11'!B$17*C592*(E$1278+F$1278)</f>
        <v>0</v>
      </c>
      <c r="E1868" s="26">
        <f>ROUND(D1868,2)</f>
        <v>0</v>
      </c>
      <c r="F1868" s="10"/>
    </row>
    <row r="1869" spans="1:6">
      <c r="A1869" s="21">
        <v>576</v>
      </c>
      <c r="B1869" s="6">
        <f>'935'!C582&lt;&gt;"VOID"</f>
        <v>0</v>
      </c>
      <c r="C1869" s="26">
        <f>IF(B1869,(100/'11'!B$17*B593*((1-'935'!I582)*E$1278+F$1278)),0)</f>
        <v>0</v>
      </c>
      <c r="D1869" s="26">
        <f>100/'11'!B$17*C593*(E$1278+F$1278)</f>
        <v>0</v>
      </c>
      <c r="E1869" s="26">
        <f>ROUND(D1869,2)</f>
        <v>0</v>
      </c>
      <c r="F1869" s="10"/>
    </row>
    <row r="1870" spans="1:6">
      <c r="A1870" s="21">
        <v>577</v>
      </c>
      <c r="B1870" s="6">
        <f>'935'!C583&lt;&gt;"VOID"</f>
        <v>0</v>
      </c>
      <c r="C1870" s="26">
        <f>IF(B1870,(100/'11'!B$17*B594*((1-'935'!I583)*E$1278+F$1278)),0)</f>
        <v>0</v>
      </c>
      <c r="D1870" s="26">
        <f>100/'11'!B$17*C594*(E$1278+F$1278)</f>
        <v>0</v>
      </c>
      <c r="E1870" s="26">
        <f>ROUND(D1870,2)</f>
        <v>0</v>
      </c>
      <c r="F1870" s="10"/>
    </row>
    <row r="1871" spans="1:6">
      <c r="A1871" s="21">
        <v>578</v>
      </c>
      <c r="B1871" s="6">
        <f>'935'!C584&lt;&gt;"VOID"</f>
        <v>0</v>
      </c>
      <c r="C1871" s="26">
        <f>IF(B1871,(100/'11'!B$17*B595*((1-'935'!I584)*E$1278+F$1278)),0)</f>
        <v>0</v>
      </c>
      <c r="D1871" s="26">
        <f>100/'11'!B$17*C595*(E$1278+F$1278)</f>
        <v>0</v>
      </c>
      <c r="E1871" s="26">
        <f>ROUND(D1871,2)</f>
        <v>0</v>
      </c>
      <c r="F1871" s="10"/>
    </row>
    <row r="1872" spans="1:6">
      <c r="A1872" s="21">
        <v>579</v>
      </c>
      <c r="B1872" s="6">
        <f>'935'!C585&lt;&gt;"VOID"</f>
        <v>0</v>
      </c>
      <c r="C1872" s="26">
        <f>IF(B1872,(100/'11'!B$17*B596*((1-'935'!I585)*E$1278+F$1278)),0)</f>
        <v>0</v>
      </c>
      <c r="D1872" s="26">
        <f>100/'11'!B$17*C596*(E$1278+F$1278)</f>
        <v>0</v>
      </c>
      <c r="E1872" s="26">
        <f>ROUND(D1872,2)</f>
        <v>0</v>
      </c>
      <c r="F1872" s="10"/>
    </row>
    <row r="1873" spans="1:6">
      <c r="A1873" s="21">
        <v>580</v>
      </c>
      <c r="B1873" s="6">
        <f>'935'!C586&lt;&gt;"VOID"</f>
        <v>0</v>
      </c>
      <c r="C1873" s="26">
        <f>IF(B1873,(100/'11'!B$17*B597*((1-'935'!I586)*E$1278+F$1278)),0)</f>
        <v>0</v>
      </c>
      <c r="D1873" s="26">
        <f>100/'11'!B$17*C597*(E$1278+F$1278)</f>
        <v>0</v>
      </c>
      <c r="E1873" s="26">
        <f>ROUND(D1873,2)</f>
        <v>0</v>
      </c>
      <c r="F1873" s="10"/>
    </row>
    <row r="1874" spans="1:6">
      <c r="A1874" s="21">
        <v>581</v>
      </c>
      <c r="B1874" s="6">
        <f>'935'!C587&lt;&gt;"VOID"</f>
        <v>0</v>
      </c>
      <c r="C1874" s="26">
        <f>IF(B1874,(100/'11'!B$17*B598*((1-'935'!I587)*E$1278+F$1278)),0)</f>
        <v>0</v>
      </c>
      <c r="D1874" s="26">
        <f>100/'11'!B$17*C598*(E$1278+F$1278)</f>
        <v>0</v>
      </c>
      <c r="E1874" s="26">
        <f>ROUND(D1874,2)</f>
        <v>0</v>
      </c>
      <c r="F1874" s="10"/>
    </row>
    <row r="1875" spans="1:6">
      <c r="A1875" s="21">
        <v>582</v>
      </c>
      <c r="B1875" s="6">
        <f>'935'!C588&lt;&gt;"VOID"</f>
        <v>0</v>
      </c>
      <c r="C1875" s="26">
        <f>IF(B1875,(100/'11'!B$17*B599*((1-'935'!I588)*E$1278+F$1278)),0)</f>
        <v>0</v>
      </c>
      <c r="D1875" s="26">
        <f>100/'11'!B$17*C599*(E$1278+F$1278)</f>
        <v>0</v>
      </c>
      <c r="E1875" s="26">
        <f>ROUND(D1875,2)</f>
        <v>0</v>
      </c>
      <c r="F1875" s="10"/>
    </row>
    <row r="1876" spans="1:6">
      <c r="A1876" s="21">
        <v>583</v>
      </c>
      <c r="B1876" s="6">
        <f>'935'!C589&lt;&gt;"VOID"</f>
        <v>0</v>
      </c>
      <c r="C1876" s="26">
        <f>IF(B1876,(100/'11'!B$17*B600*((1-'935'!I589)*E$1278+F$1278)),0)</f>
        <v>0</v>
      </c>
      <c r="D1876" s="26">
        <f>100/'11'!B$17*C600*(E$1278+F$1278)</f>
        <v>0</v>
      </c>
      <c r="E1876" s="26">
        <f>ROUND(D1876,2)</f>
        <v>0</v>
      </c>
      <c r="F1876" s="10"/>
    </row>
    <row r="1877" spans="1:6">
      <c r="A1877" s="21">
        <v>584</v>
      </c>
      <c r="B1877" s="6">
        <f>'935'!C590&lt;&gt;"VOID"</f>
        <v>0</v>
      </c>
      <c r="C1877" s="26">
        <f>IF(B1877,(100/'11'!B$17*B601*((1-'935'!I590)*E$1278+F$1278)),0)</f>
        <v>0</v>
      </c>
      <c r="D1877" s="26">
        <f>100/'11'!B$17*C601*(E$1278+F$1278)</f>
        <v>0</v>
      </c>
      <c r="E1877" s="26">
        <f>ROUND(D1877,2)</f>
        <v>0</v>
      </c>
      <c r="F1877" s="10"/>
    </row>
    <row r="1878" spans="1:6">
      <c r="A1878" s="21">
        <v>585</v>
      </c>
      <c r="B1878" s="6">
        <f>'935'!C591&lt;&gt;"VOID"</f>
        <v>0</v>
      </c>
      <c r="C1878" s="26">
        <f>IF(B1878,(100/'11'!B$17*B602*((1-'935'!I591)*E$1278+F$1278)),0)</f>
        <v>0</v>
      </c>
      <c r="D1878" s="26">
        <f>100/'11'!B$17*C602*(E$1278+F$1278)</f>
        <v>0</v>
      </c>
      <c r="E1878" s="26">
        <f>ROUND(D1878,2)</f>
        <v>0</v>
      </c>
      <c r="F1878" s="10"/>
    </row>
    <row r="1879" spans="1:6">
      <c r="A1879" s="21">
        <v>586</v>
      </c>
      <c r="B1879" s="6">
        <f>'935'!C592&lt;&gt;"VOID"</f>
        <v>0</v>
      </c>
      <c r="C1879" s="26">
        <f>IF(B1879,(100/'11'!B$17*B603*((1-'935'!I592)*E$1278+F$1278)),0)</f>
        <v>0</v>
      </c>
      <c r="D1879" s="26">
        <f>100/'11'!B$17*C603*(E$1278+F$1278)</f>
        <v>0</v>
      </c>
      <c r="E1879" s="26">
        <f>ROUND(D1879,2)</f>
        <v>0</v>
      </c>
      <c r="F1879" s="10"/>
    </row>
    <row r="1880" spans="1:6">
      <c r="A1880" s="21">
        <v>587</v>
      </c>
      <c r="B1880" s="6">
        <f>'935'!C593&lt;&gt;"VOID"</f>
        <v>0</v>
      </c>
      <c r="C1880" s="26">
        <f>IF(B1880,(100/'11'!B$17*B604*((1-'935'!I593)*E$1278+F$1278)),0)</f>
        <v>0</v>
      </c>
      <c r="D1880" s="26">
        <f>100/'11'!B$17*C604*(E$1278+F$1278)</f>
        <v>0</v>
      </c>
      <c r="E1880" s="26">
        <f>ROUND(D1880,2)</f>
        <v>0</v>
      </c>
      <c r="F1880" s="10"/>
    </row>
    <row r="1881" spans="1:6">
      <c r="A1881" s="21">
        <v>588</v>
      </c>
      <c r="B1881" s="6">
        <f>'935'!C594&lt;&gt;"VOID"</f>
        <v>0</v>
      </c>
      <c r="C1881" s="26">
        <f>IF(B1881,(100/'11'!B$17*B605*((1-'935'!I594)*E$1278+F$1278)),0)</f>
        <v>0</v>
      </c>
      <c r="D1881" s="26">
        <f>100/'11'!B$17*C605*(E$1278+F$1278)</f>
        <v>0</v>
      </c>
      <c r="E1881" s="26">
        <f>ROUND(D1881,2)</f>
        <v>0</v>
      </c>
      <c r="F1881" s="10"/>
    </row>
    <row r="1882" spans="1:6">
      <c r="A1882" s="21">
        <v>589</v>
      </c>
      <c r="B1882" s="6">
        <f>'935'!C595&lt;&gt;"VOID"</f>
        <v>0</v>
      </c>
      <c r="C1882" s="26">
        <f>IF(B1882,(100/'11'!B$17*B606*((1-'935'!I595)*E$1278+F$1278)),0)</f>
        <v>0</v>
      </c>
      <c r="D1882" s="26">
        <f>100/'11'!B$17*C606*(E$1278+F$1278)</f>
        <v>0</v>
      </c>
      <c r="E1882" s="26">
        <f>ROUND(D1882,2)</f>
        <v>0</v>
      </c>
      <c r="F1882" s="10"/>
    </row>
    <row r="1883" spans="1:6">
      <c r="A1883" s="21">
        <v>590</v>
      </c>
      <c r="B1883" s="6">
        <f>'935'!C596&lt;&gt;"VOID"</f>
        <v>0</v>
      </c>
      <c r="C1883" s="26">
        <f>IF(B1883,(100/'11'!B$17*B607*((1-'935'!I596)*E$1278+F$1278)),0)</f>
        <v>0</v>
      </c>
      <c r="D1883" s="26">
        <f>100/'11'!B$17*C607*(E$1278+F$1278)</f>
        <v>0</v>
      </c>
      <c r="E1883" s="26">
        <f>ROUND(D1883,2)</f>
        <v>0</v>
      </c>
      <c r="F1883" s="10"/>
    </row>
    <row r="1884" spans="1:6">
      <c r="A1884" s="21">
        <v>591</v>
      </c>
      <c r="B1884" s="6">
        <f>'935'!C597&lt;&gt;"VOID"</f>
        <v>0</v>
      </c>
      <c r="C1884" s="26">
        <f>IF(B1884,(100/'11'!B$17*B608*((1-'935'!I597)*E$1278+F$1278)),0)</f>
        <v>0</v>
      </c>
      <c r="D1884" s="26">
        <f>100/'11'!B$17*C608*(E$1278+F$1278)</f>
        <v>0</v>
      </c>
      <c r="E1884" s="26">
        <f>ROUND(D1884,2)</f>
        <v>0</v>
      </c>
      <c r="F1884" s="10"/>
    </row>
    <row r="1885" spans="1:6">
      <c r="A1885" s="21">
        <v>592</v>
      </c>
      <c r="B1885" s="6">
        <f>'935'!C598&lt;&gt;"VOID"</f>
        <v>0</v>
      </c>
      <c r="C1885" s="26">
        <f>IF(B1885,(100/'11'!B$17*B609*((1-'935'!I598)*E$1278+F$1278)),0)</f>
        <v>0</v>
      </c>
      <c r="D1885" s="26">
        <f>100/'11'!B$17*C609*(E$1278+F$1278)</f>
        <v>0</v>
      </c>
      <c r="E1885" s="26">
        <f>ROUND(D1885,2)</f>
        <v>0</v>
      </c>
      <c r="F1885" s="10"/>
    </row>
    <row r="1886" spans="1:6">
      <c r="A1886" s="21">
        <v>593</v>
      </c>
      <c r="B1886" s="6">
        <f>'935'!C599&lt;&gt;"VOID"</f>
        <v>0</v>
      </c>
      <c r="C1886" s="26">
        <f>IF(B1886,(100/'11'!B$17*B610*((1-'935'!I599)*E$1278+F$1278)),0)</f>
        <v>0</v>
      </c>
      <c r="D1886" s="26">
        <f>100/'11'!B$17*C610*(E$1278+F$1278)</f>
        <v>0</v>
      </c>
      <c r="E1886" s="26">
        <f>ROUND(D1886,2)</f>
        <v>0</v>
      </c>
      <c r="F1886" s="10"/>
    </row>
    <row r="1887" spans="1:6">
      <c r="A1887" s="21">
        <v>594</v>
      </c>
      <c r="B1887" s="6">
        <f>'935'!C600&lt;&gt;"VOID"</f>
        <v>0</v>
      </c>
      <c r="C1887" s="26">
        <f>IF(B1887,(100/'11'!B$17*B611*((1-'935'!I600)*E$1278+F$1278)),0)</f>
        <v>0</v>
      </c>
      <c r="D1887" s="26">
        <f>100/'11'!B$17*C611*(E$1278+F$1278)</f>
        <v>0</v>
      </c>
      <c r="E1887" s="26">
        <f>ROUND(D1887,2)</f>
        <v>0</v>
      </c>
      <c r="F1887" s="10"/>
    </row>
    <row r="1888" spans="1:6">
      <c r="A1888" s="21">
        <v>595</v>
      </c>
      <c r="B1888" s="6">
        <f>'935'!C601&lt;&gt;"VOID"</f>
        <v>0</v>
      </c>
      <c r="C1888" s="26">
        <f>IF(B1888,(100/'11'!B$17*B612*((1-'935'!I601)*E$1278+F$1278)),0)</f>
        <v>0</v>
      </c>
      <c r="D1888" s="26">
        <f>100/'11'!B$17*C612*(E$1278+F$1278)</f>
        <v>0</v>
      </c>
      <c r="E1888" s="26">
        <f>ROUND(D1888,2)</f>
        <v>0</v>
      </c>
      <c r="F1888" s="10"/>
    </row>
    <row r="1889" spans="1:6">
      <c r="A1889" s="21">
        <v>596</v>
      </c>
      <c r="B1889" s="6">
        <f>'935'!C602&lt;&gt;"VOID"</f>
        <v>0</v>
      </c>
      <c r="C1889" s="26">
        <f>IF(B1889,(100/'11'!B$17*B613*((1-'935'!I602)*E$1278+F$1278)),0)</f>
        <v>0</v>
      </c>
      <c r="D1889" s="26">
        <f>100/'11'!B$17*C613*(E$1278+F$1278)</f>
        <v>0</v>
      </c>
      <c r="E1889" s="26">
        <f>ROUND(D1889,2)</f>
        <v>0</v>
      </c>
      <c r="F1889" s="10"/>
    </row>
    <row r="1890" spans="1:6">
      <c r="A1890" s="21">
        <v>597</v>
      </c>
      <c r="B1890" s="6">
        <f>'935'!C603&lt;&gt;"VOID"</f>
        <v>0</v>
      </c>
      <c r="C1890" s="26">
        <f>IF(B1890,(100/'11'!B$17*B614*((1-'935'!I603)*E$1278+F$1278)),0)</f>
        <v>0</v>
      </c>
      <c r="D1890" s="26">
        <f>100/'11'!B$17*C614*(E$1278+F$1278)</f>
        <v>0</v>
      </c>
      <c r="E1890" s="26">
        <f>ROUND(D1890,2)</f>
        <v>0</v>
      </c>
      <c r="F1890" s="10"/>
    </row>
    <row r="1891" spans="1:6">
      <c r="A1891" s="21">
        <v>598</v>
      </c>
      <c r="B1891" s="6">
        <f>'935'!C604&lt;&gt;"VOID"</f>
        <v>0</v>
      </c>
      <c r="C1891" s="26">
        <f>IF(B1891,(100/'11'!B$17*B615*((1-'935'!I604)*E$1278+F$1278)),0)</f>
        <v>0</v>
      </c>
      <c r="D1891" s="26">
        <f>100/'11'!B$17*C615*(E$1278+F$1278)</f>
        <v>0</v>
      </c>
      <c r="E1891" s="26">
        <f>ROUND(D1891,2)</f>
        <v>0</v>
      </c>
      <c r="F1891" s="10"/>
    </row>
    <row r="1892" spans="1:6">
      <c r="A1892" s="21">
        <v>599</v>
      </c>
      <c r="B1892" s="6">
        <f>'935'!C605&lt;&gt;"VOID"</f>
        <v>0</v>
      </c>
      <c r="C1892" s="26">
        <f>IF(B1892,(100/'11'!B$17*B616*((1-'935'!I605)*E$1278+F$1278)),0)</f>
        <v>0</v>
      </c>
      <c r="D1892" s="26">
        <f>100/'11'!B$17*C616*(E$1278+F$1278)</f>
        <v>0</v>
      </c>
      <c r="E1892" s="26">
        <f>ROUND(D1892,2)</f>
        <v>0</v>
      </c>
      <c r="F1892" s="10"/>
    </row>
    <row r="1893" spans="1:6">
      <c r="A1893" s="21">
        <v>600</v>
      </c>
      <c r="B1893" s="6">
        <f>'935'!C606&lt;&gt;"VOID"</f>
        <v>0</v>
      </c>
      <c r="C1893" s="26">
        <f>IF(B1893,(100/'11'!B$17*B617*((1-'935'!I606)*E$1278+F$1278)),0)</f>
        <v>0</v>
      </c>
      <c r="D1893" s="26">
        <f>100/'11'!B$17*C617*(E$1278+F$1278)</f>
        <v>0</v>
      </c>
      <c r="E1893" s="26">
        <f>ROUND(D1893,2)</f>
        <v>0</v>
      </c>
      <c r="F1893" s="10"/>
    </row>
  </sheetData>
  <sheetProtection sheet="1" objects="1" scenarios="1"/>
  <hyperlinks>
    <hyperlink ref="A4" location="'GenVol'!B18" display="x1 = 3602. Maximum import capacity adjusted for part-year (kVA)"/>
    <hyperlink ref="A5" location="'935'!H6" display="x2 = 935. Sole use asset MEAV (£) (in Tariff data)"/>
    <hyperlink ref="A6" location="'GenSR'!C63" display="x3 = 3504. Exempt export capacity (kVA) adjusted for part-year"/>
    <hyperlink ref="A7" location="'GenSR'!G63" display="x4 = 3512. Chargeable export capacity adjusted for part-year (kVA)"/>
    <hyperlink ref="A8" location="'Fixed'!B17" display="x5 = Sole use asset MEAV for demand (£)"/>
    <hyperlink ref="A9" location="'935'!X6" display="x6 = 935. Days for which not a customer (in Tariff data)"/>
    <hyperlink ref="A10" location="'11'!B16" display="x7 = 1113. Days in year (in General inputs)"/>
    <hyperlink ref="A11" location="'Fixed'!C17" display="x8 = Sole use asset MEAV for non-exempt generation (£)"/>
    <hyperlink ref="A12" location="'GenVol'!E18" display="x9 = 3608. Loss factor to transmission"/>
    <hyperlink ref="A13" location="'Param'!C3" display="x10 = 3404. Power factor in 500 MW model"/>
    <hyperlink ref="A620" location="'Param'!B8" display="x1 = 3410. EHV asset levels"/>
    <hyperlink ref="A621" location="'11'!B26" display="x2 = 1131. Assets in CDCM model (£) (from CDCM table 2706)"/>
    <hyperlink ref="A622" location="'Param'!B13" display="x3 = 3412. HV and LV network asset levels"/>
    <hyperlink ref="A623" location="'Param'!B18" display="x4 = 3414. HV and LV service asset levels"/>
    <hyperlink ref="A624" location="'11'!B21" display="x5 = 1122. Forecast system simultaneous maximum load (kW) from CDCM users (from CDCM table 2506)"/>
    <hyperlink ref="A625" location="'11'!B49" display="x6 = 1135. Loss adjustment factor to transmission for each network level (from CDCM table 2004)"/>
    <hyperlink ref="A626" location="'11'!B34" display="x7 = 1132. Override notional asset rate for 132kV/HV (£/kW)"/>
    <hyperlink ref="A627" location="'Fixed'!E635" display="x8 = Notional asset rate (£/kW)"/>
    <hyperlink ref="A628" location="'Fixed'!K635" display="x9 = Notional asset rate for 132kV/HV (£/kW)"/>
    <hyperlink ref="A629" location="'Fixed'!D17" display="x10 = 3906. Demand sole use asset MEAV adjusted for part-year (£)"/>
    <hyperlink ref="A630" location="'Fixed'!E17" display="x11 = 3908. Generation sole use asset MEAV adjusted for part-year (£)"/>
    <hyperlink ref="A639" location="'935'!K6" display="x1 = 935. Customer category for demand scaling (in Tariff data)"/>
    <hyperlink ref="A640" location="'Fixed'!L635" display="x2 = 3922. Notional asset rate adjusted (£/kW)"/>
    <hyperlink ref="A641" location="'Fixed'!F17" display="x3 = 3910. Active power equivalent of capacity adjusted to transmission (kW/kVA)"/>
    <hyperlink ref="A642" location="'11'!B11" display="x4 = 1105. Diversity allowance between level exit and GSP Group (from CDCM table 2611)"/>
    <hyperlink ref="A643" location="'935'!L6" display="x5 = 935. Network use factor (in Tariff data)"/>
    <hyperlink ref="A644" location="'GenVol'!F18" display="x6 = 3610. Peak-time active power consumption adjusted to transmission (kW/kVA)"/>
    <hyperlink ref="A645" location="'Fixed'!B656" display="x7 = Capacity 132kV circuits (£/kVA)"/>
    <hyperlink ref="A646" location="'Fixed'!C656" display="x8 = Capacity 132kV/EHV (£/kVA)"/>
    <hyperlink ref="A647" location="'Fixed'!D656" display="x9 = Capacity EHV circuits (£/kVA)"/>
    <hyperlink ref="A648" location="'Fixed'!E656" display="x10 = Capacity EHV/HV (£/kVA)"/>
    <hyperlink ref="A649" location="'Fixed'!F656" display="x11 = Capacity 132kV/HV (£/kVA)"/>
    <hyperlink ref="A650" location="'Fixed'!G656" display="x12 = Consumption 132kV circuits (£/kVA)"/>
    <hyperlink ref="A651" location="'Fixed'!H656" display="x13 = Consumption 132kV/EHV (£/kVA)"/>
    <hyperlink ref="A652" location="'Fixed'!I656" display="x14 = Consumption EHV circuits (£/kVA)"/>
    <hyperlink ref="A1259" location="'Fixed'!J656" display="x1 = 3944. Total notional capacity assets (£/kVA)"/>
    <hyperlink ref="A1260" location="'GenVol'!B18" display="x2 = 3602. Maximum import capacity adjusted for part-year (kVA)"/>
    <hyperlink ref="A1261" location="'Fixed'!K656" display="x3 = 3946. Total notional consumption assets (£/kVA)"/>
    <hyperlink ref="A1262" location="'Fixed'!R635" display="x4 = 3924. Total sole use assets for demand (£)"/>
    <hyperlink ref="A1263" location="'Fixed'!B1277" display="x5 = Total notional capacity assets (£)"/>
    <hyperlink ref="A1264" location="'Fixed'!C1277" display="x6 = Total notional consumption assets (£)"/>
    <hyperlink ref="A1265" location="'Fixed'!S635" display="x7 = 3926. Generation sole use asset MEAV adjusted for part-year (£) (aggregate)"/>
    <hyperlink ref="A1266" location="'11'!G16" display="x8 = 1113. Direct cost (£/year) (in General inputs)"/>
    <hyperlink ref="A1267" location="'Fixed'!D1277" display="x9 = All notional assets in EDCM (£)"/>
    <hyperlink ref="A1268" location="'Fixed'!B635" display="x10 = 3912. EHV assets in CDCM model (£)"/>
    <hyperlink ref="A1269" location="'Fixed'!C635" display="x11 = 3914. HV and LV network assets in CDCM model (£)"/>
    <hyperlink ref="A1270" location="'Fixed'!D635" display="x12 = 3916. HV and LV service assets in CDCM model (£)"/>
    <hyperlink ref="A1271" location="'Param'!B3" display="x13 = 3402. EHV operating expenditure intensity"/>
    <hyperlink ref="A1272" location="'11'!I16" display="x14 = 1113. Network rates (£/year) (in General inputs)"/>
    <hyperlink ref="A1273" location="'11'!H16" display="x15 = 1113. Indirect cost (£/year) (in General inputs)"/>
    <hyperlink ref="A1281" location="'935'!C6" display="x1 = 935. Maximum import capacity (kVA) (in Tariff data)"/>
    <hyperlink ref="A1282" location="'Fixed'!B1293" display="x2 = Has import charges?"/>
    <hyperlink ref="A1283" location="'11'!B16" display="x3 = 1113. Days in year (in General inputs)"/>
    <hyperlink ref="A1284" location="'Fixed'!B17" display="x4 = 3902. Sole use asset MEAV for demand (£)"/>
    <hyperlink ref="A1285" location="'935'!I6" display="x5 = 935. Percentage of sole use assets where Customer is entitled to reduction for capitalised O&amp;M (in Tariff data)"/>
    <hyperlink ref="A1286" location="'Fixed'!E1277" display="x6 = 3954. Direct cost charging rate"/>
    <hyperlink ref="A1287" location="'Fixed'!F1277" display="x7 = 3956. Network rates charging rate"/>
    <hyperlink ref="A1288" location="'Fixed'!C17" display="x8 = 3904. Sole use asset MEAV for non-exempt generation (£)"/>
    <hyperlink ref="A1289" location="'Fixed'!D1293" display="x9 = Export fixed charge (unrounded) p/day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65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1" ht="21" customHeight="1">
      <c r="A1" s="1">
        <f>"EDCM calculations for "&amp;'11'!B7&amp;" in "&amp;'11'!C7&amp;" ("&amp;'11'!D7&amp;")"</f>
        <v>0</v>
      </c>
    </row>
    <row r="3" spans="1:1" hidden="1" outlineLevel="1">
      <c r="A3" s="2" t="s">
        <v>278</v>
      </c>
    </row>
    <row r="4" spans="1:1" hidden="1" outlineLevel="1">
      <c r="A4" s="12" t="s">
        <v>501</v>
      </c>
    </row>
    <row r="5" spans="1:1" hidden="1" outlineLevel="1">
      <c r="A5" s="12" t="s">
        <v>620</v>
      </c>
    </row>
    <row r="6" spans="1:1" hidden="1" outlineLevel="1">
      <c r="A6" s="12" t="s">
        <v>621</v>
      </c>
    </row>
    <row r="7" spans="1:1" hidden="1" outlineLevel="1">
      <c r="A7" s="12" t="s">
        <v>622</v>
      </c>
    </row>
    <row r="8" spans="1:1" hidden="1" outlineLevel="1">
      <c r="A8" s="12" t="s">
        <v>623</v>
      </c>
    </row>
    <row r="9" spans="1:1" hidden="1" outlineLevel="1">
      <c r="A9" s="12" t="s">
        <v>624</v>
      </c>
    </row>
    <row r="10" spans="1:1" hidden="1" outlineLevel="1">
      <c r="A10" s="12" t="s">
        <v>625</v>
      </c>
    </row>
    <row r="11" spans="1:1" hidden="1" outlineLevel="1">
      <c r="A11" s="12" t="s">
        <v>626</v>
      </c>
    </row>
    <row r="12" spans="1:1" hidden="1" outlineLevel="1">
      <c r="A12" s="12" t="s">
        <v>627</v>
      </c>
    </row>
    <row r="13" spans="1:1" hidden="1" outlineLevel="1">
      <c r="A13" s="12" t="s">
        <v>628</v>
      </c>
    </row>
    <row r="14" spans="1:1" hidden="1" outlineLevel="1">
      <c r="A14" s="12" t="s">
        <v>629</v>
      </c>
    </row>
    <row r="15" spans="1:1" hidden="1" outlineLevel="1">
      <c r="A15" s="12" t="s">
        <v>630</v>
      </c>
    </row>
    <row r="16" spans="1:1" hidden="1" outlineLevel="1">
      <c r="A16" s="12" t="s">
        <v>631</v>
      </c>
    </row>
    <row r="17" spans="1:1" hidden="1" outlineLevel="1">
      <c r="A17" s="12" t="s">
        <v>632</v>
      </c>
    </row>
    <row r="18" spans="1:1" hidden="1" outlineLevel="1">
      <c r="A18" s="12" t="s">
        <v>633</v>
      </c>
    </row>
    <row r="19" spans="1:1" hidden="1" outlineLevel="1">
      <c r="A19" s="12" t="s">
        <v>634</v>
      </c>
    </row>
    <row r="20" spans="1:1" hidden="1" outlineLevel="1">
      <c r="A20" s="12" t="s">
        <v>635</v>
      </c>
    </row>
    <row r="21" spans="1:1" hidden="1" outlineLevel="1">
      <c r="A21" s="12" t="s">
        <v>636</v>
      </c>
    </row>
    <row r="22" spans="1:1" hidden="1" outlineLevel="1">
      <c r="A22" s="12" t="s">
        <v>637</v>
      </c>
    </row>
    <row r="23" spans="1:1" hidden="1" outlineLevel="1">
      <c r="A23" s="12" t="s">
        <v>638</v>
      </c>
    </row>
    <row r="24" spans="1:1" hidden="1" outlineLevel="1">
      <c r="A24" s="12" t="s">
        <v>639</v>
      </c>
    </row>
    <row r="25" spans="1:1" hidden="1" outlineLevel="1">
      <c r="A25" s="12" t="s">
        <v>640</v>
      </c>
    </row>
    <row r="26" spans="1:1" hidden="1" outlineLevel="1">
      <c r="A26" s="12" t="s">
        <v>641</v>
      </c>
    </row>
    <row r="27" spans="1:1" hidden="1" outlineLevel="1">
      <c r="A27" s="12" t="s">
        <v>642</v>
      </c>
    </row>
    <row r="28" spans="1:1" hidden="1" outlineLevel="1">
      <c r="A28" s="12" t="s">
        <v>643</v>
      </c>
    </row>
    <row r="29" spans="1:1" hidden="1" outlineLevel="1">
      <c r="A29" s="12" t="s">
        <v>644</v>
      </c>
    </row>
    <row r="30" spans="1:1" hidden="1" outlineLevel="1">
      <c r="A30" s="12" t="s">
        <v>645</v>
      </c>
    </row>
    <row r="31" spans="1:1" hidden="1" outlineLevel="1">
      <c r="A31" s="12" t="s">
        <v>646</v>
      </c>
    </row>
    <row r="32" spans="1:1" hidden="1" outlineLevel="1">
      <c r="A32" s="12" t="s">
        <v>647</v>
      </c>
    </row>
    <row r="33" spans="1:1" hidden="1" outlineLevel="1">
      <c r="A33" s="12" t="s">
        <v>648</v>
      </c>
    </row>
    <row r="34" spans="1:1" hidden="1" outlineLevel="1">
      <c r="A34" s="12" t="s">
        <v>649</v>
      </c>
    </row>
    <row r="35" spans="1:1" hidden="1" outlineLevel="1">
      <c r="A35" s="12" t="s">
        <v>650</v>
      </c>
    </row>
    <row r="36" spans="1:1" hidden="1" outlineLevel="1">
      <c r="A36" s="12" t="s">
        <v>651</v>
      </c>
    </row>
    <row r="37" spans="1:1" hidden="1" outlineLevel="1">
      <c r="A37" s="12" t="s">
        <v>652</v>
      </c>
    </row>
    <row r="38" spans="1:1" hidden="1" outlineLevel="1">
      <c r="A38" s="12" t="s">
        <v>653</v>
      </c>
    </row>
    <row r="39" spans="1:1" hidden="1" outlineLevel="1">
      <c r="A39" s="12" t="s">
        <v>654</v>
      </c>
    </row>
    <row r="40" spans="1:1" hidden="1" outlineLevel="1">
      <c r="A40" s="12" t="s">
        <v>655</v>
      </c>
    </row>
    <row r="41" spans="1:1" hidden="1" outlineLevel="1">
      <c r="A41" s="12" t="s">
        <v>656</v>
      </c>
    </row>
    <row r="42" spans="1:1" hidden="1" outlineLevel="1">
      <c r="A42" s="12" t="s">
        <v>657</v>
      </c>
    </row>
    <row r="43" spans="1:1" hidden="1" outlineLevel="1">
      <c r="A43" s="12" t="s">
        <v>658</v>
      </c>
    </row>
    <row r="44" spans="1:1" hidden="1" outlineLevel="1">
      <c r="A44" s="12" t="s">
        <v>659</v>
      </c>
    </row>
    <row r="45" spans="1:1" hidden="1" outlineLevel="1">
      <c r="A45" s="12" t="s">
        <v>660</v>
      </c>
    </row>
    <row r="46" spans="1:1" hidden="1" outlineLevel="1">
      <c r="A46" s="12" t="s">
        <v>661</v>
      </c>
    </row>
    <row r="47" spans="1:1" hidden="1" outlineLevel="1">
      <c r="A47" s="12" t="s">
        <v>662</v>
      </c>
    </row>
    <row r="48" spans="1:1" hidden="1" outlineLevel="1">
      <c r="A48" s="12" t="s">
        <v>663</v>
      </c>
    </row>
    <row r="49" spans="1:31" hidden="1" outlineLevel="1">
      <c r="A49" s="12" t="s">
        <v>664</v>
      </c>
    </row>
    <row r="50" spans="1:31" hidden="1" outlineLevel="1">
      <c r="A50" s="12" t="s">
        <v>665</v>
      </c>
    </row>
    <row r="51" spans="1:31" hidden="1" outlineLevel="1">
      <c r="A51" s="12" t="s">
        <v>666</v>
      </c>
    </row>
    <row r="52" spans="1:31" hidden="1" outlineLevel="1">
      <c r="A52" s="12" t="s">
        <v>667</v>
      </c>
    </row>
    <row r="53" spans="1:31" hidden="1" outlineLevel="1">
      <c r="A53" s="23" t="s">
        <v>335</v>
      </c>
      <c r="B53" s="23" t="s">
        <v>336</v>
      </c>
      <c r="C53" s="2" t="s">
        <v>336</v>
      </c>
      <c r="D53" s="2"/>
      <c r="E53" s="2"/>
      <c r="F53" s="2"/>
      <c r="G53" s="2"/>
      <c r="H53" s="23" t="s">
        <v>336</v>
      </c>
      <c r="I53" s="23" t="s">
        <v>336</v>
      </c>
      <c r="J53" s="23" t="s">
        <v>336</v>
      </c>
      <c r="K53" s="23" t="s">
        <v>336</v>
      </c>
      <c r="L53" s="23" t="s">
        <v>336</v>
      </c>
      <c r="M53" s="23" t="s">
        <v>336</v>
      </c>
      <c r="N53" s="23" t="s">
        <v>336</v>
      </c>
      <c r="O53" s="23" t="s">
        <v>336</v>
      </c>
      <c r="P53" s="23" t="s">
        <v>336</v>
      </c>
      <c r="Q53" s="23" t="s">
        <v>336</v>
      </c>
      <c r="R53" s="23" t="s">
        <v>336</v>
      </c>
      <c r="S53" s="23" t="s">
        <v>336</v>
      </c>
      <c r="T53" s="23" t="s">
        <v>336</v>
      </c>
      <c r="U53" s="23" t="s">
        <v>336</v>
      </c>
      <c r="V53" s="23" t="s">
        <v>336</v>
      </c>
      <c r="W53" s="23" t="s">
        <v>336</v>
      </c>
      <c r="X53" s="23" t="s">
        <v>336</v>
      </c>
      <c r="Y53" s="23" t="s">
        <v>336</v>
      </c>
      <c r="Z53" s="23" t="s">
        <v>336</v>
      </c>
      <c r="AA53" s="23" t="s">
        <v>336</v>
      </c>
      <c r="AB53" s="23" t="s">
        <v>336</v>
      </c>
      <c r="AC53" s="23" t="s">
        <v>336</v>
      </c>
      <c r="AD53" s="23" t="s">
        <v>336</v>
      </c>
    </row>
    <row r="54" spans="1:31" hidden="1" outlineLevel="1">
      <c r="A54" s="23" t="s">
        <v>337</v>
      </c>
      <c r="B54" s="23" t="s">
        <v>668</v>
      </c>
      <c r="C54" s="2" t="s">
        <v>669</v>
      </c>
      <c r="D54" s="2"/>
      <c r="E54" s="2"/>
      <c r="F54" s="2"/>
      <c r="G54" s="2"/>
      <c r="H54" s="23" t="s">
        <v>670</v>
      </c>
      <c r="I54" s="23" t="s">
        <v>671</v>
      </c>
      <c r="J54" s="23" t="s">
        <v>672</v>
      </c>
      <c r="K54" s="23" t="s">
        <v>673</v>
      </c>
      <c r="L54" s="23" t="s">
        <v>674</v>
      </c>
      <c r="M54" s="23" t="s">
        <v>675</v>
      </c>
      <c r="N54" s="23" t="s">
        <v>676</v>
      </c>
      <c r="O54" s="23" t="s">
        <v>677</v>
      </c>
      <c r="P54" s="23" t="s">
        <v>678</v>
      </c>
      <c r="Q54" s="23" t="s">
        <v>679</v>
      </c>
      <c r="R54" s="23" t="s">
        <v>680</v>
      </c>
      <c r="S54" s="23" t="s">
        <v>681</v>
      </c>
      <c r="T54" s="23" t="s">
        <v>682</v>
      </c>
      <c r="U54" s="23" t="s">
        <v>683</v>
      </c>
      <c r="V54" s="23" t="s">
        <v>684</v>
      </c>
      <c r="W54" s="23" t="s">
        <v>685</v>
      </c>
      <c r="X54" s="23" t="s">
        <v>686</v>
      </c>
      <c r="Y54" s="23" t="s">
        <v>687</v>
      </c>
      <c r="Z54" s="23" t="s">
        <v>688</v>
      </c>
      <c r="AA54" s="23" t="s">
        <v>689</v>
      </c>
      <c r="AB54" s="23" t="s">
        <v>690</v>
      </c>
      <c r="AC54" s="23" t="s">
        <v>691</v>
      </c>
      <c r="AD54" s="23" t="s">
        <v>692</v>
      </c>
    </row>
    <row r="55" spans="1:31"/>
    <row r="56" spans="1:31">
      <c r="C56" s="20" t="s">
        <v>694</v>
      </c>
      <c r="D56" s="20"/>
      <c r="E56" s="20"/>
      <c r="F56" s="20"/>
      <c r="G56" s="20"/>
    </row>
    <row r="57" spans="1:31">
      <c r="B57" s="3" t="s">
        <v>693</v>
      </c>
      <c r="C57" s="3" t="s">
        <v>8</v>
      </c>
      <c r="D57" s="3" t="s">
        <v>9</v>
      </c>
      <c r="E57" s="3" t="s">
        <v>10</v>
      </c>
      <c r="F57" s="3" t="s">
        <v>11</v>
      </c>
      <c r="G57" s="3" t="s">
        <v>12</v>
      </c>
      <c r="H57" s="3" t="s">
        <v>695</v>
      </c>
      <c r="I57" s="3" t="s">
        <v>696</v>
      </c>
      <c r="J57" s="3" t="s">
        <v>697</v>
      </c>
      <c r="K57" s="3" t="s">
        <v>698</v>
      </c>
      <c r="L57" s="3" t="s">
        <v>699</v>
      </c>
      <c r="M57" s="3" t="s">
        <v>700</v>
      </c>
      <c r="N57" s="3" t="s">
        <v>701</v>
      </c>
      <c r="O57" s="3" t="s">
        <v>702</v>
      </c>
      <c r="P57" s="3" t="s">
        <v>703</v>
      </c>
      <c r="Q57" s="3" t="s">
        <v>704</v>
      </c>
      <c r="R57" s="3" t="s">
        <v>705</v>
      </c>
      <c r="S57" s="3" t="s">
        <v>706</v>
      </c>
      <c r="T57" s="3" t="s">
        <v>707</v>
      </c>
      <c r="U57" s="3" t="s">
        <v>708</v>
      </c>
      <c r="V57" s="3" t="s">
        <v>709</v>
      </c>
      <c r="W57" s="3" t="s">
        <v>710</v>
      </c>
      <c r="X57" s="3" t="s">
        <v>711</v>
      </c>
      <c r="Y57" s="3" t="s">
        <v>712</v>
      </c>
      <c r="Z57" s="3" t="s">
        <v>713</v>
      </c>
      <c r="AA57" s="3" t="s">
        <v>714</v>
      </c>
      <c r="AB57" s="3" t="s">
        <v>715</v>
      </c>
      <c r="AC57" s="3" t="s">
        <v>716</v>
      </c>
      <c r="AD57" s="3" t="s">
        <v>717</v>
      </c>
    </row>
    <row r="58" spans="1:31">
      <c r="A58" s="21">
        <v>1</v>
      </c>
      <c r="B58" s="24">
        <f>'GenVol'!B19-('935'!T7*(1-'935'!X7/'11'!B$17))</f>
        <v>0</v>
      </c>
      <c r="C58" s="6">
        <f>MAX('11'!$C$45+0,MIN('935'!L7+0,'11'!$C$40+0))</f>
        <v>0</v>
      </c>
      <c r="D58" s="6">
        <f>MAX('11'!$D$45+0,MIN('935'!M7+0,'11'!$D$40+0))</f>
        <v>0</v>
      </c>
      <c r="E58" s="6">
        <f>MAX('11'!$E$45+0,MIN('935'!N7+0,'11'!$E$40+0))</f>
        <v>0</v>
      </c>
      <c r="F58" s="6">
        <f>MAX('11'!$F$45+0,MIN('935'!O7+0,'11'!$F$40+0))</f>
        <v>0</v>
      </c>
      <c r="G58" s="6">
        <f>MAX('11'!$G$45+0,MIN('935'!P7+0,'11'!$G$40+0))</f>
        <v>0</v>
      </c>
      <c r="H58" s="6">
        <f>IF('935'!$K7=1000,'Fixed'!$M$636*'Fixed'!$F18/(1+'11'!$C$12)*$C58,0)</f>
        <v>0</v>
      </c>
      <c r="I58" s="6">
        <f>IF(MOD('935'!$K7,1000)=100,'Fixed'!$N$636*'Fixed'!$F18/(1+'11'!$D$12)*$D58,0)</f>
        <v>0</v>
      </c>
      <c r="J58" s="6">
        <f>IF(MOD('935'!$K7,100)=10,'Fixed'!$O$636*'Fixed'!$F18/(1+'11'!$E$12)*$E58,0)</f>
        <v>0</v>
      </c>
      <c r="K58" s="6">
        <f>IF(AND(MOD('935'!$K7,10)&gt;0,MOD('935'!$K7,1000)&gt;1),'Fixed'!$P$636*'Fixed'!$F18/(1+'11'!$F$12)*$F58,0)</f>
        <v>0</v>
      </c>
      <c r="L58" s="6">
        <f>IF(MOD('935'!$K7,1000)=1,'Fixed'!$Q$636*'Fixed'!$F18/(1+'11'!$G$12)*$G58,0)</f>
        <v>0</v>
      </c>
      <c r="M58" s="6">
        <f>IF('935'!$K7&gt;1000,'Fixed'!$M$636*'GenVol'!$F19*$C58,0)</f>
        <v>0</v>
      </c>
      <c r="N58" s="6">
        <f>IF(MOD('935'!$K7,1000)&gt;100,'Fixed'!$N$636*'GenVol'!$F19*$D58,0)</f>
        <v>0</v>
      </c>
      <c r="O58" s="6">
        <f>IF(MOD('935'!$K7,100)&gt;10,'Fixed'!$O$636*'GenVol'!$F19*$E58,0)</f>
        <v>0</v>
      </c>
      <c r="P58" s="6">
        <f>$H58+$I58+$J58+$K58+$L58</f>
        <v>0</v>
      </c>
      <c r="Q58" s="6">
        <f>$M58+$N58+$O58</f>
        <v>0</v>
      </c>
      <c r="R58" s="26">
        <f>100/'11'!B$17*'Fixed'!E18*('Fixed'!E$1278+'Fixed'!F$1278)</f>
        <v>0</v>
      </c>
      <c r="S58" s="24">
        <f>0-IF(ISNUMBER('GenSR'!H64),INDEX('913'!$I$6:$I$1205,'GenSR'!H64),0)-IF(ISNUMBER('GenSR'!I64),INDEX('913'!$I$6:$I$1205,'GenSR'!I64),0)-IF(ISNUMBER('GenSR'!J64),INDEX('913'!$I$6:$I$1205,'GenSR'!J64),0)-IF(ISNUMBER('GenSR'!K64),INDEX('913'!$I$6:$I$1205,'GenSR'!K64),0)-IF(ISNUMBER('GenSR'!L64),INDEX('913'!$I$6:$I$1205,'GenSR'!L64),0)-IF(ISNUMBER('GenSR'!M64),INDEX('913'!$I$6:$I$1205,'GenSR'!M64),0)-IF(ISNUMBER('GenSR'!N64),INDEX('913'!$I$6:$I$1205,'GenSR'!N64),0)-IF(ISNUMBER('GenSR'!O64),INDEX('913'!$I$6:$I$1205,'GenSR'!O64),0)</f>
        <v>0</v>
      </c>
      <c r="T58" s="6">
        <f>IF(S58=0,1,MAX(1,SQRT(S58^2+(IF(ISNUMBER('GenSR'!H64),INDEX('913'!$J$6:$J$1205,'GenSR'!H64),0)+IF(ISNUMBER('GenSR'!I64),INDEX('913'!$J$6:$J$1205,'GenSR'!I64),0)+IF(ISNUMBER('GenSR'!J64),INDEX('913'!$J$6:$J$1205,'GenSR'!J64),0)+IF(ISNUMBER('GenSR'!K64),INDEX('913'!$J$6:$J$1205,'GenSR'!K64),0)+IF(ISNUMBER('GenSR'!L64),INDEX('913'!$J$6:$J$1205,'GenSR'!L64),0)+IF(ISNUMBER('GenSR'!M64),INDEX('913'!$J$6:$J$1205,'GenSR'!M64),0)+IF(ISNUMBER('GenSR'!N64),INDEX('913'!$J$6:$J$1205,'GenSR'!N64),0)+IF(ISNUMBER('GenSR'!O64),INDEX('913'!$J$6:$J$1205,'GenSR'!O64),0))^2)/S58))</f>
        <v>0</v>
      </c>
      <c r="U58" s="26">
        <f>100*('GenSR'!AO64*'935'!Q7*T58)/'11'!B$17</f>
        <v>0</v>
      </c>
      <c r="V58" s="26">
        <f>100*'GenSR'!AN64/'11'!B$17</f>
        <v>0</v>
      </c>
      <c r="W58" s="26">
        <f>100*('GenSR'!AO64*T58)/'11'!D$17</f>
        <v>0</v>
      </c>
      <c r="X58" s="26">
        <f>100/'11'!B$17*'GenAgg'!E$27*'GenVol'!F19</f>
        <v>0</v>
      </c>
      <c r="Y58" s="26">
        <f>IF('GenVol'!B19=0,0,(1-B58/'GenVol'!B19)*(V58+IF('935'!Q7=0,0,(W58*'935'!Q7*('11'!D$17-'935'!Y7)/('11'!B$17-'935'!X7)))))</f>
        <v>0</v>
      </c>
      <c r="Z58" s="6">
        <f>IF('GenVol'!B19=0,1,B58/'GenVol'!B19)*W58</f>
        <v>0</v>
      </c>
      <c r="AA58" s="26">
        <f>IF('GenVol'!B19=0,1,B58/'GenVol'!B19)*V58</f>
        <v>0</v>
      </c>
      <c r="AB58" s="26">
        <f>X58+AA58</f>
        <v>0</v>
      </c>
      <c r="AC58" s="24">
        <f>'11'!D$17-'935'!Y7</f>
        <v>0</v>
      </c>
      <c r="AD58" s="24">
        <f>(P58+Q58)*'GenVol'!B19</f>
        <v>0</v>
      </c>
      <c r="AE58" s="10"/>
    </row>
    <row r="59" spans="1:31">
      <c r="A59" s="21">
        <v>2</v>
      </c>
      <c r="B59" s="24">
        <f>'GenVol'!B20-('935'!T8*(1-'935'!X8/'11'!B$17))</f>
        <v>0</v>
      </c>
      <c r="C59" s="6">
        <f>MAX('11'!$C$45+0,MIN('935'!L8+0,'11'!$C$40+0))</f>
        <v>0</v>
      </c>
      <c r="D59" s="6">
        <f>MAX('11'!$D$45+0,MIN('935'!M8+0,'11'!$D$40+0))</f>
        <v>0</v>
      </c>
      <c r="E59" s="6">
        <f>MAX('11'!$E$45+0,MIN('935'!N8+0,'11'!$E$40+0))</f>
        <v>0</v>
      </c>
      <c r="F59" s="6">
        <f>MAX('11'!$F$45+0,MIN('935'!O8+0,'11'!$F$40+0))</f>
        <v>0</v>
      </c>
      <c r="G59" s="6">
        <f>MAX('11'!$G$45+0,MIN('935'!P8+0,'11'!$G$40+0))</f>
        <v>0</v>
      </c>
      <c r="H59" s="6">
        <f>IF('935'!$K8=1000,'Fixed'!$M$636*'Fixed'!$F19/(1+'11'!$C$12)*$C59,0)</f>
        <v>0</v>
      </c>
      <c r="I59" s="6">
        <f>IF(MOD('935'!$K8,1000)=100,'Fixed'!$N$636*'Fixed'!$F19/(1+'11'!$D$12)*$D59,0)</f>
        <v>0</v>
      </c>
      <c r="J59" s="6">
        <f>IF(MOD('935'!$K8,100)=10,'Fixed'!$O$636*'Fixed'!$F19/(1+'11'!$E$12)*$E59,0)</f>
        <v>0</v>
      </c>
      <c r="K59" s="6">
        <f>IF(AND(MOD('935'!$K8,10)&gt;0,MOD('935'!$K8,1000)&gt;1),'Fixed'!$P$636*'Fixed'!$F19/(1+'11'!$F$12)*$F59,0)</f>
        <v>0</v>
      </c>
      <c r="L59" s="6">
        <f>IF(MOD('935'!$K8,1000)=1,'Fixed'!$Q$636*'Fixed'!$F19/(1+'11'!$G$12)*$G59,0)</f>
        <v>0</v>
      </c>
      <c r="M59" s="6">
        <f>IF('935'!$K8&gt;1000,'Fixed'!$M$636*'GenVol'!$F20*$C59,0)</f>
        <v>0</v>
      </c>
      <c r="N59" s="6">
        <f>IF(MOD('935'!$K8,1000)&gt;100,'Fixed'!$N$636*'GenVol'!$F20*$D59,0)</f>
        <v>0</v>
      </c>
      <c r="O59" s="6">
        <f>IF(MOD('935'!$K8,100)&gt;10,'Fixed'!$O$636*'GenVol'!$F20*$E59,0)</f>
        <v>0</v>
      </c>
      <c r="P59" s="6">
        <f>$H59+$I59+$J59+$K59+$L59</f>
        <v>0</v>
      </c>
      <c r="Q59" s="6">
        <f>$M59+$N59+$O59</f>
        <v>0</v>
      </c>
      <c r="R59" s="26">
        <f>100/'11'!B$17*'Fixed'!E19*('Fixed'!E$1278+'Fixed'!F$1278)</f>
        <v>0</v>
      </c>
      <c r="S59" s="24">
        <f>0-IF(ISNUMBER('GenSR'!H65),INDEX('913'!$I$6:$I$1205,'GenSR'!H65),0)-IF(ISNUMBER('GenSR'!I65),INDEX('913'!$I$6:$I$1205,'GenSR'!I65),0)-IF(ISNUMBER('GenSR'!J65),INDEX('913'!$I$6:$I$1205,'GenSR'!J65),0)-IF(ISNUMBER('GenSR'!K65),INDEX('913'!$I$6:$I$1205,'GenSR'!K65),0)-IF(ISNUMBER('GenSR'!L65),INDEX('913'!$I$6:$I$1205,'GenSR'!L65),0)-IF(ISNUMBER('GenSR'!M65),INDEX('913'!$I$6:$I$1205,'GenSR'!M65),0)-IF(ISNUMBER('GenSR'!N65),INDEX('913'!$I$6:$I$1205,'GenSR'!N65),0)-IF(ISNUMBER('GenSR'!O65),INDEX('913'!$I$6:$I$1205,'GenSR'!O65),0)</f>
        <v>0</v>
      </c>
      <c r="T59" s="6">
        <f>IF(S59=0,1,MAX(1,SQRT(S59^2+(IF(ISNUMBER('GenSR'!H65),INDEX('913'!$J$6:$J$1205,'GenSR'!H65),0)+IF(ISNUMBER('GenSR'!I65),INDEX('913'!$J$6:$J$1205,'GenSR'!I65),0)+IF(ISNUMBER('GenSR'!J65),INDEX('913'!$J$6:$J$1205,'GenSR'!J65),0)+IF(ISNUMBER('GenSR'!K65),INDEX('913'!$J$6:$J$1205,'GenSR'!K65),0)+IF(ISNUMBER('GenSR'!L65),INDEX('913'!$J$6:$J$1205,'GenSR'!L65),0)+IF(ISNUMBER('GenSR'!M65),INDEX('913'!$J$6:$J$1205,'GenSR'!M65),0)+IF(ISNUMBER('GenSR'!N65),INDEX('913'!$J$6:$J$1205,'GenSR'!N65),0)+IF(ISNUMBER('GenSR'!O65),INDEX('913'!$J$6:$J$1205,'GenSR'!O65),0))^2)/S59))</f>
        <v>0</v>
      </c>
      <c r="U59" s="26">
        <f>100*('GenSR'!AO65*'935'!Q8*T59)/'11'!B$17</f>
        <v>0</v>
      </c>
      <c r="V59" s="26">
        <f>100*'GenSR'!AN65/'11'!B$17</f>
        <v>0</v>
      </c>
      <c r="W59" s="26">
        <f>100*('GenSR'!AO65*T59)/'11'!D$17</f>
        <v>0</v>
      </c>
      <c r="X59" s="26">
        <f>100/'11'!B$17*'GenAgg'!E$27*'GenVol'!F20</f>
        <v>0</v>
      </c>
      <c r="Y59" s="26">
        <f>IF('GenVol'!B20=0,0,(1-B59/'GenVol'!B20)*(V59+IF('935'!Q8=0,0,(W59*'935'!Q8*('11'!D$17-'935'!Y8)/('11'!B$17-'935'!X8)))))</f>
        <v>0</v>
      </c>
      <c r="Z59" s="6">
        <f>IF('GenVol'!B20=0,1,B59/'GenVol'!B20)*W59</f>
        <v>0</v>
      </c>
      <c r="AA59" s="26">
        <f>IF('GenVol'!B20=0,1,B59/'GenVol'!B20)*V59</f>
        <v>0</v>
      </c>
      <c r="AB59" s="26">
        <f>X59+AA59</f>
        <v>0</v>
      </c>
      <c r="AC59" s="24">
        <f>'11'!D$17-'935'!Y8</f>
        <v>0</v>
      </c>
      <c r="AD59" s="24">
        <f>(P59+Q59)*'GenVol'!B20</f>
        <v>0</v>
      </c>
      <c r="AE59" s="10"/>
    </row>
    <row r="60" spans="1:31">
      <c r="A60" s="21">
        <v>3</v>
      </c>
      <c r="B60" s="24">
        <f>'GenVol'!B21-('935'!T9*(1-'935'!X9/'11'!B$17))</f>
        <v>0</v>
      </c>
      <c r="C60" s="6">
        <f>MAX('11'!$C$45+0,MIN('935'!L9+0,'11'!$C$40+0))</f>
        <v>0</v>
      </c>
      <c r="D60" s="6">
        <f>MAX('11'!$D$45+0,MIN('935'!M9+0,'11'!$D$40+0))</f>
        <v>0</v>
      </c>
      <c r="E60" s="6">
        <f>MAX('11'!$E$45+0,MIN('935'!N9+0,'11'!$E$40+0))</f>
        <v>0</v>
      </c>
      <c r="F60" s="6">
        <f>MAX('11'!$F$45+0,MIN('935'!O9+0,'11'!$F$40+0))</f>
        <v>0</v>
      </c>
      <c r="G60" s="6">
        <f>MAX('11'!$G$45+0,MIN('935'!P9+0,'11'!$G$40+0))</f>
        <v>0</v>
      </c>
      <c r="H60" s="6">
        <f>IF('935'!$K9=1000,'Fixed'!$M$636*'Fixed'!$F20/(1+'11'!$C$12)*$C60,0)</f>
        <v>0</v>
      </c>
      <c r="I60" s="6">
        <f>IF(MOD('935'!$K9,1000)=100,'Fixed'!$N$636*'Fixed'!$F20/(1+'11'!$D$12)*$D60,0)</f>
        <v>0</v>
      </c>
      <c r="J60" s="6">
        <f>IF(MOD('935'!$K9,100)=10,'Fixed'!$O$636*'Fixed'!$F20/(1+'11'!$E$12)*$E60,0)</f>
        <v>0</v>
      </c>
      <c r="K60" s="6">
        <f>IF(AND(MOD('935'!$K9,10)&gt;0,MOD('935'!$K9,1000)&gt;1),'Fixed'!$P$636*'Fixed'!$F20/(1+'11'!$F$12)*$F60,0)</f>
        <v>0</v>
      </c>
      <c r="L60" s="6">
        <f>IF(MOD('935'!$K9,1000)=1,'Fixed'!$Q$636*'Fixed'!$F20/(1+'11'!$G$12)*$G60,0)</f>
        <v>0</v>
      </c>
      <c r="M60" s="6">
        <f>IF('935'!$K9&gt;1000,'Fixed'!$M$636*'GenVol'!$F21*$C60,0)</f>
        <v>0</v>
      </c>
      <c r="N60" s="6">
        <f>IF(MOD('935'!$K9,1000)&gt;100,'Fixed'!$N$636*'GenVol'!$F21*$D60,0)</f>
        <v>0</v>
      </c>
      <c r="O60" s="6">
        <f>IF(MOD('935'!$K9,100)&gt;10,'Fixed'!$O$636*'GenVol'!$F21*$E60,0)</f>
        <v>0</v>
      </c>
      <c r="P60" s="6">
        <f>$H60+$I60+$J60+$K60+$L60</f>
        <v>0</v>
      </c>
      <c r="Q60" s="6">
        <f>$M60+$N60+$O60</f>
        <v>0</v>
      </c>
      <c r="R60" s="26">
        <f>100/'11'!B$17*'Fixed'!E20*('Fixed'!E$1278+'Fixed'!F$1278)</f>
        <v>0</v>
      </c>
      <c r="S60" s="24">
        <f>0-IF(ISNUMBER('GenSR'!H66),INDEX('913'!$I$6:$I$1205,'GenSR'!H66),0)-IF(ISNUMBER('GenSR'!I66),INDEX('913'!$I$6:$I$1205,'GenSR'!I66),0)-IF(ISNUMBER('GenSR'!J66),INDEX('913'!$I$6:$I$1205,'GenSR'!J66),0)-IF(ISNUMBER('GenSR'!K66),INDEX('913'!$I$6:$I$1205,'GenSR'!K66),0)-IF(ISNUMBER('GenSR'!L66),INDEX('913'!$I$6:$I$1205,'GenSR'!L66),0)-IF(ISNUMBER('GenSR'!M66),INDEX('913'!$I$6:$I$1205,'GenSR'!M66),0)-IF(ISNUMBER('GenSR'!N66),INDEX('913'!$I$6:$I$1205,'GenSR'!N66),0)-IF(ISNUMBER('GenSR'!O66),INDEX('913'!$I$6:$I$1205,'GenSR'!O66),0)</f>
        <v>0</v>
      </c>
      <c r="T60" s="6">
        <f>IF(S60=0,1,MAX(1,SQRT(S60^2+(IF(ISNUMBER('GenSR'!H66),INDEX('913'!$J$6:$J$1205,'GenSR'!H66),0)+IF(ISNUMBER('GenSR'!I66),INDEX('913'!$J$6:$J$1205,'GenSR'!I66),0)+IF(ISNUMBER('GenSR'!J66),INDEX('913'!$J$6:$J$1205,'GenSR'!J66),0)+IF(ISNUMBER('GenSR'!K66),INDEX('913'!$J$6:$J$1205,'GenSR'!K66),0)+IF(ISNUMBER('GenSR'!L66),INDEX('913'!$J$6:$J$1205,'GenSR'!L66),0)+IF(ISNUMBER('GenSR'!M66),INDEX('913'!$J$6:$J$1205,'GenSR'!M66),0)+IF(ISNUMBER('GenSR'!N66),INDEX('913'!$J$6:$J$1205,'GenSR'!N66),0)+IF(ISNUMBER('GenSR'!O66),INDEX('913'!$J$6:$J$1205,'GenSR'!O66),0))^2)/S60))</f>
        <v>0</v>
      </c>
      <c r="U60" s="26">
        <f>100*('GenSR'!AO66*'935'!Q9*T60)/'11'!B$17</f>
        <v>0</v>
      </c>
      <c r="V60" s="26">
        <f>100*'GenSR'!AN66/'11'!B$17</f>
        <v>0</v>
      </c>
      <c r="W60" s="26">
        <f>100*('GenSR'!AO66*T60)/'11'!D$17</f>
        <v>0</v>
      </c>
      <c r="X60" s="26">
        <f>100/'11'!B$17*'GenAgg'!E$27*'GenVol'!F21</f>
        <v>0</v>
      </c>
      <c r="Y60" s="26">
        <f>IF('GenVol'!B21=0,0,(1-B60/'GenVol'!B21)*(V60+IF('935'!Q9=0,0,(W60*'935'!Q9*('11'!D$17-'935'!Y9)/('11'!B$17-'935'!X9)))))</f>
        <v>0</v>
      </c>
      <c r="Z60" s="6">
        <f>IF('GenVol'!B21=0,1,B60/'GenVol'!B21)*W60</f>
        <v>0</v>
      </c>
      <c r="AA60" s="26">
        <f>IF('GenVol'!B21=0,1,B60/'GenVol'!B21)*V60</f>
        <v>0</v>
      </c>
      <c r="AB60" s="26">
        <f>X60+AA60</f>
        <v>0</v>
      </c>
      <c r="AC60" s="24">
        <f>'11'!D$17-'935'!Y9</f>
        <v>0</v>
      </c>
      <c r="AD60" s="24">
        <f>(P60+Q60)*'GenVol'!B21</f>
        <v>0</v>
      </c>
      <c r="AE60" s="10"/>
    </row>
    <row r="61" spans="1:31">
      <c r="A61" s="21">
        <v>4</v>
      </c>
      <c r="B61" s="24">
        <f>'GenVol'!B22-('935'!T10*(1-'935'!X10/'11'!B$17))</f>
        <v>0</v>
      </c>
      <c r="C61" s="6">
        <f>MAX('11'!$C$45+0,MIN('935'!L10+0,'11'!$C$40+0))</f>
        <v>0</v>
      </c>
      <c r="D61" s="6">
        <f>MAX('11'!$D$45+0,MIN('935'!M10+0,'11'!$D$40+0))</f>
        <v>0</v>
      </c>
      <c r="E61" s="6">
        <f>MAX('11'!$E$45+0,MIN('935'!N10+0,'11'!$E$40+0))</f>
        <v>0</v>
      </c>
      <c r="F61" s="6">
        <f>MAX('11'!$F$45+0,MIN('935'!O10+0,'11'!$F$40+0))</f>
        <v>0</v>
      </c>
      <c r="G61" s="6">
        <f>MAX('11'!$G$45+0,MIN('935'!P10+0,'11'!$G$40+0))</f>
        <v>0</v>
      </c>
      <c r="H61" s="6">
        <f>IF('935'!$K10=1000,'Fixed'!$M$636*'Fixed'!$F21/(1+'11'!$C$12)*$C61,0)</f>
        <v>0</v>
      </c>
      <c r="I61" s="6">
        <f>IF(MOD('935'!$K10,1000)=100,'Fixed'!$N$636*'Fixed'!$F21/(1+'11'!$D$12)*$D61,0)</f>
        <v>0</v>
      </c>
      <c r="J61" s="6">
        <f>IF(MOD('935'!$K10,100)=10,'Fixed'!$O$636*'Fixed'!$F21/(1+'11'!$E$12)*$E61,0)</f>
        <v>0</v>
      </c>
      <c r="K61" s="6">
        <f>IF(AND(MOD('935'!$K10,10)&gt;0,MOD('935'!$K10,1000)&gt;1),'Fixed'!$P$636*'Fixed'!$F21/(1+'11'!$F$12)*$F61,0)</f>
        <v>0</v>
      </c>
      <c r="L61" s="6">
        <f>IF(MOD('935'!$K10,1000)=1,'Fixed'!$Q$636*'Fixed'!$F21/(1+'11'!$G$12)*$G61,0)</f>
        <v>0</v>
      </c>
      <c r="M61" s="6">
        <f>IF('935'!$K10&gt;1000,'Fixed'!$M$636*'GenVol'!$F22*$C61,0)</f>
        <v>0</v>
      </c>
      <c r="N61" s="6">
        <f>IF(MOD('935'!$K10,1000)&gt;100,'Fixed'!$N$636*'GenVol'!$F22*$D61,0)</f>
        <v>0</v>
      </c>
      <c r="O61" s="6">
        <f>IF(MOD('935'!$K10,100)&gt;10,'Fixed'!$O$636*'GenVol'!$F22*$E61,0)</f>
        <v>0</v>
      </c>
      <c r="P61" s="6">
        <f>$H61+$I61+$J61+$K61+$L61</f>
        <v>0</v>
      </c>
      <c r="Q61" s="6">
        <f>$M61+$N61+$O61</f>
        <v>0</v>
      </c>
      <c r="R61" s="26">
        <f>100/'11'!B$17*'Fixed'!E21*('Fixed'!E$1278+'Fixed'!F$1278)</f>
        <v>0</v>
      </c>
      <c r="S61" s="24">
        <f>0-IF(ISNUMBER('GenSR'!H67),INDEX('913'!$I$6:$I$1205,'GenSR'!H67),0)-IF(ISNUMBER('GenSR'!I67),INDEX('913'!$I$6:$I$1205,'GenSR'!I67),0)-IF(ISNUMBER('GenSR'!J67),INDEX('913'!$I$6:$I$1205,'GenSR'!J67),0)-IF(ISNUMBER('GenSR'!K67),INDEX('913'!$I$6:$I$1205,'GenSR'!K67),0)-IF(ISNUMBER('GenSR'!L67),INDEX('913'!$I$6:$I$1205,'GenSR'!L67),0)-IF(ISNUMBER('GenSR'!M67),INDEX('913'!$I$6:$I$1205,'GenSR'!M67),0)-IF(ISNUMBER('GenSR'!N67),INDEX('913'!$I$6:$I$1205,'GenSR'!N67),0)-IF(ISNUMBER('GenSR'!O67),INDEX('913'!$I$6:$I$1205,'GenSR'!O67),0)</f>
        <v>0</v>
      </c>
      <c r="T61" s="6">
        <f>IF(S61=0,1,MAX(1,SQRT(S61^2+(IF(ISNUMBER('GenSR'!H67),INDEX('913'!$J$6:$J$1205,'GenSR'!H67),0)+IF(ISNUMBER('GenSR'!I67),INDEX('913'!$J$6:$J$1205,'GenSR'!I67),0)+IF(ISNUMBER('GenSR'!J67),INDEX('913'!$J$6:$J$1205,'GenSR'!J67),0)+IF(ISNUMBER('GenSR'!K67),INDEX('913'!$J$6:$J$1205,'GenSR'!K67),0)+IF(ISNUMBER('GenSR'!L67),INDEX('913'!$J$6:$J$1205,'GenSR'!L67),0)+IF(ISNUMBER('GenSR'!M67),INDEX('913'!$J$6:$J$1205,'GenSR'!M67),0)+IF(ISNUMBER('GenSR'!N67),INDEX('913'!$J$6:$J$1205,'GenSR'!N67),0)+IF(ISNUMBER('GenSR'!O67),INDEX('913'!$J$6:$J$1205,'GenSR'!O67),0))^2)/S61))</f>
        <v>0</v>
      </c>
      <c r="U61" s="26">
        <f>100*('GenSR'!AO67*'935'!Q10*T61)/'11'!B$17</f>
        <v>0</v>
      </c>
      <c r="V61" s="26">
        <f>100*'GenSR'!AN67/'11'!B$17</f>
        <v>0</v>
      </c>
      <c r="W61" s="26">
        <f>100*('GenSR'!AO67*T61)/'11'!D$17</f>
        <v>0</v>
      </c>
      <c r="X61" s="26">
        <f>100/'11'!B$17*'GenAgg'!E$27*'GenVol'!F22</f>
        <v>0</v>
      </c>
      <c r="Y61" s="26">
        <f>IF('GenVol'!B22=0,0,(1-B61/'GenVol'!B22)*(V61+IF('935'!Q10=0,0,(W61*'935'!Q10*('11'!D$17-'935'!Y10)/('11'!B$17-'935'!X10)))))</f>
        <v>0</v>
      </c>
      <c r="Z61" s="6">
        <f>IF('GenVol'!B22=0,1,B61/'GenVol'!B22)*W61</f>
        <v>0</v>
      </c>
      <c r="AA61" s="26">
        <f>IF('GenVol'!B22=0,1,B61/'GenVol'!B22)*V61</f>
        <v>0</v>
      </c>
      <c r="AB61" s="26">
        <f>X61+AA61</f>
        <v>0</v>
      </c>
      <c r="AC61" s="24">
        <f>'11'!D$17-'935'!Y10</f>
        <v>0</v>
      </c>
      <c r="AD61" s="24">
        <f>(P61+Q61)*'GenVol'!B22</f>
        <v>0</v>
      </c>
      <c r="AE61" s="10"/>
    </row>
    <row r="62" spans="1:31">
      <c r="A62" s="21">
        <v>5</v>
      </c>
      <c r="B62" s="24">
        <f>'GenVol'!B23-('935'!T11*(1-'935'!X11/'11'!B$17))</f>
        <v>0</v>
      </c>
      <c r="C62" s="6">
        <f>MAX('11'!$C$45+0,MIN('935'!L11+0,'11'!$C$40+0))</f>
        <v>0</v>
      </c>
      <c r="D62" s="6">
        <f>MAX('11'!$D$45+0,MIN('935'!M11+0,'11'!$D$40+0))</f>
        <v>0</v>
      </c>
      <c r="E62" s="6">
        <f>MAX('11'!$E$45+0,MIN('935'!N11+0,'11'!$E$40+0))</f>
        <v>0</v>
      </c>
      <c r="F62" s="6">
        <f>MAX('11'!$F$45+0,MIN('935'!O11+0,'11'!$F$40+0))</f>
        <v>0</v>
      </c>
      <c r="G62" s="6">
        <f>MAX('11'!$G$45+0,MIN('935'!P11+0,'11'!$G$40+0))</f>
        <v>0</v>
      </c>
      <c r="H62" s="6">
        <f>IF('935'!$K11=1000,'Fixed'!$M$636*'Fixed'!$F22/(1+'11'!$C$12)*$C62,0)</f>
        <v>0</v>
      </c>
      <c r="I62" s="6">
        <f>IF(MOD('935'!$K11,1000)=100,'Fixed'!$N$636*'Fixed'!$F22/(1+'11'!$D$12)*$D62,0)</f>
        <v>0</v>
      </c>
      <c r="J62" s="6">
        <f>IF(MOD('935'!$K11,100)=10,'Fixed'!$O$636*'Fixed'!$F22/(1+'11'!$E$12)*$E62,0)</f>
        <v>0</v>
      </c>
      <c r="K62" s="6">
        <f>IF(AND(MOD('935'!$K11,10)&gt;0,MOD('935'!$K11,1000)&gt;1),'Fixed'!$P$636*'Fixed'!$F22/(1+'11'!$F$12)*$F62,0)</f>
        <v>0</v>
      </c>
      <c r="L62" s="6">
        <f>IF(MOD('935'!$K11,1000)=1,'Fixed'!$Q$636*'Fixed'!$F22/(1+'11'!$G$12)*$G62,0)</f>
        <v>0</v>
      </c>
      <c r="M62" s="6">
        <f>IF('935'!$K11&gt;1000,'Fixed'!$M$636*'GenVol'!$F23*$C62,0)</f>
        <v>0</v>
      </c>
      <c r="N62" s="6">
        <f>IF(MOD('935'!$K11,1000)&gt;100,'Fixed'!$N$636*'GenVol'!$F23*$D62,0)</f>
        <v>0</v>
      </c>
      <c r="O62" s="6">
        <f>IF(MOD('935'!$K11,100)&gt;10,'Fixed'!$O$636*'GenVol'!$F23*$E62,0)</f>
        <v>0</v>
      </c>
      <c r="P62" s="6">
        <f>$H62+$I62+$J62+$K62+$L62</f>
        <v>0</v>
      </c>
      <c r="Q62" s="6">
        <f>$M62+$N62+$O62</f>
        <v>0</v>
      </c>
      <c r="R62" s="26">
        <f>100/'11'!B$17*'Fixed'!E22*('Fixed'!E$1278+'Fixed'!F$1278)</f>
        <v>0</v>
      </c>
      <c r="S62" s="24">
        <f>0-IF(ISNUMBER('GenSR'!H68),INDEX('913'!$I$6:$I$1205,'GenSR'!H68),0)-IF(ISNUMBER('GenSR'!I68),INDEX('913'!$I$6:$I$1205,'GenSR'!I68),0)-IF(ISNUMBER('GenSR'!J68),INDEX('913'!$I$6:$I$1205,'GenSR'!J68),0)-IF(ISNUMBER('GenSR'!K68),INDEX('913'!$I$6:$I$1205,'GenSR'!K68),0)-IF(ISNUMBER('GenSR'!L68),INDEX('913'!$I$6:$I$1205,'GenSR'!L68),0)-IF(ISNUMBER('GenSR'!M68),INDEX('913'!$I$6:$I$1205,'GenSR'!M68),0)-IF(ISNUMBER('GenSR'!N68),INDEX('913'!$I$6:$I$1205,'GenSR'!N68),0)-IF(ISNUMBER('GenSR'!O68),INDEX('913'!$I$6:$I$1205,'GenSR'!O68),0)</f>
        <v>0</v>
      </c>
      <c r="T62" s="6">
        <f>IF(S62=0,1,MAX(1,SQRT(S62^2+(IF(ISNUMBER('GenSR'!H68),INDEX('913'!$J$6:$J$1205,'GenSR'!H68),0)+IF(ISNUMBER('GenSR'!I68),INDEX('913'!$J$6:$J$1205,'GenSR'!I68),0)+IF(ISNUMBER('GenSR'!J68),INDEX('913'!$J$6:$J$1205,'GenSR'!J68),0)+IF(ISNUMBER('GenSR'!K68),INDEX('913'!$J$6:$J$1205,'GenSR'!K68),0)+IF(ISNUMBER('GenSR'!L68),INDEX('913'!$J$6:$J$1205,'GenSR'!L68),0)+IF(ISNUMBER('GenSR'!M68),INDEX('913'!$J$6:$J$1205,'GenSR'!M68),0)+IF(ISNUMBER('GenSR'!N68),INDEX('913'!$J$6:$J$1205,'GenSR'!N68),0)+IF(ISNUMBER('GenSR'!O68),INDEX('913'!$J$6:$J$1205,'GenSR'!O68),0))^2)/S62))</f>
        <v>0</v>
      </c>
      <c r="U62" s="26">
        <f>100*('GenSR'!AO68*'935'!Q11*T62)/'11'!B$17</f>
        <v>0</v>
      </c>
      <c r="V62" s="26">
        <f>100*'GenSR'!AN68/'11'!B$17</f>
        <v>0</v>
      </c>
      <c r="W62" s="26">
        <f>100*('GenSR'!AO68*T62)/'11'!D$17</f>
        <v>0</v>
      </c>
      <c r="X62" s="26">
        <f>100/'11'!B$17*'GenAgg'!E$27*'GenVol'!F23</f>
        <v>0</v>
      </c>
      <c r="Y62" s="26">
        <f>IF('GenVol'!B23=0,0,(1-B62/'GenVol'!B23)*(V62+IF('935'!Q11=0,0,(W62*'935'!Q11*('11'!D$17-'935'!Y11)/('11'!B$17-'935'!X11)))))</f>
        <v>0</v>
      </c>
      <c r="Z62" s="6">
        <f>IF('GenVol'!B23=0,1,B62/'GenVol'!B23)*W62</f>
        <v>0</v>
      </c>
      <c r="AA62" s="26">
        <f>IF('GenVol'!B23=0,1,B62/'GenVol'!B23)*V62</f>
        <v>0</v>
      </c>
      <c r="AB62" s="26">
        <f>X62+AA62</f>
        <v>0</v>
      </c>
      <c r="AC62" s="24">
        <f>'11'!D$17-'935'!Y11</f>
        <v>0</v>
      </c>
      <c r="AD62" s="24">
        <f>(P62+Q62)*'GenVol'!B23</f>
        <v>0</v>
      </c>
      <c r="AE62" s="10"/>
    </row>
    <row r="63" spans="1:31">
      <c r="A63" s="21">
        <v>6</v>
      </c>
      <c r="B63" s="24">
        <f>'GenVol'!B24-('935'!T12*(1-'935'!X12/'11'!B$17))</f>
        <v>0</v>
      </c>
      <c r="C63" s="6">
        <f>MAX('11'!$C$45+0,MIN('935'!L12+0,'11'!$C$40+0))</f>
        <v>0</v>
      </c>
      <c r="D63" s="6">
        <f>MAX('11'!$D$45+0,MIN('935'!M12+0,'11'!$D$40+0))</f>
        <v>0</v>
      </c>
      <c r="E63" s="6">
        <f>MAX('11'!$E$45+0,MIN('935'!N12+0,'11'!$E$40+0))</f>
        <v>0</v>
      </c>
      <c r="F63" s="6">
        <f>MAX('11'!$F$45+0,MIN('935'!O12+0,'11'!$F$40+0))</f>
        <v>0</v>
      </c>
      <c r="G63" s="6">
        <f>MAX('11'!$G$45+0,MIN('935'!P12+0,'11'!$G$40+0))</f>
        <v>0</v>
      </c>
      <c r="H63" s="6">
        <f>IF('935'!$K12=1000,'Fixed'!$M$636*'Fixed'!$F23/(1+'11'!$C$12)*$C63,0)</f>
        <v>0</v>
      </c>
      <c r="I63" s="6">
        <f>IF(MOD('935'!$K12,1000)=100,'Fixed'!$N$636*'Fixed'!$F23/(1+'11'!$D$12)*$D63,0)</f>
        <v>0</v>
      </c>
      <c r="J63" s="6">
        <f>IF(MOD('935'!$K12,100)=10,'Fixed'!$O$636*'Fixed'!$F23/(1+'11'!$E$12)*$E63,0)</f>
        <v>0</v>
      </c>
      <c r="K63" s="6">
        <f>IF(AND(MOD('935'!$K12,10)&gt;0,MOD('935'!$K12,1000)&gt;1),'Fixed'!$P$636*'Fixed'!$F23/(1+'11'!$F$12)*$F63,0)</f>
        <v>0</v>
      </c>
      <c r="L63" s="6">
        <f>IF(MOD('935'!$K12,1000)=1,'Fixed'!$Q$636*'Fixed'!$F23/(1+'11'!$G$12)*$G63,0)</f>
        <v>0</v>
      </c>
      <c r="M63" s="6">
        <f>IF('935'!$K12&gt;1000,'Fixed'!$M$636*'GenVol'!$F24*$C63,0)</f>
        <v>0</v>
      </c>
      <c r="N63" s="6">
        <f>IF(MOD('935'!$K12,1000)&gt;100,'Fixed'!$N$636*'GenVol'!$F24*$D63,0)</f>
        <v>0</v>
      </c>
      <c r="O63" s="6">
        <f>IF(MOD('935'!$K12,100)&gt;10,'Fixed'!$O$636*'GenVol'!$F24*$E63,0)</f>
        <v>0</v>
      </c>
      <c r="P63" s="6">
        <f>$H63+$I63+$J63+$K63+$L63</f>
        <v>0</v>
      </c>
      <c r="Q63" s="6">
        <f>$M63+$N63+$O63</f>
        <v>0</v>
      </c>
      <c r="R63" s="26">
        <f>100/'11'!B$17*'Fixed'!E23*('Fixed'!E$1278+'Fixed'!F$1278)</f>
        <v>0</v>
      </c>
      <c r="S63" s="24">
        <f>0-IF(ISNUMBER('GenSR'!H69),INDEX('913'!$I$6:$I$1205,'GenSR'!H69),0)-IF(ISNUMBER('GenSR'!I69),INDEX('913'!$I$6:$I$1205,'GenSR'!I69),0)-IF(ISNUMBER('GenSR'!J69),INDEX('913'!$I$6:$I$1205,'GenSR'!J69),0)-IF(ISNUMBER('GenSR'!K69),INDEX('913'!$I$6:$I$1205,'GenSR'!K69),0)-IF(ISNUMBER('GenSR'!L69),INDEX('913'!$I$6:$I$1205,'GenSR'!L69),0)-IF(ISNUMBER('GenSR'!M69),INDEX('913'!$I$6:$I$1205,'GenSR'!M69),0)-IF(ISNUMBER('GenSR'!N69),INDEX('913'!$I$6:$I$1205,'GenSR'!N69),0)-IF(ISNUMBER('GenSR'!O69),INDEX('913'!$I$6:$I$1205,'GenSR'!O69),0)</f>
        <v>0</v>
      </c>
      <c r="T63" s="6">
        <f>IF(S63=0,1,MAX(1,SQRT(S63^2+(IF(ISNUMBER('GenSR'!H69),INDEX('913'!$J$6:$J$1205,'GenSR'!H69),0)+IF(ISNUMBER('GenSR'!I69),INDEX('913'!$J$6:$J$1205,'GenSR'!I69),0)+IF(ISNUMBER('GenSR'!J69),INDEX('913'!$J$6:$J$1205,'GenSR'!J69),0)+IF(ISNUMBER('GenSR'!K69),INDEX('913'!$J$6:$J$1205,'GenSR'!K69),0)+IF(ISNUMBER('GenSR'!L69),INDEX('913'!$J$6:$J$1205,'GenSR'!L69),0)+IF(ISNUMBER('GenSR'!M69),INDEX('913'!$J$6:$J$1205,'GenSR'!M69),0)+IF(ISNUMBER('GenSR'!N69),INDEX('913'!$J$6:$J$1205,'GenSR'!N69),0)+IF(ISNUMBER('GenSR'!O69),INDEX('913'!$J$6:$J$1205,'GenSR'!O69),0))^2)/S63))</f>
        <v>0</v>
      </c>
      <c r="U63" s="26">
        <f>100*('GenSR'!AO69*'935'!Q12*T63)/'11'!B$17</f>
        <v>0</v>
      </c>
      <c r="V63" s="26">
        <f>100*'GenSR'!AN69/'11'!B$17</f>
        <v>0</v>
      </c>
      <c r="W63" s="26">
        <f>100*('GenSR'!AO69*T63)/'11'!D$17</f>
        <v>0</v>
      </c>
      <c r="X63" s="26">
        <f>100/'11'!B$17*'GenAgg'!E$27*'GenVol'!F24</f>
        <v>0</v>
      </c>
      <c r="Y63" s="26">
        <f>IF('GenVol'!B24=0,0,(1-B63/'GenVol'!B24)*(V63+IF('935'!Q12=0,0,(W63*'935'!Q12*('11'!D$17-'935'!Y12)/('11'!B$17-'935'!X12)))))</f>
        <v>0</v>
      </c>
      <c r="Z63" s="6">
        <f>IF('GenVol'!B24=0,1,B63/'GenVol'!B24)*W63</f>
        <v>0</v>
      </c>
      <c r="AA63" s="26">
        <f>IF('GenVol'!B24=0,1,B63/'GenVol'!B24)*V63</f>
        <v>0</v>
      </c>
      <c r="AB63" s="26">
        <f>X63+AA63</f>
        <v>0</v>
      </c>
      <c r="AC63" s="24">
        <f>'11'!D$17-'935'!Y12</f>
        <v>0</v>
      </c>
      <c r="AD63" s="24">
        <f>(P63+Q63)*'GenVol'!B24</f>
        <v>0</v>
      </c>
      <c r="AE63" s="10"/>
    </row>
    <row r="64" spans="1:31">
      <c r="A64" s="21">
        <v>7</v>
      </c>
      <c r="B64" s="24">
        <f>'GenVol'!B25-('935'!T13*(1-'935'!X13/'11'!B$17))</f>
        <v>0</v>
      </c>
      <c r="C64" s="6">
        <f>MAX('11'!$C$45+0,MIN('935'!L13+0,'11'!$C$40+0))</f>
        <v>0</v>
      </c>
      <c r="D64" s="6">
        <f>MAX('11'!$D$45+0,MIN('935'!M13+0,'11'!$D$40+0))</f>
        <v>0</v>
      </c>
      <c r="E64" s="6">
        <f>MAX('11'!$E$45+0,MIN('935'!N13+0,'11'!$E$40+0))</f>
        <v>0</v>
      </c>
      <c r="F64" s="6">
        <f>MAX('11'!$F$45+0,MIN('935'!O13+0,'11'!$F$40+0))</f>
        <v>0</v>
      </c>
      <c r="G64" s="6">
        <f>MAX('11'!$G$45+0,MIN('935'!P13+0,'11'!$G$40+0))</f>
        <v>0</v>
      </c>
      <c r="H64" s="6">
        <f>IF('935'!$K13=1000,'Fixed'!$M$636*'Fixed'!$F24/(1+'11'!$C$12)*$C64,0)</f>
        <v>0</v>
      </c>
      <c r="I64" s="6">
        <f>IF(MOD('935'!$K13,1000)=100,'Fixed'!$N$636*'Fixed'!$F24/(1+'11'!$D$12)*$D64,0)</f>
        <v>0</v>
      </c>
      <c r="J64" s="6">
        <f>IF(MOD('935'!$K13,100)=10,'Fixed'!$O$636*'Fixed'!$F24/(1+'11'!$E$12)*$E64,0)</f>
        <v>0</v>
      </c>
      <c r="K64" s="6">
        <f>IF(AND(MOD('935'!$K13,10)&gt;0,MOD('935'!$K13,1000)&gt;1),'Fixed'!$P$636*'Fixed'!$F24/(1+'11'!$F$12)*$F64,0)</f>
        <v>0</v>
      </c>
      <c r="L64" s="6">
        <f>IF(MOD('935'!$K13,1000)=1,'Fixed'!$Q$636*'Fixed'!$F24/(1+'11'!$G$12)*$G64,0)</f>
        <v>0</v>
      </c>
      <c r="M64" s="6">
        <f>IF('935'!$K13&gt;1000,'Fixed'!$M$636*'GenVol'!$F25*$C64,0)</f>
        <v>0</v>
      </c>
      <c r="N64" s="6">
        <f>IF(MOD('935'!$K13,1000)&gt;100,'Fixed'!$N$636*'GenVol'!$F25*$D64,0)</f>
        <v>0</v>
      </c>
      <c r="O64" s="6">
        <f>IF(MOD('935'!$K13,100)&gt;10,'Fixed'!$O$636*'GenVol'!$F25*$E64,0)</f>
        <v>0</v>
      </c>
      <c r="P64" s="6">
        <f>$H64+$I64+$J64+$K64+$L64</f>
        <v>0</v>
      </c>
      <c r="Q64" s="6">
        <f>$M64+$N64+$O64</f>
        <v>0</v>
      </c>
      <c r="R64" s="26">
        <f>100/'11'!B$17*'Fixed'!E24*('Fixed'!E$1278+'Fixed'!F$1278)</f>
        <v>0</v>
      </c>
      <c r="S64" s="24">
        <f>0-IF(ISNUMBER('GenSR'!H70),INDEX('913'!$I$6:$I$1205,'GenSR'!H70),0)-IF(ISNUMBER('GenSR'!I70),INDEX('913'!$I$6:$I$1205,'GenSR'!I70),0)-IF(ISNUMBER('GenSR'!J70),INDEX('913'!$I$6:$I$1205,'GenSR'!J70),0)-IF(ISNUMBER('GenSR'!K70),INDEX('913'!$I$6:$I$1205,'GenSR'!K70),0)-IF(ISNUMBER('GenSR'!L70),INDEX('913'!$I$6:$I$1205,'GenSR'!L70),0)-IF(ISNUMBER('GenSR'!M70),INDEX('913'!$I$6:$I$1205,'GenSR'!M70),0)-IF(ISNUMBER('GenSR'!N70),INDEX('913'!$I$6:$I$1205,'GenSR'!N70),0)-IF(ISNUMBER('GenSR'!O70),INDEX('913'!$I$6:$I$1205,'GenSR'!O70),0)</f>
        <v>0</v>
      </c>
      <c r="T64" s="6">
        <f>IF(S64=0,1,MAX(1,SQRT(S64^2+(IF(ISNUMBER('GenSR'!H70),INDEX('913'!$J$6:$J$1205,'GenSR'!H70),0)+IF(ISNUMBER('GenSR'!I70),INDEX('913'!$J$6:$J$1205,'GenSR'!I70),0)+IF(ISNUMBER('GenSR'!J70),INDEX('913'!$J$6:$J$1205,'GenSR'!J70),0)+IF(ISNUMBER('GenSR'!K70),INDEX('913'!$J$6:$J$1205,'GenSR'!K70),0)+IF(ISNUMBER('GenSR'!L70),INDEX('913'!$J$6:$J$1205,'GenSR'!L70),0)+IF(ISNUMBER('GenSR'!M70),INDEX('913'!$J$6:$J$1205,'GenSR'!M70),0)+IF(ISNUMBER('GenSR'!N70),INDEX('913'!$J$6:$J$1205,'GenSR'!N70),0)+IF(ISNUMBER('GenSR'!O70),INDEX('913'!$J$6:$J$1205,'GenSR'!O70),0))^2)/S64))</f>
        <v>0</v>
      </c>
      <c r="U64" s="26">
        <f>100*('GenSR'!AO70*'935'!Q13*T64)/'11'!B$17</f>
        <v>0</v>
      </c>
      <c r="V64" s="26">
        <f>100*'GenSR'!AN70/'11'!B$17</f>
        <v>0</v>
      </c>
      <c r="W64" s="26">
        <f>100*('GenSR'!AO70*T64)/'11'!D$17</f>
        <v>0</v>
      </c>
      <c r="X64" s="26">
        <f>100/'11'!B$17*'GenAgg'!E$27*'GenVol'!F25</f>
        <v>0</v>
      </c>
      <c r="Y64" s="26">
        <f>IF('GenVol'!B25=0,0,(1-B64/'GenVol'!B25)*(V64+IF('935'!Q13=0,0,(W64*'935'!Q13*('11'!D$17-'935'!Y13)/('11'!B$17-'935'!X13)))))</f>
        <v>0</v>
      </c>
      <c r="Z64" s="6">
        <f>IF('GenVol'!B25=0,1,B64/'GenVol'!B25)*W64</f>
        <v>0</v>
      </c>
      <c r="AA64" s="26">
        <f>IF('GenVol'!B25=0,1,B64/'GenVol'!B25)*V64</f>
        <v>0</v>
      </c>
      <c r="AB64" s="26">
        <f>X64+AA64</f>
        <v>0</v>
      </c>
      <c r="AC64" s="24">
        <f>'11'!D$17-'935'!Y13</f>
        <v>0</v>
      </c>
      <c r="AD64" s="24">
        <f>(P64+Q64)*'GenVol'!B25</f>
        <v>0</v>
      </c>
      <c r="AE64" s="10"/>
    </row>
    <row r="65" spans="1:31">
      <c r="A65" s="21">
        <v>8</v>
      </c>
      <c r="B65" s="24">
        <f>'GenVol'!B26-('935'!T14*(1-'935'!X14/'11'!B$17))</f>
        <v>0</v>
      </c>
      <c r="C65" s="6">
        <f>MAX('11'!$C$45+0,MIN('935'!L14+0,'11'!$C$40+0))</f>
        <v>0</v>
      </c>
      <c r="D65" s="6">
        <f>MAX('11'!$D$45+0,MIN('935'!M14+0,'11'!$D$40+0))</f>
        <v>0</v>
      </c>
      <c r="E65" s="6">
        <f>MAX('11'!$E$45+0,MIN('935'!N14+0,'11'!$E$40+0))</f>
        <v>0</v>
      </c>
      <c r="F65" s="6">
        <f>MAX('11'!$F$45+0,MIN('935'!O14+0,'11'!$F$40+0))</f>
        <v>0</v>
      </c>
      <c r="G65" s="6">
        <f>MAX('11'!$G$45+0,MIN('935'!P14+0,'11'!$G$40+0))</f>
        <v>0</v>
      </c>
      <c r="H65" s="6">
        <f>IF('935'!$K14=1000,'Fixed'!$M$636*'Fixed'!$F25/(1+'11'!$C$12)*$C65,0)</f>
        <v>0</v>
      </c>
      <c r="I65" s="6">
        <f>IF(MOD('935'!$K14,1000)=100,'Fixed'!$N$636*'Fixed'!$F25/(1+'11'!$D$12)*$D65,0)</f>
        <v>0</v>
      </c>
      <c r="J65" s="6">
        <f>IF(MOD('935'!$K14,100)=10,'Fixed'!$O$636*'Fixed'!$F25/(1+'11'!$E$12)*$E65,0)</f>
        <v>0</v>
      </c>
      <c r="K65" s="6">
        <f>IF(AND(MOD('935'!$K14,10)&gt;0,MOD('935'!$K14,1000)&gt;1),'Fixed'!$P$636*'Fixed'!$F25/(1+'11'!$F$12)*$F65,0)</f>
        <v>0</v>
      </c>
      <c r="L65" s="6">
        <f>IF(MOD('935'!$K14,1000)=1,'Fixed'!$Q$636*'Fixed'!$F25/(1+'11'!$G$12)*$G65,0)</f>
        <v>0</v>
      </c>
      <c r="M65" s="6">
        <f>IF('935'!$K14&gt;1000,'Fixed'!$M$636*'GenVol'!$F26*$C65,0)</f>
        <v>0</v>
      </c>
      <c r="N65" s="6">
        <f>IF(MOD('935'!$K14,1000)&gt;100,'Fixed'!$N$636*'GenVol'!$F26*$D65,0)</f>
        <v>0</v>
      </c>
      <c r="O65" s="6">
        <f>IF(MOD('935'!$K14,100)&gt;10,'Fixed'!$O$636*'GenVol'!$F26*$E65,0)</f>
        <v>0</v>
      </c>
      <c r="P65" s="6">
        <f>$H65+$I65+$J65+$K65+$L65</f>
        <v>0</v>
      </c>
      <c r="Q65" s="6">
        <f>$M65+$N65+$O65</f>
        <v>0</v>
      </c>
      <c r="R65" s="26">
        <f>100/'11'!B$17*'Fixed'!E25*('Fixed'!E$1278+'Fixed'!F$1278)</f>
        <v>0</v>
      </c>
      <c r="S65" s="24">
        <f>0-IF(ISNUMBER('GenSR'!H71),INDEX('913'!$I$6:$I$1205,'GenSR'!H71),0)-IF(ISNUMBER('GenSR'!I71),INDEX('913'!$I$6:$I$1205,'GenSR'!I71),0)-IF(ISNUMBER('GenSR'!J71),INDEX('913'!$I$6:$I$1205,'GenSR'!J71),0)-IF(ISNUMBER('GenSR'!K71),INDEX('913'!$I$6:$I$1205,'GenSR'!K71),0)-IF(ISNUMBER('GenSR'!L71),INDEX('913'!$I$6:$I$1205,'GenSR'!L71),0)-IF(ISNUMBER('GenSR'!M71),INDEX('913'!$I$6:$I$1205,'GenSR'!M71),0)-IF(ISNUMBER('GenSR'!N71),INDEX('913'!$I$6:$I$1205,'GenSR'!N71),0)-IF(ISNUMBER('GenSR'!O71),INDEX('913'!$I$6:$I$1205,'GenSR'!O71),0)</f>
        <v>0</v>
      </c>
      <c r="T65" s="6">
        <f>IF(S65=0,1,MAX(1,SQRT(S65^2+(IF(ISNUMBER('GenSR'!H71),INDEX('913'!$J$6:$J$1205,'GenSR'!H71),0)+IF(ISNUMBER('GenSR'!I71),INDEX('913'!$J$6:$J$1205,'GenSR'!I71),0)+IF(ISNUMBER('GenSR'!J71),INDEX('913'!$J$6:$J$1205,'GenSR'!J71),0)+IF(ISNUMBER('GenSR'!K71),INDEX('913'!$J$6:$J$1205,'GenSR'!K71),0)+IF(ISNUMBER('GenSR'!L71),INDEX('913'!$J$6:$J$1205,'GenSR'!L71),0)+IF(ISNUMBER('GenSR'!M71),INDEX('913'!$J$6:$J$1205,'GenSR'!M71),0)+IF(ISNUMBER('GenSR'!N71),INDEX('913'!$J$6:$J$1205,'GenSR'!N71),0)+IF(ISNUMBER('GenSR'!O71),INDEX('913'!$J$6:$J$1205,'GenSR'!O71),0))^2)/S65))</f>
        <v>0</v>
      </c>
      <c r="U65" s="26">
        <f>100*('GenSR'!AO71*'935'!Q14*T65)/'11'!B$17</f>
        <v>0</v>
      </c>
      <c r="V65" s="26">
        <f>100*'GenSR'!AN71/'11'!B$17</f>
        <v>0</v>
      </c>
      <c r="W65" s="26">
        <f>100*('GenSR'!AO71*T65)/'11'!D$17</f>
        <v>0</v>
      </c>
      <c r="X65" s="26">
        <f>100/'11'!B$17*'GenAgg'!E$27*'GenVol'!F26</f>
        <v>0</v>
      </c>
      <c r="Y65" s="26">
        <f>IF('GenVol'!B26=0,0,(1-B65/'GenVol'!B26)*(V65+IF('935'!Q14=0,0,(W65*'935'!Q14*('11'!D$17-'935'!Y14)/('11'!B$17-'935'!X14)))))</f>
        <v>0</v>
      </c>
      <c r="Z65" s="6">
        <f>IF('GenVol'!B26=0,1,B65/'GenVol'!B26)*W65</f>
        <v>0</v>
      </c>
      <c r="AA65" s="26">
        <f>IF('GenVol'!B26=0,1,B65/'GenVol'!B26)*V65</f>
        <v>0</v>
      </c>
      <c r="AB65" s="26">
        <f>X65+AA65</f>
        <v>0</v>
      </c>
      <c r="AC65" s="24">
        <f>'11'!D$17-'935'!Y14</f>
        <v>0</v>
      </c>
      <c r="AD65" s="24">
        <f>(P65+Q65)*'GenVol'!B26</f>
        <v>0</v>
      </c>
      <c r="AE65" s="10"/>
    </row>
    <row r="66" spans="1:31">
      <c r="A66" s="21">
        <v>9</v>
      </c>
      <c r="B66" s="24">
        <f>'GenVol'!B27-('935'!T15*(1-'935'!X15/'11'!B$17))</f>
        <v>0</v>
      </c>
      <c r="C66" s="6">
        <f>MAX('11'!$C$45+0,MIN('935'!L15+0,'11'!$C$40+0))</f>
        <v>0</v>
      </c>
      <c r="D66" s="6">
        <f>MAX('11'!$D$45+0,MIN('935'!M15+0,'11'!$D$40+0))</f>
        <v>0</v>
      </c>
      <c r="E66" s="6">
        <f>MAX('11'!$E$45+0,MIN('935'!N15+0,'11'!$E$40+0))</f>
        <v>0</v>
      </c>
      <c r="F66" s="6">
        <f>MAX('11'!$F$45+0,MIN('935'!O15+0,'11'!$F$40+0))</f>
        <v>0</v>
      </c>
      <c r="G66" s="6">
        <f>MAX('11'!$G$45+0,MIN('935'!P15+0,'11'!$G$40+0))</f>
        <v>0</v>
      </c>
      <c r="H66" s="6">
        <f>IF('935'!$K15=1000,'Fixed'!$M$636*'Fixed'!$F26/(1+'11'!$C$12)*$C66,0)</f>
        <v>0</v>
      </c>
      <c r="I66" s="6">
        <f>IF(MOD('935'!$K15,1000)=100,'Fixed'!$N$636*'Fixed'!$F26/(1+'11'!$D$12)*$D66,0)</f>
        <v>0</v>
      </c>
      <c r="J66" s="6">
        <f>IF(MOD('935'!$K15,100)=10,'Fixed'!$O$636*'Fixed'!$F26/(1+'11'!$E$12)*$E66,0)</f>
        <v>0</v>
      </c>
      <c r="K66" s="6">
        <f>IF(AND(MOD('935'!$K15,10)&gt;0,MOD('935'!$K15,1000)&gt;1),'Fixed'!$P$636*'Fixed'!$F26/(1+'11'!$F$12)*$F66,0)</f>
        <v>0</v>
      </c>
      <c r="L66" s="6">
        <f>IF(MOD('935'!$K15,1000)=1,'Fixed'!$Q$636*'Fixed'!$F26/(1+'11'!$G$12)*$G66,0)</f>
        <v>0</v>
      </c>
      <c r="M66" s="6">
        <f>IF('935'!$K15&gt;1000,'Fixed'!$M$636*'GenVol'!$F27*$C66,0)</f>
        <v>0</v>
      </c>
      <c r="N66" s="6">
        <f>IF(MOD('935'!$K15,1000)&gt;100,'Fixed'!$N$636*'GenVol'!$F27*$D66,0)</f>
        <v>0</v>
      </c>
      <c r="O66" s="6">
        <f>IF(MOD('935'!$K15,100)&gt;10,'Fixed'!$O$636*'GenVol'!$F27*$E66,0)</f>
        <v>0</v>
      </c>
      <c r="P66" s="6">
        <f>$H66+$I66+$J66+$K66+$L66</f>
        <v>0</v>
      </c>
      <c r="Q66" s="6">
        <f>$M66+$N66+$O66</f>
        <v>0</v>
      </c>
      <c r="R66" s="26">
        <f>100/'11'!B$17*'Fixed'!E26*('Fixed'!E$1278+'Fixed'!F$1278)</f>
        <v>0</v>
      </c>
      <c r="S66" s="24">
        <f>0-IF(ISNUMBER('GenSR'!H72),INDEX('913'!$I$6:$I$1205,'GenSR'!H72),0)-IF(ISNUMBER('GenSR'!I72),INDEX('913'!$I$6:$I$1205,'GenSR'!I72),0)-IF(ISNUMBER('GenSR'!J72),INDEX('913'!$I$6:$I$1205,'GenSR'!J72),0)-IF(ISNUMBER('GenSR'!K72),INDEX('913'!$I$6:$I$1205,'GenSR'!K72),0)-IF(ISNUMBER('GenSR'!L72),INDEX('913'!$I$6:$I$1205,'GenSR'!L72),0)-IF(ISNUMBER('GenSR'!M72),INDEX('913'!$I$6:$I$1205,'GenSR'!M72),0)-IF(ISNUMBER('GenSR'!N72),INDEX('913'!$I$6:$I$1205,'GenSR'!N72),0)-IF(ISNUMBER('GenSR'!O72),INDEX('913'!$I$6:$I$1205,'GenSR'!O72),0)</f>
        <v>0</v>
      </c>
      <c r="T66" s="6">
        <f>IF(S66=0,1,MAX(1,SQRT(S66^2+(IF(ISNUMBER('GenSR'!H72),INDEX('913'!$J$6:$J$1205,'GenSR'!H72),0)+IF(ISNUMBER('GenSR'!I72),INDEX('913'!$J$6:$J$1205,'GenSR'!I72),0)+IF(ISNUMBER('GenSR'!J72),INDEX('913'!$J$6:$J$1205,'GenSR'!J72),0)+IF(ISNUMBER('GenSR'!K72),INDEX('913'!$J$6:$J$1205,'GenSR'!K72),0)+IF(ISNUMBER('GenSR'!L72),INDEX('913'!$J$6:$J$1205,'GenSR'!L72),0)+IF(ISNUMBER('GenSR'!M72),INDEX('913'!$J$6:$J$1205,'GenSR'!M72),0)+IF(ISNUMBER('GenSR'!N72),INDEX('913'!$J$6:$J$1205,'GenSR'!N72),0)+IF(ISNUMBER('GenSR'!O72),INDEX('913'!$J$6:$J$1205,'GenSR'!O72),0))^2)/S66))</f>
        <v>0</v>
      </c>
      <c r="U66" s="26">
        <f>100*('GenSR'!AO72*'935'!Q15*T66)/'11'!B$17</f>
        <v>0</v>
      </c>
      <c r="V66" s="26">
        <f>100*'GenSR'!AN72/'11'!B$17</f>
        <v>0</v>
      </c>
      <c r="W66" s="26">
        <f>100*('GenSR'!AO72*T66)/'11'!D$17</f>
        <v>0</v>
      </c>
      <c r="X66" s="26">
        <f>100/'11'!B$17*'GenAgg'!E$27*'GenVol'!F27</f>
        <v>0</v>
      </c>
      <c r="Y66" s="26">
        <f>IF('GenVol'!B27=0,0,(1-B66/'GenVol'!B27)*(V66+IF('935'!Q15=0,0,(W66*'935'!Q15*('11'!D$17-'935'!Y15)/('11'!B$17-'935'!X15)))))</f>
        <v>0</v>
      </c>
      <c r="Z66" s="6">
        <f>IF('GenVol'!B27=0,1,B66/'GenVol'!B27)*W66</f>
        <v>0</v>
      </c>
      <c r="AA66" s="26">
        <f>IF('GenVol'!B27=0,1,B66/'GenVol'!B27)*V66</f>
        <v>0</v>
      </c>
      <c r="AB66" s="26">
        <f>X66+AA66</f>
        <v>0</v>
      </c>
      <c r="AC66" s="24">
        <f>'11'!D$17-'935'!Y15</f>
        <v>0</v>
      </c>
      <c r="AD66" s="24">
        <f>(P66+Q66)*'GenVol'!B27</f>
        <v>0</v>
      </c>
      <c r="AE66" s="10"/>
    </row>
    <row r="67" spans="1:31">
      <c r="A67" s="21">
        <v>10</v>
      </c>
      <c r="B67" s="24">
        <f>'GenVol'!B28-('935'!T16*(1-'935'!X16/'11'!B$17))</f>
        <v>0</v>
      </c>
      <c r="C67" s="6">
        <f>MAX('11'!$C$45+0,MIN('935'!L16+0,'11'!$C$40+0))</f>
        <v>0</v>
      </c>
      <c r="D67" s="6">
        <f>MAX('11'!$D$45+0,MIN('935'!M16+0,'11'!$D$40+0))</f>
        <v>0</v>
      </c>
      <c r="E67" s="6">
        <f>MAX('11'!$E$45+0,MIN('935'!N16+0,'11'!$E$40+0))</f>
        <v>0</v>
      </c>
      <c r="F67" s="6">
        <f>MAX('11'!$F$45+0,MIN('935'!O16+0,'11'!$F$40+0))</f>
        <v>0</v>
      </c>
      <c r="G67" s="6">
        <f>MAX('11'!$G$45+0,MIN('935'!P16+0,'11'!$G$40+0))</f>
        <v>0</v>
      </c>
      <c r="H67" s="6">
        <f>IF('935'!$K16=1000,'Fixed'!$M$636*'Fixed'!$F27/(1+'11'!$C$12)*$C67,0)</f>
        <v>0</v>
      </c>
      <c r="I67" s="6">
        <f>IF(MOD('935'!$K16,1000)=100,'Fixed'!$N$636*'Fixed'!$F27/(1+'11'!$D$12)*$D67,0)</f>
        <v>0</v>
      </c>
      <c r="J67" s="6">
        <f>IF(MOD('935'!$K16,100)=10,'Fixed'!$O$636*'Fixed'!$F27/(1+'11'!$E$12)*$E67,0)</f>
        <v>0</v>
      </c>
      <c r="K67" s="6">
        <f>IF(AND(MOD('935'!$K16,10)&gt;0,MOD('935'!$K16,1000)&gt;1),'Fixed'!$P$636*'Fixed'!$F27/(1+'11'!$F$12)*$F67,0)</f>
        <v>0</v>
      </c>
      <c r="L67" s="6">
        <f>IF(MOD('935'!$K16,1000)=1,'Fixed'!$Q$636*'Fixed'!$F27/(1+'11'!$G$12)*$G67,0)</f>
        <v>0</v>
      </c>
      <c r="M67" s="6">
        <f>IF('935'!$K16&gt;1000,'Fixed'!$M$636*'GenVol'!$F28*$C67,0)</f>
        <v>0</v>
      </c>
      <c r="N67" s="6">
        <f>IF(MOD('935'!$K16,1000)&gt;100,'Fixed'!$N$636*'GenVol'!$F28*$D67,0)</f>
        <v>0</v>
      </c>
      <c r="O67" s="6">
        <f>IF(MOD('935'!$K16,100)&gt;10,'Fixed'!$O$636*'GenVol'!$F28*$E67,0)</f>
        <v>0</v>
      </c>
      <c r="P67" s="6">
        <f>$H67+$I67+$J67+$K67+$L67</f>
        <v>0</v>
      </c>
      <c r="Q67" s="6">
        <f>$M67+$N67+$O67</f>
        <v>0</v>
      </c>
      <c r="R67" s="26">
        <f>100/'11'!B$17*'Fixed'!E27*('Fixed'!E$1278+'Fixed'!F$1278)</f>
        <v>0</v>
      </c>
      <c r="S67" s="24">
        <f>0-IF(ISNUMBER('GenSR'!H73),INDEX('913'!$I$6:$I$1205,'GenSR'!H73),0)-IF(ISNUMBER('GenSR'!I73),INDEX('913'!$I$6:$I$1205,'GenSR'!I73),0)-IF(ISNUMBER('GenSR'!J73),INDEX('913'!$I$6:$I$1205,'GenSR'!J73),0)-IF(ISNUMBER('GenSR'!K73),INDEX('913'!$I$6:$I$1205,'GenSR'!K73),0)-IF(ISNUMBER('GenSR'!L73),INDEX('913'!$I$6:$I$1205,'GenSR'!L73),0)-IF(ISNUMBER('GenSR'!M73),INDEX('913'!$I$6:$I$1205,'GenSR'!M73),0)-IF(ISNUMBER('GenSR'!N73),INDEX('913'!$I$6:$I$1205,'GenSR'!N73),0)-IF(ISNUMBER('GenSR'!O73),INDEX('913'!$I$6:$I$1205,'GenSR'!O73),0)</f>
        <v>0</v>
      </c>
      <c r="T67" s="6">
        <f>IF(S67=0,1,MAX(1,SQRT(S67^2+(IF(ISNUMBER('GenSR'!H73),INDEX('913'!$J$6:$J$1205,'GenSR'!H73),0)+IF(ISNUMBER('GenSR'!I73),INDEX('913'!$J$6:$J$1205,'GenSR'!I73),0)+IF(ISNUMBER('GenSR'!J73),INDEX('913'!$J$6:$J$1205,'GenSR'!J73),0)+IF(ISNUMBER('GenSR'!K73),INDEX('913'!$J$6:$J$1205,'GenSR'!K73),0)+IF(ISNUMBER('GenSR'!L73),INDEX('913'!$J$6:$J$1205,'GenSR'!L73),0)+IF(ISNUMBER('GenSR'!M73),INDEX('913'!$J$6:$J$1205,'GenSR'!M73),0)+IF(ISNUMBER('GenSR'!N73),INDEX('913'!$J$6:$J$1205,'GenSR'!N73),0)+IF(ISNUMBER('GenSR'!O73),INDEX('913'!$J$6:$J$1205,'GenSR'!O73),0))^2)/S67))</f>
        <v>0</v>
      </c>
      <c r="U67" s="26">
        <f>100*('GenSR'!AO73*'935'!Q16*T67)/'11'!B$17</f>
        <v>0</v>
      </c>
      <c r="V67" s="26">
        <f>100*'GenSR'!AN73/'11'!B$17</f>
        <v>0</v>
      </c>
      <c r="W67" s="26">
        <f>100*('GenSR'!AO73*T67)/'11'!D$17</f>
        <v>0</v>
      </c>
      <c r="X67" s="26">
        <f>100/'11'!B$17*'GenAgg'!E$27*'GenVol'!F28</f>
        <v>0</v>
      </c>
      <c r="Y67" s="26">
        <f>IF('GenVol'!B28=0,0,(1-B67/'GenVol'!B28)*(V67+IF('935'!Q16=0,0,(W67*'935'!Q16*('11'!D$17-'935'!Y16)/('11'!B$17-'935'!X16)))))</f>
        <v>0</v>
      </c>
      <c r="Z67" s="6">
        <f>IF('GenVol'!B28=0,1,B67/'GenVol'!B28)*W67</f>
        <v>0</v>
      </c>
      <c r="AA67" s="26">
        <f>IF('GenVol'!B28=0,1,B67/'GenVol'!B28)*V67</f>
        <v>0</v>
      </c>
      <c r="AB67" s="26">
        <f>X67+AA67</f>
        <v>0</v>
      </c>
      <c r="AC67" s="24">
        <f>'11'!D$17-'935'!Y16</f>
        <v>0</v>
      </c>
      <c r="AD67" s="24">
        <f>(P67+Q67)*'GenVol'!B28</f>
        <v>0</v>
      </c>
      <c r="AE67" s="10"/>
    </row>
    <row r="68" spans="1:31">
      <c r="A68" s="21">
        <v>11</v>
      </c>
      <c r="B68" s="24">
        <f>'GenVol'!B29-('935'!T17*(1-'935'!X17/'11'!B$17))</f>
        <v>0</v>
      </c>
      <c r="C68" s="6">
        <f>MAX('11'!$C$45+0,MIN('935'!L17+0,'11'!$C$40+0))</f>
        <v>0</v>
      </c>
      <c r="D68" s="6">
        <f>MAX('11'!$D$45+0,MIN('935'!M17+0,'11'!$D$40+0))</f>
        <v>0</v>
      </c>
      <c r="E68" s="6">
        <f>MAX('11'!$E$45+0,MIN('935'!N17+0,'11'!$E$40+0))</f>
        <v>0</v>
      </c>
      <c r="F68" s="6">
        <f>MAX('11'!$F$45+0,MIN('935'!O17+0,'11'!$F$40+0))</f>
        <v>0</v>
      </c>
      <c r="G68" s="6">
        <f>MAX('11'!$G$45+0,MIN('935'!P17+0,'11'!$G$40+0))</f>
        <v>0</v>
      </c>
      <c r="H68" s="6">
        <f>IF('935'!$K17=1000,'Fixed'!$M$636*'Fixed'!$F28/(1+'11'!$C$12)*$C68,0)</f>
        <v>0</v>
      </c>
      <c r="I68" s="6">
        <f>IF(MOD('935'!$K17,1000)=100,'Fixed'!$N$636*'Fixed'!$F28/(1+'11'!$D$12)*$D68,0)</f>
        <v>0</v>
      </c>
      <c r="J68" s="6">
        <f>IF(MOD('935'!$K17,100)=10,'Fixed'!$O$636*'Fixed'!$F28/(1+'11'!$E$12)*$E68,0)</f>
        <v>0</v>
      </c>
      <c r="K68" s="6">
        <f>IF(AND(MOD('935'!$K17,10)&gt;0,MOD('935'!$K17,1000)&gt;1),'Fixed'!$P$636*'Fixed'!$F28/(1+'11'!$F$12)*$F68,0)</f>
        <v>0</v>
      </c>
      <c r="L68" s="6">
        <f>IF(MOD('935'!$K17,1000)=1,'Fixed'!$Q$636*'Fixed'!$F28/(1+'11'!$G$12)*$G68,0)</f>
        <v>0</v>
      </c>
      <c r="M68" s="6">
        <f>IF('935'!$K17&gt;1000,'Fixed'!$M$636*'GenVol'!$F29*$C68,0)</f>
        <v>0</v>
      </c>
      <c r="N68" s="6">
        <f>IF(MOD('935'!$K17,1000)&gt;100,'Fixed'!$N$636*'GenVol'!$F29*$D68,0)</f>
        <v>0</v>
      </c>
      <c r="O68" s="6">
        <f>IF(MOD('935'!$K17,100)&gt;10,'Fixed'!$O$636*'GenVol'!$F29*$E68,0)</f>
        <v>0</v>
      </c>
      <c r="P68" s="6">
        <f>$H68+$I68+$J68+$K68+$L68</f>
        <v>0</v>
      </c>
      <c r="Q68" s="6">
        <f>$M68+$N68+$O68</f>
        <v>0</v>
      </c>
      <c r="R68" s="26">
        <f>100/'11'!B$17*'Fixed'!E28*('Fixed'!E$1278+'Fixed'!F$1278)</f>
        <v>0</v>
      </c>
      <c r="S68" s="24">
        <f>0-IF(ISNUMBER('GenSR'!H74),INDEX('913'!$I$6:$I$1205,'GenSR'!H74),0)-IF(ISNUMBER('GenSR'!I74),INDEX('913'!$I$6:$I$1205,'GenSR'!I74),0)-IF(ISNUMBER('GenSR'!J74),INDEX('913'!$I$6:$I$1205,'GenSR'!J74),0)-IF(ISNUMBER('GenSR'!K74),INDEX('913'!$I$6:$I$1205,'GenSR'!K74),0)-IF(ISNUMBER('GenSR'!L74),INDEX('913'!$I$6:$I$1205,'GenSR'!L74),0)-IF(ISNUMBER('GenSR'!M74),INDEX('913'!$I$6:$I$1205,'GenSR'!M74),0)-IF(ISNUMBER('GenSR'!N74),INDEX('913'!$I$6:$I$1205,'GenSR'!N74),0)-IF(ISNUMBER('GenSR'!O74),INDEX('913'!$I$6:$I$1205,'GenSR'!O74),0)</f>
        <v>0</v>
      </c>
      <c r="T68" s="6">
        <f>IF(S68=0,1,MAX(1,SQRT(S68^2+(IF(ISNUMBER('GenSR'!H74),INDEX('913'!$J$6:$J$1205,'GenSR'!H74),0)+IF(ISNUMBER('GenSR'!I74),INDEX('913'!$J$6:$J$1205,'GenSR'!I74),0)+IF(ISNUMBER('GenSR'!J74),INDEX('913'!$J$6:$J$1205,'GenSR'!J74),0)+IF(ISNUMBER('GenSR'!K74),INDEX('913'!$J$6:$J$1205,'GenSR'!K74),0)+IF(ISNUMBER('GenSR'!L74),INDEX('913'!$J$6:$J$1205,'GenSR'!L74),0)+IF(ISNUMBER('GenSR'!M74),INDEX('913'!$J$6:$J$1205,'GenSR'!M74),0)+IF(ISNUMBER('GenSR'!N74),INDEX('913'!$J$6:$J$1205,'GenSR'!N74),0)+IF(ISNUMBER('GenSR'!O74),INDEX('913'!$J$6:$J$1205,'GenSR'!O74),0))^2)/S68))</f>
        <v>0</v>
      </c>
      <c r="U68" s="26">
        <f>100*('GenSR'!AO74*'935'!Q17*T68)/'11'!B$17</f>
        <v>0</v>
      </c>
      <c r="V68" s="26">
        <f>100*'GenSR'!AN74/'11'!B$17</f>
        <v>0</v>
      </c>
      <c r="W68" s="26">
        <f>100*('GenSR'!AO74*T68)/'11'!D$17</f>
        <v>0</v>
      </c>
      <c r="X68" s="26">
        <f>100/'11'!B$17*'GenAgg'!E$27*'GenVol'!F29</f>
        <v>0</v>
      </c>
      <c r="Y68" s="26">
        <f>IF('GenVol'!B29=0,0,(1-B68/'GenVol'!B29)*(V68+IF('935'!Q17=0,0,(W68*'935'!Q17*('11'!D$17-'935'!Y17)/('11'!B$17-'935'!X17)))))</f>
        <v>0</v>
      </c>
      <c r="Z68" s="6">
        <f>IF('GenVol'!B29=0,1,B68/'GenVol'!B29)*W68</f>
        <v>0</v>
      </c>
      <c r="AA68" s="26">
        <f>IF('GenVol'!B29=0,1,B68/'GenVol'!B29)*V68</f>
        <v>0</v>
      </c>
      <c r="AB68" s="26">
        <f>X68+AA68</f>
        <v>0</v>
      </c>
      <c r="AC68" s="24">
        <f>'11'!D$17-'935'!Y17</f>
        <v>0</v>
      </c>
      <c r="AD68" s="24">
        <f>(P68+Q68)*'GenVol'!B29</f>
        <v>0</v>
      </c>
      <c r="AE68" s="10"/>
    </row>
    <row r="69" spans="1:31">
      <c r="A69" s="21">
        <v>12</v>
      </c>
      <c r="B69" s="24">
        <f>'GenVol'!B30-('935'!T18*(1-'935'!X18/'11'!B$17))</f>
        <v>0</v>
      </c>
      <c r="C69" s="6">
        <f>MAX('11'!$C$45+0,MIN('935'!L18+0,'11'!$C$40+0))</f>
        <v>0</v>
      </c>
      <c r="D69" s="6">
        <f>MAX('11'!$D$45+0,MIN('935'!M18+0,'11'!$D$40+0))</f>
        <v>0</v>
      </c>
      <c r="E69" s="6">
        <f>MAX('11'!$E$45+0,MIN('935'!N18+0,'11'!$E$40+0))</f>
        <v>0</v>
      </c>
      <c r="F69" s="6">
        <f>MAX('11'!$F$45+0,MIN('935'!O18+0,'11'!$F$40+0))</f>
        <v>0</v>
      </c>
      <c r="G69" s="6">
        <f>MAX('11'!$G$45+0,MIN('935'!P18+0,'11'!$G$40+0))</f>
        <v>0</v>
      </c>
      <c r="H69" s="6">
        <f>IF('935'!$K18=1000,'Fixed'!$M$636*'Fixed'!$F29/(1+'11'!$C$12)*$C69,0)</f>
        <v>0</v>
      </c>
      <c r="I69" s="6">
        <f>IF(MOD('935'!$K18,1000)=100,'Fixed'!$N$636*'Fixed'!$F29/(1+'11'!$D$12)*$D69,0)</f>
        <v>0</v>
      </c>
      <c r="J69" s="6">
        <f>IF(MOD('935'!$K18,100)=10,'Fixed'!$O$636*'Fixed'!$F29/(1+'11'!$E$12)*$E69,0)</f>
        <v>0</v>
      </c>
      <c r="K69" s="6">
        <f>IF(AND(MOD('935'!$K18,10)&gt;0,MOD('935'!$K18,1000)&gt;1),'Fixed'!$P$636*'Fixed'!$F29/(1+'11'!$F$12)*$F69,0)</f>
        <v>0</v>
      </c>
      <c r="L69" s="6">
        <f>IF(MOD('935'!$K18,1000)=1,'Fixed'!$Q$636*'Fixed'!$F29/(1+'11'!$G$12)*$G69,0)</f>
        <v>0</v>
      </c>
      <c r="M69" s="6">
        <f>IF('935'!$K18&gt;1000,'Fixed'!$M$636*'GenVol'!$F30*$C69,0)</f>
        <v>0</v>
      </c>
      <c r="N69" s="6">
        <f>IF(MOD('935'!$K18,1000)&gt;100,'Fixed'!$N$636*'GenVol'!$F30*$D69,0)</f>
        <v>0</v>
      </c>
      <c r="O69" s="6">
        <f>IF(MOD('935'!$K18,100)&gt;10,'Fixed'!$O$636*'GenVol'!$F30*$E69,0)</f>
        <v>0</v>
      </c>
      <c r="P69" s="6">
        <f>$H69+$I69+$J69+$K69+$L69</f>
        <v>0</v>
      </c>
      <c r="Q69" s="6">
        <f>$M69+$N69+$O69</f>
        <v>0</v>
      </c>
      <c r="R69" s="26">
        <f>100/'11'!B$17*'Fixed'!E29*('Fixed'!E$1278+'Fixed'!F$1278)</f>
        <v>0</v>
      </c>
      <c r="S69" s="24">
        <f>0-IF(ISNUMBER('GenSR'!H75),INDEX('913'!$I$6:$I$1205,'GenSR'!H75),0)-IF(ISNUMBER('GenSR'!I75),INDEX('913'!$I$6:$I$1205,'GenSR'!I75),0)-IF(ISNUMBER('GenSR'!J75),INDEX('913'!$I$6:$I$1205,'GenSR'!J75),0)-IF(ISNUMBER('GenSR'!K75),INDEX('913'!$I$6:$I$1205,'GenSR'!K75),0)-IF(ISNUMBER('GenSR'!L75),INDEX('913'!$I$6:$I$1205,'GenSR'!L75),0)-IF(ISNUMBER('GenSR'!M75),INDEX('913'!$I$6:$I$1205,'GenSR'!M75),0)-IF(ISNUMBER('GenSR'!N75),INDEX('913'!$I$6:$I$1205,'GenSR'!N75),0)-IF(ISNUMBER('GenSR'!O75),INDEX('913'!$I$6:$I$1205,'GenSR'!O75),0)</f>
        <v>0</v>
      </c>
      <c r="T69" s="6">
        <f>IF(S69=0,1,MAX(1,SQRT(S69^2+(IF(ISNUMBER('GenSR'!H75),INDEX('913'!$J$6:$J$1205,'GenSR'!H75),0)+IF(ISNUMBER('GenSR'!I75),INDEX('913'!$J$6:$J$1205,'GenSR'!I75),0)+IF(ISNUMBER('GenSR'!J75),INDEX('913'!$J$6:$J$1205,'GenSR'!J75),0)+IF(ISNUMBER('GenSR'!K75),INDEX('913'!$J$6:$J$1205,'GenSR'!K75),0)+IF(ISNUMBER('GenSR'!L75),INDEX('913'!$J$6:$J$1205,'GenSR'!L75),0)+IF(ISNUMBER('GenSR'!M75),INDEX('913'!$J$6:$J$1205,'GenSR'!M75),0)+IF(ISNUMBER('GenSR'!N75),INDEX('913'!$J$6:$J$1205,'GenSR'!N75),0)+IF(ISNUMBER('GenSR'!O75),INDEX('913'!$J$6:$J$1205,'GenSR'!O75),0))^2)/S69))</f>
        <v>0</v>
      </c>
      <c r="U69" s="26">
        <f>100*('GenSR'!AO75*'935'!Q18*T69)/'11'!B$17</f>
        <v>0</v>
      </c>
      <c r="V69" s="26">
        <f>100*'GenSR'!AN75/'11'!B$17</f>
        <v>0</v>
      </c>
      <c r="W69" s="26">
        <f>100*('GenSR'!AO75*T69)/'11'!D$17</f>
        <v>0</v>
      </c>
      <c r="X69" s="26">
        <f>100/'11'!B$17*'GenAgg'!E$27*'GenVol'!F30</f>
        <v>0</v>
      </c>
      <c r="Y69" s="26">
        <f>IF('GenVol'!B30=0,0,(1-B69/'GenVol'!B30)*(V69+IF('935'!Q18=0,0,(W69*'935'!Q18*('11'!D$17-'935'!Y18)/('11'!B$17-'935'!X18)))))</f>
        <v>0</v>
      </c>
      <c r="Z69" s="6">
        <f>IF('GenVol'!B30=0,1,B69/'GenVol'!B30)*W69</f>
        <v>0</v>
      </c>
      <c r="AA69" s="26">
        <f>IF('GenVol'!B30=0,1,B69/'GenVol'!B30)*V69</f>
        <v>0</v>
      </c>
      <c r="AB69" s="26">
        <f>X69+AA69</f>
        <v>0</v>
      </c>
      <c r="AC69" s="24">
        <f>'11'!D$17-'935'!Y18</f>
        <v>0</v>
      </c>
      <c r="AD69" s="24">
        <f>(P69+Q69)*'GenVol'!B30</f>
        <v>0</v>
      </c>
      <c r="AE69" s="10"/>
    </row>
    <row r="70" spans="1:31">
      <c r="A70" s="21">
        <v>13</v>
      </c>
      <c r="B70" s="24">
        <f>'GenVol'!B31-('935'!T19*(1-'935'!X19/'11'!B$17))</f>
        <v>0</v>
      </c>
      <c r="C70" s="6">
        <f>MAX('11'!$C$45+0,MIN('935'!L19+0,'11'!$C$40+0))</f>
        <v>0</v>
      </c>
      <c r="D70" s="6">
        <f>MAX('11'!$D$45+0,MIN('935'!M19+0,'11'!$D$40+0))</f>
        <v>0</v>
      </c>
      <c r="E70" s="6">
        <f>MAX('11'!$E$45+0,MIN('935'!N19+0,'11'!$E$40+0))</f>
        <v>0</v>
      </c>
      <c r="F70" s="6">
        <f>MAX('11'!$F$45+0,MIN('935'!O19+0,'11'!$F$40+0))</f>
        <v>0</v>
      </c>
      <c r="G70" s="6">
        <f>MAX('11'!$G$45+0,MIN('935'!P19+0,'11'!$G$40+0))</f>
        <v>0</v>
      </c>
      <c r="H70" s="6">
        <f>IF('935'!$K19=1000,'Fixed'!$M$636*'Fixed'!$F30/(1+'11'!$C$12)*$C70,0)</f>
        <v>0</v>
      </c>
      <c r="I70" s="6">
        <f>IF(MOD('935'!$K19,1000)=100,'Fixed'!$N$636*'Fixed'!$F30/(1+'11'!$D$12)*$D70,0)</f>
        <v>0</v>
      </c>
      <c r="J70" s="6">
        <f>IF(MOD('935'!$K19,100)=10,'Fixed'!$O$636*'Fixed'!$F30/(1+'11'!$E$12)*$E70,0)</f>
        <v>0</v>
      </c>
      <c r="K70" s="6">
        <f>IF(AND(MOD('935'!$K19,10)&gt;0,MOD('935'!$K19,1000)&gt;1),'Fixed'!$P$636*'Fixed'!$F30/(1+'11'!$F$12)*$F70,0)</f>
        <v>0</v>
      </c>
      <c r="L70" s="6">
        <f>IF(MOD('935'!$K19,1000)=1,'Fixed'!$Q$636*'Fixed'!$F30/(1+'11'!$G$12)*$G70,0)</f>
        <v>0</v>
      </c>
      <c r="M70" s="6">
        <f>IF('935'!$K19&gt;1000,'Fixed'!$M$636*'GenVol'!$F31*$C70,0)</f>
        <v>0</v>
      </c>
      <c r="N70" s="6">
        <f>IF(MOD('935'!$K19,1000)&gt;100,'Fixed'!$N$636*'GenVol'!$F31*$D70,0)</f>
        <v>0</v>
      </c>
      <c r="O70" s="6">
        <f>IF(MOD('935'!$K19,100)&gt;10,'Fixed'!$O$636*'GenVol'!$F31*$E70,0)</f>
        <v>0</v>
      </c>
      <c r="P70" s="6">
        <f>$H70+$I70+$J70+$K70+$L70</f>
        <v>0</v>
      </c>
      <c r="Q70" s="6">
        <f>$M70+$N70+$O70</f>
        <v>0</v>
      </c>
      <c r="R70" s="26">
        <f>100/'11'!B$17*'Fixed'!E30*('Fixed'!E$1278+'Fixed'!F$1278)</f>
        <v>0</v>
      </c>
      <c r="S70" s="24">
        <f>0-IF(ISNUMBER('GenSR'!H76),INDEX('913'!$I$6:$I$1205,'GenSR'!H76),0)-IF(ISNUMBER('GenSR'!I76),INDEX('913'!$I$6:$I$1205,'GenSR'!I76),0)-IF(ISNUMBER('GenSR'!J76),INDEX('913'!$I$6:$I$1205,'GenSR'!J76),0)-IF(ISNUMBER('GenSR'!K76),INDEX('913'!$I$6:$I$1205,'GenSR'!K76),0)-IF(ISNUMBER('GenSR'!L76),INDEX('913'!$I$6:$I$1205,'GenSR'!L76),0)-IF(ISNUMBER('GenSR'!M76),INDEX('913'!$I$6:$I$1205,'GenSR'!M76),0)-IF(ISNUMBER('GenSR'!N76),INDEX('913'!$I$6:$I$1205,'GenSR'!N76),0)-IF(ISNUMBER('GenSR'!O76),INDEX('913'!$I$6:$I$1205,'GenSR'!O76),0)</f>
        <v>0</v>
      </c>
      <c r="T70" s="6">
        <f>IF(S70=0,1,MAX(1,SQRT(S70^2+(IF(ISNUMBER('GenSR'!H76),INDEX('913'!$J$6:$J$1205,'GenSR'!H76),0)+IF(ISNUMBER('GenSR'!I76),INDEX('913'!$J$6:$J$1205,'GenSR'!I76),0)+IF(ISNUMBER('GenSR'!J76),INDEX('913'!$J$6:$J$1205,'GenSR'!J76),0)+IF(ISNUMBER('GenSR'!K76),INDEX('913'!$J$6:$J$1205,'GenSR'!K76),0)+IF(ISNUMBER('GenSR'!L76),INDEX('913'!$J$6:$J$1205,'GenSR'!L76),0)+IF(ISNUMBER('GenSR'!M76),INDEX('913'!$J$6:$J$1205,'GenSR'!M76),0)+IF(ISNUMBER('GenSR'!N76),INDEX('913'!$J$6:$J$1205,'GenSR'!N76),0)+IF(ISNUMBER('GenSR'!O76),INDEX('913'!$J$6:$J$1205,'GenSR'!O76),0))^2)/S70))</f>
        <v>0</v>
      </c>
      <c r="U70" s="26">
        <f>100*('GenSR'!AO76*'935'!Q19*T70)/'11'!B$17</f>
        <v>0</v>
      </c>
      <c r="V70" s="26">
        <f>100*'GenSR'!AN76/'11'!B$17</f>
        <v>0</v>
      </c>
      <c r="W70" s="26">
        <f>100*('GenSR'!AO76*T70)/'11'!D$17</f>
        <v>0</v>
      </c>
      <c r="X70" s="26">
        <f>100/'11'!B$17*'GenAgg'!E$27*'GenVol'!F31</f>
        <v>0</v>
      </c>
      <c r="Y70" s="26">
        <f>IF('GenVol'!B31=0,0,(1-B70/'GenVol'!B31)*(V70+IF('935'!Q19=0,0,(W70*'935'!Q19*('11'!D$17-'935'!Y19)/('11'!B$17-'935'!X19)))))</f>
        <v>0</v>
      </c>
      <c r="Z70" s="6">
        <f>IF('GenVol'!B31=0,1,B70/'GenVol'!B31)*W70</f>
        <v>0</v>
      </c>
      <c r="AA70" s="26">
        <f>IF('GenVol'!B31=0,1,B70/'GenVol'!B31)*V70</f>
        <v>0</v>
      </c>
      <c r="AB70" s="26">
        <f>X70+AA70</f>
        <v>0</v>
      </c>
      <c r="AC70" s="24">
        <f>'11'!D$17-'935'!Y19</f>
        <v>0</v>
      </c>
      <c r="AD70" s="24">
        <f>(P70+Q70)*'GenVol'!B31</f>
        <v>0</v>
      </c>
      <c r="AE70" s="10"/>
    </row>
    <row r="71" spans="1:31">
      <c r="A71" s="21">
        <v>14</v>
      </c>
      <c r="B71" s="24">
        <f>'GenVol'!B32-('935'!T20*(1-'935'!X20/'11'!B$17))</f>
        <v>0</v>
      </c>
      <c r="C71" s="6">
        <f>MAX('11'!$C$45+0,MIN('935'!L20+0,'11'!$C$40+0))</f>
        <v>0</v>
      </c>
      <c r="D71" s="6">
        <f>MAX('11'!$D$45+0,MIN('935'!M20+0,'11'!$D$40+0))</f>
        <v>0</v>
      </c>
      <c r="E71" s="6">
        <f>MAX('11'!$E$45+0,MIN('935'!N20+0,'11'!$E$40+0))</f>
        <v>0</v>
      </c>
      <c r="F71" s="6">
        <f>MAX('11'!$F$45+0,MIN('935'!O20+0,'11'!$F$40+0))</f>
        <v>0</v>
      </c>
      <c r="G71" s="6">
        <f>MAX('11'!$G$45+0,MIN('935'!P20+0,'11'!$G$40+0))</f>
        <v>0</v>
      </c>
      <c r="H71" s="6">
        <f>IF('935'!$K20=1000,'Fixed'!$M$636*'Fixed'!$F31/(1+'11'!$C$12)*$C71,0)</f>
        <v>0</v>
      </c>
      <c r="I71" s="6">
        <f>IF(MOD('935'!$K20,1000)=100,'Fixed'!$N$636*'Fixed'!$F31/(1+'11'!$D$12)*$D71,0)</f>
        <v>0</v>
      </c>
      <c r="J71" s="6">
        <f>IF(MOD('935'!$K20,100)=10,'Fixed'!$O$636*'Fixed'!$F31/(1+'11'!$E$12)*$E71,0)</f>
        <v>0</v>
      </c>
      <c r="K71" s="6">
        <f>IF(AND(MOD('935'!$K20,10)&gt;0,MOD('935'!$K20,1000)&gt;1),'Fixed'!$P$636*'Fixed'!$F31/(1+'11'!$F$12)*$F71,0)</f>
        <v>0</v>
      </c>
      <c r="L71" s="6">
        <f>IF(MOD('935'!$K20,1000)=1,'Fixed'!$Q$636*'Fixed'!$F31/(1+'11'!$G$12)*$G71,0)</f>
        <v>0</v>
      </c>
      <c r="M71" s="6">
        <f>IF('935'!$K20&gt;1000,'Fixed'!$M$636*'GenVol'!$F32*$C71,0)</f>
        <v>0</v>
      </c>
      <c r="N71" s="6">
        <f>IF(MOD('935'!$K20,1000)&gt;100,'Fixed'!$N$636*'GenVol'!$F32*$D71,0)</f>
        <v>0</v>
      </c>
      <c r="O71" s="6">
        <f>IF(MOD('935'!$K20,100)&gt;10,'Fixed'!$O$636*'GenVol'!$F32*$E71,0)</f>
        <v>0</v>
      </c>
      <c r="P71" s="6">
        <f>$H71+$I71+$J71+$K71+$L71</f>
        <v>0</v>
      </c>
      <c r="Q71" s="6">
        <f>$M71+$N71+$O71</f>
        <v>0</v>
      </c>
      <c r="R71" s="26">
        <f>100/'11'!B$17*'Fixed'!E31*('Fixed'!E$1278+'Fixed'!F$1278)</f>
        <v>0</v>
      </c>
      <c r="S71" s="24">
        <f>0-IF(ISNUMBER('GenSR'!H77),INDEX('913'!$I$6:$I$1205,'GenSR'!H77),0)-IF(ISNUMBER('GenSR'!I77),INDEX('913'!$I$6:$I$1205,'GenSR'!I77),0)-IF(ISNUMBER('GenSR'!J77),INDEX('913'!$I$6:$I$1205,'GenSR'!J77),0)-IF(ISNUMBER('GenSR'!K77),INDEX('913'!$I$6:$I$1205,'GenSR'!K77),0)-IF(ISNUMBER('GenSR'!L77),INDEX('913'!$I$6:$I$1205,'GenSR'!L77),0)-IF(ISNUMBER('GenSR'!M77),INDEX('913'!$I$6:$I$1205,'GenSR'!M77),0)-IF(ISNUMBER('GenSR'!N77),INDEX('913'!$I$6:$I$1205,'GenSR'!N77),0)-IF(ISNUMBER('GenSR'!O77),INDEX('913'!$I$6:$I$1205,'GenSR'!O77),0)</f>
        <v>0</v>
      </c>
      <c r="T71" s="6">
        <f>IF(S71=0,1,MAX(1,SQRT(S71^2+(IF(ISNUMBER('GenSR'!H77),INDEX('913'!$J$6:$J$1205,'GenSR'!H77),0)+IF(ISNUMBER('GenSR'!I77),INDEX('913'!$J$6:$J$1205,'GenSR'!I77),0)+IF(ISNUMBER('GenSR'!J77),INDEX('913'!$J$6:$J$1205,'GenSR'!J77),0)+IF(ISNUMBER('GenSR'!K77),INDEX('913'!$J$6:$J$1205,'GenSR'!K77),0)+IF(ISNUMBER('GenSR'!L77),INDEX('913'!$J$6:$J$1205,'GenSR'!L77),0)+IF(ISNUMBER('GenSR'!M77),INDEX('913'!$J$6:$J$1205,'GenSR'!M77),0)+IF(ISNUMBER('GenSR'!N77),INDEX('913'!$J$6:$J$1205,'GenSR'!N77),0)+IF(ISNUMBER('GenSR'!O77),INDEX('913'!$J$6:$J$1205,'GenSR'!O77),0))^2)/S71))</f>
        <v>0</v>
      </c>
      <c r="U71" s="26">
        <f>100*('GenSR'!AO77*'935'!Q20*T71)/'11'!B$17</f>
        <v>0</v>
      </c>
      <c r="V71" s="26">
        <f>100*'GenSR'!AN77/'11'!B$17</f>
        <v>0</v>
      </c>
      <c r="W71" s="26">
        <f>100*('GenSR'!AO77*T71)/'11'!D$17</f>
        <v>0</v>
      </c>
      <c r="X71" s="26">
        <f>100/'11'!B$17*'GenAgg'!E$27*'GenVol'!F32</f>
        <v>0</v>
      </c>
      <c r="Y71" s="26">
        <f>IF('GenVol'!B32=0,0,(1-B71/'GenVol'!B32)*(V71+IF('935'!Q20=0,0,(W71*'935'!Q20*('11'!D$17-'935'!Y20)/('11'!B$17-'935'!X20)))))</f>
        <v>0</v>
      </c>
      <c r="Z71" s="6">
        <f>IF('GenVol'!B32=0,1,B71/'GenVol'!B32)*W71</f>
        <v>0</v>
      </c>
      <c r="AA71" s="26">
        <f>IF('GenVol'!B32=0,1,B71/'GenVol'!B32)*V71</f>
        <v>0</v>
      </c>
      <c r="AB71" s="26">
        <f>X71+AA71</f>
        <v>0</v>
      </c>
      <c r="AC71" s="24">
        <f>'11'!D$17-'935'!Y20</f>
        <v>0</v>
      </c>
      <c r="AD71" s="24">
        <f>(P71+Q71)*'GenVol'!B32</f>
        <v>0</v>
      </c>
      <c r="AE71" s="10"/>
    </row>
    <row r="72" spans="1:31">
      <c r="A72" s="21">
        <v>15</v>
      </c>
      <c r="B72" s="24">
        <f>'GenVol'!B33-('935'!T21*(1-'935'!X21/'11'!B$17))</f>
        <v>0</v>
      </c>
      <c r="C72" s="6">
        <f>MAX('11'!$C$45+0,MIN('935'!L21+0,'11'!$C$40+0))</f>
        <v>0</v>
      </c>
      <c r="D72" s="6">
        <f>MAX('11'!$D$45+0,MIN('935'!M21+0,'11'!$D$40+0))</f>
        <v>0</v>
      </c>
      <c r="E72" s="6">
        <f>MAX('11'!$E$45+0,MIN('935'!N21+0,'11'!$E$40+0))</f>
        <v>0</v>
      </c>
      <c r="F72" s="6">
        <f>MAX('11'!$F$45+0,MIN('935'!O21+0,'11'!$F$40+0))</f>
        <v>0</v>
      </c>
      <c r="G72" s="6">
        <f>MAX('11'!$G$45+0,MIN('935'!P21+0,'11'!$G$40+0))</f>
        <v>0</v>
      </c>
      <c r="H72" s="6">
        <f>IF('935'!$K21=1000,'Fixed'!$M$636*'Fixed'!$F32/(1+'11'!$C$12)*$C72,0)</f>
        <v>0</v>
      </c>
      <c r="I72" s="6">
        <f>IF(MOD('935'!$K21,1000)=100,'Fixed'!$N$636*'Fixed'!$F32/(1+'11'!$D$12)*$D72,0)</f>
        <v>0</v>
      </c>
      <c r="J72" s="6">
        <f>IF(MOD('935'!$K21,100)=10,'Fixed'!$O$636*'Fixed'!$F32/(1+'11'!$E$12)*$E72,0)</f>
        <v>0</v>
      </c>
      <c r="K72" s="6">
        <f>IF(AND(MOD('935'!$K21,10)&gt;0,MOD('935'!$K21,1000)&gt;1),'Fixed'!$P$636*'Fixed'!$F32/(1+'11'!$F$12)*$F72,0)</f>
        <v>0</v>
      </c>
      <c r="L72" s="6">
        <f>IF(MOD('935'!$K21,1000)=1,'Fixed'!$Q$636*'Fixed'!$F32/(1+'11'!$G$12)*$G72,0)</f>
        <v>0</v>
      </c>
      <c r="M72" s="6">
        <f>IF('935'!$K21&gt;1000,'Fixed'!$M$636*'GenVol'!$F33*$C72,0)</f>
        <v>0</v>
      </c>
      <c r="N72" s="6">
        <f>IF(MOD('935'!$K21,1000)&gt;100,'Fixed'!$N$636*'GenVol'!$F33*$D72,0)</f>
        <v>0</v>
      </c>
      <c r="O72" s="6">
        <f>IF(MOD('935'!$K21,100)&gt;10,'Fixed'!$O$636*'GenVol'!$F33*$E72,0)</f>
        <v>0</v>
      </c>
      <c r="P72" s="6">
        <f>$H72+$I72+$J72+$K72+$L72</f>
        <v>0</v>
      </c>
      <c r="Q72" s="6">
        <f>$M72+$N72+$O72</f>
        <v>0</v>
      </c>
      <c r="R72" s="26">
        <f>100/'11'!B$17*'Fixed'!E32*('Fixed'!E$1278+'Fixed'!F$1278)</f>
        <v>0</v>
      </c>
      <c r="S72" s="24">
        <f>0-IF(ISNUMBER('GenSR'!H78),INDEX('913'!$I$6:$I$1205,'GenSR'!H78),0)-IF(ISNUMBER('GenSR'!I78),INDEX('913'!$I$6:$I$1205,'GenSR'!I78),0)-IF(ISNUMBER('GenSR'!J78),INDEX('913'!$I$6:$I$1205,'GenSR'!J78),0)-IF(ISNUMBER('GenSR'!K78),INDEX('913'!$I$6:$I$1205,'GenSR'!K78),0)-IF(ISNUMBER('GenSR'!L78),INDEX('913'!$I$6:$I$1205,'GenSR'!L78),0)-IF(ISNUMBER('GenSR'!M78),INDEX('913'!$I$6:$I$1205,'GenSR'!M78),0)-IF(ISNUMBER('GenSR'!N78),INDEX('913'!$I$6:$I$1205,'GenSR'!N78),0)-IF(ISNUMBER('GenSR'!O78),INDEX('913'!$I$6:$I$1205,'GenSR'!O78),0)</f>
        <v>0</v>
      </c>
      <c r="T72" s="6">
        <f>IF(S72=0,1,MAX(1,SQRT(S72^2+(IF(ISNUMBER('GenSR'!H78),INDEX('913'!$J$6:$J$1205,'GenSR'!H78),0)+IF(ISNUMBER('GenSR'!I78),INDEX('913'!$J$6:$J$1205,'GenSR'!I78),0)+IF(ISNUMBER('GenSR'!J78),INDEX('913'!$J$6:$J$1205,'GenSR'!J78),0)+IF(ISNUMBER('GenSR'!K78),INDEX('913'!$J$6:$J$1205,'GenSR'!K78),0)+IF(ISNUMBER('GenSR'!L78),INDEX('913'!$J$6:$J$1205,'GenSR'!L78),0)+IF(ISNUMBER('GenSR'!M78),INDEX('913'!$J$6:$J$1205,'GenSR'!M78),0)+IF(ISNUMBER('GenSR'!N78),INDEX('913'!$J$6:$J$1205,'GenSR'!N78),0)+IF(ISNUMBER('GenSR'!O78),INDEX('913'!$J$6:$J$1205,'GenSR'!O78),0))^2)/S72))</f>
        <v>0</v>
      </c>
      <c r="U72" s="26">
        <f>100*('GenSR'!AO78*'935'!Q21*T72)/'11'!B$17</f>
        <v>0</v>
      </c>
      <c r="V72" s="26">
        <f>100*'GenSR'!AN78/'11'!B$17</f>
        <v>0</v>
      </c>
      <c r="W72" s="26">
        <f>100*('GenSR'!AO78*T72)/'11'!D$17</f>
        <v>0</v>
      </c>
      <c r="X72" s="26">
        <f>100/'11'!B$17*'GenAgg'!E$27*'GenVol'!F33</f>
        <v>0</v>
      </c>
      <c r="Y72" s="26">
        <f>IF('GenVol'!B33=0,0,(1-B72/'GenVol'!B33)*(V72+IF('935'!Q21=0,0,(W72*'935'!Q21*('11'!D$17-'935'!Y21)/('11'!B$17-'935'!X21)))))</f>
        <v>0</v>
      </c>
      <c r="Z72" s="6">
        <f>IF('GenVol'!B33=0,1,B72/'GenVol'!B33)*W72</f>
        <v>0</v>
      </c>
      <c r="AA72" s="26">
        <f>IF('GenVol'!B33=0,1,B72/'GenVol'!B33)*V72</f>
        <v>0</v>
      </c>
      <c r="AB72" s="26">
        <f>X72+AA72</f>
        <v>0</v>
      </c>
      <c r="AC72" s="24">
        <f>'11'!D$17-'935'!Y21</f>
        <v>0</v>
      </c>
      <c r="AD72" s="24">
        <f>(P72+Q72)*'GenVol'!B33</f>
        <v>0</v>
      </c>
      <c r="AE72" s="10"/>
    </row>
    <row r="73" spans="1:31">
      <c r="A73" s="21">
        <v>16</v>
      </c>
      <c r="B73" s="24">
        <f>'GenVol'!B34-('935'!T22*(1-'935'!X22/'11'!B$17))</f>
        <v>0</v>
      </c>
      <c r="C73" s="6">
        <f>MAX('11'!$C$45+0,MIN('935'!L22+0,'11'!$C$40+0))</f>
        <v>0</v>
      </c>
      <c r="D73" s="6">
        <f>MAX('11'!$D$45+0,MIN('935'!M22+0,'11'!$D$40+0))</f>
        <v>0</v>
      </c>
      <c r="E73" s="6">
        <f>MAX('11'!$E$45+0,MIN('935'!N22+0,'11'!$E$40+0))</f>
        <v>0</v>
      </c>
      <c r="F73" s="6">
        <f>MAX('11'!$F$45+0,MIN('935'!O22+0,'11'!$F$40+0))</f>
        <v>0</v>
      </c>
      <c r="G73" s="6">
        <f>MAX('11'!$G$45+0,MIN('935'!P22+0,'11'!$G$40+0))</f>
        <v>0</v>
      </c>
      <c r="H73" s="6">
        <f>IF('935'!$K22=1000,'Fixed'!$M$636*'Fixed'!$F33/(1+'11'!$C$12)*$C73,0)</f>
        <v>0</v>
      </c>
      <c r="I73" s="6">
        <f>IF(MOD('935'!$K22,1000)=100,'Fixed'!$N$636*'Fixed'!$F33/(1+'11'!$D$12)*$D73,0)</f>
        <v>0</v>
      </c>
      <c r="J73" s="6">
        <f>IF(MOD('935'!$K22,100)=10,'Fixed'!$O$636*'Fixed'!$F33/(1+'11'!$E$12)*$E73,0)</f>
        <v>0</v>
      </c>
      <c r="K73" s="6">
        <f>IF(AND(MOD('935'!$K22,10)&gt;0,MOD('935'!$K22,1000)&gt;1),'Fixed'!$P$636*'Fixed'!$F33/(1+'11'!$F$12)*$F73,0)</f>
        <v>0</v>
      </c>
      <c r="L73" s="6">
        <f>IF(MOD('935'!$K22,1000)=1,'Fixed'!$Q$636*'Fixed'!$F33/(1+'11'!$G$12)*$G73,0)</f>
        <v>0</v>
      </c>
      <c r="M73" s="6">
        <f>IF('935'!$K22&gt;1000,'Fixed'!$M$636*'GenVol'!$F34*$C73,0)</f>
        <v>0</v>
      </c>
      <c r="N73" s="6">
        <f>IF(MOD('935'!$K22,1000)&gt;100,'Fixed'!$N$636*'GenVol'!$F34*$D73,0)</f>
        <v>0</v>
      </c>
      <c r="O73" s="6">
        <f>IF(MOD('935'!$K22,100)&gt;10,'Fixed'!$O$636*'GenVol'!$F34*$E73,0)</f>
        <v>0</v>
      </c>
      <c r="P73" s="6">
        <f>$H73+$I73+$J73+$K73+$L73</f>
        <v>0</v>
      </c>
      <c r="Q73" s="6">
        <f>$M73+$N73+$O73</f>
        <v>0</v>
      </c>
      <c r="R73" s="26">
        <f>100/'11'!B$17*'Fixed'!E33*('Fixed'!E$1278+'Fixed'!F$1278)</f>
        <v>0</v>
      </c>
      <c r="S73" s="24">
        <f>0-IF(ISNUMBER('GenSR'!H79),INDEX('913'!$I$6:$I$1205,'GenSR'!H79),0)-IF(ISNUMBER('GenSR'!I79),INDEX('913'!$I$6:$I$1205,'GenSR'!I79),0)-IF(ISNUMBER('GenSR'!J79),INDEX('913'!$I$6:$I$1205,'GenSR'!J79),0)-IF(ISNUMBER('GenSR'!K79),INDEX('913'!$I$6:$I$1205,'GenSR'!K79),0)-IF(ISNUMBER('GenSR'!L79),INDEX('913'!$I$6:$I$1205,'GenSR'!L79),0)-IF(ISNUMBER('GenSR'!M79),INDEX('913'!$I$6:$I$1205,'GenSR'!M79),0)-IF(ISNUMBER('GenSR'!N79),INDEX('913'!$I$6:$I$1205,'GenSR'!N79),0)-IF(ISNUMBER('GenSR'!O79),INDEX('913'!$I$6:$I$1205,'GenSR'!O79),0)</f>
        <v>0</v>
      </c>
      <c r="T73" s="6">
        <f>IF(S73=0,1,MAX(1,SQRT(S73^2+(IF(ISNUMBER('GenSR'!H79),INDEX('913'!$J$6:$J$1205,'GenSR'!H79),0)+IF(ISNUMBER('GenSR'!I79),INDEX('913'!$J$6:$J$1205,'GenSR'!I79),0)+IF(ISNUMBER('GenSR'!J79),INDEX('913'!$J$6:$J$1205,'GenSR'!J79),0)+IF(ISNUMBER('GenSR'!K79),INDEX('913'!$J$6:$J$1205,'GenSR'!K79),0)+IF(ISNUMBER('GenSR'!L79),INDEX('913'!$J$6:$J$1205,'GenSR'!L79),0)+IF(ISNUMBER('GenSR'!M79),INDEX('913'!$J$6:$J$1205,'GenSR'!M79),0)+IF(ISNUMBER('GenSR'!N79),INDEX('913'!$J$6:$J$1205,'GenSR'!N79),0)+IF(ISNUMBER('GenSR'!O79),INDEX('913'!$J$6:$J$1205,'GenSR'!O79),0))^2)/S73))</f>
        <v>0</v>
      </c>
      <c r="U73" s="26">
        <f>100*('GenSR'!AO79*'935'!Q22*T73)/'11'!B$17</f>
        <v>0</v>
      </c>
      <c r="V73" s="26">
        <f>100*'GenSR'!AN79/'11'!B$17</f>
        <v>0</v>
      </c>
      <c r="W73" s="26">
        <f>100*('GenSR'!AO79*T73)/'11'!D$17</f>
        <v>0</v>
      </c>
      <c r="X73" s="26">
        <f>100/'11'!B$17*'GenAgg'!E$27*'GenVol'!F34</f>
        <v>0</v>
      </c>
      <c r="Y73" s="26">
        <f>IF('GenVol'!B34=0,0,(1-B73/'GenVol'!B34)*(V73+IF('935'!Q22=0,0,(W73*'935'!Q22*('11'!D$17-'935'!Y22)/('11'!B$17-'935'!X22)))))</f>
        <v>0</v>
      </c>
      <c r="Z73" s="6">
        <f>IF('GenVol'!B34=0,1,B73/'GenVol'!B34)*W73</f>
        <v>0</v>
      </c>
      <c r="AA73" s="26">
        <f>IF('GenVol'!B34=0,1,B73/'GenVol'!B34)*V73</f>
        <v>0</v>
      </c>
      <c r="AB73" s="26">
        <f>X73+AA73</f>
        <v>0</v>
      </c>
      <c r="AC73" s="24">
        <f>'11'!D$17-'935'!Y22</f>
        <v>0</v>
      </c>
      <c r="AD73" s="24">
        <f>(P73+Q73)*'GenVol'!B34</f>
        <v>0</v>
      </c>
      <c r="AE73" s="10"/>
    </row>
    <row r="74" spans="1:31">
      <c r="A74" s="21">
        <v>17</v>
      </c>
      <c r="B74" s="24">
        <f>'GenVol'!B35-('935'!T23*(1-'935'!X23/'11'!B$17))</f>
        <v>0</v>
      </c>
      <c r="C74" s="6">
        <f>MAX('11'!$C$45+0,MIN('935'!L23+0,'11'!$C$40+0))</f>
        <v>0</v>
      </c>
      <c r="D74" s="6">
        <f>MAX('11'!$D$45+0,MIN('935'!M23+0,'11'!$D$40+0))</f>
        <v>0</v>
      </c>
      <c r="E74" s="6">
        <f>MAX('11'!$E$45+0,MIN('935'!N23+0,'11'!$E$40+0))</f>
        <v>0</v>
      </c>
      <c r="F74" s="6">
        <f>MAX('11'!$F$45+0,MIN('935'!O23+0,'11'!$F$40+0))</f>
        <v>0</v>
      </c>
      <c r="G74" s="6">
        <f>MAX('11'!$G$45+0,MIN('935'!P23+0,'11'!$G$40+0))</f>
        <v>0</v>
      </c>
      <c r="H74" s="6">
        <f>IF('935'!$K23=1000,'Fixed'!$M$636*'Fixed'!$F34/(1+'11'!$C$12)*$C74,0)</f>
        <v>0</v>
      </c>
      <c r="I74" s="6">
        <f>IF(MOD('935'!$K23,1000)=100,'Fixed'!$N$636*'Fixed'!$F34/(1+'11'!$D$12)*$D74,0)</f>
        <v>0</v>
      </c>
      <c r="J74" s="6">
        <f>IF(MOD('935'!$K23,100)=10,'Fixed'!$O$636*'Fixed'!$F34/(1+'11'!$E$12)*$E74,0)</f>
        <v>0</v>
      </c>
      <c r="K74" s="6">
        <f>IF(AND(MOD('935'!$K23,10)&gt;0,MOD('935'!$K23,1000)&gt;1),'Fixed'!$P$636*'Fixed'!$F34/(1+'11'!$F$12)*$F74,0)</f>
        <v>0</v>
      </c>
      <c r="L74" s="6">
        <f>IF(MOD('935'!$K23,1000)=1,'Fixed'!$Q$636*'Fixed'!$F34/(1+'11'!$G$12)*$G74,0)</f>
        <v>0</v>
      </c>
      <c r="M74" s="6">
        <f>IF('935'!$K23&gt;1000,'Fixed'!$M$636*'GenVol'!$F35*$C74,0)</f>
        <v>0</v>
      </c>
      <c r="N74" s="6">
        <f>IF(MOD('935'!$K23,1000)&gt;100,'Fixed'!$N$636*'GenVol'!$F35*$D74,0)</f>
        <v>0</v>
      </c>
      <c r="O74" s="6">
        <f>IF(MOD('935'!$K23,100)&gt;10,'Fixed'!$O$636*'GenVol'!$F35*$E74,0)</f>
        <v>0</v>
      </c>
      <c r="P74" s="6">
        <f>$H74+$I74+$J74+$K74+$L74</f>
        <v>0</v>
      </c>
      <c r="Q74" s="6">
        <f>$M74+$N74+$O74</f>
        <v>0</v>
      </c>
      <c r="R74" s="26">
        <f>100/'11'!B$17*'Fixed'!E34*('Fixed'!E$1278+'Fixed'!F$1278)</f>
        <v>0</v>
      </c>
      <c r="S74" s="24">
        <f>0-IF(ISNUMBER('GenSR'!H80),INDEX('913'!$I$6:$I$1205,'GenSR'!H80),0)-IF(ISNUMBER('GenSR'!I80),INDEX('913'!$I$6:$I$1205,'GenSR'!I80),0)-IF(ISNUMBER('GenSR'!J80),INDEX('913'!$I$6:$I$1205,'GenSR'!J80),0)-IF(ISNUMBER('GenSR'!K80),INDEX('913'!$I$6:$I$1205,'GenSR'!K80),0)-IF(ISNUMBER('GenSR'!L80),INDEX('913'!$I$6:$I$1205,'GenSR'!L80),0)-IF(ISNUMBER('GenSR'!M80),INDEX('913'!$I$6:$I$1205,'GenSR'!M80),0)-IF(ISNUMBER('GenSR'!N80),INDEX('913'!$I$6:$I$1205,'GenSR'!N80),0)-IF(ISNUMBER('GenSR'!O80),INDEX('913'!$I$6:$I$1205,'GenSR'!O80),0)</f>
        <v>0</v>
      </c>
      <c r="T74" s="6">
        <f>IF(S74=0,1,MAX(1,SQRT(S74^2+(IF(ISNUMBER('GenSR'!H80),INDEX('913'!$J$6:$J$1205,'GenSR'!H80),0)+IF(ISNUMBER('GenSR'!I80),INDEX('913'!$J$6:$J$1205,'GenSR'!I80),0)+IF(ISNUMBER('GenSR'!J80),INDEX('913'!$J$6:$J$1205,'GenSR'!J80),0)+IF(ISNUMBER('GenSR'!K80),INDEX('913'!$J$6:$J$1205,'GenSR'!K80),0)+IF(ISNUMBER('GenSR'!L80),INDEX('913'!$J$6:$J$1205,'GenSR'!L80),0)+IF(ISNUMBER('GenSR'!M80),INDEX('913'!$J$6:$J$1205,'GenSR'!M80),0)+IF(ISNUMBER('GenSR'!N80),INDEX('913'!$J$6:$J$1205,'GenSR'!N80),0)+IF(ISNUMBER('GenSR'!O80),INDEX('913'!$J$6:$J$1205,'GenSR'!O80),0))^2)/S74))</f>
        <v>0</v>
      </c>
      <c r="U74" s="26">
        <f>100*('GenSR'!AO80*'935'!Q23*T74)/'11'!B$17</f>
        <v>0</v>
      </c>
      <c r="V74" s="26">
        <f>100*'GenSR'!AN80/'11'!B$17</f>
        <v>0</v>
      </c>
      <c r="W74" s="26">
        <f>100*('GenSR'!AO80*T74)/'11'!D$17</f>
        <v>0</v>
      </c>
      <c r="X74" s="26">
        <f>100/'11'!B$17*'GenAgg'!E$27*'GenVol'!F35</f>
        <v>0</v>
      </c>
      <c r="Y74" s="26">
        <f>IF('GenVol'!B35=0,0,(1-B74/'GenVol'!B35)*(V74+IF('935'!Q23=0,0,(W74*'935'!Q23*('11'!D$17-'935'!Y23)/('11'!B$17-'935'!X23)))))</f>
        <v>0</v>
      </c>
      <c r="Z74" s="6">
        <f>IF('GenVol'!B35=0,1,B74/'GenVol'!B35)*W74</f>
        <v>0</v>
      </c>
      <c r="AA74" s="26">
        <f>IF('GenVol'!B35=0,1,B74/'GenVol'!B35)*V74</f>
        <v>0</v>
      </c>
      <c r="AB74" s="26">
        <f>X74+AA74</f>
        <v>0</v>
      </c>
      <c r="AC74" s="24">
        <f>'11'!D$17-'935'!Y23</f>
        <v>0</v>
      </c>
      <c r="AD74" s="24">
        <f>(P74+Q74)*'GenVol'!B35</f>
        <v>0</v>
      </c>
      <c r="AE74" s="10"/>
    </row>
    <row r="75" spans="1:31">
      <c r="A75" s="21">
        <v>18</v>
      </c>
      <c r="B75" s="24">
        <f>'GenVol'!B36-('935'!T24*(1-'935'!X24/'11'!B$17))</f>
        <v>0</v>
      </c>
      <c r="C75" s="6">
        <f>MAX('11'!$C$45+0,MIN('935'!L24+0,'11'!$C$40+0))</f>
        <v>0</v>
      </c>
      <c r="D75" s="6">
        <f>MAX('11'!$D$45+0,MIN('935'!M24+0,'11'!$D$40+0))</f>
        <v>0</v>
      </c>
      <c r="E75" s="6">
        <f>MAX('11'!$E$45+0,MIN('935'!N24+0,'11'!$E$40+0))</f>
        <v>0</v>
      </c>
      <c r="F75" s="6">
        <f>MAX('11'!$F$45+0,MIN('935'!O24+0,'11'!$F$40+0))</f>
        <v>0</v>
      </c>
      <c r="G75" s="6">
        <f>MAX('11'!$G$45+0,MIN('935'!P24+0,'11'!$G$40+0))</f>
        <v>0</v>
      </c>
      <c r="H75" s="6">
        <f>IF('935'!$K24=1000,'Fixed'!$M$636*'Fixed'!$F35/(1+'11'!$C$12)*$C75,0)</f>
        <v>0</v>
      </c>
      <c r="I75" s="6">
        <f>IF(MOD('935'!$K24,1000)=100,'Fixed'!$N$636*'Fixed'!$F35/(1+'11'!$D$12)*$D75,0)</f>
        <v>0</v>
      </c>
      <c r="J75" s="6">
        <f>IF(MOD('935'!$K24,100)=10,'Fixed'!$O$636*'Fixed'!$F35/(1+'11'!$E$12)*$E75,0)</f>
        <v>0</v>
      </c>
      <c r="K75" s="6">
        <f>IF(AND(MOD('935'!$K24,10)&gt;0,MOD('935'!$K24,1000)&gt;1),'Fixed'!$P$636*'Fixed'!$F35/(1+'11'!$F$12)*$F75,0)</f>
        <v>0</v>
      </c>
      <c r="L75" s="6">
        <f>IF(MOD('935'!$K24,1000)=1,'Fixed'!$Q$636*'Fixed'!$F35/(1+'11'!$G$12)*$G75,0)</f>
        <v>0</v>
      </c>
      <c r="M75" s="6">
        <f>IF('935'!$K24&gt;1000,'Fixed'!$M$636*'GenVol'!$F36*$C75,0)</f>
        <v>0</v>
      </c>
      <c r="N75" s="6">
        <f>IF(MOD('935'!$K24,1000)&gt;100,'Fixed'!$N$636*'GenVol'!$F36*$D75,0)</f>
        <v>0</v>
      </c>
      <c r="O75" s="6">
        <f>IF(MOD('935'!$K24,100)&gt;10,'Fixed'!$O$636*'GenVol'!$F36*$E75,0)</f>
        <v>0</v>
      </c>
      <c r="P75" s="6">
        <f>$H75+$I75+$J75+$K75+$L75</f>
        <v>0</v>
      </c>
      <c r="Q75" s="6">
        <f>$M75+$N75+$O75</f>
        <v>0</v>
      </c>
      <c r="R75" s="26">
        <f>100/'11'!B$17*'Fixed'!E35*('Fixed'!E$1278+'Fixed'!F$1278)</f>
        <v>0</v>
      </c>
      <c r="S75" s="24">
        <f>0-IF(ISNUMBER('GenSR'!H81),INDEX('913'!$I$6:$I$1205,'GenSR'!H81),0)-IF(ISNUMBER('GenSR'!I81),INDEX('913'!$I$6:$I$1205,'GenSR'!I81),0)-IF(ISNUMBER('GenSR'!J81),INDEX('913'!$I$6:$I$1205,'GenSR'!J81),0)-IF(ISNUMBER('GenSR'!K81),INDEX('913'!$I$6:$I$1205,'GenSR'!K81),0)-IF(ISNUMBER('GenSR'!L81),INDEX('913'!$I$6:$I$1205,'GenSR'!L81),0)-IF(ISNUMBER('GenSR'!M81),INDEX('913'!$I$6:$I$1205,'GenSR'!M81),0)-IF(ISNUMBER('GenSR'!N81),INDEX('913'!$I$6:$I$1205,'GenSR'!N81),0)-IF(ISNUMBER('GenSR'!O81),INDEX('913'!$I$6:$I$1205,'GenSR'!O81),0)</f>
        <v>0</v>
      </c>
      <c r="T75" s="6">
        <f>IF(S75=0,1,MAX(1,SQRT(S75^2+(IF(ISNUMBER('GenSR'!H81),INDEX('913'!$J$6:$J$1205,'GenSR'!H81),0)+IF(ISNUMBER('GenSR'!I81),INDEX('913'!$J$6:$J$1205,'GenSR'!I81),0)+IF(ISNUMBER('GenSR'!J81),INDEX('913'!$J$6:$J$1205,'GenSR'!J81),0)+IF(ISNUMBER('GenSR'!K81),INDEX('913'!$J$6:$J$1205,'GenSR'!K81),0)+IF(ISNUMBER('GenSR'!L81),INDEX('913'!$J$6:$J$1205,'GenSR'!L81),0)+IF(ISNUMBER('GenSR'!M81),INDEX('913'!$J$6:$J$1205,'GenSR'!M81),0)+IF(ISNUMBER('GenSR'!N81),INDEX('913'!$J$6:$J$1205,'GenSR'!N81),0)+IF(ISNUMBER('GenSR'!O81),INDEX('913'!$J$6:$J$1205,'GenSR'!O81),0))^2)/S75))</f>
        <v>0</v>
      </c>
      <c r="U75" s="26">
        <f>100*('GenSR'!AO81*'935'!Q24*T75)/'11'!B$17</f>
        <v>0</v>
      </c>
      <c r="V75" s="26">
        <f>100*'GenSR'!AN81/'11'!B$17</f>
        <v>0</v>
      </c>
      <c r="W75" s="26">
        <f>100*('GenSR'!AO81*T75)/'11'!D$17</f>
        <v>0</v>
      </c>
      <c r="X75" s="26">
        <f>100/'11'!B$17*'GenAgg'!E$27*'GenVol'!F36</f>
        <v>0</v>
      </c>
      <c r="Y75" s="26">
        <f>IF('GenVol'!B36=0,0,(1-B75/'GenVol'!B36)*(V75+IF('935'!Q24=0,0,(W75*'935'!Q24*('11'!D$17-'935'!Y24)/('11'!B$17-'935'!X24)))))</f>
        <v>0</v>
      </c>
      <c r="Z75" s="6">
        <f>IF('GenVol'!B36=0,1,B75/'GenVol'!B36)*W75</f>
        <v>0</v>
      </c>
      <c r="AA75" s="26">
        <f>IF('GenVol'!B36=0,1,B75/'GenVol'!B36)*V75</f>
        <v>0</v>
      </c>
      <c r="AB75" s="26">
        <f>X75+AA75</f>
        <v>0</v>
      </c>
      <c r="AC75" s="24">
        <f>'11'!D$17-'935'!Y24</f>
        <v>0</v>
      </c>
      <c r="AD75" s="24">
        <f>(P75+Q75)*'GenVol'!B36</f>
        <v>0</v>
      </c>
      <c r="AE75" s="10"/>
    </row>
    <row r="76" spans="1:31">
      <c r="A76" s="21">
        <v>19</v>
      </c>
      <c r="B76" s="24">
        <f>'GenVol'!B37-('935'!T25*(1-'935'!X25/'11'!B$17))</f>
        <v>0</v>
      </c>
      <c r="C76" s="6">
        <f>MAX('11'!$C$45+0,MIN('935'!L25+0,'11'!$C$40+0))</f>
        <v>0</v>
      </c>
      <c r="D76" s="6">
        <f>MAX('11'!$D$45+0,MIN('935'!M25+0,'11'!$D$40+0))</f>
        <v>0</v>
      </c>
      <c r="E76" s="6">
        <f>MAX('11'!$E$45+0,MIN('935'!N25+0,'11'!$E$40+0))</f>
        <v>0</v>
      </c>
      <c r="F76" s="6">
        <f>MAX('11'!$F$45+0,MIN('935'!O25+0,'11'!$F$40+0))</f>
        <v>0</v>
      </c>
      <c r="G76" s="6">
        <f>MAX('11'!$G$45+0,MIN('935'!P25+0,'11'!$G$40+0))</f>
        <v>0</v>
      </c>
      <c r="H76" s="6">
        <f>IF('935'!$K25=1000,'Fixed'!$M$636*'Fixed'!$F36/(1+'11'!$C$12)*$C76,0)</f>
        <v>0</v>
      </c>
      <c r="I76" s="6">
        <f>IF(MOD('935'!$K25,1000)=100,'Fixed'!$N$636*'Fixed'!$F36/(1+'11'!$D$12)*$D76,0)</f>
        <v>0</v>
      </c>
      <c r="J76" s="6">
        <f>IF(MOD('935'!$K25,100)=10,'Fixed'!$O$636*'Fixed'!$F36/(1+'11'!$E$12)*$E76,0)</f>
        <v>0</v>
      </c>
      <c r="K76" s="6">
        <f>IF(AND(MOD('935'!$K25,10)&gt;0,MOD('935'!$K25,1000)&gt;1),'Fixed'!$P$636*'Fixed'!$F36/(1+'11'!$F$12)*$F76,0)</f>
        <v>0</v>
      </c>
      <c r="L76" s="6">
        <f>IF(MOD('935'!$K25,1000)=1,'Fixed'!$Q$636*'Fixed'!$F36/(1+'11'!$G$12)*$G76,0)</f>
        <v>0</v>
      </c>
      <c r="M76" s="6">
        <f>IF('935'!$K25&gt;1000,'Fixed'!$M$636*'GenVol'!$F37*$C76,0)</f>
        <v>0</v>
      </c>
      <c r="N76" s="6">
        <f>IF(MOD('935'!$K25,1000)&gt;100,'Fixed'!$N$636*'GenVol'!$F37*$D76,0)</f>
        <v>0</v>
      </c>
      <c r="O76" s="6">
        <f>IF(MOD('935'!$K25,100)&gt;10,'Fixed'!$O$636*'GenVol'!$F37*$E76,0)</f>
        <v>0</v>
      </c>
      <c r="P76" s="6">
        <f>$H76+$I76+$J76+$K76+$L76</f>
        <v>0</v>
      </c>
      <c r="Q76" s="6">
        <f>$M76+$N76+$O76</f>
        <v>0</v>
      </c>
      <c r="R76" s="26">
        <f>100/'11'!B$17*'Fixed'!E36*('Fixed'!E$1278+'Fixed'!F$1278)</f>
        <v>0</v>
      </c>
      <c r="S76" s="24">
        <f>0-IF(ISNUMBER('GenSR'!H82),INDEX('913'!$I$6:$I$1205,'GenSR'!H82),0)-IF(ISNUMBER('GenSR'!I82),INDEX('913'!$I$6:$I$1205,'GenSR'!I82),0)-IF(ISNUMBER('GenSR'!J82),INDEX('913'!$I$6:$I$1205,'GenSR'!J82),0)-IF(ISNUMBER('GenSR'!K82),INDEX('913'!$I$6:$I$1205,'GenSR'!K82),0)-IF(ISNUMBER('GenSR'!L82),INDEX('913'!$I$6:$I$1205,'GenSR'!L82),0)-IF(ISNUMBER('GenSR'!M82),INDEX('913'!$I$6:$I$1205,'GenSR'!M82),0)-IF(ISNUMBER('GenSR'!N82),INDEX('913'!$I$6:$I$1205,'GenSR'!N82),0)-IF(ISNUMBER('GenSR'!O82),INDEX('913'!$I$6:$I$1205,'GenSR'!O82),0)</f>
        <v>0</v>
      </c>
      <c r="T76" s="6">
        <f>IF(S76=0,1,MAX(1,SQRT(S76^2+(IF(ISNUMBER('GenSR'!H82),INDEX('913'!$J$6:$J$1205,'GenSR'!H82),0)+IF(ISNUMBER('GenSR'!I82),INDEX('913'!$J$6:$J$1205,'GenSR'!I82),0)+IF(ISNUMBER('GenSR'!J82),INDEX('913'!$J$6:$J$1205,'GenSR'!J82),0)+IF(ISNUMBER('GenSR'!K82),INDEX('913'!$J$6:$J$1205,'GenSR'!K82),0)+IF(ISNUMBER('GenSR'!L82),INDEX('913'!$J$6:$J$1205,'GenSR'!L82),0)+IF(ISNUMBER('GenSR'!M82),INDEX('913'!$J$6:$J$1205,'GenSR'!M82),0)+IF(ISNUMBER('GenSR'!N82),INDEX('913'!$J$6:$J$1205,'GenSR'!N82),0)+IF(ISNUMBER('GenSR'!O82),INDEX('913'!$J$6:$J$1205,'GenSR'!O82),0))^2)/S76))</f>
        <v>0</v>
      </c>
      <c r="U76" s="26">
        <f>100*('GenSR'!AO82*'935'!Q25*T76)/'11'!B$17</f>
        <v>0</v>
      </c>
      <c r="V76" s="26">
        <f>100*'GenSR'!AN82/'11'!B$17</f>
        <v>0</v>
      </c>
      <c r="W76" s="26">
        <f>100*('GenSR'!AO82*T76)/'11'!D$17</f>
        <v>0</v>
      </c>
      <c r="X76" s="26">
        <f>100/'11'!B$17*'GenAgg'!E$27*'GenVol'!F37</f>
        <v>0</v>
      </c>
      <c r="Y76" s="26">
        <f>IF('GenVol'!B37=0,0,(1-B76/'GenVol'!B37)*(V76+IF('935'!Q25=0,0,(W76*'935'!Q25*('11'!D$17-'935'!Y25)/('11'!B$17-'935'!X25)))))</f>
        <v>0</v>
      </c>
      <c r="Z76" s="6">
        <f>IF('GenVol'!B37=0,1,B76/'GenVol'!B37)*W76</f>
        <v>0</v>
      </c>
      <c r="AA76" s="26">
        <f>IF('GenVol'!B37=0,1,B76/'GenVol'!B37)*V76</f>
        <v>0</v>
      </c>
      <c r="AB76" s="26">
        <f>X76+AA76</f>
        <v>0</v>
      </c>
      <c r="AC76" s="24">
        <f>'11'!D$17-'935'!Y25</f>
        <v>0</v>
      </c>
      <c r="AD76" s="24">
        <f>(P76+Q76)*'GenVol'!B37</f>
        <v>0</v>
      </c>
      <c r="AE76" s="10"/>
    </row>
    <row r="77" spans="1:31">
      <c r="A77" s="21">
        <v>20</v>
      </c>
      <c r="B77" s="24">
        <f>'GenVol'!B38-('935'!T26*(1-'935'!X26/'11'!B$17))</f>
        <v>0</v>
      </c>
      <c r="C77" s="6">
        <f>MAX('11'!$C$45+0,MIN('935'!L26+0,'11'!$C$40+0))</f>
        <v>0</v>
      </c>
      <c r="D77" s="6">
        <f>MAX('11'!$D$45+0,MIN('935'!M26+0,'11'!$D$40+0))</f>
        <v>0</v>
      </c>
      <c r="E77" s="6">
        <f>MAX('11'!$E$45+0,MIN('935'!N26+0,'11'!$E$40+0))</f>
        <v>0</v>
      </c>
      <c r="F77" s="6">
        <f>MAX('11'!$F$45+0,MIN('935'!O26+0,'11'!$F$40+0))</f>
        <v>0</v>
      </c>
      <c r="G77" s="6">
        <f>MAX('11'!$G$45+0,MIN('935'!P26+0,'11'!$G$40+0))</f>
        <v>0</v>
      </c>
      <c r="H77" s="6">
        <f>IF('935'!$K26=1000,'Fixed'!$M$636*'Fixed'!$F37/(1+'11'!$C$12)*$C77,0)</f>
        <v>0</v>
      </c>
      <c r="I77" s="6">
        <f>IF(MOD('935'!$K26,1000)=100,'Fixed'!$N$636*'Fixed'!$F37/(1+'11'!$D$12)*$D77,0)</f>
        <v>0</v>
      </c>
      <c r="J77" s="6">
        <f>IF(MOD('935'!$K26,100)=10,'Fixed'!$O$636*'Fixed'!$F37/(1+'11'!$E$12)*$E77,0)</f>
        <v>0</v>
      </c>
      <c r="K77" s="6">
        <f>IF(AND(MOD('935'!$K26,10)&gt;0,MOD('935'!$K26,1000)&gt;1),'Fixed'!$P$636*'Fixed'!$F37/(1+'11'!$F$12)*$F77,0)</f>
        <v>0</v>
      </c>
      <c r="L77" s="6">
        <f>IF(MOD('935'!$K26,1000)=1,'Fixed'!$Q$636*'Fixed'!$F37/(1+'11'!$G$12)*$G77,0)</f>
        <v>0</v>
      </c>
      <c r="M77" s="6">
        <f>IF('935'!$K26&gt;1000,'Fixed'!$M$636*'GenVol'!$F38*$C77,0)</f>
        <v>0</v>
      </c>
      <c r="N77" s="6">
        <f>IF(MOD('935'!$K26,1000)&gt;100,'Fixed'!$N$636*'GenVol'!$F38*$D77,0)</f>
        <v>0</v>
      </c>
      <c r="O77" s="6">
        <f>IF(MOD('935'!$K26,100)&gt;10,'Fixed'!$O$636*'GenVol'!$F38*$E77,0)</f>
        <v>0</v>
      </c>
      <c r="P77" s="6">
        <f>$H77+$I77+$J77+$K77+$L77</f>
        <v>0</v>
      </c>
      <c r="Q77" s="6">
        <f>$M77+$N77+$O77</f>
        <v>0</v>
      </c>
      <c r="R77" s="26">
        <f>100/'11'!B$17*'Fixed'!E37*('Fixed'!E$1278+'Fixed'!F$1278)</f>
        <v>0</v>
      </c>
      <c r="S77" s="24">
        <f>0-IF(ISNUMBER('GenSR'!H83),INDEX('913'!$I$6:$I$1205,'GenSR'!H83),0)-IF(ISNUMBER('GenSR'!I83),INDEX('913'!$I$6:$I$1205,'GenSR'!I83),0)-IF(ISNUMBER('GenSR'!J83),INDEX('913'!$I$6:$I$1205,'GenSR'!J83),0)-IF(ISNUMBER('GenSR'!K83),INDEX('913'!$I$6:$I$1205,'GenSR'!K83),0)-IF(ISNUMBER('GenSR'!L83),INDEX('913'!$I$6:$I$1205,'GenSR'!L83),0)-IF(ISNUMBER('GenSR'!M83),INDEX('913'!$I$6:$I$1205,'GenSR'!M83),0)-IF(ISNUMBER('GenSR'!N83),INDEX('913'!$I$6:$I$1205,'GenSR'!N83),0)-IF(ISNUMBER('GenSR'!O83),INDEX('913'!$I$6:$I$1205,'GenSR'!O83),0)</f>
        <v>0</v>
      </c>
      <c r="T77" s="6">
        <f>IF(S77=0,1,MAX(1,SQRT(S77^2+(IF(ISNUMBER('GenSR'!H83),INDEX('913'!$J$6:$J$1205,'GenSR'!H83),0)+IF(ISNUMBER('GenSR'!I83),INDEX('913'!$J$6:$J$1205,'GenSR'!I83),0)+IF(ISNUMBER('GenSR'!J83),INDEX('913'!$J$6:$J$1205,'GenSR'!J83),0)+IF(ISNUMBER('GenSR'!K83),INDEX('913'!$J$6:$J$1205,'GenSR'!K83),0)+IF(ISNUMBER('GenSR'!L83),INDEX('913'!$J$6:$J$1205,'GenSR'!L83),0)+IF(ISNUMBER('GenSR'!M83),INDEX('913'!$J$6:$J$1205,'GenSR'!M83),0)+IF(ISNUMBER('GenSR'!N83),INDEX('913'!$J$6:$J$1205,'GenSR'!N83),0)+IF(ISNUMBER('GenSR'!O83),INDEX('913'!$J$6:$J$1205,'GenSR'!O83),0))^2)/S77))</f>
        <v>0</v>
      </c>
      <c r="U77" s="26">
        <f>100*('GenSR'!AO83*'935'!Q26*T77)/'11'!B$17</f>
        <v>0</v>
      </c>
      <c r="V77" s="26">
        <f>100*'GenSR'!AN83/'11'!B$17</f>
        <v>0</v>
      </c>
      <c r="W77" s="26">
        <f>100*('GenSR'!AO83*T77)/'11'!D$17</f>
        <v>0</v>
      </c>
      <c r="X77" s="26">
        <f>100/'11'!B$17*'GenAgg'!E$27*'GenVol'!F38</f>
        <v>0</v>
      </c>
      <c r="Y77" s="26">
        <f>IF('GenVol'!B38=0,0,(1-B77/'GenVol'!B38)*(V77+IF('935'!Q26=0,0,(W77*'935'!Q26*('11'!D$17-'935'!Y26)/('11'!B$17-'935'!X26)))))</f>
        <v>0</v>
      </c>
      <c r="Z77" s="6">
        <f>IF('GenVol'!B38=0,1,B77/'GenVol'!B38)*W77</f>
        <v>0</v>
      </c>
      <c r="AA77" s="26">
        <f>IF('GenVol'!B38=0,1,B77/'GenVol'!B38)*V77</f>
        <v>0</v>
      </c>
      <c r="AB77" s="26">
        <f>X77+AA77</f>
        <v>0</v>
      </c>
      <c r="AC77" s="24">
        <f>'11'!D$17-'935'!Y26</f>
        <v>0</v>
      </c>
      <c r="AD77" s="24">
        <f>(P77+Q77)*'GenVol'!B38</f>
        <v>0</v>
      </c>
      <c r="AE77" s="10"/>
    </row>
    <row r="78" spans="1:31">
      <c r="A78" s="21">
        <v>21</v>
      </c>
      <c r="B78" s="24">
        <f>'GenVol'!B39-('935'!T27*(1-'935'!X27/'11'!B$17))</f>
        <v>0</v>
      </c>
      <c r="C78" s="6">
        <f>MAX('11'!$C$45+0,MIN('935'!L27+0,'11'!$C$40+0))</f>
        <v>0</v>
      </c>
      <c r="D78" s="6">
        <f>MAX('11'!$D$45+0,MIN('935'!M27+0,'11'!$D$40+0))</f>
        <v>0</v>
      </c>
      <c r="E78" s="6">
        <f>MAX('11'!$E$45+0,MIN('935'!N27+0,'11'!$E$40+0))</f>
        <v>0</v>
      </c>
      <c r="F78" s="6">
        <f>MAX('11'!$F$45+0,MIN('935'!O27+0,'11'!$F$40+0))</f>
        <v>0</v>
      </c>
      <c r="G78" s="6">
        <f>MAX('11'!$G$45+0,MIN('935'!P27+0,'11'!$G$40+0))</f>
        <v>0</v>
      </c>
      <c r="H78" s="6">
        <f>IF('935'!$K27=1000,'Fixed'!$M$636*'Fixed'!$F38/(1+'11'!$C$12)*$C78,0)</f>
        <v>0</v>
      </c>
      <c r="I78" s="6">
        <f>IF(MOD('935'!$K27,1000)=100,'Fixed'!$N$636*'Fixed'!$F38/(1+'11'!$D$12)*$D78,0)</f>
        <v>0</v>
      </c>
      <c r="J78" s="6">
        <f>IF(MOD('935'!$K27,100)=10,'Fixed'!$O$636*'Fixed'!$F38/(1+'11'!$E$12)*$E78,0)</f>
        <v>0</v>
      </c>
      <c r="K78" s="6">
        <f>IF(AND(MOD('935'!$K27,10)&gt;0,MOD('935'!$K27,1000)&gt;1),'Fixed'!$P$636*'Fixed'!$F38/(1+'11'!$F$12)*$F78,0)</f>
        <v>0</v>
      </c>
      <c r="L78" s="6">
        <f>IF(MOD('935'!$K27,1000)=1,'Fixed'!$Q$636*'Fixed'!$F38/(1+'11'!$G$12)*$G78,0)</f>
        <v>0</v>
      </c>
      <c r="M78" s="6">
        <f>IF('935'!$K27&gt;1000,'Fixed'!$M$636*'GenVol'!$F39*$C78,0)</f>
        <v>0</v>
      </c>
      <c r="N78" s="6">
        <f>IF(MOD('935'!$K27,1000)&gt;100,'Fixed'!$N$636*'GenVol'!$F39*$D78,0)</f>
        <v>0</v>
      </c>
      <c r="O78" s="6">
        <f>IF(MOD('935'!$K27,100)&gt;10,'Fixed'!$O$636*'GenVol'!$F39*$E78,0)</f>
        <v>0</v>
      </c>
      <c r="P78" s="6">
        <f>$H78+$I78+$J78+$K78+$L78</f>
        <v>0</v>
      </c>
      <c r="Q78" s="6">
        <f>$M78+$N78+$O78</f>
        <v>0</v>
      </c>
      <c r="R78" s="26">
        <f>100/'11'!B$17*'Fixed'!E38*('Fixed'!E$1278+'Fixed'!F$1278)</f>
        <v>0</v>
      </c>
      <c r="S78" s="24">
        <f>0-IF(ISNUMBER('GenSR'!H84),INDEX('913'!$I$6:$I$1205,'GenSR'!H84),0)-IF(ISNUMBER('GenSR'!I84),INDEX('913'!$I$6:$I$1205,'GenSR'!I84),0)-IF(ISNUMBER('GenSR'!J84),INDEX('913'!$I$6:$I$1205,'GenSR'!J84),0)-IF(ISNUMBER('GenSR'!K84),INDEX('913'!$I$6:$I$1205,'GenSR'!K84),0)-IF(ISNUMBER('GenSR'!L84),INDEX('913'!$I$6:$I$1205,'GenSR'!L84),0)-IF(ISNUMBER('GenSR'!M84),INDEX('913'!$I$6:$I$1205,'GenSR'!M84),0)-IF(ISNUMBER('GenSR'!N84),INDEX('913'!$I$6:$I$1205,'GenSR'!N84),0)-IF(ISNUMBER('GenSR'!O84),INDEX('913'!$I$6:$I$1205,'GenSR'!O84),0)</f>
        <v>0</v>
      </c>
      <c r="T78" s="6">
        <f>IF(S78=0,1,MAX(1,SQRT(S78^2+(IF(ISNUMBER('GenSR'!H84),INDEX('913'!$J$6:$J$1205,'GenSR'!H84),0)+IF(ISNUMBER('GenSR'!I84),INDEX('913'!$J$6:$J$1205,'GenSR'!I84),0)+IF(ISNUMBER('GenSR'!J84),INDEX('913'!$J$6:$J$1205,'GenSR'!J84),0)+IF(ISNUMBER('GenSR'!K84),INDEX('913'!$J$6:$J$1205,'GenSR'!K84),0)+IF(ISNUMBER('GenSR'!L84),INDEX('913'!$J$6:$J$1205,'GenSR'!L84),0)+IF(ISNUMBER('GenSR'!M84),INDEX('913'!$J$6:$J$1205,'GenSR'!M84),0)+IF(ISNUMBER('GenSR'!N84),INDEX('913'!$J$6:$J$1205,'GenSR'!N84),0)+IF(ISNUMBER('GenSR'!O84),INDEX('913'!$J$6:$J$1205,'GenSR'!O84),0))^2)/S78))</f>
        <v>0</v>
      </c>
      <c r="U78" s="26">
        <f>100*('GenSR'!AO84*'935'!Q27*T78)/'11'!B$17</f>
        <v>0</v>
      </c>
      <c r="V78" s="26">
        <f>100*'GenSR'!AN84/'11'!B$17</f>
        <v>0</v>
      </c>
      <c r="W78" s="26">
        <f>100*('GenSR'!AO84*T78)/'11'!D$17</f>
        <v>0</v>
      </c>
      <c r="X78" s="26">
        <f>100/'11'!B$17*'GenAgg'!E$27*'GenVol'!F39</f>
        <v>0</v>
      </c>
      <c r="Y78" s="26">
        <f>IF('GenVol'!B39=0,0,(1-B78/'GenVol'!B39)*(V78+IF('935'!Q27=0,0,(W78*'935'!Q27*('11'!D$17-'935'!Y27)/('11'!B$17-'935'!X27)))))</f>
        <v>0</v>
      </c>
      <c r="Z78" s="6">
        <f>IF('GenVol'!B39=0,1,B78/'GenVol'!B39)*W78</f>
        <v>0</v>
      </c>
      <c r="AA78" s="26">
        <f>IF('GenVol'!B39=0,1,B78/'GenVol'!B39)*V78</f>
        <v>0</v>
      </c>
      <c r="AB78" s="26">
        <f>X78+AA78</f>
        <v>0</v>
      </c>
      <c r="AC78" s="24">
        <f>'11'!D$17-'935'!Y27</f>
        <v>0</v>
      </c>
      <c r="AD78" s="24">
        <f>(P78+Q78)*'GenVol'!B39</f>
        <v>0</v>
      </c>
      <c r="AE78" s="10"/>
    </row>
    <row r="79" spans="1:31">
      <c r="A79" s="21">
        <v>22</v>
      </c>
      <c r="B79" s="24">
        <f>'GenVol'!B40-('935'!T28*(1-'935'!X28/'11'!B$17))</f>
        <v>0</v>
      </c>
      <c r="C79" s="6">
        <f>MAX('11'!$C$45+0,MIN('935'!L28+0,'11'!$C$40+0))</f>
        <v>0</v>
      </c>
      <c r="D79" s="6">
        <f>MAX('11'!$D$45+0,MIN('935'!M28+0,'11'!$D$40+0))</f>
        <v>0</v>
      </c>
      <c r="E79" s="6">
        <f>MAX('11'!$E$45+0,MIN('935'!N28+0,'11'!$E$40+0))</f>
        <v>0</v>
      </c>
      <c r="F79" s="6">
        <f>MAX('11'!$F$45+0,MIN('935'!O28+0,'11'!$F$40+0))</f>
        <v>0</v>
      </c>
      <c r="G79" s="6">
        <f>MAX('11'!$G$45+0,MIN('935'!P28+0,'11'!$G$40+0))</f>
        <v>0</v>
      </c>
      <c r="H79" s="6">
        <f>IF('935'!$K28=1000,'Fixed'!$M$636*'Fixed'!$F39/(1+'11'!$C$12)*$C79,0)</f>
        <v>0</v>
      </c>
      <c r="I79" s="6">
        <f>IF(MOD('935'!$K28,1000)=100,'Fixed'!$N$636*'Fixed'!$F39/(1+'11'!$D$12)*$D79,0)</f>
        <v>0</v>
      </c>
      <c r="J79" s="6">
        <f>IF(MOD('935'!$K28,100)=10,'Fixed'!$O$636*'Fixed'!$F39/(1+'11'!$E$12)*$E79,0)</f>
        <v>0</v>
      </c>
      <c r="K79" s="6">
        <f>IF(AND(MOD('935'!$K28,10)&gt;0,MOD('935'!$K28,1000)&gt;1),'Fixed'!$P$636*'Fixed'!$F39/(1+'11'!$F$12)*$F79,0)</f>
        <v>0</v>
      </c>
      <c r="L79" s="6">
        <f>IF(MOD('935'!$K28,1000)=1,'Fixed'!$Q$636*'Fixed'!$F39/(1+'11'!$G$12)*$G79,0)</f>
        <v>0</v>
      </c>
      <c r="M79" s="6">
        <f>IF('935'!$K28&gt;1000,'Fixed'!$M$636*'GenVol'!$F40*$C79,0)</f>
        <v>0</v>
      </c>
      <c r="N79" s="6">
        <f>IF(MOD('935'!$K28,1000)&gt;100,'Fixed'!$N$636*'GenVol'!$F40*$D79,0)</f>
        <v>0</v>
      </c>
      <c r="O79" s="6">
        <f>IF(MOD('935'!$K28,100)&gt;10,'Fixed'!$O$636*'GenVol'!$F40*$E79,0)</f>
        <v>0</v>
      </c>
      <c r="P79" s="6">
        <f>$H79+$I79+$J79+$K79+$L79</f>
        <v>0</v>
      </c>
      <c r="Q79" s="6">
        <f>$M79+$N79+$O79</f>
        <v>0</v>
      </c>
      <c r="R79" s="26">
        <f>100/'11'!B$17*'Fixed'!E39*('Fixed'!E$1278+'Fixed'!F$1278)</f>
        <v>0</v>
      </c>
      <c r="S79" s="24">
        <f>0-IF(ISNUMBER('GenSR'!H85),INDEX('913'!$I$6:$I$1205,'GenSR'!H85),0)-IF(ISNUMBER('GenSR'!I85),INDEX('913'!$I$6:$I$1205,'GenSR'!I85),0)-IF(ISNUMBER('GenSR'!J85),INDEX('913'!$I$6:$I$1205,'GenSR'!J85),0)-IF(ISNUMBER('GenSR'!K85),INDEX('913'!$I$6:$I$1205,'GenSR'!K85),0)-IF(ISNUMBER('GenSR'!L85),INDEX('913'!$I$6:$I$1205,'GenSR'!L85),0)-IF(ISNUMBER('GenSR'!M85),INDEX('913'!$I$6:$I$1205,'GenSR'!M85),0)-IF(ISNUMBER('GenSR'!N85),INDEX('913'!$I$6:$I$1205,'GenSR'!N85),0)-IF(ISNUMBER('GenSR'!O85),INDEX('913'!$I$6:$I$1205,'GenSR'!O85),0)</f>
        <v>0</v>
      </c>
      <c r="T79" s="6">
        <f>IF(S79=0,1,MAX(1,SQRT(S79^2+(IF(ISNUMBER('GenSR'!H85),INDEX('913'!$J$6:$J$1205,'GenSR'!H85),0)+IF(ISNUMBER('GenSR'!I85),INDEX('913'!$J$6:$J$1205,'GenSR'!I85),0)+IF(ISNUMBER('GenSR'!J85),INDEX('913'!$J$6:$J$1205,'GenSR'!J85),0)+IF(ISNUMBER('GenSR'!K85),INDEX('913'!$J$6:$J$1205,'GenSR'!K85),0)+IF(ISNUMBER('GenSR'!L85),INDEX('913'!$J$6:$J$1205,'GenSR'!L85),0)+IF(ISNUMBER('GenSR'!M85),INDEX('913'!$J$6:$J$1205,'GenSR'!M85),0)+IF(ISNUMBER('GenSR'!N85),INDEX('913'!$J$6:$J$1205,'GenSR'!N85),0)+IF(ISNUMBER('GenSR'!O85),INDEX('913'!$J$6:$J$1205,'GenSR'!O85),0))^2)/S79))</f>
        <v>0</v>
      </c>
      <c r="U79" s="26">
        <f>100*('GenSR'!AO85*'935'!Q28*T79)/'11'!B$17</f>
        <v>0</v>
      </c>
      <c r="V79" s="26">
        <f>100*'GenSR'!AN85/'11'!B$17</f>
        <v>0</v>
      </c>
      <c r="W79" s="26">
        <f>100*('GenSR'!AO85*T79)/'11'!D$17</f>
        <v>0</v>
      </c>
      <c r="X79" s="26">
        <f>100/'11'!B$17*'GenAgg'!E$27*'GenVol'!F40</f>
        <v>0</v>
      </c>
      <c r="Y79" s="26">
        <f>IF('GenVol'!B40=0,0,(1-B79/'GenVol'!B40)*(V79+IF('935'!Q28=0,0,(W79*'935'!Q28*('11'!D$17-'935'!Y28)/('11'!B$17-'935'!X28)))))</f>
        <v>0</v>
      </c>
      <c r="Z79" s="6">
        <f>IF('GenVol'!B40=0,1,B79/'GenVol'!B40)*W79</f>
        <v>0</v>
      </c>
      <c r="AA79" s="26">
        <f>IF('GenVol'!B40=0,1,B79/'GenVol'!B40)*V79</f>
        <v>0</v>
      </c>
      <c r="AB79" s="26">
        <f>X79+AA79</f>
        <v>0</v>
      </c>
      <c r="AC79" s="24">
        <f>'11'!D$17-'935'!Y28</f>
        <v>0</v>
      </c>
      <c r="AD79" s="24">
        <f>(P79+Q79)*'GenVol'!B40</f>
        <v>0</v>
      </c>
      <c r="AE79" s="10"/>
    </row>
    <row r="80" spans="1:31">
      <c r="A80" s="21">
        <v>23</v>
      </c>
      <c r="B80" s="24">
        <f>'GenVol'!B41-('935'!T29*(1-'935'!X29/'11'!B$17))</f>
        <v>0</v>
      </c>
      <c r="C80" s="6">
        <f>MAX('11'!$C$45+0,MIN('935'!L29+0,'11'!$C$40+0))</f>
        <v>0</v>
      </c>
      <c r="D80" s="6">
        <f>MAX('11'!$D$45+0,MIN('935'!M29+0,'11'!$D$40+0))</f>
        <v>0</v>
      </c>
      <c r="E80" s="6">
        <f>MAX('11'!$E$45+0,MIN('935'!N29+0,'11'!$E$40+0))</f>
        <v>0</v>
      </c>
      <c r="F80" s="6">
        <f>MAX('11'!$F$45+0,MIN('935'!O29+0,'11'!$F$40+0))</f>
        <v>0</v>
      </c>
      <c r="G80" s="6">
        <f>MAX('11'!$G$45+0,MIN('935'!P29+0,'11'!$G$40+0))</f>
        <v>0</v>
      </c>
      <c r="H80" s="6">
        <f>IF('935'!$K29=1000,'Fixed'!$M$636*'Fixed'!$F40/(1+'11'!$C$12)*$C80,0)</f>
        <v>0</v>
      </c>
      <c r="I80" s="6">
        <f>IF(MOD('935'!$K29,1000)=100,'Fixed'!$N$636*'Fixed'!$F40/(1+'11'!$D$12)*$D80,0)</f>
        <v>0</v>
      </c>
      <c r="J80" s="6">
        <f>IF(MOD('935'!$K29,100)=10,'Fixed'!$O$636*'Fixed'!$F40/(1+'11'!$E$12)*$E80,0)</f>
        <v>0</v>
      </c>
      <c r="K80" s="6">
        <f>IF(AND(MOD('935'!$K29,10)&gt;0,MOD('935'!$K29,1000)&gt;1),'Fixed'!$P$636*'Fixed'!$F40/(1+'11'!$F$12)*$F80,0)</f>
        <v>0</v>
      </c>
      <c r="L80" s="6">
        <f>IF(MOD('935'!$K29,1000)=1,'Fixed'!$Q$636*'Fixed'!$F40/(1+'11'!$G$12)*$G80,0)</f>
        <v>0</v>
      </c>
      <c r="M80" s="6">
        <f>IF('935'!$K29&gt;1000,'Fixed'!$M$636*'GenVol'!$F41*$C80,0)</f>
        <v>0</v>
      </c>
      <c r="N80" s="6">
        <f>IF(MOD('935'!$K29,1000)&gt;100,'Fixed'!$N$636*'GenVol'!$F41*$D80,0)</f>
        <v>0</v>
      </c>
      <c r="O80" s="6">
        <f>IF(MOD('935'!$K29,100)&gt;10,'Fixed'!$O$636*'GenVol'!$F41*$E80,0)</f>
        <v>0</v>
      </c>
      <c r="P80" s="6">
        <f>$H80+$I80+$J80+$K80+$L80</f>
        <v>0</v>
      </c>
      <c r="Q80" s="6">
        <f>$M80+$N80+$O80</f>
        <v>0</v>
      </c>
      <c r="R80" s="26">
        <f>100/'11'!B$17*'Fixed'!E40*('Fixed'!E$1278+'Fixed'!F$1278)</f>
        <v>0</v>
      </c>
      <c r="S80" s="24">
        <f>0-IF(ISNUMBER('GenSR'!H86),INDEX('913'!$I$6:$I$1205,'GenSR'!H86),0)-IF(ISNUMBER('GenSR'!I86),INDEX('913'!$I$6:$I$1205,'GenSR'!I86),0)-IF(ISNUMBER('GenSR'!J86),INDEX('913'!$I$6:$I$1205,'GenSR'!J86),0)-IF(ISNUMBER('GenSR'!K86),INDEX('913'!$I$6:$I$1205,'GenSR'!K86),0)-IF(ISNUMBER('GenSR'!L86),INDEX('913'!$I$6:$I$1205,'GenSR'!L86),0)-IF(ISNUMBER('GenSR'!M86),INDEX('913'!$I$6:$I$1205,'GenSR'!M86),0)-IF(ISNUMBER('GenSR'!N86),INDEX('913'!$I$6:$I$1205,'GenSR'!N86),0)-IF(ISNUMBER('GenSR'!O86),INDEX('913'!$I$6:$I$1205,'GenSR'!O86),0)</f>
        <v>0</v>
      </c>
      <c r="T80" s="6">
        <f>IF(S80=0,1,MAX(1,SQRT(S80^2+(IF(ISNUMBER('GenSR'!H86),INDEX('913'!$J$6:$J$1205,'GenSR'!H86),0)+IF(ISNUMBER('GenSR'!I86),INDEX('913'!$J$6:$J$1205,'GenSR'!I86),0)+IF(ISNUMBER('GenSR'!J86),INDEX('913'!$J$6:$J$1205,'GenSR'!J86),0)+IF(ISNUMBER('GenSR'!K86),INDEX('913'!$J$6:$J$1205,'GenSR'!K86),0)+IF(ISNUMBER('GenSR'!L86),INDEX('913'!$J$6:$J$1205,'GenSR'!L86),0)+IF(ISNUMBER('GenSR'!M86),INDEX('913'!$J$6:$J$1205,'GenSR'!M86),0)+IF(ISNUMBER('GenSR'!N86),INDEX('913'!$J$6:$J$1205,'GenSR'!N86),0)+IF(ISNUMBER('GenSR'!O86),INDEX('913'!$J$6:$J$1205,'GenSR'!O86),0))^2)/S80))</f>
        <v>0</v>
      </c>
      <c r="U80" s="26">
        <f>100*('GenSR'!AO86*'935'!Q29*T80)/'11'!B$17</f>
        <v>0</v>
      </c>
      <c r="V80" s="26">
        <f>100*'GenSR'!AN86/'11'!B$17</f>
        <v>0</v>
      </c>
      <c r="W80" s="26">
        <f>100*('GenSR'!AO86*T80)/'11'!D$17</f>
        <v>0</v>
      </c>
      <c r="X80" s="26">
        <f>100/'11'!B$17*'GenAgg'!E$27*'GenVol'!F41</f>
        <v>0</v>
      </c>
      <c r="Y80" s="26">
        <f>IF('GenVol'!B41=0,0,(1-B80/'GenVol'!B41)*(V80+IF('935'!Q29=0,0,(W80*'935'!Q29*('11'!D$17-'935'!Y29)/('11'!B$17-'935'!X29)))))</f>
        <v>0</v>
      </c>
      <c r="Z80" s="6">
        <f>IF('GenVol'!B41=0,1,B80/'GenVol'!B41)*W80</f>
        <v>0</v>
      </c>
      <c r="AA80" s="26">
        <f>IF('GenVol'!B41=0,1,B80/'GenVol'!B41)*V80</f>
        <v>0</v>
      </c>
      <c r="AB80" s="26">
        <f>X80+AA80</f>
        <v>0</v>
      </c>
      <c r="AC80" s="24">
        <f>'11'!D$17-'935'!Y29</f>
        <v>0</v>
      </c>
      <c r="AD80" s="24">
        <f>(P80+Q80)*'GenVol'!B41</f>
        <v>0</v>
      </c>
      <c r="AE80" s="10"/>
    </row>
    <row r="81" spans="1:31">
      <c r="A81" s="21">
        <v>24</v>
      </c>
      <c r="B81" s="24">
        <f>'GenVol'!B42-('935'!T30*(1-'935'!X30/'11'!B$17))</f>
        <v>0</v>
      </c>
      <c r="C81" s="6">
        <f>MAX('11'!$C$45+0,MIN('935'!L30+0,'11'!$C$40+0))</f>
        <v>0</v>
      </c>
      <c r="D81" s="6">
        <f>MAX('11'!$D$45+0,MIN('935'!M30+0,'11'!$D$40+0))</f>
        <v>0</v>
      </c>
      <c r="E81" s="6">
        <f>MAX('11'!$E$45+0,MIN('935'!N30+0,'11'!$E$40+0))</f>
        <v>0</v>
      </c>
      <c r="F81" s="6">
        <f>MAX('11'!$F$45+0,MIN('935'!O30+0,'11'!$F$40+0))</f>
        <v>0</v>
      </c>
      <c r="G81" s="6">
        <f>MAX('11'!$G$45+0,MIN('935'!P30+0,'11'!$G$40+0))</f>
        <v>0</v>
      </c>
      <c r="H81" s="6">
        <f>IF('935'!$K30=1000,'Fixed'!$M$636*'Fixed'!$F41/(1+'11'!$C$12)*$C81,0)</f>
        <v>0</v>
      </c>
      <c r="I81" s="6">
        <f>IF(MOD('935'!$K30,1000)=100,'Fixed'!$N$636*'Fixed'!$F41/(1+'11'!$D$12)*$D81,0)</f>
        <v>0</v>
      </c>
      <c r="J81" s="6">
        <f>IF(MOD('935'!$K30,100)=10,'Fixed'!$O$636*'Fixed'!$F41/(1+'11'!$E$12)*$E81,0)</f>
        <v>0</v>
      </c>
      <c r="K81" s="6">
        <f>IF(AND(MOD('935'!$K30,10)&gt;0,MOD('935'!$K30,1000)&gt;1),'Fixed'!$P$636*'Fixed'!$F41/(1+'11'!$F$12)*$F81,0)</f>
        <v>0</v>
      </c>
      <c r="L81" s="6">
        <f>IF(MOD('935'!$K30,1000)=1,'Fixed'!$Q$636*'Fixed'!$F41/(1+'11'!$G$12)*$G81,0)</f>
        <v>0</v>
      </c>
      <c r="M81" s="6">
        <f>IF('935'!$K30&gt;1000,'Fixed'!$M$636*'GenVol'!$F42*$C81,0)</f>
        <v>0</v>
      </c>
      <c r="N81" s="6">
        <f>IF(MOD('935'!$K30,1000)&gt;100,'Fixed'!$N$636*'GenVol'!$F42*$D81,0)</f>
        <v>0</v>
      </c>
      <c r="O81" s="6">
        <f>IF(MOD('935'!$K30,100)&gt;10,'Fixed'!$O$636*'GenVol'!$F42*$E81,0)</f>
        <v>0</v>
      </c>
      <c r="P81" s="6">
        <f>$H81+$I81+$J81+$K81+$L81</f>
        <v>0</v>
      </c>
      <c r="Q81" s="6">
        <f>$M81+$N81+$O81</f>
        <v>0</v>
      </c>
      <c r="R81" s="26">
        <f>100/'11'!B$17*'Fixed'!E41*('Fixed'!E$1278+'Fixed'!F$1278)</f>
        <v>0</v>
      </c>
      <c r="S81" s="24">
        <f>0-IF(ISNUMBER('GenSR'!H87),INDEX('913'!$I$6:$I$1205,'GenSR'!H87),0)-IF(ISNUMBER('GenSR'!I87),INDEX('913'!$I$6:$I$1205,'GenSR'!I87),0)-IF(ISNUMBER('GenSR'!J87),INDEX('913'!$I$6:$I$1205,'GenSR'!J87),0)-IF(ISNUMBER('GenSR'!K87),INDEX('913'!$I$6:$I$1205,'GenSR'!K87),0)-IF(ISNUMBER('GenSR'!L87),INDEX('913'!$I$6:$I$1205,'GenSR'!L87),0)-IF(ISNUMBER('GenSR'!M87),INDEX('913'!$I$6:$I$1205,'GenSR'!M87),0)-IF(ISNUMBER('GenSR'!N87),INDEX('913'!$I$6:$I$1205,'GenSR'!N87),0)-IF(ISNUMBER('GenSR'!O87),INDEX('913'!$I$6:$I$1205,'GenSR'!O87),0)</f>
        <v>0</v>
      </c>
      <c r="T81" s="6">
        <f>IF(S81=0,1,MAX(1,SQRT(S81^2+(IF(ISNUMBER('GenSR'!H87),INDEX('913'!$J$6:$J$1205,'GenSR'!H87),0)+IF(ISNUMBER('GenSR'!I87),INDEX('913'!$J$6:$J$1205,'GenSR'!I87),0)+IF(ISNUMBER('GenSR'!J87),INDEX('913'!$J$6:$J$1205,'GenSR'!J87),0)+IF(ISNUMBER('GenSR'!K87),INDEX('913'!$J$6:$J$1205,'GenSR'!K87),0)+IF(ISNUMBER('GenSR'!L87),INDEX('913'!$J$6:$J$1205,'GenSR'!L87),0)+IF(ISNUMBER('GenSR'!M87),INDEX('913'!$J$6:$J$1205,'GenSR'!M87),0)+IF(ISNUMBER('GenSR'!N87),INDEX('913'!$J$6:$J$1205,'GenSR'!N87),0)+IF(ISNUMBER('GenSR'!O87),INDEX('913'!$J$6:$J$1205,'GenSR'!O87),0))^2)/S81))</f>
        <v>0</v>
      </c>
      <c r="U81" s="26">
        <f>100*('GenSR'!AO87*'935'!Q30*T81)/'11'!B$17</f>
        <v>0</v>
      </c>
      <c r="V81" s="26">
        <f>100*'GenSR'!AN87/'11'!B$17</f>
        <v>0</v>
      </c>
      <c r="W81" s="26">
        <f>100*('GenSR'!AO87*T81)/'11'!D$17</f>
        <v>0</v>
      </c>
      <c r="X81" s="26">
        <f>100/'11'!B$17*'GenAgg'!E$27*'GenVol'!F42</f>
        <v>0</v>
      </c>
      <c r="Y81" s="26">
        <f>IF('GenVol'!B42=0,0,(1-B81/'GenVol'!B42)*(V81+IF('935'!Q30=0,0,(W81*'935'!Q30*('11'!D$17-'935'!Y30)/('11'!B$17-'935'!X30)))))</f>
        <v>0</v>
      </c>
      <c r="Z81" s="6">
        <f>IF('GenVol'!B42=0,1,B81/'GenVol'!B42)*W81</f>
        <v>0</v>
      </c>
      <c r="AA81" s="26">
        <f>IF('GenVol'!B42=0,1,B81/'GenVol'!B42)*V81</f>
        <v>0</v>
      </c>
      <c r="AB81" s="26">
        <f>X81+AA81</f>
        <v>0</v>
      </c>
      <c r="AC81" s="24">
        <f>'11'!D$17-'935'!Y30</f>
        <v>0</v>
      </c>
      <c r="AD81" s="24">
        <f>(P81+Q81)*'GenVol'!B42</f>
        <v>0</v>
      </c>
      <c r="AE81" s="10"/>
    </row>
    <row r="82" spans="1:31">
      <c r="A82" s="21">
        <v>25</v>
      </c>
      <c r="B82" s="24">
        <f>'GenVol'!B43-('935'!T31*(1-'935'!X31/'11'!B$17))</f>
        <v>0</v>
      </c>
      <c r="C82" s="6">
        <f>MAX('11'!$C$45+0,MIN('935'!L31+0,'11'!$C$40+0))</f>
        <v>0</v>
      </c>
      <c r="D82" s="6">
        <f>MAX('11'!$D$45+0,MIN('935'!M31+0,'11'!$D$40+0))</f>
        <v>0</v>
      </c>
      <c r="E82" s="6">
        <f>MAX('11'!$E$45+0,MIN('935'!N31+0,'11'!$E$40+0))</f>
        <v>0</v>
      </c>
      <c r="F82" s="6">
        <f>MAX('11'!$F$45+0,MIN('935'!O31+0,'11'!$F$40+0))</f>
        <v>0</v>
      </c>
      <c r="G82" s="6">
        <f>MAX('11'!$G$45+0,MIN('935'!P31+0,'11'!$G$40+0))</f>
        <v>0</v>
      </c>
      <c r="H82" s="6">
        <f>IF('935'!$K31=1000,'Fixed'!$M$636*'Fixed'!$F42/(1+'11'!$C$12)*$C82,0)</f>
        <v>0</v>
      </c>
      <c r="I82" s="6">
        <f>IF(MOD('935'!$K31,1000)=100,'Fixed'!$N$636*'Fixed'!$F42/(1+'11'!$D$12)*$D82,0)</f>
        <v>0</v>
      </c>
      <c r="J82" s="6">
        <f>IF(MOD('935'!$K31,100)=10,'Fixed'!$O$636*'Fixed'!$F42/(1+'11'!$E$12)*$E82,0)</f>
        <v>0</v>
      </c>
      <c r="K82" s="6">
        <f>IF(AND(MOD('935'!$K31,10)&gt;0,MOD('935'!$K31,1000)&gt;1),'Fixed'!$P$636*'Fixed'!$F42/(1+'11'!$F$12)*$F82,0)</f>
        <v>0</v>
      </c>
      <c r="L82" s="6">
        <f>IF(MOD('935'!$K31,1000)=1,'Fixed'!$Q$636*'Fixed'!$F42/(1+'11'!$G$12)*$G82,0)</f>
        <v>0</v>
      </c>
      <c r="M82" s="6">
        <f>IF('935'!$K31&gt;1000,'Fixed'!$M$636*'GenVol'!$F43*$C82,0)</f>
        <v>0</v>
      </c>
      <c r="N82" s="6">
        <f>IF(MOD('935'!$K31,1000)&gt;100,'Fixed'!$N$636*'GenVol'!$F43*$D82,0)</f>
        <v>0</v>
      </c>
      <c r="O82" s="6">
        <f>IF(MOD('935'!$K31,100)&gt;10,'Fixed'!$O$636*'GenVol'!$F43*$E82,0)</f>
        <v>0</v>
      </c>
      <c r="P82" s="6">
        <f>$H82+$I82+$J82+$K82+$L82</f>
        <v>0</v>
      </c>
      <c r="Q82" s="6">
        <f>$M82+$N82+$O82</f>
        <v>0</v>
      </c>
      <c r="R82" s="26">
        <f>100/'11'!B$17*'Fixed'!E42*('Fixed'!E$1278+'Fixed'!F$1278)</f>
        <v>0</v>
      </c>
      <c r="S82" s="24">
        <f>0-IF(ISNUMBER('GenSR'!H88),INDEX('913'!$I$6:$I$1205,'GenSR'!H88),0)-IF(ISNUMBER('GenSR'!I88),INDEX('913'!$I$6:$I$1205,'GenSR'!I88),0)-IF(ISNUMBER('GenSR'!J88),INDEX('913'!$I$6:$I$1205,'GenSR'!J88),0)-IF(ISNUMBER('GenSR'!K88),INDEX('913'!$I$6:$I$1205,'GenSR'!K88),0)-IF(ISNUMBER('GenSR'!L88),INDEX('913'!$I$6:$I$1205,'GenSR'!L88),0)-IF(ISNUMBER('GenSR'!M88),INDEX('913'!$I$6:$I$1205,'GenSR'!M88),0)-IF(ISNUMBER('GenSR'!N88),INDEX('913'!$I$6:$I$1205,'GenSR'!N88),0)-IF(ISNUMBER('GenSR'!O88),INDEX('913'!$I$6:$I$1205,'GenSR'!O88),0)</f>
        <v>0</v>
      </c>
      <c r="T82" s="6">
        <f>IF(S82=0,1,MAX(1,SQRT(S82^2+(IF(ISNUMBER('GenSR'!H88),INDEX('913'!$J$6:$J$1205,'GenSR'!H88),0)+IF(ISNUMBER('GenSR'!I88),INDEX('913'!$J$6:$J$1205,'GenSR'!I88),0)+IF(ISNUMBER('GenSR'!J88),INDEX('913'!$J$6:$J$1205,'GenSR'!J88),0)+IF(ISNUMBER('GenSR'!K88),INDEX('913'!$J$6:$J$1205,'GenSR'!K88),0)+IF(ISNUMBER('GenSR'!L88),INDEX('913'!$J$6:$J$1205,'GenSR'!L88),0)+IF(ISNUMBER('GenSR'!M88),INDEX('913'!$J$6:$J$1205,'GenSR'!M88),0)+IF(ISNUMBER('GenSR'!N88),INDEX('913'!$J$6:$J$1205,'GenSR'!N88),0)+IF(ISNUMBER('GenSR'!O88),INDEX('913'!$J$6:$J$1205,'GenSR'!O88),0))^2)/S82))</f>
        <v>0</v>
      </c>
      <c r="U82" s="26">
        <f>100*('GenSR'!AO88*'935'!Q31*T82)/'11'!B$17</f>
        <v>0</v>
      </c>
      <c r="V82" s="26">
        <f>100*'GenSR'!AN88/'11'!B$17</f>
        <v>0</v>
      </c>
      <c r="W82" s="26">
        <f>100*('GenSR'!AO88*T82)/'11'!D$17</f>
        <v>0</v>
      </c>
      <c r="X82" s="26">
        <f>100/'11'!B$17*'GenAgg'!E$27*'GenVol'!F43</f>
        <v>0</v>
      </c>
      <c r="Y82" s="26">
        <f>IF('GenVol'!B43=0,0,(1-B82/'GenVol'!B43)*(V82+IF('935'!Q31=0,0,(W82*'935'!Q31*('11'!D$17-'935'!Y31)/('11'!B$17-'935'!X31)))))</f>
        <v>0</v>
      </c>
      <c r="Z82" s="6">
        <f>IF('GenVol'!B43=0,1,B82/'GenVol'!B43)*W82</f>
        <v>0</v>
      </c>
      <c r="AA82" s="26">
        <f>IF('GenVol'!B43=0,1,B82/'GenVol'!B43)*V82</f>
        <v>0</v>
      </c>
      <c r="AB82" s="26">
        <f>X82+AA82</f>
        <v>0</v>
      </c>
      <c r="AC82" s="24">
        <f>'11'!D$17-'935'!Y31</f>
        <v>0</v>
      </c>
      <c r="AD82" s="24">
        <f>(P82+Q82)*'GenVol'!B43</f>
        <v>0</v>
      </c>
      <c r="AE82" s="10"/>
    </row>
    <row r="83" spans="1:31">
      <c r="A83" s="21">
        <v>26</v>
      </c>
      <c r="B83" s="24">
        <f>'GenVol'!B44-('935'!T32*(1-'935'!X32/'11'!B$17))</f>
        <v>0</v>
      </c>
      <c r="C83" s="6">
        <f>MAX('11'!$C$45+0,MIN('935'!L32+0,'11'!$C$40+0))</f>
        <v>0</v>
      </c>
      <c r="D83" s="6">
        <f>MAX('11'!$D$45+0,MIN('935'!M32+0,'11'!$D$40+0))</f>
        <v>0</v>
      </c>
      <c r="E83" s="6">
        <f>MAX('11'!$E$45+0,MIN('935'!N32+0,'11'!$E$40+0))</f>
        <v>0</v>
      </c>
      <c r="F83" s="6">
        <f>MAX('11'!$F$45+0,MIN('935'!O32+0,'11'!$F$40+0))</f>
        <v>0</v>
      </c>
      <c r="G83" s="6">
        <f>MAX('11'!$G$45+0,MIN('935'!P32+0,'11'!$G$40+0))</f>
        <v>0</v>
      </c>
      <c r="H83" s="6">
        <f>IF('935'!$K32=1000,'Fixed'!$M$636*'Fixed'!$F43/(1+'11'!$C$12)*$C83,0)</f>
        <v>0</v>
      </c>
      <c r="I83" s="6">
        <f>IF(MOD('935'!$K32,1000)=100,'Fixed'!$N$636*'Fixed'!$F43/(1+'11'!$D$12)*$D83,0)</f>
        <v>0</v>
      </c>
      <c r="J83" s="6">
        <f>IF(MOD('935'!$K32,100)=10,'Fixed'!$O$636*'Fixed'!$F43/(1+'11'!$E$12)*$E83,0)</f>
        <v>0</v>
      </c>
      <c r="K83" s="6">
        <f>IF(AND(MOD('935'!$K32,10)&gt;0,MOD('935'!$K32,1000)&gt;1),'Fixed'!$P$636*'Fixed'!$F43/(1+'11'!$F$12)*$F83,0)</f>
        <v>0</v>
      </c>
      <c r="L83" s="6">
        <f>IF(MOD('935'!$K32,1000)=1,'Fixed'!$Q$636*'Fixed'!$F43/(1+'11'!$G$12)*$G83,0)</f>
        <v>0</v>
      </c>
      <c r="M83" s="6">
        <f>IF('935'!$K32&gt;1000,'Fixed'!$M$636*'GenVol'!$F44*$C83,0)</f>
        <v>0</v>
      </c>
      <c r="N83" s="6">
        <f>IF(MOD('935'!$K32,1000)&gt;100,'Fixed'!$N$636*'GenVol'!$F44*$D83,0)</f>
        <v>0</v>
      </c>
      <c r="O83" s="6">
        <f>IF(MOD('935'!$K32,100)&gt;10,'Fixed'!$O$636*'GenVol'!$F44*$E83,0)</f>
        <v>0</v>
      </c>
      <c r="P83" s="6">
        <f>$H83+$I83+$J83+$K83+$L83</f>
        <v>0</v>
      </c>
      <c r="Q83" s="6">
        <f>$M83+$N83+$O83</f>
        <v>0</v>
      </c>
      <c r="R83" s="26">
        <f>100/'11'!B$17*'Fixed'!E43*('Fixed'!E$1278+'Fixed'!F$1278)</f>
        <v>0</v>
      </c>
      <c r="S83" s="24">
        <f>0-IF(ISNUMBER('GenSR'!H89),INDEX('913'!$I$6:$I$1205,'GenSR'!H89),0)-IF(ISNUMBER('GenSR'!I89),INDEX('913'!$I$6:$I$1205,'GenSR'!I89),0)-IF(ISNUMBER('GenSR'!J89),INDEX('913'!$I$6:$I$1205,'GenSR'!J89),0)-IF(ISNUMBER('GenSR'!K89),INDEX('913'!$I$6:$I$1205,'GenSR'!K89),0)-IF(ISNUMBER('GenSR'!L89),INDEX('913'!$I$6:$I$1205,'GenSR'!L89),0)-IF(ISNUMBER('GenSR'!M89),INDEX('913'!$I$6:$I$1205,'GenSR'!M89),0)-IF(ISNUMBER('GenSR'!N89),INDEX('913'!$I$6:$I$1205,'GenSR'!N89),0)-IF(ISNUMBER('GenSR'!O89),INDEX('913'!$I$6:$I$1205,'GenSR'!O89),0)</f>
        <v>0</v>
      </c>
      <c r="T83" s="6">
        <f>IF(S83=0,1,MAX(1,SQRT(S83^2+(IF(ISNUMBER('GenSR'!H89),INDEX('913'!$J$6:$J$1205,'GenSR'!H89),0)+IF(ISNUMBER('GenSR'!I89),INDEX('913'!$J$6:$J$1205,'GenSR'!I89),0)+IF(ISNUMBER('GenSR'!J89),INDEX('913'!$J$6:$J$1205,'GenSR'!J89),0)+IF(ISNUMBER('GenSR'!K89),INDEX('913'!$J$6:$J$1205,'GenSR'!K89),0)+IF(ISNUMBER('GenSR'!L89),INDEX('913'!$J$6:$J$1205,'GenSR'!L89),0)+IF(ISNUMBER('GenSR'!M89),INDEX('913'!$J$6:$J$1205,'GenSR'!M89),0)+IF(ISNUMBER('GenSR'!N89),INDEX('913'!$J$6:$J$1205,'GenSR'!N89),0)+IF(ISNUMBER('GenSR'!O89),INDEX('913'!$J$6:$J$1205,'GenSR'!O89),0))^2)/S83))</f>
        <v>0</v>
      </c>
      <c r="U83" s="26">
        <f>100*('GenSR'!AO89*'935'!Q32*T83)/'11'!B$17</f>
        <v>0</v>
      </c>
      <c r="V83" s="26">
        <f>100*'GenSR'!AN89/'11'!B$17</f>
        <v>0</v>
      </c>
      <c r="W83" s="26">
        <f>100*('GenSR'!AO89*T83)/'11'!D$17</f>
        <v>0</v>
      </c>
      <c r="X83" s="26">
        <f>100/'11'!B$17*'GenAgg'!E$27*'GenVol'!F44</f>
        <v>0</v>
      </c>
      <c r="Y83" s="26">
        <f>IF('GenVol'!B44=0,0,(1-B83/'GenVol'!B44)*(V83+IF('935'!Q32=0,0,(W83*'935'!Q32*('11'!D$17-'935'!Y32)/('11'!B$17-'935'!X32)))))</f>
        <v>0</v>
      </c>
      <c r="Z83" s="6">
        <f>IF('GenVol'!B44=0,1,B83/'GenVol'!B44)*W83</f>
        <v>0</v>
      </c>
      <c r="AA83" s="26">
        <f>IF('GenVol'!B44=0,1,B83/'GenVol'!B44)*V83</f>
        <v>0</v>
      </c>
      <c r="AB83" s="26">
        <f>X83+AA83</f>
        <v>0</v>
      </c>
      <c r="AC83" s="24">
        <f>'11'!D$17-'935'!Y32</f>
        <v>0</v>
      </c>
      <c r="AD83" s="24">
        <f>(P83+Q83)*'GenVol'!B44</f>
        <v>0</v>
      </c>
      <c r="AE83" s="10"/>
    </row>
    <row r="84" spans="1:31">
      <c r="A84" s="21">
        <v>27</v>
      </c>
      <c r="B84" s="24">
        <f>'GenVol'!B45-('935'!T33*(1-'935'!X33/'11'!B$17))</f>
        <v>0</v>
      </c>
      <c r="C84" s="6">
        <f>MAX('11'!$C$45+0,MIN('935'!L33+0,'11'!$C$40+0))</f>
        <v>0</v>
      </c>
      <c r="D84" s="6">
        <f>MAX('11'!$D$45+0,MIN('935'!M33+0,'11'!$D$40+0))</f>
        <v>0</v>
      </c>
      <c r="E84" s="6">
        <f>MAX('11'!$E$45+0,MIN('935'!N33+0,'11'!$E$40+0))</f>
        <v>0</v>
      </c>
      <c r="F84" s="6">
        <f>MAX('11'!$F$45+0,MIN('935'!O33+0,'11'!$F$40+0))</f>
        <v>0</v>
      </c>
      <c r="G84" s="6">
        <f>MAX('11'!$G$45+0,MIN('935'!P33+0,'11'!$G$40+0))</f>
        <v>0</v>
      </c>
      <c r="H84" s="6">
        <f>IF('935'!$K33=1000,'Fixed'!$M$636*'Fixed'!$F44/(1+'11'!$C$12)*$C84,0)</f>
        <v>0</v>
      </c>
      <c r="I84" s="6">
        <f>IF(MOD('935'!$K33,1000)=100,'Fixed'!$N$636*'Fixed'!$F44/(1+'11'!$D$12)*$D84,0)</f>
        <v>0</v>
      </c>
      <c r="J84" s="6">
        <f>IF(MOD('935'!$K33,100)=10,'Fixed'!$O$636*'Fixed'!$F44/(1+'11'!$E$12)*$E84,0)</f>
        <v>0</v>
      </c>
      <c r="K84" s="6">
        <f>IF(AND(MOD('935'!$K33,10)&gt;0,MOD('935'!$K33,1000)&gt;1),'Fixed'!$P$636*'Fixed'!$F44/(1+'11'!$F$12)*$F84,0)</f>
        <v>0</v>
      </c>
      <c r="L84" s="6">
        <f>IF(MOD('935'!$K33,1000)=1,'Fixed'!$Q$636*'Fixed'!$F44/(1+'11'!$G$12)*$G84,0)</f>
        <v>0</v>
      </c>
      <c r="M84" s="6">
        <f>IF('935'!$K33&gt;1000,'Fixed'!$M$636*'GenVol'!$F45*$C84,0)</f>
        <v>0</v>
      </c>
      <c r="N84" s="6">
        <f>IF(MOD('935'!$K33,1000)&gt;100,'Fixed'!$N$636*'GenVol'!$F45*$D84,0)</f>
        <v>0</v>
      </c>
      <c r="O84" s="6">
        <f>IF(MOD('935'!$K33,100)&gt;10,'Fixed'!$O$636*'GenVol'!$F45*$E84,0)</f>
        <v>0</v>
      </c>
      <c r="P84" s="6">
        <f>$H84+$I84+$J84+$K84+$L84</f>
        <v>0</v>
      </c>
      <c r="Q84" s="6">
        <f>$M84+$N84+$O84</f>
        <v>0</v>
      </c>
      <c r="R84" s="26">
        <f>100/'11'!B$17*'Fixed'!E44*('Fixed'!E$1278+'Fixed'!F$1278)</f>
        <v>0</v>
      </c>
      <c r="S84" s="24">
        <f>0-IF(ISNUMBER('GenSR'!H90),INDEX('913'!$I$6:$I$1205,'GenSR'!H90),0)-IF(ISNUMBER('GenSR'!I90),INDEX('913'!$I$6:$I$1205,'GenSR'!I90),0)-IF(ISNUMBER('GenSR'!J90),INDEX('913'!$I$6:$I$1205,'GenSR'!J90),0)-IF(ISNUMBER('GenSR'!K90),INDEX('913'!$I$6:$I$1205,'GenSR'!K90),0)-IF(ISNUMBER('GenSR'!L90),INDEX('913'!$I$6:$I$1205,'GenSR'!L90),0)-IF(ISNUMBER('GenSR'!M90),INDEX('913'!$I$6:$I$1205,'GenSR'!M90),0)-IF(ISNUMBER('GenSR'!N90),INDEX('913'!$I$6:$I$1205,'GenSR'!N90),0)-IF(ISNUMBER('GenSR'!O90),INDEX('913'!$I$6:$I$1205,'GenSR'!O90),0)</f>
        <v>0</v>
      </c>
      <c r="T84" s="6">
        <f>IF(S84=0,1,MAX(1,SQRT(S84^2+(IF(ISNUMBER('GenSR'!H90),INDEX('913'!$J$6:$J$1205,'GenSR'!H90),0)+IF(ISNUMBER('GenSR'!I90),INDEX('913'!$J$6:$J$1205,'GenSR'!I90),0)+IF(ISNUMBER('GenSR'!J90),INDEX('913'!$J$6:$J$1205,'GenSR'!J90),0)+IF(ISNUMBER('GenSR'!K90),INDEX('913'!$J$6:$J$1205,'GenSR'!K90),0)+IF(ISNUMBER('GenSR'!L90),INDEX('913'!$J$6:$J$1205,'GenSR'!L90),0)+IF(ISNUMBER('GenSR'!M90),INDEX('913'!$J$6:$J$1205,'GenSR'!M90),0)+IF(ISNUMBER('GenSR'!N90),INDEX('913'!$J$6:$J$1205,'GenSR'!N90),0)+IF(ISNUMBER('GenSR'!O90),INDEX('913'!$J$6:$J$1205,'GenSR'!O90),0))^2)/S84))</f>
        <v>0</v>
      </c>
      <c r="U84" s="26">
        <f>100*('GenSR'!AO90*'935'!Q33*T84)/'11'!B$17</f>
        <v>0</v>
      </c>
      <c r="V84" s="26">
        <f>100*'GenSR'!AN90/'11'!B$17</f>
        <v>0</v>
      </c>
      <c r="W84" s="26">
        <f>100*('GenSR'!AO90*T84)/'11'!D$17</f>
        <v>0</v>
      </c>
      <c r="X84" s="26">
        <f>100/'11'!B$17*'GenAgg'!E$27*'GenVol'!F45</f>
        <v>0</v>
      </c>
      <c r="Y84" s="26">
        <f>IF('GenVol'!B45=0,0,(1-B84/'GenVol'!B45)*(V84+IF('935'!Q33=0,0,(W84*'935'!Q33*('11'!D$17-'935'!Y33)/('11'!B$17-'935'!X33)))))</f>
        <v>0</v>
      </c>
      <c r="Z84" s="6">
        <f>IF('GenVol'!B45=0,1,B84/'GenVol'!B45)*W84</f>
        <v>0</v>
      </c>
      <c r="AA84" s="26">
        <f>IF('GenVol'!B45=0,1,B84/'GenVol'!B45)*V84</f>
        <v>0</v>
      </c>
      <c r="AB84" s="26">
        <f>X84+AA84</f>
        <v>0</v>
      </c>
      <c r="AC84" s="24">
        <f>'11'!D$17-'935'!Y33</f>
        <v>0</v>
      </c>
      <c r="AD84" s="24">
        <f>(P84+Q84)*'GenVol'!B45</f>
        <v>0</v>
      </c>
      <c r="AE84" s="10"/>
    </row>
    <row r="85" spans="1:31">
      <c r="A85" s="21">
        <v>28</v>
      </c>
      <c r="B85" s="24">
        <f>'GenVol'!B46-('935'!T34*(1-'935'!X34/'11'!B$17))</f>
        <v>0</v>
      </c>
      <c r="C85" s="6">
        <f>MAX('11'!$C$45+0,MIN('935'!L34+0,'11'!$C$40+0))</f>
        <v>0</v>
      </c>
      <c r="D85" s="6">
        <f>MAX('11'!$D$45+0,MIN('935'!M34+0,'11'!$D$40+0))</f>
        <v>0</v>
      </c>
      <c r="E85" s="6">
        <f>MAX('11'!$E$45+0,MIN('935'!N34+0,'11'!$E$40+0))</f>
        <v>0</v>
      </c>
      <c r="F85" s="6">
        <f>MAX('11'!$F$45+0,MIN('935'!O34+0,'11'!$F$40+0))</f>
        <v>0</v>
      </c>
      <c r="G85" s="6">
        <f>MAX('11'!$G$45+0,MIN('935'!P34+0,'11'!$G$40+0))</f>
        <v>0</v>
      </c>
      <c r="H85" s="6">
        <f>IF('935'!$K34=1000,'Fixed'!$M$636*'Fixed'!$F45/(1+'11'!$C$12)*$C85,0)</f>
        <v>0</v>
      </c>
      <c r="I85" s="6">
        <f>IF(MOD('935'!$K34,1000)=100,'Fixed'!$N$636*'Fixed'!$F45/(1+'11'!$D$12)*$D85,0)</f>
        <v>0</v>
      </c>
      <c r="J85" s="6">
        <f>IF(MOD('935'!$K34,100)=10,'Fixed'!$O$636*'Fixed'!$F45/(1+'11'!$E$12)*$E85,0)</f>
        <v>0</v>
      </c>
      <c r="K85" s="6">
        <f>IF(AND(MOD('935'!$K34,10)&gt;0,MOD('935'!$K34,1000)&gt;1),'Fixed'!$P$636*'Fixed'!$F45/(1+'11'!$F$12)*$F85,0)</f>
        <v>0</v>
      </c>
      <c r="L85" s="6">
        <f>IF(MOD('935'!$K34,1000)=1,'Fixed'!$Q$636*'Fixed'!$F45/(1+'11'!$G$12)*$G85,0)</f>
        <v>0</v>
      </c>
      <c r="M85" s="6">
        <f>IF('935'!$K34&gt;1000,'Fixed'!$M$636*'GenVol'!$F46*$C85,0)</f>
        <v>0</v>
      </c>
      <c r="N85" s="6">
        <f>IF(MOD('935'!$K34,1000)&gt;100,'Fixed'!$N$636*'GenVol'!$F46*$D85,0)</f>
        <v>0</v>
      </c>
      <c r="O85" s="6">
        <f>IF(MOD('935'!$K34,100)&gt;10,'Fixed'!$O$636*'GenVol'!$F46*$E85,0)</f>
        <v>0</v>
      </c>
      <c r="P85" s="6">
        <f>$H85+$I85+$J85+$K85+$L85</f>
        <v>0</v>
      </c>
      <c r="Q85" s="6">
        <f>$M85+$N85+$O85</f>
        <v>0</v>
      </c>
      <c r="R85" s="26">
        <f>100/'11'!B$17*'Fixed'!E45*('Fixed'!E$1278+'Fixed'!F$1278)</f>
        <v>0</v>
      </c>
      <c r="S85" s="24">
        <f>0-IF(ISNUMBER('GenSR'!H91),INDEX('913'!$I$6:$I$1205,'GenSR'!H91),0)-IF(ISNUMBER('GenSR'!I91),INDEX('913'!$I$6:$I$1205,'GenSR'!I91),0)-IF(ISNUMBER('GenSR'!J91),INDEX('913'!$I$6:$I$1205,'GenSR'!J91),0)-IF(ISNUMBER('GenSR'!K91),INDEX('913'!$I$6:$I$1205,'GenSR'!K91),0)-IF(ISNUMBER('GenSR'!L91),INDEX('913'!$I$6:$I$1205,'GenSR'!L91),0)-IF(ISNUMBER('GenSR'!M91),INDEX('913'!$I$6:$I$1205,'GenSR'!M91),0)-IF(ISNUMBER('GenSR'!N91),INDEX('913'!$I$6:$I$1205,'GenSR'!N91),0)-IF(ISNUMBER('GenSR'!O91),INDEX('913'!$I$6:$I$1205,'GenSR'!O91),0)</f>
        <v>0</v>
      </c>
      <c r="T85" s="6">
        <f>IF(S85=0,1,MAX(1,SQRT(S85^2+(IF(ISNUMBER('GenSR'!H91),INDEX('913'!$J$6:$J$1205,'GenSR'!H91),0)+IF(ISNUMBER('GenSR'!I91),INDEX('913'!$J$6:$J$1205,'GenSR'!I91),0)+IF(ISNUMBER('GenSR'!J91),INDEX('913'!$J$6:$J$1205,'GenSR'!J91),0)+IF(ISNUMBER('GenSR'!K91),INDEX('913'!$J$6:$J$1205,'GenSR'!K91),0)+IF(ISNUMBER('GenSR'!L91),INDEX('913'!$J$6:$J$1205,'GenSR'!L91),0)+IF(ISNUMBER('GenSR'!M91),INDEX('913'!$J$6:$J$1205,'GenSR'!M91),0)+IF(ISNUMBER('GenSR'!N91),INDEX('913'!$J$6:$J$1205,'GenSR'!N91),0)+IF(ISNUMBER('GenSR'!O91),INDEX('913'!$J$6:$J$1205,'GenSR'!O91),0))^2)/S85))</f>
        <v>0</v>
      </c>
      <c r="U85" s="26">
        <f>100*('GenSR'!AO91*'935'!Q34*T85)/'11'!B$17</f>
        <v>0</v>
      </c>
      <c r="V85" s="26">
        <f>100*'GenSR'!AN91/'11'!B$17</f>
        <v>0</v>
      </c>
      <c r="W85" s="26">
        <f>100*('GenSR'!AO91*T85)/'11'!D$17</f>
        <v>0</v>
      </c>
      <c r="X85" s="26">
        <f>100/'11'!B$17*'GenAgg'!E$27*'GenVol'!F46</f>
        <v>0</v>
      </c>
      <c r="Y85" s="26">
        <f>IF('GenVol'!B46=0,0,(1-B85/'GenVol'!B46)*(V85+IF('935'!Q34=0,0,(W85*'935'!Q34*('11'!D$17-'935'!Y34)/('11'!B$17-'935'!X34)))))</f>
        <v>0</v>
      </c>
      <c r="Z85" s="6">
        <f>IF('GenVol'!B46=0,1,B85/'GenVol'!B46)*W85</f>
        <v>0</v>
      </c>
      <c r="AA85" s="26">
        <f>IF('GenVol'!B46=0,1,B85/'GenVol'!B46)*V85</f>
        <v>0</v>
      </c>
      <c r="AB85" s="26">
        <f>X85+AA85</f>
        <v>0</v>
      </c>
      <c r="AC85" s="24">
        <f>'11'!D$17-'935'!Y34</f>
        <v>0</v>
      </c>
      <c r="AD85" s="24">
        <f>(P85+Q85)*'GenVol'!B46</f>
        <v>0</v>
      </c>
      <c r="AE85" s="10"/>
    </row>
    <row r="86" spans="1:31">
      <c r="A86" s="21">
        <v>29</v>
      </c>
      <c r="B86" s="24">
        <f>'GenVol'!B47-('935'!T35*(1-'935'!X35/'11'!B$17))</f>
        <v>0</v>
      </c>
      <c r="C86" s="6">
        <f>MAX('11'!$C$45+0,MIN('935'!L35+0,'11'!$C$40+0))</f>
        <v>0</v>
      </c>
      <c r="D86" s="6">
        <f>MAX('11'!$D$45+0,MIN('935'!M35+0,'11'!$D$40+0))</f>
        <v>0</v>
      </c>
      <c r="E86" s="6">
        <f>MAX('11'!$E$45+0,MIN('935'!N35+0,'11'!$E$40+0))</f>
        <v>0</v>
      </c>
      <c r="F86" s="6">
        <f>MAX('11'!$F$45+0,MIN('935'!O35+0,'11'!$F$40+0))</f>
        <v>0</v>
      </c>
      <c r="G86" s="6">
        <f>MAX('11'!$G$45+0,MIN('935'!P35+0,'11'!$G$40+0))</f>
        <v>0</v>
      </c>
      <c r="H86" s="6">
        <f>IF('935'!$K35=1000,'Fixed'!$M$636*'Fixed'!$F46/(1+'11'!$C$12)*$C86,0)</f>
        <v>0</v>
      </c>
      <c r="I86" s="6">
        <f>IF(MOD('935'!$K35,1000)=100,'Fixed'!$N$636*'Fixed'!$F46/(1+'11'!$D$12)*$D86,0)</f>
        <v>0</v>
      </c>
      <c r="J86" s="6">
        <f>IF(MOD('935'!$K35,100)=10,'Fixed'!$O$636*'Fixed'!$F46/(1+'11'!$E$12)*$E86,0)</f>
        <v>0</v>
      </c>
      <c r="K86" s="6">
        <f>IF(AND(MOD('935'!$K35,10)&gt;0,MOD('935'!$K35,1000)&gt;1),'Fixed'!$P$636*'Fixed'!$F46/(1+'11'!$F$12)*$F86,0)</f>
        <v>0</v>
      </c>
      <c r="L86" s="6">
        <f>IF(MOD('935'!$K35,1000)=1,'Fixed'!$Q$636*'Fixed'!$F46/(1+'11'!$G$12)*$G86,0)</f>
        <v>0</v>
      </c>
      <c r="M86" s="6">
        <f>IF('935'!$K35&gt;1000,'Fixed'!$M$636*'GenVol'!$F47*$C86,0)</f>
        <v>0</v>
      </c>
      <c r="N86" s="6">
        <f>IF(MOD('935'!$K35,1000)&gt;100,'Fixed'!$N$636*'GenVol'!$F47*$D86,0)</f>
        <v>0</v>
      </c>
      <c r="O86" s="6">
        <f>IF(MOD('935'!$K35,100)&gt;10,'Fixed'!$O$636*'GenVol'!$F47*$E86,0)</f>
        <v>0</v>
      </c>
      <c r="P86" s="6">
        <f>$H86+$I86+$J86+$K86+$L86</f>
        <v>0</v>
      </c>
      <c r="Q86" s="6">
        <f>$M86+$N86+$O86</f>
        <v>0</v>
      </c>
      <c r="R86" s="26">
        <f>100/'11'!B$17*'Fixed'!E46*('Fixed'!E$1278+'Fixed'!F$1278)</f>
        <v>0</v>
      </c>
      <c r="S86" s="24">
        <f>0-IF(ISNUMBER('GenSR'!H92),INDEX('913'!$I$6:$I$1205,'GenSR'!H92),0)-IF(ISNUMBER('GenSR'!I92),INDEX('913'!$I$6:$I$1205,'GenSR'!I92),0)-IF(ISNUMBER('GenSR'!J92),INDEX('913'!$I$6:$I$1205,'GenSR'!J92),0)-IF(ISNUMBER('GenSR'!K92),INDEX('913'!$I$6:$I$1205,'GenSR'!K92),0)-IF(ISNUMBER('GenSR'!L92),INDEX('913'!$I$6:$I$1205,'GenSR'!L92),0)-IF(ISNUMBER('GenSR'!M92),INDEX('913'!$I$6:$I$1205,'GenSR'!M92),0)-IF(ISNUMBER('GenSR'!N92),INDEX('913'!$I$6:$I$1205,'GenSR'!N92),0)-IF(ISNUMBER('GenSR'!O92),INDEX('913'!$I$6:$I$1205,'GenSR'!O92),0)</f>
        <v>0</v>
      </c>
      <c r="T86" s="6">
        <f>IF(S86=0,1,MAX(1,SQRT(S86^2+(IF(ISNUMBER('GenSR'!H92),INDEX('913'!$J$6:$J$1205,'GenSR'!H92),0)+IF(ISNUMBER('GenSR'!I92),INDEX('913'!$J$6:$J$1205,'GenSR'!I92),0)+IF(ISNUMBER('GenSR'!J92),INDEX('913'!$J$6:$J$1205,'GenSR'!J92),0)+IF(ISNUMBER('GenSR'!K92),INDEX('913'!$J$6:$J$1205,'GenSR'!K92),0)+IF(ISNUMBER('GenSR'!L92),INDEX('913'!$J$6:$J$1205,'GenSR'!L92),0)+IF(ISNUMBER('GenSR'!M92),INDEX('913'!$J$6:$J$1205,'GenSR'!M92),0)+IF(ISNUMBER('GenSR'!N92),INDEX('913'!$J$6:$J$1205,'GenSR'!N92),0)+IF(ISNUMBER('GenSR'!O92),INDEX('913'!$J$6:$J$1205,'GenSR'!O92),0))^2)/S86))</f>
        <v>0</v>
      </c>
      <c r="U86" s="26">
        <f>100*('GenSR'!AO92*'935'!Q35*T86)/'11'!B$17</f>
        <v>0</v>
      </c>
      <c r="V86" s="26">
        <f>100*'GenSR'!AN92/'11'!B$17</f>
        <v>0</v>
      </c>
      <c r="W86" s="26">
        <f>100*('GenSR'!AO92*T86)/'11'!D$17</f>
        <v>0</v>
      </c>
      <c r="X86" s="26">
        <f>100/'11'!B$17*'GenAgg'!E$27*'GenVol'!F47</f>
        <v>0</v>
      </c>
      <c r="Y86" s="26">
        <f>IF('GenVol'!B47=0,0,(1-B86/'GenVol'!B47)*(V86+IF('935'!Q35=0,0,(W86*'935'!Q35*('11'!D$17-'935'!Y35)/('11'!B$17-'935'!X35)))))</f>
        <v>0</v>
      </c>
      <c r="Z86" s="6">
        <f>IF('GenVol'!B47=0,1,B86/'GenVol'!B47)*W86</f>
        <v>0</v>
      </c>
      <c r="AA86" s="26">
        <f>IF('GenVol'!B47=0,1,B86/'GenVol'!B47)*V86</f>
        <v>0</v>
      </c>
      <c r="AB86" s="26">
        <f>X86+AA86</f>
        <v>0</v>
      </c>
      <c r="AC86" s="24">
        <f>'11'!D$17-'935'!Y35</f>
        <v>0</v>
      </c>
      <c r="AD86" s="24">
        <f>(P86+Q86)*'GenVol'!B47</f>
        <v>0</v>
      </c>
      <c r="AE86" s="10"/>
    </row>
    <row r="87" spans="1:31">
      <c r="A87" s="21">
        <v>30</v>
      </c>
      <c r="B87" s="24">
        <f>'GenVol'!B48-('935'!T36*(1-'935'!X36/'11'!B$17))</f>
        <v>0</v>
      </c>
      <c r="C87" s="6">
        <f>MAX('11'!$C$45+0,MIN('935'!L36+0,'11'!$C$40+0))</f>
        <v>0</v>
      </c>
      <c r="D87" s="6">
        <f>MAX('11'!$D$45+0,MIN('935'!M36+0,'11'!$D$40+0))</f>
        <v>0</v>
      </c>
      <c r="E87" s="6">
        <f>MAX('11'!$E$45+0,MIN('935'!N36+0,'11'!$E$40+0))</f>
        <v>0</v>
      </c>
      <c r="F87" s="6">
        <f>MAX('11'!$F$45+0,MIN('935'!O36+0,'11'!$F$40+0))</f>
        <v>0</v>
      </c>
      <c r="G87" s="6">
        <f>MAX('11'!$G$45+0,MIN('935'!P36+0,'11'!$G$40+0))</f>
        <v>0</v>
      </c>
      <c r="H87" s="6">
        <f>IF('935'!$K36=1000,'Fixed'!$M$636*'Fixed'!$F47/(1+'11'!$C$12)*$C87,0)</f>
        <v>0</v>
      </c>
      <c r="I87" s="6">
        <f>IF(MOD('935'!$K36,1000)=100,'Fixed'!$N$636*'Fixed'!$F47/(1+'11'!$D$12)*$D87,0)</f>
        <v>0</v>
      </c>
      <c r="J87" s="6">
        <f>IF(MOD('935'!$K36,100)=10,'Fixed'!$O$636*'Fixed'!$F47/(1+'11'!$E$12)*$E87,0)</f>
        <v>0</v>
      </c>
      <c r="K87" s="6">
        <f>IF(AND(MOD('935'!$K36,10)&gt;0,MOD('935'!$K36,1000)&gt;1),'Fixed'!$P$636*'Fixed'!$F47/(1+'11'!$F$12)*$F87,0)</f>
        <v>0</v>
      </c>
      <c r="L87" s="6">
        <f>IF(MOD('935'!$K36,1000)=1,'Fixed'!$Q$636*'Fixed'!$F47/(1+'11'!$G$12)*$G87,0)</f>
        <v>0</v>
      </c>
      <c r="M87" s="6">
        <f>IF('935'!$K36&gt;1000,'Fixed'!$M$636*'GenVol'!$F48*$C87,0)</f>
        <v>0</v>
      </c>
      <c r="N87" s="6">
        <f>IF(MOD('935'!$K36,1000)&gt;100,'Fixed'!$N$636*'GenVol'!$F48*$D87,0)</f>
        <v>0</v>
      </c>
      <c r="O87" s="6">
        <f>IF(MOD('935'!$K36,100)&gt;10,'Fixed'!$O$636*'GenVol'!$F48*$E87,0)</f>
        <v>0</v>
      </c>
      <c r="P87" s="6">
        <f>$H87+$I87+$J87+$K87+$L87</f>
        <v>0</v>
      </c>
      <c r="Q87" s="6">
        <f>$M87+$N87+$O87</f>
        <v>0</v>
      </c>
      <c r="R87" s="26">
        <f>100/'11'!B$17*'Fixed'!E47*('Fixed'!E$1278+'Fixed'!F$1278)</f>
        <v>0</v>
      </c>
      <c r="S87" s="24">
        <f>0-IF(ISNUMBER('GenSR'!H93),INDEX('913'!$I$6:$I$1205,'GenSR'!H93),0)-IF(ISNUMBER('GenSR'!I93),INDEX('913'!$I$6:$I$1205,'GenSR'!I93),0)-IF(ISNUMBER('GenSR'!J93),INDEX('913'!$I$6:$I$1205,'GenSR'!J93),0)-IF(ISNUMBER('GenSR'!K93),INDEX('913'!$I$6:$I$1205,'GenSR'!K93),0)-IF(ISNUMBER('GenSR'!L93),INDEX('913'!$I$6:$I$1205,'GenSR'!L93),0)-IF(ISNUMBER('GenSR'!M93),INDEX('913'!$I$6:$I$1205,'GenSR'!M93),0)-IF(ISNUMBER('GenSR'!N93),INDEX('913'!$I$6:$I$1205,'GenSR'!N93),0)-IF(ISNUMBER('GenSR'!O93),INDEX('913'!$I$6:$I$1205,'GenSR'!O93),0)</f>
        <v>0</v>
      </c>
      <c r="T87" s="6">
        <f>IF(S87=0,1,MAX(1,SQRT(S87^2+(IF(ISNUMBER('GenSR'!H93),INDEX('913'!$J$6:$J$1205,'GenSR'!H93),0)+IF(ISNUMBER('GenSR'!I93),INDEX('913'!$J$6:$J$1205,'GenSR'!I93),0)+IF(ISNUMBER('GenSR'!J93),INDEX('913'!$J$6:$J$1205,'GenSR'!J93),0)+IF(ISNUMBER('GenSR'!K93),INDEX('913'!$J$6:$J$1205,'GenSR'!K93),0)+IF(ISNUMBER('GenSR'!L93),INDEX('913'!$J$6:$J$1205,'GenSR'!L93),0)+IF(ISNUMBER('GenSR'!M93),INDEX('913'!$J$6:$J$1205,'GenSR'!M93),0)+IF(ISNUMBER('GenSR'!N93),INDEX('913'!$J$6:$J$1205,'GenSR'!N93),0)+IF(ISNUMBER('GenSR'!O93),INDEX('913'!$J$6:$J$1205,'GenSR'!O93),0))^2)/S87))</f>
        <v>0</v>
      </c>
      <c r="U87" s="26">
        <f>100*('GenSR'!AO93*'935'!Q36*T87)/'11'!B$17</f>
        <v>0</v>
      </c>
      <c r="V87" s="26">
        <f>100*'GenSR'!AN93/'11'!B$17</f>
        <v>0</v>
      </c>
      <c r="W87" s="26">
        <f>100*('GenSR'!AO93*T87)/'11'!D$17</f>
        <v>0</v>
      </c>
      <c r="X87" s="26">
        <f>100/'11'!B$17*'GenAgg'!E$27*'GenVol'!F48</f>
        <v>0</v>
      </c>
      <c r="Y87" s="26">
        <f>IF('GenVol'!B48=0,0,(1-B87/'GenVol'!B48)*(V87+IF('935'!Q36=0,0,(W87*'935'!Q36*('11'!D$17-'935'!Y36)/('11'!B$17-'935'!X36)))))</f>
        <v>0</v>
      </c>
      <c r="Z87" s="6">
        <f>IF('GenVol'!B48=0,1,B87/'GenVol'!B48)*W87</f>
        <v>0</v>
      </c>
      <c r="AA87" s="26">
        <f>IF('GenVol'!B48=0,1,B87/'GenVol'!B48)*V87</f>
        <v>0</v>
      </c>
      <c r="AB87" s="26">
        <f>X87+AA87</f>
        <v>0</v>
      </c>
      <c r="AC87" s="24">
        <f>'11'!D$17-'935'!Y36</f>
        <v>0</v>
      </c>
      <c r="AD87" s="24">
        <f>(P87+Q87)*'GenVol'!B48</f>
        <v>0</v>
      </c>
      <c r="AE87" s="10"/>
    </row>
    <row r="88" spans="1:31">
      <c r="A88" s="21">
        <v>31</v>
      </c>
      <c r="B88" s="24">
        <f>'GenVol'!B49-('935'!T37*(1-'935'!X37/'11'!B$17))</f>
        <v>0</v>
      </c>
      <c r="C88" s="6">
        <f>MAX('11'!$C$45+0,MIN('935'!L37+0,'11'!$C$40+0))</f>
        <v>0</v>
      </c>
      <c r="D88" s="6">
        <f>MAX('11'!$D$45+0,MIN('935'!M37+0,'11'!$D$40+0))</f>
        <v>0</v>
      </c>
      <c r="E88" s="6">
        <f>MAX('11'!$E$45+0,MIN('935'!N37+0,'11'!$E$40+0))</f>
        <v>0</v>
      </c>
      <c r="F88" s="6">
        <f>MAX('11'!$F$45+0,MIN('935'!O37+0,'11'!$F$40+0))</f>
        <v>0</v>
      </c>
      <c r="G88" s="6">
        <f>MAX('11'!$G$45+0,MIN('935'!P37+0,'11'!$G$40+0))</f>
        <v>0</v>
      </c>
      <c r="H88" s="6">
        <f>IF('935'!$K37=1000,'Fixed'!$M$636*'Fixed'!$F48/(1+'11'!$C$12)*$C88,0)</f>
        <v>0</v>
      </c>
      <c r="I88" s="6">
        <f>IF(MOD('935'!$K37,1000)=100,'Fixed'!$N$636*'Fixed'!$F48/(1+'11'!$D$12)*$D88,0)</f>
        <v>0</v>
      </c>
      <c r="J88" s="6">
        <f>IF(MOD('935'!$K37,100)=10,'Fixed'!$O$636*'Fixed'!$F48/(1+'11'!$E$12)*$E88,0)</f>
        <v>0</v>
      </c>
      <c r="K88" s="6">
        <f>IF(AND(MOD('935'!$K37,10)&gt;0,MOD('935'!$K37,1000)&gt;1),'Fixed'!$P$636*'Fixed'!$F48/(1+'11'!$F$12)*$F88,0)</f>
        <v>0</v>
      </c>
      <c r="L88" s="6">
        <f>IF(MOD('935'!$K37,1000)=1,'Fixed'!$Q$636*'Fixed'!$F48/(1+'11'!$G$12)*$G88,0)</f>
        <v>0</v>
      </c>
      <c r="M88" s="6">
        <f>IF('935'!$K37&gt;1000,'Fixed'!$M$636*'GenVol'!$F49*$C88,0)</f>
        <v>0</v>
      </c>
      <c r="N88" s="6">
        <f>IF(MOD('935'!$K37,1000)&gt;100,'Fixed'!$N$636*'GenVol'!$F49*$D88,0)</f>
        <v>0</v>
      </c>
      <c r="O88" s="6">
        <f>IF(MOD('935'!$K37,100)&gt;10,'Fixed'!$O$636*'GenVol'!$F49*$E88,0)</f>
        <v>0</v>
      </c>
      <c r="P88" s="6">
        <f>$H88+$I88+$J88+$K88+$L88</f>
        <v>0</v>
      </c>
      <c r="Q88" s="6">
        <f>$M88+$N88+$O88</f>
        <v>0</v>
      </c>
      <c r="R88" s="26">
        <f>100/'11'!B$17*'Fixed'!E48*('Fixed'!E$1278+'Fixed'!F$1278)</f>
        <v>0</v>
      </c>
      <c r="S88" s="24">
        <f>0-IF(ISNUMBER('GenSR'!H94),INDEX('913'!$I$6:$I$1205,'GenSR'!H94),0)-IF(ISNUMBER('GenSR'!I94),INDEX('913'!$I$6:$I$1205,'GenSR'!I94),0)-IF(ISNUMBER('GenSR'!J94),INDEX('913'!$I$6:$I$1205,'GenSR'!J94),0)-IF(ISNUMBER('GenSR'!K94),INDEX('913'!$I$6:$I$1205,'GenSR'!K94),0)-IF(ISNUMBER('GenSR'!L94),INDEX('913'!$I$6:$I$1205,'GenSR'!L94),0)-IF(ISNUMBER('GenSR'!M94),INDEX('913'!$I$6:$I$1205,'GenSR'!M94),0)-IF(ISNUMBER('GenSR'!N94),INDEX('913'!$I$6:$I$1205,'GenSR'!N94),0)-IF(ISNUMBER('GenSR'!O94),INDEX('913'!$I$6:$I$1205,'GenSR'!O94),0)</f>
        <v>0</v>
      </c>
      <c r="T88" s="6">
        <f>IF(S88=0,1,MAX(1,SQRT(S88^2+(IF(ISNUMBER('GenSR'!H94),INDEX('913'!$J$6:$J$1205,'GenSR'!H94),0)+IF(ISNUMBER('GenSR'!I94),INDEX('913'!$J$6:$J$1205,'GenSR'!I94),0)+IF(ISNUMBER('GenSR'!J94),INDEX('913'!$J$6:$J$1205,'GenSR'!J94),0)+IF(ISNUMBER('GenSR'!K94),INDEX('913'!$J$6:$J$1205,'GenSR'!K94),0)+IF(ISNUMBER('GenSR'!L94),INDEX('913'!$J$6:$J$1205,'GenSR'!L94),0)+IF(ISNUMBER('GenSR'!M94),INDEX('913'!$J$6:$J$1205,'GenSR'!M94),0)+IF(ISNUMBER('GenSR'!N94),INDEX('913'!$J$6:$J$1205,'GenSR'!N94),0)+IF(ISNUMBER('GenSR'!O94),INDEX('913'!$J$6:$J$1205,'GenSR'!O94),0))^2)/S88))</f>
        <v>0</v>
      </c>
      <c r="U88" s="26">
        <f>100*('GenSR'!AO94*'935'!Q37*T88)/'11'!B$17</f>
        <v>0</v>
      </c>
      <c r="V88" s="26">
        <f>100*'GenSR'!AN94/'11'!B$17</f>
        <v>0</v>
      </c>
      <c r="W88" s="26">
        <f>100*('GenSR'!AO94*T88)/'11'!D$17</f>
        <v>0</v>
      </c>
      <c r="X88" s="26">
        <f>100/'11'!B$17*'GenAgg'!E$27*'GenVol'!F49</f>
        <v>0</v>
      </c>
      <c r="Y88" s="26">
        <f>IF('GenVol'!B49=0,0,(1-B88/'GenVol'!B49)*(V88+IF('935'!Q37=0,0,(W88*'935'!Q37*('11'!D$17-'935'!Y37)/('11'!B$17-'935'!X37)))))</f>
        <v>0</v>
      </c>
      <c r="Z88" s="6">
        <f>IF('GenVol'!B49=0,1,B88/'GenVol'!B49)*W88</f>
        <v>0</v>
      </c>
      <c r="AA88" s="26">
        <f>IF('GenVol'!B49=0,1,B88/'GenVol'!B49)*V88</f>
        <v>0</v>
      </c>
      <c r="AB88" s="26">
        <f>X88+AA88</f>
        <v>0</v>
      </c>
      <c r="AC88" s="24">
        <f>'11'!D$17-'935'!Y37</f>
        <v>0</v>
      </c>
      <c r="AD88" s="24">
        <f>(P88+Q88)*'GenVol'!B49</f>
        <v>0</v>
      </c>
      <c r="AE88" s="10"/>
    </row>
    <row r="89" spans="1:31">
      <c r="A89" s="21">
        <v>32</v>
      </c>
      <c r="B89" s="24">
        <f>'GenVol'!B50-('935'!T38*(1-'935'!X38/'11'!B$17))</f>
        <v>0</v>
      </c>
      <c r="C89" s="6">
        <f>MAX('11'!$C$45+0,MIN('935'!L38+0,'11'!$C$40+0))</f>
        <v>0</v>
      </c>
      <c r="D89" s="6">
        <f>MAX('11'!$D$45+0,MIN('935'!M38+0,'11'!$D$40+0))</f>
        <v>0</v>
      </c>
      <c r="E89" s="6">
        <f>MAX('11'!$E$45+0,MIN('935'!N38+0,'11'!$E$40+0))</f>
        <v>0</v>
      </c>
      <c r="F89" s="6">
        <f>MAX('11'!$F$45+0,MIN('935'!O38+0,'11'!$F$40+0))</f>
        <v>0</v>
      </c>
      <c r="G89" s="6">
        <f>MAX('11'!$G$45+0,MIN('935'!P38+0,'11'!$G$40+0))</f>
        <v>0</v>
      </c>
      <c r="H89" s="6">
        <f>IF('935'!$K38=1000,'Fixed'!$M$636*'Fixed'!$F49/(1+'11'!$C$12)*$C89,0)</f>
        <v>0</v>
      </c>
      <c r="I89" s="6">
        <f>IF(MOD('935'!$K38,1000)=100,'Fixed'!$N$636*'Fixed'!$F49/(1+'11'!$D$12)*$D89,0)</f>
        <v>0</v>
      </c>
      <c r="J89" s="6">
        <f>IF(MOD('935'!$K38,100)=10,'Fixed'!$O$636*'Fixed'!$F49/(1+'11'!$E$12)*$E89,0)</f>
        <v>0</v>
      </c>
      <c r="K89" s="6">
        <f>IF(AND(MOD('935'!$K38,10)&gt;0,MOD('935'!$K38,1000)&gt;1),'Fixed'!$P$636*'Fixed'!$F49/(1+'11'!$F$12)*$F89,0)</f>
        <v>0</v>
      </c>
      <c r="L89" s="6">
        <f>IF(MOD('935'!$K38,1000)=1,'Fixed'!$Q$636*'Fixed'!$F49/(1+'11'!$G$12)*$G89,0)</f>
        <v>0</v>
      </c>
      <c r="M89" s="6">
        <f>IF('935'!$K38&gt;1000,'Fixed'!$M$636*'GenVol'!$F50*$C89,0)</f>
        <v>0</v>
      </c>
      <c r="N89" s="6">
        <f>IF(MOD('935'!$K38,1000)&gt;100,'Fixed'!$N$636*'GenVol'!$F50*$D89,0)</f>
        <v>0</v>
      </c>
      <c r="O89" s="6">
        <f>IF(MOD('935'!$K38,100)&gt;10,'Fixed'!$O$636*'GenVol'!$F50*$E89,0)</f>
        <v>0</v>
      </c>
      <c r="P89" s="6">
        <f>$H89+$I89+$J89+$K89+$L89</f>
        <v>0</v>
      </c>
      <c r="Q89" s="6">
        <f>$M89+$N89+$O89</f>
        <v>0</v>
      </c>
      <c r="R89" s="26">
        <f>100/'11'!B$17*'Fixed'!E49*('Fixed'!E$1278+'Fixed'!F$1278)</f>
        <v>0</v>
      </c>
      <c r="S89" s="24">
        <f>0-IF(ISNUMBER('GenSR'!H95),INDEX('913'!$I$6:$I$1205,'GenSR'!H95),0)-IF(ISNUMBER('GenSR'!I95),INDEX('913'!$I$6:$I$1205,'GenSR'!I95),0)-IF(ISNUMBER('GenSR'!J95),INDEX('913'!$I$6:$I$1205,'GenSR'!J95),0)-IF(ISNUMBER('GenSR'!K95),INDEX('913'!$I$6:$I$1205,'GenSR'!K95),0)-IF(ISNUMBER('GenSR'!L95),INDEX('913'!$I$6:$I$1205,'GenSR'!L95),0)-IF(ISNUMBER('GenSR'!M95),INDEX('913'!$I$6:$I$1205,'GenSR'!M95),0)-IF(ISNUMBER('GenSR'!N95),INDEX('913'!$I$6:$I$1205,'GenSR'!N95),0)-IF(ISNUMBER('GenSR'!O95),INDEX('913'!$I$6:$I$1205,'GenSR'!O95),0)</f>
        <v>0</v>
      </c>
      <c r="T89" s="6">
        <f>IF(S89=0,1,MAX(1,SQRT(S89^2+(IF(ISNUMBER('GenSR'!H95),INDEX('913'!$J$6:$J$1205,'GenSR'!H95),0)+IF(ISNUMBER('GenSR'!I95),INDEX('913'!$J$6:$J$1205,'GenSR'!I95),0)+IF(ISNUMBER('GenSR'!J95),INDEX('913'!$J$6:$J$1205,'GenSR'!J95),0)+IF(ISNUMBER('GenSR'!K95),INDEX('913'!$J$6:$J$1205,'GenSR'!K95),0)+IF(ISNUMBER('GenSR'!L95),INDEX('913'!$J$6:$J$1205,'GenSR'!L95),0)+IF(ISNUMBER('GenSR'!M95),INDEX('913'!$J$6:$J$1205,'GenSR'!M95),0)+IF(ISNUMBER('GenSR'!N95),INDEX('913'!$J$6:$J$1205,'GenSR'!N95),0)+IF(ISNUMBER('GenSR'!O95),INDEX('913'!$J$6:$J$1205,'GenSR'!O95),0))^2)/S89))</f>
        <v>0</v>
      </c>
      <c r="U89" s="26">
        <f>100*('GenSR'!AO95*'935'!Q38*T89)/'11'!B$17</f>
        <v>0</v>
      </c>
      <c r="V89" s="26">
        <f>100*'GenSR'!AN95/'11'!B$17</f>
        <v>0</v>
      </c>
      <c r="W89" s="26">
        <f>100*('GenSR'!AO95*T89)/'11'!D$17</f>
        <v>0</v>
      </c>
      <c r="X89" s="26">
        <f>100/'11'!B$17*'GenAgg'!E$27*'GenVol'!F50</f>
        <v>0</v>
      </c>
      <c r="Y89" s="26">
        <f>IF('GenVol'!B50=0,0,(1-B89/'GenVol'!B50)*(V89+IF('935'!Q38=0,0,(W89*'935'!Q38*('11'!D$17-'935'!Y38)/('11'!B$17-'935'!X38)))))</f>
        <v>0</v>
      </c>
      <c r="Z89" s="6">
        <f>IF('GenVol'!B50=0,1,B89/'GenVol'!B50)*W89</f>
        <v>0</v>
      </c>
      <c r="AA89" s="26">
        <f>IF('GenVol'!B50=0,1,B89/'GenVol'!B50)*V89</f>
        <v>0</v>
      </c>
      <c r="AB89" s="26">
        <f>X89+AA89</f>
        <v>0</v>
      </c>
      <c r="AC89" s="24">
        <f>'11'!D$17-'935'!Y38</f>
        <v>0</v>
      </c>
      <c r="AD89" s="24">
        <f>(P89+Q89)*'GenVol'!B50</f>
        <v>0</v>
      </c>
      <c r="AE89" s="10"/>
    </row>
    <row r="90" spans="1:31">
      <c r="A90" s="21">
        <v>33</v>
      </c>
      <c r="B90" s="24">
        <f>'GenVol'!B51-('935'!T39*(1-'935'!X39/'11'!B$17))</f>
        <v>0</v>
      </c>
      <c r="C90" s="6">
        <f>MAX('11'!$C$45+0,MIN('935'!L39+0,'11'!$C$40+0))</f>
        <v>0</v>
      </c>
      <c r="D90" s="6">
        <f>MAX('11'!$D$45+0,MIN('935'!M39+0,'11'!$D$40+0))</f>
        <v>0</v>
      </c>
      <c r="E90" s="6">
        <f>MAX('11'!$E$45+0,MIN('935'!N39+0,'11'!$E$40+0))</f>
        <v>0</v>
      </c>
      <c r="F90" s="6">
        <f>MAX('11'!$F$45+0,MIN('935'!O39+0,'11'!$F$40+0))</f>
        <v>0</v>
      </c>
      <c r="G90" s="6">
        <f>MAX('11'!$G$45+0,MIN('935'!P39+0,'11'!$G$40+0))</f>
        <v>0</v>
      </c>
      <c r="H90" s="6">
        <f>IF('935'!$K39=1000,'Fixed'!$M$636*'Fixed'!$F50/(1+'11'!$C$12)*$C90,0)</f>
        <v>0</v>
      </c>
      <c r="I90" s="6">
        <f>IF(MOD('935'!$K39,1000)=100,'Fixed'!$N$636*'Fixed'!$F50/(1+'11'!$D$12)*$D90,0)</f>
        <v>0</v>
      </c>
      <c r="J90" s="6">
        <f>IF(MOD('935'!$K39,100)=10,'Fixed'!$O$636*'Fixed'!$F50/(1+'11'!$E$12)*$E90,0)</f>
        <v>0</v>
      </c>
      <c r="K90" s="6">
        <f>IF(AND(MOD('935'!$K39,10)&gt;0,MOD('935'!$K39,1000)&gt;1),'Fixed'!$P$636*'Fixed'!$F50/(1+'11'!$F$12)*$F90,0)</f>
        <v>0</v>
      </c>
      <c r="L90" s="6">
        <f>IF(MOD('935'!$K39,1000)=1,'Fixed'!$Q$636*'Fixed'!$F50/(1+'11'!$G$12)*$G90,0)</f>
        <v>0</v>
      </c>
      <c r="M90" s="6">
        <f>IF('935'!$K39&gt;1000,'Fixed'!$M$636*'GenVol'!$F51*$C90,0)</f>
        <v>0</v>
      </c>
      <c r="N90" s="6">
        <f>IF(MOD('935'!$K39,1000)&gt;100,'Fixed'!$N$636*'GenVol'!$F51*$D90,0)</f>
        <v>0</v>
      </c>
      <c r="O90" s="6">
        <f>IF(MOD('935'!$K39,100)&gt;10,'Fixed'!$O$636*'GenVol'!$F51*$E90,0)</f>
        <v>0</v>
      </c>
      <c r="P90" s="6">
        <f>$H90+$I90+$J90+$K90+$L90</f>
        <v>0</v>
      </c>
      <c r="Q90" s="6">
        <f>$M90+$N90+$O90</f>
        <v>0</v>
      </c>
      <c r="R90" s="26">
        <f>100/'11'!B$17*'Fixed'!E50*('Fixed'!E$1278+'Fixed'!F$1278)</f>
        <v>0</v>
      </c>
      <c r="S90" s="24">
        <f>0-IF(ISNUMBER('GenSR'!H96),INDEX('913'!$I$6:$I$1205,'GenSR'!H96),0)-IF(ISNUMBER('GenSR'!I96),INDEX('913'!$I$6:$I$1205,'GenSR'!I96),0)-IF(ISNUMBER('GenSR'!J96),INDEX('913'!$I$6:$I$1205,'GenSR'!J96),0)-IF(ISNUMBER('GenSR'!K96),INDEX('913'!$I$6:$I$1205,'GenSR'!K96),0)-IF(ISNUMBER('GenSR'!L96),INDEX('913'!$I$6:$I$1205,'GenSR'!L96),0)-IF(ISNUMBER('GenSR'!M96),INDEX('913'!$I$6:$I$1205,'GenSR'!M96),0)-IF(ISNUMBER('GenSR'!N96),INDEX('913'!$I$6:$I$1205,'GenSR'!N96),0)-IF(ISNUMBER('GenSR'!O96),INDEX('913'!$I$6:$I$1205,'GenSR'!O96),0)</f>
        <v>0</v>
      </c>
      <c r="T90" s="6">
        <f>IF(S90=0,1,MAX(1,SQRT(S90^2+(IF(ISNUMBER('GenSR'!H96),INDEX('913'!$J$6:$J$1205,'GenSR'!H96),0)+IF(ISNUMBER('GenSR'!I96),INDEX('913'!$J$6:$J$1205,'GenSR'!I96),0)+IF(ISNUMBER('GenSR'!J96),INDEX('913'!$J$6:$J$1205,'GenSR'!J96),0)+IF(ISNUMBER('GenSR'!K96),INDEX('913'!$J$6:$J$1205,'GenSR'!K96),0)+IF(ISNUMBER('GenSR'!L96),INDEX('913'!$J$6:$J$1205,'GenSR'!L96),0)+IF(ISNUMBER('GenSR'!M96),INDEX('913'!$J$6:$J$1205,'GenSR'!M96),0)+IF(ISNUMBER('GenSR'!N96),INDEX('913'!$J$6:$J$1205,'GenSR'!N96),0)+IF(ISNUMBER('GenSR'!O96),INDEX('913'!$J$6:$J$1205,'GenSR'!O96),0))^2)/S90))</f>
        <v>0</v>
      </c>
      <c r="U90" s="26">
        <f>100*('GenSR'!AO96*'935'!Q39*T90)/'11'!B$17</f>
        <v>0</v>
      </c>
      <c r="V90" s="26">
        <f>100*'GenSR'!AN96/'11'!B$17</f>
        <v>0</v>
      </c>
      <c r="W90" s="26">
        <f>100*('GenSR'!AO96*T90)/'11'!D$17</f>
        <v>0</v>
      </c>
      <c r="X90" s="26">
        <f>100/'11'!B$17*'GenAgg'!E$27*'GenVol'!F51</f>
        <v>0</v>
      </c>
      <c r="Y90" s="26">
        <f>IF('GenVol'!B51=0,0,(1-B90/'GenVol'!B51)*(V90+IF('935'!Q39=0,0,(W90*'935'!Q39*('11'!D$17-'935'!Y39)/('11'!B$17-'935'!X39)))))</f>
        <v>0</v>
      </c>
      <c r="Z90" s="6">
        <f>IF('GenVol'!B51=0,1,B90/'GenVol'!B51)*W90</f>
        <v>0</v>
      </c>
      <c r="AA90" s="26">
        <f>IF('GenVol'!B51=0,1,B90/'GenVol'!B51)*V90</f>
        <v>0</v>
      </c>
      <c r="AB90" s="26">
        <f>X90+AA90</f>
        <v>0</v>
      </c>
      <c r="AC90" s="24">
        <f>'11'!D$17-'935'!Y39</f>
        <v>0</v>
      </c>
      <c r="AD90" s="24">
        <f>(P90+Q90)*'GenVol'!B51</f>
        <v>0</v>
      </c>
      <c r="AE90" s="10"/>
    </row>
    <row r="91" spans="1:31">
      <c r="A91" s="21">
        <v>34</v>
      </c>
      <c r="B91" s="24">
        <f>'GenVol'!B52-('935'!T40*(1-'935'!X40/'11'!B$17))</f>
        <v>0</v>
      </c>
      <c r="C91" s="6">
        <f>MAX('11'!$C$45+0,MIN('935'!L40+0,'11'!$C$40+0))</f>
        <v>0</v>
      </c>
      <c r="D91" s="6">
        <f>MAX('11'!$D$45+0,MIN('935'!M40+0,'11'!$D$40+0))</f>
        <v>0</v>
      </c>
      <c r="E91" s="6">
        <f>MAX('11'!$E$45+0,MIN('935'!N40+0,'11'!$E$40+0))</f>
        <v>0</v>
      </c>
      <c r="F91" s="6">
        <f>MAX('11'!$F$45+0,MIN('935'!O40+0,'11'!$F$40+0))</f>
        <v>0</v>
      </c>
      <c r="G91" s="6">
        <f>MAX('11'!$G$45+0,MIN('935'!P40+0,'11'!$G$40+0))</f>
        <v>0</v>
      </c>
      <c r="H91" s="6">
        <f>IF('935'!$K40=1000,'Fixed'!$M$636*'Fixed'!$F51/(1+'11'!$C$12)*$C91,0)</f>
        <v>0</v>
      </c>
      <c r="I91" s="6">
        <f>IF(MOD('935'!$K40,1000)=100,'Fixed'!$N$636*'Fixed'!$F51/(1+'11'!$D$12)*$D91,0)</f>
        <v>0</v>
      </c>
      <c r="J91" s="6">
        <f>IF(MOD('935'!$K40,100)=10,'Fixed'!$O$636*'Fixed'!$F51/(1+'11'!$E$12)*$E91,0)</f>
        <v>0</v>
      </c>
      <c r="K91" s="6">
        <f>IF(AND(MOD('935'!$K40,10)&gt;0,MOD('935'!$K40,1000)&gt;1),'Fixed'!$P$636*'Fixed'!$F51/(1+'11'!$F$12)*$F91,0)</f>
        <v>0</v>
      </c>
      <c r="L91" s="6">
        <f>IF(MOD('935'!$K40,1000)=1,'Fixed'!$Q$636*'Fixed'!$F51/(1+'11'!$G$12)*$G91,0)</f>
        <v>0</v>
      </c>
      <c r="M91" s="6">
        <f>IF('935'!$K40&gt;1000,'Fixed'!$M$636*'GenVol'!$F52*$C91,0)</f>
        <v>0</v>
      </c>
      <c r="N91" s="6">
        <f>IF(MOD('935'!$K40,1000)&gt;100,'Fixed'!$N$636*'GenVol'!$F52*$D91,0)</f>
        <v>0</v>
      </c>
      <c r="O91" s="6">
        <f>IF(MOD('935'!$K40,100)&gt;10,'Fixed'!$O$636*'GenVol'!$F52*$E91,0)</f>
        <v>0</v>
      </c>
      <c r="P91" s="6">
        <f>$H91+$I91+$J91+$K91+$L91</f>
        <v>0</v>
      </c>
      <c r="Q91" s="6">
        <f>$M91+$N91+$O91</f>
        <v>0</v>
      </c>
      <c r="R91" s="26">
        <f>100/'11'!B$17*'Fixed'!E51*('Fixed'!E$1278+'Fixed'!F$1278)</f>
        <v>0</v>
      </c>
      <c r="S91" s="24">
        <f>0-IF(ISNUMBER('GenSR'!H97),INDEX('913'!$I$6:$I$1205,'GenSR'!H97),0)-IF(ISNUMBER('GenSR'!I97),INDEX('913'!$I$6:$I$1205,'GenSR'!I97),0)-IF(ISNUMBER('GenSR'!J97),INDEX('913'!$I$6:$I$1205,'GenSR'!J97),0)-IF(ISNUMBER('GenSR'!K97),INDEX('913'!$I$6:$I$1205,'GenSR'!K97),0)-IF(ISNUMBER('GenSR'!L97),INDEX('913'!$I$6:$I$1205,'GenSR'!L97),0)-IF(ISNUMBER('GenSR'!M97),INDEX('913'!$I$6:$I$1205,'GenSR'!M97),0)-IF(ISNUMBER('GenSR'!N97),INDEX('913'!$I$6:$I$1205,'GenSR'!N97),0)-IF(ISNUMBER('GenSR'!O97),INDEX('913'!$I$6:$I$1205,'GenSR'!O97),0)</f>
        <v>0</v>
      </c>
      <c r="T91" s="6">
        <f>IF(S91=0,1,MAX(1,SQRT(S91^2+(IF(ISNUMBER('GenSR'!H97),INDEX('913'!$J$6:$J$1205,'GenSR'!H97),0)+IF(ISNUMBER('GenSR'!I97),INDEX('913'!$J$6:$J$1205,'GenSR'!I97),0)+IF(ISNUMBER('GenSR'!J97),INDEX('913'!$J$6:$J$1205,'GenSR'!J97),0)+IF(ISNUMBER('GenSR'!K97),INDEX('913'!$J$6:$J$1205,'GenSR'!K97),0)+IF(ISNUMBER('GenSR'!L97),INDEX('913'!$J$6:$J$1205,'GenSR'!L97),0)+IF(ISNUMBER('GenSR'!M97),INDEX('913'!$J$6:$J$1205,'GenSR'!M97),0)+IF(ISNUMBER('GenSR'!N97),INDEX('913'!$J$6:$J$1205,'GenSR'!N97),0)+IF(ISNUMBER('GenSR'!O97),INDEX('913'!$J$6:$J$1205,'GenSR'!O97),0))^2)/S91))</f>
        <v>0</v>
      </c>
      <c r="U91" s="26">
        <f>100*('GenSR'!AO97*'935'!Q40*T91)/'11'!B$17</f>
        <v>0</v>
      </c>
      <c r="V91" s="26">
        <f>100*'GenSR'!AN97/'11'!B$17</f>
        <v>0</v>
      </c>
      <c r="W91" s="26">
        <f>100*('GenSR'!AO97*T91)/'11'!D$17</f>
        <v>0</v>
      </c>
      <c r="X91" s="26">
        <f>100/'11'!B$17*'GenAgg'!E$27*'GenVol'!F52</f>
        <v>0</v>
      </c>
      <c r="Y91" s="26">
        <f>IF('GenVol'!B52=0,0,(1-B91/'GenVol'!B52)*(V91+IF('935'!Q40=0,0,(W91*'935'!Q40*('11'!D$17-'935'!Y40)/('11'!B$17-'935'!X40)))))</f>
        <v>0</v>
      </c>
      <c r="Z91" s="6">
        <f>IF('GenVol'!B52=0,1,B91/'GenVol'!B52)*W91</f>
        <v>0</v>
      </c>
      <c r="AA91" s="26">
        <f>IF('GenVol'!B52=0,1,B91/'GenVol'!B52)*V91</f>
        <v>0</v>
      </c>
      <c r="AB91" s="26">
        <f>X91+AA91</f>
        <v>0</v>
      </c>
      <c r="AC91" s="24">
        <f>'11'!D$17-'935'!Y40</f>
        <v>0</v>
      </c>
      <c r="AD91" s="24">
        <f>(P91+Q91)*'GenVol'!B52</f>
        <v>0</v>
      </c>
      <c r="AE91" s="10"/>
    </row>
    <row r="92" spans="1:31">
      <c r="A92" s="21">
        <v>35</v>
      </c>
      <c r="B92" s="24">
        <f>'GenVol'!B53-('935'!T41*(1-'935'!X41/'11'!B$17))</f>
        <v>0</v>
      </c>
      <c r="C92" s="6">
        <f>MAX('11'!$C$45+0,MIN('935'!L41+0,'11'!$C$40+0))</f>
        <v>0</v>
      </c>
      <c r="D92" s="6">
        <f>MAX('11'!$D$45+0,MIN('935'!M41+0,'11'!$D$40+0))</f>
        <v>0</v>
      </c>
      <c r="E92" s="6">
        <f>MAX('11'!$E$45+0,MIN('935'!N41+0,'11'!$E$40+0))</f>
        <v>0</v>
      </c>
      <c r="F92" s="6">
        <f>MAX('11'!$F$45+0,MIN('935'!O41+0,'11'!$F$40+0))</f>
        <v>0</v>
      </c>
      <c r="G92" s="6">
        <f>MAX('11'!$G$45+0,MIN('935'!P41+0,'11'!$G$40+0))</f>
        <v>0</v>
      </c>
      <c r="H92" s="6">
        <f>IF('935'!$K41=1000,'Fixed'!$M$636*'Fixed'!$F52/(1+'11'!$C$12)*$C92,0)</f>
        <v>0</v>
      </c>
      <c r="I92" s="6">
        <f>IF(MOD('935'!$K41,1000)=100,'Fixed'!$N$636*'Fixed'!$F52/(1+'11'!$D$12)*$D92,0)</f>
        <v>0</v>
      </c>
      <c r="J92" s="6">
        <f>IF(MOD('935'!$K41,100)=10,'Fixed'!$O$636*'Fixed'!$F52/(1+'11'!$E$12)*$E92,0)</f>
        <v>0</v>
      </c>
      <c r="K92" s="6">
        <f>IF(AND(MOD('935'!$K41,10)&gt;0,MOD('935'!$K41,1000)&gt;1),'Fixed'!$P$636*'Fixed'!$F52/(1+'11'!$F$12)*$F92,0)</f>
        <v>0</v>
      </c>
      <c r="L92" s="6">
        <f>IF(MOD('935'!$K41,1000)=1,'Fixed'!$Q$636*'Fixed'!$F52/(1+'11'!$G$12)*$G92,0)</f>
        <v>0</v>
      </c>
      <c r="M92" s="6">
        <f>IF('935'!$K41&gt;1000,'Fixed'!$M$636*'GenVol'!$F53*$C92,0)</f>
        <v>0</v>
      </c>
      <c r="N92" s="6">
        <f>IF(MOD('935'!$K41,1000)&gt;100,'Fixed'!$N$636*'GenVol'!$F53*$D92,0)</f>
        <v>0</v>
      </c>
      <c r="O92" s="6">
        <f>IF(MOD('935'!$K41,100)&gt;10,'Fixed'!$O$636*'GenVol'!$F53*$E92,0)</f>
        <v>0</v>
      </c>
      <c r="P92" s="6">
        <f>$H92+$I92+$J92+$K92+$L92</f>
        <v>0</v>
      </c>
      <c r="Q92" s="6">
        <f>$M92+$N92+$O92</f>
        <v>0</v>
      </c>
      <c r="R92" s="26">
        <f>100/'11'!B$17*'Fixed'!E52*('Fixed'!E$1278+'Fixed'!F$1278)</f>
        <v>0</v>
      </c>
      <c r="S92" s="24">
        <f>0-IF(ISNUMBER('GenSR'!H98),INDEX('913'!$I$6:$I$1205,'GenSR'!H98),0)-IF(ISNUMBER('GenSR'!I98),INDEX('913'!$I$6:$I$1205,'GenSR'!I98),0)-IF(ISNUMBER('GenSR'!J98),INDEX('913'!$I$6:$I$1205,'GenSR'!J98),0)-IF(ISNUMBER('GenSR'!K98),INDEX('913'!$I$6:$I$1205,'GenSR'!K98),0)-IF(ISNUMBER('GenSR'!L98),INDEX('913'!$I$6:$I$1205,'GenSR'!L98),0)-IF(ISNUMBER('GenSR'!M98),INDEX('913'!$I$6:$I$1205,'GenSR'!M98),0)-IF(ISNUMBER('GenSR'!N98),INDEX('913'!$I$6:$I$1205,'GenSR'!N98),0)-IF(ISNUMBER('GenSR'!O98),INDEX('913'!$I$6:$I$1205,'GenSR'!O98),0)</f>
        <v>0</v>
      </c>
      <c r="T92" s="6">
        <f>IF(S92=0,1,MAX(1,SQRT(S92^2+(IF(ISNUMBER('GenSR'!H98),INDEX('913'!$J$6:$J$1205,'GenSR'!H98),0)+IF(ISNUMBER('GenSR'!I98),INDEX('913'!$J$6:$J$1205,'GenSR'!I98),0)+IF(ISNUMBER('GenSR'!J98),INDEX('913'!$J$6:$J$1205,'GenSR'!J98),0)+IF(ISNUMBER('GenSR'!K98),INDEX('913'!$J$6:$J$1205,'GenSR'!K98),0)+IF(ISNUMBER('GenSR'!L98),INDEX('913'!$J$6:$J$1205,'GenSR'!L98),0)+IF(ISNUMBER('GenSR'!M98),INDEX('913'!$J$6:$J$1205,'GenSR'!M98),0)+IF(ISNUMBER('GenSR'!N98),INDEX('913'!$J$6:$J$1205,'GenSR'!N98),0)+IF(ISNUMBER('GenSR'!O98),INDEX('913'!$J$6:$J$1205,'GenSR'!O98),0))^2)/S92))</f>
        <v>0</v>
      </c>
      <c r="U92" s="26">
        <f>100*('GenSR'!AO98*'935'!Q41*T92)/'11'!B$17</f>
        <v>0</v>
      </c>
      <c r="V92" s="26">
        <f>100*'GenSR'!AN98/'11'!B$17</f>
        <v>0</v>
      </c>
      <c r="W92" s="26">
        <f>100*('GenSR'!AO98*T92)/'11'!D$17</f>
        <v>0</v>
      </c>
      <c r="X92" s="26">
        <f>100/'11'!B$17*'GenAgg'!E$27*'GenVol'!F53</f>
        <v>0</v>
      </c>
      <c r="Y92" s="26">
        <f>IF('GenVol'!B53=0,0,(1-B92/'GenVol'!B53)*(V92+IF('935'!Q41=0,0,(W92*'935'!Q41*('11'!D$17-'935'!Y41)/('11'!B$17-'935'!X41)))))</f>
        <v>0</v>
      </c>
      <c r="Z92" s="6">
        <f>IF('GenVol'!B53=0,1,B92/'GenVol'!B53)*W92</f>
        <v>0</v>
      </c>
      <c r="AA92" s="26">
        <f>IF('GenVol'!B53=0,1,B92/'GenVol'!B53)*V92</f>
        <v>0</v>
      </c>
      <c r="AB92" s="26">
        <f>X92+AA92</f>
        <v>0</v>
      </c>
      <c r="AC92" s="24">
        <f>'11'!D$17-'935'!Y41</f>
        <v>0</v>
      </c>
      <c r="AD92" s="24">
        <f>(P92+Q92)*'GenVol'!B53</f>
        <v>0</v>
      </c>
      <c r="AE92" s="10"/>
    </row>
    <row r="93" spans="1:31">
      <c r="A93" s="21">
        <v>36</v>
      </c>
      <c r="B93" s="24">
        <f>'GenVol'!B54-('935'!T42*(1-'935'!X42/'11'!B$17))</f>
        <v>0</v>
      </c>
      <c r="C93" s="6">
        <f>MAX('11'!$C$45+0,MIN('935'!L42+0,'11'!$C$40+0))</f>
        <v>0</v>
      </c>
      <c r="D93" s="6">
        <f>MAX('11'!$D$45+0,MIN('935'!M42+0,'11'!$D$40+0))</f>
        <v>0</v>
      </c>
      <c r="E93" s="6">
        <f>MAX('11'!$E$45+0,MIN('935'!N42+0,'11'!$E$40+0))</f>
        <v>0</v>
      </c>
      <c r="F93" s="6">
        <f>MAX('11'!$F$45+0,MIN('935'!O42+0,'11'!$F$40+0))</f>
        <v>0</v>
      </c>
      <c r="G93" s="6">
        <f>MAX('11'!$G$45+0,MIN('935'!P42+0,'11'!$G$40+0))</f>
        <v>0</v>
      </c>
      <c r="H93" s="6">
        <f>IF('935'!$K42=1000,'Fixed'!$M$636*'Fixed'!$F53/(1+'11'!$C$12)*$C93,0)</f>
        <v>0</v>
      </c>
      <c r="I93" s="6">
        <f>IF(MOD('935'!$K42,1000)=100,'Fixed'!$N$636*'Fixed'!$F53/(1+'11'!$D$12)*$D93,0)</f>
        <v>0</v>
      </c>
      <c r="J93" s="6">
        <f>IF(MOD('935'!$K42,100)=10,'Fixed'!$O$636*'Fixed'!$F53/(1+'11'!$E$12)*$E93,0)</f>
        <v>0</v>
      </c>
      <c r="K93" s="6">
        <f>IF(AND(MOD('935'!$K42,10)&gt;0,MOD('935'!$K42,1000)&gt;1),'Fixed'!$P$636*'Fixed'!$F53/(1+'11'!$F$12)*$F93,0)</f>
        <v>0</v>
      </c>
      <c r="L93" s="6">
        <f>IF(MOD('935'!$K42,1000)=1,'Fixed'!$Q$636*'Fixed'!$F53/(1+'11'!$G$12)*$G93,0)</f>
        <v>0</v>
      </c>
      <c r="M93" s="6">
        <f>IF('935'!$K42&gt;1000,'Fixed'!$M$636*'GenVol'!$F54*$C93,0)</f>
        <v>0</v>
      </c>
      <c r="N93" s="6">
        <f>IF(MOD('935'!$K42,1000)&gt;100,'Fixed'!$N$636*'GenVol'!$F54*$D93,0)</f>
        <v>0</v>
      </c>
      <c r="O93" s="6">
        <f>IF(MOD('935'!$K42,100)&gt;10,'Fixed'!$O$636*'GenVol'!$F54*$E93,0)</f>
        <v>0</v>
      </c>
      <c r="P93" s="6">
        <f>$H93+$I93+$J93+$K93+$L93</f>
        <v>0</v>
      </c>
      <c r="Q93" s="6">
        <f>$M93+$N93+$O93</f>
        <v>0</v>
      </c>
      <c r="R93" s="26">
        <f>100/'11'!B$17*'Fixed'!E53*('Fixed'!E$1278+'Fixed'!F$1278)</f>
        <v>0</v>
      </c>
      <c r="S93" s="24">
        <f>0-IF(ISNUMBER('GenSR'!H99),INDEX('913'!$I$6:$I$1205,'GenSR'!H99),0)-IF(ISNUMBER('GenSR'!I99),INDEX('913'!$I$6:$I$1205,'GenSR'!I99),0)-IF(ISNUMBER('GenSR'!J99),INDEX('913'!$I$6:$I$1205,'GenSR'!J99),0)-IF(ISNUMBER('GenSR'!K99),INDEX('913'!$I$6:$I$1205,'GenSR'!K99),0)-IF(ISNUMBER('GenSR'!L99),INDEX('913'!$I$6:$I$1205,'GenSR'!L99),0)-IF(ISNUMBER('GenSR'!M99),INDEX('913'!$I$6:$I$1205,'GenSR'!M99),0)-IF(ISNUMBER('GenSR'!N99),INDEX('913'!$I$6:$I$1205,'GenSR'!N99),0)-IF(ISNUMBER('GenSR'!O99),INDEX('913'!$I$6:$I$1205,'GenSR'!O99),0)</f>
        <v>0</v>
      </c>
      <c r="T93" s="6">
        <f>IF(S93=0,1,MAX(1,SQRT(S93^2+(IF(ISNUMBER('GenSR'!H99),INDEX('913'!$J$6:$J$1205,'GenSR'!H99),0)+IF(ISNUMBER('GenSR'!I99),INDEX('913'!$J$6:$J$1205,'GenSR'!I99),0)+IF(ISNUMBER('GenSR'!J99),INDEX('913'!$J$6:$J$1205,'GenSR'!J99),0)+IF(ISNUMBER('GenSR'!K99),INDEX('913'!$J$6:$J$1205,'GenSR'!K99),0)+IF(ISNUMBER('GenSR'!L99),INDEX('913'!$J$6:$J$1205,'GenSR'!L99),0)+IF(ISNUMBER('GenSR'!M99),INDEX('913'!$J$6:$J$1205,'GenSR'!M99),0)+IF(ISNUMBER('GenSR'!N99),INDEX('913'!$J$6:$J$1205,'GenSR'!N99),0)+IF(ISNUMBER('GenSR'!O99),INDEX('913'!$J$6:$J$1205,'GenSR'!O99),0))^2)/S93))</f>
        <v>0</v>
      </c>
      <c r="U93" s="26">
        <f>100*('GenSR'!AO99*'935'!Q42*T93)/'11'!B$17</f>
        <v>0</v>
      </c>
      <c r="V93" s="26">
        <f>100*'GenSR'!AN99/'11'!B$17</f>
        <v>0</v>
      </c>
      <c r="W93" s="26">
        <f>100*('GenSR'!AO99*T93)/'11'!D$17</f>
        <v>0</v>
      </c>
      <c r="X93" s="26">
        <f>100/'11'!B$17*'GenAgg'!E$27*'GenVol'!F54</f>
        <v>0</v>
      </c>
      <c r="Y93" s="26">
        <f>IF('GenVol'!B54=0,0,(1-B93/'GenVol'!B54)*(V93+IF('935'!Q42=0,0,(W93*'935'!Q42*('11'!D$17-'935'!Y42)/('11'!B$17-'935'!X42)))))</f>
        <v>0</v>
      </c>
      <c r="Z93" s="6">
        <f>IF('GenVol'!B54=0,1,B93/'GenVol'!B54)*W93</f>
        <v>0</v>
      </c>
      <c r="AA93" s="26">
        <f>IF('GenVol'!B54=0,1,B93/'GenVol'!B54)*V93</f>
        <v>0</v>
      </c>
      <c r="AB93" s="26">
        <f>X93+AA93</f>
        <v>0</v>
      </c>
      <c r="AC93" s="24">
        <f>'11'!D$17-'935'!Y42</f>
        <v>0</v>
      </c>
      <c r="AD93" s="24">
        <f>(P93+Q93)*'GenVol'!B54</f>
        <v>0</v>
      </c>
      <c r="AE93" s="10"/>
    </row>
    <row r="94" spans="1:31">
      <c r="A94" s="21">
        <v>37</v>
      </c>
      <c r="B94" s="24">
        <f>'GenVol'!B55-('935'!T43*(1-'935'!X43/'11'!B$17))</f>
        <v>0</v>
      </c>
      <c r="C94" s="6">
        <f>MAX('11'!$C$45+0,MIN('935'!L43+0,'11'!$C$40+0))</f>
        <v>0</v>
      </c>
      <c r="D94" s="6">
        <f>MAX('11'!$D$45+0,MIN('935'!M43+0,'11'!$D$40+0))</f>
        <v>0</v>
      </c>
      <c r="E94" s="6">
        <f>MAX('11'!$E$45+0,MIN('935'!N43+0,'11'!$E$40+0))</f>
        <v>0</v>
      </c>
      <c r="F94" s="6">
        <f>MAX('11'!$F$45+0,MIN('935'!O43+0,'11'!$F$40+0))</f>
        <v>0</v>
      </c>
      <c r="G94" s="6">
        <f>MAX('11'!$G$45+0,MIN('935'!P43+0,'11'!$G$40+0))</f>
        <v>0</v>
      </c>
      <c r="H94" s="6">
        <f>IF('935'!$K43=1000,'Fixed'!$M$636*'Fixed'!$F54/(1+'11'!$C$12)*$C94,0)</f>
        <v>0</v>
      </c>
      <c r="I94" s="6">
        <f>IF(MOD('935'!$K43,1000)=100,'Fixed'!$N$636*'Fixed'!$F54/(1+'11'!$D$12)*$D94,0)</f>
        <v>0</v>
      </c>
      <c r="J94" s="6">
        <f>IF(MOD('935'!$K43,100)=10,'Fixed'!$O$636*'Fixed'!$F54/(1+'11'!$E$12)*$E94,0)</f>
        <v>0</v>
      </c>
      <c r="K94" s="6">
        <f>IF(AND(MOD('935'!$K43,10)&gt;0,MOD('935'!$K43,1000)&gt;1),'Fixed'!$P$636*'Fixed'!$F54/(1+'11'!$F$12)*$F94,0)</f>
        <v>0</v>
      </c>
      <c r="L94" s="6">
        <f>IF(MOD('935'!$K43,1000)=1,'Fixed'!$Q$636*'Fixed'!$F54/(1+'11'!$G$12)*$G94,0)</f>
        <v>0</v>
      </c>
      <c r="M94" s="6">
        <f>IF('935'!$K43&gt;1000,'Fixed'!$M$636*'GenVol'!$F55*$C94,0)</f>
        <v>0</v>
      </c>
      <c r="N94" s="6">
        <f>IF(MOD('935'!$K43,1000)&gt;100,'Fixed'!$N$636*'GenVol'!$F55*$D94,0)</f>
        <v>0</v>
      </c>
      <c r="O94" s="6">
        <f>IF(MOD('935'!$K43,100)&gt;10,'Fixed'!$O$636*'GenVol'!$F55*$E94,0)</f>
        <v>0</v>
      </c>
      <c r="P94" s="6">
        <f>$H94+$I94+$J94+$K94+$L94</f>
        <v>0</v>
      </c>
      <c r="Q94" s="6">
        <f>$M94+$N94+$O94</f>
        <v>0</v>
      </c>
      <c r="R94" s="26">
        <f>100/'11'!B$17*'Fixed'!E54*('Fixed'!E$1278+'Fixed'!F$1278)</f>
        <v>0</v>
      </c>
      <c r="S94" s="24">
        <f>0-IF(ISNUMBER('GenSR'!H100),INDEX('913'!$I$6:$I$1205,'GenSR'!H100),0)-IF(ISNUMBER('GenSR'!I100),INDEX('913'!$I$6:$I$1205,'GenSR'!I100),0)-IF(ISNUMBER('GenSR'!J100),INDEX('913'!$I$6:$I$1205,'GenSR'!J100),0)-IF(ISNUMBER('GenSR'!K100),INDEX('913'!$I$6:$I$1205,'GenSR'!K100),0)-IF(ISNUMBER('GenSR'!L100),INDEX('913'!$I$6:$I$1205,'GenSR'!L100),0)-IF(ISNUMBER('GenSR'!M100),INDEX('913'!$I$6:$I$1205,'GenSR'!M100),0)-IF(ISNUMBER('GenSR'!N100),INDEX('913'!$I$6:$I$1205,'GenSR'!N100),0)-IF(ISNUMBER('GenSR'!O100),INDEX('913'!$I$6:$I$1205,'GenSR'!O100),0)</f>
        <v>0</v>
      </c>
      <c r="T94" s="6">
        <f>IF(S94=0,1,MAX(1,SQRT(S94^2+(IF(ISNUMBER('GenSR'!H100),INDEX('913'!$J$6:$J$1205,'GenSR'!H100),0)+IF(ISNUMBER('GenSR'!I100),INDEX('913'!$J$6:$J$1205,'GenSR'!I100),0)+IF(ISNUMBER('GenSR'!J100),INDEX('913'!$J$6:$J$1205,'GenSR'!J100),0)+IF(ISNUMBER('GenSR'!K100),INDEX('913'!$J$6:$J$1205,'GenSR'!K100),0)+IF(ISNUMBER('GenSR'!L100),INDEX('913'!$J$6:$J$1205,'GenSR'!L100),0)+IF(ISNUMBER('GenSR'!M100),INDEX('913'!$J$6:$J$1205,'GenSR'!M100),0)+IF(ISNUMBER('GenSR'!N100),INDEX('913'!$J$6:$J$1205,'GenSR'!N100),0)+IF(ISNUMBER('GenSR'!O100),INDEX('913'!$J$6:$J$1205,'GenSR'!O100),0))^2)/S94))</f>
        <v>0</v>
      </c>
      <c r="U94" s="26">
        <f>100*('GenSR'!AO100*'935'!Q43*T94)/'11'!B$17</f>
        <v>0</v>
      </c>
      <c r="V94" s="26">
        <f>100*'GenSR'!AN100/'11'!B$17</f>
        <v>0</v>
      </c>
      <c r="W94" s="26">
        <f>100*('GenSR'!AO100*T94)/'11'!D$17</f>
        <v>0</v>
      </c>
      <c r="X94" s="26">
        <f>100/'11'!B$17*'GenAgg'!E$27*'GenVol'!F55</f>
        <v>0</v>
      </c>
      <c r="Y94" s="26">
        <f>IF('GenVol'!B55=0,0,(1-B94/'GenVol'!B55)*(V94+IF('935'!Q43=0,0,(W94*'935'!Q43*('11'!D$17-'935'!Y43)/('11'!B$17-'935'!X43)))))</f>
        <v>0</v>
      </c>
      <c r="Z94" s="6">
        <f>IF('GenVol'!B55=0,1,B94/'GenVol'!B55)*W94</f>
        <v>0</v>
      </c>
      <c r="AA94" s="26">
        <f>IF('GenVol'!B55=0,1,B94/'GenVol'!B55)*V94</f>
        <v>0</v>
      </c>
      <c r="AB94" s="26">
        <f>X94+AA94</f>
        <v>0</v>
      </c>
      <c r="AC94" s="24">
        <f>'11'!D$17-'935'!Y43</f>
        <v>0</v>
      </c>
      <c r="AD94" s="24">
        <f>(P94+Q94)*'GenVol'!B55</f>
        <v>0</v>
      </c>
      <c r="AE94" s="10"/>
    </row>
    <row r="95" spans="1:31">
      <c r="A95" s="21">
        <v>38</v>
      </c>
      <c r="B95" s="24">
        <f>'GenVol'!B56-('935'!T44*(1-'935'!X44/'11'!B$17))</f>
        <v>0</v>
      </c>
      <c r="C95" s="6">
        <f>MAX('11'!$C$45+0,MIN('935'!L44+0,'11'!$C$40+0))</f>
        <v>0</v>
      </c>
      <c r="D95" s="6">
        <f>MAX('11'!$D$45+0,MIN('935'!M44+0,'11'!$D$40+0))</f>
        <v>0</v>
      </c>
      <c r="E95" s="6">
        <f>MAX('11'!$E$45+0,MIN('935'!N44+0,'11'!$E$40+0))</f>
        <v>0</v>
      </c>
      <c r="F95" s="6">
        <f>MAX('11'!$F$45+0,MIN('935'!O44+0,'11'!$F$40+0))</f>
        <v>0</v>
      </c>
      <c r="G95" s="6">
        <f>MAX('11'!$G$45+0,MIN('935'!P44+0,'11'!$G$40+0))</f>
        <v>0</v>
      </c>
      <c r="H95" s="6">
        <f>IF('935'!$K44=1000,'Fixed'!$M$636*'Fixed'!$F55/(1+'11'!$C$12)*$C95,0)</f>
        <v>0</v>
      </c>
      <c r="I95" s="6">
        <f>IF(MOD('935'!$K44,1000)=100,'Fixed'!$N$636*'Fixed'!$F55/(1+'11'!$D$12)*$D95,0)</f>
        <v>0</v>
      </c>
      <c r="J95" s="6">
        <f>IF(MOD('935'!$K44,100)=10,'Fixed'!$O$636*'Fixed'!$F55/(1+'11'!$E$12)*$E95,0)</f>
        <v>0</v>
      </c>
      <c r="K95" s="6">
        <f>IF(AND(MOD('935'!$K44,10)&gt;0,MOD('935'!$K44,1000)&gt;1),'Fixed'!$P$636*'Fixed'!$F55/(1+'11'!$F$12)*$F95,0)</f>
        <v>0</v>
      </c>
      <c r="L95" s="6">
        <f>IF(MOD('935'!$K44,1000)=1,'Fixed'!$Q$636*'Fixed'!$F55/(1+'11'!$G$12)*$G95,0)</f>
        <v>0</v>
      </c>
      <c r="M95" s="6">
        <f>IF('935'!$K44&gt;1000,'Fixed'!$M$636*'GenVol'!$F56*$C95,0)</f>
        <v>0</v>
      </c>
      <c r="N95" s="6">
        <f>IF(MOD('935'!$K44,1000)&gt;100,'Fixed'!$N$636*'GenVol'!$F56*$D95,0)</f>
        <v>0</v>
      </c>
      <c r="O95" s="6">
        <f>IF(MOD('935'!$K44,100)&gt;10,'Fixed'!$O$636*'GenVol'!$F56*$E95,0)</f>
        <v>0</v>
      </c>
      <c r="P95" s="6">
        <f>$H95+$I95+$J95+$K95+$L95</f>
        <v>0</v>
      </c>
      <c r="Q95" s="6">
        <f>$M95+$N95+$O95</f>
        <v>0</v>
      </c>
      <c r="R95" s="26">
        <f>100/'11'!B$17*'Fixed'!E55*('Fixed'!E$1278+'Fixed'!F$1278)</f>
        <v>0</v>
      </c>
      <c r="S95" s="24">
        <f>0-IF(ISNUMBER('GenSR'!H101),INDEX('913'!$I$6:$I$1205,'GenSR'!H101),0)-IF(ISNUMBER('GenSR'!I101),INDEX('913'!$I$6:$I$1205,'GenSR'!I101),0)-IF(ISNUMBER('GenSR'!J101),INDEX('913'!$I$6:$I$1205,'GenSR'!J101),0)-IF(ISNUMBER('GenSR'!K101),INDEX('913'!$I$6:$I$1205,'GenSR'!K101),0)-IF(ISNUMBER('GenSR'!L101),INDEX('913'!$I$6:$I$1205,'GenSR'!L101),0)-IF(ISNUMBER('GenSR'!M101),INDEX('913'!$I$6:$I$1205,'GenSR'!M101),0)-IF(ISNUMBER('GenSR'!N101),INDEX('913'!$I$6:$I$1205,'GenSR'!N101),0)-IF(ISNUMBER('GenSR'!O101),INDEX('913'!$I$6:$I$1205,'GenSR'!O101),0)</f>
        <v>0</v>
      </c>
      <c r="T95" s="6">
        <f>IF(S95=0,1,MAX(1,SQRT(S95^2+(IF(ISNUMBER('GenSR'!H101),INDEX('913'!$J$6:$J$1205,'GenSR'!H101),0)+IF(ISNUMBER('GenSR'!I101),INDEX('913'!$J$6:$J$1205,'GenSR'!I101),0)+IF(ISNUMBER('GenSR'!J101),INDEX('913'!$J$6:$J$1205,'GenSR'!J101),0)+IF(ISNUMBER('GenSR'!K101),INDEX('913'!$J$6:$J$1205,'GenSR'!K101),0)+IF(ISNUMBER('GenSR'!L101),INDEX('913'!$J$6:$J$1205,'GenSR'!L101),0)+IF(ISNUMBER('GenSR'!M101),INDEX('913'!$J$6:$J$1205,'GenSR'!M101),0)+IF(ISNUMBER('GenSR'!N101),INDEX('913'!$J$6:$J$1205,'GenSR'!N101),0)+IF(ISNUMBER('GenSR'!O101),INDEX('913'!$J$6:$J$1205,'GenSR'!O101),0))^2)/S95))</f>
        <v>0</v>
      </c>
      <c r="U95" s="26">
        <f>100*('GenSR'!AO101*'935'!Q44*T95)/'11'!B$17</f>
        <v>0</v>
      </c>
      <c r="V95" s="26">
        <f>100*'GenSR'!AN101/'11'!B$17</f>
        <v>0</v>
      </c>
      <c r="W95" s="26">
        <f>100*('GenSR'!AO101*T95)/'11'!D$17</f>
        <v>0</v>
      </c>
      <c r="X95" s="26">
        <f>100/'11'!B$17*'GenAgg'!E$27*'GenVol'!F56</f>
        <v>0</v>
      </c>
      <c r="Y95" s="26">
        <f>IF('GenVol'!B56=0,0,(1-B95/'GenVol'!B56)*(V95+IF('935'!Q44=0,0,(W95*'935'!Q44*('11'!D$17-'935'!Y44)/('11'!B$17-'935'!X44)))))</f>
        <v>0</v>
      </c>
      <c r="Z95" s="6">
        <f>IF('GenVol'!B56=0,1,B95/'GenVol'!B56)*W95</f>
        <v>0</v>
      </c>
      <c r="AA95" s="26">
        <f>IF('GenVol'!B56=0,1,B95/'GenVol'!B56)*V95</f>
        <v>0</v>
      </c>
      <c r="AB95" s="26">
        <f>X95+AA95</f>
        <v>0</v>
      </c>
      <c r="AC95" s="24">
        <f>'11'!D$17-'935'!Y44</f>
        <v>0</v>
      </c>
      <c r="AD95" s="24">
        <f>(P95+Q95)*'GenVol'!B56</f>
        <v>0</v>
      </c>
      <c r="AE95" s="10"/>
    </row>
    <row r="96" spans="1:31">
      <c r="A96" s="21">
        <v>39</v>
      </c>
      <c r="B96" s="24">
        <f>'GenVol'!B57-('935'!T45*(1-'935'!X45/'11'!B$17))</f>
        <v>0</v>
      </c>
      <c r="C96" s="6">
        <f>MAX('11'!$C$45+0,MIN('935'!L45+0,'11'!$C$40+0))</f>
        <v>0</v>
      </c>
      <c r="D96" s="6">
        <f>MAX('11'!$D$45+0,MIN('935'!M45+0,'11'!$D$40+0))</f>
        <v>0</v>
      </c>
      <c r="E96" s="6">
        <f>MAX('11'!$E$45+0,MIN('935'!N45+0,'11'!$E$40+0))</f>
        <v>0</v>
      </c>
      <c r="F96" s="6">
        <f>MAX('11'!$F$45+0,MIN('935'!O45+0,'11'!$F$40+0))</f>
        <v>0</v>
      </c>
      <c r="G96" s="6">
        <f>MAX('11'!$G$45+0,MIN('935'!P45+0,'11'!$G$40+0))</f>
        <v>0</v>
      </c>
      <c r="H96" s="6">
        <f>IF('935'!$K45=1000,'Fixed'!$M$636*'Fixed'!$F56/(1+'11'!$C$12)*$C96,0)</f>
        <v>0</v>
      </c>
      <c r="I96" s="6">
        <f>IF(MOD('935'!$K45,1000)=100,'Fixed'!$N$636*'Fixed'!$F56/(1+'11'!$D$12)*$D96,0)</f>
        <v>0</v>
      </c>
      <c r="J96" s="6">
        <f>IF(MOD('935'!$K45,100)=10,'Fixed'!$O$636*'Fixed'!$F56/(1+'11'!$E$12)*$E96,0)</f>
        <v>0</v>
      </c>
      <c r="K96" s="6">
        <f>IF(AND(MOD('935'!$K45,10)&gt;0,MOD('935'!$K45,1000)&gt;1),'Fixed'!$P$636*'Fixed'!$F56/(1+'11'!$F$12)*$F96,0)</f>
        <v>0</v>
      </c>
      <c r="L96" s="6">
        <f>IF(MOD('935'!$K45,1000)=1,'Fixed'!$Q$636*'Fixed'!$F56/(1+'11'!$G$12)*$G96,0)</f>
        <v>0</v>
      </c>
      <c r="M96" s="6">
        <f>IF('935'!$K45&gt;1000,'Fixed'!$M$636*'GenVol'!$F57*$C96,0)</f>
        <v>0</v>
      </c>
      <c r="N96" s="6">
        <f>IF(MOD('935'!$K45,1000)&gt;100,'Fixed'!$N$636*'GenVol'!$F57*$D96,0)</f>
        <v>0</v>
      </c>
      <c r="O96" s="6">
        <f>IF(MOD('935'!$K45,100)&gt;10,'Fixed'!$O$636*'GenVol'!$F57*$E96,0)</f>
        <v>0</v>
      </c>
      <c r="P96" s="6">
        <f>$H96+$I96+$J96+$K96+$L96</f>
        <v>0</v>
      </c>
      <c r="Q96" s="6">
        <f>$M96+$N96+$O96</f>
        <v>0</v>
      </c>
      <c r="R96" s="26">
        <f>100/'11'!B$17*'Fixed'!E56*('Fixed'!E$1278+'Fixed'!F$1278)</f>
        <v>0</v>
      </c>
      <c r="S96" s="24">
        <f>0-IF(ISNUMBER('GenSR'!H102),INDEX('913'!$I$6:$I$1205,'GenSR'!H102),0)-IF(ISNUMBER('GenSR'!I102),INDEX('913'!$I$6:$I$1205,'GenSR'!I102),0)-IF(ISNUMBER('GenSR'!J102),INDEX('913'!$I$6:$I$1205,'GenSR'!J102),0)-IF(ISNUMBER('GenSR'!K102),INDEX('913'!$I$6:$I$1205,'GenSR'!K102),0)-IF(ISNUMBER('GenSR'!L102),INDEX('913'!$I$6:$I$1205,'GenSR'!L102),0)-IF(ISNUMBER('GenSR'!M102),INDEX('913'!$I$6:$I$1205,'GenSR'!M102),0)-IF(ISNUMBER('GenSR'!N102),INDEX('913'!$I$6:$I$1205,'GenSR'!N102),0)-IF(ISNUMBER('GenSR'!O102),INDEX('913'!$I$6:$I$1205,'GenSR'!O102),0)</f>
        <v>0</v>
      </c>
      <c r="T96" s="6">
        <f>IF(S96=0,1,MAX(1,SQRT(S96^2+(IF(ISNUMBER('GenSR'!H102),INDEX('913'!$J$6:$J$1205,'GenSR'!H102),0)+IF(ISNUMBER('GenSR'!I102),INDEX('913'!$J$6:$J$1205,'GenSR'!I102),0)+IF(ISNUMBER('GenSR'!J102),INDEX('913'!$J$6:$J$1205,'GenSR'!J102),0)+IF(ISNUMBER('GenSR'!K102),INDEX('913'!$J$6:$J$1205,'GenSR'!K102),0)+IF(ISNUMBER('GenSR'!L102),INDEX('913'!$J$6:$J$1205,'GenSR'!L102),0)+IF(ISNUMBER('GenSR'!M102),INDEX('913'!$J$6:$J$1205,'GenSR'!M102),0)+IF(ISNUMBER('GenSR'!N102),INDEX('913'!$J$6:$J$1205,'GenSR'!N102),0)+IF(ISNUMBER('GenSR'!O102),INDEX('913'!$J$6:$J$1205,'GenSR'!O102),0))^2)/S96))</f>
        <v>0</v>
      </c>
      <c r="U96" s="26">
        <f>100*('GenSR'!AO102*'935'!Q45*T96)/'11'!B$17</f>
        <v>0</v>
      </c>
      <c r="V96" s="26">
        <f>100*'GenSR'!AN102/'11'!B$17</f>
        <v>0</v>
      </c>
      <c r="W96" s="26">
        <f>100*('GenSR'!AO102*T96)/'11'!D$17</f>
        <v>0</v>
      </c>
      <c r="X96" s="26">
        <f>100/'11'!B$17*'GenAgg'!E$27*'GenVol'!F57</f>
        <v>0</v>
      </c>
      <c r="Y96" s="26">
        <f>IF('GenVol'!B57=0,0,(1-B96/'GenVol'!B57)*(V96+IF('935'!Q45=0,0,(W96*'935'!Q45*('11'!D$17-'935'!Y45)/('11'!B$17-'935'!X45)))))</f>
        <v>0</v>
      </c>
      <c r="Z96" s="6">
        <f>IF('GenVol'!B57=0,1,B96/'GenVol'!B57)*W96</f>
        <v>0</v>
      </c>
      <c r="AA96" s="26">
        <f>IF('GenVol'!B57=0,1,B96/'GenVol'!B57)*V96</f>
        <v>0</v>
      </c>
      <c r="AB96" s="26">
        <f>X96+AA96</f>
        <v>0</v>
      </c>
      <c r="AC96" s="24">
        <f>'11'!D$17-'935'!Y45</f>
        <v>0</v>
      </c>
      <c r="AD96" s="24">
        <f>(P96+Q96)*'GenVol'!B57</f>
        <v>0</v>
      </c>
      <c r="AE96" s="10"/>
    </row>
    <row r="97" spans="1:31">
      <c r="A97" s="21">
        <v>40</v>
      </c>
      <c r="B97" s="24">
        <f>'GenVol'!B58-('935'!T46*(1-'935'!X46/'11'!B$17))</f>
        <v>0</v>
      </c>
      <c r="C97" s="6">
        <f>MAX('11'!$C$45+0,MIN('935'!L46+0,'11'!$C$40+0))</f>
        <v>0</v>
      </c>
      <c r="D97" s="6">
        <f>MAX('11'!$D$45+0,MIN('935'!M46+0,'11'!$D$40+0))</f>
        <v>0</v>
      </c>
      <c r="E97" s="6">
        <f>MAX('11'!$E$45+0,MIN('935'!N46+0,'11'!$E$40+0))</f>
        <v>0</v>
      </c>
      <c r="F97" s="6">
        <f>MAX('11'!$F$45+0,MIN('935'!O46+0,'11'!$F$40+0))</f>
        <v>0</v>
      </c>
      <c r="G97" s="6">
        <f>MAX('11'!$G$45+0,MIN('935'!P46+0,'11'!$G$40+0))</f>
        <v>0</v>
      </c>
      <c r="H97" s="6">
        <f>IF('935'!$K46=1000,'Fixed'!$M$636*'Fixed'!$F57/(1+'11'!$C$12)*$C97,0)</f>
        <v>0</v>
      </c>
      <c r="I97" s="6">
        <f>IF(MOD('935'!$K46,1000)=100,'Fixed'!$N$636*'Fixed'!$F57/(1+'11'!$D$12)*$D97,0)</f>
        <v>0</v>
      </c>
      <c r="J97" s="6">
        <f>IF(MOD('935'!$K46,100)=10,'Fixed'!$O$636*'Fixed'!$F57/(1+'11'!$E$12)*$E97,0)</f>
        <v>0</v>
      </c>
      <c r="K97" s="6">
        <f>IF(AND(MOD('935'!$K46,10)&gt;0,MOD('935'!$K46,1000)&gt;1),'Fixed'!$P$636*'Fixed'!$F57/(1+'11'!$F$12)*$F97,0)</f>
        <v>0</v>
      </c>
      <c r="L97" s="6">
        <f>IF(MOD('935'!$K46,1000)=1,'Fixed'!$Q$636*'Fixed'!$F57/(1+'11'!$G$12)*$G97,0)</f>
        <v>0</v>
      </c>
      <c r="M97" s="6">
        <f>IF('935'!$K46&gt;1000,'Fixed'!$M$636*'GenVol'!$F58*$C97,0)</f>
        <v>0</v>
      </c>
      <c r="N97" s="6">
        <f>IF(MOD('935'!$K46,1000)&gt;100,'Fixed'!$N$636*'GenVol'!$F58*$D97,0)</f>
        <v>0</v>
      </c>
      <c r="O97" s="6">
        <f>IF(MOD('935'!$K46,100)&gt;10,'Fixed'!$O$636*'GenVol'!$F58*$E97,0)</f>
        <v>0</v>
      </c>
      <c r="P97" s="6">
        <f>$H97+$I97+$J97+$K97+$L97</f>
        <v>0</v>
      </c>
      <c r="Q97" s="6">
        <f>$M97+$N97+$O97</f>
        <v>0</v>
      </c>
      <c r="R97" s="26">
        <f>100/'11'!B$17*'Fixed'!E57*('Fixed'!E$1278+'Fixed'!F$1278)</f>
        <v>0</v>
      </c>
      <c r="S97" s="24">
        <f>0-IF(ISNUMBER('GenSR'!H103),INDEX('913'!$I$6:$I$1205,'GenSR'!H103),0)-IF(ISNUMBER('GenSR'!I103),INDEX('913'!$I$6:$I$1205,'GenSR'!I103),0)-IF(ISNUMBER('GenSR'!J103),INDEX('913'!$I$6:$I$1205,'GenSR'!J103),0)-IF(ISNUMBER('GenSR'!K103),INDEX('913'!$I$6:$I$1205,'GenSR'!K103),0)-IF(ISNUMBER('GenSR'!L103),INDEX('913'!$I$6:$I$1205,'GenSR'!L103),0)-IF(ISNUMBER('GenSR'!M103),INDEX('913'!$I$6:$I$1205,'GenSR'!M103),0)-IF(ISNUMBER('GenSR'!N103),INDEX('913'!$I$6:$I$1205,'GenSR'!N103),0)-IF(ISNUMBER('GenSR'!O103),INDEX('913'!$I$6:$I$1205,'GenSR'!O103),0)</f>
        <v>0</v>
      </c>
      <c r="T97" s="6">
        <f>IF(S97=0,1,MAX(1,SQRT(S97^2+(IF(ISNUMBER('GenSR'!H103),INDEX('913'!$J$6:$J$1205,'GenSR'!H103),0)+IF(ISNUMBER('GenSR'!I103),INDEX('913'!$J$6:$J$1205,'GenSR'!I103),0)+IF(ISNUMBER('GenSR'!J103),INDEX('913'!$J$6:$J$1205,'GenSR'!J103),0)+IF(ISNUMBER('GenSR'!K103),INDEX('913'!$J$6:$J$1205,'GenSR'!K103),0)+IF(ISNUMBER('GenSR'!L103),INDEX('913'!$J$6:$J$1205,'GenSR'!L103),0)+IF(ISNUMBER('GenSR'!M103),INDEX('913'!$J$6:$J$1205,'GenSR'!M103),0)+IF(ISNUMBER('GenSR'!N103),INDEX('913'!$J$6:$J$1205,'GenSR'!N103),0)+IF(ISNUMBER('GenSR'!O103),INDEX('913'!$J$6:$J$1205,'GenSR'!O103),0))^2)/S97))</f>
        <v>0</v>
      </c>
      <c r="U97" s="26">
        <f>100*('GenSR'!AO103*'935'!Q46*T97)/'11'!B$17</f>
        <v>0</v>
      </c>
      <c r="V97" s="26">
        <f>100*'GenSR'!AN103/'11'!B$17</f>
        <v>0</v>
      </c>
      <c r="W97" s="26">
        <f>100*('GenSR'!AO103*T97)/'11'!D$17</f>
        <v>0</v>
      </c>
      <c r="X97" s="26">
        <f>100/'11'!B$17*'GenAgg'!E$27*'GenVol'!F58</f>
        <v>0</v>
      </c>
      <c r="Y97" s="26">
        <f>IF('GenVol'!B58=0,0,(1-B97/'GenVol'!B58)*(V97+IF('935'!Q46=0,0,(W97*'935'!Q46*('11'!D$17-'935'!Y46)/('11'!B$17-'935'!X46)))))</f>
        <v>0</v>
      </c>
      <c r="Z97" s="6">
        <f>IF('GenVol'!B58=0,1,B97/'GenVol'!B58)*W97</f>
        <v>0</v>
      </c>
      <c r="AA97" s="26">
        <f>IF('GenVol'!B58=0,1,B97/'GenVol'!B58)*V97</f>
        <v>0</v>
      </c>
      <c r="AB97" s="26">
        <f>X97+AA97</f>
        <v>0</v>
      </c>
      <c r="AC97" s="24">
        <f>'11'!D$17-'935'!Y46</f>
        <v>0</v>
      </c>
      <c r="AD97" s="24">
        <f>(P97+Q97)*'GenVol'!B58</f>
        <v>0</v>
      </c>
      <c r="AE97" s="10"/>
    </row>
    <row r="98" spans="1:31">
      <c r="A98" s="21">
        <v>41</v>
      </c>
      <c r="B98" s="24">
        <f>'GenVol'!B59-('935'!T47*(1-'935'!X47/'11'!B$17))</f>
        <v>0</v>
      </c>
      <c r="C98" s="6">
        <f>MAX('11'!$C$45+0,MIN('935'!L47+0,'11'!$C$40+0))</f>
        <v>0</v>
      </c>
      <c r="D98" s="6">
        <f>MAX('11'!$D$45+0,MIN('935'!M47+0,'11'!$D$40+0))</f>
        <v>0</v>
      </c>
      <c r="E98" s="6">
        <f>MAX('11'!$E$45+0,MIN('935'!N47+0,'11'!$E$40+0))</f>
        <v>0</v>
      </c>
      <c r="F98" s="6">
        <f>MAX('11'!$F$45+0,MIN('935'!O47+0,'11'!$F$40+0))</f>
        <v>0</v>
      </c>
      <c r="G98" s="6">
        <f>MAX('11'!$G$45+0,MIN('935'!P47+0,'11'!$G$40+0))</f>
        <v>0</v>
      </c>
      <c r="H98" s="6">
        <f>IF('935'!$K47=1000,'Fixed'!$M$636*'Fixed'!$F58/(1+'11'!$C$12)*$C98,0)</f>
        <v>0</v>
      </c>
      <c r="I98" s="6">
        <f>IF(MOD('935'!$K47,1000)=100,'Fixed'!$N$636*'Fixed'!$F58/(1+'11'!$D$12)*$D98,0)</f>
        <v>0</v>
      </c>
      <c r="J98" s="6">
        <f>IF(MOD('935'!$K47,100)=10,'Fixed'!$O$636*'Fixed'!$F58/(1+'11'!$E$12)*$E98,0)</f>
        <v>0</v>
      </c>
      <c r="K98" s="6">
        <f>IF(AND(MOD('935'!$K47,10)&gt;0,MOD('935'!$K47,1000)&gt;1),'Fixed'!$P$636*'Fixed'!$F58/(1+'11'!$F$12)*$F98,0)</f>
        <v>0</v>
      </c>
      <c r="L98" s="6">
        <f>IF(MOD('935'!$K47,1000)=1,'Fixed'!$Q$636*'Fixed'!$F58/(1+'11'!$G$12)*$G98,0)</f>
        <v>0</v>
      </c>
      <c r="M98" s="6">
        <f>IF('935'!$K47&gt;1000,'Fixed'!$M$636*'GenVol'!$F59*$C98,0)</f>
        <v>0</v>
      </c>
      <c r="N98" s="6">
        <f>IF(MOD('935'!$K47,1000)&gt;100,'Fixed'!$N$636*'GenVol'!$F59*$D98,0)</f>
        <v>0</v>
      </c>
      <c r="O98" s="6">
        <f>IF(MOD('935'!$K47,100)&gt;10,'Fixed'!$O$636*'GenVol'!$F59*$E98,0)</f>
        <v>0</v>
      </c>
      <c r="P98" s="6">
        <f>$H98+$I98+$J98+$K98+$L98</f>
        <v>0</v>
      </c>
      <c r="Q98" s="6">
        <f>$M98+$N98+$O98</f>
        <v>0</v>
      </c>
      <c r="R98" s="26">
        <f>100/'11'!B$17*'Fixed'!E58*('Fixed'!E$1278+'Fixed'!F$1278)</f>
        <v>0</v>
      </c>
      <c r="S98" s="24">
        <f>0-IF(ISNUMBER('GenSR'!H104),INDEX('913'!$I$6:$I$1205,'GenSR'!H104),0)-IF(ISNUMBER('GenSR'!I104),INDEX('913'!$I$6:$I$1205,'GenSR'!I104),0)-IF(ISNUMBER('GenSR'!J104),INDEX('913'!$I$6:$I$1205,'GenSR'!J104),0)-IF(ISNUMBER('GenSR'!K104),INDEX('913'!$I$6:$I$1205,'GenSR'!K104),0)-IF(ISNUMBER('GenSR'!L104),INDEX('913'!$I$6:$I$1205,'GenSR'!L104),0)-IF(ISNUMBER('GenSR'!M104),INDEX('913'!$I$6:$I$1205,'GenSR'!M104),0)-IF(ISNUMBER('GenSR'!N104),INDEX('913'!$I$6:$I$1205,'GenSR'!N104),0)-IF(ISNUMBER('GenSR'!O104),INDEX('913'!$I$6:$I$1205,'GenSR'!O104),0)</f>
        <v>0</v>
      </c>
      <c r="T98" s="6">
        <f>IF(S98=0,1,MAX(1,SQRT(S98^2+(IF(ISNUMBER('GenSR'!H104),INDEX('913'!$J$6:$J$1205,'GenSR'!H104),0)+IF(ISNUMBER('GenSR'!I104),INDEX('913'!$J$6:$J$1205,'GenSR'!I104),0)+IF(ISNUMBER('GenSR'!J104),INDEX('913'!$J$6:$J$1205,'GenSR'!J104),0)+IF(ISNUMBER('GenSR'!K104),INDEX('913'!$J$6:$J$1205,'GenSR'!K104),0)+IF(ISNUMBER('GenSR'!L104),INDEX('913'!$J$6:$J$1205,'GenSR'!L104),0)+IF(ISNUMBER('GenSR'!M104),INDEX('913'!$J$6:$J$1205,'GenSR'!M104),0)+IF(ISNUMBER('GenSR'!N104),INDEX('913'!$J$6:$J$1205,'GenSR'!N104),0)+IF(ISNUMBER('GenSR'!O104),INDEX('913'!$J$6:$J$1205,'GenSR'!O104),0))^2)/S98))</f>
        <v>0</v>
      </c>
      <c r="U98" s="26">
        <f>100*('GenSR'!AO104*'935'!Q47*T98)/'11'!B$17</f>
        <v>0</v>
      </c>
      <c r="V98" s="26">
        <f>100*'GenSR'!AN104/'11'!B$17</f>
        <v>0</v>
      </c>
      <c r="W98" s="26">
        <f>100*('GenSR'!AO104*T98)/'11'!D$17</f>
        <v>0</v>
      </c>
      <c r="X98" s="26">
        <f>100/'11'!B$17*'GenAgg'!E$27*'GenVol'!F59</f>
        <v>0</v>
      </c>
      <c r="Y98" s="26">
        <f>IF('GenVol'!B59=0,0,(1-B98/'GenVol'!B59)*(V98+IF('935'!Q47=0,0,(W98*'935'!Q47*('11'!D$17-'935'!Y47)/('11'!B$17-'935'!X47)))))</f>
        <v>0</v>
      </c>
      <c r="Z98" s="6">
        <f>IF('GenVol'!B59=0,1,B98/'GenVol'!B59)*W98</f>
        <v>0</v>
      </c>
      <c r="AA98" s="26">
        <f>IF('GenVol'!B59=0,1,B98/'GenVol'!B59)*V98</f>
        <v>0</v>
      </c>
      <c r="AB98" s="26">
        <f>X98+AA98</f>
        <v>0</v>
      </c>
      <c r="AC98" s="24">
        <f>'11'!D$17-'935'!Y47</f>
        <v>0</v>
      </c>
      <c r="AD98" s="24">
        <f>(P98+Q98)*'GenVol'!B59</f>
        <v>0</v>
      </c>
      <c r="AE98" s="10"/>
    </row>
    <row r="99" spans="1:31">
      <c r="A99" s="21">
        <v>42</v>
      </c>
      <c r="B99" s="24">
        <f>'GenVol'!B60-('935'!T48*(1-'935'!X48/'11'!B$17))</f>
        <v>0</v>
      </c>
      <c r="C99" s="6">
        <f>MAX('11'!$C$45+0,MIN('935'!L48+0,'11'!$C$40+0))</f>
        <v>0</v>
      </c>
      <c r="D99" s="6">
        <f>MAX('11'!$D$45+0,MIN('935'!M48+0,'11'!$D$40+0))</f>
        <v>0</v>
      </c>
      <c r="E99" s="6">
        <f>MAX('11'!$E$45+0,MIN('935'!N48+0,'11'!$E$40+0))</f>
        <v>0</v>
      </c>
      <c r="F99" s="6">
        <f>MAX('11'!$F$45+0,MIN('935'!O48+0,'11'!$F$40+0))</f>
        <v>0</v>
      </c>
      <c r="G99" s="6">
        <f>MAX('11'!$G$45+0,MIN('935'!P48+0,'11'!$G$40+0))</f>
        <v>0</v>
      </c>
      <c r="H99" s="6">
        <f>IF('935'!$K48=1000,'Fixed'!$M$636*'Fixed'!$F59/(1+'11'!$C$12)*$C99,0)</f>
        <v>0</v>
      </c>
      <c r="I99" s="6">
        <f>IF(MOD('935'!$K48,1000)=100,'Fixed'!$N$636*'Fixed'!$F59/(1+'11'!$D$12)*$D99,0)</f>
        <v>0</v>
      </c>
      <c r="J99" s="6">
        <f>IF(MOD('935'!$K48,100)=10,'Fixed'!$O$636*'Fixed'!$F59/(1+'11'!$E$12)*$E99,0)</f>
        <v>0</v>
      </c>
      <c r="K99" s="6">
        <f>IF(AND(MOD('935'!$K48,10)&gt;0,MOD('935'!$K48,1000)&gt;1),'Fixed'!$P$636*'Fixed'!$F59/(1+'11'!$F$12)*$F99,0)</f>
        <v>0</v>
      </c>
      <c r="L99" s="6">
        <f>IF(MOD('935'!$K48,1000)=1,'Fixed'!$Q$636*'Fixed'!$F59/(1+'11'!$G$12)*$G99,0)</f>
        <v>0</v>
      </c>
      <c r="M99" s="6">
        <f>IF('935'!$K48&gt;1000,'Fixed'!$M$636*'GenVol'!$F60*$C99,0)</f>
        <v>0</v>
      </c>
      <c r="N99" s="6">
        <f>IF(MOD('935'!$K48,1000)&gt;100,'Fixed'!$N$636*'GenVol'!$F60*$D99,0)</f>
        <v>0</v>
      </c>
      <c r="O99" s="6">
        <f>IF(MOD('935'!$K48,100)&gt;10,'Fixed'!$O$636*'GenVol'!$F60*$E99,0)</f>
        <v>0</v>
      </c>
      <c r="P99" s="6">
        <f>$H99+$I99+$J99+$K99+$L99</f>
        <v>0</v>
      </c>
      <c r="Q99" s="6">
        <f>$M99+$N99+$O99</f>
        <v>0</v>
      </c>
      <c r="R99" s="26">
        <f>100/'11'!B$17*'Fixed'!E59*('Fixed'!E$1278+'Fixed'!F$1278)</f>
        <v>0</v>
      </c>
      <c r="S99" s="24">
        <f>0-IF(ISNUMBER('GenSR'!H105),INDEX('913'!$I$6:$I$1205,'GenSR'!H105),0)-IF(ISNUMBER('GenSR'!I105),INDEX('913'!$I$6:$I$1205,'GenSR'!I105),0)-IF(ISNUMBER('GenSR'!J105),INDEX('913'!$I$6:$I$1205,'GenSR'!J105),0)-IF(ISNUMBER('GenSR'!K105),INDEX('913'!$I$6:$I$1205,'GenSR'!K105),0)-IF(ISNUMBER('GenSR'!L105),INDEX('913'!$I$6:$I$1205,'GenSR'!L105),0)-IF(ISNUMBER('GenSR'!M105),INDEX('913'!$I$6:$I$1205,'GenSR'!M105),0)-IF(ISNUMBER('GenSR'!N105),INDEX('913'!$I$6:$I$1205,'GenSR'!N105),0)-IF(ISNUMBER('GenSR'!O105),INDEX('913'!$I$6:$I$1205,'GenSR'!O105),0)</f>
        <v>0</v>
      </c>
      <c r="T99" s="6">
        <f>IF(S99=0,1,MAX(1,SQRT(S99^2+(IF(ISNUMBER('GenSR'!H105),INDEX('913'!$J$6:$J$1205,'GenSR'!H105),0)+IF(ISNUMBER('GenSR'!I105),INDEX('913'!$J$6:$J$1205,'GenSR'!I105),0)+IF(ISNUMBER('GenSR'!J105),INDEX('913'!$J$6:$J$1205,'GenSR'!J105),0)+IF(ISNUMBER('GenSR'!K105),INDEX('913'!$J$6:$J$1205,'GenSR'!K105),0)+IF(ISNUMBER('GenSR'!L105),INDEX('913'!$J$6:$J$1205,'GenSR'!L105),0)+IF(ISNUMBER('GenSR'!M105),INDEX('913'!$J$6:$J$1205,'GenSR'!M105),0)+IF(ISNUMBER('GenSR'!N105),INDEX('913'!$J$6:$J$1205,'GenSR'!N105),0)+IF(ISNUMBER('GenSR'!O105),INDEX('913'!$J$6:$J$1205,'GenSR'!O105),0))^2)/S99))</f>
        <v>0</v>
      </c>
      <c r="U99" s="26">
        <f>100*('GenSR'!AO105*'935'!Q48*T99)/'11'!B$17</f>
        <v>0</v>
      </c>
      <c r="V99" s="26">
        <f>100*'GenSR'!AN105/'11'!B$17</f>
        <v>0</v>
      </c>
      <c r="W99" s="26">
        <f>100*('GenSR'!AO105*T99)/'11'!D$17</f>
        <v>0</v>
      </c>
      <c r="X99" s="26">
        <f>100/'11'!B$17*'GenAgg'!E$27*'GenVol'!F60</f>
        <v>0</v>
      </c>
      <c r="Y99" s="26">
        <f>IF('GenVol'!B60=0,0,(1-B99/'GenVol'!B60)*(V99+IF('935'!Q48=0,0,(W99*'935'!Q48*('11'!D$17-'935'!Y48)/('11'!B$17-'935'!X48)))))</f>
        <v>0</v>
      </c>
      <c r="Z99" s="6">
        <f>IF('GenVol'!B60=0,1,B99/'GenVol'!B60)*W99</f>
        <v>0</v>
      </c>
      <c r="AA99" s="26">
        <f>IF('GenVol'!B60=0,1,B99/'GenVol'!B60)*V99</f>
        <v>0</v>
      </c>
      <c r="AB99" s="26">
        <f>X99+AA99</f>
        <v>0</v>
      </c>
      <c r="AC99" s="24">
        <f>'11'!D$17-'935'!Y48</f>
        <v>0</v>
      </c>
      <c r="AD99" s="24">
        <f>(P99+Q99)*'GenVol'!B60</f>
        <v>0</v>
      </c>
      <c r="AE99" s="10"/>
    </row>
    <row r="100" spans="1:31">
      <c r="A100" s="21">
        <v>43</v>
      </c>
      <c r="B100" s="24">
        <f>'GenVol'!B61-('935'!T49*(1-'935'!X49/'11'!B$17))</f>
        <v>0</v>
      </c>
      <c r="C100" s="6">
        <f>MAX('11'!$C$45+0,MIN('935'!L49+0,'11'!$C$40+0))</f>
        <v>0</v>
      </c>
      <c r="D100" s="6">
        <f>MAX('11'!$D$45+0,MIN('935'!M49+0,'11'!$D$40+0))</f>
        <v>0</v>
      </c>
      <c r="E100" s="6">
        <f>MAX('11'!$E$45+0,MIN('935'!N49+0,'11'!$E$40+0))</f>
        <v>0</v>
      </c>
      <c r="F100" s="6">
        <f>MAX('11'!$F$45+0,MIN('935'!O49+0,'11'!$F$40+0))</f>
        <v>0</v>
      </c>
      <c r="G100" s="6">
        <f>MAX('11'!$G$45+0,MIN('935'!P49+0,'11'!$G$40+0))</f>
        <v>0</v>
      </c>
      <c r="H100" s="6">
        <f>IF('935'!$K49=1000,'Fixed'!$M$636*'Fixed'!$F60/(1+'11'!$C$12)*$C100,0)</f>
        <v>0</v>
      </c>
      <c r="I100" s="6">
        <f>IF(MOD('935'!$K49,1000)=100,'Fixed'!$N$636*'Fixed'!$F60/(1+'11'!$D$12)*$D100,0)</f>
        <v>0</v>
      </c>
      <c r="J100" s="6">
        <f>IF(MOD('935'!$K49,100)=10,'Fixed'!$O$636*'Fixed'!$F60/(1+'11'!$E$12)*$E100,0)</f>
        <v>0</v>
      </c>
      <c r="K100" s="6">
        <f>IF(AND(MOD('935'!$K49,10)&gt;0,MOD('935'!$K49,1000)&gt;1),'Fixed'!$P$636*'Fixed'!$F60/(1+'11'!$F$12)*$F100,0)</f>
        <v>0</v>
      </c>
      <c r="L100" s="6">
        <f>IF(MOD('935'!$K49,1000)=1,'Fixed'!$Q$636*'Fixed'!$F60/(1+'11'!$G$12)*$G100,0)</f>
        <v>0</v>
      </c>
      <c r="M100" s="6">
        <f>IF('935'!$K49&gt;1000,'Fixed'!$M$636*'GenVol'!$F61*$C100,0)</f>
        <v>0</v>
      </c>
      <c r="N100" s="6">
        <f>IF(MOD('935'!$K49,1000)&gt;100,'Fixed'!$N$636*'GenVol'!$F61*$D100,0)</f>
        <v>0</v>
      </c>
      <c r="O100" s="6">
        <f>IF(MOD('935'!$K49,100)&gt;10,'Fixed'!$O$636*'GenVol'!$F61*$E100,0)</f>
        <v>0</v>
      </c>
      <c r="P100" s="6">
        <f>$H100+$I100+$J100+$K100+$L100</f>
        <v>0</v>
      </c>
      <c r="Q100" s="6">
        <f>$M100+$N100+$O100</f>
        <v>0</v>
      </c>
      <c r="R100" s="26">
        <f>100/'11'!B$17*'Fixed'!E60*('Fixed'!E$1278+'Fixed'!F$1278)</f>
        <v>0</v>
      </c>
      <c r="S100" s="24">
        <f>0-IF(ISNUMBER('GenSR'!H106),INDEX('913'!$I$6:$I$1205,'GenSR'!H106),0)-IF(ISNUMBER('GenSR'!I106),INDEX('913'!$I$6:$I$1205,'GenSR'!I106),0)-IF(ISNUMBER('GenSR'!J106),INDEX('913'!$I$6:$I$1205,'GenSR'!J106),0)-IF(ISNUMBER('GenSR'!K106),INDEX('913'!$I$6:$I$1205,'GenSR'!K106),0)-IF(ISNUMBER('GenSR'!L106),INDEX('913'!$I$6:$I$1205,'GenSR'!L106),0)-IF(ISNUMBER('GenSR'!M106),INDEX('913'!$I$6:$I$1205,'GenSR'!M106),0)-IF(ISNUMBER('GenSR'!N106),INDEX('913'!$I$6:$I$1205,'GenSR'!N106),0)-IF(ISNUMBER('GenSR'!O106),INDEX('913'!$I$6:$I$1205,'GenSR'!O106),0)</f>
        <v>0</v>
      </c>
      <c r="T100" s="6">
        <f>IF(S100=0,1,MAX(1,SQRT(S100^2+(IF(ISNUMBER('GenSR'!H106),INDEX('913'!$J$6:$J$1205,'GenSR'!H106),0)+IF(ISNUMBER('GenSR'!I106),INDEX('913'!$J$6:$J$1205,'GenSR'!I106),0)+IF(ISNUMBER('GenSR'!J106),INDEX('913'!$J$6:$J$1205,'GenSR'!J106),0)+IF(ISNUMBER('GenSR'!K106),INDEX('913'!$J$6:$J$1205,'GenSR'!K106),0)+IF(ISNUMBER('GenSR'!L106),INDEX('913'!$J$6:$J$1205,'GenSR'!L106),0)+IF(ISNUMBER('GenSR'!M106),INDEX('913'!$J$6:$J$1205,'GenSR'!M106),0)+IF(ISNUMBER('GenSR'!N106),INDEX('913'!$J$6:$J$1205,'GenSR'!N106),0)+IF(ISNUMBER('GenSR'!O106),INDEX('913'!$J$6:$J$1205,'GenSR'!O106),0))^2)/S100))</f>
        <v>0</v>
      </c>
      <c r="U100" s="26">
        <f>100*('GenSR'!AO106*'935'!Q49*T100)/'11'!B$17</f>
        <v>0</v>
      </c>
      <c r="V100" s="26">
        <f>100*'GenSR'!AN106/'11'!B$17</f>
        <v>0</v>
      </c>
      <c r="W100" s="26">
        <f>100*('GenSR'!AO106*T100)/'11'!D$17</f>
        <v>0</v>
      </c>
      <c r="X100" s="26">
        <f>100/'11'!B$17*'GenAgg'!E$27*'GenVol'!F61</f>
        <v>0</v>
      </c>
      <c r="Y100" s="26">
        <f>IF('GenVol'!B61=0,0,(1-B100/'GenVol'!B61)*(V100+IF('935'!Q49=0,0,(W100*'935'!Q49*('11'!D$17-'935'!Y49)/('11'!B$17-'935'!X49)))))</f>
        <v>0</v>
      </c>
      <c r="Z100" s="6">
        <f>IF('GenVol'!B61=0,1,B100/'GenVol'!B61)*W100</f>
        <v>0</v>
      </c>
      <c r="AA100" s="26">
        <f>IF('GenVol'!B61=0,1,B100/'GenVol'!B61)*V100</f>
        <v>0</v>
      </c>
      <c r="AB100" s="26">
        <f>X100+AA100</f>
        <v>0</v>
      </c>
      <c r="AC100" s="24">
        <f>'11'!D$17-'935'!Y49</f>
        <v>0</v>
      </c>
      <c r="AD100" s="24">
        <f>(P100+Q100)*'GenVol'!B61</f>
        <v>0</v>
      </c>
      <c r="AE100" s="10"/>
    </row>
    <row r="101" spans="1:31">
      <c r="A101" s="21">
        <v>44</v>
      </c>
      <c r="B101" s="24">
        <f>'GenVol'!B62-('935'!T50*(1-'935'!X50/'11'!B$17))</f>
        <v>0</v>
      </c>
      <c r="C101" s="6">
        <f>MAX('11'!$C$45+0,MIN('935'!L50+0,'11'!$C$40+0))</f>
        <v>0</v>
      </c>
      <c r="D101" s="6">
        <f>MAX('11'!$D$45+0,MIN('935'!M50+0,'11'!$D$40+0))</f>
        <v>0</v>
      </c>
      <c r="E101" s="6">
        <f>MAX('11'!$E$45+0,MIN('935'!N50+0,'11'!$E$40+0))</f>
        <v>0</v>
      </c>
      <c r="F101" s="6">
        <f>MAX('11'!$F$45+0,MIN('935'!O50+0,'11'!$F$40+0))</f>
        <v>0</v>
      </c>
      <c r="G101" s="6">
        <f>MAX('11'!$G$45+0,MIN('935'!P50+0,'11'!$G$40+0))</f>
        <v>0</v>
      </c>
      <c r="H101" s="6">
        <f>IF('935'!$K50=1000,'Fixed'!$M$636*'Fixed'!$F61/(1+'11'!$C$12)*$C101,0)</f>
        <v>0</v>
      </c>
      <c r="I101" s="6">
        <f>IF(MOD('935'!$K50,1000)=100,'Fixed'!$N$636*'Fixed'!$F61/(1+'11'!$D$12)*$D101,0)</f>
        <v>0</v>
      </c>
      <c r="J101" s="6">
        <f>IF(MOD('935'!$K50,100)=10,'Fixed'!$O$636*'Fixed'!$F61/(1+'11'!$E$12)*$E101,0)</f>
        <v>0</v>
      </c>
      <c r="K101" s="6">
        <f>IF(AND(MOD('935'!$K50,10)&gt;0,MOD('935'!$K50,1000)&gt;1),'Fixed'!$P$636*'Fixed'!$F61/(1+'11'!$F$12)*$F101,0)</f>
        <v>0</v>
      </c>
      <c r="L101" s="6">
        <f>IF(MOD('935'!$K50,1000)=1,'Fixed'!$Q$636*'Fixed'!$F61/(1+'11'!$G$12)*$G101,0)</f>
        <v>0</v>
      </c>
      <c r="M101" s="6">
        <f>IF('935'!$K50&gt;1000,'Fixed'!$M$636*'GenVol'!$F62*$C101,0)</f>
        <v>0</v>
      </c>
      <c r="N101" s="6">
        <f>IF(MOD('935'!$K50,1000)&gt;100,'Fixed'!$N$636*'GenVol'!$F62*$D101,0)</f>
        <v>0</v>
      </c>
      <c r="O101" s="6">
        <f>IF(MOD('935'!$K50,100)&gt;10,'Fixed'!$O$636*'GenVol'!$F62*$E101,0)</f>
        <v>0</v>
      </c>
      <c r="P101" s="6">
        <f>$H101+$I101+$J101+$K101+$L101</f>
        <v>0</v>
      </c>
      <c r="Q101" s="6">
        <f>$M101+$N101+$O101</f>
        <v>0</v>
      </c>
      <c r="R101" s="26">
        <f>100/'11'!B$17*'Fixed'!E61*('Fixed'!E$1278+'Fixed'!F$1278)</f>
        <v>0</v>
      </c>
      <c r="S101" s="24">
        <f>0-IF(ISNUMBER('GenSR'!H107),INDEX('913'!$I$6:$I$1205,'GenSR'!H107),0)-IF(ISNUMBER('GenSR'!I107),INDEX('913'!$I$6:$I$1205,'GenSR'!I107),0)-IF(ISNUMBER('GenSR'!J107),INDEX('913'!$I$6:$I$1205,'GenSR'!J107),0)-IF(ISNUMBER('GenSR'!K107),INDEX('913'!$I$6:$I$1205,'GenSR'!K107),0)-IF(ISNUMBER('GenSR'!L107),INDEX('913'!$I$6:$I$1205,'GenSR'!L107),0)-IF(ISNUMBER('GenSR'!M107),INDEX('913'!$I$6:$I$1205,'GenSR'!M107),0)-IF(ISNUMBER('GenSR'!N107),INDEX('913'!$I$6:$I$1205,'GenSR'!N107),0)-IF(ISNUMBER('GenSR'!O107),INDEX('913'!$I$6:$I$1205,'GenSR'!O107),0)</f>
        <v>0</v>
      </c>
      <c r="T101" s="6">
        <f>IF(S101=0,1,MAX(1,SQRT(S101^2+(IF(ISNUMBER('GenSR'!H107),INDEX('913'!$J$6:$J$1205,'GenSR'!H107),0)+IF(ISNUMBER('GenSR'!I107),INDEX('913'!$J$6:$J$1205,'GenSR'!I107),0)+IF(ISNUMBER('GenSR'!J107),INDEX('913'!$J$6:$J$1205,'GenSR'!J107),0)+IF(ISNUMBER('GenSR'!K107),INDEX('913'!$J$6:$J$1205,'GenSR'!K107),0)+IF(ISNUMBER('GenSR'!L107),INDEX('913'!$J$6:$J$1205,'GenSR'!L107),0)+IF(ISNUMBER('GenSR'!M107),INDEX('913'!$J$6:$J$1205,'GenSR'!M107),0)+IF(ISNUMBER('GenSR'!N107),INDEX('913'!$J$6:$J$1205,'GenSR'!N107),0)+IF(ISNUMBER('GenSR'!O107),INDEX('913'!$J$6:$J$1205,'GenSR'!O107),0))^2)/S101))</f>
        <v>0</v>
      </c>
      <c r="U101" s="26">
        <f>100*('GenSR'!AO107*'935'!Q50*T101)/'11'!B$17</f>
        <v>0</v>
      </c>
      <c r="V101" s="26">
        <f>100*'GenSR'!AN107/'11'!B$17</f>
        <v>0</v>
      </c>
      <c r="W101" s="26">
        <f>100*('GenSR'!AO107*T101)/'11'!D$17</f>
        <v>0</v>
      </c>
      <c r="X101" s="26">
        <f>100/'11'!B$17*'GenAgg'!E$27*'GenVol'!F62</f>
        <v>0</v>
      </c>
      <c r="Y101" s="26">
        <f>IF('GenVol'!B62=0,0,(1-B101/'GenVol'!B62)*(V101+IF('935'!Q50=0,0,(W101*'935'!Q50*('11'!D$17-'935'!Y50)/('11'!B$17-'935'!X50)))))</f>
        <v>0</v>
      </c>
      <c r="Z101" s="6">
        <f>IF('GenVol'!B62=0,1,B101/'GenVol'!B62)*W101</f>
        <v>0</v>
      </c>
      <c r="AA101" s="26">
        <f>IF('GenVol'!B62=0,1,B101/'GenVol'!B62)*V101</f>
        <v>0</v>
      </c>
      <c r="AB101" s="26">
        <f>X101+AA101</f>
        <v>0</v>
      </c>
      <c r="AC101" s="24">
        <f>'11'!D$17-'935'!Y50</f>
        <v>0</v>
      </c>
      <c r="AD101" s="24">
        <f>(P101+Q101)*'GenVol'!B62</f>
        <v>0</v>
      </c>
      <c r="AE101" s="10"/>
    </row>
    <row r="102" spans="1:31">
      <c r="A102" s="21">
        <v>45</v>
      </c>
      <c r="B102" s="24">
        <f>'GenVol'!B63-('935'!T51*(1-'935'!X51/'11'!B$17))</f>
        <v>0</v>
      </c>
      <c r="C102" s="6">
        <f>MAX('11'!$C$45+0,MIN('935'!L51+0,'11'!$C$40+0))</f>
        <v>0</v>
      </c>
      <c r="D102" s="6">
        <f>MAX('11'!$D$45+0,MIN('935'!M51+0,'11'!$D$40+0))</f>
        <v>0</v>
      </c>
      <c r="E102" s="6">
        <f>MAX('11'!$E$45+0,MIN('935'!N51+0,'11'!$E$40+0))</f>
        <v>0</v>
      </c>
      <c r="F102" s="6">
        <f>MAX('11'!$F$45+0,MIN('935'!O51+0,'11'!$F$40+0))</f>
        <v>0</v>
      </c>
      <c r="G102" s="6">
        <f>MAX('11'!$G$45+0,MIN('935'!P51+0,'11'!$G$40+0))</f>
        <v>0</v>
      </c>
      <c r="H102" s="6">
        <f>IF('935'!$K51=1000,'Fixed'!$M$636*'Fixed'!$F62/(1+'11'!$C$12)*$C102,0)</f>
        <v>0</v>
      </c>
      <c r="I102" s="6">
        <f>IF(MOD('935'!$K51,1000)=100,'Fixed'!$N$636*'Fixed'!$F62/(1+'11'!$D$12)*$D102,0)</f>
        <v>0</v>
      </c>
      <c r="J102" s="6">
        <f>IF(MOD('935'!$K51,100)=10,'Fixed'!$O$636*'Fixed'!$F62/(1+'11'!$E$12)*$E102,0)</f>
        <v>0</v>
      </c>
      <c r="K102" s="6">
        <f>IF(AND(MOD('935'!$K51,10)&gt;0,MOD('935'!$K51,1000)&gt;1),'Fixed'!$P$636*'Fixed'!$F62/(1+'11'!$F$12)*$F102,0)</f>
        <v>0</v>
      </c>
      <c r="L102" s="6">
        <f>IF(MOD('935'!$K51,1000)=1,'Fixed'!$Q$636*'Fixed'!$F62/(1+'11'!$G$12)*$G102,0)</f>
        <v>0</v>
      </c>
      <c r="M102" s="6">
        <f>IF('935'!$K51&gt;1000,'Fixed'!$M$636*'GenVol'!$F63*$C102,0)</f>
        <v>0</v>
      </c>
      <c r="N102" s="6">
        <f>IF(MOD('935'!$K51,1000)&gt;100,'Fixed'!$N$636*'GenVol'!$F63*$D102,0)</f>
        <v>0</v>
      </c>
      <c r="O102" s="6">
        <f>IF(MOD('935'!$K51,100)&gt;10,'Fixed'!$O$636*'GenVol'!$F63*$E102,0)</f>
        <v>0</v>
      </c>
      <c r="P102" s="6">
        <f>$H102+$I102+$J102+$K102+$L102</f>
        <v>0</v>
      </c>
      <c r="Q102" s="6">
        <f>$M102+$N102+$O102</f>
        <v>0</v>
      </c>
      <c r="R102" s="26">
        <f>100/'11'!B$17*'Fixed'!E62*('Fixed'!E$1278+'Fixed'!F$1278)</f>
        <v>0</v>
      </c>
      <c r="S102" s="24">
        <f>0-IF(ISNUMBER('GenSR'!H108),INDEX('913'!$I$6:$I$1205,'GenSR'!H108),0)-IF(ISNUMBER('GenSR'!I108),INDEX('913'!$I$6:$I$1205,'GenSR'!I108),0)-IF(ISNUMBER('GenSR'!J108),INDEX('913'!$I$6:$I$1205,'GenSR'!J108),0)-IF(ISNUMBER('GenSR'!K108),INDEX('913'!$I$6:$I$1205,'GenSR'!K108),0)-IF(ISNUMBER('GenSR'!L108),INDEX('913'!$I$6:$I$1205,'GenSR'!L108),0)-IF(ISNUMBER('GenSR'!M108),INDEX('913'!$I$6:$I$1205,'GenSR'!M108),0)-IF(ISNUMBER('GenSR'!N108),INDEX('913'!$I$6:$I$1205,'GenSR'!N108),0)-IF(ISNUMBER('GenSR'!O108),INDEX('913'!$I$6:$I$1205,'GenSR'!O108),0)</f>
        <v>0</v>
      </c>
      <c r="T102" s="6">
        <f>IF(S102=0,1,MAX(1,SQRT(S102^2+(IF(ISNUMBER('GenSR'!H108),INDEX('913'!$J$6:$J$1205,'GenSR'!H108),0)+IF(ISNUMBER('GenSR'!I108),INDEX('913'!$J$6:$J$1205,'GenSR'!I108),0)+IF(ISNUMBER('GenSR'!J108),INDEX('913'!$J$6:$J$1205,'GenSR'!J108),0)+IF(ISNUMBER('GenSR'!K108),INDEX('913'!$J$6:$J$1205,'GenSR'!K108),0)+IF(ISNUMBER('GenSR'!L108),INDEX('913'!$J$6:$J$1205,'GenSR'!L108),0)+IF(ISNUMBER('GenSR'!M108),INDEX('913'!$J$6:$J$1205,'GenSR'!M108),0)+IF(ISNUMBER('GenSR'!N108),INDEX('913'!$J$6:$J$1205,'GenSR'!N108),0)+IF(ISNUMBER('GenSR'!O108),INDEX('913'!$J$6:$J$1205,'GenSR'!O108),0))^2)/S102))</f>
        <v>0</v>
      </c>
      <c r="U102" s="26">
        <f>100*('GenSR'!AO108*'935'!Q51*T102)/'11'!B$17</f>
        <v>0</v>
      </c>
      <c r="V102" s="26">
        <f>100*'GenSR'!AN108/'11'!B$17</f>
        <v>0</v>
      </c>
      <c r="W102" s="26">
        <f>100*('GenSR'!AO108*T102)/'11'!D$17</f>
        <v>0</v>
      </c>
      <c r="X102" s="26">
        <f>100/'11'!B$17*'GenAgg'!E$27*'GenVol'!F63</f>
        <v>0</v>
      </c>
      <c r="Y102" s="26">
        <f>IF('GenVol'!B63=0,0,(1-B102/'GenVol'!B63)*(V102+IF('935'!Q51=0,0,(W102*'935'!Q51*('11'!D$17-'935'!Y51)/('11'!B$17-'935'!X51)))))</f>
        <v>0</v>
      </c>
      <c r="Z102" s="6">
        <f>IF('GenVol'!B63=0,1,B102/'GenVol'!B63)*W102</f>
        <v>0</v>
      </c>
      <c r="AA102" s="26">
        <f>IF('GenVol'!B63=0,1,B102/'GenVol'!B63)*V102</f>
        <v>0</v>
      </c>
      <c r="AB102" s="26">
        <f>X102+AA102</f>
        <v>0</v>
      </c>
      <c r="AC102" s="24">
        <f>'11'!D$17-'935'!Y51</f>
        <v>0</v>
      </c>
      <c r="AD102" s="24">
        <f>(P102+Q102)*'GenVol'!B63</f>
        <v>0</v>
      </c>
      <c r="AE102" s="10"/>
    </row>
    <row r="103" spans="1:31">
      <c r="A103" s="21">
        <v>46</v>
      </c>
      <c r="B103" s="24">
        <f>'GenVol'!B64-('935'!T52*(1-'935'!X52/'11'!B$17))</f>
        <v>0</v>
      </c>
      <c r="C103" s="6">
        <f>MAX('11'!$C$45+0,MIN('935'!L52+0,'11'!$C$40+0))</f>
        <v>0</v>
      </c>
      <c r="D103" s="6">
        <f>MAX('11'!$D$45+0,MIN('935'!M52+0,'11'!$D$40+0))</f>
        <v>0</v>
      </c>
      <c r="E103" s="6">
        <f>MAX('11'!$E$45+0,MIN('935'!N52+0,'11'!$E$40+0))</f>
        <v>0</v>
      </c>
      <c r="F103" s="6">
        <f>MAX('11'!$F$45+0,MIN('935'!O52+0,'11'!$F$40+0))</f>
        <v>0</v>
      </c>
      <c r="G103" s="6">
        <f>MAX('11'!$G$45+0,MIN('935'!P52+0,'11'!$G$40+0))</f>
        <v>0</v>
      </c>
      <c r="H103" s="6">
        <f>IF('935'!$K52=1000,'Fixed'!$M$636*'Fixed'!$F63/(1+'11'!$C$12)*$C103,0)</f>
        <v>0</v>
      </c>
      <c r="I103" s="6">
        <f>IF(MOD('935'!$K52,1000)=100,'Fixed'!$N$636*'Fixed'!$F63/(1+'11'!$D$12)*$D103,0)</f>
        <v>0</v>
      </c>
      <c r="J103" s="6">
        <f>IF(MOD('935'!$K52,100)=10,'Fixed'!$O$636*'Fixed'!$F63/(1+'11'!$E$12)*$E103,0)</f>
        <v>0</v>
      </c>
      <c r="K103" s="6">
        <f>IF(AND(MOD('935'!$K52,10)&gt;0,MOD('935'!$K52,1000)&gt;1),'Fixed'!$P$636*'Fixed'!$F63/(1+'11'!$F$12)*$F103,0)</f>
        <v>0</v>
      </c>
      <c r="L103" s="6">
        <f>IF(MOD('935'!$K52,1000)=1,'Fixed'!$Q$636*'Fixed'!$F63/(1+'11'!$G$12)*$G103,0)</f>
        <v>0</v>
      </c>
      <c r="M103" s="6">
        <f>IF('935'!$K52&gt;1000,'Fixed'!$M$636*'GenVol'!$F64*$C103,0)</f>
        <v>0</v>
      </c>
      <c r="N103" s="6">
        <f>IF(MOD('935'!$K52,1000)&gt;100,'Fixed'!$N$636*'GenVol'!$F64*$D103,0)</f>
        <v>0</v>
      </c>
      <c r="O103" s="6">
        <f>IF(MOD('935'!$K52,100)&gt;10,'Fixed'!$O$636*'GenVol'!$F64*$E103,0)</f>
        <v>0</v>
      </c>
      <c r="P103" s="6">
        <f>$H103+$I103+$J103+$K103+$L103</f>
        <v>0</v>
      </c>
      <c r="Q103" s="6">
        <f>$M103+$N103+$O103</f>
        <v>0</v>
      </c>
      <c r="R103" s="26">
        <f>100/'11'!B$17*'Fixed'!E63*('Fixed'!E$1278+'Fixed'!F$1278)</f>
        <v>0</v>
      </c>
      <c r="S103" s="24">
        <f>0-IF(ISNUMBER('GenSR'!H109),INDEX('913'!$I$6:$I$1205,'GenSR'!H109),0)-IF(ISNUMBER('GenSR'!I109),INDEX('913'!$I$6:$I$1205,'GenSR'!I109),0)-IF(ISNUMBER('GenSR'!J109),INDEX('913'!$I$6:$I$1205,'GenSR'!J109),0)-IF(ISNUMBER('GenSR'!K109),INDEX('913'!$I$6:$I$1205,'GenSR'!K109),0)-IF(ISNUMBER('GenSR'!L109),INDEX('913'!$I$6:$I$1205,'GenSR'!L109),0)-IF(ISNUMBER('GenSR'!M109),INDEX('913'!$I$6:$I$1205,'GenSR'!M109),0)-IF(ISNUMBER('GenSR'!N109),INDEX('913'!$I$6:$I$1205,'GenSR'!N109),0)-IF(ISNUMBER('GenSR'!O109),INDEX('913'!$I$6:$I$1205,'GenSR'!O109),0)</f>
        <v>0</v>
      </c>
      <c r="T103" s="6">
        <f>IF(S103=0,1,MAX(1,SQRT(S103^2+(IF(ISNUMBER('GenSR'!H109),INDEX('913'!$J$6:$J$1205,'GenSR'!H109),0)+IF(ISNUMBER('GenSR'!I109),INDEX('913'!$J$6:$J$1205,'GenSR'!I109),0)+IF(ISNUMBER('GenSR'!J109),INDEX('913'!$J$6:$J$1205,'GenSR'!J109),0)+IF(ISNUMBER('GenSR'!K109),INDEX('913'!$J$6:$J$1205,'GenSR'!K109),0)+IF(ISNUMBER('GenSR'!L109),INDEX('913'!$J$6:$J$1205,'GenSR'!L109),0)+IF(ISNUMBER('GenSR'!M109),INDEX('913'!$J$6:$J$1205,'GenSR'!M109),0)+IF(ISNUMBER('GenSR'!N109),INDEX('913'!$J$6:$J$1205,'GenSR'!N109),0)+IF(ISNUMBER('GenSR'!O109),INDEX('913'!$J$6:$J$1205,'GenSR'!O109),0))^2)/S103))</f>
        <v>0</v>
      </c>
      <c r="U103" s="26">
        <f>100*('GenSR'!AO109*'935'!Q52*T103)/'11'!B$17</f>
        <v>0</v>
      </c>
      <c r="V103" s="26">
        <f>100*'GenSR'!AN109/'11'!B$17</f>
        <v>0</v>
      </c>
      <c r="W103" s="26">
        <f>100*('GenSR'!AO109*T103)/'11'!D$17</f>
        <v>0</v>
      </c>
      <c r="X103" s="26">
        <f>100/'11'!B$17*'GenAgg'!E$27*'GenVol'!F64</f>
        <v>0</v>
      </c>
      <c r="Y103" s="26">
        <f>IF('GenVol'!B64=0,0,(1-B103/'GenVol'!B64)*(V103+IF('935'!Q52=0,0,(W103*'935'!Q52*('11'!D$17-'935'!Y52)/('11'!B$17-'935'!X52)))))</f>
        <v>0</v>
      </c>
      <c r="Z103" s="6">
        <f>IF('GenVol'!B64=0,1,B103/'GenVol'!B64)*W103</f>
        <v>0</v>
      </c>
      <c r="AA103" s="26">
        <f>IF('GenVol'!B64=0,1,B103/'GenVol'!B64)*V103</f>
        <v>0</v>
      </c>
      <c r="AB103" s="26">
        <f>X103+AA103</f>
        <v>0</v>
      </c>
      <c r="AC103" s="24">
        <f>'11'!D$17-'935'!Y52</f>
        <v>0</v>
      </c>
      <c r="AD103" s="24">
        <f>(P103+Q103)*'GenVol'!B64</f>
        <v>0</v>
      </c>
      <c r="AE103" s="10"/>
    </row>
    <row r="104" spans="1:31">
      <c r="A104" s="21">
        <v>47</v>
      </c>
      <c r="B104" s="24">
        <f>'GenVol'!B65-('935'!T53*(1-'935'!X53/'11'!B$17))</f>
        <v>0</v>
      </c>
      <c r="C104" s="6">
        <f>MAX('11'!$C$45+0,MIN('935'!L53+0,'11'!$C$40+0))</f>
        <v>0</v>
      </c>
      <c r="D104" s="6">
        <f>MAX('11'!$D$45+0,MIN('935'!M53+0,'11'!$D$40+0))</f>
        <v>0</v>
      </c>
      <c r="E104" s="6">
        <f>MAX('11'!$E$45+0,MIN('935'!N53+0,'11'!$E$40+0))</f>
        <v>0</v>
      </c>
      <c r="F104" s="6">
        <f>MAX('11'!$F$45+0,MIN('935'!O53+0,'11'!$F$40+0))</f>
        <v>0</v>
      </c>
      <c r="G104" s="6">
        <f>MAX('11'!$G$45+0,MIN('935'!P53+0,'11'!$G$40+0))</f>
        <v>0</v>
      </c>
      <c r="H104" s="6">
        <f>IF('935'!$K53=1000,'Fixed'!$M$636*'Fixed'!$F64/(1+'11'!$C$12)*$C104,0)</f>
        <v>0</v>
      </c>
      <c r="I104" s="6">
        <f>IF(MOD('935'!$K53,1000)=100,'Fixed'!$N$636*'Fixed'!$F64/(1+'11'!$D$12)*$D104,0)</f>
        <v>0</v>
      </c>
      <c r="J104" s="6">
        <f>IF(MOD('935'!$K53,100)=10,'Fixed'!$O$636*'Fixed'!$F64/(1+'11'!$E$12)*$E104,0)</f>
        <v>0</v>
      </c>
      <c r="K104" s="6">
        <f>IF(AND(MOD('935'!$K53,10)&gt;0,MOD('935'!$K53,1000)&gt;1),'Fixed'!$P$636*'Fixed'!$F64/(1+'11'!$F$12)*$F104,0)</f>
        <v>0</v>
      </c>
      <c r="L104" s="6">
        <f>IF(MOD('935'!$K53,1000)=1,'Fixed'!$Q$636*'Fixed'!$F64/(1+'11'!$G$12)*$G104,0)</f>
        <v>0</v>
      </c>
      <c r="M104" s="6">
        <f>IF('935'!$K53&gt;1000,'Fixed'!$M$636*'GenVol'!$F65*$C104,0)</f>
        <v>0</v>
      </c>
      <c r="N104" s="6">
        <f>IF(MOD('935'!$K53,1000)&gt;100,'Fixed'!$N$636*'GenVol'!$F65*$D104,0)</f>
        <v>0</v>
      </c>
      <c r="O104" s="6">
        <f>IF(MOD('935'!$K53,100)&gt;10,'Fixed'!$O$636*'GenVol'!$F65*$E104,0)</f>
        <v>0</v>
      </c>
      <c r="P104" s="6">
        <f>$H104+$I104+$J104+$K104+$L104</f>
        <v>0</v>
      </c>
      <c r="Q104" s="6">
        <f>$M104+$N104+$O104</f>
        <v>0</v>
      </c>
      <c r="R104" s="26">
        <f>100/'11'!B$17*'Fixed'!E64*('Fixed'!E$1278+'Fixed'!F$1278)</f>
        <v>0</v>
      </c>
      <c r="S104" s="24">
        <f>0-IF(ISNUMBER('GenSR'!H110),INDEX('913'!$I$6:$I$1205,'GenSR'!H110),0)-IF(ISNUMBER('GenSR'!I110),INDEX('913'!$I$6:$I$1205,'GenSR'!I110),0)-IF(ISNUMBER('GenSR'!J110),INDEX('913'!$I$6:$I$1205,'GenSR'!J110),0)-IF(ISNUMBER('GenSR'!K110),INDEX('913'!$I$6:$I$1205,'GenSR'!K110),0)-IF(ISNUMBER('GenSR'!L110),INDEX('913'!$I$6:$I$1205,'GenSR'!L110),0)-IF(ISNUMBER('GenSR'!M110),INDEX('913'!$I$6:$I$1205,'GenSR'!M110),0)-IF(ISNUMBER('GenSR'!N110),INDEX('913'!$I$6:$I$1205,'GenSR'!N110),0)-IF(ISNUMBER('GenSR'!O110),INDEX('913'!$I$6:$I$1205,'GenSR'!O110),0)</f>
        <v>0</v>
      </c>
      <c r="T104" s="6">
        <f>IF(S104=0,1,MAX(1,SQRT(S104^2+(IF(ISNUMBER('GenSR'!H110),INDEX('913'!$J$6:$J$1205,'GenSR'!H110),0)+IF(ISNUMBER('GenSR'!I110),INDEX('913'!$J$6:$J$1205,'GenSR'!I110),0)+IF(ISNUMBER('GenSR'!J110),INDEX('913'!$J$6:$J$1205,'GenSR'!J110),0)+IF(ISNUMBER('GenSR'!K110),INDEX('913'!$J$6:$J$1205,'GenSR'!K110),0)+IF(ISNUMBER('GenSR'!L110),INDEX('913'!$J$6:$J$1205,'GenSR'!L110),0)+IF(ISNUMBER('GenSR'!M110),INDEX('913'!$J$6:$J$1205,'GenSR'!M110),0)+IF(ISNUMBER('GenSR'!N110),INDEX('913'!$J$6:$J$1205,'GenSR'!N110),0)+IF(ISNUMBER('GenSR'!O110),INDEX('913'!$J$6:$J$1205,'GenSR'!O110),0))^2)/S104))</f>
        <v>0</v>
      </c>
      <c r="U104" s="26">
        <f>100*('GenSR'!AO110*'935'!Q53*T104)/'11'!B$17</f>
        <v>0</v>
      </c>
      <c r="V104" s="26">
        <f>100*'GenSR'!AN110/'11'!B$17</f>
        <v>0</v>
      </c>
      <c r="W104" s="26">
        <f>100*('GenSR'!AO110*T104)/'11'!D$17</f>
        <v>0</v>
      </c>
      <c r="X104" s="26">
        <f>100/'11'!B$17*'GenAgg'!E$27*'GenVol'!F65</f>
        <v>0</v>
      </c>
      <c r="Y104" s="26">
        <f>IF('GenVol'!B65=0,0,(1-B104/'GenVol'!B65)*(V104+IF('935'!Q53=0,0,(W104*'935'!Q53*('11'!D$17-'935'!Y53)/('11'!B$17-'935'!X53)))))</f>
        <v>0</v>
      </c>
      <c r="Z104" s="6">
        <f>IF('GenVol'!B65=0,1,B104/'GenVol'!B65)*W104</f>
        <v>0</v>
      </c>
      <c r="AA104" s="26">
        <f>IF('GenVol'!B65=0,1,B104/'GenVol'!B65)*V104</f>
        <v>0</v>
      </c>
      <c r="AB104" s="26">
        <f>X104+AA104</f>
        <v>0</v>
      </c>
      <c r="AC104" s="24">
        <f>'11'!D$17-'935'!Y53</f>
        <v>0</v>
      </c>
      <c r="AD104" s="24">
        <f>(P104+Q104)*'GenVol'!B65</f>
        <v>0</v>
      </c>
      <c r="AE104" s="10"/>
    </row>
    <row r="105" spans="1:31">
      <c r="A105" s="21">
        <v>48</v>
      </c>
      <c r="B105" s="24">
        <f>'GenVol'!B66-('935'!T54*(1-'935'!X54/'11'!B$17))</f>
        <v>0</v>
      </c>
      <c r="C105" s="6">
        <f>MAX('11'!$C$45+0,MIN('935'!L54+0,'11'!$C$40+0))</f>
        <v>0</v>
      </c>
      <c r="D105" s="6">
        <f>MAX('11'!$D$45+0,MIN('935'!M54+0,'11'!$D$40+0))</f>
        <v>0</v>
      </c>
      <c r="E105" s="6">
        <f>MAX('11'!$E$45+0,MIN('935'!N54+0,'11'!$E$40+0))</f>
        <v>0</v>
      </c>
      <c r="F105" s="6">
        <f>MAX('11'!$F$45+0,MIN('935'!O54+0,'11'!$F$40+0))</f>
        <v>0</v>
      </c>
      <c r="G105" s="6">
        <f>MAX('11'!$G$45+0,MIN('935'!P54+0,'11'!$G$40+0))</f>
        <v>0</v>
      </c>
      <c r="H105" s="6">
        <f>IF('935'!$K54=1000,'Fixed'!$M$636*'Fixed'!$F65/(1+'11'!$C$12)*$C105,0)</f>
        <v>0</v>
      </c>
      <c r="I105" s="6">
        <f>IF(MOD('935'!$K54,1000)=100,'Fixed'!$N$636*'Fixed'!$F65/(1+'11'!$D$12)*$D105,0)</f>
        <v>0</v>
      </c>
      <c r="J105" s="6">
        <f>IF(MOD('935'!$K54,100)=10,'Fixed'!$O$636*'Fixed'!$F65/(1+'11'!$E$12)*$E105,0)</f>
        <v>0</v>
      </c>
      <c r="K105" s="6">
        <f>IF(AND(MOD('935'!$K54,10)&gt;0,MOD('935'!$K54,1000)&gt;1),'Fixed'!$P$636*'Fixed'!$F65/(1+'11'!$F$12)*$F105,0)</f>
        <v>0</v>
      </c>
      <c r="L105" s="6">
        <f>IF(MOD('935'!$K54,1000)=1,'Fixed'!$Q$636*'Fixed'!$F65/(1+'11'!$G$12)*$G105,0)</f>
        <v>0</v>
      </c>
      <c r="M105" s="6">
        <f>IF('935'!$K54&gt;1000,'Fixed'!$M$636*'GenVol'!$F66*$C105,0)</f>
        <v>0</v>
      </c>
      <c r="N105" s="6">
        <f>IF(MOD('935'!$K54,1000)&gt;100,'Fixed'!$N$636*'GenVol'!$F66*$D105,0)</f>
        <v>0</v>
      </c>
      <c r="O105" s="6">
        <f>IF(MOD('935'!$K54,100)&gt;10,'Fixed'!$O$636*'GenVol'!$F66*$E105,0)</f>
        <v>0</v>
      </c>
      <c r="P105" s="6">
        <f>$H105+$I105+$J105+$K105+$L105</f>
        <v>0</v>
      </c>
      <c r="Q105" s="6">
        <f>$M105+$N105+$O105</f>
        <v>0</v>
      </c>
      <c r="R105" s="26">
        <f>100/'11'!B$17*'Fixed'!E65*('Fixed'!E$1278+'Fixed'!F$1278)</f>
        <v>0</v>
      </c>
      <c r="S105" s="24">
        <f>0-IF(ISNUMBER('GenSR'!H111),INDEX('913'!$I$6:$I$1205,'GenSR'!H111),0)-IF(ISNUMBER('GenSR'!I111),INDEX('913'!$I$6:$I$1205,'GenSR'!I111),0)-IF(ISNUMBER('GenSR'!J111),INDEX('913'!$I$6:$I$1205,'GenSR'!J111),0)-IF(ISNUMBER('GenSR'!K111),INDEX('913'!$I$6:$I$1205,'GenSR'!K111),0)-IF(ISNUMBER('GenSR'!L111),INDEX('913'!$I$6:$I$1205,'GenSR'!L111),0)-IF(ISNUMBER('GenSR'!M111),INDEX('913'!$I$6:$I$1205,'GenSR'!M111),0)-IF(ISNUMBER('GenSR'!N111),INDEX('913'!$I$6:$I$1205,'GenSR'!N111),0)-IF(ISNUMBER('GenSR'!O111),INDEX('913'!$I$6:$I$1205,'GenSR'!O111),0)</f>
        <v>0</v>
      </c>
      <c r="T105" s="6">
        <f>IF(S105=0,1,MAX(1,SQRT(S105^2+(IF(ISNUMBER('GenSR'!H111),INDEX('913'!$J$6:$J$1205,'GenSR'!H111),0)+IF(ISNUMBER('GenSR'!I111),INDEX('913'!$J$6:$J$1205,'GenSR'!I111),0)+IF(ISNUMBER('GenSR'!J111),INDEX('913'!$J$6:$J$1205,'GenSR'!J111),0)+IF(ISNUMBER('GenSR'!K111),INDEX('913'!$J$6:$J$1205,'GenSR'!K111),0)+IF(ISNUMBER('GenSR'!L111),INDEX('913'!$J$6:$J$1205,'GenSR'!L111),0)+IF(ISNUMBER('GenSR'!M111),INDEX('913'!$J$6:$J$1205,'GenSR'!M111),0)+IF(ISNUMBER('GenSR'!N111),INDEX('913'!$J$6:$J$1205,'GenSR'!N111),0)+IF(ISNUMBER('GenSR'!O111),INDEX('913'!$J$6:$J$1205,'GenSR'!O111),0))^2)/S105))</f>
        <v>0</v>
      </c>
      <c r="U105" s="26">
        <f>100*('GenSR'!AO111*'935'!Q54*T105)/'11'!B$17</f>
        <v>0</v>
      </c>
      <c r="V105" s="26">
        <f>100*'GenSR'!AN111/'11'!B$17</f>
        <v>0</v>
      </c>
      <c r="W105" s="26">
        <f>100*('GenSR'!AO111*T105)/'11'!D$17</f>
        <v>0</v>
      </c>
      <c r="X105" s="26">
        <f>100/'11'!B$17*'GenAgg'!E$27*'GenVol'!F66</f>
        <v>0</v>
      </c>
      <c r="Y105" s="26">
        <f>IF('GenVol'!B66=0,0,(1-B105/'GenVol'!B66)*(V105+IF('935'!Q54=0,0,(W105*'935'!Q54*('11'!D$17-'935'!Y54)/('11'!B$17-'935'!X54)))))</f>
        <v>0</v>
      </c>
      <c r="Z105" s="6">
        <f>IF('GenVol'!B66=0,1,B105/'GenVol'!B66)*W105</f>
        <v>0</v>
      </c>
      <c r="AA105" s="26">
        <f>IF('GenVol'!B66=0,1,B105/'GenVol'!B66)*V105</f>
        <v>0</v>
      </c>
      <c r="AB105" s="26">
        <f>X105+AA105</f>
        <v>0</v>
      </c>
      <c r="AC105" s="24">
        <f>'11'!D$17-'935'!Y54</f>
        <v>0</v>
      </c>
      <c r="AD105" s="24">
        <f>(P105+Q105)*'GenVol'!B66</f>
        <v>0</v>
      </c>
      <c r="AE105" s="10"/>
    </row>
    <row r="106" spans="1:31">
      <c r="A106" s="21">
        <v>49</v>
      </c>
      <c r="B106" s="24">
        <f>'GenVol'!B67-('935'!T55*(1-'935'!X55/'11'!B$17))</f>
        <v>0</v>
      </c>
      <c r="C106" s="6">
        <f>MAX('11'!$C$45+0,MIN('935'!L55+0,'11'!$C$40+0))</f>
        <v>0</v>
      </c>
      <c r="D106" s="6">
        <f>MAX('11'!$D$45+0,MIN('935'!M55+0,'11'!$D$40+0))</f>
        <v>0</v>
      </c>
      <c r="E106" s="6">
        <f>MAX('11'!$E$45+0,MIN('935'!N55+0,'11'!$E$40+0))</f>
        <v>0</v>
      </c>
      <c r="F106" s="6">
        <f>MAX('11'!$F$45+0,MIN('935'!O55+0,'11'!$F$40+0))</f>
        <v>0</v>
      </c>
      <c r="G106" s="6">
        <f>MAX('11'!$G$45+0,MIN('935'!P55+0,'11'!$G$40+0))</f>
        <v>0</v>
      </c>
      <c r="H106" s="6">
        <f>IF('935'!$K55=1000,'Fixed'!$M$636*'Fixed'!$F66/(1+'11'!$C$12)*$C106,0)</f>
        <v>0</v>
      </c>
      <c r="I106" s="6">
        <f>IF(MOD('935'!$K55,1000)=100,'Fixed'!$N$636*'Fixed'!$F66/(1+'11'!$D$12)*$D106,0)</f>
        <v>0</v>
      </c>
      <c r="J106" s="6">
        <f>IF(MOD('935'!$K55,100)=10,'Fixed'!$O$636*'Fixed'!$F66/(1+'11'!$E$12)*$E106,0)</f>
        <v>0</v>
      </c>
      <c r="K106" s="6">
        <f>IF(AND(MOD('935'!$K55,10)&gt;0,MOD('935'!$K55,1000)&gt;1),'Fixed'!$P$636*'Fixed'!$F66/(1+'11'!$F$12)*$F106,0)</f>
        <v>0</v>
      </c>
      <c r="L106" s="6">
        <f>IF(MOD('935'!$K55,1000)=1,'Fixed'!$Q$636*'Fixed'!$F66/(1+'11'!$G$12)*$G106,0)</f>
        <v>0</v>
      </c>
      <c r="M106" s="6">
        <f>IF('935'!$K55&gt;1000,'Fixed'!$M$636*'GenVol'!$F67*$C106,0)</f>
        <v>0</v>
      </c>
      <c r="N106" s="6">
        <f>IF(MOD('935'!$K55,1000)&gt;100,'Fixed'!$N$636*'GenVol'!$F67*$D106,0)</f>
        <v>0</v>
      </c>
      <c r="O106" s="6">
        <f>IF(MOD('935'!$K55,100)&gt;10,'Fixed'!$O$636*'GenVol'!$F67*$E106,0)</f>
        <v>0</v>
      </c>
      <c r="P106" s="6">
        <f>$H106+$I106+$J106+$K106+$L106</f>
        <v>0</v>
      </c>
      <c r="Q106" s="6">
        <f>$M106+$N106+$O106</f>
        <v>0</v>
      </c>
      <c r="R106" s="26">
        <f>100/'11'!B$17*'Fixed'!E66*('Fixed'!E$1278+'Fixed'!F$1278)</f>
        <v>0</v>
      </c>
      <c r="S106" s="24">
        <f>0-IF(ISNUMBER('GenSR'!H112),INDEX('913'!$I$6:$I$1205,'GenSR'!H112),0)-IF(ISNUMBER('GenSR'!I112),INDEX('913'!$I$6:$I$1205,'GenSR'!I112),0)-IF(ISNUMBER('GenSR'!J112),INDEX('913'!$I$6:$I$1205,'GenSR'!J112),0)-IF(ISNUMBER('GenSR'!K112),INDEX('913'!$I$6:$I$1205,'GenSR'!K112),0)-IF(ISNUMBER('GenSR'!L112),INDEX('913'!$I$6:$I$1205,'GenSR'!L112),0)-IF(ISNUMBER('GenSR'!M112),INDEX('913'!$I$6:$I$1205,'GenSR'!M112),0)-IF(ISNUMBER('GenSR'!N112),INDEX('913'!$I$6:$I$1205,'GenSR'!N112),0)-IF(ISNUMBER('GenSR'!O112),INDEX('913'!$I$6:$I$1205,'GenSR'!O112),0)</f>
        <v>0</v>
      </c>
      <c r="T106" s="6">
        <f>IF(S106=0,1,MAX(1,SQRT(S106^2+(IF(ISNUMBER('GenSR'!H112),INDEX('913'!$J$6:$J$1205,'GenSR'!H112),0)+IF(ISNUMBER('GenSR'!I112),INDEX('913'!$J$6:$J$1205,'GenSR'!I112),0)+IF(ISNUMBER('GenSR'!J112),INDEX('913'!$J$6:$J$1205,'GenSR'!J112),0)+IF(ISNUMBER('GenSR'!K112),INDEX('913'!$J$6:$J$1205,'GenSR'!K112),0)+IF(ISNUMBER('GenSR'!L112),INDEX('913'!$J$6:$J$1205,'GenSR'!L112),0)+IF(ISNUMBER('GenSR'!M112),INDEX('913'!$J$6:$J$1205,'GenSR'!M112),0)+IF(ISNUMBER('GenSR'!N112),INDEX('913'!$J$6:$J$1205,'GenSR'!N112),0)+IF(ISNUMBER('GenSR'!O112),INDEX('913'!$J$6:$J$1205,'GenSR'!O112),0))^2)/S106))</f>
        <v>0</v>
      </c>
      <c r="U106" s="26">
        <f>100*('GenSR'!AO112*'935'!Q55*T106)/'11'!B$17</f>
        <v>0</v>
      </c>
      <c r="V106" s="26">
        <f>100*'GenSR'!AN112/'11'!B$17</f>
        <v>0</v>
      </c>
      <c r="W106" s="26">
        <f>100*('GenSR'!AO112*T106)/'11'!D$17</f>
        <v>0</v>
      </c>
      <c r="X106" s="26">
        <f>100/'11'!B$17*'GenAgg'!E$27*'GenVol'!F67</f>
        <v>0</v>
      </c>
      <c r="Y106" s="26">
        <f>IF('GenVol'!B67=0,0,(1-B106/'GenVol'!B67)*(V106+IF('935'!Q55=0,0,(W106*'935'!Q55*('11'!D$17-'935'!Y55)/('11'!B$17-'935'!X55)))))</f>
        <v>0</v>
      </c>
      <c r="Z106" s="6">
        <f>IF('GenVol'!B67=0,1,B106/'GenVol'!B67)*W106</f>
        <v>0</v>
      </c>
      <c r="AA106" s="26">
        <f>IF('GenVol'!B67=0,1,B106/'GenVol'!B67)*V106</f>
        <v>0</v>
      </c>
      <c r="AB106" s="26">
        <f>X106+AA106</f>
        <v>0</v>
      </c>
      <c r="AC106" s="24">
        <f>'11'!D$17-'935'!Y55</f>
        <v>0</v>
      </c>
      <c r="AD106" s="24">
        <f>(P106+Q106)*'GenVol'!B67</f>
        <v>0</v>
      </c>
      <c r="AE106" s="10"/>
    </row>
    <row r="107" spans="1:31">
      <c r="A107" s="21">
        <v>50</v>
      </c>
      <c r="B107" s="24">
        <f>'GenVol'!B68-('935'!T56*(1-'935'!X56/'11'!B$17))</f>
        <v>0</v>
      </c>
      <c r="C107" s="6">
        <f>MAX('11'!$C$45+0,MIN('935'!L56+0,'11'!$C$40+0))</f>
        <v>0</v>
      </c>
      <c r="D107" s="6">
        <f>MAX('11'!$D$45+0,MIN('935'!M56+0,'11'!$D$40+0))</f>
        <v>0</v>
      </c>
      <c r="E107" s="6">
        <f>MAX('11'!$E$45+0,MIN('935'!N56+0,'11'!$E$40+0))</f>
        <v>0</v>
      </c>
      <c r="F107" s="6">
        <f>MAX('11'!$F$45+0,MIN('935'!O56+0,'11'!$F$40+0))</f>
        <v>0</v>
      </c>
      <c r="G107" s="6">
        <f>MAX('11'!$G$45+0,MIN('935'!P56+0,'11'!$G$40+0))</f>
        <v>0</v>
      </c>
      <c r="H107" s="6">
        <f>IF('935'!$K56=1000,'Fixed'!$M$636*'Fixed'!$F67/(1+'11'!$C$12)*$C107,0)</f>
        <v>0</v>
      </c>
      <c r="I107" s="6">
        <f>IF(MOD('935'!$K56,1000)=100,'Fixed'!$N$636*'Fixed'!$F67/(1+'11'!$D$12)*$D107,0)</f>
        <v>0</v>
      </c>
      <c r="J107" s="6">
        <f>IF(MOD('935'!$K56,100)=10,'Fixed'!$O$636*'Fixed'!$F67/(1+'11'!$E$12)*$E107,0)</f>
        <v>0</v>
      </c>
      <c r="K107" s="6">
        <f>IF(AND(MOD('935'!$K56,10)&gt;0,MOD('935'!$K56,1000)&gt;1),'Fixed'!$P$636*'Fixed'!$F67/(1+'11'!$F$12)*$F107,0)</f>
        <v>0</v>
      </c>
      <c r="L107" s="6">
        <f>IF(MOD('935'!$K56,1000)=1,'Fixed'!$Q$636*'Fixed'!$F67/(1+'11'!$G$12)*$G107,0)</f>
        <v>0</v>
      </c>
      <c r="M107" s="6">
        <f>IF('935'!$K56&gt;1000,'Fixed'!$M$636*'GenVol'!$F68*$C107,0)</f>
        <v>0</v>
      </c>
      <c r="N107" s="6">
        <f>IF(MOD('935'!$K56,1000)&gt;100,'Fixed'!$N$636*'GenVol'!$F68*$D107,0)</f>
        <v>0</v>
      </c>
      <c r="O107" s="6">
        <f>IF(MOD('935'!$K56,100)&gt;10,'Fixed'!$O$636*'GenVol'!$F68*$E107,0)</f>
        <v>0</v>
      </c>
      <c r="P107" s="6">
        <f>$H107+$I107+$J107+$K107+$L107</f>
        <v>0</v>
      </c>
      <c r="Q107" s="6">
        <f>$M107+$N107+$O107</f>
        <v>0</v>
      </c>
      <c r="R107" s="26">
        <f>100/'11'!B$17*'Fixed'!E67*('Fixed'!E$1278+'Fixed'!F$1278)</f>
        <v>0</v>
      </c>
      <c r="S107" s="24">
        <f>0-IF(ISNUMBER('GenSR'!H113),INDEX('913'!$I$6:$I$1205,'GenSR'!H113),0)-IF(ISNUMBER('GenSR'!I113),INDEX('913'!$I$6:$I$1205,'GenSR'!I113),0)-IF(ISNUMBER('GenSR'!J113),INDEX('913'!$I$6:$I$1205,'GenSR'!J113),0)-IF(ISNUMBER('GenSR'!K113),INDEX('913'!$I$6:$I$1205,'GenSR'!K113),0)-IF(ISNUMBER('GenSR'!L113),INDEX('913'!$I$6:$I$1205,'GenSR'!L113),0)-IF(ISNUMBER('GenSR'!M113),INDEX('913'!$I$6:$I$1205,'GenSR'!M113),0)-IF(ISNUMBER('GenSR'!N113),INDEX('913'!$I$6:$I$1205,'GenSR'!N113),0)-IF(ISNUMBER('GenSR'!O113),INDEX('913'!$I$6:$I$1205,'GenSR'!O113),0)</f>
        <v>0</v>
      </c>
      <c r="T107" s="6">
        <f>IF(S107=0,1,MAX(1,SQRT(S107^2+(IF(ISNUMBER('GenSR'!H113),INDEX('913'!$J$6:$J$1205,'GenSR'!H113),0)+IF(ISNUMBER('GenSR'!I113),INDEX('913'!$J$6:$J$1205,'GenSR'!I113),0)+IF(ISNUMBER('GenSR'!J113),INDEX('913'!$J$6:$J$1205,'GenSR'!J113),0)+IF(ISNUMBER('GenSR'!K113),INDEX('913'!$J$6:$J$1205,'GenSR'!K113),0)+IF(ISNUMBER('GenSR'!L113),INDEX('913'!$J$6:$J$1205,'GenSR'!L113),0)+IF(ISNUMBER('GenSR'!M113),INDEX('913'!$J$6:$J$1205,'GenSR'!M113),0)+IF(ISNUMBER('GenSR'!N113),INDEX('913'!$J$6:$J$1205,'GenSR'!N113),0)+IF(ISNUMBER('GenSR'!O113),INDEX('913'!$J$6:$J$1205,'GenSR'!O113),0))^2)/S107))</f>
        <v>0</v>
      </c>
      <c r="U107" s="26">
        <f>100*('GenSR'!AO113*'935'!Q56*T107)/'11'!B$17</f>
        <v>0</v>
      </c>
      <c r="V107" s="26">
        <f>100*'GenSR'!AN113/'11'!B$17</f>
        <v>0</v>
      </c>
      <c r="W107" s="26">
        <f>100*('GenSR'!AO113*T107)/'11'!D$17</f>
        <v>0</v>
      </c>
      <c r="X107" s="26">
        <f>100/'11'!B$17*'GenAgg'!E$27*'GenVol'!F68</f>
        <v>0</v>
      </c>
      <c r="Y107" s="26">
        <f>IF('GenVol'!B68=0,0,(1-B107/'GenVol'!B68)*(V107+IF('935'!Q56=0,0,(W107*'935'!Q56*('11'!D$17-'935'!Y56)/('11'!B$17-'935'!X56)))))</f>
        <v>0</v>
      </c>
      <c r="Z107" s="6">
        <f>IF('GenVol'!B68=0,1,B107/'GenVol'!B68)*W107</f>
        <v>0</v>
      </c>
      <c r="AA107" s="26">
        <f>IF('GenVol'!B68=0,1,B107/'GenVol'!B68)*V107</f>
        <v>0</v>
      </c>
      <c r="AB107" s="26">
        <f>X107+AA107</f>
        <v>0</v>
      </c>
      <c r="AC107" s="24">
        <f>'11'!D$17-'935'!Y56</f>
        <v>0</v>
      </c>
      <c r="AD107" s="24">
        <f>(P107+Q107)*'GenVol'!B68</f>
        <v>0</v>
      </c>
      <c r="AE107" s="10"/>
    </row>
    <row r="108" spans="1:31">
      <c r="A108" s="21">
        <v>51</v>
      </c>
      <c r="B108" s="24">
        <f>'GenVol'!B69-('935'!T57*(1-'935'!X57/'11'!B$17))</f>
        <v>0</v>
      </c>
      <c r="C108" s="6">
        <f>MAX('11'!$C$45+0,MIN('935'!L57+0,'11'!$C$40+0))</f>
        <v>0</v>
      </c>
      <c r="D108" s="6">
        <f>MAX('11'!$D$45+0,MIN('935'!M57+0,'11'!$D$40+0))</f>
        <v>0</v>
      </c>
      <c r="E108" s="6">
        <f>MAX('11'!$E$45+0,MIN('935'!N57+0,'11'!$E$40+0))</f>
        <v>0</v>
      </c>
      <c r="F108" s="6">
        <f>MAX('11'!$F$45+0,MIN('935'!O57+0,'11'!$F$40+0))</f>
        <v>0</v>
      </c>
      <c r="G108" s="6">
        <f>MAX('11'!$G$45+0,MIN('935'!P57+0,'11'!$G$40+0))</f>
        <v>0</v>
      </c>
      <c r="H108" s="6">
        <f>IF('935'!$K57=1000,'Fixed'!$M$636*'Fixed'!$F68/(1+'11'!$C$12)*$C108,0)</f>
        <v>0</v>
      </c>
      <c r="I108" s="6">
        <f>IF(MOD('935'!$K57,1000)=100,'Fixed'!$N$636*'Fixed'!$F68/(1+'11'!$D$12)*$D108,0)</f>
        <v>0</v>
      </c>
      <c r="J108" s="6">
        <f>IF(MOD('935'!$K57,100)=10,'Fixed'!$O$636*'Fixed'!$F68/(1+'11'!$E$12)*$E108,0)</f>
        <v>0</v>
      </c>
      <c r="K108" s="6">
        <f>IF(AND(MOD('935'!$K57,10)&gt;0,MOD('935'!$K57,1000)&gt;1),'Fixed'!$P$636*'Fixed'!$F68/(1+'11'!$F$12)*$F108,0)</f>
        <v>0</v>
      </c>
      <c r="L108" s="6">
        <f>IF(MOD('935'!$K57,1000)=1,'Fixed'!$Q$636*'Fixed'!$F68/(1+'11'!$G$12)*$G108,0)</f>
        <v>0</v>
      </c>
      <c r="M108" s="6">
        <f>IF('935'!$K57&gt;1000,'Fixed'!$M$636*'GenVol'!$F69*$C108,0)</f>
        <v>0</v>
      </c>
      <c r="N108" s="6">
        <f>IF(MOD('935'!$K57,1000)&gt;100,'Fixed'!$N$636*'GenVol'!$F69*$D108,0)</f>
        <v>0</v>
      </c>
      <c r="O108" s="6">
        <f>IF(MOD('935'!$K57,100)&gt;10,'Fixed'!$O$636*'GenVol'!$F69*$E108,0)</f>
        <v>0</v>
      </c>
      <c r="P108" s="6">
        <f>$H108+$I108+$J108+$K108+$L108</f>
        <v>0</v>
      </c>
      <c r="Q108" s="6">
        <f>$M108+$N108+$O108</f>
        <v>0</v>
      </c>
      <c r="R108" s="26">
        <f>100/'11'!B$17*'Fixed'!E68*('Fixed'!E$1278+'Fixed'!F$1278)</f>
        <v>0</v>
      </c>
      <c r="S108" s="24">
        <f>0-IF(ISNUMBER('GenSR'!H114),INDEX('913'!$I$6:$I$1205,'GenSR'!H114),0)-IF(ISNUMBER('GenSR'!I114),INDEX('913'!$I$6:$I$1205,'GenSR'!I114),0)-IF(ISNUMBER('GenSR'!J114),INDEX('913'!$I$6:$I$1205,'GenSR'!J114),0)-IF(ISNUMBER('GenSR'!K114),INDEX('913'!$I$6:$I$1205,'GenSR'!K114),0)-IF(ISNUMBER('GenSR'!L114),INDEX('913'!$I$6:$I$1205,'GenSR'!L114),0)-IF(ISNUMBER('GenSR'!M114),INDEX('913'!$I$6:$I$1205,'GenSR'!M114),0)-IF(ISNUMBER('GenSR'!N114),INDEX('913'!$I$6:$I$1205,'GenSR'!N114),0)-IF(ISNUMBER('GenSR'!O114),INDEX('913'!$I$6:$I$1205,'GenSR'!O114),0)</f>
        <v>0</v>
      </c>
      <c r="T108" s="6">
        <f>IF(S108=0,1,MAX(1,SQRT(S108^2+(IF(ISNUMBER('GenSR'!H114),INDEX('913'!$J$6:$J$1205,'GenSR'!H114),0)+IF(ISNUMBER('GenSR'!I114),INDEX('913'!$J$6:$J$1205,'GenSR'!I114),0)+IF(ISNUMBER('GenSR'!J114),INDEX('913'!$J$6:$J$1205,'GenSR'!J114),0)+IF(ISNUMBER('GenSR'!K114),INDEX('913'!$J$6:$J$1205,'GenSR'!K114),0)+IF(ISNUMBER('GenSR'!L114),INDEX('913'!$J$6:$J$1205,'GenSR'!L114),0)+IF(ISNUMBER('GenSR'!M114),INDEX('913'!$J$6:$J$1205,'GenSR'!M114),0)+IF(ISNUMBER('GenSR'!N114),INDEX('913'!$J$6:$J$1205,'GenSR'!N114),0)+IF(ISNUMBER('GenSR'!O114),INDEX('913'!$J$6:$J$1205,'GenSR'!O114),0))^2)/S108))</f>
        <v>0</v>
      </c>
      <c r="U108" s="26">
        <f>100*('GenSR'!AO114*'935'!Q57*T108)/'11'!B$17</f>
        <v>0</v>
      </c>
      <c r="V108" s="26">
        <f>100*'GenSR'!AN114/'11'!B$17</f>
        <v>0</v>
      </c>
      <c r="W108" s="26">
        <f>100*('GenSR'!AO114*T108)/'11'!D$17</f>
        <v>0</v>
      </c>
      <c r="X108" s="26">
        <f>100/'11'!B$17*'GenAgg'!E$27*'GenVol'!F69</f>
        <v>0</v>
      </c>
      <c r="Y108" s="26">
        <f>IF('GenVol'!B69=0,0,(1-B108/'GenVol'!B69)*(V108+IF('935'!Q57=0,0,(W108*'935'!Q57*('11'!D$17-'935'!Y57)/('11'!B$17-'935'!X57)))))</f>
        <v>0</v>
      </c>
      <c r="Z108" s="6">
        <f>IF('GenVol'!B69=0,1,B108/'GenVol'!B69)*W108</f>
        <v>0</v>
      </c>
      <c r="AA108" s="26">
        <f>IF('GenVol'!B69=0,1,B108/'GenVol'!B69)*V108</f>
        <v>0</v>
      </c>
      <c r="AB108" s="26">
        <f>X108+AA108</f>
        <v>0</v>
      </c>
      <c r="AC108" s="24">
        <f>'11'!D$17-'935'!Y57</f>
        <v>0</v>
      </c>
      <c r="AD108" s="24">
        <f>(P108+Q108)*'GenVol'!B69</f>
        <v>0</v>
      </c>
      <c r="AE108" s="10"/>
    </row>
    <row r="109" spans="1:31">
      <c r="A109" s="21">
        <v>52</v>
      </c>
      <c r="B109" s="24">
        <f>'GenVol'!B70-('935'!T58*(1-'935'!X58/'11'!B$17))</f>
        <v>0</v>
      </c>
      <c r="C109" s="6">
        <f>MAX('11'!$C$45+0,MIN('935'!L58+0,'11'!$C$40+0))</f>
        <v>0</v>
      </c>
      <c r="D109" s="6">
        <f>MAX('11'!$D$45+0,MIN('935'!M58+0,'11'!$D$40+0))</f>
        <v>0</v>
      </c>
      <c r="E109" s="6">
        <f>MAX('11'!$E$45+0,MIN('935'!N58+0,'11'!$E$40+0))</f>
        <v>0</v>
      </c>
      <c r="F109" s="6">
        <f>MAX('11'!$F$45+0,MIN('935'!O58+0,'11'!$F$40+0))</f>
        <v>0</v>
      </c>
      <c r="G109" s="6">
        <f>MAX('11'!$G$45+0,MIN('935'!P58+0,'11'!$G$40+0))</f>
        <v>0</v>
      </c>
      <c r="H109" s="6">
        <f>IF('935'!$K58=1000,'Fixed'!$M$636*'Fixed'!$F69/(1+'11'!$C$12)*$C109,0)</f>
        <v>0</v>
      </c>
      <c r="I109" s="6">
        <f>IF(MOD('935'!$K58,1000)=100,'Fixed'!$N$636*'Fixed'!$F69/(1+'11'!$D$12)*$D109,0)</f>
        <v>0</v>
      </c>
      <c r="J109" s="6">
        <f>IF(MOD('935'!$K58,100)=10,'Fixed'!$O$636*'Fixed'!$F69/(1+'11'!$E$12)*$E109,0)</f>
        <v>0</v>
      </c>
      <c r="K109" s="6">
        <f>IF(AND(MOD('935'!$K58,10)&gt;0,MOD('935'!$K58,1000)&gt;1),'Fixed'!$P$636*'Fixed'!$F69/(1+'11'!$F$12)*$F109,0)</f>
        <v>0</v>
      </c>
      <c r="L109" s="6">
        <f>IF(MOD('935'!$K58,1000)=1,'Fixed'!$Q$636*'Fixed'!$F69/(1+'11'!$G$12)*$G109,0)</f>
        <v>0</v>
      </c>
      <c r="M109" s="6">
        <f>IF('935'!$K58&gt;1000,'Fixed'!$M$636*'GenVol'!$F70*$C109,0)</f>
        <v>0</v>
      </c>
      <c r="N109" s="6">
        <f>IF(MOD('935'!$K58,1000)&gt;100,'Fixed'!$N$636*'GenVol'!$F70*$D109,0)</f>
        <v>0</v>
      </c>
      <c r="O109" s="6">
        <f>IF(MOD('935'!$K58,100)&gt;10,'Fixed'!$O$636*'GenVol'!$F70*$E109,0)</f>
        <v>0</v>
      </c>
      <c r="P109" s="6">
        <f>$H109+$I109+$J109+$K109+$L109</f>
        <v>0</v>
      </c>
      <c r="Q109" s="6">
        <f>$M109+$N109+$O109</f>
        <v>0</v>
      </c>
      <c r="R109" s="26">
        <f>100/'11'!B$17*'Fixed'!E69*('Fixed'!E$1278+'Fixed'!F$1278)</f>
        <v>0</v>
      </c>
      <c r="S109" s="24">
        <f>0-IF(ISNUMBER('GenSR'!H115),INDEX('913'!$I$6:$I$1205,'GenSR'!H115),0)-IF(ISNUMBER('GenSR'!I115),INDEX('913'!$I$6:$I$1205,'GenSR'!I115),0)-IF(ISNUMBER('GenSR'!J115),INDEX('913'!$I$6:$I$1205,'GenSR'!J115),0)-IF(ISNUMBER('GenSR'!K115),INDEX('913'!$I$6:$I$1205,'GenSR'!K115),0)-IF(ISNUMBER('GenSR'!L115),INDEX('913'!$I$6:$I$1205,'GenSR'!L115),0)-IF(ISNUMBER('GenSR'!M115),INDEX('913'!$I$6:$I$1205,'GenSR'!M115),0)-IF(ISNUMBER('GenSR'!N115),INDEX('913'!$I$6:$I$1205,'GenSR'!N115),0)-IF(ISNUMBER('GenSR'!O115),INDEX('913'!$I$6:$I$1205,'GenSR'!O115),0)</f>
        <v>0</v>
      </c>
      <c r="T109" s="6">
        <f>IF(S109=0,1,MAX(1,SQRT(S109^2+(IF(ISNUMBER('GenSR'!H115),INDEX('913'!$J$6:$J$1205,'GenSR'!H115),0)+IF(ISNUMBER('GenSR'!I115),INDEX('913'!$J$6:$J$1205,'GenSR'!I115),0)+IF(ISNUMBER('GenSR'!J115),INDEX('913'!$J$6:$J$1205,'GenSR'!J115),0)+IF(ISNUMBER('GenSR'!K115),INDEX('913'!$J$6:$J$1205,'GenSR'!K115),0)+IF(ISNUMBER('GenSR'!L115),INDEX('913'!$J$6:$J$1205,'GenSR'!L115),0)+IF(ISNUMBER('GenSR'!M115),INDEX('913'!$J$6:$J$1205,'GenSR'!M115),0)+IF(ISNUMBER('GenSR'!N115),INDEX('913'!$J$6:$J$1205,'GenSR'!N115),0)+IF(ISNUMBER('GenSR'!O115),INDEX('913'!$J$6:$J$1205,'GenSR'!O115),0))^2)/S109))</f>
        <v>0</v>
      </c>
      <c r="U109" s="26">
        <f>100*('GenSR'!AO115*'935'!Q58*T109)/'11'!B$17</f>
        <v>0</v>
      </c>
      <c r="V109" s="26">
        <f>100*'GenSR'!AN115/'11'!B$17</f>
        <v>0</v>
      </c>
      <c r="W109" s="26">
        <f>100*('GenSR'!AO115*T109)/'11'!D$17</f>
        <v>0</v>
      </c>
      <c r="X109" s="26">
        <f>100/'11'!B$17*'GenAgg'!E$27*'GenVol'!F70</f>
        <v>0</v>
      </c>
      <c r="Y109" s="26">
        <f>IF('GenVol'!B70=0,0,(1-B109/'GenVol'!B70)*(V109+IF('935'!Q58=0,0,(W109*'935'!Q58*('11'!D$17-'935'!Y58)/('11'!B$17-'935'!X58)))))</f>
        <v>0</v>
      </c>
      <c r="Z109" s="6">
        <f>IF('GenVol'!B70=0,1,B109/'GenVol'!B70)*W109</f>
        <v>0</v>
      </c>
      <c r="AA109" s="26">
        <f>IF('GenVol'!B70=0,1,B109/'GenVol'!B70)*V109</f>
        <v>0</v>
      </c>
      <c r="AB109" s="26">
        <f>X109+AA109</f>
        <v>0</v>
      </c>
      <c r="AC109" s="24">
        <f>'11'!D$17-'935'!Y58</f>
        <v>0</v>
      </c>
      <c r="AD109" s="24">
        <f>(P109+Q109)*'GenVol'!B70</f>
        <v>0</v>
      </c>
      <c r="AE109" s="10"/>
    </row>
    <row r="110" spans="1:31">
      <c r="A110" s="21">
        <v>53</v>
      </c>
      <c r="B110" s="24">
        <f>'GenVol'!B71-('935'!T59*(1-'935'!X59/'11'!B$17))</f>
        <v>0</v>
      </c>
      <c r="C110" s="6">
        <f>MAX('11'!$C$45+0,MIN('935'!L59+0,'11'!$C$40+0))</f>
        <v>0</v>
      </c>
      <c r="D110" s="6">
        <f>MAX('11'!$D$45+0,MIN('935'!M59+0,'11'!$D$40+0))</f>
        <v>0</v>
      </c>
      <c r="E110" s="6">
        <f>MAX('11'!$E$45+0,MIN('935'!N59+0,'11'!$E$40+0))</f>
        <v>0</v>
      </c>
      <c r="F110" s="6">
        <f>MAX('11'!$F$45+0,MIN('935'!O59+0,'11'!$F$40+0))</f>
        <v>0</v>
      </c>
      <c r="G110" s="6">
        <f>MAX('11'!$G$45+0,MIN('935'!P59+0,'11'!$G$40+0))</f>
        <v>0</v>
      </c>
      <c r="H110" s="6">
        <f>IF('935'!$K59=1000,'Fixed'!$M$636*'Fixed'!$F70/(1+'11'!$C$12)*$C110,0)</f>
        <v>0</v>
      </c>
      <c r="I110" s="6">
        <f>IF(MOD('935'!$K59,1000)=100,'Fixed'!$N$636*'Fixed'!$F70/(1+'11'!$D$12)*$D110,0)</f>
        <v>0</v>
      </c>
      <c r="J110" s="6">
        <f>IF(MOD('935'!$K59,100)=10,'Fixed'!$O$636*'Fixed'!$F70/(1+'11'!$E$12)*$E110,0)</f>
        <v>0</v>
      </c>
      <c r="K110" s="6">
        <f>IF(AND(MOD('935'!$K59,10)&gt;0,MOD('935'!$K59,1000)&gt;1),'Fixed'!$P$636*'Fixed'!$F70/(1+'11'!$F$12)*$F110,0)</f>
        <v>0</v>
      </c>
      <c r="L110" s="6">
        <f>IF(MOD('935'!$K59,1000)=1,'Fixed'!$Q$636*'Fixed'!$F70/(1+'11'!$G$12)*$G110,0)</f>
        <v>0</v>
      </c>
      <c r="M110" s="6">
        <f>IF('935'!$K59&gt;1000,'Fixed'!$M$636*'GenVol'!$F71*$C110,0)</f>
        <v>0</v>
      </c>
      <c r="N110" s="6">
        <f>IF(MOD('935'!$K59,1000)&gt;100,'Fixed'!$N$636*'GenVol'!$F71*$D110,0)</f>
        <v>0</v>
      </c>
      <c r="O110" s="6">
        <f>IF(MOD('935'!$K59,100)&gt;10,'Fixed'!$O$636*'GenVol'!$F71*$E110,0)</f>
        <v>0</v>
      </c>
      <c r="P110" s="6">
        <f>$H110+$I110+$J110+$K110+$L110</f>
        <v>0</v>
      </c>
      <c r="Q110" s="6">
        <f>$M110+$N110+$O110</f>
        <v>0</v>
      </c>
      <c r="R110" s="26">
        <f>100/'11'!B$17*'Fixed'!E70*('Fixed'!E$1278+'Fixed'!F$1278)</f>
        <v>0</v>
      </c>
      <c r="S110" s="24">
        <f>0-IF(ISNUMBER('GenSR'!H116),INDEX('913'!$I$6:$I$1205,'GenSR'!H116),0)-IF(ISNUMBER('GenSR'!I116),INDEX('913'!$I$6:$I$1205,'GenSR'!I116),0)-IF(ISNUMBER('GenSR'!J116),INDEX('913'!$I$6:$I$1205,'GenSR'!J116),0)-IF(ISNUMBER('GenSR'!K116),INDEX('913'!$I$6:$I$1205,'GenSR'!K116),0)-IF(ISNUMBER('GenSR'!L116),INDEX('913'!$I$6:$I$1205,'GenSR'!L116),0)-IF(ISNUMBER('GenSR'!M116),INDEX('913'!$I$6:$I$1205,'GenSR'!M116),0)-IF(ISNUMBER('GenSR'!N116),INDEX('913'!$I$6:$I$1205,'GenSR'!N116),0)-IF(ISNUMBER('GenSR'!O116),INDEX('913'!$I$6:$I$1205,'GenSR'!O116),0)</f>
        <v>0</v>
      </c>
      <c r="T110" s="6">
        <f>IF(S110=0,1,MAX(1,SQRT(S110^2+(IF(ISNUMBER('GenSR'!H116),INDEX('913'!$J$6:$J$1205,'GenSR'!H116),0)+IF(ISNUMBER('GenSR'!I116),INDEX('913'!$J$6:$J$1205,'GenSR'!I116),0)+IF(ISNUMBER('GenSR'!J116),INDEX('913'!$J$6:$J$1205,'GenSR'!J116),0)+IF(ISNUMBER('GenSR'!K116),INDEX('913'!$J$6:$J$1205,'GenSR'!K116),0)+IF(ISNUMBER('GenSR'!L116),INDEX('913'!$J$6:$J$1205,'GenSR'!L116),0)+IF(ISNUMBER('GenSR'!M116),INDEX('913'!$J$6:$J$1205,'GenSR'!M116),0)+IF(ISNUMBER('GenSR'!N116),INDEX('913'!$J$6:$J$1205,'GenSR'!N116),0)+IF(ISNUMBER('GenSR'!O116),INDEX('913'!$J$6:$J$1205,'GenSR'!O116),0))^2)/S110))</f>
        <v>0</v>
      </c>
      <c r="U110" s="26">
        <f>100*('GenSR'!AO116*'935'!Q59*T110)/'11'!B$17</f>
        <v>0</v>
      </c>
      <c r="V110" s="26">
        <f>100*'GenSR'!AN116/'11'!B$17</f>
        <v>0</v>
      </c>
      <c r="W110" s="26">
        <f>100*('GenSR'!AO116*T110)/'11'!D$17</f>
        <v>0</v>
      </c>
      <c r="X110" s="26">
        <f>100/'11'!B$17*'GenAgg'!E$27*'GenVol'!F71</f>
        <v>0</v>
      </c>
      <c r="Y110" s="26">
        <f>IF('GenVol'!B71=0,0,(1-B110/'GenVol'!B71)*(V110+IF('935'!Q59=0,0,(W110*'935'!Q59*('11'!D$17-'935'!Y59)/('11'!B$17-'935'!X59)))))</f>
        <v>0</v>
      </c>
      <c r="Z110" s="6">
        <f>IF('GenVol'!B71=0,1,B110/'GenVol'!B71)*W110</f>
        <v>0</v>
      </c>
      <c r="AA110" s="26">
        <f>IF('GenVol'!B71=0,1,B110/'GenVol'!B71)*V110</f>
        <v>0</v>
      </c>
      <c r="AB110" s="26">
        <f>X110+AA110</f>
        <v>0</v>
      </c>
      <c r="AC110" s="24">
        <f>'11'!D$17-'935'!Y59</f>
        <v>0</v>
      </c>
      <c r="AD110" s="24">
        <f>(P110+Q110)*'GenVol'!B71</f>
        <v>0</v>
      </c>
      <c r="AE110" s="10"/>
    </row>
    <row r="111" spans="1:31">
      <c r="A111" s="21">
        <v>54</v>
      </c>
      <c r="B111" s="24">
        <f>'GenVol'!B72-('935'!T60*(1-'935'!X60/'11'!B$17))</f>
        <v>0</v>
      </c>
      <c r="C111" s="6">
        <f>MAX('11'!$C$45+0,MIN('935'!L60+0,'11'!$C$40+0))</f>
        <v>0</v>
      </c>
      <c r="D111" s="6">
        <f>MAX('11'!$D$45+0,MIN('935'!M60+0,'11'!$D$40+0))</f>
        <v>0</v>
      </c>
      <c r="E111" s="6">
        <f>MAX('11'!$E$45+0,MIN('935'!N60+0,'11'!$E$40+0))</f>
        <v>0</v>
      </c>
      <c r="F111" s="6">
        <f>MAX('11'!$F$45+0,MIN('935'!O60+0,'11'!$F$40+0))</f>
        <v>0</v>
      </c>
      <c r="G111" s="6">
        <f>MAX('11'!$G$45+0,MIN('935'!P60+0,'11'!$G$40+0))</f>
        <v>0</v>
      </c>
      <c r="H111" s="6">
        <f>IF('935'!$K60=1000,'Fixed'!$M$636*'Fixed'!$F71/(1+'11'!$C$12)*$C111,0)</f>
        <v>0</v>
      </c>
      <c r="I111" s="6">
        <f>IF(MOD('935'!$K60,1000)=100,'Fixed'!$N$636*'Fixed'!$F71/(1+'11'!$D$12)*$D111,0)</f>
        <v>0</v>
      </c>
      <c r="J111" s="6">
        <f>IF(MOD('935'!$K60,100)=10,'Fixed'!$O$636*'Fixed'!$F71/(1+'11'!$E$12)*$E111,0)</f>
        <v>0</v>
      </c>
      <c r="K111" s="6">
        <f>IF(AND(MOD('935'!$K60,10)&gt;0,MOD('935'!$K60,1000)&gt;1),'Fixed'!$P$636*'Fixed'!$F71/(1+'11'!$F$12)*$F111,0)</f>
        <v>0</v>
      </c>
      <c r="L111" s="6">
        <f>IF(MOD('935'!$K60,1000)=1,'Fixed'!$Q$636*'Fixed'!$F71/(1+'11'!$G$12)*$G111,0)</f>
        <v>0</v>
      </c>
      <c r="M111" s="6">
        <f>IF('935'!$K60&gt;1000,'Fixed'!$M$636*'GenVol'!$F72*$C111,0)</f>
        <v>0</v>
      </c>
      <c r="N111" s="6">
        <f>IF(MOD('935'!$K60,1000)&gt;100,'Fixed'!$N$636*'GenVol'!$F72*$D111,0)</f>
        <v>0</v>
      </c>
      <c r="O111" s="6">
        <f>IF(MOD('935'!$K60,100)&gt;10,'Fixed'!$O$636*'GenVol'!$F72*$E111,0)</f>
        <v>0</v>
      </c>
      <c r="P111" s="6">
        <f>$H111+$I111+$J111+$K111+$L111</f>
        <v>0</v>
      </c>
      <c r="Q111" s="6">
        <f>$M111+$N111+$O111</f>
        <v>0</v>
      </c>
      <c r="R111" s="26">
        <f>100/'11'!B$17*'Fixed'!E71*('Fixed'!E$1278+'Fixed'!F$1278)</f>
        <v>0</v>
      </c>
      <c r="S111" s="24">
        <f>0-IF(ISNUMBER('GenSR'!H117),INDEX('913'!$I$6:$I$1205,'GenSR'!H117),0)-IF(ISNUMBER('GenSR'!I117),INDEX('913'!$I$6:$I$1205,'GenSR'!I117),0)-IF(ISNUMBER('GenSR'!J117),INDEX('913'!$I$6:$I$1205,'GenSR'!J117),0)-IF(ISNUMBER('GenSR'!K117),INDEX('913'!$I$6:$I$1205,'GenSR'!K117),0)-IF(ISNUMBER('GenSR'!L117),INDEX('913'!$I$6:$I$1205,'GenSR'!L117),0)-IF(ISNUMBER('GenSR'!M117),INDEX('913'!$I$6:$I$1205,'GenSR'!M117),0)-IF(ISNUMBER('GenSR'!N117),INDEX('913'!$I$6:$I$1205,'GenSR'!N117),0)-IF(ISNUMBER('GenSR'!O117),INDEX('913'!$I$6:$I$1205,'GenSR'!O117),0)</f>
        <v>0</v>
      </c>
      <c r="T111" s="6">
        <f>IF(S111=0,1,MAX(1,SQRT(S111^2+(IF(ISNUMBER('GenSR'!H117),INDEX('913'!$J$6:$J$1205,'GenSR'!H117),0)+IF(ISNUMBER('GenSR'!I117),INDEX('913'!$J$6:$J$1205,'GenSR'!I117),0)+IF(ISNUMBER('GenSR'!J117),INDEX('913'!$J$6:$J$1205,'GenSR'!J117),0)+IF(ISNUMBER('GenSR'!K117),INDEX('913'!$J$6:$J$1205,'GenSR'!K117),0)+IF(ISNUMBER('GenSR'!L117),INDEX('913'!$J$6:$J$1205,'GenSR'!L117),0)+IF(ISNUMBER('GenSR'!M117),INDEX('913'!$J$6:$J$1205,'GenSR'!M117),0)+IF(ISNUMBER('GenSR'!N117),INDEX('913'!$J$6:$J$1205,'GenSR'!N117),0)+IF(ISNUMBER('GenSR'!O117),INDEX('913'!$J$6:$J$1205,'GenSR'!O117),0))^2)/S111))</f>
        <v>0</v>
      </c>
      <c r="U111" s="26">
        <f>100*('GenSR'!AO117*'935'!Q60*T111)/'11'!B$17</f>
        <v>0</v>
      </c>
      <c r="V111" s="26">
        <f>100*'GenSR'!AN117/'11'!B$17</f>
        <v>0</v>
      </c>
      <c r="W111" s="26">
        <f>100*('GenSR'!AO117*T111)/'11'!D$17</f>
        <v>0</v>
      </c>
      <c r="X111" s="26">
        <f>100/'11'!B$17*'GenAgg'!E$27*'GenVol'!F72</f>
        <v>0</v>
      </c>
      <c r="Y111" s="26">
        <f>IF('GenVol'!B72=0,0,(1-B111/'GenVol'!B72)*(V111+IF('935'!Q60=0,0,(W111*'935'!Q60*('11'!D$17-'935'!Y60)/('11'!B$17-'935'!X60)))))</f>
        <v>0</v>
      </c>
      <c r="Z111" s="6">
        <f>IF('GenVol'!B72=0,1,B111/'GenVol'!B72)*W111</f>
        <v>0</v>
      </c>
      <c r="AA111" s="26">
        <f>IF('GenVol'!B72=0,1,B111/'GenVol'!B72)*V111</f>
        <v>0</v>
      </c>
      <c r="AB111" s="26">
        <f>X111+AA111</f>
        <v>0</v>
      </c>
      <c r="AC111" s="24">
        <f>'11'!D$17-'935'!Y60</f>
        <v>0</v>
      </c>
      <c r="AD111" s="24">
        <f>(P111+Q111)*'GenVol'!B72</f>
        <v>0</v>
      </c>
      <c r="AE111" s="10"/>
    </row>
    <row r="112" spans="1:31">
      <c r="A112" s="21">
        <v>55</v>
      </c>
      <c r="B112" s="24">
        <f>'GenVol'!B73-('935'!T61*(1-'935'!X61/'11'!B$17))</f>
        <v>0</v>
      </c>
      <c r="C112" s="6">
        <f>MAX('11'!$C$45+0,MIN('935'!L61+0,'11'!$C$40+0))</f>
        <v>0</v>
      </c>
      <c r="D112" s="6">
        <f>MAX('11'!$D$45+0,MIN('935'!M61+0,'11'!$D$40+0))</f>
        <v>0</v>
      </c>
      <c r="E112" s="6">
        <f>MAX('11'!$E$45+0,MIN('935'!N61+0,'11'!$E$40+0))</f>
        <v>0</v>
      </c>
      <c r="F112" s="6">
        <f>MAX('11'!$F$45+0,MIN('935'!O61+0,'11'!$F$40+0))</f>
        <v>0</v>
      </c>
      <c r="G112" s="6">
        <f>MAX('11'!$G$45+0,MIN('935'!P61+0,'11'!$G$40+0))</f>
        <v>0</v>
      </c>
      <c r="H112" s="6">
        <f>IF('935'!$K61=1000,'Fixed'!$M$636*'Fixed'!$F72/(1+'11'!$C$12)*$C112,0)</f>
        <v>0</v>
      </c>
      <c r="I112" s="6">
        <f>IF(MOD('935'!$K61,1000)=100,'Fixed'!$N$636*'Fixed'!$F72/(1+'11'!$D$12)*$D112,0)</f>
        <v>0</v>
      </c>
      <c r="J112" s="6">
        <f>IF(MOD('935'!$K61,100)=10,'Fixed'!$O$636*'Fixed'!$F72/(1+'11'!$E$12)*$E112,0)</f>
        <v>0</v>
      </c>
      <c r="K112" s="6">
        <f>IF(AND(MOD('935'!$K61,10)&gt;0,MOD('935'!$K61,1000)&gt;1),'Fixed'!$P$636*'Fixed'!$F72/(1+'11'!$F$12)*$F112,0)</f>
        <v>0</v>
      </c>
      <c r="L112" s="6">
        <f>IF(MOD('935'!$K61,1000)=1,'Fixed'!$Q$636*'Fixed'!$F72/(1+'11'!$G$12)*$G112,0)</f>
        <v>0</v>
      </c>
      <c r="M112" s="6">
        <f>IF('935'!$K61&gt;1000,'Fixed'!$M$636*'GenVol'!$F73*$C112,0)</f>
        <v>0</v>
      </c>
      <c r="N112" s="6">
        <f>IF(MOD('935'!$K61,1000)&gt;100,'Fixed'!$N$636*'GenVol'!$F73*$D112,0)</f>
        <v>0</v>
      </c>
      <c r="O112" s="6">
        <f>IF(MOD('935'!$K61,100)&gt;10,'Fixed'!$O$636*'GenVol'!$F73*$E112,0)</f>
        <v>0</v>
      </c>
      <c r="P112" s="6">
        <f>$H112+$I112+$J112+$K112+$L112</f>
        <v>0</v>
      </c>
      <c r="Q112" s="6">
        <f>$M112+$N112+$O112</f>
        <v>0</v>
      </c>
      <c r="R112" s="26">
        <f>100/'11'!B$17*'Fixed'!E72*('Fixed'!E$1278+'Fixed'!F$1278)</f>
        <v>0</v>
      </c>
      <c r="S112" s="24">
        <f>0-IF(ISNUMBER('GenSR'!H118),INDEX('913'!$I$6:$I$1205,'GenSR'!H118),0)-IF(ISNUMBER('GenSR'!I118),INDEX('913'!$I$6:$I$1205,'GenSR'!I118),0)-IF(ISNUMBER('GenSR'!J118),INDEX('913'!$I$6:$I$1205,'GenSR'!J118),0)-IF(ISNUMBER('GenSR'!K118),INDEX('913'!$I$6:$I$1205,'GenSR'!K118),0)-IF(ISNUMBER('GenSR'!L118),INDEX('913'!$I$6:$I$1205,'GenSR'!L118),0)-IF(ISNUMBER('GenSR'!M118),INDEX('913'!$I$6:$I$1205,'GenSR'!M118),0)-IF(ISNUMBER('GenSR'!N118),INDEX('913'!$I$6:$I$1205,'GenSR'!N118),0)-IF(ISNUMBER('GenSR'!O118),INDEX('913'!$I$6:$I$1205,'GenSR'!O118),0)</f>
        <v>0</v>
      </c>
      <c r="T112" s="6">
        <f>IF(S112=0,1,MAX(1,SQRT(S112^2+(IF(ISNUMBER('GenSR'!H118),INDEX('913'!$J$6:$J$1205,'GenSR'!H118),0)+IF(ISNUMBER('GenSR'!I118),INDEX('913'!$J$6:$J$1205,'GenSR'!I118),0)+IF(ISNUMBER('GenSR'!J118),INDEX('913'!$J$6:$J$1205,'GenSR'!J118),0)+IF(ISNUMBER('GenSR'!K118),INDEX('913'!$J$6:$J$1205,'GenSR'!K118),0)+IF(ISNUMBER('GenSR'!L118),INDEX('913'!$J$6:$J$1205,'GenSR'!L118),0)+IF(ISNUMBER('GenSR'!M118),INDEX('913'!$J$6:$J$1205,'GenSR'!M118),0)+IF(ISNUMBER('GenSR'!N118),INDEX('913'!$J$6:$J$1205,'GenSR'!N118),0)+IF(ISNUMBER('GenSR'!O118),INDEX('913'!$J$6:$J$1205,'GenSR'!O118),0))^2)/S112))</f>
        <v>0</v>
      </c>
      <c r="U112" s="26">
        <f>100*('GenSR'!AO118*'935'!Q61*T112)/'11'!B$17</f>
        <v>0</v>
      </c>
      <c r="V112" s="26">
        <f>100*'GenSR'!AN118/'11'!B$17</f>
        <v>0</v>
      </c>
      <c r="W112" s="26">
        <f>100*('GenSR'!AO118*T112)/'11'!D$17</f>
        <v>0</v>
      </c>
      <c r="X112" s="26">
        <f>100/'11'!B$17*'GenAgg'!E$27*'GenVol'!F73</f>
        <v>0</v>
      </c>
      <c r="Y112" s="26">
        <f>IF('GenVol'!B73=0,0,(1-B112/'GenVol'!B73)*(V112+IF('935'!Q61=0,0,(W112*'935'!Q61*('11'!D$17-'935'!Y61)/('11'!B$17-'935'!X61)))))</f>
        <v>0</v>
      </c>
      <c r="Z112" s="6">
        <f>IF('GenVol'!B73=0,1,B112/'GenVol'!B73)*W112</f>
        <v>0</v>
      </c>
      <c r="AA112" s="26">
        <f>IF('GenVol'!B73=0,1,B112/'GenVol'!B73)*V112</f>
        <v>0</v>
      </c>
      <c r="AB112" s="26">
        <f>X112+AA112</f>
        <v>0</v>
      </c>
      <c r="AC112" s="24">
        <f>'11'!D$17-'935'!Y61</f>
        <v>0</v>
      </c>
      <c r="AD112" s="24">
        <f>(P112+Q112)*'GenVol'!B73</f>
        <v>0</v>
      </c>
      <c r="AE112" s="10"/>
    </row>
    <row r="113" spans="1:31">
      <c r="A113" s="21">
        <v>56</v>
      </c>
      <c r="B113" s="24">
        <f>'GenVol'!B74-('935'!T62*(1-'935'!X62/'11'!B$17))</f>
        <v>0</v>
      </c>
      <c r="C113" s="6">
        <f>MAX('11'!$C$45+0,MIN('935'!L62+0,'11'!$C$40+0))</f>
        <v>0</v>
      </c>
      <c r="D113" s="6">
        <f>MAX('11'!$D$45+0,MIN('935'!M62+0,'11'!$D$40+0))</f>
        <v>0</v>
      </c>
      <c r="E113" s="6">
        <f>MAX('11'!$E$45+0,MIN('935'!N62+0,'11'!$E$40+0))</f>
        <v>0</v>
      </c>
      <c r="F113" s="6">
        <f>MAX('11'!$F$45+0,MIN('935'!O62+0,'11'!$F$40+0))</f>
        <v>0</v>
      </c>
      <c r="G113" s="6">
        <f>MAX('11'!$G$45+0,MIN('935'!P62+0,'11'!$G$40+0))</f>
        <v>0</v>
      </c>
      <c r="H113" s="6">
        <f>IF('935'!$K62=1000,'Fixed'!$M$636*'Fixed'!$F73/(1+'11'!$C$12)*$C113,0)</f>
        <v>0</v>
      </c>
      <c r="I113" s="6">
        <f>IF(MOD('935'!$K62,1000)=100,'Fixed'!$N$636*'Fixed'!$F73/(1+'11'!$D$12)*$D113,0)</f>
        <v>0</v>
      </c>
      <c r="J113" s="6">
        <f>IF(MOD('935'!$K62,100)=10,'Fixed'!$O$636*'Fixed'!$F73/(1+'11'!$E$12)*$E113,0)</f>
        <v>0</v>
      </c>
      <c r="K113" s="6">
        <f>IF(AND(MOD('935'!$K62,10)&gt;0,MOD('935'!$K62,1000)&gt;1),'Fixed'!$P$636*'Fixed'!$F73/(1+'11'!$F$12)*$F113,0)</f>
        <v>0</v>
      </c>
      <c r="L113" s="6">
        <f>IF(MOD('935'!$K62,1000)=1,'Fixed'!$Q$636*'Fixed'!$F73/(1+'11'!$G$12)*$G113,0)</f>
        <v>0</v>
      </c>
      <c r="M113" s="6">
        <f>IF('935'!$K62&gt;1000,'Fixed'!$M$636*'GenVol'!$F74*$C113,0)</f>
        <v>0</v>
      </c>
      <c r="N113" s="6">
        <f>IF(MOD('935'!$K62,1000)&gt;100,'Fixed'!$N$636*'GenVol'!$F74*$D113,0)</f>
        <v>0</v>
      </c>
      <c r="O113" s="6">
        <f>IF(MOD('935'!$K62,100)&gt;10,'Fixed'!$O$636*'GenVol'!$F74*$E113,0)</f>
        <v>0</v>
      </c>
      <c r="P113" s="6">
        <f>$H113+$I113+$J113+$K113+$L113</f>
        <v>0</v>
      </c>
      <c r="Q113" s="6">
        <f>$M113+$N113+$O113</f>
        <v>0</v>
      </c>
      <c r="R113" s="26">
        <f>100/'11'!B$17*'Fixed'!E73*('Fixed'!E$1278+'Fixed'!F$1278)</f>
        <v>0</v>
      </c>
      <c r="S113" s="24">
        <f>0-IF(ISNUMBER('GenSR'!H119),INDEX('913'!$I$6:$I$1205,'GenSR'!H119),0)-IF(ISNUMBER('GenSR'!I119),INDEX('913'!$I$6:$I$1205,'GenSR'!I119),0)-IF(ISNUMBER('GenSR'!J119),INDEX('913'!$I$6:$I$1205,'GenSR'!J119),0)-IF(ISNUMBER('GenSR'!K119),INDEX('913'!$I$6:$I$1205,'GenSR'!K119),0)-IF(ISNUMBER('GenSR'!L119),INDEX('913'!$I$6:$I$1205,'GenSR'!L119),0)-IF(ISNUMBER('GenSR'!M119),INDEX('913'!$I$6:$I$1205,'GenSR'!M119),0)-IF(ISNUMBER('GenSR'!N119),INDEX('913'!$I$6:$I$1205,'GenSR'!N119),0)-IF(ISNUMBER('GenSR'!O119),INDEX('913'!$I$6:$I$1205,'GenSR'!O119),0)</f>
        <v>0</v>
      </c>
      <c r="T113" s="6">
        <f>IF(S113=0,1,MAX(1,SQRT(S113^2+(IF(ISNUMBER('GenSR'!H119),INDEX('913'!$J$6:$J$1205,'GenSR'!H119),0)+IF(ISNUMBER('GenSR'!I119),INDEX('913'!$J$6:$J$1205,'GenSR'!I119),0)+IF(ISNUMBER('GenSR'!J119),INDEX('913'!$J$6:$J$1205,'GenSR'!J119),0)+IF(ISNUMBER('GenSR'!K119),INDEX('913'!$J$6:$J$1205,'GenSR'!K119),0)+IF(ISNUMBER('GenSR'!L119),INDEX('913'!$J$6:$J$1205,'GenSR'!L119),0)+IF(ISNUMBER('GenSR'!M119),INDEX('913'!$J$6:$J$1205,'GenSR'!M119),0)+IF(ISNUMBER('GenSR'!N119),INDEX('913'!$J$6:$J$1205,'GenSR'!N119),0)+IF(ISNUMBER('GenSR'!O119),INDEX('913'!$J$6:$J$1205,'GenSR'!O119),0))^2)/S113))</f>
        <v>0</v>
      </c>
      <c r="U113" s="26">
        <f>100*('GenSR'!AO119*'935'!Q62*T113)/'11'!B$17</f>
        <v>0</v>
      </c>
      <c r="V113" s="26">
        <f>100*'GenSR'!AN119/'11'!B$17</f>
        <v>0</v>
      </c>
      <c r="W113" s="26">
        <f>100*('GenSR'!AO119*T113)/'11'!D$17</f>
        <v>0</v>
      </c>
      <c r="X113" s="26">
        <f>100/'11'!B$17*'GenAgg'!E$27*'GenVol'!F74</f>
        <v>0</v>
      </c>
      <c r="Y113" s="26">
        <f>IF('GenVol'!B74=0,0,(1-B113/'GenVol'!B74)*(V113+IF('935'!Q62=0,0,(W113*'935'!Q62*('11'!D$17-'935'!Y62)/('11'!B$17-'935'!X62)))))</f>
        <v>0</v>
      </c>
      <c r="Z113" s="6">
        <f>IF('GenVol'!B74=0,1,B113/'GenVol'!B74)*W113</f>
        <v>0</v>
      </c>
      <c r="AA113" s="26">
        <f>IF('GenVol'!B74=0,1,B113/'GenVol'!B74)*V113</f>
        <v>0</v>
      </c>
      <c r="AB113" s="26">
        <f>X113+AA113</f>
        <v>0</v>
      </c>
      <c r="AC113" s="24">
        <f>'11'!D$17-'935'!Y62</f>
        <v>0</v>
      </c>
      <c r="AD113" s="24">
        <f>(P113+Q113)*'GenVol'!B74</f>
        <v>0</v>
      </c>
      <c r="AE113" s="10"/>
    </row>
    <row r="114" spans="1:31">
      <c r="A114" s="21">
        <v>57</v>
      </c>
      <c r="B114" s="24">
        <f>'GenVol'!B75-('935'!T63*(1-'935'!X63/'11'!B$17))</f>
        <v>0</v>
      </c>
      <c r="C114" s="6">
        <f>MAX('11'!$C$45+0,MIN('935'!L63+0,'11'!$C$40+0))</f>
        <v>0</v>
      </c>
      <c r="D114" s="6">
        <f>MAX('11'!$D$45+0,MIN('935'!M63+0,'11'!$D$40+0))</f>
        <v>0</v>
      </c>
      <c r="E114" s="6">
        <f>MAX('11'!$E$45+0,MIN('935'!N63+0,'11'!$E$40+0))</f>
        <v>0</v>
      </c>
      <c r="F114" s="6">
        <f>MAX('11'!$F$45+0,MIN('935'!O63+0,'11'!$F$40+0))</f>
        <v>0</v>
      </c>
      <c r="G114" s="6">
        <f>MAX('11'!$G$45+0,MIN('935'!P63+0,'11'!$G$40+0))</f>
        <v>0</v>
      </c>
      <c r="H114" s="6">
        <f>IF('935'!$K63=1000,'Fixed'!$M$636*'Fixed'!$F74/(1+'11'!$C$12)*$C114,0)</f>
        <v>0</v>
      </c>
      <c r="I114" s="6">
        <f>IF(MOD('935'!$K63,1000)=100,'Fixed'!$N$636*'Fixed'!$F74/(1+'11'!$D$12)*$D114,0)</f>
        <v>0</v>
      </c>
      <c r="J114" s="6">
        <f>IF(MOD('935'!$K63,100)=10,'Fixed'!$O$636*'Fixed'!$F74/(1+'11'!$E$12)*$E114,0)</f>
        <v>0</v>
      </c>
      <c r="K114" s="6">
        <f>IF(AND(MOD('935'!$K63,10)&gt;0,MOD('935'!$K63,1000)&gt;1),'Fixed'!$P$636*'Fixed'!$F74/(1+'11'!$F$12)*$F114,0)</f>
        <v>0</v>
      </c>
      <c r="L114" s="6">
        <f>IF(MOD('935'!$K63,1000)=1,'Fixed'!$Q$636*'Fixed'!$F74/(1+'11'!$G$12)*$G114,0)</f>
        <v>0</v>
      </c>
      <c r="M114" s="6">
        <f>IF('935'!$K63&gt;1000,'Fixed'!$M$636*'GenVol'!$F75*$C114,0)</f>
        <v>0</v>
      </c>
      <c r="N114" s="6">
        <f>IF(MOD('935'!$K63,1000)&gt;100,'Fixed'!$N$636*'GenVol'!$F75*$D114,0)</f>
        <v>0</v>
      </c>
      <c r="O114" s="6">
        <f>IF(MOD('935'!$K63,100)&gt;10,'Fixed'!$O$636*'GenVol'!$F75*$E114,0)</f>
        <v>0</v>
      </c>
      <c r="P114" s="6">
        <f>$H114+$I114+$J114+$K114+$L114</f>
        <v>0</v>
      </c>
      <c r="Q114" s="6">
        <f>$M114+$N114+$O114</f>
        <v>0</v>
      </c>
      <c r="R114" s="26">
        <f>100/'11'!B$17*'Fixed'!E74*('Fixed'!E$1278+'Fixed'!F$1278)</f>
        <v>0</v>
      </c>
      <c r="S114" s="24">
        <f>0-IF(ISNUMBER('GenSR'!H120),INDEX('913'!$I$6:$I$1205,'GenSR'!H120),0)-IF(ISNUMBER('GenSR'!I120),INDEX('913'!$I$6:$I$1205,'GenSR'!I120),0)-IF(ISNUMBER('GenSR'!J120),INDEX('913'!$I$6:$I$1205,'GenSR'!J120),0)-IF(ISNUMBER('GenSR'!K120),INDEX('913'!$I$6:$I$1205,'GenSR'!K120),0)-IF(ISNUMBER('GenSR'!L120),INDEX('913'!$I$6:$I$1205,'GenSR'!L120),0)-IF(ISNUMBER('GenSR'!M120),INDEX('913'!$I$6:$I$1205,'GenSR'!M120),0)-IF(ISNUMBER('GenSR'!N120),INDEX('913'!$I$6:$I$1205,'GenSR'!N120),0)-IF(ISNUMBER('GenSR'!O120),INDEX('913'!$I$6:$I$1205,'GenSR'!O120),0)</f>
        <v>0</v>
      </c>
      <c r="T114" s="6">
        <f>IF(S114=0,1,MAX(1,SQRT(S114^2+(IF(ISNUMBER('GenSR'!H120),INDEX('913'!$J$6:$J$1205,'GenSR'!H120),0)+IF(ISNUMBER('GenSR'!I120),INDEX('913'!$J$6:$J$1205,'GenSR'!I120),0)+IF(ISNUMBER('GenSR'!J120),INDEX('913'!$J$6:$J$1205,'GenSR'!J120),0)+IF(ISNUMBER('GenSR'!K120),INDEX('913'!$J$6:$J$1205,'GenSR'!K120),0)+IF(ISNUMBER('GenSR'!L120),INDEX('913'!$J$6:$J$1205,'GenSR'!L120),0)+IF(ISNUMBER('GenSR'!M120),INDEX('913'!$J$6:$J$1205,'GenSR'!M120),0)+IF(ISNUMBER('GenSR'!N120),INDEX('913'!$J$6:$J$1205,'GenSR'!N120),0)+IF(ISNUMBER('GenSR'!O120),INDEX('913'!$J$6:$J$1205,'GenSR'!O120),0))^2)/S114))</f>
        <v>0</v>
      </c>
      <c r="U114" s="26">
        <f>100*('GenSR'!AO120*'935'!Q63*T114)/'11'!B$17</f>
        <v>0</v>
      </c>
      <c r="V114" s="26">
        <f>100*'GenSR'!AN120/'11'!B$17</f>
        <v>0</v>
      </c>
      <c r="W114" s="26">
        <f>100*('GenSR'!AO120*T114)/'11'!D$17</f>
        <v>0</v>
      </c>
      <c r="X114" s="26">
        <f>100/'11'!B$17*'GenAgg'!E$27*'GenVol'!F75</f>
        <v>0</v>
      </c>
      <c r="Y114" s="26">
        <f>IF('GenVol'!B75=0,0,(1-B114/'GenVol'!B75)*(V114+IF('935'!Q63=0,0,(W114*'935'!Q63*('11'!D$17-'935'!Y63)/('11'!B$17-'935'!X63)))))</f>
        <v>0</v>
      </c>
      <c r="Z114" s="6">
        <f>IF('GenVol'!B75=0,1,B114/'GenVol'!B75)*W114</f>
        <v>0</v>
      </c>
      <c r="AA114" s="26">
        <f>IF('GenVol'!B75=0,1,B114/'GenVol'!B75)*V114</f>
        <v>0</v>
      </c>
      <c r="AB114" s="26">
        <f>X114+AA114</f>
        <v>0</v>
      </c>
      <c r="AC114" s="24">
        <f>'11'!D$17-'935'!Y63</f>
        <v>0</v>
      </c>
      <c r="AD114" s="24">
        <f>(P114+Q114)*'GenVol'!B75</f>
        <v>0</v>
      </c>
      <c r="AE114" s="10"/>
    </row>
    <row r="115" spans="1:31">
      <c r="A115" s="21">
        <v>58</v>
      </c>
      <c r="B115" s="24">
        <f>'GenVol'!B76-('935'!T64*(1-'935'!X64/'11'!B$17))</f>
        <v>0</v>
      </c>
      <c r="C115" s="6">
        <f>MAX('11'!$C$45+0,MIN('935'!L64+0,'11'!$C$40+0))</f>
        <v>0</v>
      </c>
      <c r="D115" s="6">
        <f>MAX('11'!$D$45+0,MIN('935'!M64+0,'11'!$D$40+0))</f>
        <v>0</v>
      </c>
      <c r="E115" s="6">
        <f>MAX('11'!$E$45+0,MIN('935'!N64+0,'11'!$E$40+0))</f>
        <v>0</v>
      </c>
      <c r="F115" s="6">
        <f>MAX('11'!$F$45+0,MIN('935'!O64+0,'11'!$F$40+0))</f>
        <v>0</v>
      </c>
      <c r="G115" s="6">
        <f>MAX('11'!$G$45+0,MIN('935'!P64+0,'11'!$G$40+0))</f>
        <v>0</v>
      </c>
      <c r="H115" s="6">
        <f>IF('935'!$K64=1000,'Fixed'!$M$636*'Fixed'!$F75/(1+'11'!$C$12)*$C115,0)</f>
        <v>0</v>
      </c>
      <c r="I115" s="6">
        <f>IF(MOD('935'!$K64,1000)=100,'Fixed'!$N$636*'Fixed'!$F75/(1+'11'!$D$12)*$D115,0)</f>
        <v>0</v>
      </c>
      <c r="J115" s="6">
        <f>IF(MOD('935'!$K64,100)=10,'Fixed'!$O$636*'Fixed'!$F75/(1+'11'!$E$12)*$E115,0)</f>
        <v>0</v>
      </c>
      <c r="K115" s="6">
        <f>IF(AND(MOD('935'!$K64,10)&gt;0,MOD('935'!$K64,1000)&gt;1),'Fixed'!$P$636*'Fixed'!$F75/(1+'11'!$F$12)*$F115,0)</f>
        <v>0</v>
      </c>
      <c r="L115" s="6">
        <f>IF(MOD('935'!$K64,1000)=1,'Fixed'!$Q$636*'Fixed'!$F75/(1+'11'!$G$12)*$G115,0)</f>
        <v>0</v>
      </c>
      <c r="M115" s="6">
        <f>IF('935'!$K64&gt;1000,'Fixed'!$M$636*'GenVol'!$F76*$C115,0)</f>
        <v>0</v>
      </c>
      <c r="N115" s="6">
        <f>IF(MOD('935'!$K64,1000)&gt;100,'Fixed'!$N$636*'GenVol'!$F76*$D115,0)</f>
        <v>0</v>
      </c>
      <c r="O115" s="6">
        <f>IF(MOD('935'!$K64,100)&gt;10,'Fixed'!$O$636*'GenVol'!$F76*$E115,0)</f>
        <v>0</v>
      </c>
      <c r="P115" s="6">
        <f>$H115+$I115+$J115+$K115+$L115</f>
        <v>0</v>
      </c>
      <c r="Q115" s="6">
        <f>$M115+$N115+$O115</f>
        <v>0</v>
      </c>
      <c r="R115" s="26">
        <f>100/'11'!B$17*'Fixed'!E75*('Fixed'!E$1278+'Fixed'!F$1278)</f>
        <v>0</v>
      </c>
      <c r="S115" s="24">
        <f>0-IF(ISNUMBER('GenSR'!H121),INDEX('913'!$I$6:$I$1205,'GenSR'!H121),0)-IF(ISNUMBER('GenSR'!I121),INDEX('913'!$I$6:$I$1205,'GenSR'!I121),0)-IF(ISNUMBER('GenSR'!J121),INDEX('913'!$I$6:$I$1205,'GenSR'!J121),0)-IF(ISNUMBER('GenSR'!K121),INDEX('913'!$I$6:$I$1205,'GenSR'!K121),0)-IF(ISNUMBER('GenSR'!L121),INDEX('913'!$I$6:$I$1205,'GenSR'!L121),0)-IF(ISNUMBER('GenSR'!M121),INDEX('913'!$I$6:$I$1205,'GenSR'!M121),0)-IF(ISNUMBER('GenSR'!N121),INDEX('913'!$I$6:$I$1205,'GenSR'!N121),0)-IF(ISNUMBER('GenSR'!O121),INDEX('913'!$I$6:$I$1205,'GenSR'!O121),0)</f>
        <v>0</v>
      </c>
      <c r="T115" s="6">
        <f>IF(S115=0,1,MAX(1,SQRT(S115^2+(IF(ISNUMBER('GenSR'!H121),INDEX('913'!$J$6:$J$1205,'GenSR'!H121),0)+IF(ISNUMBER('GenSR'!I121),INDEX('913'!$J$6:$J$1205,'GenSR'!I121),0)+IF(ISNUMBER('GenSR'!J121),INDEX('913'!$J$6:$J$1205,'GenSR'!J121),0)+IF(ISNUMBER('GenSR'!K121),INDEX('913'!$J$6:$J$1205,'GenSR'!K121),0)+IF(ISNUMBER('GenSR'!L121),INDEX('913'!$J$6:$J$1205,'GenSR'!L121),0)+IF(ISNUMBER('GenSR'!M121),INDEX('913'!$J$6:$J$1205,'GenSR'!M121),0)+IF(ISNUMBER('GenSR'!N121),INDEX('913'!$J$6:$J$1205,'GenSR'!N121),0)+IF(ISNUMBER('GenSR'!O121),INDEX('913'!$J$6:$J$1205,'GenSR'!O121),0))^2)/S115))</f>
        <v>0</v>
      </c>
      <c r="U115" s="26">
        <f>100*('GenSR'!AO121*'935'!Q64*T115)/'11'!B$17</f>
        <v>0</v>
      </c>
      <c r="V115" s="26">
        <f>100*'GenSR'!AN121/'11'!B$17</f>
        <v>0</v>
      </c>
      <c r="W115" s="26">
        <f>100*('GenSR'!AO121*T115)/'11'!D$17</f>
        <v>0</v>
      </c>
      <c r="X115" s="26">
        <f>100/'11'!B$17*'GenAgg'!E$27*'GenVol'!F76</f>
        <v>0</v>
      </c>
      <c r="Y115" s="26">
        <f>IF('GenVol'!B76=0,0,(1-B115/'GenVol'!B76)*(V115+IF('935'!Q64=0,0,(W115*'935'!Q64*('11'!D$17-'935'!Y64)/('11'!B$17-'935'!X64)))))</f>
        <v>0</v>
      </c>
      <c r="Z115" s="6">
        <f>IF('GenVol'!B76=0,1,B115/'GenVol'!B76)*W115</f>
        <v>0</v>
      </c>
      <c r="AA115" s="26">
        <f>IF('GenVol'!B76=0,1,B115/'GenVol'!B76)*V115</f>
        <v>0</v>
      </c>
      <c r="AB115" s="26">
        <f>X115+AA115</f>
        <v>0</v>
      </c>
      <c r="AC115" s="24">
        <f>'11'!D$17-'935'!Y64</f>
        <v>0</v>
      </c>
      <c r="AD115" s="24">
        <f>(P115+Q115)*'GenVol'!B76</f>
        <v>0</v>
      </c>
      <c r="AE115" s="10"/>
    </row>
    <row r="116" spans="1:31">
      <c r="A116" s="21">
        <v>59</v>
      </c>
      <c r="B116" s="24">
        <f>'GenVol'!B77-('935'!T65*(1-'935'!X65/'11'!B$17))</f>
        <v>0</v>
      </c>
      <c r="C116" s="6">
        <f>MAX('11'!$C$45+0,MIN('935'!L65+0,'11'!$C$40+0))</f>
        <v>0</v>
      </c>
      <c r="D116" s="6">
        <f>MAX('11'!$D$45+0,MIN('935'!M65+0,'11'!$D$40+0))</f>
        <v>0</v>
      </c>
      <c r="E116" s="6">
        <f>MAX('11'!$E$45+0,MIN('935'!N65+0,'11'!$E$40+0))</f>
        <v>0</v>
      </c>
      <c r="F116" s="6">
        <f>MAX('11'!$F$45+0,MIN('935'!O65+0,'11'!$F$40+0))</f>
        <v>0</v>
      </c>
      <c r="G116" s="6">
        <f>MAX('11'!$G$45+0,MIN('935'!P65+0,'11'!$G$40+0))</f>
        <v>0</v>
      </c>
      <c r="H116" s="6">
        <f>IF('935'!$K65=1000,'Fixed'!$M$636*'Fixed'!$F76/(1+'11'!$C$12)*$C116,0)</f>
        <v>0</v>
      </c>
      <c r="I116" s="6">
        <f>IF(MOD('935'!$K65,1000)=100,'Fixed'!$N$636*'Fixed'!$F76/(1+'11'!$D$12)*$D116,0)</f>
        <v>0</v>
      </c>
      <c r="J116" s="6">
        <f>IF(MOD('935'!$K65,100)=10,'Fixed'!$O$636*'Fixed'!$F76/(1+'11'!$E$12)*$E116,0)</f>
        <v>0</v>
      </c>
      <c r="K116" s="6">
        <f>IF(AND(MOD('935'!$K65,10)&gt;0,MOD('935'!$K65,1000)&gt;1),'Fixed'!$P$636*'Fixed'!$F76/(1+'11'!$F$12)*$F116,0)</f>
        <v>0</v>
      </c>
      <c r="L116" s="6">
        <f>IF(MOD('935'!$K65,1000)=1,'Fixed'!$Q$636*'Fixed'!$F76/(1+'11'!$G$12)*$G116,0)</f>
        <v>0</v>
      </c>
      <c r="M116" s="6">
        <f>IF('935'!$K65&gt;1000,'Fixed'!$M$636*'GenVol'!$F77*$C116,0)</f>
        <v>0</v>
      </c>
      <c r="N116" s="6">
        <f>IF(MOD('935'!$K65,1000)&gt;100,'Fixed'!$N$636*'GenVol'!$F77*$D116,0)</f>
        <v>0</v>
      </c>
      <c r="O116" s="6">
        <f>IF(MOD('935'!$K65,100)&gt;10,'Fixed'!$O$636*'GenVol'!$F77*$E116,0)</f>
        <v>0</v>
      </c>
      <c r="P116" s="6">
        <f>$H116+$I116+$J116+$K116+$L116</f>
        <v>0</v>
      </c>
      <c r="Q116" s="6">
        <f>$M116+$N116+$O116</f>
        <v>0</v>
      </c>
      <c r="R116" s="26">
        <f>100/'11'!B$17*'Fixed'!E76*('Fixed'!E$1278+'Fixed'!F$1278)</f>
        <v>0</v>
      </c>
      <c r="S116" s="24">
        <f>0-IF(ISNUMBER('GenSR'!H122),INDEX('913'!$I$6:$I$1205,'GenSR'!H122),0)-IF(ISNUMBER('GenSR'!I122),INDEX('913'!$I$6:$I$1205,'GenSR'!I122),0)-IF(ISNUMBER('GenSR'!J122),INDEX('913'!$I$6:$I$1205,'GenSR'!J122),0)-IF(ISNUMBER('GenSR'!K122),INDEX('913'!$I$6:$I$1205,'GenSR'!K122),0)-IF(ISNUMBER('GenSR'!L122),INDEX('913'!$I$6:$I$1205,'GenSR'!L122),0)-IF(ISNUMBER('GenSR'!M122),INDEX('913'!$I$6:$I$1205,'GenSR'!M122),0)-IF(ISNUMBER('GenSR'!N122),INDEX('913'!$I$6:$I$1205,'GenSR'!N122),0)-IF(ISNUMBER('GenSR'!O122),INDEX('913'!$I$6:$I$1205,'GenSR'!O122),0)</f>
        <v>0</v>
      </c>
      <c r="T116" s="6">
        <f>IF(S116=0,1,MAX(1,SQRT(S116^2+(IF(ISNUMBER('GenSR'!H122),INDEX('913'!$J$6:$J$1205,'GenSR'!H122),0)+IF(ISNUMBER('GenSR'!I122),INDEX('913'!$J$6:$J$1205,'GenSR'!I122),0)+IF(ISNUMBER('GenSR'!J122),INDEX('913'!$J$6:$J$1205,'GenSR'!J122),0)+IF(ISNUMBER('GenSR'!K122),INDEX('913'!$J$6:$J$1205,'GenSR'!K122),0)+IF(ISNUMBER('GenSR'!L122),INDEX('913'!$J$6:$J$1205,'GenSR'!L122),0)+IF(ISNUMBER('GenSR'!M122),INDEX('913'!$J$6:$J$1205,'GenSR'!M122),0)+IF(ISNUMBER('GenSR'!N122),INDEX('913'!$J$6:$J$1205,'GenSR'!N122),0)+IF(ISNUMBER('GenSR'!O122),INDEX('913'!$J$6:$J$1205,'GenSR'!O122),0))^2)/S116))</f>
        <v>0</v>
      </c>
      <c r="U116" s="26">
        <f>100*('GenSR'!AO122*'935'!Q65*T116)/'11'!B$17</f>
        <v>0</v>
      </c>
      <c r="V116" s="26">
        <f>100*'GenSR'!AN122/'11'!B$17</f>
        <v>0</v>
      </c>
      <c r="W116" s="26">
        <f>100*('GenSR'!AO122*T116)/'11'!D$17</f>
        <v>0</v>
      </c>
      <c r="X116" s="26">
        <f>100/'11'!B$17*'GenAgg'!E$27*'GenVol'!F77</f>
        <v>0</v>
      </c>
      <c r="Y116" s="26">
        <f>IF('GenVol'!B77=0,0,(1-B116/'GenVol'!B77)*(V116+IF('935'!Q65=0,0,(W116*'935'!Q65*('11'!D$17-'935'!Y65)/('11'!B$17-'935'!X65)))))</f>
        <v>0</v>
      </c>
      <c r="Z116" s="6">
        <f>IF('GenVol'!B77=0,1,B116/'GenVol'!B77)*W116</f>
        <v>0</v>
      </c>
      <c r="AA116" s="26">
        <f>IF('GenVol'!B77=0,1,B116/'GenVol'!B77)*V116</f>
        <v>0</v>
      </c>
      <c r="AB116" s="26">
        <f>X116+AA116</f>
        <v>0</v>
      </c>
      <c r="AC116" s="24">
        <f>'11'!D$17-'935'!Y65</f>
        <v>0</v>
      </c>
      <c r="AD116" s="24">
        <f>(P116+Q116)*'GenVol'!B77</f>
        <v>0</v>
      </c>
      <c r="AE116" s="10"/>
    </row>
    <row r="117" spans="1:31">
      <c r="A117" s="21">
        <v>60</v>
      </c>
      <c r="B117" s="24">
        <f>'GenVol'!B78-('935'!T66*(1-'935'!X66/'11'!B$17))</f>
        <v>0</v>
      </c>
      <c r="C117" s="6">
        <f>MAX('11'!$C$45+0,MIN('935'!L66+0,'11'!$C$40+0))</f>
        <v>0</v>
      </c>
      <c r="D117" s="6">
        <f>MAX('11'!$D$45+0,MIN('935'!M66+0,'11'!$D$40+0))</f>
        <v>0</v>
      </c>
      <c r="E117" s="6">
        <f>MAX('11'!$E$45+0,MIN('935'!N66+0,'11'!$E$40+0))</f>
        <v>0</v>
      </c>
      <c r="F117" s="6">
        <f>MAX('11'!$F$45+0,MIN('935'!O66+0,'11'!$F$40+0))</f>
        <v>0</v>
      </c>
      <c r="G117" s="6">
        <f>MAX('11'!$G$45+0,MIN('935'!P66+0,'11'!$G$40+0))</f>
        <v>0</v>
      </c>
      <c r="H117" s="6">
        <f>IF('935'!$K66=1000,'Fixed'!$M$636*'Fixed'!$F77/(1+'11'!$C$12)*$C117,0)</f>
        <v>0</v>
      </c>
      <c r="I117" s="6">
        <f>IF(MOD('935'!$K66,1000)=100,'Fixed'!$N$636*'Fixed'!$F77/(1+'11'!$D$12)*$D117,0)</f>
        <v>0</v>
      </c>
      <c r="J117" s="6">
        <f>IF(MOD('935'!$K66,100)=10,'Fixed'!$O$636*'Fixed'!$F77/(1+'11'!$E$12)*$E117,0)</f>
        <v>0</v>
      </c>
      <c r="K117" s="6">
        <f>IF(AND(MOD('935'!$K66,10)&gt;0,MOD('935'!$K66,1000)&gt;1),'Fixed'!$P$636*'Fixed'!$F77/(1+'11'!$F$12)*$F117,0)</f>
        <v>0</v>
      </c>
      <c r="L117" s="6">
        <f>IF(MOD('935'!$K66,1000)=1,'Fixed'!$Q$636*'Fixed'!$F77/(1+'11'!$G$12)*$G117,0)</f>
        <v>0</v>
      </c>
      <c r="M117" s="6">
        <f>IF('935'!$K66&gt;1000,'Fixed'!$M$636*'GenVol'!$F78*$C117,0)</f>
        <v>0</v>
      </c>
      <c r="N117" s="6">
        <f>IF(MOD('935'!$K66,1000)&gt;100,'Fixed'!$N$636*'GenVol'!$F78*$D117,0)</f>
        <v>0</v>
      </c>
      <c r="O117" s="6">
        <f>IF(MOD('935'!$K66,100)&gt;10,'Fixed'!$O$636*'GenVol'!$F78*$E117,0)</f>
        <v>0</v>
      </c>
      <c r="P117" s="6">
        <f>$H117+$I117+$J117+$K117+$L117</f>
        <v>0</v>
      </c>
      <c r="Q117" s="6">
        <f>$M117+$N117+$O117</f>
        <v>0</v>
      </c>
      <c r="R117" s="26">
        <f>100/'11'!B$17*'Fixed'!E77*('Fixed'!E$1278+'Fixed'!F$1278)</f>
        <v>0</v>
      </c>
      <c r="S117" s="24">
        <f>0-IF(ISNUMBER('GenSR'!H123),INDEX('913'!$I$6:$I$1205,'GenSR'!H123),0)-IF(ISNUMBER('GenSR'!I123),INDEX('913'!$I$6:$I$1205,'GenSR'!I123),0)-IF(ISNUMBER('GenSR'!J123),INDEX('913'!$I$6:$I$1205,'GenSR'!J123),0)-IF(ISNUMBER('GenSR'!K123),INDEX('913'!$I$6:$I$1205,'GenSR'!K123),0)-IF(ISNUMBER('GenSR'!L123),INDEX('913'!$I$6:$I$1205,'GenSR'!L123),0)-IF(ISNUMBER('GenSR'!M123),INDEX('913'!$I$6:$I$1205,'GenSR'!M123),0)-IF(ISNUMBER('GenSR'!N123),INDEX('913'!$I$6:$I$1205,'GenSR'!N123),0)-IF(ISNUMBER('GenSR'!O123),INDEX('913'!$I$6:$I$1205,'GenSR'!O123),0)</f>
        <v>0</v>
      </c>
      <c r="T117" s="6">
        <f>IF(S117=0,1,MAX(1,SQRT(S117^2+(IF(ISNUMBER('GenSR'!H123),INDEX('913'!$J$6:$J$1205,'GenSR'!H123),0)+IF(ISNUMBER('GenSR'!I123),INDEX('913'!$J$6:$J$1205,'GenSR'!I123),0)+IF(ISNUMBER('GenSR'!J123),INDEX('913'!$J$6:$J$1205,'GenSR'!J123),0)+IF(ISNUMBER('GenSR'!K123),INDEX('913'!$J$6:$J$1205,'GenSR'!K123),0)+IF(ISNUMBER('GenSR'!L123),INDEX('913'!$J$6:$J$1205,'GenSR'!L123),0)+IF(ISNUMBER('GenSR'!M123),INDEX('913'!$J$6:$J$1205,'GenSR'!M123),0)+IF(ISNUMBER('GenSR'!N123),INDEX('913'!$J$6:$J$1205,'GenSR'!N123),0)+IF(ISNUMBER('GenSR'!O123),INDEX('913'!$J$6:$J$1205,'GenSR'!O123),0))^2)/S117))</f>
        <v>0</v>
      </c>
      <c r="U117" s="26">
        <f>100*('GenSR'!AO123*'935'!Q66*T117)/'11'!B$17</f>
        <v>0</v>
      </c>
      <c r="V117" s="26">
        <f>100*'GenSR'!AN123/'11'!B$17</f>
        <v>0</v>
      </c>
      <c r="W117" s="26">
        <f>100*('GenSR'!AO123*T117)/'11'!D$17</f>
        <v>0</v>
      </c>
      <c r="X117" s="26">
        <f>100/'11'!B$17*'GenAgg'!E$27*'GenVol'!F78</f>
        <v>0</v>
      </c>
      <c r="Y117" s="26">
        <f>IF('GenVol'!B78=0,0,(1-B117/'GenVol'!B78)*(V117+IF('935'!Q66=0,0,(W117*'935'!Q66*('11'!D$17-'935'!Y66)/('11'!B$17-'935'!X66)))))</f>
        <v>0</v>
      </c>
      <c r="Z117" s="6">
        <f>IF('GenVol'!B78=0,1,B117/'GenVol'!B78)*W117</f>
        <v>0</v>
      </c>
      <c r="AA117" s="26">
        <f>IF('GenVol'!B78=0,1,B117/'GenVol'!B78)*V117</f>
        <v>0</v>
      </c>
      <c r="AB117" s="26">
        <f>X117+AA117</f>
        <v>0</v>
      </c>
      <c r="AC117" s="24">
        <f>'11'!D$17-'935'!Y66</f>
        <v>0</v>
      </c>
      <c r="AD117" s="24">
        <f>(P117+Q117)*'GenVol'!B78</f>
        <v>0</v>
      </c>
      <c r="AE117" s="10"/>
    </row>
    <row r="118" spans="1:31">
      <c r="A118" s="21">
        <v>61</v>
      </c>
      <c r="B118" s="24">
        <f>'GenVol'!B79-('935'!T67*(1-'935'!X67/'11'!B$17))</f>
        <v>0</v>
      </c>
      <c r="C118" s="6">
        <f>MAX('11'!$C$45+0,MIN('935'!L67+0,'11'!$C$40+0))</f>
        <v>0</v>
      </c>
      <c r="D118" s="6">
        <f>MAX('11'!$D$45+0,MIN('935'!M67+0,'11'!$D$40+0))</f>
        <v>0</v>
      </c>
      <c r="E118" s="6">
        <f>MAX('11'!$E$45+0,MIN('935'!N67+0,'11'!$E$40+0))</f>
        <v>0</v>
      </c>
      <c r="F118" s="6">
        <f>MAX('11'!$F$45+0,MIN('935'!O67+0,'11'!$F$40+0))</f>
        <v>0</v>
      </c>
      <c r="G118" s="6">
        <f>MAX('11'!$G$45+0,MIN('935'!P67+0,'11'!$G$40+0))</f>
        <v>0</v>
      </c>
      <c r="H118" s="6">
        <f>IF('935'!$K67=1000,'Fixed'!$M$636*'Fixed'!$F78/(1+'11'!$C$12)*$C118,0)</f>
        <v>0</v>
      </c>
      <c r="I118" s="6">
        <f>IF(MOD('935'!$K67,1000)=100,'Fixed'!$N$636*'Fixed'!$F78/(1+'11'!$D$12)*$D118,0)</f>
        <v>0</v>
      </c>
      <c r="J118" s="6">
        <f>IF(MOD('935'!$K67,100)=10,'Fixed'!$O$636*'Fixed'!$F78/(1+'11'!$E$12)*$E118,0)</f>
        <v>0</v>
      </c>
      <c r="K118" s="6">
        <f>IF(AND(MOD('935'!$K67,10)&gt;0,MOD('935'!$K67,1000)&gt;1),'Fixed'!$P$636*'Fixed'!$F78/(1+'11'!$F$12)*$F118,0)</f>
        <v>0</v>
      </c>
      <c r="L118" s="6">
        <f>IF(MOD('935'!$K67,1000)=1,'Fixed'!$Q$636*'Fixed'!$F78/(1+'11'!$G$12)*$G118,0)</f>
        <v>0</v>
      </c>
      <c r="M118" s="6">
        <f>IF('935'!$K67&gt;1000,'Fixed'!$M$636*'GenVol'!$F79*$C118,0)</f>
        <v>0</v>
      </c>
      <c r="N118" s="6">
        <f>IF(MOD('935'!$K67,1000)&gt;100,'Fixed'!$N$636*'GenVol'!$F79*$D118,0)</f>
        <v>0</v>
      </c>
      <c r="O118" s="6">
        <f>IF(MOD('935'!$K67,100)&gt;10,'Fixed'!$O$636*'GenVol'!$F79*$E118,0)</f>
        <v>0</v>
      </c>
      <c r="P118" s="6">
        <f>$H118+$I118+$J118+$K118+$L118</f>
        <v>0</v>
      </c>
      <c r="Q118" s="6">
        <f>$M118+$N118+$O118</f>
        <v>0</v>
      </c>
      <c r="R118" s="26">
        <f>100/'11'!B$17*'Fixed'!E78*('Fixed'!E$1278+'Fixed'!F$1278)</f>
        <v>0</v>
      </c>
      <c r="S118" s="24">
        <f>0-IF(ISNUMBER('GenSR'!H124),INDEX('913'!$I$6:$I$1205,'GenSR'!H124),0)-IF(ISNUMBER('GenSR'!I124),INDEX('913'!$I$6:$I$1205,'GenSR'!I124),0)-IF(ISNUMBER('GenSR'!J124),INDEX('913'!$I$6:$I$1205,'GenSR'!J124),0)-IF(ISNUMBER('GenSR'!K124),INDEX('913'!$I$6:$I$1205,'GenSR'!K124),0)-IF(ISNUMBER('GenSR'!L124),INDEX('913'!$I$6:$I$1205,'GenSR'!L124),0)-IF(ISNUMBER('GenSR'!M124),INDEX('913'!$I$6:$I$1205,'GenSR'!M124),0)-IF(ISNUMBER('GenSR'!N124),INDEX('913'!$I$6:$I$1205,'GenSR'!N124),0)-IF(ISNUMBER('GenSR'!O124),INDEX('913'!$I$6:$I$1205,'GenSR'!O124),0)</f>
        <v>0</v>
      </c>
      <c r="T118" s="6">
        <f>IF(S118=0,1,MAX(1,SQRT(S118^2+(IF(ISNUMBER('GenSR'!H124),INDEX('913'!$J$6:$J$1205,'GenSR'!H124),0)+IF(ISNUMBER('GenSR'!I124),INDEX('913'!$J$6:$J$1205,'GenSR'!I124),0)+IF(ISNUMBER('GenSR'!J124),INDEX('913'!$J$6:$J$1205,'GenSR'!J124),0)+IF(ISNUMBER('GenSR'!K124),INDEX('913'!$J$6:$J$1205,'GenSR'!K124),0)+IF(ISNUMBER('GenSR'!L124),INDEX('913'!$J$6:$J$1205,'GenSR'!L124),0)+IF(ISNUMBER('GenSR'!M124),INDEX('913'!$J$6:$J$1205,'GenSR'!M124),0)+IF(ISNUMBER('GenSR'!N124),INDEX('913'!$J$6:$J$1205,'GenSR'!N124),0)+IF(ISNUMBER('GenSR'!O124),INDEX('913'!$J$6:$J$1205,'GenSR'!O124),0))^2)/S118))</f>
        <v>0</v>
      </c>
      <c r="U118" s="26">
        <f>100*('GenSR'!AO124*'935'!Q67*T118)/'11'!B$17</f>
        <v>0</v>
      </c>
      <c r="V118" s="26">
        <f>100*'GenSR'!AN124/'11'!B$17</f>
        <v>0</v>
      </c>
      <c r="W118" s="26">
        <f>100*('GenSR'!AO124*T118)/'11'!D$17</f>
        <v>0</v>
      </c>
      <c r="X118" s="26">
        <f>100/'11'!B$17*'GenAgg'!E$27*'GenVol'!F79</f>
        <v>0</v>
      </c>
      <c r="Y118" s="26">
        <f>IF('GenVol'!B79=0,0,(1-B118/'GenVol'!B79)*(V118+IF('935'!Q67=0,0,(W118*'935'!Q67*('11'!D$17-'935'!Y67)/('11'!B$17-'935'!X67)))))</f>
        <v>0</v>
      </c>
      <c r="Z118" s="6">
        <f>IF('GenVol'!B79=0,1,B118/'GenVol'!B79)*W118</f>
        <v>0</v>
      </c>
      <c r="AA118" s="26">
        <f>IF('GenVol'!B79=0,1,B118/'GenVol'!B79)*V118</f>
        <v>0</v>
      </c>
      <c r="AB118" s="26">
        <f>X118+AA118</f>
        <v>0</v>
      </c>
      <c r="AC118" s="24">
        <f>'11'!D$17-'935'!Y67</f>
        <v>0</v>
      </c>
      <c r="AD118" s="24">
        <f>(P118+Q118)*'GenVol'!B79</f>
        <v>0</v>
      </c>
      <c r="AE118" s="10"/>
    </row>
    <row r="119" spans="1:31">
      <c r="A119" s="21">
        <v>62</v>
      </c>
      <c r="B119" s="24">
        <f>'GenVol'!B80-('935'!T68*(1-'935'!X68/'11'!B$17))</f>
        <v>0</v>
      </c>
      <c r="C119" s="6">
        <f>MAX('11'!$C$45+0,MIN('935'!L68+0,'11'!$C$40+0))</f>
        <v>0</v>
      </c>
      <c r="D119" s="6">
        <f>MAX('11'!$D$45+0,MIN('935'!M68+0,'11'!$D$40+0))</f>
        <v>0</v>
      </c>
      <c r="E119" s="6">
        <f>MAX('11'!$E$45+0,MIN('935'!N68+0,'11'!$E$40+0))</f>
        <v>0</v>
      </c>
      <c r="F119" s="6">
        <f>MAX('11'!$F$45+0,MIN('935'!O68+0,'11'!$F$40+0))</f>
        <v>0</v>
      </c>
      <c r="G119" s="6">
        <f>MAX('11'!$G$45+0,MIN('935'!P68+0,'11'!$G$40+0))</f>
        <v>0</v>
      </c>
      <c r="H119" s="6">
        <f>IF('935'!$K68=1000,'Fixed'!$M$636*'Fixed'!$F79/(1+'11'!$C$12)*$C119,0)</f>
        <v>0</v>
      </c>
      <c r="I119" s="6">
        <f>IF(MOD('935'!$K68,1000)=100,'Fixed'!$N$636*'Fixed'!$F79/(1+'11'!$D$12)*$D119,0)</f>
        <v>0</v>
      </c>
      <c r="J119" s="6">
        <f>IF(MOD('935'!$K68,100)=10,'Fixed'!$O$636*'Fixed'!$F79/(1+'11'!$E$12)*$E119,0)</f>
        <v>0</v>
      </c>
      <c r="K119" s="6">
        <f>IF(AND(MOD('935'!$K68,10)&gt;0,MOD('935'!$K68,1000)&gt;1),'Fixed'!$P$636*'Fixed'!$F79/(1+'11'!$F$12)*$F119,0)</f>
        <v>0</v>
      </c>
      <c r="L119" s="6">
        <f>IF(MOD('935'!$K68,1000)=1,'Fixed'!$Q$636*'Fixed'!$F79/(1+'11'!$G$12)*$G119,0)</f>
        <v>0</v>
      </c>
      <c r="M119" s="6">
        <f>IF('935'!$K68&gt;1000,'Fixed'!$M$636*'GenVol'!$F80*$C119,0)</f>
        <v>0</v>
      </c>
      <c r="N119" s="6">
        <f>IF(MOD('935'!$K68,1000)&gt;100,'Fixed'!$N$636*'GenVol'!$F80*$D119,0)</f>
        <v>0</v>
      </c>
      <c r="O119" s="6">
        <f>IF(MOD('935'!$K68,100)&gt;10,'Fixed'!$O$636*'GenVol'!$F80*$E119,0)</f>
        <v>0</v>
      </c>
      <c r="P119" s="6">
        <f>$H119+$I119+$J119+$K119+$L119</f>
        <v>0</v>
      </c>
      <c r="Q119" s="6">
        <f>$M119+$N119+$O119</f>
        <v>0</v>
      </c>
      <c r="R119" s="26">
        <f>100/'11'!B$17*'Fixed'!E79*('Fixed'!E$1278+'Fixed'!F$1278)</f>
        <v>0</v>
      </c>
      <c r="S119" s="24">
        <f>0-IF(ISNUMBER('GenSR'!H125),INDEX('913'!$I$6:$I$1205,'GenSR'!H125),0)-IF(ISNUMBER('GenSR'!I125),INDEX('913'!$I$6:$I$1205,'GenSR'!I125),0)-IF(ISNUMBER('GenSR'!J125),INDEX('913'!$I$6:$I$1205,'GenSR'!J125),0)-IF(ISNUMBER('GenSR'!K125),INDEX('913'!$I$6:$I$1205,'GenSR'!K125),0)-IF(ISNUMBER('GenSR'!L125),INDEX('913'!$I$6:$I$1205,'GenSR'!L125),0)-IF(ISNUMBER('GenSR'!M125),INDEX('913'!$I$6:$I$1205,'GenSR'!M125),0)-IF(ISNUMBER('GenSR'!N125),INDEX('913'!$I$6:$I$1205,'GenSR'!N125),0)-IF(ISNUMBER('GenSR'!O125),INDEX('913'!$I$6:$I$1205,'GenSR'!O125),0)</f>
        <v>0</v>
      </c>
      <c r="T119" s="6">
        <f>IF(S119=0,1,MAX(1,SQRT(S119^2+(IF(ISNUMBER('GenSR'!H125),INDEX('913'!$J$6:$J$1205,'GenSR'!H125),0)+IF(ISNUMBER('GenSR'!I125),INDEX('913'!$J$6:$J$1205,'GenSR'!I125),0)+IF(ISNUMBER('GenSR'!J125),INDEX('913'!$J$6:$J$1205,'GenSR'!J125),0)+IF(ISNUMBER('GenSR'!K125),INDEX('913'!$J$6:$J$1205,'GenSR'!K125),0)+IF(ISNUMBER('GenSR'!L125),INDEX('913'!$J$6:$J$1205,'GenSR'!L125),0)+IF(ISNUMBER('GenSR'!M125),INDEX('913'!$J$6:$J$1205,'GenSR'!M125),0)+IF(ISNUMBER('GenSR'!N125),INDEX('913'!$J$6:$J$1205,'GenSR'!N125),0)+IF(ISNUMBER('GenSR'!O125),INDEX('913'!$J$6:$J$1205,'GenSR'!O125),0))^2)/S119))</f>
        <v>0</v>
      </c>
      <c r="U119" s="26">
        <f>100*('GenSR'!AO125*'935'!Q68*T119)/'11'!B$17</f>
        <v>0</v>
      </c>
      <c r="V119" s="26">
        <f>100*'GenSR'!AN125/'11'!B$17</f>
        <v>0</v>
      </c>
      <c r="W119" s="26">
        <f>100*('GenSR'!AO125*T119)/'11'!D$17</f>
        <v>0</v>
      </c>
      <c r="X119" s="26">
        <f>100/'11'!B$17*'GenAgg'!E$27*'GenVol'!F80</f>
        <v>0</v>
      </c>
      <c r="Y119" s="26">
        <f>IF('GenVol'!B80=0,0,(1-B119/'GenVol'!B80)*(V119+IF('935'!Q68=0,0,(W119*'935'!Q68*('11'!D$17-'935'!Y68)/('11'!B$17-'935'!X68)))))</f>
        <v>0</v>
      </c>
      <c r="Z119" s="6">
        <f>IF('GenVol'!B80=0,1,B119/'GenVol'!B80)*W119</f>
        <v>0</v>
      </c>
      <c r="AA119" s="26">
        <f>IF('GenVol'!B80=0,1,B119/'GenVol'!B80)*V119</f>
        <v>0</v>
      </c>
      <c r="AB119" s="26">
        <f>X119+AA119</f>
        <v>0</v>
      </c>
      <c r="AC119" s="24">
        <f>'11'!D$17-'935'!Y68</f>
        <v>0</v>
      </c>
      <c r="AD119" s="24">
        <f>(P119+Q119)*'GenVol'!B80</f>
        <v>0</v>
      </c>
      <c r="AE119" s="10"/>
    </row>
    <row r="120" spans="1:31">
      <c r="A120" s="21">
        <v>63</v>
      </c>
      <c r="B120" s="24">
        <f>'GenVol'!B81-('935'!T69*(1-'935'!X69/'11'!B$17))</f>
        <v>0</v>
      </c>
      <c r="C120" s="6">
        <f>MAX('11'!$C$45+0,MIN('935'!L69+0,'11'!$C$40+0))</f>
        <v>0</v>
      </c>
      <c r="D120" s="6">
        <f>MAX('11'!$D$45+0,MIN('935'!M69+0,'11'!$D$40+0))</f>
        <v>0</v>
      </c>
      <c r="E120" s="6">
        <f>MAX('11'!$E$45+0,MIN('935'!N69+0,'11'!$E$40+0))</f>
        <v>0</v>
      </c>
      <c r="F120" s="6">
        <f>MAX('11'!$F$45+0,MIN('935'!O69+0,'11'!$F$40+0))</f>
        <v>0</v>
      </c>
      <c r="G120" s="6">
        <f>MAX('11'!$G$45+0,MIN('935'!P69+0,'11'!$G$40+0))</f>
        <v>0</v>
      </c>
      <c r="H120" s="6">
        <f>IF('935'!$K69=1000,'Fixed'!$M$636*'Fixed'!$F80/(1+'11'!$C$12)*$C120,0)</f>
        <v>0</v>
      </c>
      <c r="I120" s="6">
        <f>IF(MOD('935'!$K69,1000)=100,'Fixed'!$N$636*'Fixed'!$F80/(1+'11'!$D$12)*$D120,0)</f>
        <v>0</v>
      </c>
      <c r="J120" s="6">
        <f>IF(MOD('935'!$K69,100)=10,'Fixed'!$O$636*'Fixed'!$F80/(1+'11'!$E$12)*$E120,0)</f>
        <v>0</v>
      </c>
      <c r="K120" s="6">
        <f>IF(AND(MOD('935'!$K69,10)&gt;0,MOD('935'!$K69,1000)&gt;1),'Fixed'!$P$636*'Fixed'!$F80/(1+'11'!$F$12)*$F120,0)</f>
        <v>0</v>
      </c>
      <c r="L120" s="6">
        <f>IF(MOD('935'!$K69,1000)=1,'Fixed'!$Q$636*'Fixed'!$F80/(1+'11'!$G$12)*$G120,0)</f>
        <v>0</v>
      </c>
      <c r="M120" s="6">
        <f>IF('935'!$K69&gt;1000,'Fixed'!$M$636*'GenVol'!$F81*$C120,0)</f>
        <v>0</v>
      </c>
      <c r="N120" s="6">
        <f>IF(MOD('935'!$K69,1000)&gt;100,'Fixed'!$N$636*'GenVol'!$F81*$D120,0)</f>
        <v>0</v>
      </c>
      <c r="O120" s="6">
        <f>IF(MOD('935'!$K69,100)&gt;10,'Fixed'!$O$636*'GenVol'!$F81*$E120,0)</f>
        <v>0</v>
      </c>
      <c r="P120" s="6">
        <f>$H120+$I120+$J120+$K120+$L120</f>
        <v>0</v>
      </c>
      <c r="Q120" s="6">
        <f>$M120+$N120+$O120</f>
        <v>0</v>
      </c>
      <c r="R120" s="26">
        <f>100/'11'!B$17*'Fixed'!E80*('Fixed'!E$1278+'Fixed'!F$1278)</f>
        <v>0</v>
      </c>
      <c r="S120" s="24">
        <f>0-IF(ISNUMBER('GenSR'!H126),INDEX('913'!$I$6:$I$1205,'GenSR'!H126),0)-IF(ISNUMBER('GenSR'!I126),INDEX('913'!$I$6:$I$1205,'GenSR'!I126),0)-IF(ISNUMBER('GenSR'!J126),INDEX('913'!$I$6:$I$1205,'GenSR'!J126),0)-IF(ISNUMBER('GenSR'!K126),INDEX('913'!$I$6:$I$1205,'GenSR'!K126),0)-IF(ISNUMBER('GenSR'!L126),INDEX('913'!$I$6:$I$1205,'GenSR'!L126),0)-IF(ISNUMBER('GenSR'!M126),INDEX('913'!$I$6:$I$1205,'GenSR'!M126),0)-IF(ISNUMBER('GenSR'!N126),INDEX('913'!$I$6:$I$1205,'GenSR'!N126),0)-IF(ISNUMBER('GenSR'!O126),INDEX('913'!$I$6:$I$1205,'GenSR'!O126),0)</f>
        <v>0</v>
      </c>
      <c r="T120" s="6">
        <f>IF(S120=0,1,MAX(1,SQRT(S120^2+(IF(ISNUMBER('GenSR'!H126),INDEX('913'!$J$6:$J$1205,'GenSR'!H126),0)+IF(ISNUMBER('GenSR'!I126),INDEX('913'!$J$6:$J$1205,'GenSR'!I126),0)+IF(ISNUMBER('GenSR'!J126),INDEX('913'!$J$6:$J$1205,'GenSR'!J126),0)+IF(ISNUMBER('GenSR'!K126),INDEX('913'!$J$6:$J$1205,'GenSR'!K126),0)+IF(ISNUMBER('GenSR'!L126),INDEX('913'!$J$6:$J$1205,'GenSR'!L126),0)+IF(ISNUMBER('GenSR'!M126),INDEX('913'!$J$6:$J$1205,'GenSR'!M126),0)+IF(ISNUMBER('GenSR'!N126),INDEX('913'!$J$6:$J$1205,'GenSR'!N126),0)+IF(ISNUMBER('GenSR'!O126),INDEX('913'!$J$6:$J$1205,'GenSR'!O126),0))^2)/S120))</f>
        <v>0</v>
      </c>
      <c r="U120" s="26">
        <f>100*('GenSR'!AO126*'935'!Q69*T120)/'11'!B$17</f>
        <v>0</v>
      </c>
      <c r="V120" s="26">
        <f>100*'GenSR'!AN126/'11'!B$17</f>
        <v>0</v>
      </c>
      <c r="W120" s="26">
        <f>100*('GenSR'!AO126*T120)/'11'!D$17</f>
        <v>0</v>
      </c>
      <c r="X120" s="26">
        <f>100/'11'!B$17*'GenAgg'!E$27*'GenVol'!F81</f>
        <v>0</v>
      </c>
      <c r="Y120" s="26">
        <f>IF('GenVol'!B81=0,0,(1-B120/'GenVol'!B81)*(V120+IF('935'!Q69=0,0,(W120*'935'!Q69*('11'!D$17-'935'!Y69)/('11'!B$17-'935'!X69)))))</f>
        <v>0</v>
      </c>
      <c r="Z120" s="6">
        <f>IF('GenVol'!B81=0,1,B120/'GenVol'!B81)*W120</f>
        <v>0</v>
      </c>
      <c r="AA120" s="26">
        <f>IF('GenVol'!B81=0,1,B120/'GenVol'!B81)*V120</f>
        <v>0</v>
      </c>
      <c r="AB120" s="26">
        <f>X120+AA120</f>
        <v>0</v>
      </c>
      <c r="AC120" s="24">
        <f>'11'!D$17-'935'!Y69</f>
        <v>0</v>
      </c>
      <c r="AD120" s="24">
        <f>(P120+Q120)*'GenVol'!B81</f>
        <v>0</v>
      </c>
      <c r="AE120" s="10"/>
    </row>
    <row r="121" spans="1:31">
      <c r="A121" s="21">
        <v>64</v>
      </c>
      <c r="B121" s="24">
        <f>'GenVol'!B82-('935'!T70*(1-'935'!X70/'11'!B$17))</f>
        <v>0</v>
      </c>
      <c r="C121" s="6">
        <f>MAX('11'!$C$45+0,MIN('935'!L70+0,'11'!$C$40+0))</f>
        <v>0</v>
      </c>
      <c r="D121" s="6">
        <f>MAX('11'!$D$45+0,MIN('935'!M70+0,'11'!$D$40+0))</f>
        <v>0</v>
      </c>
      <c r="E121" s="6">
        <f>MAX('11'!$E$45+0,MIN('935'!N70+0,'11'!$E$40+0))</f>
        <v>0</v>
      </c>
      <c r="F121" s="6">
        <f>MAX('11'!$F$45+0,MIN('935'!O70+0,'11'!$F$40+0))</f>
        <v>0</v>
      </c>
      <c r="G121" s="6">
        <f>MAX('11'!$G$45+0,MIN('935'!P70+0,'11'!$G$40+0))</f>
        <v>0</v>
      </c>
      <c r="H121" s="6">
        <f>IF('935'!$K70=1000,'Fixed'!$M$636*'Fixed'!$F81/(1+'11'!$C$12)*$C121,0)</f>
        <v>0</v>
      </c>
      <c r="I121" s="6">
        <f>IF(MOD('935'!$K70,1000)=100,'Fixed'!$N$636*'Fixed'!$F81/(1+'11'!$D$12)*$D121,0)</f>
        <v>0</v>
      </c>
      <c r="J121" s="6">
        <f>IF(MOD('935'!$K70,100)=10,'Fixed'!$O$636*'Fixed'!$F81/(1+'11'!$E$12)*$E121,0)</f>
        <v>0</v>
      </c>
      <c r="K121" s="6">
        <f>IF(AND(MOD('935'!$K70,10)&gt;0,MOD('935'!$K70,1000)&gt;1),'Fixed'!$P$636*'Fixed'!$F81/(1+'11'!$F$12)*$F121,0)</f>
        <v>0</v>
      </c>
      <c r="L121" s="6">
        <f>IF(MOD('935'!$K70,1000)=1,'Fixed'!$Q$636*'Fixed'!$F81/(1+'11'!$G$12)*$G121,0)</f>
        <v>0</v>
      </c>
      <c r="M121" s="6">
        <f>IF('935'!$K70&gt;1000,'Fixed'!$M$636*'GenVol'!$F82*$C121,0)</f>
        <v>0</v>
      </c>
      <c r="N121" s="6">
        <f>IF(MOD('935'!$K70,1000)&gt;100,'Fixed'!$N$636*'GenVol'!$F82*$D121,0)</f>
        <v>0</v>
      </c>
      <c r="O121" s="6">
        <f>IF(MOD('935'!$K70,100)&gt;10,'Fixed'!$O$636*'GenVol'!$F82*$E121,0)</f>
        <v>0</v>
      </c>
      <c r="P121" s="6">
        <f>$H121+$I121+$J121+$K121+$L121</f>
        <v>0</v>
      </c>
      <c r="Q121" s="6">
        <f>$M121+$N121+$O121</f>
        <v>0</v>
      </c>
      <c r="R121" s="26">
        <f>100/'11'!B$17*'Fixed'!E81*('Fixed'!E$1278+'Fixed'!F$1278)</f>
        <v>0</v>
      </c>
      <c r="S121" s="24">
        <f>0-IF(ISNUMBER('GenSR'!H127),INDEX('913'!$I$6:$I$1205,'GenSR'!H127),0)-IF(ISNUMBER('GenSR'!I127),INDEX('913'!$I$6:$I$1205,'GenSR'!I127),0)-IF(ISNUMBER('GenSR'!J127),INDEX('913'!$I$6:$I$1205,'GenSR'!J127),0)-IF(ISNUMBER('GenSR'!K127),INDEX('913'!$I$6:$I$1205,'GenSR'!K127),0)-IF(ISNUMBER('GenSR'!L127),INDEX('913'!$I$6:$I$1205,'GenSR'!L127),0)-IF(ISNUMBER('GenSR'!M127),INDEX('913'!$I$6:$I$1205,'GenSR'!M127),0)-IF(ISNUMBER('GenSR'!N127),INDEX('913'!$I$6:$I$1205,'GenSR'!N127),0)-IF(ISNUMBER('GenSR'!O127),INDEX('913'!$I$6:$I$1205,'GenSR'!O127),0)</f>
        <v>0</v>
      </c>
      <c r="T121" s="6">
        <f>IF(S121=0,1,MAX(1,SQRT(S121^2+(IF(ISNUMBER('GenSR'!H127),INDEX('913'!$J$6:$J$1205,'GenSR'!H127),0)+IF(ISNUMBER('GenSR'!I127),INDEX('913'!$J$6:$J$1205,'GenSR'!I127),0)+IF(ISNUMBER('GenSR'!J127),INDEX('913'!$J$6:$J$1205,'GenSR'!J127),0)+IF(ISNUMBER('GenSR'!K127),INDEX('913'!$J$6:$J$1205,'GenSR'!K127),0)+IF(ISNUMBER('GenSR'!L127),INDEX('913'!$J$6:$J$1205,'GenSR'!L127),0)+IF(ISNUMBER('GenSR'!M127),INDEX('913'!$J$6:$J$1205,'GenSR'!M127),0)+IF(ISNUMBER('GenSR'!N127),INDEX('913'!$J$6:$J$1205,'GenSR'!N127),0)+IF(ISNUMBER('GenSR'!O127),INDEX('913'!$J$6:$J$1205,'GenSR'!O127),0))^2)/S121))</f>
        <v>0</v>
      </c>
      <c r="U121" s="26">
        <f>100*('GenSR'!AO127*'935'!Q70*T121)/'11'!B$17</f>
        <v>0</v>
      </c>
      <c r="V121" s="26">
        <f>100*'GenSR'!AN127/'11'!B$17</f>
        <v>0</v>
      </c>
      <c r="W121" s="26">
        <f>100*('GenSR'!AO127*T121)/'11'!D$17</f>
        <v>0</v>
      </c>
      <c r="X121" s="26">
        <f>100/'11'!B$17*'GenAgg'!E$27*'GenVol'!F82</f>
        <v>0</v>
      </c>
      <c r="Y121" s="26">
        <f>IF('GenVol'!B82=0,0,(1-B121/'GenVol'!B82)*(V121+IF('935'!Q70=0,0,(W121*'935'!Q70*('11'!D$17-'935'!Y70)/('11'!B$17-'935'!X70)))))</f>
        <v>0</v>
      </c>
      <c r="Z121" s="6">
        <f>IF('GenVol'!B82=0,1,B121/'GenVol'!B82)*W121</f>
        <v>0</v>
      </c>
      <c r="AA121" s="26">
        <f>IF('GenVol'!B82=0,1,B121/'GenVol'!B82)*V121</f>
        <v>0</v>
      </c>
      <c r="AB121" s="26">
        <f>X121+AA121</f>
        <v>0</v>
      </c>
      <c r="AC121" s="24">
        <f>'11'!D$17-'935'!Y70</f>
        <v>0</v>
      </c>
      <c r="AD121" s="24">
        <f>(P121+Q121)*'GenVol'!B82</f>
        <v>0</v>
      </c>
      <c r="AE121" s="10"/>
    </row>
    <row r="122" spans="1:31">
      <c r="A122" s="21">
        <v>65</v>
      </c>
      <c r="B122" s="24">
        <f>'GenVol'!B83-('935'!T71*(1-'935'!X71/'11'!B$17))</f>
        <v>0</v>
      </c>
      <c r="C122" s="6">
        <f>MAX('11'!$C$45+0,MIN('935'!L71+0,'11'!$C$40+0))</f>
        <v>0</v>
      </c>
      <c r="D122" s="6">
        <f>MAX('11'!$D$45+0,MIN('935'!M71+0,'11'!$D$40+0))</f>
        <v>0</v>
      </c>
      <c r="E122" s="6">
        <f>MAX('11'!$E$45+0,MIN('935'!N71+0,'11'!$E$40+0))</f>
        <v>0</v>
      </c>
      <c r="F122" s="6">
        <f>MAX('11'!$F$45+0,MIN('935'!O71+0,'11'!$F$40+0))</f>
        <v>0</v>
      </c>
      <c r="G122" s="6">
        <f>MAX('11'!$G$45+0,MIN('935'!P71+0,'11'!$G$40+0))</f>
        <v>0</v>
      </c>
      <c r="H122" s="6">
        <f>IF('935'!$K71=1000,'Fixed'!$M$636*'Fixed'!$F82/(1+'11'!$C$12)*$C122,0)</f>
        <v>0</v>
      </c>
      <c r="I122" s="6">
        <f>IF(MOD('935'!$K71,1000)=100,'Fixed'!$N$636*'Fixed'!$F82/(1+'11'!$D$12)*$D122,0)</f>
        <v>0</v>
      </c>
      <c r="J122" s="6">
        <f>IF(MOD('935'!$K71,100)=10,'Fixed'!$O$636*'Fixed'!$F82/(1+'11'!$E$12)*$E122,0)</f>
        <v>0</v>
      </c>
      <c r="K122" s="6">
        <f>IF(AND(MOD('935'!$K71,10)&gt;0,MOD('935'!$K71,1000)&gt;1),'Fixed'!$P$636*'Fixed'!$F82/(1+'11'!$F$12)*$F122,0)</f>
        <v>0</v>
      </c>
      <c r="L122" s="6">
        <f>IF(MOD('935'!$K71,1000)=1,'Fixed'!$Q$636*'Fixed'!$F82/(1+'11'!$G$12)*$G122,0)</f>
        <v>0</v>
      </c>
      <c r="M122" s="6">
        <f>IF('935'!$K71&gt;1000,'Fixed'!$M$636*'GenVol'!$F83*$C122,0)</f>
        <v>0</v>
      </c>
      <c r="N122" s="6">
        <f>IF(MOD('935'!$K71,1000)&gt;100,'Fixed'!$N$636*'GenVol'!$F83*$D122,0)</f>
        <v>0</v>
      </c>
      <c r="O122" s="6">
        <f>IF(MOD('935'!$K71,100)&gt;10,'Fixed'!$O$636*'GenVol'!$F83*$E122,0)</f>
        <v>0</v>
      </c>
      <c r="P122" s="6">
        <f>$H122+$I122+$J122+$K122+$L122</f>
        <v>0</v>
      </c>
      <c r="Q122" s="6">
        <f>$M122+$N122+$O122</f>
        <v>0</v>
      </c>
      <c r="R122" s="26">
        <f>100/'11'!B$17*'Fixed'!E82*('Fixed'!E$1278+'Fixed'!F$1278)</f>
        <v>0</v>
      </c>
      <c r="S122" s="24">
        <f>0-IF(ISNUMBER('GenSR'!H128),INDEX('913'!$I$6:$I$1205,'GenSR'!H128),0)-IF(ISNUMBER('GenSR'!I128),INDEX('913'!$I$6:$I$1205,'GenSR'!I128),0)-IF(ISNUMBER('GenSR'!J128),INDEX('913'!$I$6:$I$1205,'GenSR'!J128),0)-IF(ISNUMBER('GenSR'!K128),INDEX('913'!$I$6:$I$1205,'GenSR'!K128),0)-IF(ISNUMBER('GenSR'!L128),INDEX('913'!$I$6:$I$1205,'GenSR'!L128),0)-IF(ISNUMBER('GenSR'!M128),INDEX('913'!$I$6:$I$1205,'GenSR'!M128),0)-IF(ISNUMBER('GenSR'!N128),INDEX('913'!$I$6:$I$1205,'GenSR'!N128),0)-IF(ISNUMBER('GenSR'!O128),INDEX('913'!$I$6:$I$1205,'GenSR'!O128),0)</f>
        <v>0</v>
      </c>
      <c r="T122" s="6">
        <f>IF(S122=0,1,MAX(1,SQRT(S122^2+(IF(ISNUMBER('GenSR'!H128),INDEX('913'!$J$6:$J$1205,'GenSR'!H128),0)+IF(ISNUMBER('GenSR'!I128),INDEX('913'!$J$6:$J$1205,'GenSR'!I128),0)+IF(ISNUMBER('GenSR'!J128),INDEX('913'!$J$6:$J$1205,'GenSR'!J128),0)+IF(ISNUMBER('GenSR'!K128),INDEX('913'!$J$6:$J$1205,'GenSR'!K128),0)+IF(ISNUMBER('GenSR'!L128),INDEX('913'!$J$6:$J$1205,'GenSR'!L128),0)+IF(ISNUMBER('GenSR'!M128),INDEX('913'!$J$6:$J$1205,'GenSR'!M128),0)+IF(ISNUMBER('GenSR'!N128),INDEX('913'!$J$6:$J$1205,'GenSR'!N128),0)+IF(ISNUMBER('GenSR'!O128),INDEX('913'!$J$6:$J$1205,'GenSR'!O128),0))^2)/S122))</f>
        <v>0</v>
      </c>
      <c r="U122" s="26">
        <f>100*('GenSR'!AO128*'935'!Q71*T122)/'11'!B$17</f>
        <v>0</v>
      </c>
      <c r="V122" s="26">
        <f>100*'GenSR'!AN128/'11'!B$17</f>
        <v>0</v>
      </c>
      <c r="W122" s="26">
        <f>100*('GenSR'!AO128*T122)/'11'!D$17</f>
        <v>0</v>
      </c>
      <c r="X122" s="26">
        <f>100/'11'!B$17*'GenAgg'!E$27*'GenVol'!F83</f>
        <v>0</v>
      </c>
      <c r="Y122" s="26">
        <f>IF('GenVol'!B83=0,0,(1-B122/'GenVol'!B83)*(V122+IF('935'!Q71=0,0,(W122*'935'!Q71*('11'!D$17-'935'!Y71)/('11'!B$17-'935'!X71)))))</f>
        <v>0</v>
      </c>
      <c r="Z122" s="6">
        <f>IF('GenVol'!B83=0,1,B122/'GenVol'!B83)*W122</f>
        <v>0</v>
      </c>
      <c r="AA122" s="26">
        <f>IF('GenVol'!B83=0,1,B122/'GenVol'!B83)*V122</f>
        <v>0</v>
      </c>
      <c r="AB122" s="26">
        <f>X122+AA122</f>
        <v>0</v>
      </c>
      <c r="AC122" s="24">
        <f>'11'!D$17-'935'!Y71</f>
        <v>0</v>
      </c>
      <c r="AD122" s="24">
        <f>(P122+Q122)*'GenVol'!B83</f>
        <v>0</v>
      </c>
      <c r="AE122" s="10"/>
    </row>
    <row r="123" spans="1:31">
      <c r="A123" s="21">
        <v>66</v>
      </c>
      <c r="B123" s="24">
        <f>'GenVol'!B84-('935'!T72*(1-'935'!X72/'11'!B$17))</f>
        <v>0</v>
      </c>
      <c r="C123" s="6">
        <f>MAX('11'!$C$45+0,MIN('935'!L72+0,'11'!$C$40+0))</f>
        <v>0</v>
      </c>
      <c r="D123" s="6">
        <f>MAX('11'!$D$45+0,MIN('935'!M72+0,'11'!$D$40+0))</f>
        <v>0</v>
      </c>
      <c r="E123" s="6">
        <f>MAX('11'!$E$45+0,MIN('935'!N72+0,'11'!$E$40+0))</f>
        <v>0</v>
      </c>
      <c r="F123" s="6">
        <f>MAX('11'!$F$45+0,MIN('935'!O72+0,'11'!$F$40+0))</f>
        <v>0</v>
      </c>
      <c r="G123" s="6">
        <f>MAX('11'!$G$45+0,MIN('935'!P72+0,'11'!$G$40+0))</f>
        <v>0</v>
      </c>
      <c r="H123" s="6">
        <f>IF('935'!$K72=1000,'Fixed'!$M$636*'Fixed'!$F83/(1+'11'!$C$12)*$C123,0)</f>
        <v>0</v>
      </c>
      <c r="I123" s="6">
        <f>IF(MOD('935'!$K72,1000)=100,'Fixed'!$N$636*'Fixed'!$F83/(1+'11'!$D$12)*$D123,0)</f>
        <v>0</v>
      </c>
      <c r="J123" s="6">
        <f>IF(MOD('935'!$K72,100)=10,'Fixed'!$O$636*'Fixed'!$F83/(1+'11'!$E$12)*$E123,0)</f>
        <v>0</v>
      </c>
      <c r="K123" s="6">
        <f>IF(AND(MOD('935'!$K72,10)&gt;0,MOD('935'!$K72,1000)&gt;1),'Fixed'!$P$636*'Fixed'!$F83/(1+'11'!$F$12)*$F123,0)</f>
        <v>0</v>
      </c>
      <c r="L123" s="6">
        <f>IF(MOD('935'!$K72,1000)=1,'Fixed'!$Q$636*'Fixed'!$F83/(1+'11'!$G$12)*$G123,0)</f>
        <v>0</v>
      </c>
      <c r="M123" s="6">
        <f>IF('935'!$K72&gt;1000,'Fixed'!$M$636*'GenVol'!$F84*$C123,0)</f>
        <v>0</v>
      </c>
      <c r="N123" s="6">
        <f>IF(MOD('935'!$K72,1000)&gt;100,'Fixed'!$N$636*'GenVol'!$F84*$D123,0)</f>
        <v>0</v>
      </c>
      <c r="O123" s="6">
        <f>IF(MOD('935'!$K72,100)&gt;10,'Fixed'!$O$636*'GenVol'!$F84*$E123,0)</f>
        <v>0</v>
      </c>
      <c r="P123" s="6">
        <f>$H123+$I123+$J123+$K123+$L123</f>
        <v>0</v>
      </c>
      <c r="Q123" s="6">
        <f>$M123+$N123+$O123</f>
        <v>0</v>
      </c>
      <c r="R123" s="26">
        <f>100/'11'!B$17*'Fixed'!E83*('Fixed'!E$1278+'Fixed'!F$1278)</f>
        <v>0</v>
      </c>
      <c r="S123" s="24">
        <f>0-IF(ISNUMBER('GenSR'!H129),INDEX('913'!$I$6:$I$1205,'GenSR'!H129),0)-IF(ISNUMBER('GenSR'!I129),INDEX('913'!$I$6:$I$1205,'GenSR'!I129),0)-IF(ISNUMBER('GenSR'!J129),INDEX('913'!$I$6:$I$1205,'GenSR'!J129),0)-IF(ISNUMBER('GenSR'!K129),INDEX('913'!$I$6:$I$1205,'GenSR'!K129),0)-IF(ISNUMBER('GenSR'!L129),INDEX('913'!$I$6:$I$1205,'GenSR'!L129),0)-IF(ISNUMBER('GenSR'!M129),INDEX('913'!$I$6:$I$1205,'GenSR'!M129),0)-IF(ISNUMBER('GenSR'!N129),INDEX('913'!$I$6:$I$1205,'GenSR'!N129),0)-IF(ISNUMBER('GenSR'!O129),INDEX('913'!$I$6:$I$1205,'GenSR'!O129),0)</f>
        <v>0</v>
      </c>
      <c r="T123" s="6">
        <f>IF(S123=0,1,MAX(1,SQRT(S123^2+(IF(ISNUMBER('GenSR'!H129),INDEX('913'!$J$6:$J$1205,'GenSR'!H129),0)+IF(ISNUMBER('GenSR'!I129),INDEX('913'!$J$6:$J$1205,'GenSR'!I129),0)+IF(ISNUMBER('GenSR'!J129),INDEX('913'!$J$6:$J$1205,'GenSR'!J129),0)+IF(ISNUMBER('GenSR'!K129),INDEX('913'!$J$6:$J$1205,'GenSR'!K129),0)+IF(ISNUMBER('GenSR'!L129),INDEX('913'!$J$6:$J$1205,'GenSR'!L129),0)+IF(ISNUMBER('GenSR'!M129),INDEX('913'!$J$6:$J$1205,'GenSR'!M129),0)+IF(ISNUMBER('GenSR'!N129),INDEX('913'!$J$6:$J$1205,'GenSR'!N129),0)+IF(ISNUMBER('GenSR'!O129),INDEX('913'!$J$6:$J$1205,'GenSR'!O129),0))^2)/S123))</f>
        <v>0</v>
      </c>
      <c r="U123" s="26">
        <f>100*('GenSR'!AO129*'935'!Q72*T123)/'11'!B$17</f>
        <v>0</v>
      </c>
      <c r="V123" s="26">
        <f>100*'GenSR'!AN129/'11'!B$17</f>
        <v>0</v>
      </c>
      <c r="W123" s="26">
        <f>100*('GenSR'!AO129*T123)/'11'!D$17</f>
        <v>0</v>
      </c>
      <c r="X123" s="26">
        <f>100/'11'!B$17*'GenAgg'!E$27*'GenVol'!F84</f>
        <v>0</v>
      </c>
      <c r="Y123" s="26">
        <f>IF('GenVol'!B84=0,0,(1-B123/'GenVol'!B84)*(V123+IF('935'!Q72=0,0,(W123*'935'!Q72*('11'!D$17-'935'!Y72)/('11'!B$17-'935'!X72)))))</f>
        <v>0</v>
      </c>
      <c r="Z123" s="6">
        <f>IF('GenVol'!B84=0,1,B123/'GenVol'!B84)*W123</f>
        <v>0</v>
      </c>
      <c r="AA123" s="26">
        <f>IF('GenVol'!B84=0,1,B123/'GenVol'!B84)*V123</f>
        <v>0</v>
      </c>
      <c r="AB123" s="26">
        <f>X123+AA123</f>
        <v>0</v>
      </c>
      <c r="AC123" s="24">
        <f>'11'!D$17-'935'!Y72</f>
        <v>0</v>
      </c>
      <c r="AD123" s="24">
        <f>(P123+Q123)*'GenVol'!B84</f>
        <v>0</v>
      </c>
      <c r="AE123" s="10"/>
    </row>
    <row r="124" spans="1:31">
      <c r="A124" s="21">
        <v>67</v>
      </c>
      <c r="B124" s="24">
        <f>'GenVol'!B85-('935'!T73*(1-'935'!X73/'11'!B$17))</f>
        <v>0</v>
      </c>
      <c r="C124" s="6">
        <f>MAX('11'!$C$45+0,MIN('935'!L73+0,'11'!$C$40+0))</f>
        <v>0</v>
      </c>
      <c r="D124" s="6">
        <f>MAX('11'!$D$45+0,MIN('935'!M73+0,'11'!$D$40+0))</f>
        <v>0</v>
      </c>
      <c r="E124" s="6">
        <f>MAX('11'!$E$45+0,MIN('935'!N73+0,'11'!$E$40+0))</f>
        <v>0</v>
      </c>
      <c r="F124" s="6">
        <f>MAX('11'!$F$45+0,MIN('935'!O73+0,'11'!$F$40+0))</f>
        <v>0</v>
      </c>
      <c r="G124" s="6">
        <f>MAX('11'!$G$45+0,MIN('935'!P73+0,'11'!$G$40+0))</f>
        <v>0</v>
      </c>
      <c r="H124" s="6">
        <f>IF('935'!$K73=1000,'Fixed'!$M$636*'Fixed'!$F84/(1+'11'!$C$12)*$C124,0)</f>
        <v>0</v>
      </c>
      <c r="I124" s="6">
        <f>IF(MOD('935'!$K73,1000)=100,'Fixed'!$N$636*'Fixed'!$F84/(1+'11'!$D$12)*$D124,0)</f>
        <v>0</v>
      </c>
      <c r="J124" s="6">
        <f>IF(MOD('935'!$K73,100)=10,'Fixed'!$O$636*'Fixed'!$F84/(1+'11'!$E$12)*$E124,0)</f>
        <v>0</v>
      </c>
      <c r="K124" s="6">
        <f>IF(AND(MOD('935'!$K73,10)&gt;0,MOD('935'!$K73,1000)&gt;1),'Fixed'!$P$636*'Fixed'!$F84/(1+'11'!$F$12)*$F124,0)</f>
        <v>0</v>
      </c>
      <c r="L124" s="6">
        <f>IF(MOD('935'!$K73,1000)=1,'Fixed'!$Q$636*'Fixed'!$F84/(1+'11'!$G$12)*$G124,0)</f>
        <v>0</v>
      </c>
      <c r="M124" s="6">
        <f>IF('935'!$K73&gt;1000,'Fixed'!$M$636*'GenVol'!$F85*$C124,0)</f>
        <v>0</v>
      </c>
      <c r="N124" s="6">
        <f>IF(MOD('935'!$K73,1000)&gt;100,'Fixed'!$N$636*'GenVol'!$F85*$D124,0)</f>
        <v>0</v>
      </c>
      <c r="O124" s="6">
        <f>IF(MOD('935'!$K73,100)&gt;10,'Fixed'!$O$636*'GenVol'!$F85*$E124,0)</f>
        <v>0</v>
      </c>
      <c r="P124" s="6">
        <f>$H124+$I124+$J124+$K124+$L124</f>
        <v>0</v>
      </c>
      <c r="Q124" s="6">
        <f>$M124+$N124+$O124</f>
        <v>0</v>
      </c>
      <c r="R124" s="26">
        <f>100/'11'!B$17*'Fixed'!E84*('Fixed'!E$1278+'Fixed'!F$1278)</f>
        <v>0</v>
      </c>
      <c r="S124" s="24">
        <f>0-IF(ISNUMBER('GenSR'!H130),INDEX('913'!$I$6:$I$1205,'GenSR'!H130),0)-IF(ISNUMBER('GenSR'!I130),INDEX('913'!$I$6:$I$1205,'GenSR'!I130),0)-IF(ISNUMBER('GenSR'!J130),INDEX('913'!$I$6:$I$1205,'GenSR'!J130),0)-IF(ISNUMBER('GenSR'!K130),INDEX('913'!$I$6:$I$1205,'GenSR'!K130),0)-IF(ISNUMBER('GenSR'!L130),INDEX('913'!$I$6:$I$1205,'GenSR'!L130),0)-IF(ISNUMBER('GenSR'!M130),INDEX('913'!$I$6:$I$1205,'GenSR'!M130),0)-IF(ISNUMBER('GenSR'!N130),INDEX('913'!$I$6:$I$1205,'GenSR'!N130),0)-IF(ISNUMBER('GenSR'!O130),INDEX('913'!$I$6:$I$1205,'GenSR'!O130),0)</f>
        <v>0</v>
      </c>
      <c r="T124" s="6">
        <f>IF(S124=0,1,MAX(1,SQRT(S124^2+(IF(ISNUMBER('GenSR'!H130),INDEX('913'!$J$6:$J$1205,'GenSR'!H130),0)+IF(ISNUMBER('GenSR'!I130),INDEX('913'!$J$6:$J$1205,'GenSR'!I130),0)+IF(ISNUMBER('GenSR'!J130),INDEX('913'!$J$6:$J$1205,'GenSR'!J130),0)+IF(ISNUMBER('GenSR'!K130),INDEX('913'!$J$6:$J$1205,'GenSR'!K130),0)+IF(ISNUMBER('GenSR'!L130),INDEX('913'!$J$6:$J$1205,'GenSR'!L130),0)+IF(ISNUMBER('GenSR'!M130),INDEX('913'!$J$6:$J$1205,'GenSR'!M130),0)+IF(ISNUMBER('GenSR'!N130),INDEX('913'!$J$6:$J$1205,'GenSR'!N130),0)+IF(ISNUMBER('GenSR'!O130),INDEX('913'!$J$6:$J$1205,'GenSR'!O130),0))^2)/S124))</f>
        <v>0</v>
      </c>
      <c r="U124" s="26">
        <f>100*('GenSR'!AO130*'935'!Q73*T124)/'11'!B$17</f>
        <v>0</v>
      </c>
      <c r="V124" s="26">
        <f>100*'GenSR'!AN130/'11'!B$17</f>
        <v>0</v>
      </c>
      <c r="W124" s="26">
        <f>100*('GenSR'!AO130*T124)/'11'!D$17</f>
        <v>0</v>
      </c>
      <c r="X124" s="26">
        <f>100/'11'!B$17*'GenAgg'!E$27*'GenVol'!F85</f>
        <v>0</v>
      </c>
      <c r="Y124" s="26">
        <f>IF('GenVol'!B85=0,0,(1-B124/'GenVol'!B85)*(V124+IF('935'!Q73=0,0,(W124*'935'!Q73*('11'!D$17-'935'!Y73)/('11'!B$17-'935'!X73)))))</f>
        <v>0</v>
      </c>
      <c r="Z124" s="6">
        <f>IF('GenVol'!B85=0,1,B124/'GenVol'!B85)*W124</f>
        <v>0</v>
      </c>
      <c r="AA124" s="26">
        <f>IF('GenVol'!B85=0,1,B124/'GenVol'!B85)*V124</f>
        <v>0</v>
      </c>
      <c r="AB124" s="26">
        <f>X124+AA124</f>
        <v>0</v>
      </c>
      <c r="AC124" s="24">
        <f>'11'!D$17-'935'!Y73</f>
        <v>0</v>
      </c>
      <c r="AD124" s="24">
        <f>(P124+Q124)*'GenVol'!B85</f>
        <v>0</v>
      </c>
      <c r="AE124" s="10"/>
    </row>
    <row r="125" spans="1:31">
      <c r="A125" s="21">
        <v>68</v>
      </c>
      <c r="B125" s="24">
        <f>'GenVol'!B86-('935'!T74*(1-'935'!X74/'11'!B$17))</f>
        <v>0</v>
      </c>
      <c r="C125" s="6">
        <f>MAX('11'!$C$45+0,MIN('935'!L74+0,'11'!$C$40+0))</f>
        <v>0</v>
      </c>
      <c r="D125" s="6">
        <f>MAX('11'!$D$45+0,MIN('935'!M74+0,'11'!$D$40+0))</f>
        <v>0</v>
      </c>
      <c r="E125" s="6">
        <f>MAX('11'!$E$45+0,MIN('935'!N74+0,'11'!$E$40+0))</f>
        <v>0</v>
      </c>
      <c r="F125" s="6">
        <f>MAX('11'!$F$45+0,MIN('935'!O74+0,'11'!$F$40+0))</f>
        <v>0</v>
      </c>
      <c r="G125" s="6">
        <f>MAX('11'!$G$45+0,MIN('935'!P74+0,'11'!$G$40+0))</f>
        <v>0</v>
      </c>
      <c r="H125" s="6">
        <f>IF('935'!$K74=1000,'Fixed'!$M$636*'Fixed'!$F85/(1+'11'!$C$12)*$C125,0)</f>
        <v>0</v>
      </c>
      <c r="I125" s="6">
        <f>IF(MOD('935'!$K74,1000)=100,'Fixed'!$N$636*'Fixed'!$F85/(1+'11'!$D$12)*$D125,0)</f>
        <v>0</v>
      </c>
      <c r="J125" s="6">
        <f>IF(MOD('935'!$K74,100)=10,'Fixed'!$O$636*'Fixed'!$F85/(1+'11'!$E$12)*$E125,0)</f>
        <v>0</v>
      </c>
      <c r="K125" s="6">
        <f>IF(AND(MOD('935'!$K74,10)&gt;0,MOD('935'!$K74,1000)&gt;1),'Fixed'!$P$636*'Fixed'!$F85/(1+'11'!$F$12)*$F125,0)</f>
        <v>0</v>
      </c>
      <c r="L125" s="6">
        <f>IF(MOD('935'!$K74,1000)=1,'Fixed'!$Q$636*'Fixed'!$F85/(1+'11'!$G$12)*$G125,0)</f>
        <v>0</v>
      </c>
      <c r="M125" s="6">
        <f>IF('935'!$K74&gt;1000,'Fixed'!$M$636*'GenVol'!$F86*$C125,0)</f>
        <v>0</v>
      </c>
      <c r="N125" s="6">
        <f>IF(MOD('935'!$K74,1000)&gt;100,'Fixed'!$N$636*'GenVol'!$F86*$D125,0)</f>
        <v>0</v>
      </c>
      <c r="O125" s="6">
        <f>IF(MOD('935'!$K74,100)&gt;10,'Fixed'!$O$636*'GenVol'!$F86*$E125,0)</f>
        <v>0</v>
      </c>
      <c r="P125" s="6">
        <f>$H125+$I125+$J125+$K125+$L125</f>
        <v>0</v>
      </c>
      <c r="Q125" s="6">
        <f>$M125+$N125+$O125</f>
        <v>0</v>
      </c>
      <c r="R125" s="26">
        <f>100/'11'!B$17*'Fixed'!E85*('Fixed'!E$1278+'Fixed'!F$1278)</f>
        <v>0</v>
      </c>
      <c r="S125" s="24">
        <f>0-IF(ISNUMBER('GenSR'!H131),INDEX('913'!$I$6:$I$1205,'GenSR'!H131),0)-IF(ISNUMBER('GenSR'!I131),INDEX('913'!$I$6:$I$1205,'GenSR'!I131),0)-IF(ISNUMBER('GenSR'!J131),INDEX('913'!$I$6:$I$1205,'GenSR'!J131),0)-IF(ISNUMBER('GenSR'!K131),INDEX('913'!$I$6:$I$1205,'GenSR'!K131),0)-IF(ISNUMBER('GenSR'!L131),INDEX('913'!$I$6:$I$1205,'GenSR'!L131),0)-IF(ISNUMBER('GenSR'!M131),INDEX('913'!$I$6:$I$1205,'GenSR'!M131),0)-IF(ISNUMBER('GenSR'!N131),INDEX('913'!$I$6:$I$1205,'GenSR'!N131),0)-IF(ISNUMBER('GenSR'!O131),INDEX('913'!$I$6:$I$1205,'GenSR'!O131),0)</f>
        <v>0</v>
      </c>
      <c r="T125" s="6">
        <f>IF(S125=0,1,MAX(1,SQRT(S125^2+(IF(ISNUMBER('GenSR'!H131),INDEX('913'!$J$6:$J$1205,'GenSR'!H131),0)+IF(ISNUMBER('GenSR'!I131),INDEX('913'!$J$6:$J$1205,'GenSR'!I131),0)+IF(ISNUMBER('GenSR'!J131),INDEX('913'!$J$6:$J$1205,'GenSR'!J131),0)+IF(ISNUMBER('GenSR'!K131),INDEX('913'!$J$6:$J$1205,'GenSR'!K131),0)+IF(ISNUMBER('GenSR'!L131),INDEX('913'!$J$6:$J$1205,'GenSR'!L131),0)+IF(ISNUMBER('GenSR'!M131),INDEX('913'!$J$6:$J$1205,'GenSR'!M131),0)+IF(ISNUMBER('GenSR'!N131),INDEX('913'!$J$6:$J$1205,'GenSR'!N131),0)+IF(ISNUMBER('GenSR'!O131),INDEX('913'!$J$6:$J$1205,'GenSR'!O131),0))^2)/S125))</f>
        <v>0</v>
      </c>
      <c r="U125" s="26">
        <f>100*('GenSR'!AO131*'935'!Q74*T125)/'11'!B$17</f>
        <v>0</v>
      </c>
      <c r="V125" s="26">
        <f>100*'GenSR'!AN131/'11'!B$17</f>
        <v>0</v>
      </c>
      <c r="W125" s="26">
        <f>100*('GenSR'!AO131*T125)/'11'!D$17</f>
        <v>0</v>
      </c>
      <c r="X125" s="26">
        <f>100/'11'!B$17*'GenAgg'!E$27*'GenVol'!F86</f>
        <v>0</v>
      </c>
      <c r="Y125" s="26">
        <f>IF('GenVol'!B86=0,0,(1-B125/'GenVol'!B86)*(V125+IF('935'!Q74=0,0,(W125*'935'!Q74*('11'!D$17-'935'!Y74)/('11'!B$17-'935'!X74)))))</f>
        <v>0</v>
      </c>
      <c r="Z125" s="6">
        <f>IF('GenVol'!B86=0,1,B125/'GenVol'!B86)*W125</f>
        <v>0</v>
      </c>
      <c r="AA125" s="26">
        <f>IF('GenVol'!B86=0,1,B125/'GenVol'!B86)*V125</f>
        <v>0</v>
      </c>
      <c r="AB125" s="26">
        <f>X125+AA125</f>
        <v>0</v>
      </c>
      <c r="AC125" s="24">
        <f>'11'!D$17-'935'!Y74</f>
        <v>0</v>
      </c>
      <c r="AD125" s="24">
        <f>(P125+Q125)*'GenVol'!B86</f>
        <v>0</v>
      </c>
      <c r="AE125" s="10"/>
    </row>
    <row r="126" spans="1:31">
      <c r="A126" s="21">
        <v>69</v>
      </c>
      <c r="B126" s="24">
        <f>'GenVol'!B87-('935'!T75*(1-'935'!X75/'11'!B$17))</f>
        <v>0</v>
      </c>
      <c r="C126" s="6">
        <f>MAX('11'!$C$45+0,MIN('935'!L75+0,'11'!$C$40+0))</f>
        <v>0</v>
      </c>
      <c r="D126" s="6">
        <f>MAX('11'!$D$45+0,MIN('935'!M75+0,'11'!$D$40+0))</f>
        <v>0</v>
      </c>
      <c r="E126" s="6">
        <f>MAX('11'!$E$45+0,MIN('935'!N75+0,'11'!$E$40+0))</f>
        <v>0</v>
      </c>
      <c r="F126" s="6">
        <f>MAX('11'!$F$45+0,MIN('935'!O75+0,'11'!$F$40+0))</f>
        <v>0</v>
      </c>
      <c r="G126" s="6">
        <f>MAX('11'!$G$45+0,MIN('935'!P75+0,'11'!$G$40+0))</f>
        <v>0</v>
      </c>
      <c r="H126" s="6">
        <f>IF('935'!$K75=1000,'Fixed'!$M$636*'Fixed'!$F86/(1+'11'!$C$12)*$C126,0)</f>
        <v>0</v>
      </c>
      <c r="I126" s="6">
        <f>IF(MOD('935'!$K75,1000)=100,'Fixed'!$N$636*'Fixed'!$F86/(1+'11'!$D$12)*$D126,0)</f>
        <v>0</v>
      </c>
      <c r="J126" s="6">
        <f>IF(MOD('935'!$K75,100)=10,'Fixed'!$O$636*'Fixed'!$F86/(1+'11'!$E$12)*$E126,0)</f>
        <v>0</v>
      </c>
      <c r="K126" s="6">
        <f>IF(AND(MOD('935'!$K75,10)&gt;0,MOD('935'!$K75,1000)&gt;1),'Fixed'!$P$636*'Fixed'!$F86/(1+'11'!$F$12)*$F126,0)</f>
        <v>0</v>
      </c>
      <c r="L126" s="6">
        <f>IF(MOD('935'!$K75,1000)=1,'Fixed'!$Q$636*'Fixed'!$F86/(1+'11'!$G$12)*$G126,0)</f>
        <v>0</v>
      </c>
      <c r="M126" s="6">
        <f>IF('935'!$K75&gt;1000,'Fixed'!$M$636*'GenVol'!$F87*$C126,0)</f>
        <v>0</v>
      </c>
      <c r="N126" s="6">
        <f>IF(MOD('935'!$K75,1000)&gt;100,'Fixed'!$N$636*'GenVol'!$F87*$D126,0)</f>
        <v>0</v>
      </c>
      <c r="O126" s="6">
        <f>IF(MOD('935'!$K75,100)&gt;10,'Fixed'!$O$636*'GenVol'!$F87*$E126,0)</f>
        <v>0</v>
      </c>
      <c r="P126" s="6">
        <f>$H126+$I126+$J126+$K126+$L126</f>
        <v>0</v>
      </c>
      <c r="Q126" s="6">
        <f>$M126+$N126+$O126</f>
        <v>0</v>
      </c>
      <c r="R126" s="26">
        <f>100/'11'!B$17*'Fixed'!E86*('Fixed'!E$1278+'Fixed'!F$1278)</f>
        <v>0</v>
      </c>
      <c r="S126" s="24">
        <f>0-IF(ISNUMBER('GenSR'!H132),INDEX('913'!$I$6:$I$1205,'GenSR'!H132),0)-IF(ISNUMBER('GenSR'!I132),INDEX('913'!$I$6:$I$1205,'GenSR'!I132),0)-IF(ISNUMBER('GenSR'!J132),INDEX('913'!$I$6:$I$1205,'GenSR'!J132),0)-IF(ISNUMBER('GenSR'!K132),INDEX('913'!$I$6:$I$1205,'GenSR'!K132),0)-IF(ISNUMBER('GenSR'!L132),INDEX('913'!$I$6:$I$1205,'GenSR'!L132),0)-IF(ISNUMBER('GenSR'!M132),INDEX('913'!$I$6:$I$1205,'GenSR'!M132),0)-IF(ISNUMBER('GenSR'!N132),INDEX('913'!$I$6:$I$1205,'GenSR'!N132),0)-IF(ISNUMBER('GenSR'!O132),INDEX('913'!$I$6:$I$1205,'GenSR'!O132),0)</f>
        <v>0</v>
      </c>
      <c r="T126" s="6">
        <f>IF(S126=0,1,MAX(1,SQRT(S126^2+(IF(ISNUMBER('GenSR'!H132),INDEX('913'!$J$6:$J$1205,'GenSR'!H132),0)+IF(ISNUMBER('GenSR'!I132),INDEX('913'!$J$6:$J$1205,'GenSR'!I132),0)+IF(ISNUMBER('GenSR'!J132),INDEX('913'!$J$6:$J$1205,'GenSR'!J132),0)+IF(ISNUMBER('GenSR'!K132),INDEX('913'!$J$6:$J$1205,'GenSR'!K132),0)+IF(ISNUMBER('GenSR'!L132),INDEX('913'!$J$6:$J$1205,'GenSR'!L132),0)+IF(ISNUMBER('GenSR'!M132),INDEX('913'!$J$6:$J$1205,'GenSR'!M132),0)+IF(ISNUMBER('GenSR'!N132),INDEX('913'!$J$6:$J$1205,'GenSR'!N132),0)+IF(ISNUMBER('GenSR'!O132),INDEX('913'!$J$6:$J$1205,'GenSR'!O132),0))^2)/S126))</f>
        <v>0</v>
      </c>
      <c r="U126" s="26">
        <f>100*('GenSR'!AO132*'935'!Q75*T126)/'11'!B$17</f>
        <v>0</v>
      </c>
      <c r="V126" s="26">
        <f>100*'GenSR'!AN132/'11'!B$17</f>
        <v>0</v>
      </c>
      <c r="W126" s="26">
        <f>100*('GenSR'!AO132*T126)/'11'!D$17</f>
        <v>0</v>
      </c>
      <c r="X126" s="26">
        <f>100/'11'!B$17*'GenAgg'!E$27*'GenVol'!F87</f>
        <v>0</v>
      </c>
      <c r="Y126" s="26">
        <f>IF('GenVol'!B87=0,0,(1-B126/'GenVol'!B87)*(V126+IF('935'!Q75=0,0,(W126*'935'!Q75*('11'!D$17-'935'!Y75)/('11'!B$17-'935'!X75)))))</f>
        <v>0</v>
      </c>
      <c r="Z126" s="6">
        <f>IF('GenVol'!B87=0,1,B126/'GenVol'!B87)*W126</f>
        <v>0</v>
      </c>
      <c r="AA126" s="26">
        <f>IF('GenVol'!B87=0,1,B126/'GenVol'!B87)*V126</f>
        <v>0</v>
      </c>
      <c r="AB126" s="26">
        <f>X126+AA126</f>
        <v>0</v>
      </c>
      <c r="AC126" s="24">
        <f>'11'!D$17-'935'!Y75</f>
        <v>0</v>
      </c>
      <c r="AD126" s="24">
        <f>(P126+Q126)*'GenVol'!B87</f>
        <v>0</v>
      </c>
      <c r="AE126" s="10"/>
    </row>
    <row r="127" spans="1:31">
      <c r="A127" s="21">
        <v>70</v>
      </c>
      <c r="B127" s="24">
        <f>'GenVol'!B88-('935'!T76*(1-'935'!X76/'11'!B$17))</f>
        <v>0</v>
      </c>
      <c r="C127" s="6">
        <f>MAX('11'!$C$45+0,MIN('935'!L76+0,'11'!$C$40+0))</f>
        <v>0</v>
      </c>
      <c r="D127" s="6">
        <f>MAX('11'!$D$45+0,MIN('935'!M76+0,'11'!$D$40+0))</f>
        <v>0</v>
      </c>
      <c r="E127" s="6">
        <f>MAX('11'!$E$45+0,MIN('935'!N76+0,'11'!$E$40+0))</f>
        <v>0</v>
      </c>
      <c r="F127" s="6">
        <f>MAX('11'!$F$45+0,MIN('935'!O76+0,'11'!$F$40+0))</f>
        <v>0</v>
      </c>
      <c r="G127" s="6">
        <f>MAX('11'!$G$45+0,MIN('935'!P76+0,'11'!$G$40+0))</f>
        <v>0</v>
      </c>
      <c r="H127" s="6">
        <f>IF('935'!$K76=1000,'Fixed'!$M$636*'Fixed'!$F87/(1+'11'!$C$12)*$C127,0)</f>
        <v>0</v>
      </c>
      <c r="I127" s="6">
        <f>IF(MOD('935'!$K76,1000)=100,'Fixed'!$N$636*'Fixed'!$F87/(1+'11'!$D$12)*$D127,0)</f>
        <v>0</v>
      </c>
      <c r="J127" s="6">
        <f>IF(MOD('935'!$K76,100)=10,'Fixed'!$O$636*'Fixed'!$F87/(1+'11'!$E$12)*$E127,0)</f>
        <v>0</v>
      </c>
      <c r="K127" s="6">
        <f>IF(AND(MOD('935'!$K76,10)&gt;0,MOD('935'!$K76,1000)&gt;1),'Fixed'!$P$636*'Fixed'!$F87/(1+'11'!$F$12)*$F127,0)</f>
        <v>0</v>
      </c>
      <c r="L127" s="6">
        <f>IF(MOD('935'!$K76,1000)=1,'Fixed'!$Q$636*'Fixed'!$F87/(1+'11'!$G$12)*$G127,0)</f>
        <v>0</v>
      </c>
      <c r="M127" s="6">
        <f>IF('935'!$K76&gt;1000,'Fixed'!$M$636*'GenVol'!$F88*$C127,0)</f>
        <v>0</v>
      </c>
      <c r="N127" s="6">
        <f>IF(MOD('935'!$K76,1000)&gt;100,'Fixed'!$N$636*'GenVol'!$F88*$D127,0)</f>
        <v>0</v>
      </c>
      <c r="O127" s="6">
        <f>IF(MOD('935'!$K76,100)&gt;10,'Fixed'!$O$636*'GenVol'!$F88*$E127,0)</f>
        <v>0</v>
      </c>
      <c r="P127" s="6">
        <f>$H127+$I127+$J127+$K127+$L127</f>
        <v>0</v>
      </c>
      <c r="Q127" s="6">
        <f>$M127+$N127+$O127</f>
        <v>0</v>
      </c>
      <c r="R127" s="26">
        <f>100/'11'!B$17*'Fixed'!E87*('Fixed'!E$1278+'Fixed'!F$1278)</f>
        <v>0</v>
      </c>
      <c r="S127" s="24">
        <f>0-IF(ISNUMBER('GenSR'!H133),INDEX('913'!$I$6:$I$1205,'GenSR'!H133),0)-IF(ISNUMBER('GenSR'!I133),INDEX('913'!$I$6:$I$1205,'GenSR'!I133),0)-IF(ISNUMBER('GenSR'!J133),INDEX('913'!$I$6:$I$1205,'GenSR'!J133),0)-IF(ISNUMBER('GenSR'!K133),INDEX('913'!$I$6:$I$1205,'GenSR'!K133),0)-IF(ISNUMBER('GenSR'!L133),INDEX('913'!$I$6:$I$1205,'GenSR'!L133),0)-IF(ISNUMBER('GenSR'!M133),INDEX('913'!$I$6:$I$1205,'GenSR'!M133),0)-IF(ISNUMBER('GenSR'!N133),INDEX('913'!$I$6:$I$1205,'GenSR'!N133),0)-IF(ISNUMBER('GenSR'!O133),INDEX('913'!$I$6:$I$1205,'GenSR'!O133),0)</f>
        <v>0</v>
      </c>
      <c r="T127" s="6">
        <f>IF(S127=0,1,MAX(1,SQRT(S127^2+(IF(ISNUMBER('GenSR'!H133),INDEX('913'!$J$6:$J$1205,'GenSR'!H133),0)+IF(ISNUMBER('GenSR'!I133),INDEX('913'!$J$6:$J$1205,'GenSR'!I133),0)+IF(ISNUMBER('GenSR'!J133),INDEX('913'!$J$6:$J$1205,'GenSR'!J133),0)+IF(ISNUMBER('GenSR'!K133),INDEX('913'!$J$6:$J$1205,'GenSR'!K133),0)+IF(ISNUMBER('GenSR'!L133),INDEX('913'!$J$6:$J$1205,'GenSR'!L133),0)+IF(ISNUMBER('GenSR'!M133),INDEX('913'!$J$6:$J$1205,'GenSR'!M133),0)+IF(ISNUMBER('GenSR'!N133),INDEX('913'!$J$6:$J$1205,'GenSR'!N133),0)+IF(ISNUMBER('GenSR'!O133),INDEX('913'!$J$6:$J$1205,'GenSR'!O133),0))^2)/S127))</f>
        <v>0</v>
      </c>
      <c r="U127" s="26">
        <f>100*('GenSR'!AO133*'935'!Q76*T127)/'11'!B$17</f>
        <v>0</v>
      </c>
      <c r="V127" s="26">
        <f>100*'GenSR'!AN133/'11'!B$17</f>
        <v>0</v>
      </c>
      <c r="W127" s="26">
        <f>100*('GenSR'!AO133*T127)/'11'!D$17</f>
        <v>0</v>
      </c>
      <c r="X127" s="26">
        <f>100/'11'!B$17*'GenAgg'!E$27*'GenVol'!F88</f>
        <v>0</v>
      </c>
      <c r="Y127" s="26">
        <f>IF('GenVol'!B88=0,0,(1-B127/'GenVol'!B88)*(V127+IF('935'!Q76=0,0,(W127*'935'!Q76*('11'!D$17-'935'!Y76)/('11'!B$17-'935'!X76)))))</f>
        <v>0</v>
      </c>
      <c r="Z127" s="6">
        <f>IF('GenVol'!B88=0,1,B127/'GenVol'!B88)*W127</f>
        <v>0</v>
      </c>
      <c r="AA127" s="26">
        <f>IF('GenVol'!B88=0,1,B127/'GenVol'!B88)*V127</f>
        <v>0</v>
      </c>
      <c r="AB127" s="26">
        <f>X127+AA127</f>
        <v>0</v>
      </c>
      <c r="AC127" s="24">
        <f>'11'!D$17-'935'!Y76</f>
        <v>0</v>
      </c>
      <c r="AD127" s="24">
        <f>(P127+Q127)*'GenVol'!B88</f>
        <v>0</v>
      </c>
      <c r="AE127" s="10"/>
    </row>
    <row r="128" spans="1:31">
      <c r="A128" s="21">
        <v>71</v>
      </c>
      <c r="B128" s="24">
        <f>'GenVol'!B89-('935'!T77*(1-'935'!X77/'11'!B$17))</f>
        <v>0</v>
      </c>
      <c r="C128" s="6">
        <f>MAX('11'!$C$45+0,MIN('935'!L77+0,'11'!$C$40+0))</f>
        <v>0</v>
      </c>
      <c r="D128" s="6">
        <f>MAX('11'!$D$45+0,MIN('935'!M77+0,'11'!$D$40+0))</f>
        <v>0</v>
      </c>
      <c r="E128" s="6">
        <f>MAX('11'!$E$45+0,MIN('935'!N77+0,'11'!$E$40+0))</f>
        <v>0</v>
      </c>
      <c r="F128" s="6">
        <f>MAX('11'!$F$45+0,MIN('935'!O77+0,'11'!$F$40+0))</f>
        <v>0</v>
      </c>
      <c r="G128" s="6">
        <f>MAX('11'!$G$45+0,MIN('935'!P77+0,'11'!$G$40+0))</f>
        <v>0</v>
      </c>
      <c r="H128" s="6">
        <f>IF('935'!$K77=1000,'Fixed'!$M$636*'Fixed'!$F88/(1+'11'!$C$12)*$C128,0)</f>
        <v>0</v>
      </c>
      <c r="I128" s="6">
        <f>IF(MOD('935'!$K77,1000)=100,'Fixed'!$N$636*'Fixed'!$F88/(1+'11'!$D$12)*$D128,0)</f>
        <v>0</v>
      </c>
      <c r="J128" s="6">
        <f>IF(MOD('935'!$K77,100)=10,'Fixed'!$O$636*'Fixed'!$F88/(1+'11'!$E$12)*$E128,0)</f>
        <v>0</v>
      </c>
      <c r="K128" s="6">
        <f>IF(AND(MOD('935'!$K77,10)&gt;0,MOD('935'!$K77,1000)&gt;1),'Fixed'!$P$636*'Fixed'!$F88/(1+'11'!$F$12)*$F128,0)</f>
        <v>0</v>
      </c>
      <c r="L128" s="6">
        <f>IF(MOD('935'!$K77,1000)=1,'Fixed'!$Q$636*'Fixed'!$F88/(1+'11'!$G$12)*$G128,0)</f>
        <v>0</v>
      </c>
      <c r="M128" s="6">
        <f>IF('935'!$K77&gt;1000,'Fixed'!$M$636*'GenVol'!$F89*$C128,0)</f>
        <v>0</v>
      </c>
      <c r="N128" s="6">
        <f>IF(MOD('935'!$K77,1000)&gt;100,'Fixed'!$N$636*'GenVol'!$F89*$D128,0)</f>
        <v>0</v>
      </c>
      <c r="O128" s="6">
        <f>IF(MOD('935'!$K77,100)&gt;10,'Fixed'!$O$636*'GenVol'!$F89*$E128,0)</f>
        <v>0</v>
      </c>
      <c r="P128" s="6">
        <f>$H128+$I128+$J128+$K128+$L128</f>
        <v>0</v>
      </c>
      <c r="Q128" s="6">
        <f>$M128+$N128+$O128</f>
        <v>0</v>
      </c>
      <c r="R128" s="26">
        <f>100/'11'!B$17*'Fixed'!E88*('Fixed'!E$1278+'Fixed'!F$1278)</f>
        <v>0</v>
      </c>
      <c r="S128" s="24">
        <f>0-IF(ISNUMBER('GenSR'!H134),INDEX('913'!$I$6:$I$1205,'GenSR'!H134),0)-IF(ISNUMBER('GenSR'!I134),INDEX('913'!$I$6:$I$1205,'GenSR'!I134),0)-IF(ISNUMBER('GenSR'!J134),INDEX('913'!$I$6:$I$1205,'GenSR'!J134),0)-IF(ISNUMBER('GenSR'!K134),INDEX('913'!$I$6:$I$1205,'GenSR'!K134),0)-IF(ISNUMBER('GenSR'!L134),INDEX('913'!$I$6:$I$1205,'GenSR'!L134),0)-IF(ISNUMBER('GenSR'!M134),INDEX('913'!$I$6:$I$1205,'GenSR'!M134),0)-IF(ISNUMBER('GenSR'!N134),INDEX('913'!$I$6:$I$1205,'GenSR'!N134),0)-IF(ISNUMBER('GenSR'!O134),INDEX('913'!$I$6:$I$1205,'GenSR'!O134),0)</f>
        <v>0</v>
      </c>
      <c r="T128" s="6">
        <f>IF(S128=0,1,MAX(1,SQRT(S128^2+(IF(ISNUMBER('GenSR'!H134),INDEX('913'!$J$6:$J$1205,'GenSR'!H134),0)+IF(ISNUMBER('GenSR'!I134),INDEX('913'!$J$6:$J$1205,'GenSR'!I134),0)+IF(ISNUMBER('GenSR'!J134),INDEX('913'!$J$6:$J$1205,'GenSR'!J134),0)+IF(ISNUMBER('GenSR'!K134),INDEX('913'!$J$6:$J$1205,'GenSR'!K134),0)+IF(ISNUMBER('GenSR'!L134),INDEX('913'!$J$6:$J$1205,'GenSR'!L134),0)+IF(ISNUMBER('GenSR'!M134),INDEX('913'!$J$6:$J$1205,'GenSR'!M134),0)+IF(ISNUMBER('GenSR'!N134),INDEX('913'!$J$6:$J$1205,'GenSR'!N134),0)+IF(ISNUMBER('GenSR'!O134),INDEX('913'!$J$6:$J$1205,'GenSR'!O134),0))^2)/S128))</f>
        <v>0</v>
      </c>
      <c r="U128" s="26">
        <f>100*('GenSR'!AO134*'935'!Q77*T128)/'11'!B$17</f>
        <v>0</v>
      </c>
      <c r="V128" s="26">
        <f>100*'GenSR'!AN134/'11'!B$17</f>
        <v>0</v>
      </c>
      <c r="W128" s="26">
        <f>100*('GenSR'!AO134*T128)/'11'!D$17</f>
        <v>0</v>
      </c>
      <c r="X128" s="26">
        <f>100/'11'!B$17*'GenAgg'!E$27*'GenVol'!F89</f>
        <v>0</v>
      </c>
      <c r="Y128" s="26">
        <f>IF('GenVol'!B89=0,0,(1-B128/'GenVol'!B89)*(V128+IF('935'!Q77=0,0,(W128*'935'!Q77*('11'!D$17-'935'!Y77)/('11'!B$17-'935'!X77)))))</f>
        <v>0</v>
      </c>
      <c r="Z128" s="6">
        <f>IF('GenVol'!B89=0,1,B128/'GenVol'!B89)*W128</f>
        <v>0</v>
      </c>
      <c r="AA128" s="26">
        <f>IF('GenVol'!B89=0,1,B128/'GenVol'!B89)*V128</f>
        <v>0</v>
      </c>
      <c r="AB128" s="26">
        <f>X128+AA128</f>
        <v>0</v>
      </c>
      <c r="AC128" s="24">
        <f>'11'!D$17-'935'!Y77</f>
        <v>0</v>
      </c>
      <c r="AD128" s="24">
        <f>(P128+Q128)*'GenVol'!B89</f>
        <v>0</v>
      </c>
      <c r="AE128" s="10"/>
    </row>
    <row r="129" spans="1:31">
      <c r="A129" s="21">
        <v>72</v>
      </c>
      <c r="B129" s="24">
        <f>'GenVol'!B90-('935'!T78*(1-'935'!X78/'11'!B$17))</f>
        <v>0</v>
      </c>
      <c r="C129" s="6">
        <f>MAX('11'!$C$45+0,MIN('935'!L78+0,'11'!$C$40+0))</f>
        <v>0</v>
      </c>
      <c r="D129" s="6">
        <f>MAX('11'!$D$45+0,MIN('935'!M78+0,'11'!$D$40+0))</f>
        <v>0</v>
      </c>
      <c r="E129" s="6">
        <f>MAX('11'!$E$45+0,MIN('935'!N78+0,'11'!$E$40+0))</f>
        <v>0</v>
      </c>
      <c r="F129" s="6">
        <f>MAX('11'!$F$45+0,MIN('935'!O78+0,'11'!$F$40+0))</f>
        <v>0</v>
      </c>
      <c r="G129" s="6">
        <f>MAX('11'!$G$45+0,MIN('935'!P78+0,'11'!$G$40+0))</f>
        <v>0</v>
      </c>
      <c r="H129" s="6">
        <f>IF('935'!$K78=1000,'Fixed'!$M$636*'Fixed'!$F89/(1+'11'!$C$12)*$C129,0)</f>
        <v>0</v>
      </c>
      <c r="I129" s="6">
        <f>IF(MOD('935'!$K78,1000)=100,'Fixed'!$N$636*'Fixed'!$F89/(1+'11'!$D$12)*$D129,0)</f>
        <v>0</v>
      </c>
      <c r="J129" s="6">
        <f>IF(MOD('935'!$K78,100)=10,'Fixed'!$O$636*'Fixed'!$F89/(1+'11'!$E$12)*$E129,0)</f>
        <v>0</v>
      </c>
      <c r="K129" s="6">
        <f>IF(AND(MOD('935'!$K78,10)&gt;0,MOD('935'!$K78,1000)&gt;1),'Fixed'!$P$636*'Fixed'!$F89/(1+'11'!$F$12)*$F129,0)</f>
        <v>0</v>
      </c>
      <c r="L129" s="6">
        <f>IF(MOD('935'!$K78,1000)=1,'Fixed'!$Q$636*'Fixed'!$F89/(1+'11'!$G$12)*$G129,0)</f>
        <v>0</v>
      </c>
      <c r="M129" s="6">
        <f>IF('935'!$K78&gt;1000,'Fixed'!$M$636*'GenVol'!$F90*$C129,0)</f>
        <v>0</v>
      </c>
      <c r="N129" s="6">
        <f>IF(MOD('935'!$K78,1000)&gt;100,'Fixed'!$N$636*'GenVol'!$F90*$D129,0)</f>
        <v>0</v>
      </c>
      <c r="O129" s="6">
        <f>IF(MOD('935'!$K78,100)&gt;10,'Fixed'!$O$636*'GenVol'!$F90*$E129,0)</f>
        <v>0</v>
      </c>
      <c r="P129" s="6">
        <f>$H129+$I129+$J129+$K129+$L129</f>
        <v>0</v>
      </c>
      <c r="Q129" s="6">
        <f>$M129+$N129+$O129</f>
        <v>0</v>
      </c>
      <c r="R129" s="26">
        <f>100/'11'!B$17*'Fixed'!E89*('Fixed'!E$1278+'Fixed'!F$1278)</f>
        <v>0</v>
      </c>
      <c r="S129" s="24">
        <f>0-IF(ISNUMBER('GenSR'!H135),INDEX('913'!$I$6:$I$1205,'GenSR'!H135),0)-IF(ISNUMBER('GenSR'!I135),INDEX('913'!$I$6:$I$1205,'GenSR'!I135),0)-IF(ISNUMBER('GenSR'!J135),INDEX('913'!$I$6:$I$1205,'GenSR'!J135),0)-IF(ISNUMBER('GenSR'!K135),INDEX('913'!$I$6:$I$1205,'GenSR'!K135),0)-IF(ISNUMBER('GenSR'!L135),INDEX('913'!$I$6:$I$1205,'GenSR'!L135),0)-IF(ISNUMBER('GenSR'!M135),INDEX('913'!$I$6:$I$1205,'GenSR'!M135),0)-IF(ISNUMBER('GenSR'!N135),INDEX('913'!$I$6:$I$1205,'GenSR'!N135),0)-IF(ISNUMBER('GenSR'!O135),INDEX('913'!$I$6:$I$1205,'GenSR'!O135),0)</f>
        <v>0</v>
      </c>
      <c r="T129" s="6">
        <f>IF(S129=0,1,MAX(1,SQRT(S129^2+(IF(ISNUMBER('GenSR'!H135),INDEX('913'!$J$6:$J$1205,'GenSR'!H135),0)+IF(ISNUMBER('GenSR'!I135),INDEX('913'!$J$6:$J$1205,'GenSR'!I135),0)+IF(ISNUMBER('GenSR'!J135),INDEX('913'!$J$6:$J$1205,'GenSR'!J135),0)+IF(ISNUMBER('GenSR'!K135),INDEX('913'!$J$6:$J$1205,'GenSR'!K135),0)+IF(ISNUMBER('GenSR'!L135),INDEX('913'!$J$6:$J$1205,'GenSR'!L135),0)+IF(ISNUMBER('GenSR'!M135),INDEX('913'!$J$6:$J$1205,'GenSR'!M135),0)+IF(ISNUMBER('GenSR'!N135),INDEX('913'!$J$6:$J$1205,'GenSR'!N135),0)+IF(ISNUMBER('GenSR'!O135),INDEX('913'!$J$6:$J$1205,'GenSR'!O135),0))^2)/S129))</f>
        <v>0</v>
      </c>
      <c r="U129" s="26">
        <f>100*('GenSR'!AO135*'935'!Q78*T129)/'11'!B$17</f>
        <v>0</v>
      </c>
      <c r="V129" s="26">
        <f>100*'GenSR'!AN135/'11'!B$17</f>
        <v>0</v>
      </c>
      <c r="W129" s="26">
        <f>100*('GenSR'!AO135*T129)/'11'!D$17</f>
        <v>0</v>
      </c>
      <c r="X129" s="26">
        <f>100/'11'!B$17*'GenAgg'!E$27*'GenVol'!F90</f>
        <v>0</v>
      </c>
      <c r="Y129" s="26">
        <f>IF('GenVol'!B90=0,0,(1-B129/'GenVol'!B90)*(V129+IF('935'!Q78=0,0,(W129*'935'!Q78*('11'!D$17-'935'!Y78)/('11'!B$17-'935'!X78)))))</f>
        <v>0</v>
      </c>
      <c r="Z129" s="6">
        <f>IF('GenVol'!B90=0,1,B129/'GenVol'!B90)*W129</f>
        <v>0</v>
      </c>
      <c r="AA129" s="26">
        <f>IF('GenVol'!B90=0,1,B129/'GenVol'!B90)*V129</f>
        <v>0</v>
      </c>
      <c r="AB129" s="26">
        <f>X129+AA129</f>
        <v>0</v>
      </c>
      <c r="AC129" s="24">
        <f>'11'!D$17-'935'!Y78</f>
        <v>0</v>
      </c>
      <c r="AD129" s="24">
        <f>(P129+Q129)*'GenVol'!B90</f>
        <v>0</v>
      </c>
      <c r="AE129" s="10"/>
    </row>
    <row r="130" spans="1:31">
      <c r="A130" s="21">
        <v>73</v>
      </c>
      <c r="B130" s="24">
        <f>'GenVol'!B91-('935'!T79*(1-'935'!X79/'11'!B$17))</f>
        <v>0</v>
      </c>
      <c r="C130" s="6">
        <f>MAX('11'!$C$45+0,MIN('935'!L79+0,'11'!$C$40+0))</f>
        <v>0</v>
      </c>
      <c r="D130" s="6">
        <f>MAX('11'!$D$45+0,MIN('935'!M79+0,'11'!$D$40+0))</f>
        <v>0</v>
      </c>
      <c r="E130" s="6">
        <f>MAX('11'!$E$45+0,MIN('935'!N79+0,'11'!$E$40+0))</f>
        <v>0</v>
      </c>
      <c r="F130" s="6">
        <f>MAX('11'!$F$45+0,MIN('935'!O79+0,'11'!$F$40+0))</f>
        <v>0</v>
      </c>
      <c r="G130" s="6">
        <f>MAX('11'!$G$45+0,MIN('935'!P79+0,'11'!$G$40+0))</f>
        <v>0</v>
      </c>
      <c r="H130" s="6">
        <f>IF('935'!$K79=1000,'Fixed'!$M$636*'Fixed'!$F90/(1+'11'!$C$12)*$C130,0)</f>
        <v>0</v>
      </c>
      <c r="I130" s="6">
        <f>IF(MOD('935'!$K79,1000)=100,'Fixed'!$N$636*'Fixed'!$F90/(1+'11'!$D$12)*$D130,0)</f>
        <v>0</v>
      </c>
      <c r="J130" s="6">
        <f>IF(MOD('935'!$K79,100)=10,'Fixed'!$O$636*'Fixed'!$F90/(1+'11'!$E$12)*$E130,0)</f>
        <v>0</v>
      </c>
      <c r="K130" s="6">
        <f>IF(AND(MOD('935'!$K79,10)&gt;0,MOD('935'!$K79,1000)&gt;1),'Fixed'!$P$636*'Fixed'!$F90/(1+'11'!$F$12)*$F130,0)</f>
        <v>0</v>
      </c>
      <c r="L130" s="6">
        <f>IF(MOD('935'!$K79,1000)=1,'Fixed'!$Q$636*'Fixed'!$F90/(1+'11'!$G$12)*$G130,0)</f>
        <v>0</v>
      </c>
      <c r="M130" s="6">
        <f>IF('935'!$K79&gt;1000,'Fixed'!$M$636*'GenVol'!$F91*$C130,0)</f>
        <v>0</v>
      </c>
      <c r="N130" s="6">
        <f>IF(MOD('935'!$K79,1000)&gt;100,'Fixed'!$N$636*'GenVol'!$F91*$D130,0)</f>
        <v>0</v>
      </c>
      <c r="O130" s="6">
        <f>IF(MOD('935'!$K79,100)&gt;10,'Fixed'!$O$636*'GenVol'!$F91*$E130,0)</f>
        <v>0</v>
      </c>
      <c r="P130" s="6">
        <f>$H130+$I130+$J130+$K130+$L130</f>
        <v>0</v>
      </c>
      <c r="Q130" s="6">
        <f>$M130+$N130+$O130</f>
        <v>0</v>
      </c>
      <c r="R130" s="26">
        <f>100/'11'!B$17*'Fixed'!E90*('Fixed'!E$1278+'Fixed'!F$1278)</f>
        <v>0</v>
      </c>
      <c r="S130" s="24">
        <f>0-IF(ISNUMBER('GenSR'!H136),INDEX('913'!$I$6:$I$1205,'GenSR'!H136),0)-IF(ISNUMBER('GenSR'!I136),INDEX('913'!$I$6:$I$1205,'GenSR'!I136),0)-IF(ISNUMBER('GenSR'!J136),INDEX('913'!$I$6:$I$1205,'GenSR'!J136),0)-IF(ISNUMBER('GenSR'!K136),INDEX('913'!$I$6:$I$1205,'GenSR'!K136),0)-IF(ISNUMBER('GenSR'!L136),INDEX('913'!$I$6:$I$1205,'GenSR'!L136),0)-IF(ISNUMBER('GenSR'!M136),INDEX('913'!$I$6:$I$1205,'GenSR'!M136),0)-IF(ISNUMBER('GenSR'!N136),INDEX('913'!$I$6:$I$1205,'GenSR'!N136),0)-IF(ISNUMBER('GenSR'!O136),INDEX('913'!$I$6:$I$1205,'GenSR'!O136),0)</f>
        <v>0</v>
      </c>
      <c r="T130" s="6">
        <f>IF(S130=0,1,MAX(1,SQRT(S130^2+(IF(ISNUMBER('GenSR'!H136),INDEX('913'!$J$6:$J$1205,'GenSR'!H136),0)+IF(ISNUMBER('GenSR'!I136),INDEX('913'!$J$6:$J$1205,'GenSR'!I136),0)+IF(ISNUMBER('GenSR'!J136),INDEX('913'!$J$6:$J$1205,'GenSR'!J136),0)+IF(ISNUMBER('GenSR'!K136),INDEX('913'!$J$6:$J$1205,'GenSR'!K136),0)+IF(ISNUMBER('GenSR'!L136),INDEX('913'!$J$6:$J$1205,'GenSR'!L136),0)+IF(ISNUMBER('GenSR'!M136),INDEX('913'!$J$6:$J$1205,'GenSR'!M136),0)+IF(ISNUMBER('GenSR'!N136),INDEX('913'!$J$6:$J$1205,'GenSR'!N136),0)+IF(ISNUMBER('GenSR'!O136),INDEX('913'!$J$6:$J$1205,'GenSR'!O136),0))^2)/S130))</f>
        <v>0</v>
      </c>
      <c r="U130" s="26">
        <f>100*('GenSR'!AO136*'935'!Q79*T130)/'11'!B$17</f>
        <v>0</v>
      </c>
      <c r="V130" s="26">
        <f>100*'GenSR'!AN136/'11'!B$17</f>
        <v>0</v>
      </c>
      <c r="W130" s="26">
        <f>100*('GenSR'!AO136*T130)/'11'!D$17</f>
        <v>0</v>
      </c>
      <c r="X130" s="26">
        <f>100/'11'!B$17*'GenAgg'!E$27*'GenVol'!F91</f>
        <v>0</v>
      </c>
      <c r="Y130" s="26">
        <f>IF('GenVol'!B91=0,0,(1-B130/'GenVol'!B91)*(V130+IF('935'!Q79=0,0,(W130*'935'!Q79*('11'!D$17-'935'!Y79)/('11'!B$17-'935'!X79)))))</f>
        <v>0</v>
      </c>
      <c r="Z130" s="6">
        <f>IF('GenVol'!B91=0,1,B130/'GenVol'!B91)*W130</f>
        <v>0</v>
      </c>
      <c r="AA130" s="26">
        <f>IF('GenVol'!B91=0,1,B130/'GenVol'!B91)*V130</f>
        <v>0</v>
      </c>
      <c r="AB130" s="26">
        <f>X130+AA130</f>
        <v>0</v>
      </c>
      <c r="AC130" s="24">
        <f>'11'!D$17-'935'!Y79</f>
        <v>0</v>
      </c>
      <c r="AD130" s="24">
        <f>(P130+Q130)*'GenVol'!B91</f>
        <v>0</v>
      </c>
      <c r="AE130" s="10"/>
    </row>
    <row r="131" spans="1:31">
      <c r="A131" s="21">
        <v>74</v>
      </c>
      <c r="B131" s="24">
        <f>'GenVol'!B92-('935'!T80*(1-'935'!X80/'11'!B$17))</f>
        <v>0</v>
      </c>
      <c r="C131" s="6">
        <f>MAX('11'!$C$45+0,MIN('935'!L80+0,'11'!$C$40+0))</f>
        <v>0</v>
      </c>
      <c r="D131" s="6">
        <f>MAX('11'!$D$45+0,MIN('935'!M80+0,'11'!$D$40+0))</f>
        <v>0</v>
      </c>
      <c r="E131" s="6">
        <f>MAX('11'!$E$45+0,MIN('935'!N80+0,'11'!$E$40+0))</f>
        <v>0</v>
      </c>
      <c r="F131" s="6">
        <f>MAX('11'!$F$45+0,MIN('935'!O80+0,'11'!$F$40+0))</f>
        <v>0</v>
      </c>
      <c r="G131" s="6">
        <f>MAX('11'!$G$45+0,MIN('935'!P80+0,'11'!$G$40+0))</f>
        <v>0</v>
      </c>
      <c r="H131" s="6">
        <f>IF('935'!$K80=1000,'Fixed'!$M$636*'Fixed'!$F91/(1+'11'!$C$12)*$C131,0)</f>
        <v>0</v>
      </c>
      <c r="I131" s="6">
        <f>IF(MOD('935'!$K80,1000)=100,'Fixed'!$N$636*'Fixed'!$F91/(1+'11'!$D$12)*$D131,0)</f>
        <v>0</v>
      </c>
      <c r="J131" s="6">
        <f>IF(MOD('935'!$K80,100)=10,'Fixed'!$O$636*'Fixed'!$F91/(1+'11'!$E$12)*$E131,0)</f>
        <v>0</v>
      </c>
      <c r="K131" s="6">
        <f>IF(AND(MOD('935'!$K80,10)&gt;0,MOD('935'!$K80,1000)&gt;1),'Fixed'!$P$636*'Fixed'!$F91/(1+'11'!$F$12)*$F131,0)</f>
        <v>0</v>
      </c>
      <c r="L131" s="6">
        <f>IF(MOD('935'!$K80,1000)=1,'Fixed'!$Q$636*'Fixed'!$F91/(1+'11'!$G$12)*$G131,0)</f>
        <v>0</v>
      </c>
      <c r="M131" s="6">
        <f>IF('935'!$K80&gt;1000,'Fixed'!$M$636*'GenVol'!$F92*$C131,0)</f>
        <v>0</v>
      </c>
      <c r="N131" s="6">
        <f>IF(MOD('935'!$K80,1000)&gt;100,'Fixed'!$N$636*'GenVol'!$F92*$D131,0)</f>
        <v>0</v>
      </c>
      <c r="O131" s="6">
        <f>IF(MOD('935'!$K80,100)&gt;10,'Fixed'!$O$636*'GenVol'!$F92*$E131,0)</f>
        <v>0</v>
      </c>
      <c r="P131" s="6">
        <f>$H131+$I131+$J131+$K131+$L131</f>
        <v>0</v>
      </c>
      <c r="Q131" s="6">
        <f>$M131+$N131+$O131</f>
        <v>0</v>
      </c>
      <c r="R131" s="26">
        <f>100/'11'!B$17*'Fixed'!E91*('Fixed'!E$1278+'Fixed'!F$1278)</f>
        <v>0</v>
      </c>
      <c r="S131" s="24">
        <f>0-IF(ISNUMBER('GenSR'!H137),INDEX('913'!$I$6:$I$1205,'GenSR'!H137),0)-IF(ISNUMBER('GenSR'!I137),INDEX('913'!$I$6:$I$1205,'GenSR'!I137),0)-IF(ISNUMBER('GenSR'!J137),INDEX('913'!$I$6:$I$1205,'GenSR'!J137),0)-IF(ISNUMBER('GenSR'!K137),INDEX('913'!$I$6:$I$1205,'GenSR'!K137),0)-IF(ISNUMBER('GenSR'!L137),INDEX('913'!$I$6:$I$1205,'GenSR'!L137),0)-IF(ISNUMBER('GenSR'!M137),INDEX('913'!$I$6:$I$1205,'GenSR'!M137),0)-IF(ISNUMBER('GenSR'!N137),INDEX('913'!$I$6:$I$1205,'GenSR'!N137),0)-IF(ISNUMBER('GenSR'!O137),INDEX('913'!$I$6:$I$1205,'GenSR'!O137),0)</f>
        <v>0</v>
      </c>
      <c r="T131" s="6">
        <f>IF(S131=0,1,MAX(1,SQRT(S131^2+(IF(ISNUMBER('GenSR'!H137),INDEX('913'!$J$6:$J$1205,'GenSR'!H137),0)+IF(ISNUMBER('GenSR'!I137),INDEX('913'!$J$6:$J$1205,'GenSR'!I137),0)+IF(ISNUMBER('GenSR'!J137),INDEX('913'!$J$6:$J$1205,'GenSR'!J137),0)+IF(ISNUMBER('GenSR'!K137),INDEX('913'!$J$6:$J$1205,'GenSR'!K137),0)+IF(ISNUMBER('GenSR'!L137),INDEX('913'!$J$6:$J$1205,'GenSR'!L137),0)+IF(ISNUMBER('GenSR'!M137),INDEX('913'!$J$6:$J$1205,'GenSR'!M137),0)+IF(ISNUMBER('GenSR'!N137),INDEX('913'!$J$6:$J$1205,'GenSR'!N137),0)+IF(ISNUMBER('GenSR'!O137),INDEX('913'!$J$6:$J$1205,'GenSR'!O137),0))^2)/S131))</f>
        <v>0</v>
      </c>
      <c r="U131" s="26">
        <f>100*('GenSR'!AO137*'935'!Q80*T131)/'11'!B$17</f>
        <v>0</v>
      </c>
      <c r="V131" s="26">
        <f>100*'GenSR'!AN137/'11'!B$17</f>
        <v>0</v>
      </c>
      <c r="W131" s="26">
        <f>100*('GenSR'!AO137*T131)/'11'!D$17</f>
        <v>0</v>
      </c>
      <c r="X131" s="26">
        <f>100/'11'!B$17*'GenAgg'!E$27*'GenVol'!F92</f>
        <v>0</v>
      </c>
      <c r="Y131" s="26">
        <f>IF('GenVol'!B92=0,0,(1-B131/'GenVol'!B92)*(V131+IF('935'!Q80=0,0,(W131*'935'!Q80*('11'!D$17-'935'!Y80)/('11'!B$17-'935'!X80)))))</f>
        <v>0</v>
      </c>
      <c r="Z131" s="6">
        <f>IF('GenVol'!B92=0,1,B131/'GenVol'!B92)*W131</f>
        <v>0</v>
      </c>
      <c r="AA131" s="26">
        <f>IF('GenVol'!B92=0,1,B131/'GenVol'!B92)*V131</f>
        <v>0</v>
      </c>
      <c r="AB131" s="26">
        <f>X131+AA131</f>
        <v>0</v>
      </c>
      <c r="AC131" s="24">
        <f>'11'!D$17-'935'!Y80</f>
        <v>0</v>
      </c>
      <c r="AD131" s="24">
        <f>(P131+Q131)*'GenVol'!B92</f>
        <v>0</v>
      </c>
      <c r="AE131" s="10"/>
    </row>
    <row r="132" spans="1:31">
      <c r="A132" s="21">
        <v>75</v>
      </c>
      <c r="B132" s="24">
        <f>'GenVol'!B93-('935'!T81*(1-'935'!X81/'11'!B$17))</f>
        <v>0</v>
      </c>
      <c r="C132" s="6">
        <f>MAX('11'!$C$45+0,MIN('935'!L81+0,'11'!$C$40+0))</f>
        <v>0</v>
      </c>
      <c r="D132" s="6">
        <f>MAX('11'!$D$45+0,MIN('935'!M81+0,'11'!$D$40+0))</f>
        <v>0</v>
      </c>
      <c r="E132" s="6">
        <f>MAX('11'!$E$45+0,MIN('935'!N81+0,'11'!$E$40+0))</f>
        <v>0</v>
      </c>
      <c r="F132" s="6">
        <f>MAX('11'!$F$45+0,MIN('935'!O81+0,'11'!$F$40+0))</f>
        <v>0</v>
      </c>
      <c r="G132" s="6">
        <f>MAX('11'!$G$45+0,MIN('935'!P81+0,'11'!$G$40+0))</f>
        <v>0</v>
      </c>
      <c r="H132" s="6">
        <f>IF('935'!$K81=1000,'Fixed'!$M$636*'Fixed'!$F92/(1+'11'!$C$12)*$C132,0)</f>
        <v>0</v>
      </c>
      <c r="I132" s="6">
        <f>IF(MOD('935'!$K81,1000)=100,'Fixed'!$N$636*'Fixed'!$F92/(1+'11'!$D$12)*$D132,0)</f>
        <v>0</v>
      </c>
      <c r="J132" s="6">
        <f>IF(MOD('935'!$K81,100)=10,'Fixed'!$O$636*'Fixed'!$F92/(1+'11'!$E$12)*$E132,0)</f>
        <v>0</v>
      </c>
      <c r="K132" s="6">
        <f>IF(AND(MOD('935'!$K81,10)&gt;0,MOD('935'!$K81,1000)&gt;1),'Fixed'!$P$636*'Fixed'!$F92/(1+'11'!$F$12)*$F132,0)</f>
        <v>0</v>
      </c>
      <c r="L132" s="6">
        <f>IF(MOD('935'!$K81,1000)=1,'Fixed'!$Q$636*'Fixed'!$F92/(1+'11'!$G$12)*$G132,0)</f>
        <v>0</v>
      </c>
      <c r="M132" s="6">
        <f>IF('935'!$K81&gt;1000,'Fixed'!$M$636*'GenVol'!$F93*$C132,0)</f>
        <v>0</v>
      </c>
      <c r="N132" s="6">
        <f>IF(MOD('935'!$K81,1000)&gt;100,'Fixed'!$N$636*'GenVol'!$F93*$D132,0)</f>
        <v>0</v>
      </c>
      <c r="O132" s="6">
        <f>IF(MOD('935'!$K81,100)&gt;10,'Fixed'!$O$636*'GenVol'!$F93*$E132,0)</f>
        <v>0</v>
      </c>
      <c r="P132" s="6">
        <f>$H132+$I132+$J132+$K132+$L132</f>
        <v>0</v>
      </c>
      <c r="Q132" s="6">
        <f>$M132+$N132+$O132</f>
        <v>0</v>
      </c>
      <c r="R132" s="26">
        <f>100/'11'!B$17*'Fixed'!E92*('Fixed'!E$1278+'Fixed'!F$1278)</f>
        <v>0</v>
      </c>
      <c r="S132" s="24">
        <f>0-IF(ISNUMBER('GenSR'!H138),INDEX('913'!$I$6:$I$1205,'GenSR'!H138),0)-IF(ISNUMBER('GenSR'!I138),INDEX('913'!$I$6:$I$1205,'GenSR'!I138),0)-IF(ISNUMBER('GenSR'!J138),INDEX('913'!$I$6:$I$1205,'GenSR'!J138),0)-IF(ISNUMBER('GenSR'!K138),INDEX('913'!$I$6:$I$1205,'GenSR'!K138),0)-IF(ISNUMBER('GenSR'!L138),INDEX('913'!$I$6:$I$1205,'GenSR'!L138),0)-IF(ISNUMBER('GenSR'!M138),INDEX('913'!$I$6:$I$1205,'GenSR'!M138),0)-IF(ISNUMBER('GenSR'!N138),INDEX('913'!$I$6:$I$1205,'GenSR'!N138),0)-IF(ISNUMBER('GenSR'!O138),INDEX('913'!$I$6:$I$1205,'GenSR'!O138),0)</f>
        <v>0</v>
      </c>
      <c r="T132" s="6">
        <f>IF(S132=0,1,MAX(1,SQRT(S132^2+(IF(ISNUMBER('GenSR'!H138),INDEX('913'!$J$6:$J$1205,'GenSR'!H138),0)+IF(ISNUMBER('GenSR'!I138),INDEX('913'!$J$6:$J$1205,'GenSR'!I138),0)+IF(ISNUMBER('GenSR'!J138),INDEX('913'!$J$6:$J$1205,'GenSR'!J138),0)+IF(ISNUMBER('GenSR'!K138),INDEX('913'!$J$6:$J$1205,'GenSR'!K138),0)+IF(ISNUMBER('GenSR'!L138),INDEX('913'!$J$6:$J$1205,'GenSR'!L138),0)+IF(ISNUMBER('GenSR'!M138),INDEX('913'!$J$6:$J$1205,'GenSR'!M138),0)+IF(ISNUMBER('GenSR'!N138),INDEX('913'!$J$6:$J$1205,'GenSR'!N138),0)+IF(ISNUMBER('GenSR'!O138),INDEX('913'!$J$6:$J$1205,'GenSR'!O138),0))^2)/S132))</f>
        <v>0</v>
      </c>
      <c r="U132" s="26">
        <f>100*('GenSR'!AO138*'935'!Q81*T132)/'11'!B$17</f>
        <v>0</v>
      </c>
      <c r="V132" s="26">
        <f>100*'GenSR'!AN138/'11'!B$17</f>
        <v>0</v>
      </c>
      <c r="W132" s="26">
        <f>100*('GenSR'!AO138*T132)/'11'!D$17</f>
        <v>0</v>
      </c>
      <c r="X132" s="26">
        <f>100/'11'!B$17*'GenAgg'!E$27*'GenVol'!F93</f>
        <v>0</v>
      </c>
      <c r="Y132" s="26">
        <f>IF('GenVol'!B93=0,0,(1-B132/'GenVol'!B93)*(V132+IF('935'!Q81=0,0,(W132*'935'!Q81*('11'!D$17-'935'!Y81)/('11'!B$17-'935'!X81)))))</f>
        <v>0</v>
      </c>
      <c r="Z132" s="6">
        <f>IF('GenVol'!B93=0,1,B132/'GenVol'!B93)*W132</f>
        <v>0</v>
      </c>
      <c r="AA132" s="26">
        <f>IF('GenVol'!B93=0,1,B132/'GenVol'!B93)*V132</f>
        <v>0</v>
      </c>
      <c r="AB132" s="26">
        <f>X132+AA132</f>
        <v>0</v>
      </c>
      <c r="AC132" s="24">
        <f>'11'!D$17-'935'!Y81</f>
        <v>0</v>
      </c>
      <c r="AD132" s="24">
        <f>(P132+Q132)*'GenVol'!B93</f>
        <v>0</v>
      </c>
      <c r="AE132" s="10"/>
    </row>
    <row r="133" spans="1:31">
      <c r="A133" s="21">
        <v>76</v>
      </c>
      <c r="B133" s="24">
        <f>'GenVol'!B94-('935'!T82*(1-'935'!X82/'11'!B$17))</f>
        <v>0</v>
      </c>
      <c r="C133" s="6">
        <f>MAX('11'!$C$45+0,MIN('935'!L82+0,'11'!$C$40+0))</f>
        <v>0</v>
      </c>
      <c r="D133" s="6">
        <f>MAX('11'!$D$45+0,MIN('935'!M82+0,'11'!$D$40+0))</f>
        <v>0</v>
      </c>
      <c r="E133" s="6">
        <f>MAX('11'!$E$45+0,MIN('935'!N82+0,'11'!$E$40+0))</f>
        <v>0</v>
      </c>
      <c r="F133" s="6">
        <f>MAX('11'!$F$45+0,MIN('935'!O82+0,'11'!$F$40+0))</f>
        <v>0</v>
      </c>
      <c r="G133" s="6">
        <f>MAX('11'!$G$45+0,MIN('935'!P82+0,'11'!$G$40+0))</f>
        <v>0</v>
      </c>
      <c r="H133" s="6">
        <f>IF('935'!$K82=1000,'Fixed'!$M$636*'Fixed'!$F93/(1+'11'!$C$12)*$C133,0)</f>
        <v>0</v>
      </c>
      <c r="I133" s="6">
        <f>IF(MOD('935'!$K82,1000)=100,'Fixed'!$N$636*'Fixed'!$F93/(1+'11'!$D$12)*$D133,0)</f>
        <v>0</v>
      </c>
      <c r="J133" s="6">
        <f>IF(MOD('935'!$K82,100)=10,'Fixed'!$O$636*'Fixed'!$F93/(1+'11'!$E$12)*$E133,0)</f>
        <v>0</v>
      </c>
      <c r="K133" s="6">
        <f>IF(AND(MOD('935'!$K82,10)&gt;0,MOD('935'!$K82,1000)&gt;1),'Fixed'!$P$636*'Fixed'!$F93/(1+'11'!$F$12)*$F133,0)</f>
        <v>0</v>
      </c>
      <c r="L133" s="6">
        <f>IF(MOD('935'!$K82,1000)=1,'Fixed'!$Q$636*'Fixed'!$F93/(1+'11'!$G$12)*$G133,0)</f>
        <v>0</v>
      </c>
      <c r="M133" s="6">
        <f>IF('935'!$K82&gt;1000,'Fixed'!$M$636*'GenVol'!$F94*$C133,0)</f>
        <v>0</v>
      </c>
      <c r="N133" s="6">
        <f>IF(MOD('935'!$K82,1000)&gt;100,'Fixed'!$N$636*'GenVol'!$F94*$D133,0)</f>
        <v>0</v>
      </c>
      <c r="O133" s="6">
        <f>IF(MOD('935'!$K82,100)&gt;10,'Fixed'!$O$636*'GenVol'!$F94*$E133,0)</f>
        <v>0</v>
      </c>
      <c r="P133" s="6">
        <f>$H133+$I133+$J133+$K133+$L133</f>
        <v>0</v>
      </c>
      <c r="Q133" s="6">
        <f>$M133+$N133+$O133</f>
        <v>0</v>
      </c>
      <c r="R133" s="26">
        <f>100/'11'!B$17*'Fixed'!E93*('Fixed'!E$1278+'Fixed'!F$1278)</f>
        <v>0</v>
      </c>
      <c r="S133" s="24">
        <f>0-IF(ISNUMBER('GenSR'!H139),INDEX('913'!$I$6:$I$1205,'GenSR'!H139),0)-IF(ISNUMBER('GenSR'!I139),INDEX('913'!$I$6:$I$1205,'GenSR'!I139),0)-IF(ISNUMBER('GenSR'!J139),INDEX('913'!$I$6:$I$1205,'GenSR'!J139),0)-IF(ISNUMBER('GenSR'!K139),INDEX('913'!$I$6:$I$1205,'GenSR'!K139),0)-IF(ISNUMBER('GenSR'!L139),INDEX('913'!$I$6:$I$1205,'GenSR'!L139),0)-IF(ISNUMBER('GenSR'!M139),INDEX('913'!$I$6:$I$1205,'GenSR'!M139),0)-IF(ISNUMBER('GenSR'!N139),INDEX('913'!$I$6:$I$1205,'GenSR'!N139),0)-IF(ISNUMBER('GenSR'!O139),INDEX('913'!$I$6:$I$1205,'GenSR'!O139),0)</f>
        <v>0</v>
      </c>
      <c r="T133" s="6">
        <f>IF(S133=0,1,MAX(1,SQRT(S133^2+(IF(ISNUMBER('GenSR'!H139),INDEX('913'!$J$6:$J$1205,'GenSR'!H139),0)+IF(ISNUMBER('GenSR'!I139),INDEX('913'!$J$6:$J$1205,'GenSR'!I139),0)+IF(ISNUMBER('GenSR'!J139),INDEX('913'!$J$6:$J$1205,'GenSR'!J139),0)+IF(ISNUMBER('GenSR'!K139),INDEX('913'!$J$6:$J$1205,'GenSR'!K139),0)+IF(ISNUMBER('GenSR'!L139),INDEX('913'!$J$6:$J$1205,'GenSR'!L139),0)+IF(ISNUMBER('GenSR'!M139),INDEX('913'!$J$6:$J$1205,'GenSR'!M139),0)+IF(ISNUMBER('GenSR'!N139),INDEX('913'!$J$6:$J$1205,'GenSR'!N139),0)+IF(ISNUMBER('GenSR'!O139),INDEX('913'!$J$6:$J$1205,'GenSR'!O139),0))^2)/S133))</f>
        <v>0</v>
      </c>
      <c r="U133" s="26">
        <f>100*('GenSR'!AO139*'935'!Q82*T133)/'11'!B$17</f>
        <v>0</v>
      </c>
      <c r="V133" s="26">
        <f>100*'GenSR'!AN139/'11'!B$17</f>
        <v>0</v>
      </c>
      <c r="W133" s="26">
        <f>100*('GenSR'!AO139*T133)/'11'!D$17</f>
        <v>0</v>
      </c>
      <c r="X133" s="26">
        <f>100/'11'!B$17*'GenAgg'!E$27*'GenVol'!F94</f>
        <v>0</v>
      </c>
      <c r="Y133" s="26">
        <f>IF('GenVol'!B94=0,0,(1-B133/'GenVol'!B94)*(V133+IF('935'!Q82=0,0,(W133*'935'!Q82*('11'!D$17-'935'!Y82)/('11'!B$17-'935'!X82)))))</f>
        <v>0</v>
      </c>
      <c r="Z133" s="6">
        <f>IF('GenVol'!B94=0,1,B133/'GenVol'!B94)*W133</f>
        <v>0</v>
      </c>
      <c r="AA133" s="26">
        <f>IF('GenVol'!B94=0,1,B133/'GenVol'!B94)*V133</f>
        <v>0</v>
      </c>
      <c r="AB133" s="26">
        <f>X133+AA133</f>
        <v>0</v>
      </c>
      <c r="AC133" s="24">
        <f>'11'!D$17-'935'!Y82</f>
        <v>0</v>
      </c>
      <c r="AD133" s="24">
        <f>(P133+Q133)*'GenVol'!B94</f>
        <v>0</v>
      </c>
      <c r="AE133" s="10"/>
    </row>
    <row r="134" spans="1:31">
      <c r="A134" s="21">
        <v>77</v>
      </c>
      <c r="B134" s="24">
        <f>'GenVol'!B95-('935'!T83*(1-'935'!X83/'11'!B$17))</f>
        <v>0</v>
      </c>
      <c r="C134" s="6">
        <f>MAX('11'!$C$45+0,MIN('935'!L83+0,'11'!$C$40+0))</f>
        <v>0</v>
      </c>
      <c r="D134" s="6">
        <f>MAX('11'!$D$45+0,MIN('935'!M83+0,'11'!$D$40+0))</f>
        <v>0</v>
      </c>
      <c r="E134" s="6">
        <f>MAX('11'!$E$45+0,MIN('935'!N83+0,'11'!$E$40+0))</f>
        <v>0</v>
      </c>
      <c r="F134" s="6">
        <f>MAX('11'!$F$45+0,MIN('935'!O83+0,'11'!$F$40+0))</f>
        <v>0</v>
      </c>
      <c r="G134" s="6">
        <f>MAX('11'!$G$45+0,MIN('935'!P83+0,'11'!$G$40+0))</f>
        <v>0</v>
      </c>
      <c r="H134" s="6">
        <f>IF('935'!$K83=1000,'Fixed'!$M$636*'Fixed'!$F94/(1+'11'!$C$12)*$C134,0)</f>
        <v>0</v>
      </c>
      <c r="I134" s="6">
        <f>IF(MOD('935'!$K83,1000)=100,'Fixed'!$N$636*'Fixed'!$F94/(1+'11'!$D$12)*$D134,0)</f>
        <v>0</v>
      </c>
      <c r="J134" s="6">
        <f>IF(MOD('935'!$K83,100)=10,'Fixed'!$O$636*'Fixed'!$F94/(1+'11'!$E$12)*$E134,0)</f>
        <v>0</v>
      </c>
      <c r="K134" s="6">
        <f>IF(AND(MOD('935'!$K83,10)&gt;0,MOD('935'!$K83,1000)&gt;1),'Fixed'!$P$636*'Fixed'!$F94/(1+'11'!$F$12)*$F134,0)</f>
        <v>0</v>
      </c>
      <c r="L134" s="6">
        <f>IF(MOD('935'!$K83,1000)=1,'Fixed'!$Q$636*'Fixed'!$F94/(1+'11'!$G$12)*$G134,0)</f>
        <v>0</v>
      </c>
      <c r="M134" s="6">
        <f>IF('935'!$K83&gt;1000,'Fixed'!$M$636*'GenVol'!$F95*$C134,0)</f>
        <v>0</v>
      </c>
      <c r="N134" s="6">
        <f>IF(MOD('935'!$K83,1000)&gt;100,'Fixed'!$N$636*'GenVol'!$F95*$D134,0)</f>
        <v>0</v>
      </c>
      <c r="O134" s="6">
        <f>IF(MOD('935'!$K83,100)&gt;10,'Fixed'!$O$636*'GenVol'!$F95*$E134,0)</f>
        <v>0</v>
      </c>
      <c r="P134" s="6">
        <f>$H134+$I134+$J134+$K134+$L134</f>
        <v>0</v>
      </c>
      <c r="Q134" s="6">
        <f>$M134+$N134+$O134</f>
        <v>0</v>
      </c>
      <c r="R134" s="26">
        <f>100/'11'!B$17*'Fixed'!E94*('Fixed'!E$1278+'Fixed'!F$1278)</f>
        <v>0</v>
      </c>
      <c r="S134" s="24">
        <f>0-IF(ISNUMBER('GenSR'!H140),INDEX('913'!$I$6:$I$1205,'GenSR'!H140),0)-IF(ISNUMBER('GenSR'!I140),INDEX('913'!$I$6:$I$1205,'GenSR'!I140),0)-IF(ISNUMBER('GenSR'!J140),INDEX('913'!$I$6:$I$1205,'GenSR'!J140),0)-IF(ISNUMBER('GenSR'!K140),INDEX('913'!$I$6:$I$1205,'GenSR'!K140),0)-IF(ISNUMBER('GenSR'!L140),INDEX('913'!$I$6:$I$1205,'GenSR'!L140),0)-IF(ISNUMBER('GenSR'!M140),INDEX('913'!$I$6:$I$1205,'GenSR'!M140),0)-IF(ISNUMBER('GenSR'!N140),INDEX('913'!$I$6:$I$1205,'GenSR'!N140),0)-IF(ISNUMBER('GenSR'!O140),INDEX('913'!$I$6:$I$1205,'GenSR'!O140),0)</f>
        <v>0</v>
      </c>
      <c r="T134" s="6">
        <f>IF(S134=0,1,MAX(1,SQRT(S134^2+(IF(ISNUMBER('GenSR'!H140),INDEX('913'!$J$6:$J$1205,'GenSR'!H140),0)+IF(ISNUMBER('GenSR'!I140),INDEX('913'!$J$6:$J$1205,'GenSR'!I140),0)+IF(ISNUMBER('GenSR'!J140),INDEX('913'!$J$6:$J$1205,'GenSR'!J140),0)+IF(ISNUMBER('GenSR'!K140),INDEX('913'!$J$6:$J$1205,'GenSR'!K140),0)+IF(ISNUMBER('GenSR'!L140),INDEX('913'!$J$6:$J$1205,'GenSR'!L140),0)+IF(ISNUMBER('GenSR'!M140),INDEX('913'!$J$6:$J$1205,'GenSR'!M140),0)+IF(ISNUMBER('GenSR'!N140),INDEX('913'!$J$6:$J$1205,'GenSR'!N140),0)+IF(ISNUMBER('GenSR'!O140),INDEX('913'!$J$6:$J$1205,'GenSR'!O140),0))^2)/S134))</f>
        <v>0</v>
      </c>
      <c r="U134" s="26">
        <f>100*('GenSR'!AO140*'935'!Q83*T134)/'11'!B$17</f>
        <v>0</v>
      </c>
      <c r="V134" s="26">
        <f>100*'GenSR'!AN140/'11'!B$17</f>
        <v>0</v>
      </c>
      <c r="W134" s="26">
        <f>100*('GenSR'!AO140*T134)/'11'!D$17</f>
        <v>0</v>
      </c>
      <c r="X134" s="26">
        <f>100/'11'!B$17*'GenAgg'!E$27*'GenVol'!F95</f>
        <v>0</v>
      </c>
      <c r="Y134" s="26">
        <f>IF('GenVol'!B95=0,0,(1-B134/'GenVol'!B95)*(V134+IF('935'!Q83=0,0,(W134*'935'!Q83*('11'!D$17-'935'!Y83)/('11'!B$17-'935'!X83)))))</f>
        <v>0</v>
      </c>
      <c r="Z134" s="6">
        <f>IF('GenVol'!B95=0,1,B134/'GenVol'!B95)*W134</f>
        <v>0</v>
      </c>
      <c r="AA134" s="26">
        <f>IF('GenVol'!B95=0,1,B134/'GenVol'!B95)*V134</f>
        <v>0</v>
      </c>
      <c r="AB134" s="26">
        <f>X134+AA134</f>
        <v>0</v>
      </c>
      <c r="AC134" s="24">
        <f>'11'!D$17-'935'!Y83</f>
        <v>0</v>
      </c>
      <c r="AD134" s="24">
        <f>(P134+Q134)*'GenVol'!B95</f>
        <v>0</v>
      </c>
      <c r="AE134" s="10"/>
    </row>
    <row r="135" spans="1:31">
      <c r="A135" s="21">
        <v>78</v>
      </c>
      <c r="B135" s="24">
        <f>'GenVol'!B96-('935'!T84*(1-'935'!X84/'11'!B$17))</f>
        <v>0</v>
      </c>
      <c r="C135" s="6">
        <f>MAX('11'!$C$45+0,MIN('935'!L84+0,'11'!$C$40+0))</f>
        <v>0</v>
      </c>
      <c r="D135" s="6">
        <f>MAX('11'!$D$45+0,MIN('935'!M84+0,'11'!$D$40+0))</f>
        <v>0</v>
      </c>
      <c r="E135" s="6">
        <f>MAX('11'!$E$45+0,MIN('935'!N84+0,'11'!$E$40+0))</f>
        <v>0</v>
      </c>
      <c r="F135" s="6">
        <f>MAX('11'!$F$45+0,MIN('935'!O84+0,'11'!$F$40+0))</f>
        <v>0</v>
      </c>
      <c r="G135" s="6">
        <f>MAX('11'!$G$45+0,MIN('935'!P84+0,'11'!$G$40+0))</f>
        <v>0</v>
      </c>
      <c r="H135" s="6">
        <f>IF('935'!$K84=1000,'Fixed'!$M$636*'Fixed'!$F95/(1+'11'!$C$12)*$C135,0)</f>
        <v>0</v>
      </c>
      <c r="I135" s="6">
        <f>IF(MOD('935'!$K84,1000)=100,'Fixed'!$N$636*'Fixed'!$F95/(1+'11'!$D$12)*$D135,0)</f>
        <v>0</v>
      </c>
      <c r="J135" s="6">
        <f>IF(MOD('935'!$K84,100)=10,'Fixed'!$O$636*'Fixed'!$F95/(1+'11'!$E$12)*$E135,0)</f>
        <v>0</v>
      </c>
      <c r="K135" s="6">
        <f>IF(AND(MOD('935'!$K84,10)&gt;0,MOD('935'!$K84,1000)&gt;1),'Fixed'!$P$636*'Fixed'!$F95/(1+'11'!$F$12)*$F135,0)</f>
        <v>0</v>
      </c>
      <c r="L135" s="6">
        <f>IF(MOD('935'!$K84,1000)=1,'Fixed'!$Q$636*'Fixed'!$F95/(1+'11'!$G$12)*$G135,0)</f>
        <v>0</v>
      </c>
      <c r="M135" s="6">
        <f>IF('935'!$K84&gt;1000,'Fixed'!$M$636*'GenVol'!$F96*$C135,0)</f>
        <v>0</v>
      </c>
      <c r="N135" s="6">
        <f>IF(MOD('935'!$K84,1000)&gt;100,'Fixed'!$N$636*'GenVol'!$F96*$D135,0)</f>
        <v>0</v>
      </c>
      <c r="O135" s="6">
        <f>IF(MOD('935'!$K84,100)&gt;10,'Fixed'!$O$636*'GenVol'!$F96*$E135,0)</f>
        <v>0</v>
      </c>
      <c r="P135" s="6">
        <f>$H135+$I135+$J135+$K135+$L135</f>
        <v>0</v>
      </c>
      <c r="Q135" s="6">
        <f>$M135+$N135+$O135</f>
        <v>0</v>
      </c>
      <c r="R135" s="26">
        <f>100/'11'!B$17*'Fixed'!E95*('Fixed'!E$1278+'Fixed'!F$1278)</f>
        <v>0</v>
      </c>
      <c r="S135" s="24">
        <f>0-IF(ISNUMBER('GenSR'!H141),INDEX('913'!$I$6:$I$1205,'GenSR'!H141),0)-IF(ISNUMBER('GenSR'!I141),INDEX('913'!$I$6:$I$1205,'GenSR'!I141),0)-IF(ISNUMBER('GenSR'!J141),INDEX('913'!$I$6:$I$1205,'GenSR'!J141),0)-IF(ISNUMBER('GenSR'!K141),INDEX('913'!$I$6:$I$1205,'GenSR'!K141),0)-IF(ISNUMBER('GenSR'!L141),INDEX('913'!$I$6:$I$1205,'GenSR'!L141),0)-IF(ISNUMBER('GenSR'!M141),INDEX('913'!$I$6:$I$1205,'GenSR'!M141),0)-IF(ISNUMBER('GenSR'!N141),INDEX('913'!$I$6:$I$1205,'GenSR'!N141),0)-IF(ISNUMBER('GenSR'!O141),INDEX('913'!$I$6:$I$1205,'GenSR'!O141),0)</f>
        <v>0</v>
      </c>
      <c r="T135" s="6">
        <f>IF(S135=0,1,MAX(1,SQRT(S135^2+(IF(ISNUMBER('GenSR'!H141),INDEX('913'!$J$6:$J$1205,'GenSR'!H141),0)+IF(ISNUMBER('GenSR'!I141),INDEX('913'!$J$6:$J$1205,'GenSR'!I141),0)+IF(ISNUMBER('GenSR'!J141),INDEX('913'!$J$6:$J$1205,'GenSR'!J141),0)+IF(ISNUMBER('GenSR'!K141),INDEX('913'!$J$6:$J$1205,'GenSR'!K141),0)+IF(ISNUMBER('GenSR'!L141),INDEX('913'!$J$6:$J$1205,'GenSR'!L141),0)+IF(ISNUMBER('GenSR'!M141),INDEX('913'!$J$6:$J$1205,'GenSR'!M141),0)+IF(ISNUMBER('GenSR'!N141),INDEX('913'!$J$6:$J$1205,'GenSR'!N141),0)+IF(ISNUMBER('GenSR'!O141),INDEX('913'!$J$6:$J$1205,'GenSR'!O141),0))^2)/S135))</f>
        <v>0</v>
      </c>
      <c r="U135" s="26">
        <f>100*('GenSR'!AO141*'935'!Q84*T135)/'11'!B$17</f>
        <v>0</v>
      </c>
      <c r="V135" s="26">
        <f>100*'GenSR'!AN141/'11'!B$17</f>
        <v>0</v>
      </c>
      <c r="W135" s="26">
        <f>100*('GenSR'!AO141*T135)/'11'!D$17</f>
        <v>0</v>
      </c>
      <c r="X135" s="26">
        <f>100/'11'!B$17*'GenAgg'!E$27*'GenVol'!F96</f>
        <v>0</v>
      </c>
      <c r="Y135" s="26">
        <f>IF('GenVol'!B96=0,0,(1-B135/'GenVol'!B96)*(V135+IF('935'!Q84=0,0,(W135*'935'!Q84*('11'!D$17-'935'!Y84)/('11'!B$17-'935'!X84)))))</f>
        <v>0</v>
      </c>
      <c r="Z135" s="6">
        <f>IF('GenVol'!B96=0,1,B135/'GenVol'!B96)*W135</f>
        <v>0</v>
      </c>
      <c r="AA135" s="26">
        <f>IF('GenVol'!B96=0,1,B135/'GenVol'!B96)*V135</f>
        <v>0</v>
      </c>
      <c r="AB135" s="26">
        <f>X135+AA135</f>
        <v>0</v>
      </c>
      <c r="AC135" s="24">
        <f>'11'!D$17-'935'!Y84</f>
        <v>0</v>
      </c>
      <c r="AD135" s="24">
        <f>(P135+Q135)*'GenVol'!B96</f>
        <v>0</v>
      </c>
      <c r="AE135" s="10"/>
    </row>
    <row r="136" spans="1:31">
      <c r="A136" s="21">
        <v>79</v>
      </c>
      <c r="B136" s="24">
        <f>'GenVol'!B97-('935'!T85*(1-'935'!X85/'11'!B$17))</f>
        <v>0</v>
      </c>
      <c r="C136" s="6">
        <f>MAX('11'!$C$45+0,MIN('935'!L85+0,'11'!$C$40+0))</f>
        <v>0</v>
      </c>
      <c r="D136" s="6">
        <f>MAX('11'!$D$45+0,MIN('935'!M85+0,'11'!$D$40+0))</f>
        <v>0</v>
      </c>
      <c r="E136" s="6">
        <f>MAX('11'!$E$45+0,MIN('935'!N85+0,'11'!$E$40+0))</f>
        <v>0</v>
      </c>
      <c r="F136" s="6">
        <f>MAX('11'!$F$45+0,MIN('935'!O85+0,'11'!$F$40+0))</f>
        <v>0</v>
      </c>
      <c r="G136" s="6">
        <f>MAX('11'!$G$45+0,MIN('935'!P85+0,'11'!$G$40+0))</f>
        <v>0</v>
      </c>
      <c r="H136" s="6">
        <f>IF('935'!$K85=1000,'Fixed'!$M$636*'Fixed'!$F96/(1+'11'!$C$12)*$C136,0)</f>
        <v>0</v>
      </c>
      <c r="I136" s="6">
        <f>IF(MOD('935'!$K85,1000)=100,'Fixed'!$N$636*'Fixed'!$F96/(1+'11'!$D$12)*$D136,0)</f>
        <v>0</v>
      </c>
      <c r="J136" s="6">
        <f>IF(MOD('935'!$K85,100)=10,'Fixed'!$O$636*'Fixed'!$F96/(1+'11'!$E$12)*$E136,0)</f>
        <v>0</v>
      </c>
      <c r="K136" s="6">
        <f>IF(AND(MOD('935'!$K85,10)&gt;0,MOD('935'!$K85,1000)&gt;1),'Fixed'!$P$636*'Fixed'!$F96/(1+'11'!$F$12)*$F136,0)</f>
        <v>0</v>
      </c>
      <c r="L136" s="6">
        <f>IF(MOD('935'!$K85,1000)=1,'Fixed'!$Q$636*'Fixed'!$F96/(1+'11'!$G$12)*$G136,0)</f>
        <v>0</v>
      </c>
      <c r="M136" s="6">
        <f>IF('935'!$K85&gt;1000,'Fixed'!$M$636*'GenVol'!$F97*$C136,0)</f>
        <v>0</v>
      </c>
      <c r="N136" s="6">
        <f>IF(MOD('935'!$K85,1000)&gt;100,'Fixed'!$N$636*'GenVol'!$F97*$D136,0)</f>
        <v>0</v>
      </c>
      <c r="O136" s="6">
        <f>IF(MOD('935'!$K85,100)&gt;10,'Fixed'!$O$636*'GenVol'!$F97*$E136,0)</f>
        <v>0</v>
      </c>
      <c r="P136" s="6">
        <f>$H136+$I136+$J136+$K136+$L136</f>
        <v>0</v>
      </c>
      <c r="Q136" s="6">
        <f>$M136+$N136+$O136</f>
        <v>0</v>
      </c>
      <c r="R136" s="26">
        <f>100/'11'!B$17*'Fixed'!E96*('Fixed'!E$1278+'Fixed'!F$1278)</f>
        <v>0</v>
      </c>
      <c r="S136" s="24">
        <f>0-IF(ISNUMBER('GenSR'!H142),INDEX('913'!$I$6:$I$1205,'GenSR'!H142),0)-IF(ISNUMBER('GenSR'!I142),INDEX('913'!$I$6:$I$1205,'GenSR'!I142),0)-IF(ISNUMBER('GenSR'!J142),INDEX('913'!$I$6:$I$1205,'GenSR'!J142),0)-IF(ISNUMBER('GenSR'!K142),INDEX('913'!$I$6:$I$1205,'GenSR'!K142),0)-IF(ISNUMBER('GenSR'!L142),INDEX('913'!$I$6:$I$1205,'GenSR'!L142),0)-IF(ISNUMBER('GenSR'!M142),INDEX('913'!$I$6:$I$1205,'GenSR'!M142),0)-IF(ISNUMBER('GenSR'!N142),INDEX('913'!$I$6:$I$1205,'GenSR'!N142),0)-IF(ISNUMBER('GenSR'!O142),INDEX('913'!$I$6:$I$1205,'GenSR'!O142),0)</f>
        <v>0</v>
      </c>
      <c r="T136" s="6">
        <f>IF(S136=0,1,MAX(1,SQRT(S136^2+(IF(ISNUMBER('GenSR'!H142),INDEX('913'!$J$6:$J$1205,'GenSR'!H142),0)+IF(ISNUMBER('GenSR'!I142),INDEX('913'!$J$6:$J$1205,'GenSR'!I142),0)+IF(ISNUMBER('GenSR'!J142),INDEX('913'!$J$6:$J$1205,'GenSR'!J142),0)+IF(ISNUMBER('GenSR'!K142),INDEX('913'!$J$6:$J$1205,'GenSR'!K142),0)+IF(ISNUMBER('GenSR'!L142),INDEX('913'!$J$6:$J$1205,'GenSR'!L142),0)+IF(ISNUMBER('GenSR'!M142),INDEX('913'!$J$6:$J$1205,'GenSR'!M142),0)+IF(ISNUMBER('GenSR'!N142),INDEX('913'!$J$6:$J$1205,'GenSR'!N142),0)+IF(ISNUMBER('GenSR'!O142),INDEX('913'!$J$6:$J$1205,'GenSR'!O142),0))^2)/S136))</f>
        <v>0</v>
      </c>
      <c r="U136" s="26">
        <f>100*('GenSR'!AO142*'935'!Q85*T136)/'11'!B$17</f>
        <v>0</v>
      </c>
      <c r="V136" s="26">
        <f>100*'GenSR'!AN142/'11'!B$17</f>
        <v>0</v>
      </c>
      <c r="W136" s="26">
        <f>100*('GenSR'!AO142*T136)/'11'!D$17</f>
        <v>0</v>
      </c>
      <c r="X136" s="26">
        <f>100/'11'!B$17*'GenAgg'!E$27*'GenVol'!F97</f>
        <v>0</v>
      </c>
      <c r="Y136" s="26">
        <f>IF('GenVol'!B97=0,0,(1-B136/'GenVol'!B97)*(V136+IF('935'!Q85=0,0,(W136*'935'!Q85*('11'!D$17-'935'!Y85)/('11'!B$17-'935'!X85)))))</f>
        <v>0</v>
      </c>
      <c r="Z136" s="6">
        <f>IF('GenVol'!B97=0,1,B136/'GenVol'!B97)*W136</f>
        <v>0</v>
      </c>
      <c r="AA136" s="26">
        <f>IF('GenVol'!B97=0,1,B136/'GenVol'!B97)*V136</f>
        <v>0</v>
      </c>
      <c r="AB136" s="26">
        <f>X136+AA136</f>
        <v>0</v>
      </c>
      <c r="AC136" s="24">
        <f>'11'!D$17-'935'!Y85</f>
        <v>0</v>
      </c>
      <c r="AD136" s="24">
        <f>(P136+Q136)*'GenVol'!B97</f>
        <v>0</v>
      </c>
      <c r="AE136" s="10"/>
    </row>
    <row r="137" spans="1:31">
      <c r="A137" s="21">
        <v>80</v>
      </c>
      <c r="B137" s="24">
        <f>'GenVol'!B98-('935'!T86*(1-'935'!X86/'11'!B$17))</f>
        <v>0</v>
      </c>
      <c r="C137" s="6">
        <f>MAX('11'!$C$45+0,MIN('935'!L86+0,'11'!$C$40+0))</f>
        <v>0</v>
      </c>
      <c r="D137" s="6">
        <f>MAX('11'!$D$45+0,MIN('935'!M86+0,'11'!$D$40+0))</f>
        <v>0</v>
      </c>
      <c r="E137" s="6">
        <f>MAX('11'!$E$45+0,MIN('935'!N86+0,'11'!$E$40+0))</f>
        <v>0</v>
      </c>
      <c r="F137" s="6">
        <f>MAX('11'!$F$45+0,MIN('935'!O86+0,'11'!$F$40+0))</f>
        <v>0</v>
      </c>
      <c r="G137" s="6">
        <f>MAX('11'!$G$45+0,MIN('935'!P86+0,'11'!$G$40+0))</f>
        <v>0</v>
      </c>
      <c r="H137" s="6">
        <f>IF('935'!$K86=1000,'Fixed'!$M$636*'Fixed'!$F97/(1+'11'!$C$12)*$C137,0)</f>
        <v>0</v>
      </c>
      <c r="I137" s="6">
        <f>IF(MOD('935'!$K86,1000)=100,'Fixed'!$N$636*'Fixed'!$F97/(1+'11'!$D$12)*$D137,0)</f>
        <v>0</v>
      </c>
      <c r="J137" s="6">
        <f>IF(MOD('935'!$K86,100)=10,'Fixed'!$O$636*'Fixed'!$F97/(1+'11'!$E$12)*$E137,0)</f>
        <v>0</v>
      </c>
      <c r="K137" s="6">
        <f>IF(AND(MOD('935'!$K86,10)&gt;0,MOD('935'!$K86,1000)&gt;1),'Fixed'!$P$636*'Fixed'!$F97/(1+'11'!$F$12)*$F137,0)</f>
        <v>0</v>
      </c>
      <c r="L137" s="6">
        <f>IF(MOD('935'!$K86,1000)=1,'Fixed'!$Q$636*'Fixed'!$F97/(1+'11'!$G$12)*$G137,0)</f>
        <v>0</v>
      </c>
      <c r="M137" s="6">
        <f>IF('935'!$K86&gt;1000,'Fixed'!$M$636*'GenVol'!$F98*$C137,0)</f>
        <v>0</v>
      </c>
      <c r="N137" s="6">
        <f>IF(MOD('935'!$K86,1000)&gt;100,'Fixed'!$N$636*'GenVol'!$F98*$D137,0)</f>
        <v>0</v>
      </c>
      <c r="O137" s="6">
        <f>IF(MOD('935'!$K86,100)&gt;10,'Fixed'!$O$636*'GenVol'!$F98*$E137,0)</f>
        <v>0</v>
      </c>
      <c r="P137" s="6">
        <f>$H137+$I137+$J137+$K137+$L137</f>
        <v>0</v>
      </c>
      <c r="Q137" s="6">
        <f>$M137+$N137+$O137</f>
        <v>0</v>
      </c>
      <c r="R137" s="26">
        <f>100/'11'!B$17*'Fixed'!E97*('Fixed'!E$1278+'Fixed'!F$1278)</f>
        <v>0</v>
      </c>
      <c r="S137" s="24">
        <f>0-IF(ISNUMBER('GenSR'!H143),INDEX('913'!$I$6:$I$1205,'GenSR'!H143),0)-IF(ISNUMBER('GenSR'!I143),INDEX('913'!$I$6:$I$1205,'GenSR'!I143),0)-IF(ISNUMBER('GenSR'!J143),INDEX('913'!$I$6:$I$1205,'GenSR'!J143),0)-IF(ISNUMBER('GenSR'!K143),INDEX('913'!$I$6:$I$1205,'GenSR'!K143),0)-IF(ISNUMBER('GenSR'!L143),INDEX('913'!$I$6:$I$1205,'GenSR'!L143),0)-IF(ISNUMBER('GenSR'!M143),INDEX('913'!$I$6:$I$1205,'GenSR'!M143),0)-IF(ISNUMBER('GenSR'!N143),INDEX('913'!$I$6:$I$1205,'GenSR'!N143),0)-IF(ISNUMBER('GenSR'!O143),INDEX('913'!$I$6:$I$1205,'GenSR'!O143),0)</f>
        <v>0</v>
      </c>
      <c r="T137" s="6">
        <f>IF(S137=0,1,MAX(1,SQRT(S137^2+(IF(ISNUMBER('GenSR'!H143),INDEX('913'!$J$6:$J$1205,'GenSR'!H143),0)+IF(ISNUMBER('GenSR'!I143),INDEX('913'!$J$6:$J$1205,'GenSR'!I143),0)+IF(ISNUMBER('GenSR'!J143),INDEX('913'!$J$6:$J$1205,'GenSR'!J143),0)+IF(ISNUMBER('GenSR'!K143),INDEX('913'!$J$6:$J$1205,'GenSR'!K143),0)+IF(ISNUMBER('GenSR'!L143),INDEX('913'!$J$6:$J$1205,'GenSR'!L143),0)+IF(ISNUMBER('GenSR'!M143),INDEX('913'!$J$6:$J$1205,'GenSR'!M143),0)+IF(ISNUMBER('GenSR'!N143),INDEX('913'!$J$6:$J$1205,'GenSR'!N143),0)+IF(ISNUMBER('GenSR'!O143),INDEX('913'!$J$6:$J$1205,'GenSR'!O143),0))^2)/S137))</f>
        <v>0</v>
      </c>
      <c r="U137" s="26">
        <f>100*('GenSR'!AO143*'935'!Q86*T137)/'11'!B$17</f>
        <v>0</v>
      </c>
      <c r="V137" s="26">
        <f>100*'GenSR'!AN143/'11'!B$17</f>
        <v>0</v>
      </c>
      <c r="W137" s="26">
        <f>100*('GenSR'!AO143*T137)/'11'!D$17</f>
        <v>0</v>
      </c>
      <c r="X137" s="26">
        <f>100/'11'!B$17*'GenAgg'!E$27*'GenVol'!F98</f>
        <v>0</v>
      </c>
      <c r="Y137" s="26">
        <f>IF('GenVol'!B98=0,0,(1-B137/'GenVol'!B98)*(V137+IF('935'!Q86=0,0,(W137*'935'!Q86*('11'!D$17-'935'!Y86)/('11'!B$17-'935'!X86)))))</f>
        <v>0</v>
      </c>
      <c r="Z137" s="6">
        <f>IF('GenVol'!B98=0,1,B137/'GenVol'!B98)*W137</f>
        <v>0</v>
      </c>
      <c r="AA137" s="26">
        <f>IF('GenVol'!B98=0,1,B137/'GenVol'!B98)*V137</f>
        <v>0</v>
      </c>
      <c r="AB137" s="26">
        <f>X137+AA137</f>
        <v>0</v>
      </c>
      <c r="AC137" s="24">
        <f>'11'!D$17-'935'!Y86</f>
        <v>0</v>
      </c>
      <c r="AD137" s="24">
        <f>(P137+Q137)*'GenVol'!B98</f>
        <v>0</v>
      </c>
      <c r="AE137" s="10"/>
    </row>
    <row r="138" spans="1:31">
      <c r="A138" s="21">
        <v>81</v>
      </c>
      <c r="B138" s="24">
        <f>'GenVol'!B99-('935'!T87*(1-'935'!X87/'11'!B$17))</f>
        <v>0</v>
      </c>
      <c r="C138" s="6">
        <f>MAX('11'!$C$45+0,MIN('935'!L87+0,'11'!$C$40+0))</f>
        <v>0</v>
      </c>
      <c r="D138" s="6">
        <f>MAX('11'!$D$45+0,MIN('935'!M87+0,'11'!$D$40+0))</f>
        <v>0</v>
      </c>
      <c r="E138" s="6">
        <f>MAX('11'!$E$45+0,MIN('935'!N87+0,'11'!$E$40+0))</f>
        <v>0</v>
      </c>
      <c r="F138" s="6">
        <f>MAX('11'!$F$45+0,MIN('935'!O87+0,'11'!$F$40+0))</f>
        <v>0</v>
      </c>
      <c r="G138" s="6">
        <f>MAX('11'!$G$45+0,MIN('935'!P87+0,'11'!$G$40+0))</f>
        <v>0</v>
      </c>
      <c r="H138" s="6">
        <f>IF('935'!$K87=1000,'Fixed'!$M$636*'Fixed'!$F98/(1+'11'!$C$12)*$C138,0)</f>
        <v>0</v>
      </c>
      <c r="I138" s="6">
        <f>IF(MOD('935'!$K87,1000)=100,'Fixed'!$N$636*'Fixed'!$F98/(1+'11'!$D$12)*$D138,0)</f>
        <v>0</v>
      </c>
      <c r="J138" s="6">
        <f>IF(MOD('935'!$K87,100)=10,'Fixed'!$O$636*'Fixed'!$F98/(1+'11'!$E$12)*$E138,0)</f>
        <v>0</v>
      </c>
      <c r="K138" s="6">
        <f>IF(AND(MOD('935'!$K87,10)&gt;0,MOD('935'!$K87,1000)&gt;1),'Fixed'!$P$636*'Fixed'!$F98/(1+'11'!$F$12)*$F138,0)</f>
        <v>0</v>
      </c>
      <c r="L138" s="6">
        <f>IF(MOD('935'!$K87,1000)=1,'Fixed'!$Q$636*'Fixed'!$F98/(1+'11'!$G$12)*$G138,0)</f>
        <v>0</v>
      </c>
      <c r="M138" s="6">
        <f>IF('935'!$K87&gt;1000,'Fixed'!$M$636*'GenVol'!$F99*$C138,0)</f>
        <v>0</v>
      </c>
      <c r="N138" s="6">
        <f>IF(MOD('935'!$K87,1000)&gt;100,'Fixed'!$N$636*'GenVol'!$F99*$D138,0)</f>
        <v>0</v>
      </c>
      <c r="O138" s="6">
        <f>IF(MOD('935'!$K87,100)&gt;10,'Fixed'!$O$636*'GenVol'!$F99*$E138,0)</f>
        <v>0</v>
      </c>
      <c r="P138" s="6">
        <f>$H138+$I138+$J138+$K138+$L138</f>
        <v>0</v>
      </c>
      <c r="Q138" s="6">
        <f>$M138+$N138+$O138</f>
        <v>0</v>
      </c>
      <c r="R138" s="26">
        <f>100/'11'!B$17*'Fixed'!E98*('Fixed'!E$1278+'Fixed'!F$1278)</f>
        <v>0</v>
      </c>
      <c r="S138" s="24">
        <f>0-IF(ISNUMBER('GenSR'!H144),INDEX('913'!$I$6:$I$1205,'GenSR'!H144),0)-IF(ISNUMBER('GenSR'!I144),INDEX('913'!$I$6:$I$1205,'GenSR'!I144),0)-IF(ISNUMBER('GenSR'!J144),INDEX('913'!$I$6:$I$1205,'GenSR'!J144),0)-IF(ISNUMBER('GenSR'!K144),INDEX('913'!$I$6:$I$1205,'GenSR'!K144),0)-IF(ISNUMBER('GenSR'!L144),INDEX('913'!$I$6:$I$1205,'GenSR'!L144),0)-IF(ISNUMBER('GenSR'!M144),INDEX('913'!$I$6:$I$1205,'GenSR'!M144),0)-IF(ISNUMBER('GenSR'!N144),INDEX('913'!$I$6:$I$1205,'GenSR'!N144),0)-IF(ISNUMBER('GenSR'!O144),INDEX('913'!$I$6:$I$1205,'GenSR'!O144),0)</f>
        <v>0</v>
      </c>
      <c r="T138" s="6">
        <f>IF(S138=0,1,MAX(1,SQRT(S138^2+(IF(ISNUMBER('GenSR'!H144),INDEX('913'!$J$6:$J$1205,'GenSR'!H144),0)+IF(ISNUMBER('GenSR'!I144),INDEX('913'!$J$6:$J$1205,'GenSR'!I144),0)+IF(ISNUMBER('GenSR'!J144),INDEX('913'!$J$6:$J$1205,'GenSR'!J144),0)+IF(ISNUMBER('GenSR'!K144),INDEX('913'!$J$6:$J$1205,'GenSR'!K144),0)+IF(ISNUMBER('GenSR'!L144),INDEX('913'!$J$6:$J$1205,'GenSR'!L144),0)+IF(ISNUMBER('GenSR'!M144),INDEX('913'!$J$6:$J$1205,'GenSR'!M144),0)+IF(ISNUMBER('GenSR'!N144),INDEX('913'!$J$6:$J$1205,'GenSR'!N144),0)+IF(ISNUMBER('GenSR'!O144),INDEX('913'!$J$6:$J$1205,'GenSR'!O144),0))^2)/S138))</f>
        <v>0</v>
      </c>
      <c r="U138" s="26">
        <f>100*('GenSR'!AO144*'935'!Q87*T138)/'11'!B$17</f>
        <v>0</v>
      </c>
      <c r="V138" s="26">
        <f>100*'GenSR'!AN144/'11'!B$17</f>
        <v>0</v>
      </c>
      <c r="W138" s="26">
        <f>100*('GenSR'!AO144*T138)/'11'!D$17</f>
        <v>0</v>
      </c>
      <c r="X138" s="26">
        <f>100/'11'!B$17*'GenAgg'!E$27*'GenVol'!F99</f>
        <v>0</v>
      </c>
      <c r="Y138" s="26">
        <f>IF('GenVol'!B99=0,0,(1-B138/'GenVol'!B99)*(V138+IF('935'!Q87=0,0,(W138*'935'!Q87*('11'!D$17-'935'!Y87)/('11'!B$17-'935'!X87)))))</f>
        <v>0</v>
      </c>
      <c r="Z138" s="6">
        <f>IF('GenVol'!B99=0,1,B138/'GenVol'!B99)*W138</f>
        <v>0</v>
      </c>
      <c r="AA138" s="26">
        <f>IF('GenVol'!B99=0,1,B138/'GenVol'!B99)*V138</f>
        <v>0</v>
      </c>
      <c r="AB138" s="26">
        <f>X138+AA138</f>
        <v>0</v>
      </c>
      <c r="AC138" s="24">
        <f>'11'!D$17-'935'!Y87</f>
        <v>0</v>
      </c>
      <c r="AD138" s="24">
        <f>(P138+Q138)*'GenVol'!B99</f>
        <v>0</v>
      </c>
      <c r="AE138" s="10"/>
    </row>
    <row r="139" spans="1:31">
      <c r="A139" s="21">
        <v>82</v>
      </c>
      <c r="B139" s="24">
        <f>'GenVol'!B100-('935'!T88*(1-'935'!X88/'11'!B$17))</f>
        <v>0</v>
      </c>
      <c r="C139" s="6">
        <f>MAX('11'!$C$45+0,MIN('935'!L88+0,'11'!$C$40+0))</f>
        <v>0</v>
      </c>
      <c r="D139" s="6">
        <f>MAX('11'!$D$45+0,MIN('935'!M88+0,'11'!$D$40+0))</f>
        <v>0</v>
      </c>
      <c r="E139" s="6">
        <f>MAX('11'!$E$45+0,MIN('935'!N88+0,'11'!$E$40+0))</f>
        <v>0</v>
      </c>
      <c r="F139" s="6">
        <f>MAX('11'!$F$45+0,MIN('935'!O88+0,'11'!$F$40+0))</f>
        <v>0</v>
      </c>
      <c r="G139" s="6">
        <f>MAX('11'!$G$45+0,MIN('935'!P88+0,'11'!$G$40+0))</f>
        <v>0</v>
      </c>
      <c r="H139" s="6">
        <f>IF('935'!$K88=1000,'Fixed'!$M$636*'Fixed'!$F99/(1+'11'!$C$12)*$C139,0)</f>
        <v>0</v>
      </c>
      <c r="I139" s="6">
        <f>IF(MOD('935'!$K88,1000)=100,'Fixed'!$N$636*'Fixed'!$F99/(1+'11'!$D$12)*$D139,0)</f>
        <v>0</v>
      </c>
      <c r="J139" s="6">
        <f>IF(MOD('935'!$K88,100)=10,'Fixed'!$O$636*'Fixed'!$F99/(1+'11'!$E$12)*$E139,0)</f>
        <v>0</v>
      </c>
      <c r="K139" s="6">
        <f>IF(AND(MOD('935'!$K88,10)&gt;0,MOD('935'!$K88,1000)&gt;1),'Fixed'!$P$636*'Fixed'!$F99/(1+'11'!$F$12)*$F139,0)</f>
        <v>0</v>
      </c>
      <c r="L139" s="6">
        <f>IF(MOD('935'!$K88,1000)=1,'Fixed'!$Q$636*'Fixed'!$F99/(1+'11'!$G$12)*$G139,0)</f>
        <v>0</v>
      </c>
      <c r="M139" s="6">
        <f>IF('935'!$K88&gt;1000,'Fixed'!$M$636*'GenVol'!$F100*$C139,0)</f>
        <v>0</v>
      </c>
      <c r="N139" s="6">
        <f>IF(MOD('935'!$K88,1000)&gt;100,'Fixed'!$N$636*'GenVol'!$F100*$D139,0)</f>
        <v>0</v>
      </c>
      <c r="O139" s="6">
        <f>IF(MOD('935'!$K88,100)&gt;10,'Fixed'!$O$636*'GenVol'!$F100*$E139,0)</f>
        <v>0</v>
      </c>
      <c r="P139" s="6">
        <f>$H139+$I139+$J139+$K139+$L139</f>
        <v>0</v>
      </c>
      <c r="Q139" s="6">
        <f>$M139+$N139+$O139</f>
        <v>0</v>
      </c>
      <c r="R139" s="26">
        <f>100/'11'!B$17*'Fixed'!E99*('Fixed'!E$1278+'Fixed'!F$1278)</f>
        <v>0</v>
      </c>
      <c r="S139" s="24">
        <f>0-IF(ISNUMBER('GenSR'!H145),INDEX('913'!$I$6:$I$1205,'GenSR'!H145),0)-IF(ISNUMBER('GenSR'!I145),INDEX('913'!$I$6:$I$1205,'GenSR'!I145),0)-IF(ISNUMBER('GenSR'!J145),INDEX('913'!$I$6:$I$1205,'GenSR'!J145),0)-IF(ISNUMBER('GenSR'!K145),INDEX('913'!$I$6:$I$1205,'GenSR'!K145),0)-IF(ISNUMBER('GenSR'!L145),INDEX('913'!$I$6:$I$1205,'GenSR'!L145),0)-IF(ISNUMBER('GenSR'!M145),INDEX('913'!$I$6:$I$1205,'GenSR'!M145),0)-IF(ISNUMBER('GenSR'!N145),INDEX('913'!$I$6:$I$1205,'GenSR'!N145),0)-IF(ISNUMBER('GenSR'!O145),INDEX('913'!$I$6:$I$1205,'GenSR'!O145),0)</f>
        <v>0</v>
      </c>
      <c r="T139" s="6">
        <f>IF(S139=0,1,MAX(1,SQRT(S139^2+(IF(ISNUMBER('GenSR'!H145),INDEX('913'!$J$6:$J$1205,'GenSR'!H145),0)+IF(ISNUMBER('GenSR'!I145),INDEX('913'!$J$6:$J$1205,'GenSR'!I145),0)+IF(ISNUMBER('GenSR'!J145),INDEX('913'!$J$6:$J$1205,'GenSR'!J145),0)+IF(ISNUMBER('GenSR'!K145),INDEX('913'!$J$6:$J$1205,'GenSR'!K145),0)+IF(ISNUMBER('GenSR'!L145),INDEX('913'!$J$6:$J$1205,'GenSR'!L145),0)+IF(ISNUMBER('GenSR'!M145),INDEX('913'!$J$6:$J$1205,'GenSR'!M145),0)+IF(ISNUMBER('GenSR'!N145),INDEX('913'!$J$6:$J$1205,'GenSR'!N145),0)+IF(ISNUMBER('GenSR'!O145),INDEX('913'!$J$6:$J$1205,'GenSR'!O145),0))^2)/S139))</f>
        <v>0</v>
      </c>
      <c r="U139" s="26">
        <f>100*('GenSR'!AO145*'935'!Q88*T139)/'11'!B$17</f>
        <v>0</v>
      </c>
      <c r="V139" s="26">
        <f>100*'GenSR'!AN145/'11'!B$17</f>
        <v>0</v>
      </c>
      <c r="W139" s="26">
        <f>100*('GenSR'!AO145*T139)/'11'!D$17</f>
        <v>0</v>
      </c>
      <c r="X139" s="26">
        <f>100/'11'!B$17*'GenAgg'!E$27*'GenVol'!F100</f>
        <v>0</v>
      </c>
      <c r="Y139" s="26">
        <f>IF('GenVol'!B100=0,0,(1-B139/'GenVol'!B100)*(V139+IF('935'!Q88=0,0,(W139*'935'!Q88*('11'!D$17-'935'!Y88)/('11'!B$17-'935'!X88)))))</f>
        <v>0</v>
      </c>
      <c r="Z139" s="6">
        <f>IF('GenVol'!B100=0,1,B139/'GenVol'!B100)*W139</f>
        <v>0</v>
      </c>
      <c r="AA139" s="26">
        <f>IF('GenVol'!B100=0,1,B139/'GenVol'!B100)*V139</f>
        <v>0</v>
      </c>
      <c r="AB139" s="26">
        <f>X139+AA139</f>
        <v>0</v>
      </c>
      <c r="AC139" s="24">
        <f>'11'!D$17-'935'!Y88</f>
        <v>0</v>
      </c>
      <c r="AD139" s="24">
        <f>(P139+Q139)*'GenVol'!B100</f>
        <v>0</v>
      </c>
      <c r="AE139" s="10"/>
    </row>
    <row r="140" spans="1:31">
      <c r="A140" s="21">
        <v>83</v>
      </c>
      <c r="B140" s="24">
        <f>'GenVol'!B101-('935'!T89*(1-'935'!X89/'11'!B$17))</f>
        <v>0</v>
      </c>
      <c r="C140" s="6">
        <f>MAX('11'!$C$45+0,MIN('935'!L89+0,'11'!$C$40+0))</f>
        <v>0</v>
      </c>
      <c r="D140" s="6">
        <f>MAX('11'!$D$45+0,MIN('935'!M89+0,'11'!$D$40+0))</f>
        <v>0</v>
      </c>
      <c r="E140" s="6">
        <f>MAX('11'!$E$45+0,MIN('935'!N89+0,'11'!$E$40+0))</f>
        <v>0</v>
      </c>
      <c r="F140" s="6">
        <f>MAX('11'!$F$45+0,MIN('935'!O89+0,'11'!$F$40+0))</f>
        <v>0</v>
      </c>
      <c r="G140" s="6">
        <f>MAX('11'!$G$45+0,MIN('935'!P89+0,'11'!$G$40+0))</f>
        <v>0</v>
      </c>
      <c r="H140" s="6">
        <f>IF('935'!$K89=1000,'Fixed'!$M$636*'Fixed'!$F100/(1+'11'!$C$12)*$C140,0)</f>
        <v>0</v>
      </c>
      <c r="I140" s="6">
        <f>IF(MOD('935'!$K89,1000)=100,'Fixed'!$N$636*'Fixed'!$F100/(1+'11'!$D$12)*$D140,0)</f>
        <v>0</v>
      </c>
      <c r="J140" s="6">
        <f>IF(MOD('935'!$K89,100)=10,'Fixed'!$O$636*'Fixed'!$F100/(1+'11'!$E$12)*$E140,0)</f>
        <v>0</v>
      </c>
      <c r="K140" s="6">
        <f>IF(AND(MOD('935'!$K89,10)&gt;0,MOD('935'!$K89,1000)&gt;1),'Fixed'!$P$636*'Fixed'!$F100/(1+'11'!$F$12)*$F140,0)</f>
        <v>0</v>
      </c>
      <c r="L140" s="6">
        <f>IF(MOD('935'!$K89,1000)=1,'Fixed'!$Q$636*'Fixed'!$F100/(1+'11'!$G$12)*$G140,0)</f>
        <v>0</v>
      </c>
      <c r="M140" s="6">
        <f>IF('935'!$K89&gt;1000,'Fixed'!$M$636*'GenVol'!$F101*$C140,0)</f>
        <v>0</v>
      </c>
      <c r="N140" s="6">
        <f>IF(MOD('935'!$K89,1000)&gt;100,'Fixed'!$N$636*'GenVol'!$F101*$D140,0)</f>
        <v>0</v>
      </c>
      <c r="O140" s="6">
        <f>IF(MOD('935'!$K89,100)&gt;10,'Fixed'!$O$636*'GenVol'!$F101*$E140,0)</f>
        <v>0</v>
      </c>
      <c r="P140" s="6">
        <f>$H140+$I140+$J140+$K140+$L140</f>
        <v>0</v>
      </c>
      <c r="Q140" s="6">
        <f>$M140+$N140+$O140</f>
        <v>0</v>
      </c>
      <c r="R140" s="26">
        <f>100/'11'!B$17*'Fixed'!E100*('Fixed'!E$1278+'Fixed'!F$1278)</f>
        <v>0</v>
      </c>
      <c r="S140" s="24">
        <f>0-IF(ISNUMBER('GenSR'!H146),INDEX('913'!$I$6:$I$1205,'GenSR'!H146),0)-IF(ISNUMBER('GenSR'!I146),INDEX('913'!$I$6:$I$1205,'GenSR'!I146),0)-IF(ISNUMBER('GenSR'!J146),INDEX('913'!$I$6:$I$1205,'GenSR'!J146),0)-IF(ISNUMBER('GenSR'!K146),INDEX('913'!$I$6:$I$1205,'GenSR'!K146),0)-IF(ISNUMBER('GenSR'!L146),INDEX('913'!$I$6:$I$1205,'GenSR'!L146),0)-IF(ISNUMBER('GenSR'!M146),INDEX('913'!$I$6:$I$1205,'GenSR'!M146),0)-IF(ISNUMBER('GenSR'!N146),INDEX('913'!$I$6:$I$1205,'GenSR'!N146),0)-IF(ISNUMBER('GenSR'!O146),INDEX('913'!$I$6:$I$1205,'GenSR'!O146),0)</f>
        <v>0</v>
      </c>
      <c r="T140" s="6">
        <f>IF(S140=0,1,MAX(1,SQRT(S140^2+(IF(ISNUMBER('GenSR'!H146),INDEX('913'!$J$6:$J$1205,'GenSR'!H146),0)+IF(ISNUMBER('GenSR'!I146),INDEX('913'!$J$6:$J$1205,'GenSR'!I146),0)+IF(ISNUMBER('GenSR'!J146),INDEX('913'!$J$6:$J$1205,'GenSR'!J146),0)+IF(ISNUMBER('GenSR'!K146),INDEX('913'!$J$6:$J$1205,'GenSR'!K146),0)+IF(ISNUMBER('GenSR'!L146),INDEX('913'!$J$6:$J$1205,'GenSR'!L146),0)+IF(ISNUMBER('GenSR'!M146),INDEX('913'!$J$6:$J$1205,'GenSR'!M146),0)+IF(ISNUMBER('GenSR'!N146),INDEX('913'!$J$6:$J$1205,'GenSR'!N146),0)+IF(ISNUMBER('GenSR'!O146),INDEX('913'!$J$6:$J$1205,'GenSR'!O146),0))^2)/S140))</f>
        <v>0</v>
      </c>
      <c r="U140" s="26">
        <f>100*('GenSR'!AO146*'935'!Q89*T140)/'11'!B$17</f>
        <v>0</v>
      </c>
      <c r="V140" s="26">
        <f>100*'GenSR'!AN146/'11'!B$17</f>
        <v>0</v>
      </c>
      <c r="W140" s="26">
        <f>100*('GenSR'!AO146*T140)/'11'!D$17</f>
        <v>0</v>
      </c>
      <c r="X140" s="26">
        <f>100/'11'!B$17*'GenAgg'!E$27*'GenVol'!F101</f>
        <v>0</v>
      </c>
      <c r="Y140" s="26">
        <f>IF('GenVol'!B101=0,0,(1-B140/'GenVol'!B101)*(V140+IF('935'!Q89=0,0,(W140*'935'!Q89*('11'!D$17-'935'!Y89)/('11'!B$17-'935'!X89)))))</f>
        <v>0</v>
      </c>
      <c r="Z140" s="6">
        <f>IF('GenVol'!B101=0,1,B140/'GenVol'!B101)*W140</f>
        <v>0</v>
      </c>
      <c r="AA140" s="26">
        <f>IF('GenVol'!B101=0,1,B140/'GenVol'!B101)*V140</f>
        <v>0</v>
      </c>
      <c r="AB140" s="26">
        <f>X140+AA140</f>
        <v>0</v>
      </c>
      <c r="AC140" s="24">
        <f>'11'!D$17-'935'!Y89</f>
        <v>0</v>
      </c>
      <c r="AD140" s="24">
        <f>(P140+Q140)*'GenVol'!B101</f>
        <v>0</v>
      </c>
      <c r="AE140" s="10"/>
    </row>
    <row r="141" spans="1:31">
      <c r="A141" s="21">
        <v>84</v>
      </c>
      <c r="B141" s="24">
        <f>'GenVol'!B102-('935'!T90*(1-'935'!X90/'11'!B$17))</f>
        <v>0</v>
      </c>
      <c r="C141" s="6">
        <f>MAX('11'!$C$45+0,MIN('935'!L90+0,'11'!$C$40+0))</f>
        <v>0</v>
      </c>
      <c r="D141" s="6">
        <f>MAX('11'!$D$45+0,MIN('935'!M90+0,'11'!$D$40+0))</f>
        <v>0</v>
      </c>
      <c r="E141" s="6">
        <f>MAX('11'!$E$45+0,MIN('935'!N90+0,'11'!$E$40+0))</f>
        <v>0</v>
      </c>
      <c r="F141" s="6">
        <f>MAX('11'!$F$45+0,MIN('935'!O90+0,'11'!$F$40+0))</f>
        <v>0</v>
      </c>
      <c r="G141" s="6">
        <f>MAX('11'!$G$45+0,MIN('935'!P90+0,'11'!$G$40+0))</f>
        <v>0</v>
      </c>
      <c r="H141" s="6">
        <f>IF('935'!$K90=1000,'Fixed'!$M$636*'Fixed'!$F101/(1+'11'!$C$12)*$C141,0)</f>
        <v>0</v>
      </c>
      <c r="I141" s="6">
        <f>IF(MOD('935'!$K90,1000)=100,'Fixed'!$N$636*'Fixed'!$F101/(1+'11'!$D$12)*$D141,0)</f>
        <v>0</v>
      </c>
      <c r="J141" s="6">
        <f>IF(MOD('935'!$K90,100)=10,'Fixed'!$O$636*'Fixed'!$F101/(1+'11'!$E$12)*$E141,0)</f>
        <v>0</v>
      </c>
      <c r="K141" s="6">
        <f>IF(AND(MOD('935'!$K90,10)&gt;0,MOD('935'!$K90,1000)&gt;1),'Fixed'!$P$636*'Fixed'!$F101/(1+'11'!$F$12)*$F141,0)</f>
        <v>0</v>
      </c>
      <c r="L141" s="6">
        <f>IF(MOD('935'!$K90,1000)=1,'Fixed'!$Q$636*'Fixed'!$F101/(1+'11'!$G$12)*$G141,0)</f>
        <v>0</v>
      </c>
      <c r="M141" s="6">
        <f>IF('935'!$K90&gt;1000,'Fixed'!$M$636*'GenVol'!$F102*$C141,0)</f>
        <v>0</v>
      </c>
      <c r="N141" s="6">
        <f>IF(MOD('935'!$K90,1000)&gt;100,'Fixed'!$N$636*'GenVol'!$F102*$D141,0)</f>
        <v>0</v>
      </c>
      <c r="O141" s="6">
        <f>IF(MOD('935'!$K90,100)&gt;10,'Fixed'!$O$636*'GenVol'!$F102*$E141,0)</f>
        <v>0</v>
      </c>
      <c r="P141" s="6">
        <f>$H141+$I141+$J141+$K141+$L141</f>
        <v>0</v>
      </c>
      <c r="Q141" s="6">
        <f>$M141+$N141+$O141</f>
        <v>0</v>
      </c>
      <c r="R141" s="26">
        <f>100/'11'!B$17*'Fixed'!E101*('Fixed'!E$1278+'Fixed'!F$1278)</f>
        <v>0</v>
      </c>
      <c r="S141" s="24">
        <f>0-IF(ISNUMBER('GenSR'!H147),INDEX('913'!$I$6:$I$1205,'GenSR'!H147),0)-IF(ISNUMBER('GenSR'!I147),INDEX('913'!$I$6:$I$1205,'GenSR'!I147),0)-IF(ISNUMBER('GenSR'!J147),INDEX('913'!$I$6:$I$1205,'GenSR'!J147),0)-IF(ISNUMBER('GenSR'!K147),INDEX('913'!$I$6:$I$1205,'GenSR'!K147),0)-IF(ISNUMBER('GenSR'!L147),INDEX('913'!$I$6:$I$1205,'GenSR'!L147),0)-IF(ISNUMBER('GenSR'!M147),INDEX('913'!$I$6:$I$1205,'GenSR'!M147),0)-IF(ISNUMBER('GenSR'!N147),INDEX('913'!$I$6:$I$1205,'GenSR'!N147),0)-IF(ISNUMBER('GenSR'!O147),INDEX('913'!$I$6:$I$1205,'GenSR'!O147),0)</f>
        <v>0</v>
      </c>
      <c r="T141" s="6">
        <f>IF(S141=0,1,MAX(1,SQRT(S141^2+(IF(ISNUMBER('GenSR'!H147),INDEX('913'!$J$6:$J$1205,'GenSR'!H147),0)+IF(ISNUMBER('GenSR'!I147),INDEX('913'!$J$6:$J$1205,'GenSR'!I147),0)+IF(ISNUMBER('GenSR'!J147),INDEX('913'!$J$6:$J$1205,'GenSR'!J147),0)+IF(ISNUMBER('GenSR'!K147),INDEX('913'!$J$6:$J$1205,'GenSR'!K147),0)+IF(ISNUMBER('GenSR'!L147),INDEX('913'!$J$6:$J$1205,'GenSR'!L147),0)+IF(ISNUMBER('GenSR'!M147),INDEX('913'!$J$6:$J$1205,'GenSR'!M147),0)+IF(ISNUMBER('GenSR'!N147),INDEX('913'!$J$6:$J$1205,'GenSR'!N147),0)+IF(ISNUMBER('GenSR'!O147),INDEX('913'!$J$6:$J$1205,'GenSR'!O147),0))^2)/S141))</f>
        <v>0</v>
      </c>
      <c r="U141" s="26">
        <f>100*('GenSR'!AO147*'935'!Q90*T141)/'11'!B$17</f>
        <v>0</v>
      </c>
      <c r="V141" s="26">
        <f>100*'GenSR'!AN147/'11'!B$17</f>
        <v>0</v>
      </c>
      <c r="W141" s="26">
        <f>100*('GenSR'!AO147*T141)/'11'!D$17</f>
        <v>0</v>
      </c>
      <c r="X141" s="26">
        <f>100/'11'!B$17*'GenAgg'!E$27*'GenVol'!F102</f>
        <v>0</v>
      </c>
      <c r="Y141" s="26">
        <f>IF('GenVol'!B102=0,0,(1-B141/'GenVol'!B102)*(V141+IF('935'!Q90=0,0,(W141*'935'!Q90*('11'!D$17-'935'!Y90)/('11'!B$17-'935'!X90)))))</f>
        <v>0</v>
      </c>
      <c r="Z141" s="6">
        <f>IF('GenVol'!B102=0,1,B141/'GenVol'!B102)*W141</f>
        <v>0</v>
      </c>
      <c r="AA141" s="26">
        <f>IF('GenVol'!B102=0,1,B141/'GenVol'!B102)*V141</f>
        <v>0</v>
      </c>
      <c r="AB141" s="26">
        <f>X141+AA141</f>
        <v>0</v>
      </c>
      <c r="AC141" s="24">
        <f>'11'!D$17-'935'!Y90</f>
        <v>0</v>
      </c>
      <c r="AD141" s="24">
        <f>(P141+Q141)*'GenVol'!B102</f>
        <v>0</v>
      </c>
      <c r="AE141" s="10"/>
    </row>
    <row r="142" spans="1:31">
      <c r="A142" s="21">
        <v>85</v>
      </c>
      <c r="B142" s="24">
        <f>'GenVol'!B103-('935'!T91*(1-'935'!X91/'11'!B$17))</f>
        <v>0</v>
      </c>
      <c r="C142" s="6">
        <f>MAX('11'!$C$45+0,MIN('935'!L91+0,'11'!$C$40+0))</f>
        <v>0</v>
      </c>
      <c r="D142" s="6">
        <f>MAX('11'!$D$45+0,MIN('935'!M91+0,'11'!$D$40+0))</f>
        <v>0</v>
      </c>
      <c r="E142" s="6">
        <f>MAX('11'!$E$45+0,MIN('935'!N91+0,'11'!$E$40+0))</f>
        <v>0</v>
      </c>
      <c r="F142" s="6">
        <f>MAX('11'!$F$45+0,MIN('935'!O91+0,'11'!$F$40+0))</f>
        <v>0</v>
      </c>
      <c r="G142" s="6">
        <f>MAX('11'!$G$45+0,MIN('935'!P91+0,'11'!$G$40+0))</f>
        <v>0</v>
      </c>
      <c r="H142" s="6">
        <f>IF('935'!$K91=1000,'Fixed'!$M$636*'Fixed'!$F102/(1+'11'!$C$12)*$C142,0)</f>
        <v>0</v>
      </c>
      <c r="I142" s="6">
        <f>IF(MOD('935'!$K91,1000)=100,'Fixed'!$N$636*'Fixed'!$F102/(1+'11'!$D$12)*$D142,0)</f>
        <v>0</v>
      </c>
      <c r="J142" s="6">
        <f>IF(MOD('935'!$K91,100)=10,'Fixed'!$O$636*'Fixed'!$F102/(1+'11'!$E$12)*$E142,0)</f>
        <v>0</v>
      </c>
      <c r="K142" s="6">
        <f>IF(AND(MOD('935'!$K91,10)&gt;0,MOD('935'!$K91,1000)&gt;1),'Fixed'!$P$636*'Fixed'!$F102/(1+'11'!$F$12)*$F142,0)</f>
        <v>0</v>
      </c>
      <c r="L142" s="6">
        <f>IF(MOD('935'!$K91,1000)=1,'Fixed'!$Q$636*'Fixed'!$F102/(1+'11'!$G$12)*$G142,0)</f>
        <v>0</v>
      </c>
      <c r="M142" s="6">
        <f>IF('935'!$K91&gt;1000,'Fixed'!$M$636*'GenVol'!$F103*$C142,0)</f>
        <v>0</v>
      </c>
      <c r="N142" s="6">
        <f>IF(MOD('935'!$K91,1000)&gt;100,'Fixed'!$N$636*'GenVol'!$F103*$D142,0)</f>
        <v>0</v>
      </c>
      <c r="O142" s="6">
        <f>IF(MOD('935'!$K91,100)&gt;10,'Fixed'!$O$636*'GenVol'!$F103*$E142,0)</f>
        <v>0</v>
      </c>
      <c r="P142" s="6">
        <f>$H142+$I142+$J142+$K142+$L142</f>
        <v>0</v>
      </c>
      <c r="Q142" s="6">
        <f>$M142+$N142+$O142</f>
        <v>0</v>
      </c>
      <c r="R142" s="26">
        <f>100/'11'!B$17*'Fixed'!E102*('Fixed'!E$1278+'Fixed'!F$1278)</f>
        <v>0</v>
      </c>
      <c r="S142" s="24">
        <f>0-IF(ISNUMBER('GenSR'!H148),INDEX('913'!$I$6:$I$1205,'GenSR'!H148),0)-IF(ISNUMBER('GenSR'!I148),INDEX('913'!$I$6:$I$1205,'GenSR'!I148),0)-IF(ISNUMBER('GenSR'!J148),INDEX('913'!$I$6:$I$1205,'GenSR'!J148),0)-IF(ISNUMBER('GenSR'!K148),INDEX('913'!$I$6:$I$1205,'GenSR'!K148),0)-IF(ISNUMBER('GenSR'!L148),INDEX('913'!$I$6:$I$1205,'GenSR'!L148),0)-IF(ISNUMBER('GenSR'!M148),INDEX('913'!$I$6:$I$1205,'GenSR'!M148),0)-IF(ISNUMBER('GenSR'!N148),INDEX('913'!$I$6:$I$1205,'GenSR'!N148),0)-IF(ISNUMBER('GenSR'!O148),INDEX('913'!$I$6:$I$1205,'GenSR'!O148),0)</f>
        <v>0</v>
      </c>
      <c r="T142" s="6">
        <f>IF(S142=0,1,MAX(1,SQRT(S142^2+(IF(ISNUMBER('GenSR'!H148),INDEX('913'!$J$6:$J$1205,'GenSR'!H148),0)+IF(ISNUMBER('GenSR'!I148),INDEX('913'!$J$6:$J$1205,'GenSR'!I148),0)+IF(ISNUMBER('GenSR'!J148),INDEX('913'!$J$6:$J$1205,'GenSR'!J148),0)+IF(ISNUMBER('GenSR'!K148),INDEX('913'!$J$6:$J$1205,'GenSR'!K148),0)+IF(ISNUMBER('GenSR'!L148),INDEX('913'!$J$6:$J$1205,'GenSR'!L148),0)+IF(ISNUMBER('GenSR'!M148),INDEX('913'!$J$6:$J$1205,'GenSR'!M148),0)+IF(ISNUMBER('GenSR'!N148),INDEX('913'!$J$6:$J$1205,'GenSR'!N148),0)+IF(ISNUMBER('GenSR'!O148),INDEX('913'!$J$6:$J$1205,'GenSR'!O148),0))^2)/S142))</f>
        <v>0</v>
      </c>
      <c r="U142" s="26">
        <f>100*('GenSR'!AO148*'935'!Q91*T142)/'11'!B$17</f>
        <v>0</v>
      </c>
      <c r="V142" s="26">
        <f>100*'GenSR'!AN148/'11'!B$17</f>
        <v>0</v>
      </c>
      <c r="W142" s="26">
        <f>100*('GenSR'!AO148*T142)/'11'!D$17</f>
        <v>0</v>
      </c>
      <c r="X142" s="26">
        <f>100/'11'!B$17*'GenAgg'!E$27*'GenVol'!F103</f>
        <v>0</v>
      </c>
      <c r="Y142" s="26">
        <f>IF('GenVol'!B103=0,0,(1-B142/'GenVol'!B103)*(V142+IF('935'!Q91=0,0,(W142*'935'!Q91*('11'!D$17-'935'!Y91)/('11'!B$17-'935'!X91)))))</f>
        <v>0</v>
      </c>
      <c r="Z142" s="6">
        <f>IF('GenVol'!B103=0,1,B142/'GenVol'!B103)*W142</f>
        <v>0</v>
      </c>
      <c r="AA142" s="26">
        <f>IF('GenVol'!B103=0,1,B142/'GenVol'!B103)*V142</f>
        <v>0</v>
      </c>
      <c r="AB142" s="26">
        <f>X142+AA142</f>
        <v>0</v>
      </c>
      <c r="AC142" s="24">
        <f>'11'!D$17-'935'!Y91</f>
        <v>0</v>
      </c>
      <c r="AD142" s="24">
        <f>(P142+Q142)*'GenVol'!B103</f>
        <v>0</v>
      </c>
      <c r="AE142" s="10"/>
    </row>
    <row r="143" spans="1:31">
      <c r="A143" s="21">
        <v>86</v>
      </c>
      <c r="B143" s="24">
        <f>'GenVol'!B104-('935'!T92*(1-'935'!X92/'11'!B$17))</f>
        <v>0</v>
      </c>
      <c r="C143" s="6">
        <f>MAX('11'!$C$45+0,MIN('935'!L92+0,'11'!$C$40+0))</f>
        <v>0</v>
      </c>
      <c r="D143" s="6">
        <f>MAX('11'!$D$45+0,MIN('935'!M92+0,'11'!$D$40+0))</f>
        <v>0</v>
      </c>
      <c r="E143" s="6">
        <f>MAX('11'!$E$45+0,MIN('935'!N92+0,'11'!$E$40+0))</f>
        <v>0</v>
      </c>
      <c r="F143" s="6">
        <f>MAX('11'!$F$45+0,MIN('935'!O92+0,'11'!$F$40+0))</f>
        <v>0</v>
      </c>
      <c r="G143" s="6">
        <f>MAX('11'!$G$45+0,MIN('935'!P92+0,'11'!$G$40+0))</f>
        <v>0</v>
      </c>
      <c r="H143" s="6">
        <f>IF('935'!$K92=1000,'Fixed'!$M$636*'Fixed'!$F103/(1+'11'!$C$12)*$C143,0)</f>
        <v>0</v>
      </c>
      <c r="I143" s="6">
        <f>IF(MOD('935'!$K92,1000)=100,'Fixed'!$N$636*'Fixed'!$F103/(1+'11'!$D$12)*$D143,0)</f>
        <v>0</v>
      </c>
      <c r="J143" s="6">
        <f>IF(MOD('935'!$K92,100)=10,'Fixed'!$O$636*'Fixed'!$F103/(1+'11'!$E$12)*$E143,0)</f>
        <v>0</v>
      </c>
      <c r="K143" s="6">
        <f>IF(AND(MOD('935'!$K92,10)&gt;0,MOD('935'!$K92,1000)&gt;1),'Fixed'!$P$636*'Fixed'!$F103/(1+'11'!$F$12)*$F143,0)</f>
        <v>0</v>
      </c>
      <c r="L143" s="6">
        <f>IF(MOD('935'!$K92,1000)=1,'Fixed'!$Q$636*'Fixed'!$F103/(1+'11'!$G$12)*$G143,0)</f>
        <v>0</v>
      </c>
      <c r="M143" s="6">
        <f>IF('935'!$K92&gt;1000,'Fixed'!$M$636*'GenVol'!$F104*$C143,0)</f>
        <v>0</v>
      </c>
      <c r="N143" s="6">
        <f>IF(MOD('935'!$K92,1000)&gt;100,'Fixed'!$N$636*'GenVol'!$F104*$D143,0)</f>
        <v>0</v>
      </c>
      <c r="O143" s="6">
        <f>IF(MOD('935'!$K92,100)&gt;10,'Fixed'!$O$636*'GenVol'!$F104*$E143,0)</f>
        <v>0</v>
      </c>
      <c r="P143" s="6">
        <f>$H143+$I143+$J143+$K143+$L143</f>
        <v>0</v>
      </c>
      <c r="Q143" s="6">
        <f>$M143+$N143+$O143</f>
        <v>0</v>
      </c>
      <c r="R143" s="26">
        <f>100/'11'!B$17*'Fixed'!E103*('Fixed'!E$1278+'Fixed'!F$1278)</f>
        <v>0</v>
      </c>
      <c r="S143" s="24">
        <f>0-IF(ISNUMBER('GenSR'!H149),INDEX('913'!$I$6:$I$1205,'GenSR'!H149),0)-IF(ISNUMBER('GenSR'!I149),INDEX('913'!$I$6:$I$1205,'GenSR'!I149),0)-IF(ISNUMBER('GenSR'!J149),INDEX('913'!$I$6:$I$1205,'GenSR'!J149),0)-IF(ISNUMBER('GenSR'!K149),INDEX('913'!$I$6:$I$1205,'GenSR'!K149),0)-IF(ISNUMBER('GenSR'!L149),INDEX('913'!$I$6:$I$1205,'GenSR'!L149),0)-IF(ISNUMBER('GenSR'!M149),INDEX('913'!$I$6:$I$1205,'GenSR'!M149),0)-IF(ISNUMBER('GenSR'!N149),INDEX('913'!$I$6:$I$1205,'GenSR'!N149),0)-IF(ISNUMBER('GenSR'!O149),INDEX('913'!$I$6:$I$1205,'GenSR'!O149),0)</f>
        <v>0</v>
      </c>
      <c r="T143" s="6">
        <f>IF(S143=0,1,MAX(1,SQRT(S143^2+(IF(ISNUMBER('GenSR'!H149),INDEX('913'!$J$6:$J$1205,'GenSR'!H149),0)+IF(ISNUMBER('GenSR'!I149),INDEX('913'!$J$6:$J$1205,'GenSR'!I149),0)+IF(ISNUMBER('GenSR'!J149),INDEX('913'!$J$6:$J$1205,'GenSR'!J149),0)+IF(ISNUMBER('GenSR'!K149),INDEX('913'!$J$6:$J$1205,'GenSR'!K149),0)+IF(ISNUMBER('GenSR'!L149),INDEX('913'!$J$6:$J$1205,'GenSR'!L149),0)+IF(ISNUMBER('GenSR'!M149),INDEX('913'!$J$6:$J$1205,'GenSR'!M149),0)+IF(ISNUMBER('GenSR'!N149),INDEX('913'!$J$6:$J$1205,'GenSR'!N149),0)+IF(ISNUMBER('GenSR'!O149),INDEX('913'!$J$6:$J$1205,'GenSR'!O149),0))^2)/S143))</f>
        <v>0</v>
      </c>
      <c r="U143" s="26">
        <f>100*('GenSR'!AO149*'935'!Q92*T143)/'11'!B$17</f>
        <v>0</v>
      </c>
      <c r="V143" s="26">
        <f>100*'GenSR'!AN149/'11'!B$17</f>
        <v>0</v>
      </c>
      <c r="W143" s="26">
        <f>100*('GenSR'!AO149*T143)/'11'!D$17</f>
        <v>0</v>
      </c>
      <c r="X143" s="26">
        <f>100/'11'!B$17*'GenAgg'!E$27*'GenVol'!F104</f>
        <v>0</v>
      </c>
      <c r="Y143" s="26">
        <f>IF('GenVol'!B104=0,0,(1-B143/'GenVol'!B104)*(V143+IF('935'!Q92=0,0,(W143*'935'!Q92*('11'!D$17-'935'!Y92)/('11'!B$17-'935'!X92)))))</f>
        <v>0</v>
      </c>
      <c r="Z143" s="6">
        <f>IF('GenVol'!B104=0,1,B143/'GenVol'!B104)*W143</f>
        <v>0</v>
      </c>
      <c r="AA143" s="26">
        <f>IF('GenVol'!B104=0,1,B143/'GenVol'!B104)*V143</f>
        <v>0</v>
      </c>
      <c r="AB143" s="26">
        <f>X143+AA143</f>
        <v>0</v>
      </c>
      <c r="AC143" s="24">
        <f>'11'!D$17-'935'!Y92</f>
        <v>0</v>
      </c>
      <c r="AD143" s="24">
        <f>(P143+Q143)*'GenVol'!B104</f>
        <v>0</v>
      </c>
      <c r="AE143" s="10"/>
    </row>
    <row r="144" spans="1:31">
      <c r="A144" s="21">
        <v>87</v>
      </c>
      <c r="B144" s="24">
        <f>'GenVol'!B105-('935'!T93*(1-'935'!X93/'11'!B$17))</f>
        <v>0</v>
      </c>
      <c r="C144" s="6">
        <f>MAX('11'!$C$45+0,MIN('935'!L93+0,'11'!$C$40+0))</f>
        <v>0</v>
      </c>
      <c r="D144" s="6">
        <f>MAX('11'!$D$45+0,MIN('935'!M93+0,'11'!$D$40+0))</f>
        <v>0</v>
      </c>
      <c r="E144" s="6">
        <f>MAX('11'!$E$45+0,MIN('935'!N93+0,'11'!$E$40+0))</f>
        <v>0</v>
      </c>
      <c r="F144" s="6">
        <f>MAX('11'!$F$45+0,MIN('935'!O93+0,'11'!$F$40+0))</f>
        <v>0</v>
      </c>
      <c r="G144" s="6">
        <f>MAX('11'!$G$45+0,MIN('935'!P93+0,'11'!$G$40+0))</f>
        <v>0</v>
      </c>
      <c r="H144" s="6">
        <f>IF('935'!$K93=1000,'Fixed'!$M$636*'Fixed'!$F104/(1+'11'!$C$12)*$C144,0)</f>
        <v>0</v>
      </c>
      <c r="I144" s="6">
        <f>IF(MOD('935'!$K93,1000)=100,'Fixed'!$N$636*'Fixed'!$F104/(1+'11'!$D$12)*$D144,0)</f>
        <v>0</v>
      </c>
      <c r="J144" s="6">
        <f>IF(MOD('935'!$K93,100)=10,'Fixed'!$O$636*'Fixed'!$F104/(1+'11'!$E$12)*$E144,0)</f>
        <v>0</v>
      </c>
      <c r="K144" s="6">
        <f>IF(AND(MOD('935'!$K93,10)&gt;0,MOD('935'!$K93,1000)&gt;1),'Fixed'!$P$636*'Fixed'!$F104/(1+'11'!$F$12)*$F144,0)</f>
        <v>0</v>
      </c>
      <c r="L144" s="6">
        <f>IF(MOD('935'!$K93,1000)=1,'Fixed'!$Q$636*'Fixed'!$F104/(1+'11'!$G$12)*$G144,0)</f>
        <v>0</v>
      </c>
      <c r="M144" s="6">
        <f>IF('935'!$K93&gt;1000,'Fixed'!$M$636*'GenVol'!$F105*$C144,0)</f>
        <v>0</v>
      </c>
      <c r="N144" s="6">
        <f>IF(MOD('935'!$K93,1000)&gt;100,'Fixed'!$N$636*'GenVol'!$F105*$D144,0)</f>
        <v>0</v>
      </c>
      <c r="O144" s="6">
        <f>IF(MOD('935'!$K93,100)&gt;10,'Fixed'!$O$636*'GenVol'!$F105*$E144,0)</f>
        <v>0</v>
      </c>
      <c r="P144" s="6">
        <f>$H144+$I144+$J144+$K144+$L144</f>
        <v>0</v>
      </c>
      <c r="Q144" s="6">
        <f>$M144+$N144+$O144</f>
        <v>0</v>
      </c>
      <c r="R144" s="26">
        <f>100/'11'!B$17*'Fixed'!E104*('Fixed'!E$1278+'Fixed'!F$1278)</f>
        <v>0</v>
      </c>
      <c r="S144" s="24">
        <f>0-IF(ISNUMBER('GenSR'!H150),INDEX('913'!$I$6:$I$1205,'GenSR'!H150),0)-IF(ISNUMBER('GenSR'!I150),INDEX('913'!$I$6:$I$1205,'GenSR'!I150),0)-IF(ISNUMBER('GenSR'!J150),INDEX('913'!$I$6:$I$1205,'GenSR'!J150),0)-IF(ISNUMBER('GenSR'!K150),INDEX('913'!$I$6:$I$1205,'GenSR'!K150),0)-IF(ISNUMBER('GenSR'!L150),INDEX('913'!$I$6:$I$1205,'GenSR'!L150),0)-IF(ISNUMBER('GenSR'!M150),INDEX('913'!$I$6:$I$1205,'GenSR'!M150),0)-IF(ISNUMBER('GenSR'!N150),INDEX('913'!$I$6:$I$1205,'GenSR'!N150),0)-IF(ISNUMBER('GenSR'!O150),INDEX('913'!$I$6:$I$1205,'GenSR'!O150),0)</f>
        <v>0</v>
      </c>
      <c r="T144" s="6">
        <f>IF(S144=0,1,MAX(1,SQRT(S144^2+(IF(ISNUMBER('GenSR'!H150),INDEX('913'!$J$6:$J$1205,'GenSR'!H150),0)+IF(ISNUMBER('GenSR'!I150),INDEX('913'!$J$6:$J$1205,'GenSR'!I150),0)+IF(ISNUMBER('GenSR'!J150),INDEX('913'!$J$6:$J$1205,'GenSR'!J150),0)+IF(ISNUMBER('GenSR'!K150),INDEX('913'!$J$6:$J$1205,'GenSR'!K150),0)+IF(ISNUMBER('GenSR'!L150),INDEX('913'!$J$6:$J$1205,'GenSR'!L150),0)+IF(ISNUMBER('GenSR'!M150),INDEX('913'!$J$6:$J$1205,'GenSR'!M150),0)+IF(ISNUMBER('GenSR'!N150),INDEX('913'!$J$6:$J$1205,'GenSR'!N150),0)+IF(ISNUMBER('GenSR'!O150),INDEX('913'!$J$6:$J$1205,'GenSR'!O150),0))^2)/S144))</f>
        <v>0</v>
      </c>
      <c r="U144" s="26">
        <f>100*('GenSR'!AO150*'935'!Q93*T144)/'11'!B$17</f>
        <v>0</v>
      </c>
      <c r="V144" s="26">
        <f>100*'GenSR'!AN150/'11'!B$17</f>
        <v>0</v>
      </c>
      <c r="W144" s="26">
        <f>100*('GenSR'!AO150*T144)/'11'!D$17</f>
        <v>0</v>
      </c>
      <c r="X144" s="26">
        <f>100/'11'!B$17*'GenAgg'!E$27*'GenVol'!F105</f>
        <v>0</v>
      </c>
      <c r="Y144" s="26">
        <f>IF('GenVol'!B105=0,0,(1-B144/'GenVol'!B105)*(V144+IF('935'!Q93=0,0,(W144*'935'!Q93*('11'!D$17-'935'!Y93)/('11'!B$17-'935'!X93)))))</f>
        <v>0</v>
      </c>
      <c r="Z144" s="6">
        <f>IF('GenVol'!B105=0,1,B144/'GenVol'!B105)*W144</f>
        <v>0</v>
      </c>
      <c r="AA144" s="26">
        <f>IF('GenVol'!B105=0,1,B144/'GenVol'!B105)*V144</f>
        <v>0</v>
      </c>
      <c r="AB144" s="26">
        <f>X144+AA144</f>
        <v>0</v>
      </c>
      <c r="AC144" s="24">
        <f>'11'!D$17-'935'!Y93</f>
        <v>0</v>
      </c>
      <c r="AD144" s="24">
        <f>(P144+Q144)*'GenVol'!B105</f>
        <v>0</v>
      </c>
      <c r="AE144" s="10"/>
    </row>
    <row r="145" spans="1:31">
      <c r="A145" s="21">
        <v>88</v>
      </c>
      <c r="B145" s="24">
        <f>'GenVol'!B106-('935'!T94*(1-'935'!X94/'11'!B$17))</f>
        <v>0</v>
      </c>
      <c r="C145" s="6">
        <f>MAX('11'!$C$45+0,MIN('935'!L94+0,'11'!$C$40+0))</f>
        <v>0</v>
      </c>
      <c r="D145" s="6">
        <f>MAX('11'!$D$45+0,MIN('935'!M94+0,'11'!$D$40+0))</f>
        <v>0</v>
      </c>
      <c r="E145" s="6">
        <f>MAX('11'!$E$45+0,MIN('935'!N94+0,'11'!$E$40+0))</f>
        <v>0</v>
      </c>
      <c r="F145" s="6">
        <f>MAX('11'!$F$45+0,MIN('935'!O94+0,'11'!$F$40+0))</f>
        <v>0</v>
      </c>
      <c r="G145" s="6">
        <f>MAX('11'!$G$45+0,MIN('935'!P94+0,'11'!$G$40+0))</f>
        <v>0</v>
      </c>
      <c r="H145" s="6">
        <f>IF('935'!$K94=1000,'Fixed'!$M$636*'Fixed'!$F105/(1+'11'!$C$12)*$C145,0)</f>
        <v>0</v>
      </c>
      <c r="I145" s="6">
        <f>IF(MOD('935'!$K94,1000)=100,'Fixed'!$N$636*'Fixed'!$F105/(1+'11'!$D$12)*$D145,0)</f>
        <v>0</v>
      </c>
      <c r="J145" s="6">
        <f>IF(MOD('935'!$K94,100)=10,'Fixed'!$O$636*'Fixed'!$F105/(1+'11'!$E$12)*$E145,0)</f>
        <v>0</v>
      </c>
      <c r="K145" s="6">
        <f>IF(AND(MOD('935'!$K94,10)&gt;0,MOD('935'!$K94,1000)&gt;1),'Fixed'!$P$636*'Fixed'!$F105/(1+'11'!$F$12)*$F145,0)</f>
        <v>0</v>
      </c>
      <c r="L145" s="6">
        <f>IF(MOD('935'!$K94,1000)=1,'Fixed'!$Q$636*'Fixed'!$F105/(1+'11'!$G$12)*$G145,0)</f>
        <v>0</v>
      </c>
      <c r="M145" s="6">
        <f>IF('935'!$K94&gt;1000,'Fixed'!$M$636*'GenVol'!$F106*$C145,0)</f>
        <v>0</v>
      </c>
      <c r="N145" s="6">
        <f>IF(MOD('935'!$K94,1000)&gt;100,'Fixed'!$N$636*'GenVol'!$F106*$D145,0)</f>
        <v>0</v>
      </c>
      <c r="O145" s="6">
        <f>IF(MOD('935'!$K94,100)&gt;10,'Fixed'!$O$636*'GenVol'!$F106*$E145,0)</f>
        <v>0</v>
      </c>
      <c r="P145" s="6">
        <f>$H145+$I145+$J145+$K145+$L145</f>
        <v>0</v>
      </c>
      <c r="Q145" s="6">
        <f>$M145+$N145+$O145</f>
        <v>0</v>
      </c>
      <c r="R145" s="26">
        <f>100/'11'!B$17*'Fixed'!E105*('Fixed'!E$1278+'Fixed'!F$1278)</f>
        <v>0</v>
      </c>
      <c r="S145" s="24">
        <f>0-IF(ISNUMBER('GenSR'!H151),INDEX('913'!$I$6:$I$1205,'GenSR'!H151),0)-IF(ISNUMBER('GenSR'!I151),INDEX('913'!$I$6:$I$1205,'GenSR'!I151),0)-IF(ISNUMBER('GenSR'!J151),INDEX('913'!$I$6:$I$1205,'GenSR'!J151),0)-IF(ISNUMBER('GenSR'!K151),INDEX('913'!$I$6:$I$1205,'GenSR'!K151),0)-IF(ISNUMBER('GenSR'!L151),INDEX('913'!$I$6:$I$1205,'GenSR'!L151),0)-IF(ISNUMBER('GenSR'!M151),INDEX('913'!$I$6:$I$1205,'GenSR'!M151),0)-IF(ISNUMBER('GenSR'!N151),INDEX('913'!$I$6:$I$1205,'GenSR'!N151),0)-IF(ISNUMBER('GenSR'!O151),INDEX('913'!$I$6:$I$1205,'GenSR'!O151),0)</f>
        <v>0</v>
      </c>
      <c r="T145" s="6">
        <f>IF(S145=0,1,MAX(1,SQRT(S145^2+(IF(ISNUMBER('GenSR'!H151),INDEX('913'!$J$6:$J$1205,'GenSR'!H151),0)+IF(ISNUMBER('GenSR'!I151),INDEX('913'!$J$6:$J$1205,'GenSR'!I151),0)+IF(ISNUMBER('GenSR'!J151),INDEX('913'!$J$6:$J$1205,'GenSR'!J151),0)+IF(ISNUMBER('GenSR'!K151),INDEX('913'!$J$6:$J$1205,'GenSR'!K151),0)+IF(ISNUMBER('GenSR'!L151),INDEX('913'!$J$6:$J$1205,'GenSR'!L151),0)+IF(ISNUMBER('GenSR'!M151),INDEX('913'!$J$6:$J$1205,'GenSR'!M151),0)+IF(ISNUMBER('GenSR'!N151),INDEX('913'!$J$6:$J$1205,'GenSR'!N151),0)+IF(ISNUMBER('GenSR'!O151),INDEX('913'!$J$6:$J$1205,'GenSR'!O151),0))^2)/S145))</f>
        <v>0</v>
      </c>
      <c r="U145" s="26">
        <f>100*('GenSR'!AO151*'935'!Q94*T145)/'11'!B$17</f>
        <v>0</v>
      </c>
      <c r="V145" s="26">
        <f>100*'GenSR'!AN151/'11'!B$17</f>
        <v>0</v>
      </c>
      <c r="W145" s="26">
        <f>100*('GenSR'!AO151*T145)/'11'!D$17</f>
        <v>0</v>
      </c>
      <c r="X145" s="26">
        <f>100/'11'!B$17*'GenAgg'!E$27*'GenVol'!F106</f>
        <v>0</v>
      </c>
      <c r="Y145" s="26">
        <f>IF('GenVol'!B106=0,0,(1-B145/'GenVol'!B106)*(V145+IF('935'!Q94=0,0,(W145*'935'!Q94*('11'!D$17-'935'!Y94)/('11'!B$17-'935'!X94)))))</f>
        <v>0</v>
      </c>
      <c r="Z145" s="6">
        <f>IF('GenVol'!B106=0,1,B145/'GenVol'!B106)*W145</f>
        <v>0</v>
      </c>
      <c r="AA145" s="26">
        <f>IF('GenVol'!B106=0,1,B145/'GenVol'!B106)*V145</f>
        <v>0</v>
      </c>
      <c r="AB145" s="26">
        <f>X145+AA145</f>
        <v>0</v>
      </c>
      <c r="AC145" s="24">
        <f>'11'!D$17-'935'!Y94</f>
        <v>0</v>
      </c>
      <c r="AD145" s="24">
        <f>(P145+Q145)*'GenVol'!B106</f>
        <v>0</v>
      </c>
      <c r="AE145" s="10"/>
    </row>
    <row r="146" spans="1:31">
      <c r="A146" s="21">
        <v>89</v>
      </c>
      <c r="B146" s="24">
        <f>'GenVol'!B107-('935'!T95*(1-'935'!X95/'11'!B$17))</f>
        <v>0</v>
      </c>
      <c r="C146" s="6">
        <f>MAX('11'!$C$45+0,MIN('935'!L95+0,'11'!$C$40+0))</f>
        <v>0</v>
      </c>
      <c r="D146" s="6">
        <f>MAX('11'!$D$45+0,MIN('935'!M95+0,'11'!$D$40+0))</f>
        <v>0</v>
      </c>
      <c r="E146" s="6">
        <f>MAX('11'!$E$45+0,MIN('935'!N95+0,'11'!$E$40+0))</f>
        <v>0</v>
      </c>
      <c r="F146" s="6">
        <f>MAX('11'!$F$45+0,MIN('935'!O95+0,'11'!$F$40+0))</f>
        <v>0</v>
      </c>
      <c r="G146" s="6">
        <f>MAX('11'!$G$45+0,MIN('935'!P95+0,'11'!$G$40+0))</f>
        <v>0</v>
      </c>
      <c r="H146" s="6">
        <f>IF('935'!$K95=1000,'Fixed'!$M$636*'Fixed'!$F106/(1+'11'!$C$12)*$C146,0)</f>
        <v>0</v>
      </c>
      <c r="I146" s="6">
        <f>IF(MOD('935'!$K95,1000)=100,'Fixed'!$N$636*'Fixed'!$F106/(1+'11'!$D$12)*$D146,0)</f>
        <v>0</v>
      </c>
      <c r="J146" s="6">
        <f>IF(MOD('935'!$K95,100)=10,'Fixed'!$O$636*'Fixed'!$F106/(1+'11'!$E$12)*$E146,0)</f>
        <v>0</v>
      </c>
      <c r="K146" s="6">
        <f>IF(AND(MOD('935'!$K95,10)&gt;0,MOD('935'!$K95,1000)&gt;1),'Fixed'!$P$636*'Fixed'!$F106/(1+'11'!$F$12)*$F146,0)</f>
        <v>0</v>
      </c>
      <c r="L146" s="6">
        <f>IF(MOD('935'!$K95,1000)=1,'Fixed'!$Q$636*'Fixed'!$F106/(1+'11'!$G$12)*$G146,0)</f>
        <v>0</v>
      </c>
      <c r="M146" s="6">
        <f>IF('935'!$K95&gt;1000,'Fixed'!$M$636*'GenVol'!$F107*$C146,0)</f>
        <v>0</v>
      </c>
      <c r="N146" s="6">
        <f>IF(MOD('935'!$K95,1000)&gt;100,'Fixed'!$N$636*'GenVol'!$F107*$D146,0)</f>
        <v>0</v>
      </c>
      <c r="O146" s="6">
        <f>IF(MOD('935'!$K95,100)&gt;10,'Fixed'!$O$636*'GenVol'!$F107*$E146,0)</f>
        <v>0</v>
      </c>
      <c r="P146" s="6">
        <f>$H146+$I146+$J146+$K146+$L146</f>
        <v>0</v>
      </c>
      <c r="Q146" s="6">
        <f>$M146+$N146+$O146</f>
        <v>0</v>
      </c>
      <c r="R146" s="26">
        <f>100/'11'!B$17*'Fixed'!E106*('Fixed'!E$1278+'Fixed'!F$1278)</f>
        <v>0</v>
      </c>
      <c r="S146" s="24">
        <f>0-IF(ISNUMBER('GenSR'!H152),INDEX('913'!$I$6:$I$1205,'GenSR'!H152),0)-IF(ISNUMBER('GenSR'!I152),INDEX('913'!$I$6:$I$1205,'GenSR'!I152),0)-IF(ISNUMBER('GenSR'!J152),INDEX('913'!$I$6:$I$1205,'GenSR'!J152),0)-IF(ISNUMBER('GenSR'!K152),INDEX('913'!$I$6:$I$1205,'GenSR'!K152),0)-IF(ISNUMBER('GenSR'!L152),INDEX('913'!$I$6:$I$1205,'GenSR'!L152),0)-IF(ISNUMBER('GenSR'!M152),INDEX('913'!$I$6:$I$1205,'GenSR'!M152),0)-IF(ISNUMBER('GenSR'!N152),INDEX('913'!$I$6:$I$1205,'GenSR'!N152),0)-IF(ISNUMBER('GenSR'!O152),INDEX('913'!$I$6:$I$1205,'GenSR'!O152),0)</f>
        <v>0</v>
      </c>
      <c r="T146" s="6">
        <f>IF(S146=0,1,MAX(1,SQRT(S146^2+(IF(ISNUMBER('GenSR'!H152),INDEX('913'!$J$6:$J$1205,'GenSR'!H152),0)+IF(ISNUMBER('GenSR'!I152),INDEX('913'!$J$6:$J$1205,'GenSR'!I152),0)+IF(ISNUMBER('GenSR'!J152),INDEX('913'!$J$6:$J$1205,'GenSR'!J152),0)+IF(ISNUMBER('GenSR'!K152),INDEX('913'!$J$6:$J$1205,'GenSR'!K152),0)+IF(ISNUMBER('GenSR'!L152),INDEX('913'!$J$6:$J$1205,'GenSR'!L152),0)+IF(ISNUMBER('GenSR'!M152),INDEX('913'!$J$6:$J$1205,'GenSR'!M152),0)+IF(ISNUMBER('GenSR'!N152),INDEX('913'!$J$6:$J$1205,'GenSR'!N152),0)+IF(ISNUMBER('GenSR'!O152),INDEX('913'!$J$6:$J$1205,'GenSR'!O152),0))^2)/S146))</f>
        <v>0</v>
      </c>
      <c r="U146" s="26">
        <f>100*('GenSR'!AO152*'935'!Q95*T146)/'11'!B$17</f>
        <v>0</v>
      </c>
      <c r="V146" s="26">
        <f>100*'GenSR'!AN152/'11'!B$17</f>
        <v>0</v>
      </c>
      <c r="W146" s="26">
        <f>100*('GenSR'!AO152*T146)/'11'!D$17</f>
        <v>0</v>
      </c>
      <c r="X146" s="26">
        <f>100/'11'!B$17*'GenAgg'!E$27*'GenVol'!F107</f>
        <v>0</v>
      </c>
      <c r="Y146" s="26">
        <f>IF('GenVol'!B107=0,0,(1-B146/'GenVol'!B107)*(V146+IF('935'!Q95=0,0,(W146*'935'!Q95*('11'!D$17-'935'!Y95)/('11'!B$17-'935'!X95)))))</f>
        <v>0</v>
      </c>
      <c r="Z146" s="6">
        <f>IF('GenVol'!B107=0,1,B146/'GenVol'!B107)*W146</f>
        <v>0</v>
      </c>
      <c r="AA146" s="26">
        <f>IF('GenVol'!B107=0,1,B146/'GenVol'!B107)*V146</f>
        <v>0</v>
      </c>
      <c r="AB146" s="26">
        <f>X146+AA146</f>
        <v>0</v>
      </c>
      <c r="AC146" s="24">
        <f>'11'!D$17-'935'!Y95</f>
        <v>0</v>
      </c>
      <c r="AD146" s="24">
        <f>(P146+Q146)*'GenVol'!B107</f>
        <v>0</v>
      </c>
      <c r="AE146" s="10"/>
    </row>
    <row r="147" spans="1:31">
      <c r="A147" s="21">
        <v>90</v>
      </c>
      <c r="B147" s="24">
        <f>'GenVol'!B108-('935'!T96*(1-'935'!X96/'11'!B$17))</f>
        <v>0</v>
      </c>
      <c r="C147" s="6">
        <f>MAX('11'!$C$45+0,MIN('935'!L96+0,'11'!$C$40+0))</f>
        <v>0</v>
      </c>
      <c r="D147" s="6">
        <f>MAX('11'!$D$45+0,MIN('935'!M96+0,'11'!$D$40+0))</f>
        <v>0</v>
      </c>
      <c r="E147" s="6">
        <f>MAX('11'!$E$45+0,MIN('935'!N96+0,'11'!$E$40+0))</f>
        <v>0</v>
      </c>
      <c r="F147" s="6">
        <f>MAX('11'!$F$45+0,MIN('935'!O96+0,'11'!$F$40+0))</f>
        <v>0</v>
      </c>
      <c r="G147" s="6">
        <f>MAX('11'!$G$45+0,MIN('935'!P96+0,'11'!$G$40+0))</f>
        <v>0</v>
      </c>
      <c r="H147" s="6">
        <f>IF('935'!$K96=1000,'Fixed'!$M$636*'Fixed'!$F107/(1+'11'!$C$12)*$C147,0)</f>
        <v>0</v>
      </c>
      <c r="I147" s="6">
        <f>IF(MOD('935'!$K96,1000)=100,'Fixed'!$N$636*'Fixed'!$F107/(1+'11'!$D$12)*$D147,0)</f>
        <v>0</v>
      </c>
      <c r="J147" s="6">
        <f>IF(MOD('935'!$K96,100)=10,'Fixed'!$O$636*'Fixed'!$F107/(1+'11'!$E$12)*$E147,0)</f>
        <v>0</v>
      </c>
      <c r="K147" s="6">
        <f>IF(AND(MOD('935'!$K96,10)&gt;0,MOD('935'!$K96,1000)&gt;1),'Fixed'!$P$636*'Fixed'!$F107/(1+'11'!$F$12)*$F147,0)</f>
        <v>0</v>
      </c>
      <c r="L147" s="6">
        <f>IF(MOD('935'!$K96,1000)=1,'Fixed'!$Q$636*'Fixed'!$F107/(1+'11'!$G$12)*$G147,0)</f>
        <v>0</v>
      </c>
      <c r="M147" s="6">
        <f>IF('935'!$K96&gt;1000,'Fixed'!$M$636*'GenVol'!$F108*$C147,0)</f>
        <v>0</v>
      </c>
      <c r="N147" s="6">
        <f>IF(MOD('935'!$K96,1000)&gt;100,'Fixed'!$N$636*'GenVol'!$F108*$D147,0)</f>
        <v>0</v>
      </c>
      <c r="O147" s="6">
        <f>IF(MOD('935'!$K96,100)&gt;10,'Fixed'!$O$636*'GenVol'!$F108*$E147,0)</f>
        <v>0</v>
      </c>
      <c r="P147" s="6">
        <f>$H147+$I147+$J147+$K147+$L147</f>
        <v>0</v>
      </c>
      <c r="Q147" s="6">
        <f>$M147+$N147+$O147</f>
        <v>0</v>
      </c>
      <c r="R147" s="26">
        <f>100/'11'!B$17*'Fixed'!E107*('Fixed'!E$1278+'Fixed'!F$1278)</f>
        <v>0</v>
      </c>
      <c r="S147" s="24">
        <f>0-IF(ISNUMBER('GenSR'!H153),INDEX('913'!$I$6:$I$1205,'GenSR'!H153),0)-IF(ISNUMBER('GenSR'!I153),INDEX('913'!$I$6:$I$1205,'GenSR'!I153),0)-IF(ISNUMBER('GenSR'!J153),INDEX('913'!$I$6:$I$1205,'GenSR'!J153),0)-IF(ISNUMBER('GenSR'!K153),INDEX('913'!$I$6:$I$1205,'GenSR'!K153),0)-IF(ISNUMBER('GenSR'!L153),INDEX('913'!$I$6:$I$1205,'GenSR'!L153),0)-IF(ISNUMBER('GenSR'!M153),INDEX('913'!$I$6:$I$1205,'GenSR'!M153),0)-IF(ISNUMBER('GenSR'!N153),INDEX('913'!$I$6:$I$1205,'GenSR'!N153),0)-IF(ISNUMBER('GenSR'!O153),INDEX('913'!$I$6:$I$1205,'GenSR'!O153),0)</f>
        <v>0</v>
      </c>
      <c r="T147" s="6">
        <f>IF(S147=0,1,MAX(1,SQRT(S147^2+(IF(ISNUMBER('GenSR'!H153),INDEX('913'!$J$6:$J$1205,'GenSR'!H153),0)+IF(ISNUMBER('GenSR'!I153),INDEX('913'!$J$6:$J$1205,'GenSR'!I153),0)+IF(ISNUMBER('GenSR'!J153),INDEX('913'!$J$6:$J$1205,'GenSR'!J153),0)+IF(ISNUMBER('GenSR'!K153),INDEX('913'!$J$6:$J$1205,'GenSR'!K153),0)+IF(ISNUMBER('GenSR'!L153),INDEX('913'!$J$6:$J$1205,'GenSR'!L153),0)+IF(ISNUMBER('GenSR'!M153),INDEX('913'!$J$6:$J$1205,'GenSR'!M153),0)+IF(ISNUMBER('GenSR'!N153),INDEX('913'!$J$6:$J$1205,'GenSR'!N153),0)+IF(ISNUMBER('GenSR'!O153),INDEX('913'!$J$6:$J$1205,'GenSR'!O153),0))^2)/S147))</f>
        <v>0</v>
      </c>
      <c r="U147" s="26">
        <f>100*('GenSR'!AO153*'935'!Q96*T147)/'11'!B$17</f>
        <v>0</v>
      </c>
      <c r="V147" s="26">
        <f>100*'GenSR'!AN153/'11'!B$17</f>
        <v>0</v>
      </c>
      <c r="W147" s="26">
        <f>100*('GenSR'!AO153*T147)/'11'!D$17</f>
        <v>0</v>
      </c>
      <c r="X147" s="26">
        <f>100/'11'!B$17*'GenAgg'!E$27*'GenVol'!F108</f>
        <v>0</v>
      </c>
      <c r="Y147" s="26">
        <f>IF('GenVol'!B108=0,0,(1-B147/'GenVol'!B108)*(V147+IF('935'!Q96=0,0,(W147*'935'!Q96*('11'!D$17-'935'!Y96)/('11'!B$17-'935'!X96)))))</f>
        <v>0</v>
      </c>
      <c r="Z147" s="6">
        <f>IF('GenVol'!B108=0,1,B147/'GenVol'!B108)*W147</f>
        <v>0</v>
      </c>
      <c r="AA147" s="26">
        <f>IF('GenVol'!B108=0,1,B147/'GenVol'!B108)*V147</f>
        <v>0</v>
      </c>
      <c r="AB147" s="26">
        <f>X147+AA147</f>
        <v>0</v>
      </c>
      <c r="AC147" s="24">
        <f>'11'!D$17-'935'!Y96</f>
        <v>0</v>
      </c>
      <c r="AD147" s="24">
        <f>(P147+Q147)*'GenVol'!B108</f>
        <v>0</v>
      </c>
      <c r="AE147" s="10"/>
    </row>
    <row r="148" spans="1:31">
      <c r="A148" s="21">
        <v>91</v>
      </c>
      <c r="B148" s="24">
        <f>'GenVol'!B109-('935'!T97*(1-'935'!X97/'11'!B$17))</f>
        <v>0</v>
      </c>
      <c r="C148" s="6">
        <f>MAX('11'!$C$45+0,MIN('935'!L97+0,'11'!$C$40+0))</f>
        <v>0</v>
      </c>
      <c r="D148" s="6">
        <f>MAX('11'!$D$45+0,MIN('935'!M97+0,'11'!$D$40+0))</f>
        <v>0</v>
      </c>
      <c r="E148" s="6">
        <f>MAX('11'!$E$45+0,MIN('935'!N97+0,'11'!$E$40+0))</f>
        <v>0</v>
      </c>
      <c r="F148" s="6">
        <f>MAX('11'!$F$45+0,MIN('935'!O97+0,'11'!$F$40+0))</f>
        <v>0</v>
      </c>
      <c r="G148" s="6">
        <f>MAX('11'!$G$45+0,MIN('935'!P97+0,'11'!$G$40+0))</f>
        <v>0</v>
      </c>
      <c r="H148" s="6">
        <f>IF('935'!$K97=1000,'Fixed'!$M$636*'Fixed'!$F108/(1+'11'!$C$12)*$C148,0)</f>
        <v>0</v>
      </c>
      <c r="I148" s="6">
        <f>IF(MOD('935'!$K97,1000)=100,'Fixed'!$N$636*'Fixed'!$F108/(1+'11'!$D$12)*$D148,0)</f>
        <v>0</v>
      </c>
      <c r="J148" s="6">
        <f>IF(MOD('935'!$K97,100)=10,'Fixed'!$O$636*'Fixed'!$F108/(1+'11'!$E$12)*$E148,0)</f>
        <v>0</v>
      </c>
      <c r="K148" s="6">
        <f>IF(AND(MOD('935'!$K97,10)&gt;0,MOD('935'!$K97,1000)&gt;1),'Fixed'!$P$636*'Fixed'!$F108/(1+'11'!$F$12)*$F148,0)</f>
        <v>0</v>
      </c>
      <c r="L148" s="6">
        <f>IF(MOD('935'!$K97,1000)=1,'Fixed'!$Q$636*'Fixed'!$F108/(1+'11'!$G$12)*$G148,0)</f>
        <v>0</v>
      </c>
      <c r="M148" s="6">
        <f>IF('935'!$K97&gt;1000,'Fixed'!$M$636*'GenVol'!$F109*$C148,0)</f>
        <v>0</v>
      </c>
      <c r="N148" s="6">
        <f>IF(MOD('935'!$K97,1000)&gt;100,'Fixed'!$N$636*'GenVol'!$F109*$D148,0)</f>
        <v>0</v>
      </c>
      <c r="O148" s="6">
        <f>IF(MOD('935'!$K97,100)&gt;10,'Fixed'!$O$636*'GenVol'!$F109*$E148,0)</f>
        <v>0</v>
      </c>
      <c r="P148" s="6">
        <f>$H148+$I148+$J148+$K148+$L148</f>
        <v>0</v>
      </c>
      <c r="Q148" s="6">
        <f>$M148+$N148+$O148</f>
        <v>0</v>
      </c>
      <c r="R148" s="26">
        <f>100/'11'!B$17*'Fixed'!E108*('Fixed'!E$1278+'Fixed'!F$1278)</f>
        <v>0</v>
      </c>
      <c r="S148" s="24">
        <f>0-IF(ISNUMBER('GenSR'!H154),INDEX('913'!$I$6:$I$1205,'GenSR'!H154),0)-IF(ISNUMBER('GenSR'!I154),INDEX('913'!$I$6:$I$1205,'GenSR'!I154),0)-IF(ISNUMBER('GenSR'!J154),INDEX('913'!$I$6:$I$1205,'GenSR'!J154),0)-IF(ISNUMBER('GenSR'!K154),INDEX('913'!$I$6:$I$1205,'GenSR'!K154),0)-IF(ISNUMBER('GenSR'!L154),INDEX('913'!$I$6:$I$1205,'GenSR'!L154),0)-IF(ISNUMBER('GenSR'!M154),INDEX('913'!$I$6:$I$1205,'GenSR'!M154),0)-IF(ISNUMBER('GenSR'!N154),INDEX('913'!$I$6:$I$1205,'GenSR'!N154),0)-IF(ISNUMBER('GenSR'!O154),INDEX('913'!$I$6:$I$1205,'GenSR'!O154),0)</f>
        <v>0</v>
      </c>
      <c r="T148" s="6">
        <f>IF(S148=0,1,MAX(1,SQRT(S148^2+(IF(ISNUMBER('GenSR'!H154),INDEX('913'!$J$6:$J$1205,'GenSR'!H154),0)+IF(ISNUMBER('GenSR'!I154),INDEX('913'!$J$6:$J$1205,'GenSR'!I154),0)+IF(ISNUMBER('GenSR'!J154),INDEX('913'!$J$6:$J$1205,'GenSR'!J154),0)+IF(ISNUMBER('GenSR'!K154),INDEX('913'!$J$6:$J$1205,'GenSR'!K154),0)+IF(ISNUMBER('GenSR'!L154),INDEX('913'!$J$6:$J$1205,'GenSR'!L154),0)+IF(ISNUMBER('GenSR'!M154),INDEX('913'!$J$6:$J$1205,'GenSR'!M154),0)+IF(ISNUMBER('GenSR'!N154),INDEX('913'!$J$6:$J$1205,'GenSR'!N154),0)+IF(ISNUMBER('GenSR'!O154),INDEX('913'!$J$6:$J$1205,'GenSR'!O154),0))^2)/S148))</f>
        <v>0</v>
      </c>
      <c r="U148" s="26">
        <f>100*('GenSR'!AO154*'935'!Q97*T148)/'11'!B$17</f>
        <v>0</v>
      </c>
      <c r="V148" s="26">
        <f>100*'GenSR'!AN154/'11'!B$17</f>
        <v>0</v>
      </c>
      <c r="W148" s="26">
        <f>100*('GenSR'!AO154*T148)/'11'!D$17</f>
        <v>0</v>
      </c>
      <c r="X148" s="26">
        <f>100/'11'!B$17*'GenAgg'!E$27*'GenVol'!F109</f>
        <v>0</v>
      </c>
      <c r="Y148" s="26">
        <f>IF('GenVol'!B109=0,0,(1-B148/'GenVol'!B109)*(V148+IF('935'!Q97=0,0,(W148*'935'!Q97*('11'!D$17-'935'!Y97)/('11'!B$17-'935'!X97)))))</f>
        <v>0</v>
      </c>
      <c r="Z148" s="6">
        <f>IF('GenVol'!B109=0,1,B148/'GenVol'!B109)*W148</f>
        <v>0</v>
      </c>
      <c r="AA148" s="26">
        <f>IF('GenVol'!B109=0,1,B148/'GenVol'!B109)*V148</f>
        <v>0</v>
      </c>
      <c r="AB148" s="26">
        <f>X148+AA148</f>
        <v>0</v>
      </c>
      <c r="AC148" s="24">
        <f>'11'!D$17-'935'!Y97</f>
        <v>0</v>
      </c>
      <c r="AD148" s="24">
        <f>(P148+Q148)*'GenVol'!B109</f>
        <v>0</v>
      </c>
      <c r="AE148" s="10"/>
    </row>
    <row r="149" spans="1:31">
      <c r="A149" s="21">
        <v>92</v>
      </c>
      <c r="B149" s="24">
        <f>'GenVol'!B110-('935'!T98*(1-'935'!X98/'11'!B$17))</f>
        <v>0</v>
      </c>
      <c r="C149" s="6">
        <f>MAX('11'!$C$45+0,MIN('935'!L98+0,'11'!$C$40+0))</f>
        <v>0</v>
      </c>
      <c r="D149" s="6">
        <f>MAX('11'!$D$45+0,MIN('935'!M98+0,'11'!$D$40+0))</f>
        <v>0</v>
      </c>
      <c r="E149" s="6">
        <f>MAX('11'!$E$45+0,MIN('935'!N98+0,'11'!$E$40+0))</f>
        <v>0</v>
      </c>
      <c r="F149" s="6">
        <f>MAX('11'!$F$45+0,MIN('935'!O98+0,'11'!$F$40+0))</f>
        <v>0</v>
      </c>
      <c r="G149" s="6">
        <f>MAX('11'!$G$45+0,MIN('935'!P98+0,'11'!$G$40+0))</f>
        <v>0</v>
      </c>
      <c r="H149" s="6">
        <f>IF('935'!$K98=1000,'Fixed'!$M$636*'Fixed'!$F109/(1+'11'!$C$12)*$C149,0)</f>
        <v>0</v>
      </c>
      <c r="I149" s="6">
        <f>IF(MOD('935'!$K98,1000)=100,'Fixed'!$N$636*'Fixed'!$F109/(1+'11'!$D$12)*$D149,0)</f>
        <v>0</v>
      </c>
      <c r="J149" s="6">
        <f>IF(MOD('935'!$K98,100)=10,'Fixed'!$O$636*'Fixed'!$F109/(1+'11'!$E$12)*$E149,0)</f>
        <v>0</v>
      </c>
      <c r="K149" s="6">
        <f>IF(AND(MOD('935'!$K98,10)&gt;0,MOD('935'!$K98,1000)&gt;1),'Fixed'!$P$636*'Fixed'!$F109/(1+'11'!$F$12)*$F149,0)</f>
        <v>0</v>
      </c>
      <c r="L149" s="6">
        <f>IF(MOD('935'!$K98,1000)=1,'Fixed'!$Q$636*'Fixed'!$F109/(1+'11'!$G$12)*$G149,0)</f>
        <v>0</v>
      </c>
      <c r="M149" s="6">
        <f>IF('935'!$K98&gt;1000,'Fixed'!$M$636*'GenVol'!$F110*$C149,0)</f>
        <v>0</v>
      </c>
      <c r="N149" s="6">
        <f>IF(MOD('935'!$K98,1000)&gt;100,'Fixed'!$N$636*'GenVol'!$F110*$D149,0)</f>
        <v>0</v>
      </c>
      <c r="O149" s="6">
        <f>IF(MOD('935'!$K98,100)&gt;10,'Fixed'!$O$636*'GenVol'!$F110*$E149,0)</f>
        <v>0</v>
      </c>
      <c r="P149" s="6">
        <f>$H149+$I149+$J149+$K149+$L149</f>
        <v>0</v>
      </c>
      <c r="Q149" s="6">
        <f>$M149+$N149+$O149</f>
        <v>0</v>
      </c>
      <c r="R149" s="26">
        <f>100/'11'!B$17*'Fixed'!E109*('Fixed'!E$1278+'Fixed'!F$1278)</f>
        <v>0</v>
      </c>
      <c r="S149" s="24">
        <f>0-IF(ISNUMBER('GenSR'!H155),INDEX('913'!$I$6:$I$1205,'GenSR'!H155),0)-IF(ISNUMBER('GenSR'!I155),INDEX('913'!$I$6:$I$1205,'GenSR'!I155),0)-IF(ISNUMBER('GenSR'!J155),INDEX('913'!$I$6:$I$1205,'GenSR'!J155),0)-IF(ISNUMBER('GenSR'!K155),INDEX('913'!$I$6:$I$1205,'GenSR'!K155),0)-IF(ISNUMBER('GenSR'!L155),INDEX('913'!$I$6:$I$1205,'GenSR'!L155),0)-IF(ISNUMBER('GenSR'!M155),INDEX('913'!$I$6:$I$1205,'GenSR'!M155),0)-IF(ISNUMBER('GenSR'!N155),INDEX('913'!$I$6:$I$1205,'GenSR'!N155),0)-IF(ISNUMBER('GenSR'!O155),INDEX('913'!$I$6:$I$1205,'GenSR'!O155),0)</f>
        <v>0</v>
      </c>
      <c r="T149" s="6">
        <f>IF(S149=0,1,MAX(1,SQRT(S149^2+(IF(ISNUMBER('GenSR'!H155),INDEX('913'!$J$6:$J$1205,'GenSR'!H155),0)+IF(ISNUMBER('GenSR'!I155),INDEX('913'!$J$6:$J$1205,'GenSR'!I155),0)+IF(ISNUMBER('GenSR'!J155),INDEX('913'!$J$6:$J$1205,'GenSR'!J155),0)+IF(ISNUMBER('GenSR'!K155),INDEX('913'!$J$6:$J$1205,'GenSR'!K155),0)+IF(ISNUMBER('GenSR'!L155),INDEX('913'!$J$6:$J$1205,'GenSR'!L155),0)+IF(ISNUMBER('GenSR'!M155),INDEX('913'!$J$6:$J$1205,'GenSR'!M155),0)+IF(ISNUMBER('GenSR'!N155),INDEX('913'!$J$6:$J$1205,'GenSR'!N155),0)+IF(ISNUMBER('GenSR'!O155),INDEX('913'!$J$6:$J$1205,'GenSR'!O155),0))^2)/S149))</f>
        <v>0</v>
      </c>
      <c r="U149" s="26">
        <f>100*('GenSR'!AO155*'935'!Q98*T149)/'11'!B$17</f>
        <v>0</v>
      </c>
      <c r="V149" s="26">
        <f>100*'GenSR'!AN155/'11'!B$17</f>
        <v>0</v>
      </c>
      <c r="W149" s="26">
        <f>100*('GenSR'!AO155*T149)/'11'!D$17</f>
        <v>0</v>
      </c>
      <c r="X149" s="26">
        <f>100/'11'!B$17*'GenAgg'!E$27*'GenVol'!F110</f>
        <v>0</v>
      </c>
      <c r="Y149" s="26">
        <f>IF('GenVol'!B110=0,0,(1-B149/'GenVol'!B110)*(V149+IF('935'!Q98=0,0,(W149*'935'!Q98*('11'!D$17-'935'!Y98)/('11'!B$17-'935'!X98)))))</f>
        <v>0</v>
      </c>
      <c r="Z149" s="6">
        <f>IF('GenVol'!B110=0,1,B149/'GenVol'!B110)*W149</f>
        <v>0</v>
      </c>
      <c r="AA149" s="26">
        <f>IF('GenVol'!B110=0,1,B149/'GenVol'!B110)*V149</f>
        <v>0</v>
      </c>
      <c r="AB149" s="26">
        <f>X149+AA149</f>
        <v>0</v>
      </c>
      <c r="AC149" s="24">
        <f>'11'!D$17-'935'!Y98</f>
        <v>0</v>
      </c>
      <c r="AD149" s="24">
        <f>(P149+Q149)*'GenVol'!B110</f>
        <v>0</v>
      </c>
      <c r="AE149" s="10"/>
    </row>
    <row r="150" spans="1:31">
      <c r="A150" s="21">
        <v>93</v>
      </c>
      <c r="B150" s="24">
        <f>'GenVol'!B111-('935'!T99*(1-'935'!X99/'11'!B$17))</f>
        <v>0</v>
      </c>
      <c r="C150" s="6">
        <f>MAX('11'!$C$45+0,MIN('935'!L99+0,'11'!$C$40+0))</f>
        <v>0</v>
      </c>
      <c r="D150" s="6">
        <f>MAX('11'!$D$45+0,MIN('935'!M99+0,'11'!$D$40+0))</f>
        <v>0</v>
      </c>
      <c r="E150" s="6">
        <f>MAX('11'!$E$45+0,MIN('935'!N99+0,'11'!$E$40+0))</f>
        <v>0</v>
      </c>
      <c r="F150" s="6">
        <f>MAX('11'!$F$45+0,MIN('935'!O99+0,'11'!$F$40+0))</f>
        <v>0</v>
      </c>
      <c r="G150" s="6">
        <f>MAX('11'!$G$45+0,MIN('935'!P99+0,'11'!$G$40+0))</f>
        <v>0</v>
      </c>
      <c r="H150" s="6">
        <f>IF('935'!$K99=1000,'Fixed'!$M$636*'Fixed'!$F110/(1+'11'!$C$12)*$C150,0)</f>
        <v>0</v>
      </c>
      <c r="I150" s="6">
        <f>IF(MOD('935'!$K99,1000)=100,'Fixed'!$N$636*'Fixed'!$F110/(1+'11'!$D$12)*$D150,0)</f>
        <v>0</v>
      </c>
      <c r="J150" s="6">
        <f>IF(MOD('935'!$K99,100)=10,'Fixed'!$O$636*'Fixed'!$F110/(1+'11'!$E$12)*$E150,0)</f>
        <v>0</v>
      </c>
      <c r="K150" s="6">
        <f>IF(AND(MOD('935'!$K99,10)&gt;0,MOD('935'!$K99,1000)&gt;1),'Fixed'!$P$636*'Fixed'!$F110/(1+'11'!$F$12)*$F150,0)</f>
        <v>0</v>
      </c>
      <c r="L150" s="6">
        <f>IF(MOD('935'!$K99,1000)=1,'Fixed'!$Q$636*'Fixed'!$F110/(1+'11'!$G$12)*$G150,0)</f>
        <v>0</v>
      </c>
      <c r="M150" s="6">
        <f>IF('935'!$K99&gt;1000,'Fixed'!$M$636*'GenVol'!$F111*$C150,0)</f>
        <v>0</v>
      </c>
      <c r="N150" s="6">
        <f>IF(MOD('935'!$K99,1000)&gt;100,'Fixed'!$N$636*'GenVol'!$F111*$D150,0)</f>
        <v>0</v>
      </c>
      <c r="O150" s="6">
        <f>IF(MOD('935'!$K99,100)&gt;10,'Fixed'!$O$636*'GenVol'!$F111*$E150,0)</f>
        <v>0</v>
      </c>
      <c r="P150" s="6">
        <f>$H150+$I150+$J150+$K150+$L150</f>
        <v>0</v>
      </c>
      <c r="Q150" s="6">
        <f>$M150+$N150+$O150</f>
        <v>0</v>
      </c>
      <c r="R150" s="26">
        <f>100/'11'!B$17*'Fixed'!E110*('Fixed'!E$1278+'Fixed'!F$1278)</f>
        <v>0</v>
      </c>
      <c r="S150" s="24">
        <f>0-IF(ISNUMBER('GenSR'!H156),INDEX('913'!$I$6:$I$1205,'GenSR'!H156),0)-IF(ISNUMBER('GenSR'!I156),INDEX('913'!$I$6:$I$1205,'GenSR'!I156),0)-IF(ISNUMBER('GenSR'!J156),INDEX('913'!$I$6:$I$1205,'GenSR'!J156),0)-IF(ISNUMBER('GenSR'!K156),INDEX('913'!$I$6:$I$1205,'GenSR'!K156),0)-IF(ISNUMBER('GenSR'!L156),INDEX('913'!$I$6:$I$1205,'GenSR'!L156),0)-IF(ISNUMBER('GenSR'!M156),INDEX('913'!$I$6:$I$1205,'GenSR'!M156),0)-IF(ISNUMBER('GenSR'!N156),INDEX('913'!$I$6:$I$1205,'GenSR'!N156),0)-IF(ISNUMBER('GenSR'!O156),INDEX('913'!$I$6:$I$1205,'GenSR'!O156),0)</f>
        <v>0</v>
      </c>
      <c r="T150" s="6">
        <f>IF(S150=0,1,MAX(1,SQRT(S150^2+(IF(ISNUMBER('GenSR'!H156),INDEX('913'!$J$6:$J$1205,'GenSR'!H156),0)+IF(ISNUMBER('GenSR'!I156),INDEX('913'!$J$6:$J$1205,'GenSR'!I156),0)+IF(ISNUMBER('GenSR'!J156),INDEX('913'!$J$6:$J$1205,'GenSR'!J156),0)+IF(ISNUMBER('GenSR'!K156),INDEX('913'!$J$6:$J$1205,'GenSR'!K156),0)+IF(ISNUMBER('GenSR'!L156),INDEX('913'!$J$6:$J$1205,'GenSR'!L156),0)+IF(ISNUMBER('GenSR'!M156),INDEX('913'!$J$6:$J$1205,'GenSR'!M156),0)+IF(ISNUMBER('GenSR'!N156),INDEX('913'!$J$6:$J$1205,'GenSR'!N156),0)+IF(ISNUMBER('GenSR'!O156),INDEX('913'!$J$6:$J$1205,'GenSR'!O156),0))^2)/S150))</f>
        <v>0</v>
      </c>
      <c r="U150" s="26">
        <f>100*('GenSR'!AO156*'935'!Q99*T150)/'11'!B$17</f>
        <v>0</v>
      </c>
      <c r="V150" s="26">
        <f>100*'GenSR'!AN156/'11'!B$17</f>
        <v>0</v>
      </c>
      <c r="W150" s="26">
        <f>100*('GenSR'!AO156*T150)/'11'!D$17</f>
        <v>0</v>
      </c>
      <c r="X150" s="26">
        <f>100/'11'!B$17*'GenAgg'!E$27*'GenVol'!F111</f>
        <v>0</v>
      </c>
      <c r="Y150" s="26">
        <f>IF('GenVol'!B111=0,0,(1-B150/'GenVol'!B111)*(V150+IF('935'!Q99=0,0,(W150*'935'!Q99*('11'!D$17-'935'!Y99)/('11'!B$17-'935'!X99)))))</f>
        <v>0</v>
      </c>
      <c r="Z150" s="6">
        <f>IF('GenVol'!B111=0,1,B150/'GenVol'!B111)*W150</f>
        <v>0</v>
      </c>
      <c r="AA150" s="26">
        <f>IF('GenVol'!B111=0,1,B150/'GenVol'!B111)*V150</f>
        <v>0</v>
      </c>
      <c r="AB150" s="26">
        <f>X150+AA150</f>
        <v>0</v>
      </c>
      <c r="AC150" s="24">
        <f>'11'!D$17-'935'!Y99</f>
        <v>0</v>
      </c>
      <c r="AD150" s="24">
        <f>(P150+Q150)*'GenVol'!B111</f>
        <v>0</v>
      </c>
      <c r="AE150" s="10"/>
    </row>
    <row r="151" spans="1:31">
      <c r="A151" s="21">
        <v>94</v>
      </c>
      <c r="B151" s="24">
        <f>'GenVol'!B112-('935'!T100*(1-'935'!X100/'11'!B$17))</f>
        <v>0</v>
      </c>
      <c r="C151" s="6">
        <f>MAX('11'!$C$45+0,MIN('935'!L100+0,'11'!$C$40+0))</f>
        <v>0</v>
      </c>
      <c r="D151" s="6">
        <f>MAX('11'!$D$45+0,MIN('935'!M100+0,'11'!$D$40+0))</f>
        <v>0</v>
      </c>
      <c r="E151" s="6">
        <f>MAX('11'!$E$45+0,MIN('935'!N100+0,'11'!$E$40+0))</f>
        <v>0</v>
      </c>
      <c r="F151" s="6">
        <f>MAX('11'!$F$45+0,MIN('935'!O100+0,'11'!$F$40+0))</f>
        <v>0</v>
      </c>
      <c r="G151" s="6">
        <f>MAX('11'!$G$45+0,MIN('935'!P100+0,'11'!$G$40+0))</f>
        <v>0</v>
      </c>
      <c r="H151" s="6">
        <f>IF('935'!$K100=1000,'Fixed'!$M$636*'Fixed'!$F111/(1+'11'!$C$12)*$C151,0)</f>
        <v>0</v>
      </c>
      <c r="I151" s="6">
        <f>IF(MOD('935'!$K100,1000)=100,'Fixed'!$N$636*'Fixed'!$F111/(1+'11'!$D$12)*$D151,0)</f>
        <v>0</v>
      </c>
      <c r="J151" s="6">
        <f>IF(MOD('935'!$K100,100)=10,'Fixed'!$O$636*'Fixed'!$F111/(1+'11'!$E$12)*$E151,0)</f>
        <v>0</v>
      </c>
      <c r="K151" s="6">
        <f>IF(AND(MOD('935'!$K100,10)&gt;0,MOD('935'!$K100,1000)&gt;1),'Fixed'!$P$636*'Fixed'!$F111/(1+'11'!$F$12)*$F151,0)</f>
        <v>0</v>
      </c>
      <c r="L151" s="6">
        <f>IF(MOD('935'!$K100,1000)=1,'Fixed'!$Q$636*'Fixed'!$F111/(1+'11'!$G$12)*$G151,0)</f>
        <v>0</v>
      </c>
      <c r="M151" s="6">
        <f>IF('935'!$K100&gt;1000,'Fixed'!$M$636*'GenVol'!$F112*$C151,0)</f>
        <v>0</v>
      </c>
      <c r="N151" s="6">
        <f>IF(MOD('935'!$K100,1000)&gt;100,'Fixed'!$N$636*'GenVol'!$F112*$D151,0)</f>
        <v>0</v>
      </c>
      <c r="O151" s="6">
        <f>IF(MOD('935'!$K100,100)&gt;10,'Fixed'!$O$636*'GenVol'!$F112*$E151,0)</f>
        <v>0</v>
      </c>
      <c r="P151" s="6">
        <f>$H151+$I151+$J151+$K151+$L151</f>
        <v>0</v>
      </c>
      <c r="Q151" s="6">
        <f>$M151+$N151+$O151</f>
        <v>0</v>
      </c>
      <c r="R151" s="26">
        <f>100/'11'!B$17*'Fixed'!E111*('Fixed'!E$1278+'Fixed'!F$1278)</f>
        <v>0</v>
      </c>
      <c r="S151" s="24">
        <f>0-IF(ISNUMBER('GenSR'!H157),INDEX('913'!$I$6:$I$1205,'GenSR'!H157),0)-IF(ISNUMBER('GenSR'!I157),INDEX('913'!$I$6:$I$1205,'GenSR'!I157),0)-IF(ISNUMBER('GenSR'!J157),INDEX('913'!$I$6:$I$1205,'GenSR'!J157),0)-IF(ISNUMBER('GenSR'!K157),INDEX('913'!$I$6:$I$1205,'GenSR'!K157),0)-IF(ISNUMBER('GenSR'!L157),INDEX('913'!$I$6:$I$1205,'GenSR'!L157),0)-IF(ISNUMBER('GenSR'!M157),INDEX('913'!$I$6:$I$1205,'GenSR'!M157),0)-IF(ISNUMBER('GenSR'!N157),INDEX('913'!$I$6:$I$1205,'GenSR'!N157),0)-IF(ISNUMBER('GenSR'!O157),INDEX('913'!$I$6:$I$1205,'GenSR'!O157),0)</f>
        <v>0</v>
      </c>
      <c r="T151" s="6">
        <f>IF(S151=0,1,MAX(1,SQRT(S151^2+(IF(ISNUMBER('GenSR'!H157),INDEX('913'!$J$6:$J$1205,'GenSR'!H157),0)+IF(ISNUMBER('GenSR'!I157),INDEX('913'!$J$6:$J$1205,'GenSR'!I157),0)+IF(ISNUMBER('GenSR'!J157),INDEX('913'!$J$6:$J$1205,'GenSR'!J157),0)+IF(ISNUMBER('GenSR'!K157),INDEX('913'!$J$6:$J$1205,'GenSR'!K157),0)+IF(ISNUMBER('GenSR'!L157),INDEX('913'!$J$6:$J$1205,'GenSR'!L157),0)+IF(ISNUMBER('GenSR'!M157),INDEX('913'!$J$6:$J$1205,'GenSR'!M157),0)+IF(ISNUMBER('GenSR'!N157),INDEX('913'!$J$6:$J$1205,'GenSR'!N157),0)+IF(ISNUMBER('GenSR'!O157),INDEX('913'!$J$6:$J$1205,'GenSR'!O157),0))^2)/S151))</f>
        <v>0</v>
      </c>
      <c r="U151" s="26">
        <f>100*('GenSR'!AO157*'935'!Q100*T151)/'11'!B$17</f>
        <v>0</v>
      </c>
      <c r="V151" s="26">
        <f>100*'GenSR'!AN157/'11'!B$17</f>
        <v>0</v>
      </c>
      <c r="W151" s="26">
        <f>100*('GenSR'!AO157*T151)/'11'!D$17</f>
        <v>0</v>
      </c>
      <c r="X151" s="26">
        <f>100/'11'!B$17*'GenAgg'!E$27*'GenVol'!F112</f>
        <v>0</v>
      </c>
      <c r="Y151" s="26">
        <f>IF('GenVol'!B112=0,0,(1-B151/'GenVol'!B112)*(V151+IF('935'!Q100=0,0,(W151*'935'!Q100*('11'!D$17-'935'!Y100)/('11'!B$17-'935'!X100)))))</f>
        <v>0</v>
      </c>
      <c r="Z151" s="6">
        <f>IF('GenVol'!B112=0,1,B151/'GenVol'!B112)*W151</f>
        <v>0</v>
      </c>
      <c r="AA151" s="26">
        <f>IF('GenVol'!B112=0,1,B151/'GenVol'!B112)*V151</f>
        <v>0</v>
      </c>
      <c r="AB151" s="26">
        <f>X151+AA151</f>
        <v>0</v>
      </c>
      <c r="AC151" s="24">
        <f>'11'!D$17-'935'!Y100</f>
        <v>0</v>
      </c>
      <c r="AD151" s="24">
        <f>(P151+Q151)*'GenVol'!B112</f>
        <v>0</v>
      </c>
      <c r="AE151" s="10"/>
    </row>
    <row r="152" spans="1:31">
      <c r="A152" s="21">
        <v>95</v>
      </c>
      <c r="B152" s="24">
        <f>'GenVol'!B113-('935'!T101*(1-'935'!X101/'11'!B$17))</f>
        <v>0</v>
      </c>
      <c r="C152" s="6">
        <f>MAX('11'!$C$45+0,MIN('935'!L101+0,'11'!$C$40+0))</f>
        <v>0</v>
      </c>
      <c r="D152" s="6">
        <f>MAX('11'!$D$45+0,MIN('935'!M101+0,'11'!$D$40+0))</f>
        <v>0</v>
      </c>
      <c r="E152" s="6">
        <f>MAX('11'!$E$45+0,MIN('935'!N101+0,'11'!$E$40+0))</f>
        <v>0</v>
      </c>
      <c r="F152" s="6">
        <f>MAX('11'!$F$45+0,MIN('935'!O101+0,'11'!$F$40+0))</f>
        <v>0</v>
      </c>
      <c r="G152" s="6">
        <f>MAX('11'!$G$45+0,MIN('935'!P101+0,'11'!$G$40+0))</f>
        <v>0</v>
      </c>
      <c r="H152" s="6">
        <f>IF('935'!$K101=1000,'Fixed'!$M$636*'Fixed'!$F112/(1+'11'!$C$12)*$C152,0)</f>
        <v>0</v>
      </c>
      <c r="I152" s="6">
        <f>IF(MOD('935'!$K101,1000)=100,'Fixed'!$N$636*'Fixed'!$F112/(1+'11'!$D$12)*$D152,0)</f>
        <v>0</v>
      </c>
      <c r="J152" s="6">
        <f>IF(MOD('935'!$K101,100)=10,'Fixed'!$O$636*'Fixed'!$F112/(1+'11'!$E$12)*$E152,0)</f>
        <v>0</v>
      </c>
      <c r="K152" s="6">
        <f>IF(AND(MOD('935'!$K101,10)&gt;0,MOD('935'!$K101,1000)&gt;1),'Fixed'!$P$636*'Fixed'!$F112/(1+'11'!$F$12)*$F152,0)</f>
        <v>0</v>
      </c>
      <c r="L152" s="6">
        <f>IF(MOD('935'!$K101,1000)=1,'Fixed'!$Q$636*'Fixed'!$F112/(1+'11'!$G$12)*$G152,0)</f>
        <v>0</v>
      </c>
      <c r="M152" s="6">
        <f>IF('935'!$K101&gt;1000,'Fixed'!$M$636*'GenVol'!$F113*$C152,0)</f>
        <v>0</v>
      </c>
      <c r="N152" s="6">
        <f>IF(MOD('935'!$K101,1000)&gt;100,'Fixed'!$N$636*'GenVol'!$F113*$D152,0)</f>
        <v>0</v>
      </c>
      <c r="O152" s="6">
        <f>IF(MOD('935'!$K101,100)&gt;10,'Fixed'!$O$636*'GenVol'!$F113*$E152,0)</f>
        <v>0</v>
      </c>
      <c r="P152" s="6">
        <f>$H152+$I152+$J152+$K152+$L152</f>
        <v>0</v>
      </c>
      <c r="Q152" s="6">
        <f>$M152+$N152+$O152</f>
        <v>0</v>
      </c>
      <c r="R152" s="26">
        <f>100/'11'!B$17*'Fixed'!E112*('Fixed'!E$1278+'Fixed'!F$1278)</f>
        <v>0</v>
      </c>
      <c r="S152" s="24">
        <f>0-IF(ISNUMBER('GenSR'!H158),INDEX('913'!$I$6:$I$1205,'GenSR'!H158),0)-IF(ISNUMBER('GenSR'!I158),INDEX('913'!$I$6:$I$1205,'GenSR'!I158),0)-IF(ISNUMBER('GenSR'!J158),INDEX('913'!$I$6:$I$1205,'GenSR'!J158),0)-IF(ISNUMBER('GenSR'!K158),INDEX('913'!$I$6:$I$1205,'GenSR'!K158),0)-IF(ISNUMBER('GenSR'!L158),INDEX('913'!$I$6:$I$1205,'GenSR'!L158),0)-IF(ISNUMBER('GenSR'!M158),INDEX('913'!$I$6:$I$1205,'GenSR'!M158),0)-IF(ISNUMBER('GenSR'!N158),INDEX('913'!$I$6:$I$1205,'GenSR'!N158),0)-IF(ISNUMBER('GenSR'!O158),INDEX('913'!$I$6:$I$1205,'GenSR'!O158),0)</f>
        <v>0</v>
      </c>
      <c r="T152" s="6">
        <f>IF(S152=0,1,MAX(1,SQRT(S152^2+(IF(ISNUMBER('GenSR'!H158),INDEX('913'!$J$6:$J$1205,'GenSR'!H158),0)+IF(ISNUMBER('GenSR'!I158),INDEX('913'!$J$6:$J$1205,'GenSR'!I158),0)+IF(ISNUMBER('GenSR'!J158),INDEX('913'!$J$6:$J$1205,'GenSR'!J158),0)+IF(ISNUMBER('GenSR'!K158),INDEX('913'!$J$6:$J$1205,'GenSR'!K158),0)+IF(ISNUMBER('GenSR'!L158),INDEX('913'!$J$6:$J$1205,'GenSR'!L158),0)+IF(ISNUMBER('GenSR'!M158),INDEX('913'!$J$6:$J$1205,'GenSR'!M158),0)+IF(ISNUMBER('GenSR'!N158),INDEX('913'!$J$6:$J$1205,'GenSR'!N158),0)+IF(ISNUMBER('GenSR'!O158),INDEX('913'!$J$6:$J$1205,'GenSR'!O158),0))^2)/S152))</f>
        <v>0</v>
      </c>
      <c r="U152" s="26">
        <f>100*('GenSR'!AO158*'935'!Q101*T152)/'11'!B$17</f>
        <v>0</v>
      </c>
      <c r="V152" s="26">
        <f>100*'GenSR'!AN158/'11'!B$17</f>
        <v>0</v>
      </c>
      <c r="W152" s="26">
        <f>100*('GenSR'!AO158*T152)/'11'!D$17</f>
        <v>0</v>
      </c>
      <c r="X152" s="26">
        <f>100/'11'!B$17*'GenAgg'!E$27*'GenVol'!F113</f>
        <v>0</v>
      </c>
      <c r="Y152" s="26">
        <f>IF('GenVol'!B113=0,0,(1-B152/'GenVol'!B113)*(V152+IF('935'!Q101=0,0,(W152*'935'!Q101*('11'!D$17-'935'!Y101)/('11'!B$17-'935'!X101)))))</f>
        <v>0</v>
      </c>
      <c r="Z152" s="6">
        <f>IF('GenVol'!B113=0,1,B152/'GenVol'!B113)*W152</f>
        <v>0</v>
      </c>
      <c r="AA152" s="26">
        <f>IF('GenVol'!B113=0,1,B152/'GenVol'!B113)*V152</f>
        <v>0</v>
      </c>
      <c r="AB152" s="26">
        <f>X152+AA152</f>
        <v>0</v>
      </c>
      <c r="AC152" s="24">
        <f>'11'!D$17-'935'!Y101</f>
        <v>0</v>
      </c>
      <c r="AD152" s="24">
        <f>(P152+Q152)*'GenVol'!B113</f>
        <v>0</v>
      </c>
      <c r="AE152" s="10"/>
    </row>
    <row r="153" spans="1:31">
      <c r="A153" s="21">
        <v>96</v>
      </c>
      <c r="B153" s="24">
        <f>'GenVol'!B114-('935'!T102*(1-'935'!X102/'11'!B$17))</f>
        <v>0</v>
      </c>
      <c r="C153" s="6">
        <f>MAX('11'!$C$45+0,MIN('935'!L102+0,'11'!$C$40+0))</f>
        <v>0</v>
      </c>
      <c r="D153" s="6">
        <f>MAX('11'!$D$45+0,MIN('935'!M102+0,'11'!$D$40+0))</f>
        <v>0</v>
      </c>
      <c r="E153" s="6">
        <f>MAX('11'!$E$45+0,MIN('935'!N102+0,'11'!$E$40+0))</f>
        <v>0</v>
      </c>
      <c r="F153" s="6">
        <f>MAX('11'!$F$45+0,MIN('935'!O102+0,'11'!$F$40+0))</f>
        <v>0</v>
      </c>
      <c r="G153" s="6">
        <f>MAX('11'!$G$45+0,MIN('935'!P102+0,'11'!$G$40+0))</f>
        <v>0</v>
      </c>
      <c r="H153" s="6">
        <f>IF('935'!$K102=1000,'Fixed'!$M$636*'Fixed'!$F113/(1+'11'!$C$12)*$C153,0)</f>
        <v>0</v>
      </c>
      <c r="I153" s="6">
        <f>IF(MOD('935'!$K102,1000)=100,'Fixed'!$N$636*'Fixed'!$F113/(1+'11'!$D$12)*$D153,0)</f>
        <v>0</v>
      </c>
      <c r="J153" s="6">
        <f>IF(MOD('935'!$K102,100)=10,'Fixed'!$O$636*'Fixed'!$F113/(1+'11'!$E$12)*$E153,0)</f>
        <v>0</v>
      </c>
      <c r="K153" s="6">
        <f>IF(AND(MOD('935'!$K102,10)&gt;0,MOD('935'!$K102,1000)&gt;1),'Fixed'!$P$636*'Fixed'!$F113/(1+'11'!$F$12)*$F153,0)</f>
        <v>0</v>
      </c>
      <c r="L153" s="6">
        <f>IF(MOD('935'!$K102,1000)=1,'Fixed'!$Q$636*'Fixed'!$F113/(1+'11'!$G$12)*$G153,0)</f>
        <v>0</v>
      </c>
      <c r="M153" s="6">
        <f>IF('935'!$K102&gt;1000,'Fixed'!$M$636*'GenVol'!$F114*$C153,0)</f>
        <v>0</v>
      </c>
      <c r="N153" s="6">
        <f>IF(MOD('935'!$K102,1000)&gt;100,'Fixed'!$N$636*'GenVol'!$F114*$D153,0)</f>
        <v>0</v>
      </c>
      <c r="O153" s="6">
        <f>IF(MOD('935'!$K102,100)&gt;10,'Fixed'!$O$636*'GenVol'!$F114*$E153,0)</f>
        <v>0</v>
      </c>
      <c r="P153" s="6">
        <f>$H153+$I153+$J153+$K153+$L153</f>
        <v>0</v>
      </c>
      <c r="Q153" s="6">
        <f>$M153+$N153+$O153</f>
        <v>0</v>
      </c>
      <c r="R153" s="26">
        <f>100/'11'!B$17*'Fixed'!E113*('Fixed'!E$1278+'Fixed'!F$1278)</f>
        <v>0</v>
      </c>
      <c r="S153" s="24">
        <f>0-IF(ISNUMBER('GenSR'!H159),INDEX('913'!$I$6:$I$1205,'GenSR'!H159),0)-IF(ISNUMBER('GenSR'!I159),INDEX('913'!$I$6:$I$1205,'GenSR'!I159),0)-IF(ISNUMBER('GenSR'!J159),INDEX('913'!$I$6:$I$1205,'GenSR'!J159),0)-IF(ISNUMBER('GenSR'!K159),INDEX('913'!$I$6:$I$1205,'GenSR'!K159),0)-IF(ISNUMBER('GenSR'!L159),INDEX('913'!$I$6:$I$1205,'GenSR'!L159),0)-IF(ISNUMBER('GenSR'!M159),INDEX('913'!$I$6:$I$1205,'GenSR'!M159),0)-IF(ISNUMBER('GenSR'!N159),INDEX('913'!$I$6:$I$1205,'GenSR'!N159),0)-IF(ISNUMBER('GenSR'!O159),INDEX('913'!$I$6:$I$1205,'GenSR'!O159),0)</f>
        <v>0</v>
      </c>
      <c r="T153" s="6">
        <f>IF(S153=0,1,MAX(1,SQRT(S153^2+(IF(ISNUMBER('GenSR'!H159),INDEX('913'!$J$6:$J$1205,'GenSR'!H159),0)+IF(ISNUMBER('GenSR'!I159),INDEX('913'!$J$6:$J$1205,'GenSR'!I159),0)+IF(ISNUMBER('GenSR'!J159),INDEX('913'!$J$6:$J$1205,'GenSR'!J159),0)+IF(ISNUMBER('GenSR'!K159),INDEX('913'!$J$6:$J$1205,'GenSR'!K159),0)+IF(ISNUMBER('GenSR'!L159),INDEX('913'!$J$6:$J$1205,'GenSR'!L159),0)+IF(ISNUMBER('GenSR'!M159),INDEX('913'!$J$6:$J$1205,'GenSR'!M159),0)+IF(ISNUMBER('GenSR'!N159),INDEX('913'!$J$6:$J$1205,'GenSR'!N159),0)+IF(ISNUMBER('GenSR'!O159),INDEX('913'!$J$6:$J$1205,'GenSR'!O159),0))^2)/S153))</f>
        <v>0</v>
      </c>
      <c r="U153" s="26">
        <f>100*('GenSR'!AO159*'935'!Q102*T153)/'11'!B$17</f>
        <v>0</v>
      </c>
      <c r="V153" s="26">
        <f>100*'GenSR'!AN159/'11'!B$17</f>
        <v>0</v>
      </c>
      <c r="W153" s="26">
        <f>100*('GenSR'!AO159*T153)/'11'!D$17</f>
        <v>0</v>
      </c>
      <c r="X153" s="26">
        <f>100/'11'!B$17*'GenAgg'!E$27*'GenVol'!F114</f>
        <v>0</v>
      </c>
      <c r="Y153" s="26">
        <f>IF('GenVol'!B114=0,0,(1-B153/'GenVol'!B114)*(V153+IF('935'!Q102=0,0,(W153*'935'!Q102*('11'!D$17-'935'!Y102)/('11'!B$17-'935'!X102)))))</f>
        <v>0</v>
      </c>
      <c r="Z153" s="6">
        <f>IF('GenVol'!B114=0,1,B153/'GenVol'!B114)*W153</f>
        <v>0</v>
      </c>
      <c r="AA153" s="26">
        <f>IF('GenVol'!B114=0,1,B153/'GenVol'!B114)*V153</f>
        <v>0</v>
      </c>
      <c r="AB153" s="26">
        <f>X153+AA153</f>
        <v>0</v>
      </c>
      <c r="AC153" s="24">
        <f>'11'!D$17-'935'!Y102</f>
        <v>0</v>
      </c>
      <c r="AD153" s="24">
        <f>(P153+Q153)*'GenVol'!B114</f>
        <v>0</v>
      </c>
      <c r="AE153" s="10"/>
    </row>
    <row r="154" spans="1:31">
      <c r="A154" s="21">
        <v>97</v>
      </c>
      <c r="B154" s="24">
        <f>'GenVol'!B115-('935'!T103*(1-'935'!X103/'11'!B$17))</f>
        <v>0</v>
      </c>
      <c r="C154" s="6">
        <f>MAX('11'!$C$45+0,MIN('935'!L103+0,'11'!$C$40+0))</f>
        <v>0</v>
      </c>
      <c r="D154" s="6">
        <f>MAX('11'!$D$45+0,MIN('935'!M103+0,'11'!$D$40+0))</f>
        <v>0</v>
      </c>
      <c r="E154" s="6">
        <f>MAX('11'!$E$45+0,MIN('935'!N103+0,'11'!$E$40+0))</f>
        <v>0</v>
      </c>
      <c r="F154" s="6">
        <f>MAX('11'!$F$45+0,MIN('935'!O103+0,'11'!$F$40+0))</f>
        <v>0</v>
      </c>
      <c r="G154" s="6">
        <f>MAX('11'!$G$45+0,MIN('935'!P103+0,'11'!$G$40+0))</f>
        <v>0</v>
      </c>
      <c r="H154" s="6">
        <f>IF('935'!$K103=1000,'Fixed'!$M$636*'Fixed'!$F114/(1+'11'!$C$12)*$C154,0)</f>
        <v>0</v>
      </c>
      <c r="I154" s="6">
        <f>IF(MOD('935'!$K103,1000)=100,'Fixed'!$N$636*'Fixed'!$F114/(1+'11'!$D$12)*$D154,0)</f>
        <v>0</v>
      </c>
      <c r="J154" s="6">
        <f>IF(MOD('935'!$K103,100)=10,'Fixed'!$O$636*'Fixed'!$F114/(1+'11'!$E$12)*$E154,0)</f>
        <v>0</v>
      </c>
      <c r="K154" s="6">
        <f>IF(AND(MOD('935'!$K103,10)&gt;0,MOD('935'!$K103,1000)&gt;1),'Fixed'!$P$636*'Fixed'!$F114/(1+'11'!$F$12)*$F154,0)</f>
        <v>0</v>
      </c>
      <c r="L154" s="6">
        <f>IF(MOD('935'!$K103,1000)=1,'Fixed'!$Q$636*'Fixed'!$F114/(1+'11'!$G$12)*$G154,0)</f>
        <v>0</v>
      </c>
      <c r="M154" s="6">
        <f>IF('935'!$K103&gt;1000,'Fixed'!$M$636*'GenVol'!$F115*$C154,0)</f>
        <v>0</v>
      </c>
      <c r="N154" s="6">
        <f>IF(MOD('935'!$K103,1000)&gt;100,'Fixed'!$N$636*'GenVol'!$F115*$D154,0)</f>
        <v>0</v>
      </c>
      <c r="O154" s="6">
        <f>IF(MOD('935'!$K103,100)&gt;10,'Fixed'!$O$636*'GenVol'!$F115*$E154,0)</f>
        <v>0</v>
      </c>
      <c r="P154" s="6">
        <f>$H154+$I154+$J154+$K154+$L154</f>
        <v>0</v>
      </c>
      <c r="Q154" s="6">
        <f>$M154+$N154+$O154</f>
        <v>0</v>
      </c>
      <c r="R154" s="26">
        <f>100/'11'!B$17*'Fixed'!E114*('Fixed'!E$1278+'Fixed'!F$1278)</f>
        <v>0</v>
      </c>
      <c r="S154" s="24">
        <f>0-IF(ISNUMBER('GenSR'!H160),INDEX('913'!$I$6:$I$1205,'GenSR'!H160),0)-IF(ISNUMBER('GenSR'!I160),INDEX('913'!$I$6:$I$1205,'GenSR'!I160),0)-IF(ISNUMBER('GenSR'!J160),INDEX('913'!$I$6:$I$1205,'GenSR'!J160),0)-IF(ISNUMBER('GenSR'!K160),INDEX('913'!$I$6:$I$1205,'GenSR'!K160),0)-IF(ISNUMBER('GenSR'!L160),INDEX('913'!$I$6:$I$1205,'GenSR'!L160),0)-IF(ISNUMBER('GenSR'!M160),INDEX('913'!$I$6:$I$1205,'GenSR'!M160),0)-IF(ISNUMBER('GenSR'!N160),INDEX('913'!$I$6:$I$1205,'GenSR'!N160),0)-IF(ISNUMBER('GenSR'!O160),INDEX('913'!$I$6:$I$1205,'GenSR'!O160),0)</f>
        <v>0</v>
      </c>
      <c r="T154" s="6">
        <f>IF(S154=0,1,MAX(1,SQRT(S154^2+(IF(ISNUMBER('GenSR'!H160),INDEX('913'!$J$6:$J$1205,'GenSR'!H160),0)+IF(ISNUMBER('GenSR'!I160),INDEX('913'!$J$6:$J$1205,'GenSR'!I160),0)+IF(ISNUMBER('GenSR'!J160),INDEX('913'!$J$6:$J$1205,'GenSR'!J160),0)+IF(ISNUMBER('GenSR'!K160),INDEX('913'!$J$6:$J$1205,'GenSR'!K160),0)+IF(ISNUMBER('GenSR'!L160),INDEX('913'!$J$6:$J$1205,'GenSR'!L160),0)+IF(ISNUMBER('GenSR'!M160),INDEX('913'!$J$6:$J$1205,'GenSR'!M160),0)+IF(ISNUMBER('GenSR'!N160),INDEX('913'!$J$6:$J$1205,'GenSR'!N160),0)+IF(ISNUMBER('GenSR'!O160),INDEX('913'!$J$6:$J$1205,'GenSR'!O160),0))^2)/S154))</f>
        <v>0</v>
      </c>
      <c r="U154" s="26">
        <f>100*('GenSR'!AO160*'935'!Q103*T154)/'11'!B$17</f>
        <v>0</v>
      </c>
      <c r="V154" s="26">
        <f>100*'GenSR'!AN160/'11'!B$17</f>
        <v>0</v>
      </c>
      <c r="W154" s="26">
        <f>100*('GenSR'!AO160*T154)/'11'!D$17</f>
        <v>0</v>
      </c>
      <c r="X154" s="26">
        <f>100/'11'!B$17*'GenAgg'!E$27*'GenVol'!F115</f>
        <v>0</v>
      </c>
      <c r="Y154" s="26">
        <f>IF('GenVol'!B115=0,0,(1-B154/'GenVol'!B115)*(V154+IF('935'!Q103=0,0,(W154*'935'!Q103*('11'!D$17-'935'!Y103)/('11'!B$17-'935'!X103)))))</f>
        <v>0</v>
      </c>
      <c r="Z154" s="6">
        <f>IF('GenVol'!B115=0,1,B154/'GenVol'!B115)*W154</f>
        <v>0</v>
      </c>
      <c r="AA154" s="26">
        <f>IF('GenVol'!B115=0,1,B154/'GenVol'!B115)*V154</f>
        <v>0</v>
      </c>
      <c r="AB154" s="26">
        <f>X154+AA154</f>
        <v>0</v>
      </c>
      <c r="AC154" s="24">
        <f>'11'!D$17-'935'!Y103</f>
        <v>0</v>
      </c>
      <c r="AD154" s="24">
        <f>(P154+Q154)*'GenVol'!B115</f>
        <v>0</v>
      </c>
      <c r="AE154" s="10"/>
    </row>
    <row r="155" spans="1:31">
      <c r="A155" s="21">
        <v>98</v>
      </c>
      <c r="B155" s="24">
        <f>'GenVol'!B116-('935'!T104*(1-'935'!X104/'11'!B$17))</f>
        <v>0</v>
      </c>
      <c r="C155" s="6">
        <f>MAX('11'!$C$45+0,MIN('935'!L104+0,'11'!$C$40+0))</f>
        <v>0</v>
      </c>
      <c r="D155" s="6">
        <f>MAX('11'!$D$45+0,MIN('935'!M104+0,'11'!$D$40+0))</f>
        <v>0</v>
      </c>
      <c r="E155" s="6">
        <f>MAX('11'!$E$45+0,MIN('935'!N104+0,'11'!$E$40+0))</f>
        <v>0</v>
      </c>
      <c r="F155" s="6">
        <f>MAX('11'!$F$45+0,MIN('935'!O104+0,'11'!$F$40+0))</f>
        <v>0</v>
      </c>
      <c r="G155" s="6">
        <f>MAX('11'!$G$45+0,MIN('935'!P104+0,'11'!$G$40+0))</f>
        <v>0</v>
      </c>
      <c r="H155" s="6">
        <f>IF('935'!$K104=1000,'Fixed'!$M$636*'Fixed'!$F115/(1+'11'!$C$12)*$C155,0)</f>
        <v>0</v>
      </c>
      <c r="I155" s="6">
        <f>IF(MOD('935'!$K104,1000)=100,'Fixed'!$N$636*'Fixed'!$F115/(1+'11'!$D$12)*$D155,0)</f>
        <v>0</v>
      </c>
      <c r="J155" s="6">
        <f>IF(MOD('935'!$K104,100)=10,'Fixed'!$O$636*'Fixed'!$F115/(1+'11'!$E$12)*$E155,0)</f>
        <v>0</v>
      </c>
      <c r="K155" s="6">
        <f>IF(AND(MOD('935'!$K104,10)&gt;0,MOD('935'!$K104,1000)&gt;1),'Fixed'!$P$636*'Fixed'!$F115/(1+'11'!$F$12)*$F155,0)</f>
        <v>0</v>
      </c>
      <c r="L155" s="6">
        <f>IF(MOD('935'!$K104,1000)=1,'Fixed'!$Q$636*'Fixed'!$F115/(1+'11'!$G$12)*$G155,0)</f>
        <v>0</v>
      </c>
      <c r="M155" s="6">
        <f>IF('935'!$K104&gt;1000,'Fixed'!$M$636*'GenVol'!$F116*$C155,0)</f>
        <v>0</v>
      </c>
      <c r="N155" s="6">
        <f>IF(MOD('935'!$K104,1000)&gt;100,'Fixed'!$N$636*'GenVol'!$F116*$D155,0)</f>
        <v>0</v>
      </c>
      <c r="O155" s="6">
        <f>IF(MOD('935'!$K104,100)&gt;10,'Fixed'!$O$636*'GenVol'!$F116*$E155,0)</f>
        <v>0</v>
      </c>
      <c r="P155" s="6">
        <f>$H155+$I155+$J155+$K155+$L155</f>
        <v>0</v>
      </c>
      <c r="Q155" s="6">
        <f>$M155+$N155+$O155</f>
        <v>0</v>
      </c>
      <c r="R155" s="26">
        <f>100/'11'!B$17*'Fixed'!E115*('Fixed'!E$1278+'Fixed'!F$1278)</f>
        <v>0</v>
      </c>
      <c r="S155" s="24">
        <f>0-IF(ISNUMBER('GenSR'!H161),INDEX('913'!$I$6:$I$1205,'GenSR'!H161),0)-IF(ISNUMBER('GenSR'!I161),INDEX('913'!$I$6:$I$1205,'GenSR'!I161),0)-IF(ISNUMBER('GenSR'!J161),INDEX('913'!$I$6:$I$1205,'GenSR'!J161),0)-IF(ISNUMBER('GenSR'!K161),INDEX('913'!$I$6:$I$1205,'GenSR'!K161),0)-IF(ISNUMBER('GenSR'!L161),INDEX('913'!$I$6:$I$1205,'GenSR'!L161),0)-IF(ISNUMBER('GenSR'!M161),INDEX('913'!$I$6:$I$1205,'GenSR'!M161),0)-IF(ISNUMBER('GenSR'!N161),INDEX('913'!$I$6:$I$1205,'GenSR'!N161),0)-IF(ISNUMBER('GenSR'!O161),INDEX('913'!$I$6:$I$1205,'GenSR'!O161),0)</f>
        <v>0</v>
      </c>
      <c r="T155" s="6">
        <f>IF(S155=0,1,MAX(1,SQRT(S155^2+(IF(ISNUMBER('GenSR'!H161),INDEX('913'!$J$6:$J$1205,'GenSR'!H161),0)+IF(ISNUMBER('GenSR'!I161),INDEX('913'!$J$6:$J$1205,'GenSR'!I161),0)+IF(ISNUMBER('GenSR'!J161),INDEX('913'!$J$6:$J$1205,'GenSR'!J161),0)+IF(ISNUMBER('GenSR'!K161),INDEX('913'!$J$6:$J$1205,'GenSR'!K161),0)+IF(ISNUMBER('GenSR'!L161),INDEX('913'!$J$6:$J$1205,'GenSR'!L161),0)+IF(ISNUMBER('GenSR'!M161),INDEX('913'!$J$6:$J$1205,'GenSR'!M161),0)+IF(ISNUMBER('GenSR'!N161),INDEX('913'!$J$6:$J$1205,'GenSR'!N161),0)+IF(ISNUMBER('GenSR'!O161),INDEX('913'!$J$6:$J$1205,'GenSR'!O161),0))^2)/S155))</f>
        <v>0</v>
      </c>
      <c r="U155" s="26">
        <f>100*('GenSR'!AO161*'935'!Q104*T155)/'11'!B$17</f>
        <v>0</v>
      </c>
      <c r="V155" s="26">
        <f>100*'GenSR'!AN161/'11'!B$17</f>
        <v>0</v>
      </c>
      <c r="W155" s="26">
        <f>100*('GenSR'!AO161*T155)/'11'!D$17</f>
        <v>0</v>
      </c>
      <c r="X155" s="26">
        <f>100/'11'!B$17*'GenAgg'!E$27*'GenVol'!F116</f>
        <v>0</v>
      </c>
      <c r="Y155" s="26">
        <f>IF('GenVol'!B116=0,0,(1-B155/'GenVol'!B116)*(V155+IF('935'!Q104=0,0,(W155*'935'!Q104*('11'!D$17-'935'!Y104)/('11'!B$17-'935'!X104)))))</f>
        <v>0</v>
      </c>
      <c r="Z155" s="6">
        <f>IF('GenVol'!B116=0,1,B155/'GenVol'!B116)*W155</f>
        <v>0</v>
      </c>
      <c r="AA155" s="26">
        <f>IF('GenVol'!B116=0,1,B155/'GenVol'!B116)*V155</f>
        <v>0</v>
      </c>
      <c r="AB155" s="26">
        <f>X155+AA155</f>
        <v>0</v>
      </c>
      <c r="AC155" s="24">
        <f>'11'!D$17-'935'!Y104</f>
        <v>0</v>
      </c>
      <c r="AD155" s="24">
        <f>(P155+Q155)*'GenVol'!B116</f>
        <v>0</v>
      </c>
      <c r="AE155" s="10"/>
    </row>
    <row r="156" spans="1:31">
      <c r="A156" s="21">
        <v>99</v>
      </c>
      <c r="B156" s="24">
        <f>'GenVol'!B117-('935'!T105*(1-'935'!X105/'11'!B$17))</f>
        <v>0</v>
      </c>
      <c r="C156" s="6">
        <f>MAX('11'!$C$45+0,MIN('935'!L105+0,'11'!$C$40+0))</f>
        <v>0</v>
      </c>
      <c r="D156" s="6">
        <f>MAX('11'!$D$45+0,MIN('935'!M105+0,'11'!$D$40+0))</f>
        <v>0</v>
      </c>
      <c r="E156" s="6">
        <f>MAX('11'!$E$45+0,MIN('935'!N105+0,'11'!$E$40+0))</f>
        <v>0</v>
      </c>
      <c r="F156" s="6">
        <f>MAX('11'!$F$45+0,MIN('935'!O105+0,'11'!$F$40+0))</f>
        <v>0</v>
      </c>
      <c r="G156" s="6">
        <f>MAX('11'!$G$45+0,MIN('935'!P105+0,'11'!$G$40+0))</f>
        <v>0</v>
      </c>
      <c r="H156" s="6">
        <f>IF('935'!$K105=1000,'Fixed'!$M$636*'Fixed'!$F116/(1+'11'!$C$12)*$C156,0)</f>
        <v>0</v>
      </c>
      <c r="I156" s="6">
        <f>IF(MOD('935'!$K105,1000)=100,'Fixed'!$N$636*'Fixed'!$F116/(1+'11'!$D$12)*$D156,0)</f>
        <v>0</v>
      </c>
      <c r="J156" s="6">
        <f>IF(MOD('935'!$K105,100)=10,'Fixed'!$O$636*'Fixed'!$F116/(1+'11'!$E$12)*$E156,0)</f>
        <v>0</v>
      </c>
      <c r="K156" s="6">
        <f>IF(AND(MOD('935'!$K105,10)&gt;0,MOD('935'!$K105,1000)&gt;1),'Fixed'!$P$636*'Fixed'!$F116/(1+'11'!$F$12)*$F156,0)</f>
        <v>0</v>
      </c>
      <c r="L156" s="6">
        <f>IF(MOD('935'!$K105,1000)=1,'Fixed'!$Q$636*'Fixed'!$F116/(1+'11'!$G$12)*$G156,0)</f>
        <v>0</v>
      </c>
      <c r="M156" s="6">
        <f>IF('935'!$K105&gt;1000,'Fixed'!$M$636*'GenVol'!$F117*$C156,0)</f>
        <v>0</v>
      </c>
      <c r="N156" s="6">
        <f>IF(MOD('935'!$K105,1000)&gt;100,'Fixed'!$N$636*'GenVol'!$F117*$D156,0)</f>
        <v>0</v>
      </c>
      <c r="O156" s="6">
        <f>IF(MOD('935'!$K105,100)&gt;10,'Fixed'!$O$636*'GenVol'!$F117*$E156,0)</f>
        <v>0</v>
      </c>
      <c r="P156" s="6">
        <f>$H156+$I156+$J156+$K156+$L156</f>
        <v>0</v>
      </c>
      <c r="Q156" s="6">
        <f>$M156+$N156+$O156</f>
        <v>0</v>
      </c>
      <c r="R156" s="26">
        <f>100/'11'!B$17*'Fixed'!E116*('Fixed'!E$1278+'Fixed'!F$1278)</f>
        <v>0</v>
      </c>
      <c r="S156" s="24">
        <f>0-IF(ISNUMBER('GenSR'!H162),INDEX('913'!$I$6:$I$1205,'GenSR'!H162),0)-IF(ISNUMBER('GenSR'!I162),INDEX('913'!$I$6:$I$1205,'GenSR'!I162),0)-IF(ISNUMBER('GenSR'!J162),INDEX('913'!$I$6:$I$1205,'GenSR'!J162),0)-IF(ISNUMBER('GenSR'!K162),INDEX('913'!$I$6:$I$1205,'GenSR'!K162),0)-IF(ISNUMBER('GenSR'!L162),INDEX('913'!$I$6:$I$1205,'GenSR'!L162),0)-IF(ISNUMBER('GenSR'!M162),INDEX('913'!$I$6:$I$1205,'GenSR'!M162),0)-IF(ISNUMBER('GenSR'!N162),INDEX('913'!$I$6:$I$1205,'GenSR'!N162),0)-IF(ISNUMBER('GenSR'!O162),INDEX('913'!$I$6:$I$1205,'GenSR'!O162),0)</f>
        <v>0</v>
      </c>
      <c r="T156" s="6">
        <f>IF(S156=0,1,MAX(1,SQRT(S156^2+(IF(ISNUMBER('GenSR'!H162),INDEX('913'!$J$6:$J$1205,'GenSR'!H162),0)+IF(ISNUMBER('GenSR'!I162),INDEX('913'!$J$6:$J$1205,'GenSR'!I162),0)+IF(ISNUMBER('GenSR'!J162),INDEX('913'!$J$6:$J$1205,'GenSR'!J162),0)+IF(ISNUMBER('GenSR'!K162),INDEX('913'!$J$6:$J$1205,'GenSR'!K162),0)+IF(ISNUMBER('GenSR'!L162),INDEX('913'!$J$6:$J$1205,'GenSR'!L162),0)+IF(ISNUMBER('GenSR'!M162),INDEX('913'!$J$6:$J$1205,'GenSR'!M162),0)+IF(ISNUMBER('GenSR'!N162),INDEX('913'!$J$6:$J$1205,'GenSR'!N162),0)+IF(ISNUMBER('GenSR'!O162),INDEX('913'!$J$6:$J$1205,'GenSR'!O162),0))^2)/S156))</f>
        <v>0</v>
      </c>
      <c r="U156" s="26">
        <f>100*('GenSR'!AO162*'935'!Q105*T156)/'11'!B$17</f>
        <v>0</v>
      </c>
      <c r="V156" s="26">
        <f>100*'GenSR'!AN162/'11'!B$17</f>
        <v>0</v>
      </c>
      <c r="W156" s="26">
        <f>100*('GenSR'!AO162*T156)/'11'!D$17</f>
        <v>0</v>
      </c>
      <c r="X156" s="26">
        <f>100/'11'!B$17*'GenAgg'!E$27*'GenVol'!F117</f>
        <v>0</v>
      </c>
      <c r="Y156" s="26">
        <f>IF('GenVol'!B117=0,0,(1-B156/'GenVol'!B117)*(V156+IF('935'!Q105=0,0,(W156*'935'!Q105*('11'!D$17-'935'!Y105)/('11'!B$17-'935'!X105)))))</f>
        <v>0</v>
      </c>
      <c r="Z156" s="6">
        <f>IF('GenVol'!B117=0,1,B156/'GenVol'!B117)*W156</f>
        <v>0</v>
      </c>
      <c r="AA156" s="26">
        <f>IF('GenVol'!B117=0,1,B156/'GenVol'!B117)*V156</f>
        <v>0</v>
      </c>
      <c r="AB156" s="26">
        <f>X156+AA156</f>
        <v>0</v>
      </c>
      <c r="AC156" s="24">
        <f>'11'!D$17-'935'!Y105</f>
        <v>0</v>
      </c>
      <c r="AD156" s="24">
        <f>(P156+Q156)*'GenVol'!B117</f>
        <v>0</v>
      </c>
      <c r="AE156" s="10"/>
    </row>
    <row r="157" spans="1:31">
      <c r="A157" s="21">
        <v>100</v>
      </c>
      <c r="B157" s="24">
        <f>'GenVol'!B118-('935'!T106*(1-'935'!X106/'11'!B$17))</f>
        <v>0</v>
      </c>
      <c r="C157" s="6">
        <f>MAX('11'!$C$45+0,MIN('935'!L106+0,'11'!$C$40+0))</f>
        <v>0</v>
      </c>
      <c r="D157" s="6">
        <f>MAX('11'!$D$45+0,MIN('935'!M106+0,'11'!$D$40+0))</f>
        <v>0</v>
      </c>
      <c r="E157" s="6">
        <f>MAX('11'!$E$45+0,MIN('935'!N106+0,'11'!$E$40+0))</f>
        <v>0</v>
      </c>
      <c r="F157" s="6">
        <f>MAX('11'!$F$45+0,MIN('935'!O106+0,'11'!$F$40+0))</f>
        <v>0</v>
      </c>
      <c r="G157" s="6">
        <f>MAX('11'!$G$45+0,MIN('935'!P106+0,'11'!$G$40+0))</f>
        <v>0</v>
      </c>
      <c r="H157" s="6">
        <f>IF('935'!$K106=1000,'Fixed'!$M$636*'Fixed'!$F117/(1+'11'!$C$12)*$C157,0)</f>
        <v>0</v>
      </c>
      <c r="I157" s="6">
        <f>IF(MOD('935'!$K106,1000)=100,'Fixed'!$N$636*'Fixed'!$F117/(1+'11'!$D$12)*$D157,0)</f>
        <v>0</v>
      </c>
      <c r="J157" s="6">
        <f>IF(MOD('935'!$K106,100)=10,'Fixed'!$O$636*'Fixed'!$F117/(1+'11'!$E$12)*$E157,0)</f>
        <v>0</v>
      </c>
      <c r="K157" s="6">
        <f>IF(AND(MOD('935'!$K106,10)&gt;0,MOD('935'!$K106,1000)&gt;1),'Fixed'!$P$636*'Fixed'!$F117/(1+'11'!$F$12)*$F157,0)</f>
        <v>0</v>
      </c>
      <c r="L157" s="6">
        <f>IF(MOD('935'!$K106,1000)=1,'Fixed'!$Q$636*'Fixed'!$F117/(1+'11'!$G$12)*$G157,0)</f>
        <v>0</v>
      </c>
      <c r="M157" s="6">
        <f>IF('935'!$K106&gt;1000,'Fixed'!$M$636*'GenVol'!$F118*$C157,0)</f>
        <v>0</v>
      </c>
      <c r="N157" s="6">
        <f>IF(MOD('935'!$K106,1000)&gt;100,'Fixed'!$N$636*'GenVol'!$F118*$D157,0)</f>
        <v>0</v>
      </c>
      <c r="O157" s="6">
        <f>IF(MOD('935'!$K106,100)&gt;10,'Fixed'!$O$636*'GenVol'!$F118*$E157,0)</f>
        <v>0</v>
      </c>
      <c r="P157" s="6">
        <f>$H157+$I157+$J157+$K157+$L157</f>
        <v>0</v>
      </c>
      <c r="Q157" s="6">
        <f>$M157+$N157+$O157</f>
        <v>0</v>
      </c>
      <c r="R157" s="26">
        <f>100/'11'!B$17*'Fixed'!E117*('Fixed'!E$1278+'Fixed'!F$1278)</f>
        <v>0</v>
      </c>
      <c r="S157" s="24">
        <f>0-IF(ISNUMBER('GenSR'!H163),INDEX('913'!$I$6:$I$1205,'GenSR'!H163),0)-IF(ISNUMBER('GenSR'!I163),INDEX('913'!$I$6:$I$1205,'GenSR'!I163),0)-IF(ISNUMBER('GenSR'!J163),INDEX('913'!$I$6:$I$1205,'GenSR'!J163),0)-IF(ISNUMBER('GenSR'!K163),INDEX('913'!$I$6:$I$1205,'GenSR'!K163),0)-IF(ISNUMBER('GenSR'!L163),INDEX('913'!$I$6:$I$1205,'GenSR'!L163),0)-IF(ISNUMBER('GenSR'!M163),INDEX('913'!$I$6:$I$1205,'GenSR'!M163),0)-IF(ISNUMBER('GenSR'!N163),INDEX('913'!$I$6:$I$1205,'GenSR'!N163),0)-IF(ISNUMBER('GenSR'!O163),INDEX('913'!$I$6:$I$1205,'GenSR'!O163),0)</f>
        <v>0</v>
      </c>
      <c r="T157" s="6">
        <f>IF(S157=0,1,MAX(1,SQRT(S157^2+(IF(ISNUMBER('GenSR'!H163),INDEX('913'!$J$6:$J$1205,'GenSR'!H163),0)+IF(ISNUMBER('GenSR'!I163),INDEX('913'!$J$6:$J$1205,'GenSR'!I163),0)+IF(ISNUMBER('GenSR'!J163),INDEX('913'!$J$6:$J$1205,'GenSR'!J163),0)+IF(ISNUMBER('GenSR'!K163),INDEX('913'!$J$6:$J$1205,'GenSR'!K163),0)+IF(ISNUMBER('GenSR'!L163),INDEX('913'!$J$6:$J$1205,'GenSR'!L163),0)+IF(ISNUMBER('GenSR'!M163),INDEX('913'!$J$6:$J$1205,'GenSR'!M163),0)+IF(ISNUMBER('GenSR'!N163),INDEX('913'!$J$6:$J$1205,'GenSR'!N163),0)+IF(ISNUMBER('GenSR'!O163),INDEX('913'!$J$6:$J$1205,'GenSR'!O163),0))^2)/S157))</f>
        <v>0</v>
      </c>
      <c r="U157" s="26">
        <f>100*('GenSR'!AO163*'935'!Q106*T157)/'11'!B$17</f>
        <v>0</v>
      </c>
      <c r="V157" s="26">
        <f>100*'GenSR'!AN163/'11'!B$17</f>
        <v>0</v>
      </c>
      <c r="W157" s="26">
        <f>100*('GenSR'!AO163*T157)/'11'!D$17</f>
        <v>0</v>
      </c>
      <c r="X157" s="26">
        <f>100/'11'!B$17*'GenAgg'!E$27*'GenVol'!F118</f>
        <v>0</v>
      </c>
      <c r="Y157" s="26">
        <f>IF('GenVol'!B118=0,0,(1-B157/'GenVol'!B118)*(V157+IF('935'!Q106=0,0,(W157*'935'!Q106*('11'!D$17-'935'!Y106)/('11'!B$17-'935'!X106)))))</f>
        <v>0</v>
      </c>
      <c r="Z157" s="6">
        <f>IF('GenVol'!B118=0,1,B157/'GenVol'!B118)*W157</f>
        <v>0</v>
      </c>
      <c r="AA157" s="26">
        <f>IF('GenVol'!B118=0,1,B157/'GenVol'!B118)*V157</f>
        <v>0</v>
      </c>
      <c r="AB157" s="26">
        <f>X157+AA157</f>
        <v>0</v>
      </c>
      <c r="AC157" s="24">
        <f>'11'!D$17-'935'!Y106</f>
        <v>0</v>
      </c>
      <c r="AD157" s="24">
        <f>(P157+Q157)*'GenVol'!B118</f>
        <v>0</v>
      </c>
      <c r="AE157" s="10"/>
    </row>
    <row r="158" spans="1:31">
      <c r="A158" s="21">
        <v>101</v>
      </c>
      <c r="B158" s="24">
        <f>'GenVol'!B119-('935'!T107*(1-'935'!X107/'11'!B$17))</f>
        <v>0</v>
      </c>
      <c r="C158" s="6">
        <f>MAX('11'!$C$45+0,MIN('935'!L107+0,'11'!$C$40+0))</f>
        <v>0</v>
      </c>
      <c r="D158" s="6">
        <f>MAX('11'!$D$45+0,MIN('935'!M107+0,'11'!$D$40+0))</f>
        <v>0</v>
      </c>
      <c r="E158" s="6">
        <f>MAX('11'!$E$45+0,MIN('935'!N107+0,'11'!$E$40+0))</f>
        <v>0</v>
      </c>
      <c r="F158" s="6">
        <f>MAX('11'!$F$45+0,MIN('935'!O107+0,'11'!$F$40+0))</f>
        <v>0</v>
      </c>
      <c r="G158" s="6">
        <f>MAX('11'!$G$45+0,MIN('935'!P107+0,'11'!$G$40+0))</f>
        <v>0</v>
      </c>
      <c r="H158" s="6">
        <f>IF('935'!$K107=1000,'Fixed'!$M$636*'Fixed'!$F118/(1+'11'!$C$12)*$C158,0)</f>
        <v>0</v>
      </c>
      <c r="I158" s="6">
        <f>IF(MOD('935'!$K107,1000)=100,'Fixed'!$N$636*'Fixed'!$F118/(1+'11'!$D$12)*$D158,0)</f>
        <v>0</v>
      </c>
      <c r="J158" s="6">
        <f>IF(MOD('935'!$K107,100)=10,'Fixed'!$O$636*'Fixed'!$F118/(1+'11'!$E$12)*$E158,0)</f>
        <v>0</v>
      </c>
      <c r="K158" s="6">
        <f>IF(AND(MOD('935'!$K107,10)&gt;0,MOD('935'!$K107,1000)&gt;1),'Fixed'!$P$636*'Fixed'!$F118/(1+'11'!$F$12)*$F158,0)</f>
        <v>0</v>
      </c>
      <c r="L158" s="6">
        <f>IF(MOD('935'!$K107,1000)=1,'Fixed'!$Q$636*'Fixed'!$F118/(1+'11'!$G$12)*$G158,0)</f>
        <v>0</v>
      </c>
      <c r="M158" s="6">
        <f>IF('935'!$K107&gt;1000,'Fixed'!$M$636*'GenVol'!$F119*$C158,0)</f>
        <v>0</v>
      </c>
      <c r="N158" s="6">
        <f>IF(MOD('935'!$K107,1000)&gt;100,'Fixed'!$N$636*'GenVol'!$F119*$D158,0)</f>
        <v>0</v>
      </c>
      <c r="O158" s="6">
        <f>IF(MOD('935'!$K107,100)&gt;10,'Fixed'!$O$636*'GenVol'!$F119*$E158,0)</f>
        <v>0</v>
      </c>
      <c r="P158" s="6">
        <f>$H158+$I158+$J158+$K158+$L158</f>
        <v>0</v>
      </c>
      <c r="Q158" s="6">
        <f>$M158+$N158+$O158</f>
        <v>0</v>
      </c>
      <c r="R158" s="26">
        <f>100/'11'!B$17*'Fixed'!E118*('Fixed'!E$1278+'Fixed'!F$1278)</f>
        <v>0</v>
      </c>
      <c r="S158" s="24">
        <f>0-IF(ISNUMBER('GenSR'!H164),INDEX('913'!$I$6:$I$1205,'GenSR'!H164),0)-IF(ISNUMBER('GenSR'!I164),INDEX('913'!$I$6:$I$1205,'GenSR'!I164),0)-IF(ISNUMBER('GenSR'!J164),INDEX('913'!$I$6:$I$1205,'GenSR'!J164),0)-IF(ISNUMBER('GenSR'!K164),INDEX('913'!$I$6:$I$1205,'GenSR'!K164),0)-IF(ISNUMBER('GenSR'!L164),INDEX('913'!$I$6:$I$1205,'GenSR'!L164),0)-IF(ISNUMBER('GenSR'!M164),INDEX('913'!$I$6:$I$1205,'GenSR'!M164),0)-IF(ISNUMBER('GenSR'!N164),INDEX('913'!$I$6:$I$1205,'GenSR'!N164),0)-IF(ISNUMBER('GenSR'!O164),INDEX('913'!$I$6:$I$1205,'GenSR'!O164),0)</f>
        <v>0</v>
      </c>
      <c r="T158" s="6">
        <f>IF(S158=0,1,MAX(1,SQRT(S158^2+(IF(ISNUMBER('GenSR'!H164),INDEX('913'!$J$6:$J$1205,'GenSR'!H164),0)+IF(ISNUMBER('GenSR'!I164),INDEX('913'!$J$6:$J$1205,'GenSR'!I164),0)+IF(ISNUMBER('GenSR'!J164),INDEX('913'!$J$6:$J$1205,'GenSR'!J164),0)+IF(ISNUMBER('GenSR'!K164),INDEX('913'!$J$6:$J$1205,'GenSR'!K164),0)+IF(ISNUMBER('GenSR'!L164),INDEX('913'!$J$6:$J$1205,'GenSR'!L164),0)+IF(ISNUMBER('GenSR'!M164),INDEX('913'!$J$6:$J$1205,'GenSR'!M164),0)+IF(ISNUMBER('GenSR'!N164),INDEX('913'!$J$6:$J$1205,'GenSR'!N164),0)+IF(ISNUMBER('GenSR'!O164),INDEX('913'!$J$6:$J$1205,'GenSR'!O164),0))^2)/S158))</f>
        <v>0</v>
      </c>
      <c r="U158" s="26">
        <f>100*('GenSR'!AO164*'935'!Q107*T158)/'11'!B$17</f>
        <v>0</v>
      </c>
      <c r="V158" s="26">
        <f>100*'GenSR'!AN164/'11'!B$17</f>
        <v>0</v>
      </c>
      <c r="W158" s="26">
        <f>100*('GenSR'!AO164*T158)/'11'!D$17</f>
        <v>0</v>
      </c>
      <c r="X158" s="26">
        <f>100/'11'!B$17*'GenAgg'!E$27*'GenVol'!F119</f>
        <v>0</v>
      </c>
      <c r="Y158" s="26">
        <f>IF('GenVol'!B119=0,0,(1-B158/'GenVol'!B119)*(V158+IF('935'!Q107=0,0,(W158*'935'!Q107*('11'!D$17-'935'!Y107)/('11'!B$17-'935'!X107)))))</f>
        <v>0</v>
      </c>
      <c r="Z158" s="6">
        <f>IF('GenVol'!B119=0,1,B158/'GenVol'!B119)*W158</f>
        <v>0</v>
      </c>
      <c r="AA158" s="26">
        <f>IF('GenVol'!B119=0,1,B158/'GenVol'!B119)*V158</f>
        <v>0</v>
      </c>
      <c r="AB158" s="26">
        <f>X158+AA158</f>
        <v>0</v>
      </c>
      <c r="AC158" s="24">
        <f>'11'!D$17-'935'!Y107</f>
        <v>0</v>
      </c>
      <c r="AD158" s="24">
        <f>(P158+Q158)*'GenVol'!B119</f>
        <v>0</v>
      </c>
      <c r="AE158" s="10"/>
    </row>
    <row r="159" spans="1:31">
      <c r="A159" s="21">
        <v>102</v>
      </c>
      <c r="B159" s="24">
        <f>'GenVol'!B120-('935'!T108*(1-'935'!X108/'11'!B$17))</f>
        <v>0</v>
      </c>
      <c r="C159" s="6">
        <f>MAX('11'!$C$45+0,MIN('935'!L108+0,'11'!$C$40+0))</f>
        <v>0</v>
      </c>
      <c r="D159" s="6">
        <f>MAX('11'!$D$45+0,MIN('935'!M108+0,'11'!$D$40+0))</f>
        <v>0</v>
      </c>
      <c r="E159" s="6">
        <f>MAX('11'!$E$45+0,MIN('935'!N108+0,'11'!$E$40+0))</f>
        <v>0</v>
      </c>
      <c r="F159" s="6">
        <f>MAX('11'!$F$45+0,MIN('935'!O108+0,'11'!$F$40+0))</f>
        <v>0</v>
      </c>
      <c r="G159" s="6">
        <f>MAX('11'!$G$45+0,MIN('935'!P108+0,'11'!$G$40+0))</f>
        <v>0</v>
      </c>
      <c r="H159" s="6">
        <f>IF('935'!$K108=1000,'Fixed'!$M$636*'Fixed'!$F119/(1+'11'!$C$12)*$C159,0)</f>
        <v>0</v>
      </c>
      <c r="I159" s="6">
        <f>IF(MOD('935'!$K108,1000)=100,'Fixed'!$N$636*'Fixed'!$F119/(1+'11'!$D$12)*$D159,0)</f>
        <v>0</v>
      </c>
      <c r="J159" s="6">
        <f>IF(MOD('935'!$K108,100)=10,'Fixed'!$O$636*'Fixed'!$F119/(1+'11'!$E$12)*$E159,0)</f>
        <v>0</v>
      </c>
      <c r="K159" s="6">
        <f>IF(AND(MOD('935'!$K108,10)&gt;0,MOD('935'!$K108,1000)&gt;1),'Fixed'!$P$636*'Fixed'!$F119/(1+'11'!$F$12)*$F159,0)</f>
        <v>0</v>
      </c>
      <c r="L159" s="6">
        <f>IF(MOD('935'!$K108,1000)=1,'Fixed'!$Q$636*'Fixed'!$F119/(1+'11'!$G$12)*$G159,0)</f>
        <v>0</v>
      </c>
      <c r="M159" s="6">
        <f>IF('935'!$K108&gt;1000,'Fixed'!$M$636*'GenVol'!$F120*$C159,0)</f>
        <v>0</v>
      </c>
      <c r="N159" s="6">
        <f>IF(MOD('935'!$K108,1000)&gt;100,'Fixed'!$N$636*'GenVol'!$F120*$D159,0)</f>
        <v>0</v>
      </c>
      <c r="O159" s="6">
        <f>IF(MOD('935'!$K108,100)&gt;10,'Fixed'!$O$636*'GenVol'!$F120*$E159,0)</f>
        <v>0</v>
      </c>
      <c r="P159" s="6">
        <f>$H159+$I159+$J159+$K159+$L159</f>
        <v>0</v>
      </c>
      <c r="Q159" s="6">
        <f>$M159+$N159+$O159</f>
        <v>0</v>
      </c>
      <c r="R159" s="26">
        <f>100/'11'!B$17*'Fixed'!E119*('Fixed'!E$1278+'Fixed'!F$1278)</f>
        <v>0</v>
      </c>
      <c r="S159" s="24">
        <f>0-IF(ISNUMBER('GenSR'!H165),INDEX('913'!$I$6:$I$1205,'GenSR'!H165),0)-IF(ISNUMBER('GenSR'!I165),INDEX('913'!$I$6:$I$1205,'GenSR'!I165),0)-IF(ISNUMBER('GenSR'!J165),INDEX('913'!$I$6:$I$1205,'GenSR'!J165),0)-IF(ISNUMBER('GenSR'!K165),INDEX('913'!$I$6:$I$1205,'GenSR'!K165),0)-IF(ISNUMBER('GenSR'!L165),INDEX('913'!$I$6:$I$1205,'GenSR'!L165),0)-IF(ISNUMBER('GenSR'!M165),INDEX('913'!$I$6:$I$1205,'GenSR'!M165),0)-IF(ISNUMBER('GenSR'!N165),INDEX('913'!$I$6:$I$1205,'GenSR'!N165),0)-IF(ISNUMBER('GenSR'!O165),INDEX('913'!$I$6:$I$1205,'GenSR'!O165),0)</f>
        <v>0</v>
      </c>
      <c r="T159" s="6">
        <f>IF(S159=0,1,MAX(1,SQRT(S159^2+(IF(ISNUMBER('GenSR'!H165),INDEX('913'!$J$6:$J$1205,'GenSR'!H165),0)+IF(ISNUMBER('GenSR'!I165),INDEX('913'!$J$6:$J$1205,'GenSR'!I165),0)+IF(ISNUMBER('GenSR'!J165),INDEX('913'!$J$6:$J$1205,'GenSR'!J165),0)+IF(ISNUMBER('GenSR'!K165),INDEX('913'!$J$6:$J$1205,'GenSR'!K165),0)+IF(ISNUMBER('GenSR'!L165),INDEX('913'!$J$6:$J$1205,'GenSR'!L165),0)+IF(ISNUMBER('GenSR'!M165),INDEX('913'!$J$6:$J$1205,'GenSR'!M165),0)+IF(ISNUMBER('GenSR'!N165),INDEX('913'!$J$6:$J$1205,'GenSR'!N165),0)+IF(ISNUMBER('GenSR'!O165),INDEX('913'!$J$6:$J$1205,'GenSR'!O165),0))^2)/S159))</f>
        <v>0</v>
      </c>
      <c r="U159" s="26">
        <f>100*('GenSR'!AO165*'935'!Q108*T159)/'11'!B$17</f>
        <v>0</v>
      </c>
      <c r="V159" s="26">
        <f>100*'GenSR'!AN165/'11'!B$17</f>
        <v>0</v>
      </c>
      <c r="W159" s="26">
        <f>100*('GenSR'!AO165*T159)/'11'!D$17</f>
        <v>0</v>
      </c>
      <c r="X159" s="26">
        <f>100/'11'!B$17*'GenAgg'!E$27*'GenVol'!F120</f>
        <v>0</v>
      </c>
      <c r="Y159" s="26">
        <f>IF('GenVol'!B120=0,0,(1-B159/'GenVol'!B120)*(V159+IF('935'!Q108=0,0,(W159*'935'!Q108*('11'!D$17-'935'!Y108)/('11'!B$17-'935'!X108)))))</f>
        <v>0</v>
      </c>
      <c r="Z159" s="6">
        <f>IF('GenVol'!B120=0,1,B159/'GenVol'!B120)*W159</f>
        <v>0</v>
      </c>
      <c r="AA159" s="26">
        <f>IF('GenVol'!B120=0,1,B159/'GenVol'!B120)*V159</f>
        <v>0</v>
      </c>
      <c r="AB159" s="26">
        <f>X159+AA159</f>
        <v>0</v>
      </c>
      <c r="AC159" s="24">
        <f>'11'!D$17-'935'!Y108</f>
        <v>0</v>
      </c>
      <c r="AD159" s="24">
        <f>(P159+Q159)*'GenVol'!B120</f>
        <v>0</v>
      </c>
      <c r="AE159" s="10"/>
    </row>
    <row r="160" spans="1:31">
      <c r="A160" s="21">
        <v>103</v>
      </c>
      <c r="B160" s="24">
        <f>'GenVol'!B121-('935'!T109*(1-'935'!X109/'11'!B$17))</f>
        <v>0</v>
      </c>
      <c r="C160" s="6">
        <f>MAX('11'!$C$45+0,MIN('935'!L109+0,'11'!$C$40+0))</f>
        <v>0</v>
      </c>
      <c r="D160" s="6">
        <f>MAX('11'!$D$45+0,MIN('935'!M109+0,'11'!$D$40+0))</f>
        <v>0</v>
      </c>
      <c r="E160" s="6">
        <f>MAX('11'!$E$45+0,MIN('935'!N109+0,'11'!$E$40+0))</f>
        <v>0</v>
      </c>
      <c r="F160" s="6">
        <f>MAX('11'!$F$45+0,MIN('935'!O109+0,'11'!$F$40+0))</f>
        <v>0</v>
      </c>
      <c r="G160" s="6">
        <f>MAX('11'!$G$45+0,MIN('935'!P109+0,'11'!$G$40+0))</f>
        <v>0</v>
      </c>
      <c r="H160" s="6">
        <f>IF('935'!$K109=1000,'Fixed'!$M$636*'Fixed'!$F120/(1+'11'!$C$12)*$C160,0)</f>
        <v>0</v>
      </c>
      <c r="I160" s="6">
        <f>IF(MOD('935'!$K109,1000)=100,'Fixed'!$N$636*'Fixed'!$F120/(1+'11'!$D$12)*$D160,0)</f>
        <v>0</v>
      </c>
      <c r="J160" s="6">
        <f>IF(MOD('935'!$K109,100)=10,'Fixed'!$O$636*'Fixed'!$F120/(1+'11'!$E$12)*$E160,0)</f>
        <v>0</v>
      </c>
      <c r="K160" s="6">
        <f>IF(AND(MOD('935'!$K109,10)&gt;0,MOD('935'!$K109,1000)&gt;1),'Fixed'!$P$636*'Fixed'!$F120/(1+'11'!$F$12)*$F160,0)</f>
        <v>0</v>
      </c>
      <c r="L160" s="6">
        <f>IF(MOD('935'!$K109,1000)=1,'Fixed'!$Q$636*'Fixed'!$F120/(1+'11'!$G$12)*$G160,0)</f>
        <v>0</v>
      </c>
      <c r="M160" s="6">
        <f>IF('935'!$K109&gt;1000,'Fixed'!$M$636*'GenVol'!$F121*$C160,0)</f>
        <v>0</v>
      </c>
      <c r="N160" s="6">
        <f>IF(MOD('935'!$K109,1000)&gt;100,'Fixed'!$N$636*'GenVol'!$F121*$D160,0)</f>
        <v>0</v>
      </c>
      <c r="O160" s="6">
        <f>IF(MOD('935'!$K109,100)&gt;10,'Fixed'!$O$636*'GenVol'!$F121*$E160,0)</f>
        <v>0</v>
      </c>
      <c r="P160" s="6">
        <f>$H160+$I160+$J160+$K160+$L160</f>
        <v>0</v>
      </c>
      <c r="Q160" s="6">
        <f>$M160+$N160+$O160</f>
        <v>0</v>
      </c>
      <c r="R160" s="26">
        <f>100/'11'!B$17*'Fixed'!E120*('Fixed'!E$1278+'Fixed'!F$1278)</f>
        <v>0</v>
      </c>
      <c r="S160" s="24">
        <f>0-IF(ISNUMBER('GenSR'!H166),INDEX('913'!$I$6:$I$1205,'GenSR'!H166),0)-IF(ISNUMBER('GenSR'!I166),INDEX('913'!$I$6:$I$1205,'GenSR'!I166),0)-IF(ISNUMBER('GenSR'!J166),INDEX('913'!$I$6:$I$1205,'GenSR'!J166),0)-IF(ISNUMBER('GenSR'!K166),INDEX('913'!$I$6:$I$1205,'GenSR'!K166),0)-IF(ISNUMBER('GenSR'!L166),INDEX('913'!$I$6:$I$1205,'GenSR'!L166),0)-IF(ISNUMBER('GenSR'!M166),INDEX('913'!$I$6:$I$1205,'GenSR'!M166),0)-IF(ISNUMBER('GenSR'!N166),INDEX('913'!$I$6:$I$1205,'GenSR'!N166),0)-IF(ISNUMBER('GenSR'!O166),INDEX('913'!$I$6:$I$1205,'GenSR'!O166),0)</f>
        <v>0</v>
      </c>
      <c r="T160" s="6">
        <f>IF(S160=0,1,MAX(1,SQRT(S160^2+(IF(ISNUMBER('GenSR'!H166),INDEX('913'!$J$6:$J$1205,'GenSR'!H166),0)+IF(ISNUMBER('GenSR'!I166),INDEX('913'!$J$6:$J$1205,'GenSR'!I166),0)+IF(ISNUMBER('GenSR'!J166),INDEX('913'!$J$6:$J$1205,'GenSR'!J166),0)+IF(ISNUMBER('GenSR'!K166),INDEX('913'!$J$6:$J$1205,'GenSR'!K166),0)+IF(ISNUMBER('GenSR'!L166),INDEX('913'!$J$6:$J$1205,'GenSR'!L166),0)+IF(ISNUMBER('GenSR'!M166),INDEX('913'!$J$6:$J$1205,'GenSR'!M166),0)+IF(ISNUMBER('GenSR'!N166),INDEX('913'!$J$6:$J$1205,'GenSR'!N166),0)+IF(ISNUMBER('GenSR'!O166),INDEX('913'!$J$6:$J$1205,'GenSR'!O166),0))^2)/S160))</f>
        <v>0</v>
      </c>
      <c r="U160" s="26">
        <f>100*('GenSR'!AO166*'935'!Q109*T160)/'11'!B$17</f>
        <v>0</v>
      </c>
      <c r="V160" s="26">
        <f>100*'GenSR'!AN166/'11'!B$17</f>
        <v>0</v>
      </c>
      <c r="W160" s="26">
        <f>100*('GenSR'!AO166*T160)/'11'!D$17</f>
        <v>0</v>
      </c>
      <c r="X160" s="26">
        <f>100/'11'!B$17*'GenAgg'!E$27*'GenVol'!F121</f>
        <v>0</v>
      </c>
      <c r="Y160" s="26">
        <f>IF('GenVol'!B121=0,0,(1-B160/'GenVol'!B121)*(V160+IF('935'!Q109=0,0,(W160*'935'!Q109*('11'!D$17-'935'!Y109)/('11'!B$17-'935'!X109)))))</f>
        <v>0</v>
      </c>
      <c r="Z160" s="6">
        <f>IF('GenVol'!B121=0,1,B160/'GenVol'!B121)*W160</f>
        <v>0</v>
      </c>
      <c r="AA160" s="26">
        <f>IF('GenVol'!B121=0,1,B160/'GenVol'!B121)*V160</f>
        <v>0</v>
      </c>
      <c r="AB160" s="26">
        <f>X160+AA160</f>
        <v>0</v>
      </c>
      <c r="AC160" s="24">
        <f>'11'!D$17-'935'!Y109</f>
        <v>0</v>
      </c>
      <c r="AD160" s="24">
        <f>(P160+Q160)*'GenVol'!B121</f>
        <v>0</v>
      </c>
      <c r="AE160" s="10"/>
    </row>
    <row r="161" spans="1:31">
      <c r="A161" s="21">
        <v>104</v>
      </c>
      <c r="B161" s="24">
        <f>'GenVol'!B122-('935'!T110*(1-'935'!X110/'11'!B$17))</f>
        <v>0</v>
      </c>
      <c r="C161" s="6">
        <f>MAX('11'!$C$45+0,MIN('935'!L110+0,'11'!$C$40+0))</f>
        <v>0</v>
      </c>
      <c r="D161" s="6">
        <f>MAX('11'!$D$45+0,MIN('935'!M110+0,'11'!$D$40+0))</f>
        <v>0</v>
      </c>
      <c r="E161" s="6">
        <f>MAX('11'!$E$45+0,MIN('935'!N110+0,'11'!$E$40+0))</f>
        <v>0</v>
      </c>
      <c r="F161" s="6">
        <f>MAX('11'!$F$45+0,MIN('935'!O110+0,'11'!$F$40+0))</f>
        <v>0</v>
      </c>
      <c r="G161" s="6">
        <f>MAX('11'!$G$45+0,MIN('935'!P110+0,'11'!$G$40+0))</f>
        <v>0</v>
      </c>
      <c r="H161" s="6">
        <f>IF('935'!$K110=1000,'Fixed'!$M$636*'Fixed'!$F121/(1+'11'!$C$12)*$C161,0)</f>
        <v>0</v>
      </c>
      <c r="I161" s="6">
        <f>IF(MOD('935'!$K110,1000)=100,'Fixed'!$N$636*'Fixed'!$F121/(1+'11'!$D$12)*$D161,0)</f>
        <v>0</v>
      </c>
      <c r="J161" s="6">
        <f>IF(MOD('935'!$K110,100)=10,'Fixed'!$O$636*'Fixed'!$F121/(1+'11'!$E$12)*$E161,0)</f>
        <v>0</v>
      </c>
      <c r="K161" s="6">
        <f>IF(AND(MOD('935'!$K110,10)&gt;0,MOD('935'!$K110,1000)&gt;1),'Fixed'!$P$636*'Fixed'!$F121/(1+'11'!$F$12)*$F161,0)</f>
        <v>0</v>
      </c>
      <c r="L161" s="6">
        <f>IF(MOD('935'!$K110,1000)=1,'Fixed'!$Q$636*'Fixed'!$F121/(1+'11'!$G$12)*$G161,0)</f>
        <v>0</v>
      </c>
      <c r="M161" s="6">
        <f>IF('935'!$K110&gt;1000,'Fixed'!$M$636*'GenVol'!$F122*$C161,0)</f>
        <v>0</v>
      </c>
      <c r="N161" s="6">
        <f>IF(MOD('935'!$K110,1000)&gt;100,'Fixed'!$N$636*'GenVol'!$F122*$D161,0)</f>
        <v>0</v>
      </c>
      <c r="O161" s="6">
        <f>IF(MOD('935'!$K110,100)&gt;10,'Fixed'!$O$636*'GenVol'!$F122*$E161,0)</f>
        <v>0</v>
      </c>
      <c r="P161" s="6">
        <f>$H161+$I161+$J161+$K161+$L161</f>
        <v>0</v>
      </c>
      <c r="Q161" s="6">
        <f>$M161+$N161+$O161</f>
        <v>0</v>
      </c>
      <c r="R161" s="26">
        <f>100/'11'!B$17*'Fixed'!E121*('Fixed'!E$1278+'Fixed'!F$1278)</f>
        <v>0</v>
      </c>
      <c r="S161" s="24">
        <f>0-IF(ISNUMBER('GenSR'!H167),INDEX('913'!$I$6:$I$1205,'GenSR'!H167),0)-IF(ISNUMBER('GenSR'!I167),INDEX('913'!$I$6:$I$1205,'GenSR'!I167),0)-IF(ISNUMBER('GenSR'!J167),INDEX('913'!$I$6:$I$1205,'GenSR'!J167),0)-IF(ISNUMBER('GenSR'!K167),INDEX('913'!$I$6:$I$1205,'GenSR'!K167),0)-IF(ISNUMBER('GenSR'!L167),INDEX('913'!$I$6:$I$1205,'GenSR'!L167),0)-IF(ISNUMBER('GenSR'!M167),INDEX('913'!$I$6:$I$1205,'GenSR'!M167),0)-IF(ISNUMBER('GenSR'!N167),INDEX('913'!$I$6:$I$1205,'GenSR'!N167),0)-IF(ISNUMBER('GenSR'!O167),INDEX('913'!$I$6:$I$1205,'GenSR'!O167),0)</f>
        <v>0</v>
      </c>
      <c r="T161" s="6">
        <f>IF(S161=0,1,MAX(1,SQRT(S161^2+(IF(ISNUMBER('GenSR'!H167),INDEX('913'!$J$6:$J$1205,'GenSR'!H167),0)+IF(ISNUMBER('GenSR'!I167),INDEX('913'!$J$6:$J$1205,'GenSR'!I167),0)+IF(ISNUMBER('GenSR'!J167),INDEX('913'!$J$6:$J$1205,'GenSR'!J167),0)+IF(ISNUMBER('GenSR'!K167),INDEX('913'!$J$6:$J$1205,'GenSR'!K167),0)+IF(ISNUMBER('GenSR'!L167),INDEX('913'!$J$6:$J$1205,'GenSR'!L167),0)+IF(ISNUMBER('GenSR'!M167),INDEX('913'!$J$6:$J$1205,'GenSR'!M167),0)+IF(ISNUMBER('GenSR'!N167),INDEX('913'!$J$6:$J$1205,'GenSR'!N167),0)+IF(ISNUMBER('GenSR'!O167),INDEX('913'!$J$6:$J$1205,'GenSR'!O167),0))^2)/S161))</f>
        <v>0</v>
      </c>
      <c r="U161" s="26">
        <f>100*('GenSR'!AO167*'935'!Q110*T161)/'11'!B$17</f>
        <v>0</v>
      </c>
      <c r="V161" s="26">
        <f>100*'GenSR'!AN167/'11'!B$17</f>
        <v>0</v>
      </c>
      <c r="W161" s="26">
        <f>100*('GenSR'!AO167*T161)/'11'!D$17</f>
        <v>0</v>
      </c>
      <c r="X161" s="26">
        <f>100/'11'!B$17*'GenAgg'!E$27*'GenVol'!F122</f>
        <v>0</v>
      </c>
      <c r="Y161" s="26">
        <f>IF('GenVol'!B122=0,0,(1-B161/'GenVol'!B122)*(V161+IF('935'!Q110=0,0,(W161*'935'!Q110*('11'!D$17-'935'!Y110)/('11'!B$17-'935'!X110)))))</f>
        <v>0</v>
      </c>
      <c r="Z161" s="6">
        <f>IF('GenVol'!B122=0,1,B161/'GenVol'!B122)*W161</f>
        <v>0</v>
      </c>
      <c r="AA161" s="26">
        <f>IF('GenVol'!B122=0,1,B161/'GenVol'!B122)*V161</f>
        <v>0</v>
      </c>
      <c r="AB161" s="26">
        <f>X161+AA161</f>
        <v>0</v>
      </c>
      <c r="AC161" s="24">
        <f>'11'!D$17-'935'!Y110</f>
        <v>0</v>
      </c>
      <c r="AD161" s="24">
        <f>(P161+Q161)*'GenVol'!B122</f>
        <v>0</v>
      </c>
      <c r="AE161" s="10"/>
    </row>
    <row r="162" spans="1:31">
      <c r="A162" s="21">
        <v>105</v>
      </c>
      <c r="B162" s="24">
        <f>'GenVol'!B123-('935'!T111*(1-'935'!X111/'11'!B$17))</f>
        <v>0</v>
      </c>
      <c r="C162" s="6">
        <f>MAX('11'!$C$45+0,MIN('935'!L111+0,'11'!$C$40+0))</f>
        <v>0</v>
      </c>
      <c r="D162" s="6">
        <f>MAX('11'!$D$45+0,MIN('935'!M111+0,'11'!$D$40+0))</f>
        <v>0</v>
      </c>
      <c r="E162" s="6">
        <f>MAX('11'!$E$45+0,MIN('935'!N111+0,'11'!$E$40+0))</f>
        <v>0</v>
      </c>
      <c r="F162" s="6">
        <f>MAX('11'!$F$45+0,MIN('935'!O111+0,'11'!$F$40+0))</f>
        <v>0</v>
      </c>
      <c r="G162" s="6">
        <f>MAX('11'!$G$45+0,MIN('935'!P111+0,'11'!$G$40+0))</f>
        <v>0</v>
      </c>
      <c r="H162" s="6">
        <f>IF('935'!$K111=1000,'Fixed'!$M$636*'Fixed'!$F122/(1+'11'!$C$12)*$C162,0)</f>
        <v>0</v>
      </c>
      <c r="I162" s="6">
        <f>IF(MOD('935'!$K111,1000)=100,'Fixed'!$N$636*'Fixed'!$F122/(1+'11'!$D$12)*$D162,0)</f>
        <v>0</v>
      </c>
      <c r="J162" s="6">
        <f>IF(MOD('935'!$K111,100)=10,'Fixed'!$O$636*'Fixed'!$F122/(1+'11'!$E$12)*$E162,0)</f>
        <v>0</v>
      </c>
      <c r="K162" s="6">
        <f>IF(AND(MOD('935'!$K111,10)&gt;0,MOD('935'!$K111,1000)&gt;1),'Fixed'!$P$636*'Fixed'!$F122/(1+'11'!$F$12)*$F162,0)</f>
        <v>0</v>
      </c>
      <c r="L162" s="6">
        <f>IF(MOD('935'!$K111,1000)=1,'Fixed'!$Q$636*'Fixed'!$F122/(1+'11'!$G$12)*$G162,0)</f>
        <v>0</v>
      </c>
      <c r="M162" s="6">
        <f>IF('935'!$K111&gt;1000,'Fixed'!$M$636*'GenVol'!$F123*$C162,0)</f>
        <v>0</v>
      </c>
      <c r="N162" s="6">
        <f>IF(MOD('935'!$K111,1000)&gt;100,'Fixed'!$N$636*'GenVol'!$F123*$D162,0)</f>
        <v>0</v>
      </c>
      <c r="O162" s="6">
        <f>IF(MOD('935'!$K111,100)&gt;10,'Fixed'!$O$636*'GenVol'!$F123*$E162,0)</f>
        <v>0</v>
      </c>
      <c r="P162" s="6">
        <f>$H162+$I162+$J162+$K162+$L162</f>
        <v>0</v>
      </c>
      <c r="Q162" s="6">
        <f>$M162+$N162+$O162</f>
        <v>0</v>
      </c>
      <c r="R162" s="26">
        <f>100/'11'!B$17*'Fixed'!E122*('Fixed'!E$1278+'Fixed'!F$1278)</f>
        <v>0</v>
      </c>
      <c r="S162" s="24">
        <f>0-IF(ISNUMBER('GenSR'!H168),INDEX('913'!$I$6:$I$1205,'GenSR'!H168),0)-IF(ISNUMBER('GenSR'!I168),INDEX('913'!$I$6:$I$1205,'GenSR'!I168),0)-IF(ISNUMBER('GenSR'!J168),INDEX('913'!$I$6:$I$1205,'GenSR'!J168),0)-IF(ISNUMBER('GenSR'!K168),INDEX('913'!$I$6:$I$1205,'GenSR'!K168),0)-IF(ISNUMBER('GenSR'!L168),INDEX('913'!$I$6:$I$1205,'GenSR'!L168),0)-IF(ISNUMBER('GenSR'!M168),INDEX('913'!$I$6:$I$1205,'GenSR'!M168),0)-IF(ISNUMBER('GenSR'!N168),INDEX('913'!$I$6:$I$1205,'GenSR'!N168),0)-IF(ISNUMBER('GenSR'!O168),INDEX('913'!$I$6:$I$1205,'GenSR'!O168),0)</f>
        <v>0</v>
      </c>
      <c r="T162" s="6">
        <f>IF(S162=0,1,MAX(1,SQRT(S162^2+(IF(ISNUMBER('GenSR'!H168),INDEX('913'!$J$6:$J$1205,'GenSR'!H168),0)+IF(ISNUMBER('GenSR'!I168),INDEX('913'!$J$6:$J$1205,'GenSR'!I168),0)+IF(ISNUMBER('GenSR'!J168),INDEX('913'!$J$6:$J$1205,'GenSR'!J168),0)+IF(ISNUMBER('GenSR'!K168),INDEX('913'!$J$6:$J$1205,'GenSR'!K168),0)+IF(ISNUMBER('GenSR'!L168),INDEX('913'!$J$6:$J$1205,'GenSR'!L168),0)+IF(ISNUMBER('GenSR'!M168),INDEX('913'!$J$6:$J$1205,'GenSR'!M168),0)+IF(ISNUMBER('GenSR'!N168),INDEX('913'!$J$6:$J$1205,'GenSR'!N168),0)+IF(ISNUMBER('GenSR'!O168),INDEX('913'!$J$6:$J$1205,'GenSR'!O168),0))^2)/S162))</f>
        <v>0</v>
      </c>
      <c r="U162" s="26">
        <f>100*('GenSR'!AO168*'935'!Q111*T162)/'11'!B$17</f>
        <v>0</v>
      </c>
      <c r="V162" s="26">
        <f>100*'GenSR'!AN168/'11'!B$17</f>
        <v>0</v>
      </c>
      <c r="W162" s="26">
        <f>100*('GenSR'!AO168*T162)/'11'!D$17</f>
        <v>0</v>
      </c>
      <c r="X162" s="26">
        <f>100/'11'!B$17*'GenAgg'!E$27*'GenVol'!F123</f>
        <v>0</v>
      </c>
      <c r="Y162" s="26">
        <f>IF('GenVol'!B123=0,0,(1-B162/'GenVol'!B123)*(V162+IF('935'!Q111=0,0,(W162*'935'!Q111*('11'!D$17-'935'!Y111)/('11'!B$17-'935'!X111)))))</f>
        <v>0</v>
      </c>
      <c r="Z162" s="6">
        <f>IF('GenVol'!B123=0,1,B162/'GenVol'!B123)*W162</f>
        <v>0</v>
      </c>
      <c r="AA162" s="26">
        <f>IF('GenVol'!B123=0,1,B162/'GenVol'!B123)*V162</f>
        <v>0</v>
      </c>
      <c r="AB162" s="26">
        <f>X162+AA162</f>
        <v>0</v>
      </c>
      <c r="AC162" s="24">
        <f>'11'!D$17-'935'!Y111</f>
        <v>0</v>
      </c>
      <c r="AD162" s="24">
        <f>(P162+Q162)*'GenVol'!B123</f>
        <v>0</v>
      </c>
      <c r="AE162" s="10"/>
    </row>
    <row r="163" spans="1:31">
      <c r="A163" s="21">
        <v>106</v>
      </c>
      <c r="B163" s="24">
        <f>'GenVol'!B124-('935'!T112*(1-'935'!X112/'11'!B$17))</f>
        <v>0</v>
      </c>
      <c r="C163" s="6">
        <f>MAX('11'!$C$45+0,MIN('935'!L112+0,'11'!$C$40+0))</f>
        <v>0</v>
      </c>
      <c r="D163" s="6">
        <f>MAX('11'!$D$45+0,MIN('935'!M112+0,'11'!$D$40+0))</f>
        <v>0</v>
      </c>
      <c r="E163" s="6">
        <f>MAX('11'!$E$45+0,MIN('935'!N112+0,'11'!$E$40+0))</f>
        <v>0</v>
      </c>
      <c r="F163" s="6">
        <f>MAX('11'!$F$45+0,MIN('935'!O112+0,'11'!$F$40+0))</f>
        <v>0</v>
      </c>
      <c r="G163" s="6">
        <f>MAX('11'!$G$45+0,MIN('935'!P112+0,'11'!$G$40+0))</f>
        <v>0</v>
      </c>
      <c r="H163" s="6">
        <f>IF('935'!$K112=1000,'Fixed'!$M$636*'Fixed'!$F123/(1+'11'!$C$12)*$C163,0)</f>
        <v>0</v>
      </c>
      <c r="I163" s="6">
        <f>IF(MOD('935'!$K112,1000)=100,'Fixed'!$N$636*'Fixed'!$F123/(1+'11'!$D$12)*$D163,0)</f>
        <v>0</v>
      </c>
      <c r="J163" s="6">
        <f>IF(MOD('935'!$K112,100)=10,'Fixed'!$O$636*'Fixed'!$F123/(1+'11'!$E$12)*$E163,0)</f>
        <v>0</v>
      </c>
      <c r="K163" s="6">
        <f>IF(AND(MOD('935'!$K112,10)&gt;0,MOD('935'!$K112,1000)&gt;1),'Fixed'!$P$636*'Fixed'!$F123/(1+'11'!$F$12)*$F163,0)</f>
        <v>0</v>
      </c>
      <c r="L163" s="6">
        <f>IF(MOD('935'!$K112,1000)=1,'Fixed'!$Q$636*'Fixed'!$F123/(1+'11'!$G$12)*$G163,0)</f>
        <v>0</v>
      </c>
      <c r="M163" s="6">
        <f>IF('935'!$K112&gt;1000,'Fixed'!$M$636*'GenVol'!$F124*$C163,0)</f>
        <v>0</v>
      </c>
      <c r="N163" s="6">
        <f>IF(MOD('935'!$K112,1000)&gt;100,'Fixed'!$N$636*'GenVol'!$F124*$D163,0)</f>
        <v>0</v>
      </c>
      <c r="O163" s="6">
        <f>IF(MOD('935'!$K112,100)&gt;10,'Fixed'!$O$636*'GenVol'!$F124*$E163,0)</f>
        <v>0</v>
      </c>
      <c r="P163" s="6">
        <f>$H163+$I163+$J163+$K163+$L163</f>
        <v>0</v>
      </c>
      <c r="Q163" s="6">
        <f>$M163+$N163+$O163</f>
        <v>0</v>
      </c>
      <c r="R163" s="26">
        <f>100/'11'!B$17*'Fixed'!E123*('Fixed'!E$1278+'Fixed'!F$1278)</f>
        <v>0</v>
      </c>
      <c r="S163" s="24">
        <f>0-IF(ISNUMBER('GenSR'!H169),INDEX('913'!$I$6:$I$1205,'GenSR'!H169),0)-IF(ISNUMBER('GenSR'!I169),INDEX('913'!$I$6:$I$1205,'GenSR'!I169),0)-IF(ISNUMBER('GenSR'!J169),INDEX('913'!$I$6:$I$1205,'GenSR'!J169),0)-IF(ISNUMBER('GenSR'!K169),INDEX('913'!$I$6:$I$1205,'GenSR'!K169),0)-IF(ISNUMBER('GenSR'!L169),INDEX('913'!$I$6:$I$1205,'GenSR'!L169),0)-IF(ISNUMBER('GenSR'!M169),INDEX('913'!$I$6:$I$1205,'GenSR'!M169),0)-IF(ISNUMBER('GenSR'!N169),INDEX('913'!$I$6:$I$1205,'GenSR'!N169),0)-IF(ISNUMBER('GenSR'!O169),INDEX('913'!$I$6:$I$1205,'GenSR'!O169),0)</f>
        <v>0</v>
      </c>
      <c r="T163" s="6">
        <f>IF(S163=0,1,MAX(1,SQRT(S163^2+(IF(ISNUMBER('GenSR'!H169),INDEX('913'!$J$6:$J$1205,'GenSR'!H169),0)+IF(ISNUMBER('GenSR'!I169),INDEX('913'!$J$6:$J$1205,'GenSR'!I169),0)+IF(ISNUMBER('GenSR'!J169),INDEX('913'!$J$6:$J$1205,'GenSR'!J169),0)+IF(ISNUMBER('GenSR'!K169),INDEX('913'!$J$6:$J$1205,'GenSR'!K169),0)+IF(ISNUMBER('GenSR'!L169),INDEX('913'!$J$6:$J$1205,'GenSR'!L169),0)+IF(ISNUMBER('GenSR'!M169),INDEX('913'!$J$6:$J$1205,'GenSR'!M169),0)+IF(ISNUMBER('GenSR'!N169),INDEX('913'!$J$6:$J$1205,'GenSR'!N169),0)+IF(ISNUMBER('GenSR'!O169),INDEX('913'!$J$6:$J$1205,'GenSR'!O169),0))^2)/S163))</f>
        <v>0</v>
      </c>
      <c r="U163" s="26">
        <f>100*('GenSR'!AO169*'935'!Q112*T163)/'11'!B$17</f>
        <v>0</v>
      </c>
      <c r="V163" s="26">
        <f>100*'GenSR'!AN169/'11'!B$17</f>
        <v>0</v>
      </c>
      <c r="W163" s="26">
        <f>100*('GenSR'!AO169*T163)/'11'!D$17</f>
        <v>0</v>
      </c>
      <c r="X163" s="26">
        <f>100/'11'!B$17*'GenAgg'!E$27*'GenVol'!F124</f>
        <v>0</v>
      </c>
      <c r="Y163" s="26">
        <f>IF('GenVol'!B124=0,0,(1-B163/'GenVol'!B124)*(V163+IF('935'!Q112=0,0,(W163*'935'!Q112*('11'!D$17-'935'!Y112)/('11'!B$17-'935'!X112)))))</f>
        <v>0</v>
      </c>
      <c r="Z163" s="6">
        <f>IF('GenVol'!B124=0,1,B163/'GenVol'!B124)*W163</f>
        <v>0</v>
      </c>
      <c r="AA163" s="26">
        <f>IF('GenVol'!B124=0,1,B163/'GenVol'!B124)*V163</f>
        <v>0</v>
      </c>
      <c r="AB163" s="26">
        <f>X163+AA163</f>
        <v>0</v>
      </c>
      <c r="AC163" s="24">
        <f>'11'!D$17-'935'!Y112</f>
        <v>0</v>
      </c>
      <c r="AD163" s="24">
        <f>(P163+Q163)*'GenVol'!B124</f>
        <v>0</v>
      </c>
      <c r="AE163" s="10"/>
    </row>
    <row r="164" spans="1:31">
      <c r="A164" s="21">
        <v>107</v>
      </c>
      <c r="B164" s="24">
        <f>'GenVol'!B125-('935'!T113*(1-'935'!X113/'11'!B$17))</f>
        <v>0</v>
      </c>
      <c r="C164" s="6">
        <f>MAX('11'!$C$45+0,MIN('935'!L113+0,'11'!$C$40+0))</f>
        <v>0</v>
      </c>
      <c r="D164" s="6">
        <f>MAX('11'!$D$45+0,MIN('935'!M113+0,'11'!$D$40+0))</f>
        <v>0</v>
      </c>
      <c r="E164" s="6">
        <f>MAX('11'!$E$45+0,MIN('935'!N113+0,'11'!$E$40+0))</f>
        <v>0</v>
      </c>
      <c r="F164" s="6">
        <f>MAX('11'!$F$45+0,MIN('935'!O113+0,'11'!$F$40+0))</f>
        <v>0</v>
      </c>
      <c r="G164" s="6">
        <f>MAX('11'!$G$45+0,MIN('935'!P113+0,'11'!$G$40+0))</f>
        <v>0</v>
      </c>
      <c r="H164" s="6">
        <f>IF('935'!$K113=1000,'Fixed'!$M$636*'Fixed'!$F124/(1+'11'!$C$12)*$C164,0)</f>
        <v>0</v>
      </c>
      <c r="I164" s="6">
        <f>IF(MOD('935'!$K113,1000)=100,'Fixed'!$N$636*'Fixed'!$F124/(1+'11'!$D$12)*$D164,0)</f>
        <v>0</v>
      </c>
      <c r="J164" s="6">
        <f>IF(MOD('935'!$K113,100)=10,'Fixed'!$O$636*'Fixed'!$F124/(1+'11'!$E$12)*$E164,0)</f>
        <v>0</v>
      </c>
      <c r="K164" s="6">
        <f>IF(AND(MOD('935'!$K113,10)&gt;0,MOD('935'!$K113,1000)&gt;1),'Fixed'!$P$636*'Fixed'!$F124/(1+'11'!$F$12)*$F164,0)</f>
        <v>0</v>
      </c>
      <c r="L164" s="6">
        <f>IF(MOD('935'!$K113,1000)=1,'Fixed'!$Q$636*'Fixed'!$F124/(1+'11'!$G$12)*$G164,0)</f>
        <v>0</v>
      </c>
      <c r="M164" s="6">
        <f>IF('935'!$K113&gt;1000,'Fixed'!$M$636*'GenVol'!$F125*$C164,0)</f>
        <v>0</v>
      </c>
      <c r="N164" s="6">
        <f>IF(MOD('935'!$K113,1000)&gt;100,'Fixed'!$N$636*'GenVol'!$F125*$D164,0)</f>
        <v>0</v>
      </c>
      <c r="O164" s="6">
        <f>IF(MOD('935'!$K113,100)&gt;10,'Fixed'!$O$636*'GenVol'!$F125*$E164,0)</f>
        <v>0</v>
      </c>
      <c r="P164" s="6">
        <f>$H164+$I164+$J164+$K164+$L164</f>
        <v>0</v>
      </c>
      <c r="Q164" s="6">
        <f>$M164+$N164+$O164</f>
        <v>0</v>
      </c>
      <c r="R164" s="26">
        <f>100/'11'!B$17*'Fixed'!E124*('Fixed'!E$1278+'Fixed'!F$1278)</f>
        <v>0</v>
      </c>
      <c r="S164" s="24">
        <f>0-IF(ISNUMBER('GenSR'!H170),INDEX('913'!$I$6:$I$1205,'GenSR'!H170),0)-IF(ISNUMBER('GenSR'!I170),INDEX('913'!$I$6:$I$1205,'GenSR'!I170),0)-IF(ISNUMBER('GenSR'!J170),INDEX('913'!$I$6:$I$1205,'GenSR'!J170),0)-IF(ISNUMBER('GenSR'!K170),INDEX('913'!$I$6:$I$1205,'GenSR'!K170),0)-IF(ISNUMBER('GenSR'!L170),INDEX('913'!$I$6:$I$1205,'GenSR'!L170),0)-IF(ISNUMBER('GenSR'!M170),INDEX('913'!$I$6:$I$1205,'GenSR'!M170),0)-IF(ISNUMBER('GenSR'!N170),INDEX('913'!$I$6:$I$1205,'GenSR'!N170),0)-IF(ISNUMBER('GenSR'!O170),INDEX('913'!$I$6:$I$1205,'GenSR'!O170),0)</f>
        <v>0</v>
      </c>
      <c r="T164" s="6">
        <f>IF(S164=0,1,MAX(1,SQRT(S164^2+(IF(ISNUMBER('GenSR'!H170),INDEX('913'!$J$6:$J$1205,'GenSR'!H170),0)+IF(ISNUMBER('GenSR'!I170),INDEX('913'!$J$6:$J$1205,'GenSR'!I170),0)+IF(ISNUMBER('GenSR'!J170),INDEX('913'!$J$6:$J$1205,'GenSR'!J170),0)+IF(ISNUMBER('GenSR'!K170),INDEX('913'!$J$6:$J$1205,'GenSR'!K170),0)+IF(ISNUMBER('GenSR'!L170),INDEX('913'!$J$6:$J$1205,'GenSR'!L170),0)+IF(ISNUMBER('GenSR'!M170),INDEX('913'!$J$6:$J$1205,'GenSR'!M170),0)+IF(ISNUMBER('GenSR'!N170),INDEX('913'!$J$6:$J$1205,'GenSR'!N170),0)+IF(ISNUMBER('GenSR'!O170),INDEX('913'!$J$6:$J$1205,'GenSR'!O170),0))^2)/S164))</f>
        <v>0</v>
      </c>
      <c r="U164" s="26">
        <f>100*('GenSR'!AO170*'935'!Q113*T164)/'11'!B$17</f>
        <v>0</v>
      </c>
      <c r="V164" s="26">
        <f>100*'GenSR'!AN170/'11'!B$17</f>
        <v>0</v>
      </c>
      <c r="W164" s="26">
        <f>100*('GenSR'!AO170*T164)/'11'!D$17</f>
        <v>0</v>
      </c>
      <c r="X164" s="26">
        <f>100/'11'!B$17*'GenAgg'!E$27*'GenVol'!F125</f>
        <v>0</v>
      </c>
      <c r="Y164" s="26">
        <f>IF('GenVol'!B125=0,0,(1-B164/'GenVol'!B125)*(V164+IF('935'!Q113=0,0,(W164*'935'!Q113*('11'!D$17-'935'!Y113)/('11'!B$17-'935'!X113)))))</f>
        <v>0</v>
      </c>
      <c r="Z164" s="6">
        <f>IF('GenVol'!B125=0,1,B164/'GenVol'!B125)*W164</f>
        <v>0</v>
      </c>
      <c r="AA164" s="26">
        <f>IF('GenVol'!B125=0,1,B164/'GenVol'!B125)*V164</f>
        <v>0</v>
      </c>
      <c r="AB164" s="26">
        <f>X164+AA164</f>
        <v>0</v>
      </c>
      <c r="AC164" s="24">
        <f>'11'!D$17-'935'!Y113</f>
        <v>0</v>
      </c>
      <c r="AD164" s="24">
        <f>(P164+Q164)*'GenVol'!B125</f>
        <v>0</v>
      </c>
      <c r="AE164" s="10"/>
    </row>
    <row r="165" spans="1:31">
      <c r="A165" s="21">
        <v>108</v>
      </c>
      <c r="B165" s="24">
        <f>'GenVol'!B126-('935'!T114*(1-'935'!X114/'11'!B$17))</f>
        <v>0</v>
      </c>
      <c r="C165" s="6">
        <f>MAX('11'!$C$45+0,MIN('935'!L114+0,'11'!$C$40+0))</f>
        <v>0</v>
      </c>
      <c r="D165" s="6">
        <f>MAX('11'!$D$45+0,MIN('935'!M114+0,'11'!$D$40+0))</f>
        <v>0</v>
      </c>
      <c r="E165" s="6">
        <f>MAX('11'!$E$45+0,MIN('935'!N114+0,'11'!$E$40+0))</f>
        <v>0</v>
      </c>
      <c r="F165" s="6">
        <f>MAX('11'!$F$45+0,MIN('935'!O114+0,'11'!$F$40+0))</f>
        <v>0</v>
      </c>
      <c r="G165" s="6">
        <f>MAX('11'!$G$45+0,MIN('935'!P114+0,'11'!$G$40+0))</f>
        <v>0</v>
      </c>
      <c r="H165" s="6">
        <f>IF('935'!$K114=1000,'Fixed'!$M$636*'Fixed'!$F125/(1+'11'!$C$12)*$C165,0)</f>
        <v>0</v>
      </c>
      <c r="I165" s="6">
        <f>IF(MOD('935'!$K114,1000)=100,'Fixed'!$N$636*'Fixed'!$F125/(1+'11'!$D$12)*$D165,0)</f>
        <v>0</v>
      </c>
      <c r="J165" s="6">
        <f>IF(MOD('935'!$K114,100)=10,'Fixed'!$O$636*'Fixed'!$F125/(1+'11'!$E$12)*$E165,0)</f>
        <v>0</v>
      </c>
      <c r="K165" s="6">
        <f>IF(AND(MOD('935'!$K114,10)&gt;0,MOD('935'!$K114,1000)&gt;1),'Fixed'!$P$636*'Fixed'!$F125/(1+'11'!$F$12)*$F165,0)</f>
        <v>0</v>
      </c>
      <c r="L165" s="6">
        <f>IF(MOD('935'!$K114,1000)=1,'Fixed'!$Q$636*'Fixed'!$F125/(1+'11'!$G$12)*$G165,0)</f>
        <v>0</v>
      </c>
      <c r="M165" s="6">
        <f>IF('935'!$K114&gt;1000,'Fixed'!$M$636*'GenVol'!$F126*$C165,0)</f>
        <v>0</v>
      </c>
      <c r="N165" s="6">
        <f>IF(MOD('935'!$K114,1000)&gt;100,'Fixed'!$N$636*'GenVol'!$F126*$D165,0)</f>
        <v>0</v>
      </c>
      <c r="O165" s="6">
        <f>IF(MOD('935'!$K114,100)&gt;10,'Fixed'!$O$636*'GenVol'!$F126*$E165,0)</f>
        <v>0</v>
      </c>
      <c r="P165" s="6">
        <f>$H165+$I165+$J165+$K165+$L165</f>
        <v>0</v>
      </c>
      <c r="Q165" s="6">
        <f>$M165+$N165+$O165</f>
        <v>0</v>
      </c>
      <c r="R165" s="26">
        <f>100/'11'!B$17*'Fixed'!E125*('Fixed'!E$1278+'Fixed'!F$1278)</f>
        <v>0</v>
      </c>
      <c r="S165" s="24">
        <f>0-IF(ISNUMBER('GenSR'!H171),INDEX('913'!$I$6:$I$1205,'GenSR'!H171),0)-IF(ISNUMBER('GenSR'!I171),INDEX('913'!$I$6:$I$1205,'GenSR'!I171),0)-IF(ISNUMBER('GenSR'!J171),INDEX('913'!$I$6:$I$1205,'GenSR'!J171),0)-IF(ISNUMBER('GenSR'!K171),INDEX('913'!$I$6:$I$1205,'GenSR'!K171),0)-IF(ISNUMBER('GenSR'!L171),INDEX('913'!$I$6:$I$1205,'GenSR'!L171),0)-IF(ISNUMBER('GenSR'!M171),INDEX('913'!$I$6:$I$1205,'GenSR'!M171),0)-IF(ISNUMBER('GenSR'!N171),INDEX('913'!$I$6:$I$1205,'GenSR'!N171),0)-IF(ISNUMBER('GenSR'!O171),INDEX('913'!$I$6:$I$1205,'GenSR'!O171),0)</f>
        <v>0</v>
      </c>
      <c r="T165" s="6">
        <f>IF(S165=0,1,MAX(1,SQRT(S165^2+(IF(ISNUMBER('GenSR'!H171),INDEX('913'!$J$6:$J$1205,'GenSR'!H171),0)+IF(ISNUMBER('GenSR'!I171),INDEX('913'!$J$6:$J$1205,'GenSR'!I171),0)+IF(ISNUMBER('GenSR'!J171),INDEX('913'!$J$6:$J$1205,'GenSR'!J171),0)+IF(ISNUMBER('GenSR'!K171),INDEX('913'!$J$6:$J$1205,'GenSR'!K171),0)+IF(ISNUMBER('GenSR'!L171),INDEX('913'!$J$6:$J$1205,'GenSR'!L171),0)+IF(ISNUMBER('GenSR'!M171),INDEX('913'!$J$6:$J$1205,'GenSR'!M171),0)+IF(ISNUMBER('GenSR'!N171),INDEX('913'!$J$6:$J$1205,'GenSR'!N171),0)+IF(ISNUMBER('GenSR'!O171),INDEX('913'!$J$6:$J$1205,'GenSR'!O171),0))^2)/S165))</f>
        <v>0</v>
      </c>
      <c r="U165" s="26">
        <f>100*('GenSR'!AO171*'935'!Q114*T165)/'11'!B$17</f>
        <v>0</v>
      </c>
      <c r="V165" s="26">
        <f>100*'GenSR'!AN171/'11'!B$17</f>
        <v>0</v>
      </c>
      <c r="W165" s="26">
        <f>100*('GenSR'!AO171*T165)/'11'!D$17</f>
        <v>0</v>
      </c>
      <c r="X165" s="26">
        <f>100/'11'!B$17*'GenAgg'!E$27*'GenVol'!F126</f>
        <v>0</v>
      </c>
      <c r="Y165" s="26">
        <f>IF('GenVol'!B126=0,0,(1-B165/'GenVol'!B126)*(V165+IF('935'!Q114=0,0,(W165*'935'!Q114*('11'!D$17-'935'!Y114)/('11'!B$17-'935'!X114)))))</f>
        <v>0</v>
      </c>
      <c r="Z165" s="6">
        <f>IF('GenVol'!B126=0,1,B165/'GenVol'!B126)*W165</f>
        <v>0</v>
      </c>
      <c r="AA165" s="26">
        <f>IF('GenVol'!B126=0,1,B165/'GenVol'!B126)*V165</f>
        <v>0</v>
      </c>
      <c r="AB165" s="26">
        <f>X165+AA165</f>
        <v>0</v>
      </c>
      <c r="AC165" s="24">
        <f>'11'!D$17-'935'!Y114</f>
        <v>0</v>
      </c>
      <c r="AD165" s="24">
        <f>(P165+Q165)*'GenVol'!B126</f>
        <v>0</v>
      </c>
      <c r="AE165" s="10"/>
    </row>
    <row r="166" spans="1:31">
      <c r="A166" s="21">
        <v>109</v>
      </c>
      <c r="B166" s="24">
        <f>'GenVol'!B127-('935'!T115*(1-'935'!X115/'11'!B$17))</f>
        <v>0</v>
      </c>
      <c r="C166" s="6">
        <f>MAX('11'!$C$45+0,MIN('935'!L115+0,'11'!$C$40+0))</f>
        <v>0</v>
      </c>
      <c r="D166" s="6">
        <f>MAX('11'!$D$45+0,MIN('935'!M115+0,'11'!$D$40+0))</f>
        <v>0</v>
      </c>
      <c r="E166" s="6">
        <f>MAX('11'!$E$45+0,MIN('935'!N115+0,'11'!$E$40+0))</f>
        <v>0</v>
      </c>
      <c r="F166" s="6">
        <f>MAX('11'!$F$45+0,MIN('935'!O115+0,'11'!$F$40+0))</f>
        <v>0</v>
      </c>
      <c r="G166" s="6">
        <f>MAX('11'!$G$45+0,MIN('935'!P115+0,'11'!$G$40+0))</f>
        <v>0</v>
      </c>
      <c r="H166" s="6">
        <f>IF('935'!$K115=1000,'Fixed'!$M$636*'Fixed'!$F126/(1+'11'!$C$12)*$C166,0)</f>
        <v>0</v>
      </c>
      <c r="I166" s="6">
        <f>IF(MOD('935'!$K115,1000)=100,'Fixed'!$N$636*'Fixed'!$F126/(1+'11'!$D$12)*$D166,0)</f>
        <v>0</v>
      </c>
      <c r="J166" s="6">
        <f>IF(MOD('935'!$K115,100)=10,'Fixed'!$O$636*'Fixed'!$F126/(1+'11'!$E$12)*$E166,0)</f>
        <v>0</v>
      </c>
      <c r="K166" s="6">
        <f>IF(AND(MOD('935'!$K115,10)&gt;0,MOD('935'!$K115,1000)&gt;1),'Fixed'!$P$636*'Fixed'!$F126/(1+'11'!$F$12)*$F166,0)</f>
        <v>0</v>
      </c>
      <c r="L166" s="6">
        <f>IF(MOD('935'!$K115,1000)=1,'Fixed'!$Q$636*'Fixed'!$F126/(1+'11'!$G$12)*$G166,0)</f>
        <v>0</v>
      </c>
      <c r="M166" s="6">
        <f>IF('935'!$K115&gt;1000,'Fixed'!$M$636*'GenVol'!$F127*$C166,0)</f>
        <v>0</v>
      </c>
      <c r="N166" s="6">
        <f>IF(MOD('935'!$K115,1000)&gt;100,'Fixed'!$N$636*'GenVol'!$F127*$D166,0)</f>
        <v>0</v>
      </c>
      <c r="O166" s="6">
        <f>IF(MOD('935'!$K115,100)&gt;10,'Fixed'!$O$636*'GenVol'!$F127*$E166,0)</f>
        <v>0</v>
      </c>
      <c r="P166" s="6">
        <f>$H166+$I166+$J166+$K166+$L166</f>
        <v>0</v>
      </c>
      <c r="Q166" s="6">
        <f>$M166+$N166+$O166</f>
        <v>0</v>
      </c>
      <c r="R166" s="26">
        <f>100/'11'!B$17*'Fixed'!E126*('Fixed'!E$1278+'Fixed'!F$1278)</f>
        <v>0</v>
      </c>
      <c r="S166" s="24">
        <f>0-IF(ISNUMBER('GenSR'!H172),INDEX('913'!$I$6:$I$1205,'GenSR'!H172),0)-IF(ISNUMBER('GenSR'!I172),INDEX('913'!$I$6:$I$1205,'GenSR'!I172),0)-IF(ISNUMBER('GenSR'!J172),INDEX('913'!$I$6:$I$1205,'GenSR'!J172),0)-IF(ISNUMBER('GenSR'!K172),INDEX('913'!$I$6:$I$1205,'GenSR'!K172),0)-IF(ISNUMBER('GenSR'!L172),INDEX('913'!$I$6:$I$1205,'GenSR'!L172),0)-IF(ISNUMBER('GenSR'!M172),INDEX('913'!$I$6:$I$1205,'GenSR'!M172),0)-IF(ISNUMBER('GenSR'!N172),INDEX('913'!$I$6:$I$1205,'GenSR'!N172),0)-IF(ISNUMBER('GenSR'!O172),INDEX('913'!$I$6:$I$1205,'GenSR'!O172),0)</f>
        <v>0</v>
      </c>
      <c r="T166" s="6">
        <f>IF(S166=0,1,MAX(1,SQRT(S166^2+(IF(ISNUMBER('GenSR'!H172),INDEX('913'!$J$6:$J$1205,'GenSR'!H172),0)+IF(ISNUMBER('GenSR'!I172),INDEX('913'!$J$6:$J$1205,'GenSR'!I172),0)+IF(ISNUMBER('GenSR'!J172),INDEX('913'!$J$6:$J$1205,'GenSR'!J172),0)+IF(ISNUMBER('GenSR'!K172),INDEX('913'!$J$6:$J$1205,'GenSR'!K172),0)+IF(ISNUMBER('GenSR'!L172),INDEX('913'!$J$6:$J$1205,'GenSR'!L172),0)+IF(ISNUMBER('GenSR'!M172),INDEX('913'!$J$6:$J$1205,'GenSR'!M172),0)+IF(ISNUMBER('GenSR'!N172),INDEX('913'!$J$6:$J$1205,'GenSR'!N172),0)+IF(ISNUMBER('GenSR'!O172),INDEX('913'!$J$6:$J$1205,'GenSR'!O172),0))^2)/S166))</f>
        <v>0</v>
      </c>
      <c r="U166" s="26">
        <f>100*('GenSR'!AO172*'935'!Q115*T166)/'11'!B$17</f>
        <v>0</v>
      </c>
      <c r="V166" s="26">
        <f>100*'GenSR'!AN172/'11'!B$17</f>
        <v>0</v>
      </c>
      <c r="W166" s="26">
        <f>100*('GenSR'!AO172*T166)/'11'!D$17</f>
        <v>0</v>
      </c>
      <c r="X166" s="26">
        <f>100/'11'!B$17*'GenAgg'!E$27*'GenVol'!F127</f>
        <v>0</v>
      </c>
      <c r="Y166" s="26">
        <f>IF('GenVol'!B127=0,0,(1-B166/'GenVol'!B127)*(V166+IF('935'!Q115=0,0,(W166*'935'!Q115*('11'!D$17-'935'!Y115)/('11'!B$17-'935'!X115)))))</f>
        <v>0</v>
      </c>
      <c r="Z166" s="6">
        <f>IF('GenVol'!B127=0,1,B166/'GenVol'!B127)*W166</f>
        <v>0</v>
      </c>
      <c r="AA166" s="26">
        <f>IF('GenVol'!B127=0,1,B166/'GenVol'!B127)*V166</f>
        <v>0</v>
      </c>
      <c r="AB166" s="26">
        <f>X166+AA166</f>
        <v>0</v>
      </c>
      <c r="AC166" s="24">
        <f>'11'!D$17-'935'!Y115</f>
        <v>0</v>
      </c>
      <c r="AD166" s="24">
        <f>(P166+Q166)*'GenVol'!B127</f>
        <v>0</v>
      </c>
      <c r="AE166" s="10"/>
    </row>
    <row r="167" spans="1:31">
      <c r="A167" s="21">
        <v>110</v>
      </c>
      <c r="B167" s="24">
        <f>'GenVol'!B128-('935'!T116*(1-'935'!X116/'11'!B$17))</f>
        <v>0</v>
      </c>
      <c r="C167" s="6">
        <f>MAX('11'!$C$45+0,MIN('935'!L116+0,'11'!$C$40+0))</f>
        <v>0</v>
      </c>
      <c r="D167" s="6">
        <f>MAX('11'!$D$45+0,MIN('935'!M116+0,'11'!$D$40+0))</f>
        <v>0</v>
      </c>
      <c r="E167" s="6">
        <f>MAX('11'!$E$45+0,MIN('935'!N116+0,'11'!$E$40+0))</f>
        <v>0</v>
      </c>
      <c r="F167" s="6">
        <f>MAX('11'!$F$45+0,MIN('935'!O116+0,'11'!$F$40+0))</f>
        <v>0</v>
      </c>
      <c r="G167" s="6">
        <f>MAX('11'!$G$45+0,MIN('935'!P116+0,'11'!$G$40+0))</f>
        <v>0</v>
      </c>
      <c r="H167" s="6">
        <f>IF('935'!$K116=1000,'Fixed'!$M$636*'Fixed'!$F127/(1+'11'!$C$12)*$C167,0)</f>
        <v>0</v>
      </c>
      <c r="I167" s="6">
        <f>IF(MOD('935'!$K116,1000)=100,'Fixed'!$N$636*'Fixed'!$F127/(1+'11'!$D$12)*$D167,0)</f>
        <v>0</v>
      </c>
      <c r="J167" s="6">
        <f>IF(MOD('935'!$K116,100)=10,'Fixed'!$O$636*'Fixed'!$F127/(1+'11'!$E$12)*$E167,0)</f>
        <v>0</v>
      </c>
      <c r="K167" s="6">
        <f>IF(AND(MOD('935'!$K116,10)&gt;0,MOD('935'!$K116,1000)&gt;1),'Fixed'!$P$636*'Fixed'!$F127/(1+'11'!$F$12)*$F167,0)</f>
        <v>0</v>
      </c>
      <c r="L167" s="6">
        <f>IF(MOD('935'!$K116,1000)=1,'Fixed'!$Q$636*'Fixed'!$F127/(1+'11'!$G$12)*$G167,0)</f>
        <v>0</v>
      </c>
      <c r="M167" s="6">
        <f>IF('935'!$K116&gt;1000,'Fixed'!$M$636*'GenVol'!$F128*$C167,0)</f>
        <v>0</v>
      </c>
      <c r="N167" s="6">
        <f>IF(MOD('935'!$K116,1000)&gt;100,'Fixed'!$N$636*'GenVol'!$F128*$D167,0)</f>
        <v>0</v>
      </c>
      <c r="O167" s="6">
        <f>IF(MOD('935'!$K116,100)&gt;10,'Fixed'!$O$636*'GenVol'!$F128*$E167,0)</f>
        <v>0</v>
      </c>
      <c r="P167" s="6">
        <f>$H167+$I167+$J167+$K167+$L167</f>
        <v>0</v>
      </c>
      <c r="Q167" s="6">
        <f>$M167+$N167+$O167</f>
        <v>0</v>
      </c>
      <c r="R167" s="26">
        <f>100/'11'!B$17*'Fixed'!E127*('Fixed'!E$1278+'Fixed'!F$1278)</f>
        <v>0</v>
      </c>
      <c r="S167" s="24">
        <f>0-IF(ISNUMBER('GenSR'!H173),INDEX('913'!$I$6:$I$1205,'GenSR'!H173),0)-IF(ISNUMBER('GenSR'!I173),INDEX('913'!$I$6:$I$1205,'GenSR'!I173),0)-IF(ISNUMBER('GenSR'!J173),INDEX('913'!$I$6:$I$1205,'GenSR'!J173),0)-IF(ISNUMBER('GenSR'!K173),INDEX('913'!$I$6:$I$1205,'GenSR'!K173),0)-IF(ISNUMBER('GenSR'!L173),INDEX('913'!$I$6:$I$1205,'GenSR'!L173),0)-IF(ISNUMBER('GenSR'!M173),INDEX('913'!$I$6:$I$1205,'GenSR'!M173),0)-IF(ISNUMBER('GenSR'!N173),INDEX('913'!$I$6:$I$1205,'GenSR'!N173),0)-IF(ISNUMBER('GenSR'!O173),INDEX('913'!$I$6:$I$1205,'GenSR'!O173),0)</f>
        <v>0</v>
      </c>
      <c r="T167" s="6">
        <f>IF(S167=0,1,MAX(1,SQRT(S167^2+(IF(ISNUMBER('GenSR'!H173),INDEX('913'!$J$6:$J$1205,'GenSR'!H173),0)+IF(ISNUMBER('GenSR'!I173),INDEX('913'!$J$6:$J$1205,'GenSR'!I173),0)+IF(ISNUMBER('GenSR'!J173),INDEX('913'!$J$6:$J$1205,'GenSR'!J173),0)+IF(ISNUMBER('GenSR'!K173),INDEX('913'!$J$6:$J$1205,'GenSR'!K173),0)+IF(ISNUMBER('GenSR'!L173),INDEX('913'!$J$6:$J$1205,'GenSR'!L173),0)+IF(ISNUMBER('GenSR'!M173),INDEX('913'!$J$6:$J$1205,'GenSR'!M173),0)+IF(ISNUMBER('GenSR'!N173),INDEX('913'!$J$6:$J$1205,'GenSR'!N173),0)+IF(ISNUMBER('GenSR'!O173),INDEX('913'!$J$6:$J$1205,'GenSR'!O173),0))^2)/S167))</f>
        <v>0</v>
      </c>
      <c r="U167" s="26">
        <f>100*('GenSR'!AO173*'935'!Q116*T167)/'11'!B$17</f>
        <v>0</v>
      </c>
      <c r="V167" s="26">
        <f>100*'GenSR'!AN173/'11'!B$17</f>
        <v>0</v>
      </c>
      <c r="W167" s="26">
        <f>100*('GenSR'!AO173*T167)/'11'!D$17</f>
        <v>0</v>
      </c>
      <c r="X167" s="26">
        <f>100/'11'!B$17*'GenAgg'!E$27*'GenVol'!F128</f>
        <v>0</v>
      </c>
      <c r="Y167" s="26">
        <f>IF('GenVol'!B128=0,0,(1-B167/'GenVol'!B128)*(V167+IF('935'!Q116=0,0,(W167*'935'!Q116*('11'!D$17-'935'!Y116)/('11'!B$17-'935'!X116)))))</f>
        <v>0</v>
      </c>
      <c r="Z167" s="6">
        <f>IF('GenVol'!B128=0,1,B167/'GenVol'!B128)*W167</f>
        <v>0</v>
      </c>
      <c r="AA167" s="26">
        <f>IF('GenVol'!B128=0,1,B167/'GenVol'!B128)*V167</f>
        <v>0</v>
      </c>
      <c r="AB167" s="26">
        <f>X167+AA167</f>
        <v>0</v>
      </c>
      <c r="AC167" s="24">
        <f>'11'!D$17-'935'!Y116</f>
        <v>0</v>
      </c>
      <c r="AD167" s="24">
        <f>(P167+Q167)*'GenVol'!B128</f>
        <v>0</v>
      </c>
      <c r="AE167" s="10"/>
    </row>
    <row r="168" spans="1:31">
      <c r="A168" s="21">
        <v>111</v>
      </c>
      <c r="B168" s="24">
        <f>'GenVol'!B129-('935'!T117*(1-'935'!X117/'11'!B$17))</f>
        <v>0</v>
      </c>
      <c r="C168" s="6">
        <f>MAX('11'!$C$45+0,MIN('935'!L117+0,'11'!$C$40+0))</f>
        <v>0</v>
      </c>
      <c r="D168" s="6">
        <f>MAX('11'!$D$45+0,MIN('935'!M117+0,'11'!$D$40+0))</f>
        <v>0</v>
      </c>
      <c r="E168" s="6">
        <f>MAX('11'!$E$45+0,MIN('935'!N117+0,'11'!$E$40+0))</f>
        <v>0</v>
      </c>
      <c r="F168" s="6">
        <f>MAX('11'!$F$45+0,MIN('935'!O117+0,'11'!$F$40+0))</f>
        <v>0</v>
      </c>
      <c r="G168" s="6">
        <f>MAX('11'!$G$45+0,MIN('935'!P117+0,'11'!$G$40+0))</f>
        <v>0</v>
      </c>
      <c r="H168" s="6">
        <f>IF('935'!$K117=1000,'Fixed'!$M$636*'Fixed'!$F128/(1+'11'!$C$12)*$C168,0)</f>
        <v>0</v>
      </c>
      <c r="I168" s="6">
        <f>IF(MOD('935'!$K117,1000)=100,'Fixed'!$N$636*'Fixed'!$F128/(1+'11'!$D$12)*$D168,0)</f>
        <v>0</v>
      </c>
      <c r="J168" s="6">
        <f>IF(MOD('935'!$K117,100)=10,'Fixed'!$O$636*'Fixed'!$F128/(1+'11'!$E$12)*$E168,0)</f>
        <v>0</v>
      </c>
      <c r="K168" s="6">
        <f>IF(AND(MOD('935'!$K117,10)&gt;0,MOD('935'!$K117,1000)&gt;1),'Fixed'!$P$636*'Fixed'!$F128/(1+'11'!$F$12)*$F168,0)</f>
        <v>0</v>
      </c>
      <c r="L168" s="6">
        <f>IF(MOD('935'!$K117,1000)=1,'Fixed'!$Q$636*'Fixed'!$F128/(1+'11'!$G$12)*$G168,0)</f>
        <v>0</v>
      </c>
      <c r="M168" s="6">
        <f>IF('935'!$K117&gt;1000,'Fixed'!$M$636*'GenVol'!$F129*$C168,0)</f>
        <v>0</v>
      </c>
      <c r="N168" s="6">
        <f>IF(MOD('935'!$K117,1000)&gt;100,'Fixed'!$N$636*'GenVol'!$F129*$D168,0)</f>
        <v>0</v>
      </c>
      <c r="O168" s="6">
        <f>IF(MOD('935'!$K117,100)&gt;10,'Fixed'!$O$636*'GenVol'!$F129*$E168,0)</f>
        <v>0</v>
      </c>
      <c r="P168" s="6">
        <f>$H168+$I168+$J168+$K168+$L168</f>
        <v>0</v>
      </c>
      <c r="Q168" s="6">
        <f>$M168+$N168+$O168</f>
        <v>0</v>
      </c>
      <c r="R168" s="26">
        <f>100/'11'!B$17*'Fixed'!E128*('Fixed'!E$1278+'Fixed'!F$1278)</f>
        <v>0</v>
      </c>
      <c r="S168" s="24">
        <f>0-IF(ISNUMBER('GenSR'!H174),INDEX('913'!$I$6:$I$1205,'GenSR'!H174),0)-IF(ISNUMBER('GenSR'!I174),INDEX('913'!$I$6:$I$1205,'GenSR'!I174),0)-IF(ISNUMBER('GenSR'!J174),INDEX('913'!$I$6:$I$1205,'GenSR'!J174),0)-IF(ISNUMBER('GenSR'!K174),INDEX('913'!$I$6:$I$1205,'GenSR'!K174),0)-IF(ISNUMBER('GenSR'!L174),INDEX('913'!$I$6:$I$1205,'GenSR'!L174),0)-IF(ISNUMBER('GenSR'!M174),INDEX('913'!$I$6:$I$1205,'GenSR'!M174),0)-IF(ISNUMBER('GenSR'!N174),INDEX('913'!$I$6:$I$1205,'GenSR'!N174),0)-IF(ISNUMBER('GenSR'!O174),INDEX('913'!$I$6:$I$1205,'GenSR'!O174),0)</f>
        <v>0</v>
      </c>
      <c r="T168" s="6">
        <f>IF(S168=0,1,MAX(1,SQRT(S168^2+(IF(ISNUMBER('GenSR'!H174),INDEX('913'!$J$6:$J$1205,'GenSR'!H174),0)+IF(ISNUMBER('GenSR'!I174),INDEX('913'!$J$6:$J$1205,'GenSR'!I174),0)+IF(ISNUMBER('GenSR'!J174),INDEX('913'!$J$6:$J$1205,'GenSR'!J174),0)+IF(ISNUMBER('GenSR'!K174),INDEX('913'!$J$6:$J$1205,'GenSR'!K174),0)+IF(ISNUMBER('GenSR'!L174),INDEX('913'!$J$6:$J$1205,'GenSR'!L174),0)+IF(ISNUMBER('GenSR'!M174),INDEX('913'!$J$6:$J$1205,'GenSR'!M174),0)+IF(ISNUMBER('GenSR'!N174),INDEX('913'!$J$6:$J$1205,'GenSR'!N174),0)+IF(ISNUMBER('GenSR'!O174),INDEX('913'!$J$6:$J$1205,'GenSR'!O174),0))^2)/S168))</f>
        <v>0</v>
      </c>
      <c r="U168" s="26">
        <f>100*('GenSR'!AO174*'935'!Q117*T168)/'11'!B$17</f>
        <v>0</v>
      </c>
      <c r="V168" s="26">
        <f>100*'GenSR'!AN174/'11'!B$17</f>
        <v>0</v>
      </c>
      <c r="W168" s="26">
        <f>100*('GenSR'!AO174*T168)/'11'!D$17</f>
        <v>0</v>
      </c>
      <c r="X168" s="26">
        <f>100/'11'!B$17*'GenAgg'!E$27*'GenVol'!F129</f>
        <v>0</v>
      </c>
      <c r="Y168" s="26">
        <f>IF('GenVol'!B129=0,0,(1-B168/'GenVol'!B129)*(V168+IF('935'!Q117=0,0,(W168*'935'!Q117*('11'!D$17-'935'!Y117)/('11'!B$17-'935'!X117)))))</f>
        <v>0</v>
      </c>
      <c r="Z168" s="6">
        <f>IF('GenVol'!B129=0,1,B168/'GenVol'!B129)*W168</f>
        <v>0</v>
      </c>
      <c r="AA168" s="26">
        <f>IF('GenVol'!B129=0,1,B168/'GenVol'!B129)*V168</f>
        <v>0</v>
      </c>
      <c r="AB168" s="26">
        <f>X168+AA168</f>
        <v>0</v>
      </c>
      <c r="AC168" s="24">
        <f>'11'!D$17-'935'!Y117</f>
        <v>0</v>
      </c>
      <c r="AD168" s="24">
        <f>(P168+Q168)*'GenVol'!B129</f>
        <v>0</v>
      </c>
      <c r="AE168" s="10"/>
    </row>
    <row r="169" spans="1:31">
      <c r="A169" s="21">
        <v>112</v>
      </c>
      <c r="B169" s="24">
        <f>'GenVol'!B130-('935'!T118*(1-'935'!X118/'11'!B$17))</f>
        <v>0</v>
      </c>
      <c r="C169" s="6">
        <f>MAX('11'!$C$45+0,MIN('935'!L118+0,'11'!$C$40+0))</f>
        <v>0</v>
      </c>
      <c r="D169" s="6">
        <f>MAX('11'!$D$45+0,MIN('935'!M118+0,'11'!$D$40+0))</f>
        <v>0</v>
      </c>
      <c r="E169" s="6">
        <f>MAX('11'!$E$45+0,MIN('935'!N118+0,'11'!$E$40+0))</f>
        <v>0</v>
      </c>
      <c r="F169" s="6">
        <f>MAX('11'!$F$45+0,MIN('935'!O118+0,'11'!$F$40+0))</f>
        <v>0</v>
      </c>
      <c r="G169" s="6">
        <f>MAX('11'!$G$45+0,MIN('935'!P118+0,'11'!$G$40+0))</f>
        <v>0</v>
      </c>
      <c r="H169" s="6">
        <f>IF('935'!$K118=1000,'Fixed'!$M$636*'Fixed'!$F129/(1+'11'!$C$12)*$C169,0)</f>
        <v>0</v>
      </c>
      <c r="I169" s="6">
        <f>IF(MOD('935'!$K118,1000)=100,'Fixed'!$N$636*'Fixed'!$F129/(1+'11'!$D$12)*$D169,0)</f>
        <v>0</v>
      </c>
      <c r="J169" s="6">
        <f>IF(MOD('935'!$K118,100)=10,'Fixed'!$O$636*'Fixed'!$F129/(1+'11'!$E$12)*$E169,0)</f>
        <v>0</v>
      </c>
      <c r="K169" s="6">
        <f>IF(AND(MOD('935'!$K118,10)&gt;0,MOD('935'!$K118,1000)&gt;1),'Fixed'!$P$636*'Fixed'!$F129/(1+'11'!$F$12)*$F169,0)</f>
        <v>0</v>
      </c>
      <c r="L169" s="6">
        <f>IF(MOD('935'!$K118,1000)=1,'Fixed'!$Q$636*'Fixed'!$F129/(1+'11'!$G$12)*$G169,0)</f>
        <v>0</v>
      </c>
      <c r="M169" s="6">
        <f>IF('935'!$K118&gt;1000,'Fixed'!$M$636*'GenVol'!$F130*$C169,0)</f>
        <v>0</v>
      </c>
      <c r="N169" s="6">
        <f>IF(MOD('935'!$K118,1000)&gt;100,'Fixed'!$N$636*'GenVol'!$F130*$D169,0)</f>
        <v>0</v>
      </c>
      <c r="O169" s="6">
        <f>IF(MOD('935'!$K118,100)&gt;10,'Fixed'!$O$636*'GenVol'!$F130*$E169,0)</f>
        <v>0</v>
      </c>
      <c r="P169" s="6">
        <f>$H169+$I169+$J169+$K169+$L169</f>
        <v>0</v>
      </c>
      <c r="Q169" s="6">
        <f>$M169+$N169+$O169</f>
        <v>0</v>
      </c>
      <c r="R169" s="26">
        <f>100/'11'!B$17*'Fixed'!E129*('Fixed'!E$1278+'Fixed'!F$1278)</f>
        <v>0</v>
      </c>
      <c r="S169" s="24">
        <f>0-IF(ISNUMBER('GenSR'!H175),INDEX('913'!$I$6:$I$1205,'GenSR'!H175),0)-IF(ISNUMBER('GenSR'!I175),INDEX('913'!$I$6:$I$1205,'GenSR'!I175),0)-IF(ISNUMBER('GenSR'!J175),INDEX('913'!$I$6:$I$1205,'GenSR'!J175),0)-IF(ISNUMBER('GenSR'!K175),INDEX('913'!$I$6:$I$1205,'GenSR'!K175),0)-IF(ISNUMBER('GenSR'!L175),INDEX('913'!$I$6:$I$1205,'GenSR'!L175),0)-IF(ISNUMBER('GenSR'!M175),INDEX('913'!$I$6:$I$1205,'GenSR'!M175),0)-IF(ISNUMBER('GenSR'!N175),INDEX('913'!$I$6:$I$1205,'GenSR'!N175),0)-IF(ISNUMBER('GenSR'!O175),INDEX('913'!$I$6:$I$1205,'GenSR'!O175),0)</f>
        <v>0</v>
      </c>
      <c r="T169" s="6">
        <f>IF(S169=0,1,MAX(1,SQRT(S169^2+(IF(ISNUMBER('GenSR'!H175),INDEX('913'!$J$6:$J$1205,'GenSR'!H175),0)+IF(ISNUMBER('GenSR'!I175),INDEX('913'!$J$6:$J$1205,'GenSR'!I175),0)+IF(ISNUMBER('GenSR'!J175),INDEX('913'!$J$6:$J$1205,'GenSR'!J175),0)+IF(ISNUMBER('GenSR'!K175),INDEX('913'!$J$6:$J$1205,'GenSR'!K175),0)+IF(ISNUMBER('GenSR'!L175),INDEX('913'!$J$6:$J$1205,'GenSR'!L175),0)+IF(ISNUMBER('GenSR'!M175),INDEX('913'!$J$6:$J$1205,'GenSR'!M175),0)+IF(ISNUMBER('GenSR'!N175),INDEX('913'!$J$6:$J$1205,'GenSR'!N175),0)+IF(ISNUMBER('GenSR'!O175),INDEX('913'!$J$6:$J$1205,'GenSR'!O175),0))^2)/S169))</f>
        <v>0</v>
      </c>
      <c r="U169" s="26">
        <f>100*('GenSR'!AO175*'935'!Q118*T169)/'11'!B$17</f>
        <v>0</v>
      </c>
      <c r="V169" s="26">
        <f>100*'GenSR'!AN175/'11'!B$17</f>
        <v>0</v>
      </c>
      <c r="W169" s="26">
        <f>100*('GenSR'!AO175*T169)/'11'!D$17</f>
        <v>0</v>
      </c>
      <c r="X169" s="26">
        <f>100/'11'!B$17*'GenAgg'!E$27*'GenVol'!F130</f>
        <v>0</v>
      </c>
      <c r="Y169" s="26">
        <f>IF('GenVol'!B130=0,0,(1-B169/'GenVol'!B130)*(V169+IF('935'!Q118=0,0,(W169*'935'!Q118*('11'!D$17-'935'!Y118)/('11'!B$17-'935'!X118)))))</f>
        <v>0</v>
      </c>
      <c r="Z169" s="6">
        <f>IF('GenVol'!B130=0,1,B169/'GenVol'!B130)*W169</f>
        <v>0</v>
      </c>
      <c r="AA169" s="26">
        <f>IF('GenVol'!B130=0,1,B169/'GenVol'!B130)*V169</f>
        <v>0</v>
      </c>
      <c r="AB169" s="26">
        <f>X169+AA169</f>
        <v>0</v>
      </c>
      <c r="AC169" s="24">
        <f>'11'!D$17-'935'!Y118</f>
        <v>0</v>
      </c>
      <c r="AD169" s="24">
        <f>(P169+Q169)*'GenVol'!B130</f>
        <v>0</v>
      </c>
      <c r="AE169" s="10"/>
    </row>
    <row r="170" spans="1:31">
      <c r="A170" s="21">
        <v>113</v>
      </c>
      <c r="B170" s="24">
        <f>'GenVol'!B131-('935'!T119*(1-'935'!X119/'11'!B$17))</f>
        <v>0</v>
      </c>
      <c r="C170" s="6">
        <f>MAX('11'!$C$45+0,MIN('935'!L119+0,'11'!$C$40+0))</f>
        <v>0</v>
      </c>
      <c r="D170" s="6">
        <f>MAX('11'!$D$45+0,MIN('935'!M119+0,'11'!$D$40+0))</f>
        <v>0</v>
      </c>
      <c r="E170" s="6">
        <f>MAX('11'!$E$45+0,MIN('935'!N119+0,'11'!$E$40+0))</f>
        <v>0</v>
      </c>
      <c r="F170" s="6">
        <f>MAX('11'!$F$45+0,MIN('935'!O119+0,'11'!$F$40+0))</f>
        <v>0</v>
      </c>
      <c r="G170" s="6">
        <f>MAX('11'!$G$45+0,MIN('935'!P119+0,'11'!$G$40+0))</f>
        <v>0</v>
      </c>
      <c r="H170" s="6">
        <f>IF('935'!$K119=1000,'Fixed'!$M$636*'Fixed'!$F130/(1+'11'!$C$12)*$C170,0)</f>
        <v>0</v>
      </c>
      <c r="I170" s="6">
        <f>IF(MOD('935'!$K119,1000)=100,'Fixed'!$N$636*'Fixed'!$F130/(1+'11'!$D$12)*$D170,0)</f>
        <v>0</v>
      </c>
      <c r="J170" s="6">
        <f>IF(MOD('935'!$K119,100)=10,'Fixed'!$O$636*'Fixed'!$F130/(1+'11'!$E$12)*$E170,0)</f>
        <v>0</v>
      </c>
      <c r="K170" s="6">
        <f>IF(AND(MOD('935'!$K119,10)&gt;0,MOD('935'!$K119,1000)&gt;1),'Fixed'!$P$636*'Fixed'!$F130/(1+'11'!$F$12)*$F170,0)</f>
        <v>0</v>
      </c>
      <c r="L170" s="6">
        <f>IF(MOD('935'!$K119,1000)=1,'Fixed'!$Q$636*'Fixed'!$F130/(1+'11'!$G$12)*$G170,0)</f>
        <v>0</v>
      </c>
      <c r="M170" s="6">
        <f>IF('935'!$K119&gt;1000,'Fixed'!$M$636*'GenVol'!$F131*$C170,0)</f>
        <v>0</v>
      </c>
      <c r="N170" s="6">
        <f>IF(MOD('935'!$K119,1000)&gt;100,'Fixed'!$N$636*'GenVol'!$F131*$D170,0)</f>
        <v>0</v>
      </c>
      <c r="O170" s="6">
        <f>IF(MOD('935'!$K119,100)&gt;10,'Fixed'!$O$636*'GenVol'!$F131*$E170,0)</f>
        <v>0</v>
      </c>
      <c r="P170" s="6">
        <f>$H170+$I170+$J170+$K170+$L170</f>
        <v>0</v>
      </c>
      <c r="Q170" s="6">
        <f>$M170+$N170+$O170</f>
        <v>0</v>
      </c>
      <c r="R170" s="26">
        <f>100/'11'!B$17*'Fixed'!E130*('Fixed'!E$1278+'Fixed'!F$1278)</f>
        <v>0</v>
      </c>
      <c r="S170" s="24">
        <f>0-IF(ISNUMBER('GenSR'!H176),INDEX('913'!$I$6:$I$1205,'GenSR'!H176),0)-IF(ISNUMBER('GenSR'!I176),INDEX('913'!$I$6:$I$1205,'GenSR'!I176),0)-IF(ISNUMBER('GenSR'!J176),INDEX('913'!$I$6:$I$1205,'GenSR'!J176),0)-IF(ISNUMBER('GenSR'!K176),INDEX('913'!$I$6:$I$1205,'GenSR'!K176),0)-IF(ISNUMBER('GenSR'!L176),INDEX('913'!$I$6:$I$1205,'GenSR'!L176),0)-IF(ISNUMBER('GenSR'!M176),INDEX('913'!$I$6:$I$1205,'GenSR'!M176),0)-IF(ISNUMBER('GenSR'!N176),INDEX('913'!$I$6:$I$1205,'GenSR'!N176),0)-IF(ISNUMBER('GenSR'!O176),INDEX('913'!$I$6:$I$1205,'GenSR'!O176),0)</f>
        <v>0</v>
      </c>
      <c r="T170" s="6">
        <f>IF(S170=0,1,MAX(1,SQRT(S170^2+(IF(ISNUMBER('GenSR'!H176),INDEX('913'!$J$6:$J$1205,'GenSR'!H176),0)+IF(ISNUMBER('GenSR'!I176),INDEX('913'!$J$6:$J$1205,'GenSR'!I176),0)+IF(ISNUMBER('GenSR'!J176),INDEX('913'!$J$6:$J$1205,'GenSR'!J176),0)+IF(ISNUMBER('GenSR'!K176),INDEX('913'!$J$6:$J$1205,'GenSR'!K176),0)+IF(ISNUMBER('GenSR'!L176),INDEX('913'!$J$6:$J$1205,'GenSR'!L176),0)+IF(ISNUMBER('GenSR'!M176),INDEX('913'!$J$6:$J$1205,'GenSR'!M176),0)+IF(ISNUMBER('GenSR'!N176),INDEX('913'!$J$6:$J$1205,'GenSR'!N176),0)+IF(ISNUMBER('GenSR'!O176),INDEX('913'!$J$6:$J$1205,'GenSR'!O176),0))^2)/S170))</f>
        <v>0</v>
      </c>
      <c r="U170" s="26">
        <f>100*('GenSR'!AO176*'935'!Q119*T170)/'11'!B$17</f>
        <v>0</v>
      </c>
      <c r="V170" s="26">
        <f>100*'GenSR'!AN176/'11'!B$17</f>
        <v>0</v>
      </c>
      <c r="W170" s="26">
        <f>100*('GenSR'!AO176*T170)/'11'!D$17</f>
        <v>0</v>
      </c>
      <c r="X170" s="26">
        <f>100/'11'!B$17*'GenAgg'!E$27*'GenVol'!F131</f>
        <v>0</v>
      </c>
      <c r="Y170" s="26">
        <f>IF('GenVol'!B131=0,0,(1-B170/'GenVol'!B131)*(V170+IF('935'!Q119=0,0,(W170*'935'!Q119*('11'!D$17-'935'!Y119)/('11'!B$17-'935'!X119)))))</f>
        <v>0</v>
      </c>
      <c r="Z170" s="6">
        <f>IF('GenVol'!B131=0,1,B170/'GenVol'!B131)*W170</f>
        <v>0</v>
      </c>
      <c r="AA170" s="26">
        <f>IF('GenVol'!B131=0,1,B170/'GenVol'!B131)*V170</f>
        <v>0</v>
      </c>
      <c r="AB170" s="26">
        <f>X170+AA170</f>
        <v>0</v>
      </c>
      <c r="AC170" s="24">
        <f>'11'!D$17-'935'!Y119</f>
        <v>0</v>
      </c>
      <c r="AD170" s="24">
        <f>(P170+Q170)*'GenVol'!B131</f>
        <v>0</v>
      </c>
      <c r="AE170" s="10"/>
    </row>
    <row r="171" spans="1:31">
      <c r="A171" s="21">
        <v>114</v>
      </c>
      <c r="B171" s="24">
        <f>'GenVol'!B132-('935'!T120*(1-'935'!X120/'11'!B$17))</f>
        <v>0</v>
      </c>
      <c r="C171" s="6">
        <f>MAX('11'!$C$45+0,MIN('935'!L120+0,'11'!$C$40+0))</f>
        <v>0</v>
      </c>
      <c r="D171" s="6">
        <f>MAX('11'!$D$45+0,MIN('935'!M120+0,'11'!$D$40+0))</f>
        <v>0</v>
      </c>
      <c r="E171" s="6">
        <f>MAX('11'!$E$45+0,MIN('935'!N120+0,'11'!$E$40+0))</f>
        <v>0</v>
      </c>
      <c r="F171" s="6">
        <f>MAX('11'!$F$45+0,MIN('935'!O120+0,'11'!$F$40+0))</f>
        <v>0</v>
      </c>
      <c r="G171" s="6">
        <f>MAX('11'!$G$45+0,MIN('935'!P120+0,'11'!$G$40+0))</f>
        <v>0</v>
      </c>
      <c r="H171" s="6">
        <f>IF('935'!$K120=1000,'Fixed'!$M$636*'Fixed'!$F131/(1+'11'!$C$12)*$C171,0)</f>
        <v>0</v>
      </c>
      <c r="I171" s="6">
        <f>IF(MOD('935'!$K120,1000)=100,'Fixed'!$N$636*'Fixed'!$F131/(1+'11'!$D$12)*$D171,0)</f>
        <v>0</v>
      </c>
      <c r="J171" s="6">
        <f>IF(MOD('935'!$K120,100)=10,'Fixed'!$O$636*'Fixed'!$F131/(1+'11'!$E$12)*$E171,0)</f>
        <v>0</v>
      </c>
      <c r="K171" s="6">
        <f>IF(AND(MOD('935'!$K120,10)&gt;0,MOD('935'!$K120,1000)&gt;1),'Fixed'!$P$636*'Fixed'!$F131/(1+'11'!$F$12)*$F171,0)</f>
        <v>0</v>
      </c>
      <c r="L171" s="6">
        <f>IF(MOD('935'!$K120,1000)=1,'Fixed'!$Q$636*'Fixed'!$F131/(1+'11'!$G$12)*$G171,0)</f>
        <v>0</v>
      </c>
      <c r="M171" s="6">
        <f>IF('935'!$K120&gt;1000,'Fixed'!$M$636*'GenVol'!$F132*$C171,0)</f>
        <v>0</v>
      </c>
      <c r="N171" s="6">
        <f>IF(MOD('935'!$K120,1000)&gt;100,'Fixed'!$N$636*'GenVol'!$F132*$D171,0)</f>
        <v>0</v>
      </c>
      <c r="O171" s="6">
        <f>IF(MOD('935'!$K120,100)&gt;10,'Fixed'!$O$636*'GenVol'!$F132*$E171,0)</f>
        <v>0</v>
      </c>
      <c r="P171" s="6">
        <f>$H171+$I171+$J171+$K171+$L171</f>
        <v>0</v>
      </c>
      <c r="Q171" s="6">
        <f>$M171+$N171+$O171</f>
        <v>0</v>
      </c>
      <c r="R171" s="26">
        <f>100/'11'!B$17*'Fixed'!E131*('Fixed'!E$1278+'Fixed'!F$1278)</f>
        <v>0</v>
      </c>
      <c r="S171" s="24">
        <f>0-IF(ISNUMBER('GenSR'!H177),INDEX('913'!$I$6:$I$1205,'GenSR'!H177),0)-IF(ISNUMBER('GenSR'!I177),INDEX('913'!$I$6:$I$1205,'GenSR'!I177),0)-IF(ISNUMBER('GenSR'!J177),INDEX('913'!$I$6:$I$1205,'GenSR'!J177),0)-IF(ISNUMBER('GenSR'!K177),INDEX('913'!$I$6:$I$1205,'GenSR'!K177),0)-IF(ISNUMBER('GenSR'!L177),INDEX('913'!$I$6:$I$1205,'GenSR'!L177),0)-IF(ISNUMBER('GenSR'!M177),INDEX('913'!$I$6:$I$1205,'GenSR'!M177),0)-IF(ISNUMBER('GenSR'!N177),INDEX('913'!$I$6:$I$1205,'GenSR'!N177),0)-IF(ISNUMBER('GenSR'!O177),INDEX('913'!$I$6:$I$1205,'GenSR'!O177),0)</f>
        <v>0</v>
      </c>
      <c r="T171" s="6">
        <f>IF(S171=0,1,MAX(1,SQRT(S171^2+(IF(ISNUMBER('GenSR'!H177),INDEX('913'!$J$6:$J$1205,'GenSR'!H177),0)+IF(ISNUMBER('GenSR'!I177),INDEX('913'!$J$6:$J$1205,'GenSR'!I177),0)+IF(ISNUMBER('GenSR'!J177),INDEX('913'!$J$6:$J$1205,'GenSR'!J177),0)+IF(ISNUMBER('GenSR'!K177),INDEX('913'!$J$6:$J$1205,'GenSR'!K177),0)+IF(ISNUMBER('GenSR'!L177),INDEX('913'!$J$6:$J$1205,'GenSR'!L177),0)+IF(ISNUMBER('GenSR'!M177),INDEX('913'!$J$6:$J$1205,'GenSR'!M177),0)+IF(ISNUMBER('GenSR'!N177),INDEX('913'!$J$6:$J$1205,'GenSR'!N177),0)+IF(ISNUMBER('GenSR'!O177),INDEX('913'!$J$6:$J$1205,'GenSR'!O177),0))^2)/S171))</f>
        <v>0</v>
      </c>
      <c r="U171" s="26">
        <f>100*('GenSR'!AO177*'935'!Q120*T171)/'11'!B$17</f>
        <v>0</v>
      </c>
      <c r="V171" s="26">
        <f>100*'GenSR'!AN177/'11'!B$17</f>
        <v>0</v>
      </c>
      <c r="W171" s="26">
        <f>100*('GenSR'!AO177*T171)/'11'!D$17</f>
        <v>0</v>
      </c>
      <c r="X171" s="26">
        <f>100/'11'!B$17*'GenAgg'!E$27*'GenVol'!F132</f>
        <v>0</v>
      </c>
      <c r="Y171" s="26">
        <f>IF('GenVol'!B132=0,0,(1-B171/'GenVol'!B132)*(V171+IF('935'!Q120=0,0,(W171*'935'!Q120*('11'!D$17-'935'!Y120)/('11'!B$17-'935'!X120)))))</f>
        <v>0</v>
      </c>
      <c r="Z171" s="6">
        <f>IF('GenVol'!B132=0,1,B171/'GenVol'!B132)*W171</f>
        <v>0</v>
      </c>
      <c r="AA171" s="26">
        <f>IF('GenVol'!B132=0,1,B171/'GenVol'!B132)*V171</f>
        <v>0</v>
      </c>
      <c r="AB171" s="26">
        <f>X171+AA171</f>
        <v>0</v>
      </c>
      <c r="AC171" s="24">
        <f>'11'!D$17-'935'!Y120</f>
        <v>0</v>
      </c>
      <c r="AD171" s="24">
        <f>(P171+Q171)*'GenVol'!B132</f>
        <v>0</v>
      </c>
      <c r="AE171" s="10"/>
    </row>
    <row r="172" spans="1:31">
      <c r="A172" s="21">
        <v>115</v>
      </c>
      <c r="B172" s="24">
        <f>'GenVol'!B133-('935'!T121*(1-'935'!X121/'11'!B$17))</f>
        <v>0</v>
      </c>
      <c r="C172" s="6">
        <f>MAX('11'!$C$45+0,MIN('935'!L121+0,'11'!$C$40+0))</f>
        <v>0</v>
      </c>
      <c r="D172" s="6">
        <f>MAX('11'!$D$45+0,MIN('935'!M121+0,'11'!$D$40+0))</f>
        <v>0</v>
      </c>
      <c r="E172" s="6">
        <f>MAX('11'!$E$45+0,MIN('935'!N121+0,'11'!$E$40+0))</f>
        <v>0</v>
      </c>
      <c r="F172" s="6">
        <f>MAX('11'!$F$45+0,MIN('935'!O121+0,'11'!$F$40+0))</f>
        <v>0</v>
      </c>
      <c r="G172" s="6">
        <f>MAX('11'!$G$45+0,MIN('935'!P121+0,'11'!$G$40+0))</f>
        <v>0</v>
      </c>
      <c r="H172" s="6">
        <f>IF('935'!$K121=1000,'Fixed'!$M$636*'Fixed'!$F132/(1+'11'!$C$12)*$C172,0)</f>
        <v>0</v>
      </c>
      <c r="I172" s="6">
        <f>IF(MOD('935'!$K121,1000)=100,'Fixed'!$N$636*'Fixed'!$F132/(1+'11'!$D$12)*$D172,0)</f>
        <v>0</v>
      </c>
      <c r="J172" s="6">
        <f>IF(MOD('935'!$K121,100)=10,'Fixed'!$O$636*'Fixed'!$F132/(1+'11'!$E$12)*$E172,0)</f>
        <v>0</v>
      </c>
      <c r="K172" s="6">
        <f>IF(AND(MOD('935'!$K121,10)&gt;0,MOD('935'!$K121,1000)&gt;1),'Fixed'!$P$636*'Fixed'!$F132/(1+'11'!$F$12)*$F172,0)</f>
        <v>0</v>
      </c>
      <c r="L172" s="6">
        <f>IF(MOD('935'!$K121,1000)=1,'Fixed'!$Q$636*'Fixed'!$F132/(1+'11'!$G$12)*$G172,0)</f>
        <v>0</v>
      </c>
      <c r="M172" s="6">
        <f>IF('935'!$K121&gt;1000,'Fixed'!$M$636*'GenVol'!$F133*$C172,0)</f>
        <v>0</v>
      </c>
      <c r="N172" s="6">
        <f>IF(MOD('935'!$K121,1000)&gt;100,'Fixed'!$N$636*'GenVol'!$F133*$D172,0)</f>
        <v>0</v>
      </c>
      <c r="O172" s="6">
        <f>IF(MOD('935'!$K121,100)&gt;10,'Fixed'!$O$636*'GenVol'!$F133*$E172,0)</f>
        <v>0</v>
      </c>
      <c r="P172" s="6">
        <f>$H172+$I172+$J172+$K172+$L172</f>
        <v>0</v>
      </c>
      <c r="Q172" s="6">
        <f>$M172+$N172+$O172</f>
        <v>0</v>
      </c>
      <c r="R172" s="26">
        <f>100/'11'!B$17*'Fixed'!E132*('Fixed'!E$1278+'Fixed'!F$1278)</f>
        <v>0</v>
      </c>
      <c r="S172" s="24">
        <f>0-IF(ISNUMBER('GenSR'!H178),INDEX('913'!$I$6:$I$1205,'GenSR'!H178),0)-IF(ISNUMBER('GenSR'!I178),INDEX('913'!$I$6:$I$1205,'GenSR'!I178),0)-IF(ISNUMBER('GenSR'!J178),INDEX('913'!$I$6:$I$1205,'GenSR'!J178),0)-IF(ISNUMBER('GenSR'!K178),INDEX('913'!$I$6:$I$1205,'GenSR'!K178),0)-IF(ISNUMBER('GenSR'!L178),INDEX('913'!$I$6:$I$1205,'GenSR'!L178),0)-IF(ISNUMBER('GenSR'!M178),INDEX('913'!$I$6:$I$1205,'GenSR'!M178),0)-IF(ISNUMBER('GenSR'!N178),INDEX('913'!$I$6:$I$1205,'GenSR'!N178),0)-IF(ISNUMBER('GenSR'!O178),INDEX('913'!$I$6:$I$1205,'GenSR'!O178),0)</f>
        <v>0</v>
      </c>
      <c r="T172" s="6">
        <f>IF(S172=0,1,MAX(1,SQRT(S172^2+(IF(ISNUMBER('GenSR'!H178),INDEX('913'!$J$6:$J$1205,'GenSR'!H178),0)+IF(ISNUMBER('GenSR'!I178),INDEX('913'!$J$6:$J$1205,'GenSR'!I178),0)+IF(ISNUMBER('GenSR'!J178),INDEX('913'!$J$6:$J$1205,'GenSR'!J178),0)+IF(ISNUMBER('GenSR'!K178),INDEX('913'!$J$6:$J$1205,'GenSR'!K178),0)+IF(ISNUMBER('GenSR'!L178),INDEX('913'!$J$6:$J$1205,'GenSR'!L178),0)+IF(ISNUMBER('GenSR'!M178),INDEX('913'!$J$6:$J$1205,'GenSR'!M178),0)+IF(ISNUMBER('GenSR'!N178),INDEX('913'!$J$6:$J$1205,'GenSR'!N178),0)+IF(ISNUMBER('GenSR'!O178),INDEX('913'!$J$6:$J$1205,'GenSR'!O178),0))^2)/S172))</f>
        <v>0</v>
      </c>
      <c r="U172" s="26">
        <f>100*('GenSR'!AO178*'935'!Q121*T172)/'11'!B$17</f>
        <v>0</v>
      </c>
      <c r="V172" s="26">
        <f>100*'GenSR'!AN178/'11'!B$17</f>
        <v>0</v>
      </c>
      <c r="W172" s="26">
        <f>100*('GenSR'!AO178*T172)/'11'!D$17</f>
        <v>0</v>
      </c>
      <c r="X172" s="26">
        <f>100/'11'!B$17*'GenAgg'!E$27*'GenVol'!F133</f>
        <v>0</v>
      </c>
      <c r="Y172" s="26">
        <f>IF('GenVol'!B133=0,0,(1-B172/'GenVol'!B133)*(V172+IF('935'!Q121=0,0,(W172*'935'!Q121*('11'!D$17-'935'!Y121)/('11'!B$17-'935'!X121)))))</f>
        <v>0</v>
      </c>
      <c r="Z172" s="6">
        <f>IF('GenVol'!B133=0,1,B172/'GenVol'!B133)*W172</f>
        <v>0</v>
      </c>
      <c r="AA172" s="26">
        <f>IF('GenVol'!B133=0,1,B172/'GenVol'!B133)*V172</f>
        <v>0</v>
      </c>
      <c r="AB172" s="26">
        <f>X172+AA172</f>
        <v>0</v>
      </c>
      <c r="AC172" s="24">
        <f>'11'!D$17-'935'!Y121</f>
        <v>0</v>
      </c>
      <c r="AD172" s="24">
        <f>(P172+Q172)*'GenVol'!B133</f>
        <v>0</v>
      </c>
      <c r="AE172" s="10"/>
    </row>
    <row r="173" spans="1:31">
      <c r="A173" s="21">
        <v>116</v>
      </c>
      <c r="B173" s="24">
        <f>'GenVol'!B134-('935'!T122*(1-'935'!X122/'11'!B$17))</f>
        <v>0</v>
      </c>
      <c r="C173" s="6">
        <f>MAX('11'!$C$45+0,MIN('935'!L122+0,'11'!$C$40+0))</f>
        <v>0</v>
      </c>
      <c r="D173" s="6">
        <f>MAX('11'!$D$45+0,MIN('935'!M122+0,'11'!$D$40+0))</f>
        <v>0</v>
      </c>
      <c r="E173" s="6">
        <f>MAX('11'!$E$45+0,MIN('935'!N122+0,'11'!$E$40+0))</f>
        <v>0</v>
      </c>
      <c r="F173" s="6">
        <f>MAX('11'!$F$45+0,MIN('935'!O122+0,'11'!$F$40+0))</f>
        <v>0</v>
      </c>
      <c r="G173" s="6">
        <f>MAX('11'!$G$45+0,MIN('935'!P122+0,'11'!$G$40+0))</f>
        <v>0</v>
      </c>
      <c r="H173" s="6">
        <f>IF('935'!$K122=1000,'Fixed'!$M$636*'Fixed'!$F133/(1+'11'!$C$12)*$C173,0)</f>
        <v>0</v>
      </c>
      <c r="I173" s="6">
        <f>IF(MOD('935'!$K122,1000)=100,'Fixed'!$N$636*'Fixed'!$F133/(1+'11'!$D$12)*$D173,0)</f>
        <v>0</v>
      </c>
      <c r="J173" s="6">
        <f>IF(MOD('935'!$K122,100)=10,'Fixed'!$O$636*'Fixed'!$F133/(1+'11'!$E$12)*$E173,0)</f>
        <v>0</v>
      </c>
      <c r="K173" s="6">
        <f>IF(AND(MOD('935'!$K122,10)&gt;0,MOD('935'!$K122,1000)&gt;1),'Fixed'!$P$636*'Fixed'!$F133/(1+'11'!$F$12)*$F173,0)</f>
        <v>0</v>
      </c>
      <c r="L173" s="6">
        <f>IF(MOD('935'!$K122,1000)=1,'Fixed'!$Q$636*'Fixed'!$F133/(1+'11'!$G$12)*$G173,0)</f>
        <v>0</v>
      </c>
      <c r="M173" s="6">
        <f>IF('935'!$K122&gt;1000,'Fixed'!$M$636*'GenVol'!$F134*$C173,0)</f>
        <v>0</v>
      </c>
      <c r="N173" s="6">
        <f>IF(MOD('935'!$K122,1000)&gt;100,'Fixed'!$N$636*'GenVol'!$F134*$D173,0)</f>
        <v>0</v>
      </c>
      <c r="O173" s="6">
        <f>IF(MOD('935'!$K122,100)&gt;10,'Fixed'!$O$636*'GenVol'!$F134*$E173,0)</f>
        <v>0</v>
      </c>
      <c r="P173" s="6">
        <f>$H173+$I173+$J173+$K173+$L173</f>
        <v>0</v>
      </c>
      <c r="Q173" s="6">
        <f>$M173+$N173+$O173</f>
        <v>0</v>
      </c>
      <c r="R173" s="26">
        <f>100/'11'!B$17*'Fixed'!E133*('Fixed'!E$1278+'Fixed'!F$1278)</f>
        <v>0</v>
      </c>
      <c r="S173" s="24">
        <f>0-IF(ISNUMBER('GenSR'!H179),INDEX('913'!$I$6:$I$1205,'GenSR'!H179),0)-IF(ISNUMBER('GenSR'!I179),INDEX('913'!$I$6:$I$1205,'GenSR'!I179),0)-IF(ISNUMBER('GenSR'!J179),INDEX('913'!$I$6:$I$1205,'GenSR'!J179),0)-IF(ISNUMBER('GenSR'!K179),INDEX('913'!$I$6:$I$1205,'GenSR'!K179),0)-IF(ISNUMBER('GenSR'!L179),INDEX('913'!$I$6:$I$1205,'GenSR'!L179),0)-IF(ISNUMBER('GenSR'!M179),INDEX('913'!$I$6:$I$1205,'GenSR'!M179),0)-IF(ISNUMBER('GenSR'!N179),INDEX('913'!$I$6:$I$1205,'GenSR'!N179),0)-IF(ISNUMBER('GenSR'!O179),INDEX('913'!$I$6:$I$1205,'GenSR'!O179),0)</f>
        <v>0</v>
      </c>
      <c r="T173" s="6">
        <f>IF(S173=0,1,MAX(1,SQRT(S173^2+(IF(ISNUMBER('GenSR'!H179),INDEX('913'!$J$6:$J$1205,'GenSR'!H179),0)+IF(ISNUMBER('GenSR'!I179),INDEX('913'!$J$6:$J$1205,'GenSR'!I179),0)+IF(ISNUMBER('GenSR'!J179),INDEX('913'!$J$6:$J$1205,'GenSR'!J179),0)+IF(ISNUMBER('GenSR'!K179),INDEX('913'!$J$6:$J$1205,'GenSR'!K179),0)+IF(ISNUMBER('GenSR'!L179),INDEX('913'!$J$6:$J$1205,'GenSR'!L179),0)+IF(ISNUMBER('GenSR'!M179),INDEX('913'!$J$6:$J$1205,'GenSR'!M179),0)+IF(ISNUMBER('GenSR'!N179),INDEX('913'!$J$6:$J$1205,'GenSR'!N179),0)+IF(ISNUMBER('GenSR'!O179),INDEX('913'!$J$6:$J$1205,'GenSR'!O179),0))^2)/S173))</f>
        <v>0</v>
      </c>
      <c r="U173" s="26">
        <f>100*('GenSR'!AO179*'935'!Q122*T173)/'11'!B$17</f>
        <v>0</v>
      </c>
      <c r="V173" s="26">
        <f>100*'GenSR'!AN179/'11'!B$17</f>
        <v>0</v>
      </c>
      <c r="W173" s="26">
        <f>100*('GenSR'!AO179*T173)/'11'!D$17</f>
        <v>0</v>
      </c>
      <c r="X173" s="26">
        <f>100/'11'!B$17*'GenAgg'!E$27*'GenVol'!F134</f>
        <v>0</v>
      </c>
      <c r="Y173" s="26">
        <f>IF('GenVol'!B134=0,0,(1-B173/'GenVol'!B134)*(V173+IF('935'!Q122=0,0,(W173*'935'!Q122*('11'!D$17-'935'!Y122)/('11'!B$17-'935'!X122)))))</f>
        <v>0</v>
      </c>
      <c r="Z173" s="6">
        <f>IF('GenVol'!B134=0,1,B173/'GenVol'!B134)*W173</f>
        <v>0</v>
      </c>
      <c r="AA173" s="26">
        <f>IF('GenVol'!B134=0,1,B173/'GenVol'!B134)*V173</f>
        <v>0</v>
      </c>
      <c r="AB173" s="26">
        <f>X173+AA173</f>
        <v>0</v>
      </c>
      <c r="AC173" s="24">
        <f>'11'!D$17-'935'!Y122</f>
        <v>0</v>
      </c>
      <c r="AD173" s="24">
        <f>(P173+Q173)*'GenVol'!B134</f>
        <v>0</v>
      </c>
      <c r="AE173" s="10"/>
    </row>
    <row r="174" spans="1:31">
      <c r="A174" s="21">
        <v>117</v>
      </c>
      <c r="B174" s="24">
        <f>'GenVol'!B135-('935'!T123*(1-'935'!X123/'11'!B$17))</f>
        <v>0</v>
      </c>
      <c r="C174" s="6">
        <f>MAX('11'!$C$45+0,MIN('935'!L123+0,'11'!$C$40+0))</f>
        <v>0</v>
      </c>
      <c r="D174" s="6">
        <f>MAX('11'!$D$45+0,MIN('935'!M123+0,'11'!$D$40+0))</f>
        <v>0</v>
      </c>
      <c r="E174" s="6">
        <f>MAX('11'!$E$45+0,MIN('935'!N123+0,'11'!$E$40+0))</f>
        <v>0</v>
      </c>
      <c r="F174" s="6">
        <f>MAX('11'!$F$45+0,MIN('935'!O123+0,'11'!$F$40+0))</f>
        <v>0</v>
      </c>
      <c r="G174" s="6">
        <f>MAX('11'!$G$45+0,MIN('935'!P123+0,'11'!$G$40+0))</f>
        <v>0</v>
      </c>
      <c r="H174" s="6">
        <f>IF('935'!$K123=1000,'Fixed'!$M$636*'Fixed'!$F134/(1+'11'!$C$12)*$C174,0)</f>
        <v>0</v>
      </c>
      <c r="I174" s="6">
        <f>IF(MOD('935'!$K123,1000)=100,'Fixed'!$N$636*'Fixed'!$F134/(1+'11'!$D$12)*$D174,0)</f>
        <v>0</v>
      </c>
      <c r="J174" s="6">
        <f>IF(MOD('935'!$K123,100)=10,'Fixed'!$O$636*'Fixed'!$F134/(1+'11'!$E$12)*$E174,0)</f>
        <v>0</v>
      </c>
      <c r="K174" s="6">
        <f>IF(AND(MOD('935'!$K123,10)&gt;0,MOD('935'!$K123,1000)&gt;1),'Fixed'!$P$636*'Fixed'!$F134/(1+'11'!$F$12)*$F174,0)</f>
        <v>0</v>
      </c>
      <c r="L174" s="6">
        <f>IF(MOD('935'!$K123,1000)=1,'Fixed'!$Q$636*'Fixed'!$F134/(1+'11'!$G$12)*$G174,0)</f>
        <v>0</v>
      </c>
      <c r="M174" s="6">
        <f>IF('935'!$K123&gt;1000,'Fixed'!$M$636*'GenVol'!$F135*$C174,0)</f>
        <v>0</v>
      </c>
      <c r="N174" s="6">
        <f>IF(MOD('935'!$K123,1000)&gt;100,'Fixed'!$N$636*'GenVol'!$F135*$D174,0)</f>
        <v>0</v>
      </c>
      <c r="O174" s="6">
        <f>IF(MOD('935'!$K123,100)&gt;10,'Fixed'!$O$636*'GenVol'!$F135*$E174,0)</f>
        <v>0</v>
      </c>
      <c r="P174" s="6">
        <f>$H174+$I174+$J174+$K174+$L174</f>
        <v>0</v>
      </c>
      <c r="Q174" s="6">
        <f>$M174+$N174+$O174</f>
        <v>0</v>
      </c>
      <c r="R174" s="26">
        <f>100/'11'!B$17*'Fixed'!E134*('Fixed'!E$1278+'Fixed'!F$1278)</f>
        <v>0</v>
      </c>
      <c r="S174" s="24">
        <f>0-IF(ISNUMBER('GenSR'!H180),INDEX('913'!$I$6:$I$1205,'GenSR'!H180),0)-IF(ISNUMBER('GenSR'!I180),INDEX('913'!$I$6:$I$1205,'GenSR'!I180),0)-IF(ISNUMBER('GenSR'!J180),INDEX('913'!$I$6:$I$1205,'GenSR'!J180),0)-IF(ISNUMBER('GenSR'!K180),INDEX('913'!$I$6:$I$1205,'GenSR'!K180),0)-IF(ISNUMBER('GenSR'!L180),INDEX('913'!$I$6:$I$1205,'GenSR'!L180),0)-IF(ISNUMBER('GenSR'!M180),INDEX('913'!$I$6:$I$1205,'GenSR'!M180),0)-IF(ISNUMBER('GenSR'!N180),INDEX('913'!$I$6:$I$1205,'GenSR'!N180),0)-IF(ISNUMBER('GenSR'!O180),INDEX('913'!$I$6:$I$1205,'GenSR'!O180),0)</f>
        <v>0</v>
      </c>
      <c r="T174" s="6">
        <f>IF(S174=0,1,MAX(1,SQRT(S174^2+(IF(ISNUMBER('GenSR'!H180),INDEX('913'!$J$6:$J$1205,'GenSR'!H180),0)+IF(ISNUMBER('GenSR'!I180),INDEX('913'!$J$6:$J$1205,'GenSR'!I180),0)+IF(ISNUMBER('GenSR'!J180),INDEX('913'!$J$6:$J$1205,'GenSR'!J180),0)+IF(ISNUMBER('GenSR'!K180),INDEX('913'!$J$6:$J$1205,'GenSR'!K180),0)+IF(ISNUMBER('GenSR'!L180),INDEX('913'!$J$6:$J$1205,'GenSR'!L180),0)+IF(ISNUMBER('GenSR'!M180),INDEX('913'!$J$6:$J$1205,'GenSR'!M180),0)+IF(ISNUMBER('GenSR'!N180),INDEX('913'!$J$6:$J$1205,'GenSR'!N180),0)+IF(ISNUMBER('GenSR'!O180),INDEX('913'!$J$6:$J$1205,'GenSR'!O180),0))^2)/S174))</f>
        <v>0</v>
      </c>
      <c r="U174" s="26">
        <f>100*('GenSR'!AO180*'935'!Q123*T174)/'11'!B$17</f>
        <v>0</v>
      </c>
      <c r="V174" s="26">
        <f>100*'GenSR'!AN180/'11'!B$17</f>
        <v>0</v>
      </c>
      <c r="W174" s="26">
        <f>100*('GenSR'!AO180*T174)/'11'!D$17</f>
        <v>0</v>
      </c>
      <c r="X174" s="26">
        <f>100/'11'!B$17*'GenAgg'!E$27*'GenVol'!F135</f>
        <v>0</v>
      </c>
      <c r="Y174" s="26">
        <f>IF('GenVol'!B135=0,0,(1-B174/'GenVol'!B135)*(V174+IF('935'!Q123=0,0,(W174*'935'!Q123*('11'!D$17-'935'!Y123)/('11'!B$17-'935'!X123)))))</f>
        <v>0</v>
      </c>
      <c r="Z174" s="6">
        <f>IF('GenVol'!B135=0,1,B174/'GenVol'!B135)*W174</f>
        <v>0</v>
      </c>
      <c r="AA174" s="26">
        <f>IF('GenVol'!B135=0,1,B174/'GenVol'!B135)*V174</f>
        <v>0</v>
      </c>
      <c r="AB174" s="26">
        <f>X174+AA174</f>
        <v>0</v>
      </c>
      <c r="AC174" s="24">
        <f>'11'!D$17-'935'!Y123</f>
        <v>0</v>
      </c>
      <c r="AD174" s="24">
        <f>(P174+Q174)*'GenVol'!B135</f>
        <v>0</v>
      </c>
      <c r="AE174" s="10"/>
    </row>
    <row r="175" spans="1:31">
      <c r="A175" s="21">
        <v>118</v>
      </c>
      <c r="B175" s="24">
        <f>'GenVol'!B136-('935'!T124*(1-'935'!X124/'11'!B$17))</f>
        <v>0</v>
      </c>
      <c r="C175" s="6">
        <f>MAX('11'!$C$45+0,MIN('935'!L124+0,'11'!$C$40+0))</f>
        <v>0</v>
      </c>
      <c r="D175" s="6">
        <f>MAX('11'!$D$45+0,MIN('935'!M124+0,'11'!$D$40+0))</f>
        <v>0</v>
      </c>
      <c r="E175" s="6">
        <f>MAX('11'!$E$45+0,MIN('935'!N124+0,'11'!$E$40+0))</f>
        <v>0</v>
      </c>
      <c r="F175" s="6">
        <f>MAX('11'!$F$45+0,MIN('935'!O124+0,'11'!$F$40+0))</f>
        <v>0</v>
      </c>
      <c r="G175" s="6">
        <f>MAX('11'!$G$45+0,MIN('935'!P124+0,'11'!$G$40+0))</f>
        <v>0</v>
      </c>
      <c r="H175" s="6">
        <f>IF('935'!$K124=1000,'Fixed'!$M$636*'Fixed'!$F135/(1+'11'!$C$12)*$C175,0)</f>
        <v>0</v>
      </c>
      <c r="I175" s="6">
        <f>IF(MOD('935'!$K124,1000)=100,'Fixed'!$N$636*'Fixed'!$F135/(1+'11'!$D$12)*$D175,0)</f>
        <v>0</v>
      </c>
      <c r="J175" s="6">
        <f>IF(MOD('935'!$K124,100)=10,'Fixed'!$O$636*'Fixed'!$F135/(1+'11'!$E$12)*$E175,0)</f>
        <v>0</v>
      </c>
      <c r="K175" s="6">
        <f>IF(AND(MOD('935'!$K124,10)&gt;0,MOD('935'!$K124,1000)&gt;1),'Fixed'!$P$636*'Fixed'!$F135/(1+'11'!$F$12)*$F175,0)</f>
        <v>0</v>
      </c>
      <c r="L175" s="6">
        <f>IF(MOD('935'!$K124,1000)=1,'Fixed'!$Q$636*'Fixed'!$F135/(1+'11'!$G$12)*$G175,0)</f>
        <v>0</v>
      </c>
      <c r="M175" s="6">
        <f>IF('935'!$K124&gt;1000,'Fixed'!$M$636*'GenVol'!$F136*$C175,0)</f>
        <v>0</v>
      </c>
      <c r="N175" s="6">
        <f>IF(MOD('935'!$K124,1000)&gt;100,'Fixed'!$N$636*'GenVol'!$F136*$D175,0)</f>
        <v>0</v>
      </c>
      <c r="O175" s="6">
        <f>IF(MOD('935'!$K124,100)&gt;10,'Fixed'!$O$636*'GenVol'!$F136*$E175,0)</f>
        <v>0</v>
      </c>
      <c r="P175" s="6">
        <f>$H175+$I175+$J175+$K175+$L175</f>
        <v>0</v>
      </c>
      <c r="Q175" s="6">
        <f>$M175+$N175+$O175</f>
        <v>0</v>
      </c>
      <c r="R175" s="26">
        <f>100/'11'!B$17*'Fixed'!E135*('Fixed'!E$1278+'Fixed'!F$1278)</f>
        <v>0</v>
      </c>
      <c r="S175" s="24">
        <f>0-IF(ISNUMBER('GenSR'!H181),INDEX('913'!$I$6:$I$1205,'GenSR'!H181),0)-IF(ISNUMBER('GenSR'!I181),INDEX('913'!$I$6:$I$1205,'GenSR'!I181),0)-IF(ISNUMBER('GenSR'!J181),INDEX('913'!$I$6:$I$1205,'GenSR'!J181),0)-IF(ISNUMBER('GenSR'!K181),INDEX('913'!$I$6:$I$1205,'GenSR'!K181),0)-IF(ISNUMBER('GenSR'!L181),INDEX('913'!$I$6:$I$1205,'GenSR'!L181),0)-IF(ISNUMBER('GenSR'!M181),INDEX('913'!$I$6:$I$1205,'GenSR'!M181),0)-IF(ISNUMBER('GenSR'!N181),INDEX('913'!$I$6:$I$1205,'GenSR'!N181),0)-IF(ISNUMBER('GenSR'!O181),INDEX('913'!$I$6:$I$1205,'GenSR'!O181),0)</f>
        <v>0</v>
      </c>
      <c r="T175" s="6">
        <f>IF(S175=0,1,MAX(1,SQRT(S175^2+(IF(ISNUMBER('GenSR'!H181),INDEX('913'!$J$6:$J$1205,'GenSR'!H181),0)+IF(ISNUMBER('GenSR'!I181),INDEX('913'!$J$6:$J$1205,'GenSR'!I181),0)+IF(ISNUMBER('GenSR'!J181),INDEX('913'!$J$6:$J$1205,'GenSR'!J181),0)+IF(ISNUMBER('GenSR'!K181),INDEX('913'!$J$6:$J$1205,'GenSR'!K181),0)+IF(ISNUMBER('GenSR'!L181),INDEX('913'!$J$6:$J$1205,'GenSR'!L181),0)+IF(ISNUMBER('GenSR'!M181),INDEX('913'!$J$6:$J$1205,'GenSR'!M181),0)+IF(ISNUMBER('GenSR'!N181),INDEX('913'!$J$6:$J$1205,'GenSR'!N181),0)+IF(ISNUMBER('GenSR'!O181),INDEX('913'!$J$6:$J$1205,'GenSR'!O181),0))^2)/S175))</f>
        <v>0</v>
      </c>
      <c r="U175" s="26">
        <f>100*('GenSR'!AO181*'935'!Q124*T175)/'11'!B$17</f>
        <v>0</v>
      </c>
      <c r="V175" s="26">
        <f>100*'GenSR'!AN181/'11'!B$17</f>
        <v>0</v>
      </c>
      <c r="W175" s="26">
        <f>100*('GenSR'!AO181*T175)/'11'!D$17</f>
        <v>0</v>
      </c>
      <c r="X175" s="26">
        <f>100/'11'!B$17*'GenAgg'!E$27*'GenVol'!F136</f>
        <v>0</v>
      </c>
      <c r="Y175" s="26">
        <f>IF('GenVol'!B136=0,0,(1-B175/'GenVol'!B136)*(V175+IF('935'!Q124=0,0,(W175*'935'!Q124*('11'!D$17-'935'!Y124)/('11'!B$17-'935'!X124)))))</f>
        <v>0</v>
      </c>
      <c r="Z175" s="6">
        <f>IF('GenVol'!B136=0,1,B175/'GenVol'!B136)*W175</f>
        <v>0</v>
      </c>
      <c r="AA175" s="26">
        <f>IF('GenVol'!B136=0,1,B175/'GenVol'!B136)*V175</f>
        <v>0</v>
      </c>
      <c r="AB175" s="26">
        <f>X175+AA175</f>
        <v>0</v>
      </c>
      <c r="AC175" s="24">
        <f>'11'!D$17-'935'!Y124</f>
        <v>0</v>
      </c>
      <c r="AD175" s="24">
        <f>(P175+Q175)*'GenVol'!B136</f>
        <v>0</v>
      </c>
      <c r="AE175" s="10"/>
    </row>
    <row r="176" spans="1:31">
      <c r="A176" s="21">
        <v>119</v>
      </c>
      <c r="B176" s="24">
        <f>'GenVol'!B137-('935'!T125*(1-'935'!X125/'11'!B$17))</f>
        <v>0</v>
      </c>
      <c r="C176" s="6">
        <f>MAX('11'!$C$45+0,MIN('935'!L125+0,'11'!$C$40+0))</f>
        <v>0</v>
      </c>
      <c r="D176" s="6">
        <f>MAX('11'!$D$45+0,MIN('935'!M125+0,'11'!$D$40+0))</f>
        <v>0</v>
      </c>
      <c r="E176" s="6">
        <f>MAX('11'!$E$45+0,MIN('935'!N125+0,'11'!$E$40+0))</f>
        <v>0</v>
      </c>
      <c r="F176" s="6">
        <f>MAX('11'!$F$45+0,MIN('935'!O125+0,'11'!$F$40+0))</f>
        <v>0</v>
      </c>
      <c r="G176" s="6">
        <f>MAX('11'!$G$45+0,MIN('935'!P125+0,'11'!$G$40+0))</f>
        <v>0</v>
      </c>
      <c r="H176" s="6">
        <f>IF('935'!$K125=1000,'Fixed'!$M$636*'Fixed'!$F136/(1+'11'!$C$12)*$C176,0)</f>
        <v>0</v>
      </c>
      <c r="I176" s="6">
        <f>IF(MOD('935'!$K125,1000)=100,'Fixed'!$N$636*'Fixed'!$F136/(1+'11'!$D$12)*$D176,0)</f>
        <v>0</v>
      </c>
      <c r="J176" s="6">
        <f>IF(MOD('935'!$K125,100)=10,'Fixed'!$O$636*'Fixed'!$F136/(1+'11'!$E$12)*$E176,0)</f>
        <v>0</v>
      </c>
      <c r="K176" s="6">
        <f>IF(AND(MOD('935'!$K125,10)&gt;0,MOD('935'!$K125,1000)&gt;1),'Fixed'!$P$636*'Fixed'!$F136/(1+'11'!$F$12)*$F176,0)</f>
        <v>0</v>
      </c>
      <c r="L176" s="6">
        <f>IF(MOD('935'!$K125,1000)=1,'Fixed'!$Q$636*'Fixed'!$F136/(1+'11'!$G$12)*$G176,0)</f>
        <v>0</v>
      </c>
      <c r="M176" s="6">
        <f>IF('935'!$K125&gt;1000,'Fixed'!$M$636*'GenVol'!$F137*$C176,0)</f>
        <v>0</v>
      </c>
      <c r="N176" s="6">
        <f>IF(MOD('935'!$K125,1000)&gt;100,'Fixed'!$N$636*'GenVol'!$F137*$D176,0)</f>
        <v>0</v>
      </c>
      <c r="O176" s="6">
        <f>IF(MOD('935'!$K125,100)&gt;10,'Fixed'!$O$636*'GenVol'!$F137*$E176,0)</f>
        <v>0</v>
      </c>
      <c r="P176" s="6">
        <f>$H176+$I176+$J176+$K176+$L176</f>
        <v>0</v>
      </c>
      <c r="Q176" s="6">
        <f>$M176+$N176+$O176</f>
        <v>0</v>
      </c>
      <c r="R176" s="26">
        <f>100/'11'!B$17*'Fixed'!E136*('Fixed'!E$1278+'Fixed'!F$1278)</f>
        <v>0</v>
      </c>
      <c r="S176" s="24">
        <f>0-IF(ISNUMBER('GenSR'!H182),INDEX('913'!$I$6:$I$1205,'GenSR'!H182),0)-IF(ISNUMBER('GenSR'!I182),INDEX('913'!$I$6:$I$1205,'GenSR'!I182),0)-IF(ISNUMBER('GenSR'!J182),INDEX('913'!$I$6:$I$1205,'GenSR'!J182),0)-IF(ISNUMBER('GenSR'!K182),INDEX('913'!$I$6:$I$1205,'GenSR'!K182),0)-IF(ISNUMBER('GenSR'!L182),INDEX('913'!$I$6:$I$1205,'GenSR'!L182),0)-IF(ISNUMBER('GenSR'!M182),INDEX('913'!$I$6:$I$1205,'GenSR'!M182),0)-IF(ISNUMBER('GenSR'!N182),INDEX('913'!$I$6:$I$1205,'GenSR'!N182),0)-IF(ISNUMBER('GenSR'!O182),INDEX('913'!$I$6:$I$1205,'GenSR'!O182),0)</f>
        <v>0</v>
      </c>
      <c r="T176" s="6">
        <f>IF(S176=0,1,MAX(1,SQRT(S176^2+(IF(ISNUMBER('GenSR'!H182),INDEX('913'!$J$6:$J$1205,'GenSR'!H182),0)+IF(ISNUMBER('GenSR'!I182),INDEX('913'!$J$6:$J$1205,'GenSR'!I182),0)+IF(ISNUMBER('GenSR'!J182),INDEX('913'!$J$6:$J$1205,'GenSR'!J182),0)+IF(ISNUMBER('GenSR'!K182),INDEX('913'!$J$6:$J$1205,'GenSR'!K182),0)+IF(ISNUMBER('GenSR'!L182),INDEX('913'!$J$6:$J$1205,'GenSR'!L182),0)+IF(ISNUMBER('GenSR'!M182),INDEX('913'!$J$6:$J$1205,'GenSR'!M182),0)+IF(ISNUMBER('GenSR'!N182),INDEX('913'!$J$6:$J$1205,'GenSR'!N182),0)+IF(ISNUMBER('GenSR'!O182),INDEX('913'!$J$6:$J$1205,'GenSR'!O182),0))^2)/S176))</f>
        <v>0</v>
      </c>
      <c r="U176" s="26">
        <f>100*('GenSR'!AO182*'935'!Q125*T176)/'11'!B$17</f>
        <v>0</v>
      </c>
      <c r="V176" s="26">
        <f>100*'GenSR'!AN182/'11'!B$17</f>
        <v>0</v>
      </c>
      <c r="W176" s="26">
        <f>100*('GenSR'!AO182*T176)/'11'!D$17</f>
        <v>0</v>
      </c>
      <c r="X176" s="26">
        <f>100/'11'!B$17*'GenAgg'!E$27*'GenVol'!F137</f>
        <v>0</v>
      </c>
      <c r="Y176" s="26">
        <f>IF('GenVol'!B137=0,0,(1-B176/'GenVol'!B137)*(V176+IF('935'!Q125=0,0,(W176*'935'!Q125*('11'!D$17-'935'!Y125)/('11'!B$17-'935'!X125)))))</f>
        <v>0</v>
      </c>
      <c r="Z176" s="6">
        <f>IF('GenVol'!B137=0,1,B176/'GenVol'!B137)*W176</f>
        <v>0</v>
      </c>
      <c r="AA176" s="26">
        <f>IF('GenVol'!B137=0,1,B176/'GenVol'!B137)*V176</f>
        <v>0</v>
      </c>
      <c r="AB176" s="26">
        <f>X176+AA176</f>
        <v>0</v>
      </c>
      <c r="AC176" s="24">
        <f>'11'!D$17-'935'!Y125</f>
        <v>0</v>
      </c>
      <c r="AD176" s="24">
        <f>(P176+Q176)*'GenVol'!B137</f>
        <v>0</v>
      </c>
      <c r="AE176" s="10"/>
    </row>
    <row r="177" spans="1:31">
      <c r="A177" s="21">
        <v>120</v>
      </c>
      <c r="B177" s="24">
        <f>'GenVol'!B138-('935'!T126*(1-'935'!X126/'11'!B$17))</f>
        <v>0</v>
      </c>
      <c r="C177" s="6">
        <f>MAX('11'!$C$45+0,MIN('935'!L126+0,'11'!$C$40+0))</f>
        <v>0</v>
      </c>
      <c r="D177" s="6">
        <f>MAX('11'!$D$45+0,MIN('935'!M126+0,'11'!$D$40+0))</f>
        <v>0</v>
      </c>
      <c r="E177" s="6">
        <f>MAX('11'!$E$45+0,MIN('935'!N126+0,'11'!$E$40+0))</f>
        <v>0</v>
      </c>
      <c r="F177" s="6">
        <f>MAX('11'!$F$45+0,MIN('935'!O126+0,'11'!$F$40+0))</f>
        <v>0</v>
      </c>
      <c r="G177" s="6">
        <f>MAX('11'!$G$45+0,MIN('935'!P126+0,'11'!$G$40+0))</f>
        <v>0</v>
      </c>
      <c r="H177" s="6">
        <f>IF('935'!$K126=1000,'Fixed'!$M$636*'Fixed'!$F137/(1+'11'!$C$12)*$C177,0)</f>
        <v>0</v>
      </c>
      <c r="I177" s="6">
        <f>IF(MOD('935'!$K126,1000)=100,'Fixed'!$N$636*'Fixed'!$F137/(1+'11'!$D$12)*$D177,0)</f>
        <v>0</v>
      </c>
      <c r="J177" s="6">
        <f>IF(MOD('935'!$K126,100)=10,'Fixed'!$O$636*'Fixed'!$F137/(1+'11'!$E$12)*$E177,0)</f>
        <v>0</v>
      </c>
      <c r="K177" s="6">
        <f>IF(AND(MOD('935'!$K126,10)&gt;0,MOD('935'!$K126,1000)&gt;1),'Fixed'!$P$636*'Fixed'!$F137/(1+'11'!$F$12)*$F177,0)</f>
        <v>0</v>
      </c>
      <c r="L177" s="6">
        <f>IF(MOD('935'!$K126,1000)=1,'Fixed'!$Q$636*'Fixed'!$F137/(1+'11'!$G$12)*$G177,0)</f>
        <v>0</v>
      </c>
      <c r="M177" s="6">
        <f>IF('935'!$K126&gt;1000,'Fixed'!$M$636*'GenVol'!$F138*$C177,0)</f>
        <v>0</v>
      </c>
      <c r="N177" s="6">
        <f>IF(MOD('935'!$K126,1000)&gt;100,'Fixed'!$N$636*'GenVol'!$F138*$D177,0)</f>
        <v>0</v>
      </c>
      <c r="O177" s="6">
        <f>IF(MOD('935'!$K126,100)&gt;10,'Fixed'!$O$636*'GenVol'!$F138*$E177,0)</f>
        <v>0</v>
      </c>
      <c r="P177" s="6">
        <f>$H177+$I177+$J177+$K177+$L177</f>
        <v>0</v>
      </c>
      <c r="Q177" s="6">
        <f>$M177+$N177+$O177</f>
        <v>0</v>
      </c>
      <c r="R177" s="26">
        <f>100/'11'!B$17*'Fixed'!E137*('Fixed'!E$1278+'Fixed'!F$1278)</f>
        <v>0</v>
      </c>
      <c r="S177" s="24">
        <f>0-IF(ISNUMBER('GenSR'!H183),INDEX('913'!$I$6:$I$1205,'GenSR'!H183),0)-IF(ISNUMBER('GenSR'!I183),INDEX('913'!$I$6:$I$1205,'GenSR'!I183),0)-IF(ISNUMBER('GenSR'!J183),INDEX('913'!$I$6:$I$1205,'GenSR'!J183),0)-IF(ISNUMBER('GenSR'!K183),INDEX('913'!$I$6:$I$1205,'GenSR'!K183),0)-IF(ISNUMBER('GenSR'!L183),INDEX('913'!$I$6:$I$1205,'GenSR'!L183),0)-IF(ISNUMBER('GenSR'!M183),INDEX('913'!$I$6:$I$1205,'GenSR'!M183),0)-IF(ISNUMBER('GenSR'!N183),INDEX('913'!$I$6:$I$1205,'GenSR'!N183),0)-IF(ISNUMBER('GenSR'!O183),INDEX('913'!$I$6:$I$1205,'GenSR'!O183),0)</f>
        <v>0</v>
      </c>
      <c r="T177" s="6">
        <f>IF(S177=0,1,MAX(1,SQRT(S177^2+(IF(ISNUMBER('GenSR'!H183),INDEX('913'!$J$6:$J$1205,'GenSR'!H183),0)+IF(ISNUMBER('GenSR'!I183),INDEX('913'!$J$6:$J$1205,'GenSR'!I183),0)+IF(ISNUMBER('GenSR'!J183),INDEX('913'!$J$6:$J$1205,'GenSR'!J183),0)+IF(ISNUMBER('GenSR'!K183),INDEX('913'!$J$6:$J$1205,'GenSR'!K183),0)+IF(ISNUMBER('GenSR'!L183),INDEX('913'!$J$6:$J$1205,'GenSR'!L183),0)+IF(ISNUMBER('GenSR'!M183),INDEX('913'!$J$6:$J$1205,'GenSR'!M183),0)+IF(ISNUMBER('GenSR'!N183),INDEX('913'!$J$6:$J$1205,'GenSR'!N183),0)+IF(ISNUMBER('GenSR'!O183),INDEX('913'!$J$6:$J$1205,'GenSR'!O183),0))^2)/S177))</f>
        <v>0</v>
      </c>
      <c r="U177" s="26">
        <f>100*('GenSR'!AO183*'935'!Q126*T177)/'11'!B$17</f>
        <v>0</v>
      </c>
      <c r="V177" s="26">
        <f>100*'GenSR'!AN183/'11'!B$17</f>
        <v>0</v>
      </c>
      <c r="W177" s="26">
        <f>100*('GenSR'!AO183*T177)/'11'!D$17</f>
        <v>0</v>
      </c>
      <c r="X177" s="26">
        <f>100/'11'!B$17*'GenAgg'!E$27*'GenVol'!F138</f>
        <v>0</v>
      </c>
      <c r="Y177" s="26">
        <f>IF('GenVol'!B138=0,0,(1-B177/'GenVol'!B138)*(V177+IF('935'!Q126=0,0,(W177*'935'!Q126*('11'!D$17-'935'!Y126)/('11'!B$17-'935'!X126)))))</f>
        <v>0</v>
      </c>
      <c r="Z177" s="6">
        <f>IF('GenVol'!B138=0,1,B177/'GenVol'!B138)*W177</f>
        <v>0</v>
      </c>
      <c r="AA177" s="26">
        <f>IF('GenVol'!B138=0,1,B177/'GenVol'!B138)*V177</f>
        <v>0</v>
      </c>
      <c r="AB177" s="26">
        <f>X177+AA177</f>
        <v>0</v>
      </c>
      <c r="AC177" s="24">
        <f>'11'!D$17-'935'!Y126</f>
        <v>0</v>
      </c>
      <c r="AD177" s="24">
        <f>(P177+Q177)*'GenVol'!B138</f>
        <v>0</v>
      </c>
      <c r="AE177" s="10"/>
    </row>
    <row r="178" spans="1:31">
      <c r="A178" s="21">
        <v>121</v>
      </c>
      <c r="B178" s="24">
        <f>'GenVol'!B139-('935'!T127*(1-'935'!X127/'11'!B$17))</f>
        <v>0</v>
      </c>
      <c r="C178" s="6">
        <f>MAX('11'!$C$45+0,MIN('935'!L127+0,'11'!$C$40+0))</f>
        <v>0</v>
      </c>
      <c r="D178" s="6">
        <f>MAX('11'!$D$45+0,MIN('935'!M127+0,'11'!$D$40+0))</f>
        <v>0</v>
      </c>
      <c r="E178" s="6">
        <f>MAX('11'!$E$45+0,MIN('935'!N127+0,'11'!$E$40+0))</f>
        <v>0</v>
      </c>
      <c r="F178" s="6">
        <f>MAX('11'!$F$45+0,MIN('935'!O127+0,'11'!$F$40+0))</f>
        <v>0</v>
      </c>
      <c r="G178" s="6">
        <f>MAX('11'!$G$45+0,MIN('935'!P127+0,'11'!$G$40+0))</f>
        <v>0</v>
      </c>
      <c r="H178" s="6">
        <f>IF('935'!$K127=1000,'Fixed'!$M$636*'Fixed'!$F138/(1+'11'!$C$12)*$C178,0)</f>
        <v>0</v>
      </c>
      <c r="I178" s="6">
        <f>IF(MOD('935'!$K127,1000)=100,'Fixed'!$N$636*'Fixed'!$F138/(1+'11'!$D$12)*$D178,0)</f>
        <v>0</v>
      </c>
      <c r="J178" s="6">
        <f>IF(MOD('935'!$K127,100)=10,'Fixed'!$O$636*'Fixed'!$F138/(1+'11'!$E$12)*$E178,0)</f>
        <v>0</v>
      </c>
      <c r="K178" s="6">
        <f>IF(AND(MOD('935'!$K127,10)&gt;0,MOD('935'!$K127,1000)&gt;1),'Fixed'!$P$636*'Fixed'!$F138/(1+'11'!$F$12)*$F178,0)</f>
        <v>0</v>
      </c>
      <c r="L178" s="6">
        <f>IF(MOD('935'!$K127,1000)=1,'Fixed'!$Q$636*'Fixed'!$F138/(1+'11'!$G$12)*$G178,0)</f>
        <v>0</v>
      </c>
      <c r="M178" s="6">
        <f>IF('935'!$K127&gt;1000,'Fixed'!$M$636*'GenVol'!$F139*$C178,0)</f>
        <v>0</v>
      </c>
      <c r="N178" s="6">
        <f>IF(MOD('935'!$K127,1000)&gt;100,'Fixed'!$N$636*'GenVol'!$F139*$D178,0)</f>
        <v>0</v>
      </c>
      <c r="O178" s="6">
        <f>IF(MOD('935'!$K127,100)&gt;10,'Fixed'!$O$636*'GenVol'!$F139*$E178,0)</f>
        <v>0</v>
      </c>
      <c r="P178" s="6">
        <f>$H178+$I178+$J178+$K178+$L178</f>
        <v>0</v>
      </c>
      <c r="Q178" s="6">
        <f>$M178+$N178+$O178</f>
        <v>0</v>
      </c>
      <c r="R178" s="26">
        <f>100/'11'!B$17*'Fixed'!E138*('Fixed'!E$1278+'Fixed'!F$1278)</f>
        <v>0</v>
      </c>
      <c r="S178" s="24">
        <f>0-IF(ISNUMBER('GenSR'!H184),INDEX('913'!$I$6:$I$1205,'GenSR'!H184),0)-IF(ISNUMBER('GenSR'!I184),INDEX('913'!$I$6:$I$1205,'GenSR'!I184),0)-IF(ISNUMBER('GenSR'!J184),INDEX('913'!$I$6:$I$1205,'GenSR'!J184),0)-IF(ISNUMBER('GenSR'!K184),INDEX('913'!$I$6:$I$1205,'GenSR'!K184),0)-IF(ISNUMBER('GenSR'!L184),INDEX('913'!$I$6:$I$1205,'GenSR'!L184),0)-IF(ISNUMBER('GenSR'!M184),INDEX('913'!$I$6:$I$1205,'GenSR'!M184),0)-IF(ISNUMBER('GenSR'!N184),INDEX('913'!$I$6:$I$1205,'GenSR'!N184),0)-IF(ISNUMBER('GenSR'!O184),INDEX('913'!$I$6:$I$1205,'GenSR'!O184),0)</f>
        <v>0</v>
      </c>
      <c r="T178" s="6">
        <f>IF(S178=0,1,MAX(1,SQRT(S178^2+(IF(ISNUMBER('GenSR'!H184),INDEX('913'!$J$6:$J$1205,'GenSR'!H184),0)+IF(ISNUMBER('GenSR'!I184),INDEX('913'!$J$6:$J$1205,'GenSR'!I184),0)+IF(ISNUMBER('GenSR'!J184),INDEX('913'!$J$6:$J$1205,'GenSR'!J184),0)+IF(ISNUMBER('GenSR'!K184),INDEX('913'!$J$6:$J$1205,'GenSR'!K184),0)+IF(ISNUMBER('GenSR'!L184),INDEX('913'!$J$6:$J$1205,'GenSR'!L184),0)+IF(ISNUMBER('GenSR'!M184),INDEX('913'!$J$6:$J$1205,'GenSR'!M184),0)+IF(ISNUMBER('GenSR'!N184),INDEX('913'!$J$6:$J$1205,'GenSR'!N184),0)+IF(ISNUMBER('GenSR'!O184),INDEX('913'!$J$6:$J$1205,'GenSR'!O184),0))^2)/S178))</f>
        <v>0</v>
      </c>
      <c r="U178" s="26">
        <f>100*('GenSR'!AO184*'935'!Q127*T178)/'11'!B$17</f>
        <v>0</v>
      </c>
      <c r="V178" s="26">
        <f>100*'GenSR'!AN184/'11'!B$17</f>
        <v>0</v>
      </c>
      <c r="W178" s="26">
        <f>100*('GenSR'!AO184*T178)/'11'!D$17</f>
        <v>0</v>
      </c>
      <c r="X178" s="26">
        <f>100/'11'!B$17*'GenAgg'!E$27*'GenVol'!F139</f>
        <v>0</v>
      </c>
      <c r="Y178" s="26">
        <f>IF('GenVol'!B139=0,0,(1-B178/'GenVol'!B139)*(V178+IF('935'!Q127=0,0,(W178*'935'!Q127*('11'!D$17-'935'!Y127)/('11'!B$17-'935'!X127)))))</f>
        <v>0</v>
      </c>
      <c r="Z178" s="6">
        <f>IF('GenVol'!B139=0,1,B178/'GenVol'!B139)*W178</f>
        <v>0</v>
      </c>
      <c r="AA178" s="26">
        <f>IF('GenVol'!B139=0,1,B178/'GenVol'!B139)*V178</f>
        <v>0</v>
      </c>
      <c r="AB178" s="26">
        <f>X178+AA178</f>
        <v>0</v>
      </c>
      <c r="AC178" s="24">
        <f>'11'!D$17-'935'!Y127</f>
        <v>0</v>
      </c>
      <c r="AD178" s="24">
        <f>(P178+Q178)*'GenVol'!B139</f>
        <v>0</v>
      </c>
      <c r="AE178" s="10"/>
    </row>
    <row r="179" spans="1:31">
      <c r="A179" s="21">
        <v>122</v>
      </c>
      <c r="B179" s="24">
        <f>'GenVol'!B140-('935'!T128*(1-'935'!X128/'11'!B$17))</f>
        <v>0</v>
      </c>
      <c r="C179" s="6">
        <f>MAX('11'!$C$45+0,MIN('935'!L128+0,'11'!$C$40+0))</f>
        <v>0</v>
      </c>
      <c r="D179" s="6">
        <f>MAX('11'!$D$45+0,MIN('935'!M128+0,'11'!$D$40+0))</f>
        <v>0</v>
      </c>
      <c r="E179" s="6">
        <f>MAX('11'!$E$45+0,MIN('935'!N128+0,'11'!$E$40+0))</f>
        <v>0</v>
      </c>
      <c r="F179" s="6">
        <f>MAX('11'!$F$45+0,MIN('935'!O128+0,'11'!$F$40+0))</f>
        <v>0</v>
      </c>
      <c r="G179" s="6">
        <f>MAX('11'!$G$45+0,MIN('935'!P128+0,'11'!$G$40+0))</f>
        <v>0</v>
      </c>
      <c r="H179" s="6">
        <f>IF('935'!$K128=1000,'Fixed'!$M$636*'Fixed'!$F139/(1+'11'!$C$12)*$C179,0)</f>
        <v>0</v>
      </c>
      <c r="I179" s="6">
        <f>IF(MOD('935'!$K128,1000)=100,'Fixed'!$N$636*'Fixed'!$F139/(1+'11'!$D$12)*$D179,0)</f>
        <v>0</v>
      </c>
      <c r="J179" s="6">
        <f>IF(MOD('935'!$K128,100)=10,'Fixed'!$O$636*'Fixed'!$F139/(1+'11'!$E$12)*$E179,0)</f>
        <v>0</v>
      </c>
      <c r="K179" s="6">
        <f>IF(AND(MOD('935'!$K128,10)&gt;0,MOD('935'!$K128,1000)&gt;1),'Fixed'!$P$636*'Fixed'!$F139/(1+'11'!$F$12)*$F179,0)</f>
        <v>0</v>
      </c>
      <c r="L179" s="6">
        <f>IF(MOD('935'!$K128,1000)=1,'Fixed'!$Q$636*'Fixed'!$F139/(1+'11'!$G$12)*$G179,0)</f>
        <v>0</v>
      </c>
      <c r="M179" s="6">
        <f>IF('935'!$K128&gt;1000,'Fixed'!$M$636*'GenVol'!$F140*$C179,0)</f>
        <v>0</v>
      </c>
      <c r="N179" s="6">
        <f>IF(MOD('935'!$K128,1000)&gt;100,'Fixed'!$N$636*'GenVol'!$F140*$D179,0)</f>
        <v>0</v>
      </c>
      <c r="O179" s="6">
        <f>IF(MOD('935'!$K128,100)&gt;10,'Fixed'!$O$636*'GenVol'!$F140*$E179,0)</f>
        <v>0</v>
      </c>
      <c r="P179" s="6">
        <f>$H179+$I179+$J179+$K179+$L179</f>
        <v>0</v>
      </c>
      <c r="Q179" s="6">
        <f>$M179+$N179+$O179</f>
        <v>0</v>
      </c>
      <c r="R179" s="26">
        <f>100/'11'!B$17*'Fixed'!E139*('Fixed'!E$1278+'Fixed'!F$1278)</f>
        <v>0</v>
      </c>
      <c r="S179" s="24">
        <f>0-IF(ISNUMBER('GenSR'!H185),INDEX('913'!$I$6:$I$1205,'GenSR'!H185),0)-IF(ISNUMBER('GenSR'!I185),INDEX('913'!$I$6:$I$1205,'GenSR'!I185),0)-IF(ISNUMBER('GenSR'!J185),INDEX('913'!$I$6:$I$1205,'GenSR'!J185),0)-IF(ISNUMBER('GenSR'!K185),INDEX('913'!$I$6:$I$1205,'GenSR'!K185),0)-IF(ISNUMBER('GenSR'!L185),INDEX('913'!$I$6:$I$1205,'GenSR'!L185),0)-IF(ISNUMBER('GenSR'!M185),INDEX('913'!$I$6:$I$1205,'GenSR'!M185),0)-IF(ISNUMBER('GenSR'!N185),INDEX('913'!$I$6:$I$1205,'GenSR'!N185),0)-IF(ISNUMBER('GenSR'!O185),INDEX('913'!$I$6:$I$1205,'GenSR'!O185),0)</f>
        <v>0</v>
      </c>
      <c r="T179" s="6">
        <f>IF(S179=0,1,MAX(1,SQRT(S179^2+(IF(ISNUMBER('GenSR'!H185),INDEX('913'!$J$6:$J$1205,'GenSR'!H185),0)+IF(ISNUMBER('GenSR'!I185),INDEX('913'!$J$6:$J$1205,'GenSR'!I185),0)+IF(ISNUMBER('GenSR'!J185),INDEX('913'!$J$6:$J$1205,'GenSR'!J185),0)+IF(ISNUMBER('GenSR'!K185),INDEX('913'!$J$6:$J$1205,'GenSR'!K185),0)+IF(ISNUMBER('GenSR'!L185),INDEX('913'!$J$6:$J$1205,'GenSR'!L185),0)+IF(ISNUMBER('GenSR'!M185),INDEX('913'!$J$6:$J$1205,'GenSR'!M185),0)+IF(ISNUMBER('GenSR'!N185),INDEX('913'!$J$6:$J$1205,'GenSR'!N185),0)+IF(ISNUMBER('GenSR'!O185),INDEX('913'!$J$6:$J$1205,'GenSR'!O185),0))^2)/S179))</f>
        <v>0</v>
      </c>
      <c r="U179" s="26">
        <f>100*('GenSR'!AO185*'935'!Q128*T179)/'11'!B$17</f>
        <v>0</v>
      </c>
      <c r="V179" s="26">
        <f>100*'GenSR'!AN185/'11'!B$17</f>
        <v>0</v>
      </c>
      <c r="W179" s="26">
        <f>100*('GenSR'!AO185*T179)/'11'!D$17</f>
        <v>0</v>
      </c>
      <c r="X179" s="26">
        <f>100/'11'!B$17*'GenAgg'!E$27*'GenVol'!F140</f>
        <v>0</v>
      </c>
      <c r="Y179" s="26">
        <f>IF('GenVol'!B140=0,0,(1-B179/'GenVol'!B140)*(V179+IF('935'!Q128=0,0,(W179*'935'!Q128*('11'!D$17-'935'!Y128)/('11'!B$17-'935'!X128)))))</f>
        <v>0</v>
      </c>
      <c r="Z179" s="6">
        <f>IF('GenVol'!B140=0,1,B179/'GenVol'!B140)*W179</f>
        <v>0</v>
      </c>
      <c r="AA179" s="26">
        <f>IF('GenVol'!B140=0,1,B179/'GenVol'!B140)*V179</f>
        <v>0</v>
      </c>
      <c r="AB179" s="26">
        <f>X179+AA179</f>
        <v>0</v>
      </c>
      <c r="AC179" s="24">
        <f>'11'!D$17-'935'!Y128</f>
        <v>0</v>
      </c>
      <c r="AD179" s="24">
        <f>(P179+Q179)*'GenVol'!B140</f>
        <v>0</v>
      </c>
      <c r="AE179" s="10"/>
    </row>
    <row r="180" spans="1:31">
      <c r="A180" s="21">
        <v>123</v>
      </c>
      <c r="B180" s="24">
        <f>'GenVol'!B141-('935'!T129*(1-'935'!X129/'11'!B$17))</f>
        <v>0</v>
      </c>
      <c r="C180" s="6">
        <f>MAX('11'!$C$45+0,MIN('935'!L129+0,'11'!$C$40+0))</f>
        <v>0</v>
      </c>
      <c r="D180" s="6">
        <f>MAX('11'!$D$45+0,MIN('935'!M129+0,'11'!$D$40+0))</f>
        <v>0</v>
      </c>
      <c r="E180" s="6">
        <f>MAX('11'!$E$45+0,MIN('935'!N129+0,'11'!$E$40+0))</f>
        <v>0</v>
      </c>
      <c r="F180" s="6">
        <f>MAX('11'!$F$45+0,MIN('935'!O129+0,'11'!$F$40+0))</f>
        <v>0</v>
      </c>
      <c r="G180" s="6">
        <f>MAX('11'!$G$45+0,MIN('935'!P129+0,'11'!$G$40+0))</f>
        <v>0</v>
      </c>
      <c r="H180" s="6">
        <f>IF('935'!$K129=1000,'Fixed'!$M$636*'Fixed'!$F140/(1+'11'!$C$12)*$C180,0)</f>
        <v>0</v>
      </c>
      <c r="I180" s="6">
        <f>IF(MOD('935'!$K129,1000)=100,'Fixed'!$N$636*'Fixed'!$F140/(1+'11'!$D$12)*$D180,0)</f>
        <v>0</v>
      </c>
      <c r="J180" s="6">
        <f>IF(MOD('935'!$K129,100)=10,'Fixed'!$O$636*'Fixed'!$F140/(1+'11'!$E$12)*$E180,0)</f>
        <v>0</v>
      </c>
      <c r="K180" s="6">
        <f>IF(AND(MOD('935'!$K129,10)&gt;0,MOD('935'!$K129,1000)&gt;1),'Fixed'!$P$636*'Fixed'!$F140/(1+'11'!$F$12)*$F180,0)</f>
        <v>0</v>
      </c>
      <c r="L180" s="6">
        <f>IF(MOD('935'!$K129,1000)=1,'Fixed'!$Q$636*'Fixed'!$F140/(1+'11'!$G$12)*$G180,0)</f>
        <v>0</v>
      </c>
      <c r="M180" s="6">
        <f>IF('935'!$K129&gt;1000,'Fixed'!$M$636*'GenVol'!$F141*$C180,0)</f>
        <v>0</v>
      </c>
      <c r="N180" s="6">
        <f>IF(MOD('935'!$K129,1000)&gt;100,'Fixed'!$N$636*'GenVol'!$F141*$D180,0)</f>
        <v>0</v>
      </c>
      <c r="O180" s="6">
        <f>IF(MOD('935'!$K129,100)&gt;10,'Fixed'!$O$636*'GenVol'!$F141*$E180,0)</f>
        <v>0</v>
      </c>
      <c r="P180" s="6">
        <f>$H180+$I180+$J180+$K180+$L180</f>
        <v>0</v>
      </c>
      <c r="Q180" s="6">
        <f>$M180+$N180+$O180</f>
        <v>0</v>
      </c>
      <c r="R180" s="26">
        <f>100/'11'!B$17*'Fixed'!E140*('Fixed'!E$1278+'Fixed'!F$1278)</f>
        <v>0</v>
      </c>
      <c r="S180" s="24">
        <f>0-IF(ISNUMBER('GenSR'!H186),INDEX('913'!$I$6:$I$1205,'GenSR'!H186),0)-IF(ISNUMBER('GenSR'!I186),INDEX('913'!$I$6:$I$1205,'GenSR'!I186),0)-IF(ISNUMBER('GenSR'!J186),INDEX('913'!$I$6:$I$1205,'GenSR'!J186),0)-IF(ISNUMBER('GenSR'!K186),INDEX('913'!$I$6:$I$1205,'GenSR'!K186),0)-IF(ISNUMBER('GenSR'!L186),INDEX('913'!$I$6:$I$1205,'GenSR'!L186),0)-IF(ISNUMBER('GenSR'!M186),INDEX('913'!$I$6:$I$1205,'GenSR'!M186),0)-IF(ISNUMBER('GenSR'!N186),INDEX('913'!$I$6:$I$1205,'GenSR'!N186),0)-IF(ISNUMBER('GenSR'!O186),INDEX('913'!$I$6:$I$1205,'GenSR'!O186),0)</f>
        <v>0</v>
      </c>
      <c r="T180" s="6">
        <f>IF(S180=0,1,MAX(1,SQRT(S180^2+(IF(ISNUMBER('GenSR'!H186),INDEX('913'!$J$6:$J$1205,'GenSR'!H186),0)+IF(ISNUMBER('GenSR'!I186),INDEX('913'!$J$6:$J$1205,'GenSR'!I186),0)+IF(ISNUMBER('GenSR'!J186),INDEX('913'!$J$6:$J$1205,'GenSR'!J186),0)+IF(ISNUMBER('GenSR'!K186),INDEX('913'!$J$6:$J$1205,'GenSR'!K186),0)+IF(ISNUMBER('GenSR'!L186),INDEX('913'!$J$6:$J$1205,'GenSR'!L186),0)+IF(ISNUMBER('GenSR'!M186),INDEX('913'!$J$6:$J$1205,'GenSR'!M186),0)+IF(ISNUMBER('GenSR'!N186),INDEX('913'!$J$6:$J$1205,'GenSR'!N186),0)+IF(ISNUMBER('GenSR'!O186),INDEX('913'!$J$6:$J$1205,'GenSR'!O186),0))^2)/S180))</f>
        <v>0</v>
      </c>
      <c r="U180" s="26">
        <f>100*('GenSR'!AO186*'935'!Q129*T180)/'11'!B$17</f>
        <v>0</v>
      </c>
      <c r="V180" s="26">
        <f>100*'GenSR'!AN186/'11'!B$17</f>
        <v>0</v>
      </c>
      <c r="W180" s="26">
        <f>100*('GenSR'!AO186*T180)/'11'!D$17</f>
        <v>0</v>
      </c>
      <c r="X180" s="26">
        <f>100/'11'!B$17*'GenAgg'!E$27*'GenVol'!F141</f>
        <v>0</v>
      </c>
      <c r="Y180" s="26">
        <f>IF('GenVol'!B141=0,0,(1-B180/'GenVol'!B141)*(V180+IF('935'!Q129=0,0,(W180*'935'!Q129*('11'!D$17-'935'!Y129)/('11'!B$17-'935'!X129)))))</f>
        <v>0</v>
      </c>
      <c r="Z180" s="6">
        <f>IF('GenVol'!B141=0,1,B180/'GenVol'!B141)*W180</f>
        <v>0</v>
      </c>
      <c r="AA180" s="26">
        <f>IF('GenVol'!B141=0,1,B180/'GenVol'!B141)*V180</f>
        <v>0</v>
      </c>
      <c r="AB180" s="26">
        <f>X180+AA180</f>
        <v>0</v>
      </c>
      <c r="AC180" s="24">
        <f>'11'!D$17-'935'!Y129</f>
        <v>0</v>
      </c>
      <c r="AD180" s="24">
        <f>(P180+Q180)*'GenVol'!B141</f>
        <v>0</v>
      </c>
      <c r="AE180" s="10"/>
    </row>
    <row r="181" spans="1:31">
      <c r="A181" s="21">
        <v>124</v>
      </c>
      <c r="B181" s="24">
        <f>'GenVol'!B142-('935'!T130*(1-'935'!X130/'11'!B$17))</f>
        <v>0</v>
      </c>
      <c r="C181" s="6">
        <f>MAX('11'!$C$45+0,MIN('935'!L130+0,'11'!$C$40+0))</f>
        <v>0</v>
      </c>
      <c r="D181" s="6">
        <f>MAX('11'!$D$45+0,MIN('935'!M130+0,'11'!$D$40+0))</f>
        <v>0</v>
      </c>
      <c r="E181" s="6">
        <f>MAX('11'!$E$45+0,MIN('935'!N130+0,'11'!$E$40+0))</f>
        <v>0</v>
      </c>
      <c r="F181" s="6">
        <f>MAX('11'!$F$45+0,MIN('935'!O130+0,'11'!$F$40+0))</f>
        <v>0</v>
      </c>
      <c r="G181" s="6">
        <f>MAX('11'!$G$45+0,MIN('935'!P130+0,'11'!$G$40+0))</f>
        <v>0</v>
      </c>
      <c r="H181" s="6">
        <f>IF('935'!$K130=1000,'Fixed'!$M$636*'Fixed'!$F141/(1+'11'!$C$12)*$C181,0)</f>
        <v>0</v>
      </c>
      <c r="I181" s="6">
        <f>IF(MOD('935'!$K130,1000)=100,'Fixed'!$N$636*'Fixed'!$F141/(1+'11'!$D$12)*$D181,0)</f>
        <v>0</v>
      </c>
      <c r="J181" s="6">
        <f>IF(MOD('935'!$K130,100)=10,'Fixed'!$O$636*'Fixed'!$F141/(1+'11'!$E$12)*$E181,0)</f>
        <v>0</v>
      </c>
      <c r="K181" s="6">
        <f>IF(AND(MOD('935'!$K130,10)&gt;0,MOD('935'!$K130,1000)&gt;1),'Fixed'!$P$636*'Fixed'!$F141/(1+'11'!$F$12)*$F181,0)</f>
        <v>0</v>
      </c>
      <c r="L181" s="6">
        <f>IF(MOD('935'!$K130,1000)=1,'Fixed'!$Q$636*'Fixed'!$F141/(1+'11'!$G$12)*$G181,0)</f>
        <v>0</v>
      </c>
      <c r="M181" s="6">
        <f>IF('935'!$K130&gt;1000,'Fixed'!$M$636*'GenVol'!$F142*$C181,0)</f>
        <v>0</v>
      </c>
      <c r="N181" s="6">
        <f>IF(MOD('935'!$K130,1000)&gt;100,'Fixed'!$N$636*'GenVol'!$F142*$D181,0)</f>
        <v>0</v>
      </c>
      <c r="O181" s="6">
        <f>IF(MOD('935'!$K130,100)&gt;10,'Fixed'!$O$636*'GenVol'!$F142*$E181,0)</f>
        <v>0</v>
      </c>
      <c r="P181" s="6">
        <f>$H181+$I181+$J181+$K181+$L181</f>
        <v>0</v>
      </c>
      <c r="Q181" s="6">
        <f>$M181+$N181+$O181</f>
        <v>0</v>
      </c>
      <c r="R181" s="26">
        <f>100/'11'!B$17*'Fixed'!E141*('Fixed'!E$1278+'Fixed'!F$1278)</f>
        <v>0</v>
      </c>
      <c r="S181" s="24">
        <f>0-IF(ISNUMBER('GenSR'!H187),INDEX('913'!$I$6:$I$1205,'GenSR'!H187),0)-IF(ISNUMBER('GenSR'!I187),INDEX('913'!$I$6:$I$1205,'GenSR'!I187),0)-IF(ISNUMBER('GenSR'!J187),INDEX('913'!$I$6:$I$1205,'GenSR'!J187),0)-IF(ISNUMBER('GenSR'!K187),INDEX('913'!$I$6:$I$1205,'GenSR'!K187),0)-IF(ISNUMBER('GenSR'!L187),INDEX('913'!$I$6:$I$1205,'GenSR'!L187),0)-IF(ISNUMBER('GenSR'!M187),INDEX('913'!$I$6:$I$1205,'GenSR'!M187),0)-IF(ISNUMBER('GenSR'!N187),INDEX('913'!$I$6:$I$1205,'GenSR'!N187),0)-IF(ISNUMBER('GenSR'!O187),INDEX('913'!$I$6:$I$1205,'GenSR'!O187),0)</f>
        <v>0</v>
      </c>
      <c r="T181" s="6">
        <f>IF(S181=0,1,MAX(1,SQRT(S181^2+(IF(ISNUMBER('GenSR'!H187),INDEX('913'!$J$6:$J$1205,'GenSR'!H187),0)+IF(ISNUMBER('GenSR'!I187),INDEX('913'!$J$6:$J$1205,'GenSR'!I187),0)+IF(ISNUMBER('GenSR'!J187),INDEX('913'!$J$6:$J$1205,'GenSR'!J187),0)+IF(ISNUMBER('GenSR'!K187),INDEX('913'!$J$6:$J$1205,'GenSR'!K187),0)+IF(ISNUMBER('GenSR'!L187),INDEX('913'!$J$6:$J$1205,'GenSR'!L187),0)+IF(ISNUMBER('GenSR'!M187),INDEX('913'!$J$6:$J$1205,'GenSR'!M187),0)+IF(ISNUMBER('GenSR'!N187),INDEX('913'!$J$6:$J$1205,'GenSR'!N187),0)+IF(ISNUMBER('GenSR'!O187),INDEX('913'!$J$6:$J$1205,'GenSR'!O187),0))^2)/S181))</f>
        <v>0</v>
      </c>
      <c r="U181" s="26">
        <f>100*('GenSR'!AO187*'935'!Q130*T181)/'11'!B$17</f>
        <v>0</v>
      </c>
      <c r="V181" s="26">
        <f>100*'GenSR'!AN187/'11'!B$17</f>
        <v>0</v>
      </c>
      <c r="W181" s="26">
        <f>100*('GenSR'!AO187*T181)/'11'!D$17</f>
        <v>0</v>
      </c>
      <c r="X181" s="26">
        <f>100/'11'!B$17*'GenAgg'!E$27*'GenVol'!F142</f>
        <v>0</v>
      </c>
      <c r="Y181" s="26">
        <f>IF('GenVol'!B142=0,0,(1-B181/'GenVol'!B142)*(V181+IF('935'!Q130=0,0,(W181*'935'!Q130*('11'!D$17-'935'!Y130)/('11'!B$17-'935'!X130)))))</f>
        <v>0</v>
      </c>
      <c r="Z181" s="6">
        <f>IF('GenVol'!B142=0,1,B181/'GenVol'!B142)*W181</f>
        <v>0</v>
      </c>
      <c r="AA181" s="26">
        <f>IF('GenVol'!B142=0,1,B181/'GenVol'!B142)*V181</f>
        <v>0</v>
      </c>
      <c r="AB181" s="26">
        <f>X181+AA181</f>
        <v>0</v>
      </c>
      <c r="AC181" s="24">
        <f>'11'!D$17-'935'!Y130</f>
        <v>0</v>
      </c>
      <c r="AD181" s="24">
        <f>(P181+Q181)*'GenVol'!B142</f>
        <v>0</v>
      </c>
      <c r="AE181" s="10"/>
    </row>
    <row r="182" spans="1:31">
      <c r="A182" s="21">
        <v>125</v>
      </c>
      <c r="B182" s="24">
        <f>'GenVol'!B143-('935'!T131*(1-'935'!X131/'11'!B$17))</f>
        <v>0</v>
      </c>
      <c r="C182" s="6">
        <f>MAX('11'!$C$45+0,MIN('935'!L131+0,'11'!$C$40+0))</f>
        <v>0</v>
      </c>
      <c r="D182" s="6">
        <f>MAX('11'!$D$45+0,MIN('935'!M131+0,'11'!$D$40+0))</f>
        <v>0</v>
      </c>
      <c r="E182" s="6">
        <f>MAX('11'!$E$45+0,MIN('935'!N131+0,'11'!$E$40+0))</f>
        <v>0</v>
      </c>
      <c r="F182" s="6">
        <f>MAX('11'!$F$45+0,MIN('935'!O131+0,'11'!$F$40+0))</f>
        <v>0</v>
      </c>
      <c r="G182" s="6">
        <f>MAX('11'!$G$45+0,MIN('935'!P131+0,'11'!$G$40+0))</f>
        <v>0</v>
      </c>
      <c r="H182" s="6">
        <f>IF('935'!$K131=1000,'Fixed'!$M$636*'Fixed'!$F142/(1+'11'!$C$12)*$C182,0)</f>
        <v>0</v>
      </c>
      <c r="I182" s="6">
        <f>IF(MOD('935'!$K131,1000)=100,'Fixed'!$N$636*'Fixed'!$F142/(1+'11'!$D$12)*$D182,0)</f>
        <v>0</v>
      </c>
      <c r="J182" s="6">
        <f>IF(MOD('935'!$K131,100)=10,'Fixed'!$O$636*'Fixed'!$F142/(1+'11'!$E$12)*$E182,0)</f>
        <v>0</v>
      </c>
      <c r="K182" s="6">
        <f>IF(AND(MOD('935'!$K131,10)&gt;0,MOD('935'!$K131,1000)&gt;1),'Fixed'!$P$636*'Fixed'!$F142/(1+'11'!$F$12)*$F182,0)</f>
        <v>0</v>
      </c>
      <c r="L182" s="6">
        <f>IF(MOD('935'!$K131,1000)=1,'Fixed'!$Q$636*'Fixed'!$F142/(1+'11'!$G$12)*$G182,0)</f>
        <v>0</v>
      </c>
      <c r="M182" s="6">
        <f>IF('935'!$K131&gt;1000,'Fixed'!$M$636*'GenVol'!$F143*$C182,0)</f>
        <v>0</v>
      </c>
      <c r="N182" s="6">
        <f>IF(MOD('935'!$K131,1000)&gt;100,'Fixed'!$N$636*'GenVol'!$F143*$D182,0)</f>
        <v>0</v>
      </c>
      <c r="O182" s="6">
        <f>IF(MOD('935'!$K131,100)&gt;10,'Fixed'!$O$636*'GenVol'!$F143*$E182,0)</f>
        <v>0</v>
      </c>
      <c r="P182" s="6">
        <f>$H182+$I182+$J182+$K182+$L182</f>
        <v>0</v>
      </c>
      <c r="Q182" s="6">
        <f>$M182+$N182+$O182</f>
        <v>0</v>
      </c>
      <c r="R182" s="26">
        <f>100/'11'!B$17*'Fixed'!E142*('Fixed'!E$1278+'Fixed'!F$1278)</f>
        <v>0</v>
      </c>
      <c r="S182" s="24">
        <f>0-IF(ISNUMBER('GenSR'!H188),INDEX('913'!$I$6:$I$1205,'GenSR'!H188),0)-IF(ISNUMBER('GenSR'!I188),INDEX('913'!$I$6:$I$1205,'GenSR'!I188),0)-IF(ISNUMBER('GenSR'!J188),INDEX('913'!$I$6:$I$1205,'GenSR'!J188),0)-IF(ISNUMBER('GenSR'!K188),INDEX('913'!$I$6:$I$1205,'GenSR'!K188),0)-IF(ISNUMBER('GenSR'!L188),INDEX('913'!$I$6:$I$1205,'GenSR'!L188),0)-IF(ISNUMBER('GenSR'!M188),INDEX('913'!$I$6:$I$1205,'GenSR'!M188),0)-IF(ISNUMBER('GenSR'!N188),INDEX('913'!$I$6:$I$1205,'GenSR'!N188),0)-IF(ISNUMBER('GenSR'!O188),INDEX('913'!$I$6:$I$1205,'GenSR'!O188),0)</f>
        <v>0</v>
      </c>
      <c r="T182" s="6">
        <f>IF(S182=0,1,MAX(1,SQRT(S182^2+(IF(ISNUMBER('GenSR'!H188),INDEX('913'!$J$6:$J$1205,'GenSR'!H188),0)+IF(ISNUMBER('GenSR'!I188),INDEX('913'!$J$6:$J$1205,'GenSR'!I188),0)+IF(ISNUMBER('GenSR'!J188),INDEX('913'!$J$6:$J$1205,'GenSR'!J188),0)+IF(ISNUMBER('GenSR'!K188),INDEX('913'!$J$6:$J$1205,'GenSR'!K188),0)+IF(ISNUMBER('GenSR'!L188),INDEX('913'!$J$6:$J$1205,'GenSR'!L188),0)+IF(ISNUMBER('GenSR'!M188),INDEX('913'!$J$6:$J$1205,'GenSR'!M188),0)+IF(ISNUMBER('GenSR'!N188),INDEX('913'!$J$6:$J$1205,'GenSR'!N188),0)+IF(ISNUMBER('GenSR'!O188),INDEX('913'!$J$6:$J$1205,'GenSR'!O188),0))^2)/S182))</f>
        <v>0</v>
      </c>
      <c r="U182" s="26">
        <f>100*('GenSR'!AO188*'935'!Q131*T182)/'11'!B$17</f>
        <v>0</v>
      </c>
      <c r="V182" s="26">
        <f>100*'GenSR'!AN188/'11'!B$17</f>
        <v>0</v>
      </c>
      <c r="W182" s="26">
        <f>100*('GenSR'!AO188*T182)/'11'!D$17</f>
        <v>0</v>
      </c>
      <c r="X182" s="26">
        <f>100/'11'!B$17*'GenAgg'!E$27*'GenVol'!F143</f>
        <v>0</v>
      </c>
      <c r="Y182" s="26">
        <f>IF('GenVol'!B143=0,0,(1-B182/'GenVol'!B143)*(V182+IF('935'!Q131=0,0,(W182*'935'!Q131*('11'!D$17-'935'!Y131)/('11'!B$17-'935'!X131)))))</f>
        <v>0</v>
      </c>
      <c r="Z182" s="6">
        <f>IF('GenVol'!B143=0,1,B182/'GenVol'!B143)*W182</f>
        <v>0</v>
      </c>
      <c r="AA182" s="26">
        <f>IF('GenVol'!B143=0,1,B182/'GenVol'!B143)*V182</f>
        <v>0</v>
      </c>
      <c r="AB182" s="26">
        <f>X182+AA182</f>
        <v>0</v>
      </c>
      <c r="AC182" s="24">
        <f>'11'!D$17-'935'!Y131</f>
        <v>0</v>
      </c>
      <c r="AD182" s="24">
        <f>(P182+Q182)*'GenVol'!B143</f>
        <v>0</v>
      </c>
      <c r="AE182" s="10"/>
    </row>
    <row r="183" spans="1:31">
      <c r="A183" s="21">
        <v>126</v>
      </c>
      <c r="B183" s="24">
        <f>'GenVol'!B144-('935'!T132*(1-'935'!X132/'11'!B$17))</f>
        <v>0</v>
      </c>
      <c r="C183" s="6">
        <f>MAX('11'!$C$45+0,MIN('935'!L132+0,'11'!$C$40+0))</f>
        <v>0</v>
      </c>
      <c r="D183" s="6">
        <f>MAX('11'!$D$45+0,MIN('935'!M132+0,'11'!$D$40+0))</f>
        <v>0</v>
      </c>
      <c r="E183" s="6">
        <f>MAX('11'!$E$45+0,MIN('935'!N132+0,'11'!$E$40+0))</f>
        <v>0</v>
      </c>
      <c r="F183" s="6">
        <f>MAX('11'!$F$45+0,MIN('935'!O132+0,'11'!$F$40+0))</f>
        <v>0</v>
      </c>
      <c r="G183" s="6">
        <f>MAX('11'!$G$45+0,MIN('935'!P132+0,'11'!$G$40+0))</f>
        <v>0</v>
      </c>
      <c r="H183" s="6">
        <f>IF('935'!$K132=1000,'Fixed'!$M$636*'Fixed'!$F143/(1+'11'!$C$12)*$C183,0)</f>
        <v>0</v>
      </c>
      <c r="I183" s="6">
        <f>IF(MOD('935'!$K132,1000)=100,'Fixed'!$N$636*'Fixed'!$F143/(1+'11'!$D$12)*$D183,0)</f>
        <v>0</v>
      </c>
      <c r="J183" s="6">
        <f>IF(MOD('935'!$K132,100)=10,'Fixed'!$O$636*'Fixed'!$F143/(1+'11'!$E$12)*$E183,0)</f>
        <v>0</v>
      </c>
      <c r="K183" s="6">
        <f>IF(AND(MOD('935'!$K132,10)&gt;0,MOD('935'!$K132,1000)&gt;1),'Fixed'!$P$636*'Fixed'!$F143/(1+'11'!$F$12)*$F183,0)</f>
        <v>0</v>
      </c>
      <c r="L183" s="6">
        <f>IF(MOD('935'!$K132,1000)=1,'Fixed'!$Q$636*'Fixed'!$F143/(1+'11'!$G$12)*$G183,0)</f>
        <v>0</v>
      </c>
      <c r="M183" s="6">
        <f>IF('935'!$K132&gt;1000,'Fixed'!$M$636*'GenVol'!$F144*$C183,0)</f>
        <v>0</v>
      </c>
      <c r="N183" s="6">
        <f>IF(MOD('935'!$K132,1000)&gt;100,'Fixed'!$N$636*'GenVol'!$F144*$D183,0)</f>
        <v>0</v>
      </c>
      <c r="O183" s="6">
        <f>IF(MOD('935'!$K132,100)&gt;10,'Fixed'!$O$636*'GenVol'!$F144*$E183,0)</f>
        <v>0</v>
      </c>
      <c r="P183" s="6">
        <f>$H183+$I183+$J183+$K183+$L183</f>
        <v>0</v>
      </c>
      <c r="Q183" s="6">
        <f>$M183+$N183+$O183</f>
        <v>0</v>
      </c>
      <c r="R183" s="26">
        <f>100/'11'!B$17*'Fixed'!E143*('Fixed'!E$1278+'Fixed'!F$1278)</f>
        <v>0</v>
      </c>
      <c r="S183" s="24">
        <f>0-IF(ISNUMBER('GenSR'!H189),INDEX('913'!$I$6:$I$1205,'GenSR'!H189),0)-IF(ISNUMBER('GenSR'!I189),INDEX('913'!$I$6:$I$1205,'GenSR'!I189),0)-IF(ISNUMBER('GenSR'!J189),INDEX('913'!$I$6:$I$1205,'GenSR'!J189),0)-IF(ISNUMBER('GenSR'!K189),INDEX('913'!$I$6:$I$1205,'GenSR'!K189),0)-IF(ISNUMBER('GenSR'!L189),INDEX('913'!$I$6:$I$1205,'GenSR'!L189),0)-IF(ISNUMBER('GenSR'!M189),INDEX('913'!$I$6:$I$1205,'GenSR'!M189),0)-IF(ISNUMBER('GenSR'!N189),INDEX('913'!$I$6:$I$1205,'GenSR'!N189),0)-IF(ISNUMBER('GenSR'!O189),INDEX('913'!$I$6:$I$1205,'GenSR'!O189),0)</f>
        <v>0</v>
      </c>
      <c r="T183" s="6">
        <f>IF(S183=0,1,MAX(1,SQRT(S183^2+(IF(ISNUMBER('GenSR'!H189),INDEX('913'!$J$6:$J$1205,'GenSR'!H189),0)+IF(ISNUMBER('GenSR'!I189),INDEX('913'!$J$6:$J$1205,'GenSR'!I189),0)+IF(ISNUMBER('GenSR'!J189),INDEX('913'!$J$6:$J$1205,'GenSR'!J189),0)+IF(ISNUMBER('GenSR'!K189),INDEX('913'!$J$6:$J$1205,'GenSR'!K189),0)+IF(ISNUMBER('GenSR'!L189),INDEX('913'!$J$6:$J$1205,'GenSR'!L189),0)+IF(ISNUMBER('GenSR'!M189),INDEX('913'!$J$6:$J$1205,'GenSR'!M189),0)+IF(ISNUMBER('GenSR'!N189),INDEX('913'!$J$6:$J$1205,'GenSR'!N189),0)+IF(ISNUMBER('GenSR'!O189),INDEX('913'!$J$6:$J$1205,'GenSR'!O189),0))^2)/S183))</f>
        <v>0</v>
      </c>
      <c r="U183" s="26">
        <f>100*('GenSR'!AO189*'935'!Q132*T183)/'11'!B$17</f>
        <v>0</v>
      </c>
      <c r="V183" s="26">
        <f>100*'GenSR'!AN189/'11'!B$17</f>
        <v>0</v>
      </c>
      <c r="W183" s="26">
        <f>100*('GenSR'!AO189*T183)/'11'!D$17</f>
        <v>0</v>
      </c>
      <c r="X183" s="26">
        <f>100/'11'!B$17*'GenAgg'!E$27*'GenVol'!F144</f>
        <v>0</v>
      </c>
      <c r="Y183" s="26">
        <f>IF('GenVol'!B144=0,0,(1-B183/'GenVol'!B144)*(V183+IF('935'!Q132=0,0,(W183*'935'!Q132*('11'!D$17-'935'!Y132)/('11'!B$17-'935'!X132)))))</f>
        <v>0</v>
      </c>
      <c r="Z183" s="6">
        <f>IF('GenVol'!B144=0,1,B183/'GenVol'!B144)*W183</f>
        <v>0</v>
      </c>
      <c r="AA183" s="26">
        <f>IF('GenVol'!B144=0,1,B183/'GenVol'!B144)*V183</f>
        <v>0</v>
      </c>
      <c r="AB183" s="26">
        <f>X183+AA183</f>
        <v>0</v>
      </c>
      <c r="AC183" s="24">
        <f>'11'!D$17-'935'!Y132</f>
        <v>0</v>
      </c>
      <c r="AD183" s="24">
        <f>(P183+Q183)*'GenVol'!B144</f>
        <v>0</v>
      </c>
      <c r="AE183" s="10"/>
    </row>
    <row r="184" spans="1:31">
      <c r="A184" s="21">
        <v>127</v>
      </c>
      <c r="B184" s="24">
        <f>'GenVol'!B145-('935'!T133*(1-'935'!X133/'11'!B$17))</f>
        <v>0</v>
      </c>
      <c r="C184" s="6">
        <f>MAX('11'!$C$45+0,MIN('935'!L133+0,'11'!$C$40+0))</f>
        <v>0</v>
      </c>
      <c r="D184" s="6">
        <f>MAX('11'!$D$45+0,MIN('935'!M133+0,'11'!$D$40+0))</f>
        <v>0</v>
      </c>
      <c r="E184" s="6">
        <f>MAX('11'!$E$45+0,MIN('935'!N133+0,'11'!$E$40+0))</f>
        <v>0</v>
      </c>
      <c r="F184" s="6">
        <f>MAX('11'!$F$45+0,MIN('935'!O133+0,'11'!$F$40+0))</f>
        <v>0</v>
      </c>
      <c r="G184" s="6">
        <f>MAX('11'!$G$45+0,MIN('935'!P133+0,'11'!$G$40+0))</f>
        <v>0</v>
      </c>
      <c r="H184" s="6">
        <f>IF('935'!$K133=1000,'Fixed'!$M$636*'Fixed'!$F144/(1+'11'!$C$12)*$C184,0)</f>
        <v>0</v>
      </c>
      <c r="I184" s="6">
        <f>IF(MOD('935'!$K133,1000)=100,'Fixed'!$N$636*'Fixed'!$F144/(1+'11'!$D$12)*$D184,0)</f>
        <v>0</v>
      </c>
      <c r="J184" s="6">
        <f>IF(MOD('935'!$K133,100)=10,'Fixed'!$O$636*'Fixed'!$F144/(1+'11'!$E$12)*$E184,0)</f>
        <v>0</v>
      </c>
      <c r="K184" s="6">
        <f>IF(AND(MOD('935'!$K133,10)&gt;0,MOD('935'!$K133,1000)&gt;1),'Fixed'!$P$636*'Fixed'!$F144/(1+'11'!$F$12)*$F184,0)</f>
        <v>0</v>
      </c>
      <c r="L184" s="6">
        <f>IF(MOD('935'!$K133,1000)=1,'Fixed'!$Q$636*'Fixed'!$F144/(1+'11'!$G$12)*$G184,0)</f>
        <v>0</v>
      </c>
      <c r="M184" s="6">
        <f>IF('935'!$K133&gt;1000,'Fixed'!$M$636*'GenVol'!$F145*$C184,0)</f>
        <v>0</v>
      </c>
      <c r="N184" s="6">
        <f>IF(MOD('935'!$K133,1000)&gt;100,'Fixed'!$N$636*'GenVol'!$F145*$D184,0)</f>
        <v>0</v>
      </c>
      <c r="O184" s="6">
        <f>IF(MOD('935'!$K133,100)&gt;10,'Fixed'!$O$636*'GenVol'!$F145*$E184,0)</f>
        <v>0</v>
      </c>
      <c r="P184" s="6">
        <f>$H184+$I184+$J184+$K184+$L184</f>
        <v>0</v>
      </c>
      <c r="Q184" s="6">
        <f>$M184+$N184+$O184</f>
        <v>0</v>
      </c>
      <c r="R184" s="26">
        <f>100/'11'!B$17*'Fixed'!E144*('Fixed'!E$1278+'Fixed'!F$1278)</f>
        <v>0</v>
      </c>
      <c r="S184" s="24">
        <f>0-IF(ISNUMBER('GenSR'!H190),INDEX('913'!$I$6:$I$1205,'GenSR'!H190),0)-IF(ISNUMBER('GenSR'!I190),INDEX('913'!$I$6:$I$1205,'GenSR'!I190),0)-IF(ISNUMBER('GenSR'!J190),INDEX('913'!$I$6:$I$1205,'GenSR'!J190),0)-IF(ISNUMBER('GenSR'!K190),INDEX('913'!$I$6:$I$1205,'GenSR'!K190),0)-IF(ISNUMBER('GenSR'!L190),INDEX('913'!$I$6:$I$1205,'GenSR'!L190),0)-IF(ISNUMBER('GenSR'!M190),INDEX('913'!$I$6:$I$1205,'GenSR'!M190),0)-IF(ISNUMBER('GenSR'!N190),INDEX('913'!$I$6:$I$1205,'GenSR'!N190),0)-IF(ISNUMBER('GenSR'!O190),INDEX('913'!$I$6:$I$1205,'GenSR'!O190),0)</f>
        <v>0</v>
      </c>
      <c r="T184" s="6">
        <f>IF(S184=0,1,MAX(1,SQRT(S184^2+(IF(ISNUMBER('GenSR'!H190),INDEX('913'!$J$6:$J$1205,'GenSR'!H190),0)+IF(ISNUMBER('GenSR'!I190),INDEX('913'!$J$6:$J$1205,'GenSR'!I190),0)+IF(ISNUMBER('GenSR'!J190),INDEX('913'!$J$6:$J$1205,'GenSR'!J190),0)+IF(ISNUMBER('GenSR'!K190),INDEX('913'!$J$6:$J$1205,'GenSR'!K190),0)+IF(ISNUMBER('GenSR'!L190),INDEX('913'!$J$6:$J$1205,'GenSR'!L190),0)+IF(ISNUMBER('GenSR'!M190),INDEX('913'!$J$6:$J$1205,'GenSR'!M190),0)+IF(ISNUMBER('GenSR'!N190),INDEX('913'!$J$6:$J$1205,'GenSR'!N190),0)+IF(ISNUMBER('GenSR'!O190),INDEX('913'!$J$6:$J$1205,'GenSR'!O190),0))^2)/S184))</f>
        <v>0</v>
      </c>
      <c r="U184" s="26">
        <f>100*('GenSR'!AO190*'935'!Q133*T184)/'11'!B$17</f>
        <v>0</v>
      </c>
      <c r="V184" s="26">
        <f>100*'GenSR'!AN190/'11'!B$17</f>
        <v>0</v>
      </c>
      <c r="W184" s="26">
        <f>100*('GenSR'!AO190*T184)/'11'!D$17</f>
        <v>0</v>
      </c>
      <c r="X184" s="26">
        <f>100/'11'!B$17*'GenAgg'!E$27*'GenVol'!F145</f>
        <v>0</v>
      </c>
      <c r="Y184" s="26">
        <f>IF('GenVol'!B145=0,0,(1-B184/'GenVol'!B145)*(V184+IF('935'!Q133=0,0,(W184*'935'!Q133*('11'!D$17-'935'!Y133)/('11'!B$17-'935'!X133)))))</f>
        <v>0</v>
      </c>
      <c r="Z184" s="6">
        <f>IF('GenVol'!B145=0,1,B184/'GenVol'!B145)*W184</f>
        <v>0</v>
      </c>
      <c r="AA184" s="26">
        <f>IF('GenVol'!B145=0,1,B184/'GenVol'!B145)*V184</f>
        <v>0</v>
      </c>
      <c r="AB184" s="26">
        <f>X184+AA184</f>
        <v>0</v>
      </c>
      <c r="AC184" s="24">
        <f>'11'!D$17-'935'!Y133</f>
        <v>0</v>
      </c>
      <c r="AD184" s="24">
        <f>(P184+Q184)*'GenVol'!B145</f>
        <v>0</v>
      </c>
      <c r="AE184" s="10"/>
    </row>
    <row r="185" spans="1:31">
      <c r="A185" s="21">
        <v>128</v>
      </c>
      <c r="B185" s="24">
        <f>'GenVol'!B146-('935'!T134*(1-'935'!X134/'11'!B$17))</f>
        <v>0</v>
      </c>
      <c r="C185" s="6">
        <f>MAX('11'!$C$45+0,MIN('935'!L134+0,'11'!$C$40+0))</f>
        <v>0</v>
      </c>
      <c r="D185" s="6">
        <f>MAX('11'!$D$45+0,MIN('935'!M134+0,'11'!$D$40+0))</f>
        <v>0</v>
      </c>
      <c r="E185" s="6">
        <f>MAX('11'!$E$45+0,MIN('935'!N134+0,'11'!$E$40+0))</f>
        <v>0</v>
      </c>
      <c r="F185" s="6">
        <f>MAX('11'!$F$45+0,MIN('935'!O134+0,'11'!$F$40+0))</f>
        <v>0</v>
      </c>
      <c r="G185" s="6">
        <f>MAX('11'!$G$45+0,MIN('935'!P134+0,'11'!$G$40+0))</f>
        <v>0</v>
      </c>
      <c r="H185" s="6">
        <f>IF('935'!$K134=1000,'Fixed'!$M$636*'Fixed'!$F145/(1+'11'!$C$12)*$C185,0)</f>
        <v>0</v>
      </c>
      <c r="I185" s="6">
        <f>IF(MOD('935'!$K134,1000)=100,'Fixed'!$N$636*'Fixed'!$F145/(1+'11'!$D$12)*$D185,0)</f>
        <v>0</v>
      </c>
      <c r="J185" s="6">
        <f>IF(MOD('935'!$K134,100)=10,'Fixed'!$O$636*'Fixed'!$F145/(1+'11'!$E$12)*$E185,0)</f>
        <v>0</v>
      </c>
      <c r="K185" s="6">
        <f>IF(AND(MOD('935'!$K134,10)&gt;0,MOD('935'!$K134,1000)&gt;1),'Fixed'!$P$636*'Fixed'!$F145/(1+'11'!$F$12)*$F185,0)</f>
        <v>0</v>
      </c>
      <c r="L185" s="6">
        <f>IF(MOD('935'!$K134,1000)=1,'Fixed'!$Q$636*'Fixed'!$F145/(1+'11'!$G$12)*$G185,0)</f>
        <v>0</v>
      </c>
      <c r="M185" s="6">
        <f>IF('935'!$K134&gt;1000,'Fixed'!$M$636*'GenVol'!$F146*$C185,0)</f>
        <v>0</v>
      </c>
      <c r="N185" s="6">
        <f>IF(MOD('935'!$K134,1000)&gt;100,'Fixed'!$N$636*'GenVol'!$F146*$D185,0)</f>
        <v>0</v>
      </c>
      <c r="O185" s="6">
        <f>IF(MOD('935'!$K134,100)&gt;10,'Fixed'!$O$636*'GenVol'!$F146*$E185,0)</f>
        <v>0</v>
      </c>
      <c r="P185" s="6">
        <f>$H185+$I185+$J185+$K185+$L185</f>
        <v>0</v>
      </c>
      <c r="Q185" s="6">
        <f>$M185+$N185+$O185</f>
        <v>0</v>
      </c>
      <c r="R185" s="26">
        <f>100/'11'!B$17*'Fixed'!E145*('Fixed'!E$1278+'Fixed'!F$1278)</f>
        <v>0</v>
      </c>
      <c r="S185" s="24">
        <f>0-IF(ISNUMBER('GenSR'!H191),INDEX('913'!$I$6:$I$1205,'GenSR'!H191),0)-IF(ISNUMBER('GenSR'!I191),INDEX('913'!$I$6:$I$1205,'GenSR'!I191),0)-IF(ISNUMBER('GenSR'!J191),INDEX('913'!$I$6:$I$1205,'GenSR'!J191),0)-IF(ISNUMBER('GenSR'!K191),INDEX('913'!$I$6:$I$1205,'GenSR'!K191),0)-IF(ISNUMBER('GenSR'!L191),INDEX('913'!$I$6:$I$1205,'GenSR'!L191),0)-IF(ISNUMBER('GenSR'!M191),INDEX('913'!$I$6:$I$1205,'GenSR'!M191),0)-IF(ISNUMBER('GenSR'!N191),INDEX('913'!$I$6:$I$1205,'GenSR'!N191),0)-IF(ISNUMBER('GenSR'!O191),INDEX('913'!$I$6:$I$1205,'GenSR'!O191),0)</f>
        <v>0</v>
      </c>
      <c r="T185" s="6">
        <f>IF(S185=0,1,MAX(1,SQRT(S185^2+(IF(ISNUMBER('GenSR'!H191),INDEX('913'!$J$6:$J$1205,'GenSR'!H191),0)+IF(ISNUMBER('GenSR'!I191),INDEX('913'!$J$6:$J$1205,'GenSR'!I191),0)+IF(ISNUMBER('GenSR'!J191),INDEX('913'!$J$6:$J$1205,'GenSR'!J191),0)+IF(ISNUMBER('GenSR'!K191),INDEX('913'!$J$6:$J$1205,'GenSR'!K191),0)+IF(ISNUMBER('GenSR'!L191),INDEX('913'!$J$6:$J$1205,'GenSR'!L191),0)+IF(ISNUMBER('GenSR'!M191),INDEX('913'!$J$6:$J$1205,'GenSR'!M191),0)+IF(ISNUMBER('GenSR'!N191),INDEX('913'!$J$6:$J$1205,'GenSR'!N191),0)+IF(ISNUMBER('GenSR'!O191),INDEX('913'!$J$6:$J$1205,'GenSR'!O191),0))^2)/S185))</f>
        <v>0</v>
      </c>
      <c r="U185" s="26">
        <f>100*('GenSR'!AO191*'935'!Q134*T185)/'11'!B$17</f>
        <v>0</v>
      </c>
      <c r="V185" s="26">
        <f>100*'GenSR'!AN191/'11'!B$17</f>
        <v>0</v>
      </c>
      <c r="W185" s="26">
        <f>100*('GenSR'!AO191*T185)/'11'!D$17</f>
        <v>0</v>
      </c>
      <c r="X185" s="26">
        <f>100/'11'!B$17*'GenAgg'!E$27*'GenVol'!F146</f>
        <v>0</v>
      </c>
      <c r="Y185" s="26">
        <f>IF('GenVol'!B146=0,0,(1-B185/'GenVol'!B146)*(V185+IF('935'!Q134=0,0,(W185*'935'!Q134*('11'!D$17-'935'!Y134)/('11'!B$17-'935'!X134)))))</f>
        <v>0</v>
      </c>
      <c r="Z185" s="6">
        <f>IF('GenVol'!B146=0,1,B185/'GenVol'!B146)*W185</f>
        <v>0</v>
      </c>
      <c r="AA185" s="26">
        <f>IF('GenVol'!B146=0,1,B185/'GenVol'!B146)*V185</f>
        <v>0</v>
      </c>
      <c r="AB185" s="26">
        <f>X185+AA185</f>
        <v>0</v>
      </c>
      <c r="AC185" s="24">
        <f>'11'!D$17-'935'!Y134</f>
        <v>0</v>
      </c>
      <c r="AD185" s="24">
        <f>(P185+Q185)*'GenVol'!B146</f>
        <v>0</v>
      </c>
      <c r="AE185" s="10"/>
    </row>
    <row r="186" spans="1:31">
      <c r="A186" s="21">
        <v>129</v>
      </c>
      <c r="B186" s="24">
        <f>'GenVol'!B147-('935'!T135*(1-'935'!X135/'11'!B$17))</f>
        <v>0</v>
      </c>
      <c r="C186" s="6">
        <f>MAX('11'!$C$45+0,MIN('935'!L135+0,'11'!$C$40+0))</f>
        <v>0</v>
      </c>
      <c r="D186" s="6">
        <f>MAX('11'!$D$45+0,MIN('935'!M135+0,'11'!$D$40+0))</f>
        <v>0</v>
      </c>
      <c r="E186" s="6">
        <f>MAX('11'!$E$45+0,MIN('935'!N135+0,'11'!$E$40+0))</f>
        <v>0</v>
      </c>
      <c r="F186" s="6">
        <f>MAX('11'!$F$45+0,MIN('935'!O135+0,'11'!$F$40+0))</f>
        <v>0</v>
      </c>
      <c r="G186" s="6">
        <f>MAX('11'!$G$45+0,MIN('935'!P135+0,'11'!$G$40+0))</f>
        <v>0</v>
      </c>
      <c r="H186" s="6">
        <f>IF('935'!$K135=1000,'Fixed'!$M$636*'Fixed'!$F146/(1+'11'!$C$12)*$C186,0)</f>
        <v>0</v>
      </c>
      <c r="I186" s="6">
        <f>IF(MOD('935'!$K135,1000)=100,'Fixed'!$N$636*'Fixed'!$F146/(1+'11'!$D$12)*$D186,0)</f>
        <v>0</v>
      </c>
      <c r="J186" s="6">
        <f>IF(MOD('935'!$K135,100)=10,'Fixed'!$O$636*'Fixed'!$F146/(1+'11'!$E$12)*$E186,0)</f>
        <v>0</v>
      </c>
      <c r="K186" s="6">
        <f>IF(AND(MOD('935'!$K135,10)&gt;0,MOD('935'!$K135,1000)&gt;1),'Fixed'!$P$636*'Fixed'!$F146/(1+'11'!$F$12)*$F186,0)</f>
        <v>0</v>
      </c>
      <c r="L186" s="6">
        <f>IF(MOD('935'!$K135,1000)=1,'Fixed'!$Q$636*'Fixed'!$F146/(1+'11'!$G$12)*$G186,0)</f>
        <v>0</v>
      </c>
      <c r="M186" s="6">
        <f>IF('935'!$K135&gt;1000,'Fixed'!$M$636*'GenVol'!$F147*$C186,0)</f>
        <v>0</v>
      </c>
      <c r="N186" s="6">
        <f>IF(MOD('935'!$K135,1000)&gt;100,'Fixed'!$N$636*'GenVol'!$F147*$D186,0)</f>
        <v>0</v>
      </c>
      <c r="O186" s="6">
        <f>IF(MOD('935'!$K135,100)&gt;10,'Fixed'!$O$636*'GenVol'!$F147*$E186,0)</f>
        <v>0</v>
      </c>
      <c r="P186" s="6">
        <f>$H186+$I186+$J186+$K186+$L186</f>
        <v>0</v>
      </c>
      <c r="Q186" s="6">
        <f>$M186+$N186+$O186</f>
        <v>0</v>
      </c>
      <c r="R186" s="26">
        <f>100/'11'!B$17*'Fixed'!E146*('Fixed'!E$1278+'Fixed'!F$1278)</f>
        <v>0</v>
      </c>
      <c r="S186" s="24">
        <f>0-IF(ISNUMBER('GenSR'!H192),INDEX('913'!$I$6:$I$1205,'GenSR'!H192),0)-IF(ISNUMBER('GenSR'!I192),INDEX('913'!$I$6:$I$1205,'GenSR'!I192),0)-IF(ISNUMBER('GenSR'!J192),INDEX('913'!$I$6:$I$1205,'GenSR'!J192),0)-IF(ISNUMBER('GenSR'!K192),INDEX('913'!$I$6:$I$1205,'GenSR'!K192),0)-IF(ISNUMBER('GenSR'!L192),INDEX('913'!$I$6:$I$1205,'GenSR'!L192),0)-IF(ISNUMBER('GenSR'!M192),INDEX('913'!$I$6:$I$1205,'GenSR'!M192),0)-IF(ISNUMBER('GenSR'!N192),INDEX('913'!$I$6:$I$1205,'GenSR'!N192),0)-IF(ISNUMBER('GenSR'!O192),INDEX('913'!$I$6:$I$1205,'GenSR'!O192),0)</f>
        <v>0</v>
      </c>
      <c r="T186" s="6">
        <f>IF(S186=0,1,MAX(1,SQRT(S186^2+(IF(ISNUMBER('GenSR'!H192),INDEX('913'!$J$6:$J$1205,'GenSR'!H192),0)+IF(ISNUMBER('GenSR'!I192),INDEX('913'!$J$6:$J$1205,'GenSR'!I192),0)+IF(ISNUMBER('GenSR'!J192),INDEX('913'!$J$6:$J$1205,'GenSR'!J192),0)+IF(ISNUMBER('GenSR'!K192),INDEX('913'!$J$6:$J$1205,'GenSR'!K192),0)+IF(ISNUMBER('GenSR'!L192),INDEX('913'!$J$6:$J$1205,'GenSR'!L192),0)+IF(ISNUMBER('GenSR'!M192),INDEX('913'!$J$6:$J$1205,'GenSR'!M192),0)+IF(ISNUMBER('GenSR'!N192),INDEX('913'!$J$6:$J$1205,'GenSR'!N192),0)+IF(ISNUMBER('GenSR'!O192),INDEX('913'!$J$6:$J$1205,'GenSR'!O192),0))^2)/S186))</f>
        <v>0</v>
      </c>
      <c r="U186" s="26">
        <f>100*('GenSR'!AO192*'935'!Q135*T186)/'11'!B$17</f>
        <v>0</v>
      </c>
      <c r="V186" s="26">
        <f>100*'GenSR'!AN192/'11'!B$17</f>
        <v>0</v>
      </c>
      <c r="W186" s="26">
        <f>100*('GenSR'!AO192*T186)/'11'!D$17</f>
        <v>0</v>
      </c>
      <c r="X186" s="26">
        <f>100/'11'!B$17*'GenAgg'!E$27*'GenVol'!F147</f>
        <v>0</v>
      </c>
      <c r="Y186" s="26">
        <f>IF('GenVol'!B147=0,0,(1-B186/'GenVol'!B147)*(V186+IF('935'!Q135=0,0,(W186*'935'!Q135*('11'!D$17-'935'!Y135)/('11'!B$17-'935'!X135)))))</f>
        <v>0</v>
      </c>
      <c r="Z186" s="6">
        <f>IF('GenVol'!B147=0,1,B186/'GenVol'!B147)*W186</f>
        <v>0</v>
      </c>
      <c r="AA186" s="26">
        <f>IF('GenVol'!B147=0,1,B186/'GenVol'!B147)*V186</f>
        <v>0</v>
      </c>
      <c r="AB186" s="26">
        <f>X186+AA186</f>
        <v>0</v>
      </c>
      <c r="AC186" s="24">
        <f>'11'!D$17-'935'!Y135</f>
        <v>0</v>
      </c>
      <c r="AD186" s="24">
        <f>(P186+Q186)*'GenVol'!B147</f>
        <v>0</v>
      </c>
      <c r="AE186" s="10"/>
    </row>
    <row r="187" spans="1:31">
      <c r="A187" s="21">
        <v>130</v>
      </c>
      <c r="B187" s="24">
        <f>'GenVol'!B148-('935'!T136*(1-'935'!X136/'11'!B$17))</f>
        <v>0</v>
      </c>
      <c r="C187" s="6">
        <f>MAX('11'!$C$45+0,MIN('935'!L136+0,'11'!$C$40+0))</f>
        <v>0</v>
      </c>
      <c r="D187" s="6">
        <f>MAX('11'!$D$45+0,MIN('935'!M136+0,'11'!$D$40+0))</f>
        <v>0</v>
      </c>
      <c r="E187" s="6">
        <f>MAX('11'!$E$45+0,MIN('935'!N136+0,'11'!$E$40+0))</f>
        <v>0</v>
      </c>
      <c r="F187" s="6">
        <f>MAX('11'!$F$45+0,MIN('935'!O136+0,'11'!$F$40+0))</f>
        <v>0</v>
      </c>
      <c r="G187" s="6">
        <f>MAX('11'!$G$45+0,MIN('935'!P136+0,'11'!$G$40+0))</f>
        <v>0</v>
      </c>
      <c r="H187" s="6">
        <f>IF('935'!$K136=1000,'Fixed'!$M$636*'Fixed'!$F147/(1+'11'!$C$12)*$C187,0)</f>
        <v>0</v>
      </c>
      <c r="I187" s="6">
        <f>IF(MOD('935'!$K136,1000)=100,'Fixed'!$N$636*'Fixed'!$F147/(1+'11'!$D$12)*$D187,0)</f>
        <v>0</v>
      </c>
      <c r="J187" s="6">
        <f>IF(MOD('935'!$K136,100)=10,'Fixed'!$O$636*'Fixed'!$F147/(1+'11'!$E$12)*$E187,0)</f>
        <v>0</v>
      </c>
      <c r="K187" s="6">
        <f>IF(AND(MOD('935'!$K136,10)&gt;0,MOD('935'!$K136,1000)&gt;1),'Fixed'!$P$636*'Fixed'!$F147/(1+'11'!$F$12)*$F187,0)</f>
        <v>0</v>
      </c>
      <c r="L187" s="6">
        <f>IF(MOD('935'!$K136,1000)=1,'Fixed'!$Q$636*'Fixed'!$F147/(1+'11'!$G$12)*$G187,0)</f>
        <v>0</v>
      </c>
      <c r="M187" s="6">
        <f>IF('935'!$K136&gt;1000,'Fixed'!$M$636*'GenVol'!$F148*$C187,0)</f>
        <v>0</v>
      </c>
      <c r="N187" s="6">
        <f>IF(MOD('935'!$K136,1000)&gt;100,'Fixed'!$N$636*'GenVol'!$F148*$D187,0)</f>
        <v>0</v>
      </c>
      <c r="O187" s="6">
        <f>IF(MOD('935'!$K136,100)&gt;10,'Fixed'!$O$636*'GenVol'!$F148*$E187,0)</f>
        <v>0</v>
      </c>
      <c r="P187" s="6">
        <f>$H187+$I187+$J187+$K187+$L187</f>
        <v>0</v>
      </c>
      <c r="Q187" s="6">
        <f>$M187+$N187+$O187</f>
        <v>0</v>
      </c>
      <c r="R187" s="26">
        <f>100/'11'!B$17*'Fixed'!E147*('Fixed'!E$1278+'Fixed'!F$1278)</f>
        <v>0</v>
      </c>
      <c r="S187" s="24">
        <f>0-IF(ISNUMBER('GenSR'!H193),INDEX('913'!$I$6:$I$1205,'GenSR'!H193),0)-IF(ISNUMBER('GenSR'!I193),INDEX('913'!$I$6:$I$1205,'GenSR'!I193),0)-IF(ISNUMBER('GenSR'!J193),INDEX('913'!$I$6:$I$1205,'GenSR'!J193),0)-IF(ISNUMBER('GenSR'!K193),INDEX('913'!$I$6:$I$1205,'GenSR'!K193),0)-IF(ISNUMBER('GenSR'!L193),INDEX('913'!$I$6:$I$1205,'GenSR'!L193),0)-IF(ISNUMBER('GenSR'!M193),INDEX('913'!$I$6:$I$1205,'GenSR'!M193),0)-IF(ISNUMBER('GenSR'!N193),INDEX('913'!$I$6:$I$1205,'GenSR'!N193),0)-IF(ISNUMBER('GenSR'!O193),INDEX('913'!$I$6:$I$1205,'GenSR'!O193),0)</f>
        <v>0</v>
      </c>
      <c r="T187" s="6">
        <f>IF(S187=0,1,MAX(1,SQRT(S187^2+(IF(ISNUMBER('GenSR'!H193),INDEX('913'!$J$6:$J$1205,'GenSR'!H193),0)+IF(ISNUMBER('GenSR'!I193),INDEX('913'!$J$6:$J$1205,'GenSR'!I193),0)+IF(ISNUMBER('GenSR'!J193),INDEX('913'!$J$6:$J$1205,'GenSR'!J193),0)+IF(ISNUMBER('GenSR'!K193),INDEX('913'!$J$6:$J$1205,'GenSR'!K193),0)+IF(ISNUMBER('GenSR'!L193),INDEX('913'!$J$6:$J$1205,'GenSR'!L193),0)+IF(ISNUMBER('GenSR'!M193),INDEX('913'!$J$6:$J$1205,'GenSR'!M193),0)+IF(ISNUMBER('GenSR'!N193),INDEX('913'!$J$6:$J$1205,'GenSR'!N193),0)+IF(ISNUMBER('GenSR'!O193),INDEX('913'!$J$6:$J$1205,'GenSR'!O193),0))^2)/S187))</f>
        <v>0</v>
      </c>
      <c r="U187" s="26">
        <f>100*('GenSR'!AO193*'935'!Q136*T187)/'11'!B$17</f>
        <v>0</v>
      </c>
      <c r="V187" s="26">
        <f>100*'GenSR'!AN193/'11'!B$17</f>
        <v>0</v>
      </c>
      <c r="W187" s="26">
        <f>100*('GenSR'!AO193*T187)/'11'!D$17</f>
        <v>0</v>
      </c>
      <c r="X187" s="26">
        <f>100/'11'!B$17*'GenAgg'!E$27*'GenVol'!F148</f>
        <v>0</v>
      </c>
      <c r="Y187" s="26">
        <f>IF('GenVol'!B148=0,0,(1-B187/'GenVol'!B148)*(V187+IF('935'!Q136=0,0,(W187*'935'!Q136*('11'!D$17-'935'!Y136)/('11'!B$17-'935'!X136)))))</f>
        <v>0</v>
      </c>
      <c r="Z187" s="6">
        <f>IF('GenVol'!B148=0,1,B187/'GenVol'!B148)*W187</f>
        <v>0</v>
      </c>
      <c r="AA187" s="26">
        <f>IF('GenVol'!B148=0,1,B187/'GenVol'!B148)*V187</f>
        <v>0</v>
      </c>
      <c r="AB187" s="26">
        <f>X187+AA187</f>
        <v>0</v>
      </c>
      <c r="AC187" s="24">
        <f>'11'!D$17-'935'!Y136</f>
        <v>0</v>
      </c>
      <c r="AD187" s="24">
        <f>(P187+Q187)*'GenVol'!B148</f>
        <v>0</v>
      </c>
      <c r="AE187" s="10"/>
    </row>
    <row r="188" spans="1:31">
      <c r="A188" s="21">
        <v>131</v>
      </c>
      <c r="B188" s="24">
        <f>'GenVol'!B149-('935'!T137*(1-'935'!X137/'11'!B$17))</f>
        <v>0</v>
      </c>
      <c r="C188" s="6">
        <f>MAX('11'!$C$45+0,MIN('935'!L137+0,'11'!$C$40+0))</f>
        <v>0</v>
      </c>
      <c r="D188" s="6">
        <f>MAX('11'!$D$45+0,MIN('935'!M137+0,'11'!$D$40+0))</f>
        <v>0</v>
      </c>
      <c r="E188" s="6">
        <f>MAX('11'!$E$45+0,MIN('935'!N137+0,'11'!$E$40+0))</f>
        <v>0</v>
      </c>
      <c r="F188" s="6">
        <f>MAX('11'!$F$45+0,MIN('935'!O137+0,'11'!$F$40+0))</f>
        <v>0</v>
      </c>
      <c r="G188" s="6">
        <f>MAX('11'!$G$45+0,MIN('935'!P137+0,'11'!$G$40+0))</f>
        <v>0</v>
      </c>
      <c r="H188" s="6">
        <f>IF('935'!$K137=1000,'Fixed'!$M$636*'Fixed'!$F148/(1+'11'!$C$12)*$C188,0)</f>
        <v>0</v>
      </c>
      <c r="I188" s="6">
        <f>IF(MOD('935'!$K137,1000)=100,'Fixed'!$N$636*'Fixed'!$F148/(1+'11'!$D$12)*$D188,0)</f>
        <v>0</v>
      </c>
      <c r="J188" s="6">
        <f>IF(MOD('935'!$K137,100)=10,'Fixed'!$O$636*'Fixed'!$F148/(1+'11'!$E$12)*$E188,0)</f>
        <v>0</v>
      </c>
      <c r="K188" s="6">
        <f>IF(AND(MOD('935'!$K137,10)&gt;0,MOD('935'!$K137,1000)&gt;1),'Fixed'!$P$636*'Fixed'!$F148/(1+'11'!$F$12)*$F188,0)</f>
        <v>0</v>
      </c>
      <c r="L188" s="6">
        <f>IF(MOD('935'!$K137,1000)=1,'Fixed'!$Q$636*'Fixed'!$F148/(1+'11'!$G$12)*$G188,0)</f>
        <v>0</v>
      </c>
      <c r="M188" s="6">
        <f>IF('935'!$K137&gt;1000,'Fixed'!$M$636*'GenVol'!$F149*$C188,0)</f>
        <v>0</v>
      </c>
      <c r="N188" s="6">
        <f>IF(MOD('935'!$K137,1000)&gt;100,'Fixed'!$N$636*'GenVol'!$F149*$D188,0)</f>
        <v>0</v>
      </c>
      <c r="O188" s="6">
        <f>IF(MOD('935'!$K137,100)&gt;10,'Fixed'!$O$636*'GenVol'!$F149*$E188,0)</f>
        <v>0</v>
      </c>
      <c r="P188" s="6">
        <f>$H188+$I188+$J188+$K188+$L188</f>
        <v>0</v>
      </c>
      <c r="Q188" s="6">
        <f>$M188+$N188+$O188</f>
        <v>0</v>
      </c>
      <c r="R188" s="26">
        <f>100/'11'!B$17*'Fixed'!E148*('Fixed'!E$1278+'Fixed'!F$1278)</f>
        <v>0</v>
      </c>
      <c r="S188" s="24">
        <f>0-IF(ISNUMBER('GenSR'!H194),INDEX('913'!$I$6:$I$1205,'GenSR'!H194),0)-IF(ISNUMBER('GenSR'!I194),INDEX('913'!$I$6:$I$1205,'GenSR'!I194),0)-IF(ISNUMBER('GenSR'!J194),INDEX('913'!$I$6:$I$1205,'GenSR'!J194),0)-IF(ISNUMBER('GenSR'!K194),INDEX('913'!$I$6:$I$1205,'GenSR'!K194),0)-IF(ISNUMBER('GenSR'!L194),INDEX('913'!$I$6:$I$1205,'GenSR'!L194),0)-IF(ISNUMBER('GenSR'!M194),INDEX('913'!$I$6:$I$1205,'GenSR'!M194),0)-IF(ISNUMBER('GenSR'!N194),INDEX('913'!$I$6:$I$1205,'GenSR'!N194),0)-IF(ISNUMBER('GenSR'!O194),INDEX('913'!$I$6:$I$1205,'GenSR'!O194),0)</f>
        <v>0</v>
      </c>
      <c r="T188" s="6">
        <f>IF(S188=0,1,MAX(1,SQRT(S188^2+(IF(ISNUMBER('GenSR'!H194),INDEX('913'!$J$6:$J$1205,'GenSR'!H194),0)+IF(ISNUMBER('GenSR'!I194),INDEX('913'!$J$6:$J$1205,'GenSR'!I194),0)+IF(ISNUMBER('GenSR'!J194),INDEX('913'!$J$6:$J$1205,'GenSR'!J194),0)+IF(ISNUMBER('GenSR'!K194),INDEX('913'!$J$6:$J$1205,'GenSR'!K194),0)+IF(ISNUMBER('GenSR'!L194),INDEX('913'!$J$6:$J$1205,'GenSR'!L194),0)+IF(ISNUMBER('GenSR'!M194),INDEX('913'!$J$6:$J$1205,'GenSR'!M194),0)+IF(ISNUMBER('GenSR'!N194),INDEX('913'!$J$6:$J$1205,'GenSR'!N194),0)+IF(ISNUMBER('GenSR'!O194),INDEX('913'!$J$6:$J$1205,'GenSR'!O194),0))^2)/S188))</f>
        <v>0</v>
      </c>
      <c r="U188" s="26">
        <f>100*('GenSR'!AO194*'935'!Q137*T188)/'11'!B$17</f>
        <v>0</v>
      </c>
      <c r="V188" s="26">
        <f>100*'GenSR'!AN194/'11'!B$17</f>
        <v>0</v>
      </c>
      <c r="W188" s="26">
        <f>100*('GenSR'!AO194*T188)/'11'!D$17</f>
        <v>0</v>
      </c>
      <c r="X188" s="26">
        <f>100/'11'!B$17*'GenAgg'!E$27*'GenVol'!F149</f>
        <v>0</v>
      </c>
      <c r="Y188" s="26">
        <f>IF('GenVol'!B149=0,0,(1-B188/'GenVol'!B149)*(V188+IF('935'!Q137=0,0,(W188*'935'!Q137*('11'!D$17-'935'!Y137)/('11'!B$17-'935'!X137)))))</f>
        <v>0</v>
      </c>
      <c r="Z188" s="6">
        <f>IF('GenVol'!B149=0,1,B188/'GenVol'!B149)*W188</f>
        <v>0</v>
      </c>
      <c r="AA188" s="26">
        <f>IF('GenVol'!B149=0,1,B188/'GenVol'!B149)*V188</f>
        <v>0</v>
      </c>
      <c r="AB188" s="26">
        <f>X188+AA188</f>
        <v>0</v>
      </c>
      <c r="AC188" s="24">
        <f>'11'!D$17-'935'!Y137</f>
        <v>0</v>
      </c>
      <c r="AD188" s="24">
        <f>(P188+Q188)*'GenVol'!B149</f>
        <v>0</v>
      </c>
      <c r="AE188" s="10"/>
    </row>
    <row r="189" spans="1:31">
      <c r="A189" s="21">
        <v>132</v>
      </c>
      <c r="B189" s="24">
        <f>'GenVol'!B150-('935'!T138*(1-'935'!X138/'11'!B$17))</f>
        <v>0</v>
      </c>
      <c r="C189" s="6">
        <f>MAX('11'!$C$45+0,MIN('935'!L138+0,'11'!$C$40+0))</f>
        <v>0</v>
      </c>
      <c r="D189" s="6">
        <f>MAX('11'!$D$45+0,MIN('935'!M138+0,'11'!$D$40+0))</f>
        <v>0</v>
      </c>
      <c r="E189" s="6">
        <f>MAX('11'!$E$45+0,MIN('935'!N138+0,'11'!$E$40+0))</f>
        <v>0</v>
      </c>
      <c r="F189" s="6">
        <f>MAX('11'!$F$45+0,MIN('935'!O138+0,'11'!$F$40+0))</f>
        <v>0</v>
      </c>
      <c r="G189" s="6">
        <f>MAX('11'!$G$45+0,MIN('935'!P138+0,'11'!$G$40+0))</f>
        <v>0</v>
      </c>
      <c r="H189" s="6">
        <f>IF('935'!$K138=1000,'Fixed'!$M$636*'Fixed'!$F149/(1+'11'!$C$12)*$C189,0)</f>
        <v>0</v>
      </c>
      <c r="I189" s="6">
        <f>IF(MOD('935'!$K138,1000)=100,'Fixed'!$N$636*'Fixed'!$F149/(1+'11'!$D$12)*$D189,0)</f>
        <v>0</v>
      </c>
      <c r="J189" s="6">
        <f>IF(MOD('935'!$K138,100)=10,'Fixed'!$O$636*'Fixed'!$F149/(1+'11'!$E$12)*$E189,0)</f>
        <v>0</v>
      </c>
      <c r="K189" s="6">
        <f>IF(AND(MOD('935'!$K138,10)&gt;0,MOD('935'!$K138,1000)&gt;1),'Fixed'!$P$636*'Fixed'!$F149/(1+'11'!$F$12)*$F189,0)</f>
        <v>0</v>
      </c>
      <c r="L189" s="6">
        <f>IF(MOD('935'!$K138,1000)=1,'Fixed'!$Q$636*'Fixed'!$F149/(1+'11'!$G$12)*$G189,0)</f>
        <v>0</v>
      </c>
      <c r="M189" s="6">
        <f>IF('935'!$K138&gt;1000,'Fixed'!$M$636*'GenVol'!$F150*$C189,0)</f>
        <v>0</v>
      </c>
      <c r="N189" s="6">
        <f>IF(MOD('935'!$K138,1000)&gt;100,'Fixed'!$N$636*'GenVol'!$F150*$D189,0)</f>
        <v>0</v>
      </c>
      <c r="O189" s="6">
        <f>IF(MOD('935'!$K138,100)&gt;10,'Fixed'!$O$636*'GenVol'!$F150*$E189,0)</f>
        <v>0</v>
      </c>
      <c r="P189" s="6">
        <f>$H189+$I189+$J189+$K189+$L189</f>
        <v>0</v>
      </c>
      <c r="Q189" s="6">
        <f>$M189+$N189+$O189</f>
        <v>0</v>
      </c>
      <c r="R189" s="26">
        <f>100/'11'!B$17*'Fixed'!E149*('Fixed'!E$1278+'Fixed'!F$1278)</f>
        <v>0</v>
      </c>
      <c r="S189" s="24">
        <f>0-IF(ISNUMBER('GenSR'!H195),INDEX('913'!$I$6:$I$1205,'GenSR'!H195),0)-IF(ISNUMBER('GenSR'!I195),INDEX('913'!$I$6:$I$1205,'GenSR'!I195),0)-IF(ISNUMBER('GenSR'!J195),INDEX('913'!$I$6:$I$1205,'GenSR'!J195),0)-IF(ISNUMBER('GenSR'!K195),INDEX('913'!$I$6:$I$1205,'GenSR'!K195),0)-IF(ISNUMBER('GenSR'!L195),INDEX('913'!$I$6:$I$1205,'GenSR'!L195),0)-IF(ISNUMBER('GenSR'!M195),INDEX('913'!$I$6:$I$1205,'GenSR'!M195),0)-IF(ISNUMBER('GenSR'!N195),INDEX('913'!$I$6:$I$1205,'GenSR'!N195),0)-IF(ISNUMBER('GenSR'!O195),INDEX('913'!$I$6:$I$1205,'GenSR'!O195),0)</f>
        <v>0</v>
      </c>
      <c r="T189" s="6">
        <f>IF(S189=0,1,MAX(1,SQRT(S189^2+(IF(ISNUMBER('GenSR'!H195),INDEX('913'!$J$6:$J$1205,'GenSR'!H195),0)+IF(ISNUMBER('GenSR'!I195),INDEX('913'!$J$6:$J$1205,'GenSR'!I195),0)+IF(ISNUMBER('GenSR'!J195),INDEX('913'!$J$6:$J$1205,'GenSR'!J195),0)+IF(ISNUMBER('GenSR'!K195),INDEX('913'!$J$6:$J$1205,'GenSR'!K195),0)+IF(ISNUMBER('GenSR'!L195),INDEX('913'!$J$6:$J$1205,'GenSR'!L195),0)+IF(ISNUMBER('GenSR'!M195),INDEX('913'!$J$6:$J$1205,'GenSR'!M195),0)+IF(ISNUMBER('GenSR'!N195),INDEX('913'!$J$6:$J$1205,'GenSR'!N195),0)+IF(ISNUMBER('GenSR'!O195),INDEX('913'!$J$6:$J$1205,'GenSR'!O195),0))^2)/S189))</f>
        <v>0</v>
      </c>
      <c r="U189" s="26">
        <f>100*('GenSR'!AO195*'935'!Q138*T189)/'11'!B$17</f>
        <v>0</v>
      </c>
      <c r="V189" s="26">
        <f>100*'GenSR'!AN195/'11'!B$17</f>
        <v>0</v>
      </c>
      <c r="W189" s="26">
        <f>100*('GenSR'!AO195*T189)/'11'!D$17</f>
        <v>0</v>
      </c>
      <c r="X189" s="26">
        <f>100/'11'!B$17*'GenAgg'!E$27*'GenVol'!F150</f>
        <v>0</v>
      </c>
      <c r="Y189" s="26">
        <f>IF('GenVol'!B150=0,0,(1-B189/'GenVol'!B150)*(V189+IF('935'!Q138=0,0,(W189*'935'!Q138*('11'!D$17-'935'!Y138)/('11'!B$17-'935'!X138)))))</f>
        <v>0</v>
      </c>
      <c r="Z189" s="6">
        <f>IF('GenVol'!B150=0,1,B189/'GenVol'!B150)*W189</f>
        <v>0</v>
      </c>
      <c r="AA189" s="26">
        <f>IF('GenVol'!B150=0,1,B189/'GenVol'!B150)*V189</f>
        <v>0</v>
      </c>
      <c r="AB189" s="26">
        <f>X189+AA189</f>
        <v>0</v>
      </c>
      <c r="AC189" s="24">
        <f>'11'!D$17-'935'!Y138</f>
        <v>0</v>
      </c>
      <c r="AD189" s="24">
        <f>(P189+Q189)*'GenVol'!B150</f>
        <v>0</v>
      </c>
      <c r="AE189" s="10"/>
    </row>
    <row r="190" spans="1:31">
      <c r="A190" s="21">
        <v>133</v>
      </c>
      <c r="B190" s="24">
        <f>'GenVol'!B151-('935'!T139*(1-'935'!X139/'11'!B$17))</f>
        <v>0</v>
      </c>
      <c r="C190" s="6">
        <f>MAX('11'!$C$45+0,MIN('935'!L139+0,'11'!$C$40+0))</f>
        <v>0</v>
      </c>
      <c r="D190" s="6">
        <f>MAX('11'!$D$45+0,MIN('935'!M139+0,'11'!$D$40+0))</f>
        <v>0</v>
      </c>
      <c r="E190" s="6">
        <f>MAX('11'!$E$45+0,MIN('935'!N139+0,'11'!$E$40+0))</f>
        <v>0</v>
      </c>
      <c r="F190" s="6">
        <f>MAX('11'!$F$45+0,MIN('935'!O139+0,'11'!$F$40+0))</f>
        <v>0</v>
      </c>
      <c r="G190" s="6">
        <f>MAX('11'!$G$45+0,MIN('935'!P139+0,'11'!$G$40+0))</f>
        <v>0</v>
      </c>
      <c r="H190" s="6">
        <f>IF('935'!$K139=1000,'Fixed'!$M$636*'Fixed'!$F150/(1+'11'!$C$12)*$C190,0)</f>
        <v>0</v>
      </c>
      <c r="I190" s="6">
        <f>IF(MOD('935'!$K139,1000)=100,'Fixed'!$N$636*'Fixed'!$F150/(1+'11'!$D$12)*$D190,0)</f>
        <v>0</v>
      </c>
      <c r="J190" s="6">
        <f>IF(MOD('935'!$K139,100)=10,'Fixed'!$O$636*'Fixed'!$F150/(1+'11'!$E$12)*$E190,0)</f>
        <v>0</v>
      </c>
      <c r="K190" s="6">
        <f>IF(AND(MOD('935'!$K139,10)&gt;0,MOD('935'!$K139,1000)&gt;1),'Fixed'!$P$636*'Fixed'!$F150/(1+'11'!$F$12)*$F190,0)</f>
        <v>0</v>
      </c>
      <c r="L190" s="6">
        <f>IF(MOD('935'!$K139,1000)=1,'Fixed'!$Q$636*'Fixed'!$F150/(1+'11'!$G$12)*$G190,0)</f>
        <v>0</v>
      </c>
      <c r="M190" s="6">
        <f>IF('935'!$K139&gt;1000,'Fixed'!$M$636*'GenVol'!$F151*$C190,0)</f>
        <v>0</v>
      </c>
      <c r="N190" s="6">
        <f>IF(MOD('935'!$K139,1000)&gt;100,'Fixed'!$N$636*'GenVol'!$F151*$D190,0)</f>
        <v>0</v>
      </c>
      <c r="O190" s="6">
        <f>IF(MOD('935'!$K139,100)&gt;10,'Fixed'!$O$636*'GenVol'!$F151*$E190,0)</f>
        <v>0</v>
      </c>
      <c r="P190" s="6">
        <f>$H190+$I190+$J190+$K190+$L190</f>
        <v>0</v>
      </c>
      <c r="Q190" s="6">
        <f>$M190+$N190+$O190</f>
        <v>0</v>
      </c>
      <c r="R190" s="26">
        <f>100/'11'!B$17*'Fixed'!E150*('Fixed'!E$1278+'Fixed'!F$1278)</f>
        <v>0</v>
      </c>
      <c r="S190" s="24">
        <f>0-IF(ISNUMBER('GenSR'!H196),INDEX('913'!$I$6:$I$1205,'GenSR'!H196),0)-IF(ISNUMBER('GenSR'!I196),INDEX('913'!$I$6:$I$1205,'GenSR'!I196),0)-IF(ISNUMBER('GenSR'!J196),INDEX('913'!$I$6:$I$1205,'GenSR'!J196),0)-IF(ISNUMBER('GenSR'!K196),INDEX('913'!$I$6:$I$1205,'GenSR'!K196),0)-IF(ISNUMBER('GenSR'!L196),INDEX('913'!$I$6:$I$1205,'GenSR'!L196),0)-IF(ISNUMBER('GenSR'!M196),INDEX('913'!$I$6:$I$1205,'GenSR'!M196),0)-IF(ISNUMBER('GenSR'!N196),INDEX('913'!$I$6:$I$1205,'GenSR'!N196),0)-IF(ISNUMBER('GenSR'!O196),INDEX('913'!$I$6:$I$1205,'GenSR'!O196),0)</f>
        <v>0</v>
      </c>
      <c r="T190" s="6">
        <f>IF(S190=0,1,MAX(1,SQRT(S190^2+(IF(ISNUMBER('GenSR'!H196),INDEX('913'!$J$6:$J$1205,'GenSR'!H196),0)+IF(ISNUMBER('GenSR'!I196),INDEX('913'!$J$6:$J$1205,'GenSR'!I196),0)+IF(ISNUMBER('GenSR'!J196),INDEX('913'!$J$6:$J$1205,'GenSR'!J196),0)+IF(ISNUMBER('GenSR'!K196),INDEX('913'!$J$6:$J$1205,'GenSR'!K196),0)+IF(ISNUMBER('GenSR'!L196),INDEX('913'!$J$6:$J$1205,'GenSR'!L196),0)+IF(ISNUMBER('GenSR'!M196),INDEX('913'!$J$6:$J$1205,'GenSR'!M196),0)+IF(ISNUMBER('GenSR'!N196),INDEX('913'!$J$6:$J$1205,'GenSR'!N196),0)+IF(ISNUMBER('GenSR'!O196),INDEX('913'!$J$6:$J$1205,'GenSR'!O196),0))^2)/S190))</f>
        <v>0</v>
      </c>
      <c r="U190" s="26">
        <f>100*('GenSR'!AO196*'935'!Q139*T190)/'11'!B$17</f>
        <v>0</v>
      </c>
      <c r="V190" s="26">
        <f>100*'GenSR'!AN196/'11'!B$17</f>
        <v>0</v>
      </c>
      <c r="W190" s="26">
        <f>100*('GenSR'!AO196*T190)/'11'!D$17</f>
        <v>0</v>
      </c>
      <c r="X190" s="26">
        <f>100/'11'!B$17*'GenAgg'!E$27*'GenVol'!F151</f>
        <v>0</v>
      </c>
      <c r="Y190" s="26">
        <f>IF('GenVol'!B151=0,0,(1-B190/'GenVol'!B151)*(V190+IF('935'!Q139=0,0,(W190*'935'!Q139*('11'!D$17-'935'!Y139)/('11'!B$17-'935'!X139)))))</f>
        <v>0</v>
      </c>
      <c r="Z190" s="6">
        <f>IF('GenVol'!B151=0,1,B190/'GenVol'!B151)*W190</f>
        <v>0</v>
      </c>
      <c r="AA190" s="26">
        <f>IF('GenVol'!B151=0,1,B190/'GenVol'!B151)*V190</f>
        <v>0</v>
      </c>
      <c r="AB190" s="26">
        <f>X190+AA190</f>
        <v>0</v>
      </c>
      <c r="AC190" s="24">
        <f>'11'!D$17-'935'!Y139</f>
        <v>0</v>
      </c>
      <c r="AD190" s="24">
        <f>(P190+Q190)*'GenVol'!B151</f>
        <v>0</v>
      </c>
      <c r="AE190" s="10"/>
    </row>
    <row r="191" spans="1:31">
      <c r="A191" s="21">
        <v>134</v>
      </c>
      <c r="B191" s="24">
        <f>'GenVol'!B152-('935'!T140*(1-'935'!X140/'11'!B$17))</f>
        <v>0</v>
      </c>
      <c r="C191" s="6">
        <f>MAX('11'!$C$45+0,MIN('935'!L140+0,'11'!$C$40+0))</f>
        <v>0</v>
      </c>
      <c r="D191" s="6">
        <f>MAX('11'!$D$45+0,MIN('935'!M140+0,'11'!$D$40+0))</f>
        <v>0</v>
      </c>
      <c r="E191" s="6">
        <f>MAX('11'!$E$45+0,MIN('935'!N140+0,'11'!$E$40+0))</f>
        <v>0</v>
      </c>
      <c r="F191" s="6">
        <f>MAX('11'!$F$45+0,MIN('935'!O140+0,'11'!$F$40+0))</f>
        <v>0</v>
      </c>
      <c r="G191" s="6">
        <f>MAX('11'!$G$45+0,MIN('935'!P140+0,'11'!$G$40+0))</f>
        <v>0</v>
      </c>
      <c r="H191" s="6">
        <f>IF('935'!$K140=1000,'Fixed'!$M$636*'Fixed'!$F151/(1+'11'!$C$12)*$C191,0)</f>
        <v>0</v>
      </c>
      <c r="I191" s="6">
        <f>IF(MOD('935'!$K140,1000)=100,'Fixed'!$N$636*'Fixed'!$F151/(1+'11'!$D$12)*$D191,0)</f>
        <v>0</v>
      </c>
      <c r="J191" s="6">
        <f>IF(MOD('935'!$K140,100)=10,'Fixed'!$O$636*'Fixed'!$F151/(1+'11'!$E$12)*$E191,0)</f>
        <v>0</v>
      </c>
      <c r="K191" s="6">
        <f>IF(AND(MOD('935'!$K140,10)&gt;0,MOD('935'!$K140,1000)&gt;1),'Fixed'!$P$636*'Fixed'!$F151/(1+'11'!$F$12)*$F191,0)</f>
        <v>0</v>
      </c>
      <c r="L191" s="6">
        <f>IF(MOD('935'!$K140,1000)=1,'Fixed'!$Q$636*'Fixed'!$F151/(1+'11'!$G$12)*$G191,0)</f>
        <v>0</v>
      </c>
      <c r="M191" s="6">
        <f>IF('935'!$K140&gt;1000,'Fixed'!$M$636*'GenVol'!$F152*$C191,0)</f>
        <v>0</v>
      </c>
      <c r="N191" s="6">
        <f>IF(MOD('935'!$K140,1000)&gt;100,'Fixed'!$N$636*'GenVol'!$F152*$D191,0)</f>
        <v>0</v>
      </c>
      <c r="O191" s="6">
        <f>IF(MOD('935'!$K140,100)&gt;10,'Fixed'!$O$636*'GenVol'!$F152*$E191,0)</f>
        <v>0</v>
      </c>
      <c r="P191" s="6">
        <f>$H191+$I191+$J191+$K191+$L191</f>
        <v>0</v>
      </c>
      <c r="Q191" s="6">
        <f>$M191+$N191+$O191</f>
        <v>0</v>
      </c>
      <c r="R191" s="26">
        <f>100/'11'!B$17*'Fixed'!E151*('Fixed'!E$1278+'Fixed'!F$1278)</f>
        <v>0</v>
      </c>
      <c r="S191" s="24">
        <f>0-IF(ISNUMBER('GenSR'!H197),INDEX('913'!$I$6:$I$1205,'GenSR'!H197),0)-IF(ISNUMBER('GenSR'!I197),INDEX('913'!$I$6:$I$1205,'GenSR'!I197),0)-IF(ISNUMBER('GenSR'!J197),INDEX('913'!$I$6:$I$1205,'GenSR'!J197),0)-IF(ISNUMBER('GenSR'!K197),INDEX('913'!$I$6:$I$1205,'GenSR'!K197),0)-IF(ISNUMBER('GenSR'!L197),INDEX('913'!$I$6:$I$1205,'GenSR'!L197),0)-IF(ISNUMBER('GenSR'!M197),INDEX('913'!$I$6:$I$1205,'GenSR'!M197),0)-IF(ISNUMBER('GenSR'!N197),INDEX('913'!$I$6:$I$1205,'GenSR'!N197),0)-IF(ISNUMBER('GenSR'!O197),INDEX('913'!$I$6:$I$1205,'GenSR'!O197),0)</f>
        <v>0</v>
      </c>
      <c r="T191" s="6">
        <f>IF(S191=0,1,MAX(1,SQRT(S191^2+(IF(ISNUMBER('GenSR'!H197),INDEX('913'!$J$6:$J$1205,'GenSR'!H197),0)+IF(ISNUMBER('GenSR'!I197),INDEX('913'!$J$6:$J$1205,'GenSR'!I197),0)+IF(ISNUMBER('GenSR'!J197),INDEX('913'!$J$6:$J$1205,'GenSR'!J197),0)+IF(ISNUMBER('GenSR'!K197),INDEX('913'!$J$6:$J$1205,'GenSR'!K197),0)+IF(ISNUMBER('GenSR'!L197),INDEX('913'!$J$6:$J$1205,'GenSR'!L197),0)+IF(ISNUMBER('GenSR'!M197),INDEX('913'!$J$6:$J$1205,'GenSR'!M197),0)+IF(ISNUMBER('GenSR'!N197),INDEX('913'!$J$6:$J$1205,'GenSR'!N197),0)+IF(ISNUMBER('GenSR'!O197),INDEX('913'!$J$6:$J$1205,'GenSR'!O197),0))^2)/S191))</f>
        <v>0</v>
      </c>
      <c r="U191" s="26">
        <f>100*('GenSR'!AO197*'935'!Q140*T191)/'11'!B$17</f>
        <v>0</v>
      </c>
      <c r="V191" s="26">
        <f>100*'GenSR'!AN197/'11'!B$17</f>
        <v>0</v>
      </c>
      <c r="W191" s="26">
        <f>100*('GenSR'!AO197*T191)/'11'!D$17</f>
        <v>0</v>
      </c>
      <c r="X191" s="26">
        <f>100/'11'!B$17*'GenAgg'!E$27*'GenVol'!F152</f>
        <v>0</v>
      </c>
      <c r="Y191" s="26">
        <f>IF('GenVol'!B152=0,0,(1-B191/'GenVol'!B152)*(V191+IF('935'!Q140=0,0,(W191*'935'!Q140*('11'!D$17-'935'!Y140)/('11'!B$17-'935'!X140)))))</f>
        <v>0</v>
      </c>
      <c r="Z191" s="6">
        <f>IF('GenVol'!B152=0,1,B191/'GenVol'!B152)*W191</f>
        <v>0</v>
      </c>
      <c r="AA191" s="26">
        <f>IF('GenVol'!B152=0,1,B191/'GenVol'!B152)*V191</f>
        <v>0</v>
      </c>
      <c r="AB191" s="26">
        <f>X191+AA191</f>
        <v>0</v>
      </c>
      <c r="AC191" s="24">
        <f>'11'!D$17-'935'!Y140</f>
        <v>0</v>
      </c>
      <c r="AD191" s="24">
        <f>(P191+Q191)*'GenVol'!B152</f>
        <v>0</v>
      </c>
      <c r="AE191" s="10"/>
    </row>
    <row r="192" spans="1:31">
      <c r="A192" s="21">
        <v>135</v>
      </c>
      <c r="B192" s="24">
        <f>'GenVol'!B153-('935'!T141*(1-'935'!X141/'11'!B$17))</f>
        <v>0</v>
      </c>
      <c r="C192" s="6">
        <f>MAX('11'!$C$45+0,MIN('935'!L141+0,'11'!$C$40+0))</f>
        <v>0</v>
      </c>
      <c r="D192" s="6">
        <f>MAX('11'!$D$45+0,MIN('935'!M141+0,'11'!$D$40+0))</f>
        <v>0</v>
      </c>
      <c r="E192" s="6">
        <f>MAX('11'!$E$45+0,MIN('935'!N141+0,'11'!$E$40+0))</f>
        <v>0</v>
      </c>
      <c r="F192" s="6">
        <f>MAX('11'!$F$45+0,MIN('935'!O141+0,'11'!$F$40+0))</f>
        <v>0</v>
      </c>
      <c r="G192" s="6">
        <f>MAX('11'!$G$45+0,MIN('935'!P141+0,'11'!$G$40+0))</f>
        <v>0</v>
      </c>
      <c r="H192" s="6">
        <f>IF('935'!$K141=1000,'Fixed'!$M$636*'Fixed'!$F152/(1+'11'!$C$12)*$C192,0)</f>
        <v>0</v>
      </c>
      <c r="I192" s="6">
        <f>IF(MOD('935'!$K141,1000)=100,'Fixed'!$N$636*'Fixed'!$F152/(1+'11'!$D$12)*$D192,0)</f>
        <v>0</v>
      </c>
      <c r="J192" s="6">
        <f>IF(MOD('935'!$K141,100)=10,'Fixed'!$O$636*'Fixed'!$F152/(1+'11'!$E$12)*$E192,0)</f>
        <v>0</v>
      </c>
      <c r="K192" s="6">
        <f>IF(AND(MOD('935'!$K141,10)&gt;0,MOD('935'!$K141,1000)&gt;1),'Fixed'!$P$636*'Fixed'!$F152/(1+'11'!$F$12)*$F192,0)</f>
        <v>0</v>
      </c>
      <c r="L192" s="6">
        <f>IF(MOD('935'!$K141,1000)=1,'Fixed'!$Q$636*'Fixed'!$F152/(1+'11'!$G$12)*$G192,0)</f>
        <v>0</v>
      </c>
      <c r="M192" s="6">
        <f>IF('935'!$K141&gt;1000,'Fixed'!$M$636*'GenVol'!$F153*$C192,0)</f>
        <v>0</v>
      </c>
      <c r="N192" s="6">
        <f>IF(MOD('935'!$K141,1000)&gt;100,'Fixed'!$N$636*'GenVol'!$F153*$D192,0)</f>
        <v>0</v>
      </c>
      <c r="O192" s="6">
        <f>IF(MOD('935'!$K141,100)&gt;10,'Fixed'!$O$636*'GenVol'!$F153*$E192,0)</f>
        <v>0</v>
      </c>
      <c r="P192" s="6">
        <f>$H192+$I192+$J192+$K192+$L192</f>
        <v>0</v>
      </c>
      <c r="Q192" s="6">
        <f>$M192+$N192+$O192</f>
        <v>0</v>
      </c>
      <c r="R192" s="26">
        <f>100/'11'!B$17*'Fixed'!E152*('Fixed'!E$1278+'Fixed'!F$1278)</f>
        <v>0</v>
      </c>
      <c r="S192" s="24">
        <f>0-IF(ISNUMBER('GenSR'!H198),INDEX('913'!$I$6:$I$1205,'GenSR'!H198),0)-IF(ISNUMBER('GenSR'!I198),INDEX('913'!$I$6:$I$1205,'GenSR'!I198),0)-IF(ISNUMBER('GenSR'!J198),INDEX('913'!$I$6:$I$1205,'GenSR'!J198),0)-IF(ISNUMBER('GenSR'!K198),INDEX('913'!$I$6:$I$1205,'GenSR'!K198),0)-IF(ISNUMBER('GenSR'!L198),INDEX('913'!$I$6:$I$1205,'GenSR'!L198),0)-IF(ISNUMBER('GenSR'!M198),INDEX('913'!$I$6:$I$1205,'GenSR'!M198),0)-IF(ISNUMBER('GenSR'!N198),INDEX('913'!$I$6:$I$1205,'GenSR'!N198),0)-IF(ISNUMBER('GenSR'!O198),INDEX('913'!$I$6:$I$1205,'GenSR'!O198),0)</f>
        <v>0</v>
      </c>
      <c r="T192" s="6">
        <f>IF(S192=0,1,MAX(1,SQRT(S192^2+(IF(ISNUMBER('GenSR'!H198),INDEX('913'!$J$6:$J$1205,'GenSR'!H198),0)+IF(ISNUMBER('GenSR'!I198),INDEX('913'!$J$6:$J$1205,'GenSR'!I198),0)+IF(ISNUMBER('GenSR'!J198),INDEX('913'!$J$6:$J$1205,'GenSR'!J198),0)+IF(ISNUMBER('GenSR'!K198),INDEX('913'!$J$6:$J$1205,'GenSR'!K198),0)+IF(ISNUMBER('GenSR'!L198),INDEX('913'!$J$6:$J$1205,'GenSR'!L198),0)+IF(ISNUMBER('GenSR'!M198),INDEX('913'!$J$6:$J$1205,'GenSR'!M198),0)+IF(ISNUMBER('GenSR'!N198),INDEX('913'!$J$6:$J$1205,'GenSR'!N198),0)+IF(ISNUMBER('GenSR'!O198),INDEX('913'!$J$6:$J$1205,'GenSR'!O198),0))^2)/S192))</f>
        <v>0</v>
      </c>
      <c r="U192" s="26">
        <f>100*('GenSR'!AO198*'935'!Q141*T192)/'11'!B$17</f>
        <v>0</v>
      </c>
      <c r="V192" s="26">
        <f>100*'GenSR'!AN198/'11'!B$17</f>
        <v>0</v>
      </c>
      <c r="W192" s="26">
        <f>100*('GenSR'!AO198*T192)/'11'!D$17</f>
        <v>0</v>
      </c>
      <c r="X192" s="26">
        <f>100/'11'!B$17*'GenAgg'!E$27*'GenVol'!F153</f>
        <v>0</v>
      </c>
      <c r="Y192" s="26">
        <f>IF('GenVol'!B153=0,0,(1-B192/'GenVol'!B153)*(V192+IF('935'!Q141=0,0,(W192*'935'!Q141*('11'!D$17-'935'!Y141)/('11'!B$17-'935'!X141)))))</f>
        <v>0</v>
      </c>
      <c r="Z192" s="6">
        <f>IF('GenVol'!B153=0,1,B192/'GenVol'!B153)*W192</f>
        <v>0</v>
      </c>
      <c r="AA192" s="26">
        <f>IF('GenVol'!B153=0,1,B192/'GenVol'!B153)*V192</f>
        <v>0</v>
      </c>
      <c r="AB192" s="26">
        <f>X192+AA192</f>
        <v>0</v>
      </c>
      <c r="AC192" s="24">
        <f>'11'!D$17-'935'!Y141</f>
        <v>0</v>
      </c>
      <c r="AD192" s="24">
        <f>(P192+Q192)*'GenVol'!B153</f>
        <v>0</v>
      </c>
      <c r="AE192" s="10"/>
    </row>
    <row r="193" spans="1:31">
      <c r="A193" s="21">
        <v>136</v>
      </c>
      <c r="B193" s="24">
        <f>'GenVol'!B154-('935'!T142*(1-'935'!X142/'11'!B$17))</f>
        <v>0</v>
      </c>
      <c r="C193" s="6">
        <f>MAX('11'!$C$45+0,MIN('935'!L142+0,'11'!$C$40+0))</f>
        <v>0</v>
      </c>
      <c r="D193" s="6">
        <f>MAX('11'!$D$45+0,MIN('935'!M142+0,'11'!$D$40+0))</f>
        <v>0</v>
      </c>
      <c r="E193" s="6">
        <f>MAX('11'!$E$45+0,MIN('935'!N142+0,'11'!$E$40+0))</f>
        <v>0</v>
      </c>
      <c r="F193" s="6">
        <f>MAX('11'!$F$45+0,MIN('935'!O142+0,'11'!$F$40+0))</f>
        <v>0</v>
      </c>
      <c r="G193" s="6">
        <f>MAX('11'!$G$45+0,MIN('935'!P142+0,'11'!$G$40+0))</f>
        <v>0</v>
      </c>
      <c r="H193" s="6">
        <f>IF('935'!$K142=1000,'Fixed'!$M$636*'Fixed'!$F153/(1+'11'!$C$12)*$C193,0)</f>
        <v>0</v>
      </c>
      <c r="I193" s="6">
        <f>IF(MOD('935'!$K142,1000)=100,'Fixed'!$N$636*'Fixed'!$F153/(1+'11'!$D$12)*$D193,0)</f>
        <v>0</v>
      </c>
      <c r="J193" s="6">
        <f>IF(MOD('935'!$K142,100)=10,'Fixed'!$O$636*'Fixed'!$F153/(1+'11'!$E$12)*$E193,0)</f>
        <v>0</v>
      </c>
      <c r="K193" s="6">
        <f>IF(AND(MOD('935'!$K142,10)&gt;0,MOD('935'!$K142,1000)&gt;1),'Fixed'!$P$636*'Fixed'!$F153/(1+'11'!$F$12)*$F193,0)</f>
        <v>0</v>
      </c>
      <c r="L193" s="6">
        <f>IF(MOD('935'!$K142,1000)=1,'Fixed'!$Q$636*'Fixed'!$F153/(1+'11'!$G$12)*$G193,0)</f>
        <v>0</v>
      </c>
      <c r="M193" s="6">
        <f>IF('935'!$K142&gt;1000,'Fixed'!$M$636*'GenVol'!$F154*$C193,0)</f>
        <v>0</v>
      </c>
      <c r="N193" s="6">
        <f>IF(MOD('935'!$K142,1000)&gt;100,'Fixed'!$N$636*'GenVol'!$F154*$D193,0)</f>
        <v>0</v>
      </c>
      <c r="O193" s="6">
        <f>IF(MOD('935'!$K142,100)&gt;10,'Fixed'!$O$636*'GenVol'!$F154*$E193,0)</f>
        <v>0</v>
      </c>
      <c r="P193" s="6">
        <f>$H193+$I193+$J193+$K193+$L193</f>
        <v>0</v>
      </c>
      <c r="Q193" s="6">
        <f>$M193+$N193+$O193</f>
        <v>0</v>
      </c>
      <c r="R193" s="26">
        <f>100/'11'!B$17*'Fixed'!E153*('Fixed'!E$1278+'Fixed'!F$1278)</f>
        <v>0</v>
      </c>
      <c r="S193" s="24">
        <f>0-IF(ISNUMBER('GenSR'!H199),INDEX('913'!$I$6:$I$1205,'GenSR'!H199),0)-IF(ISNUMBER('GenSR'!I199),INDEX('913'!$I$6:$I$1205,'GenSR'!I199),0)-IF(ISNUMBER('GenSR'!J199),INDEX('913'!$I$6:$I$1205,'GenSR'!J199),0)-IF(ISNUMBER('GenSR'!K199),INDEX('913'!$I$6:$I$1205,'GenSR'!K199),0)-IF(ISNUMBER('GenSR'!L199),INDEX('913'!$I$6:$I$1205,'GenSR'!L199),0)-IF(ISNUMBER('GenSR'!M199),INDEX('913'!$I$6:$I$1205,'GenSR'!M199),0)-IF(ISNUMBER('GenSR'!N199),INDEX('913'!$I$6:$I$1205,'GenSR'!N199),0)-IF(ISNUMBER('GenSR'!O199),INDEX('913'!$I$6:$I$1205,'GenSR'!O199),0)</f>
        <v>0</v>
      </c>
      <c r="T193" s="6">
        <f>IF(S193=0,1,MAX(1,SQRT(S193^2+(IF(ISNUMBER('GenSR'!H199),INDEX('913'!$J$6:$J$1205,'GenSR'!H199),0)+IF(ISNUMBER('GenSR'!I199),INDEX('913'!$J$6:$J$1205,'GenSR'!I199),0)+IF(ISNUMBER('GenSR'!J199),INDEX('913'!$J$6:$J$1205,'GenSR'!J199),0)+IF(ISNUMBER('GenSR'!K199),INDEX('913'!$J$6:$J$1205,'GenSR'!K199),0)+IF(ISNUMBER('GenSR'!L199),INDEX('913'!$J$6:$J$1205,'GenSR'!L199),0)+IF(ISNUMBER('GenSR'!M199),INDEX('913'!$J$6:$J$1205,'GenSR'!M199),0)+IF(ISNUMBER('GenSR'!N199),INDEX('913'!$J$6:$J$1205,'GenSR'!N199),0)+IF(ISNUMBER('GenSR'!O199),INDEX('913'!$J$6:$J$1205,'GenSR'!O199),0))^2)/S193))</f>
        <v>0</v>
      </c>
      <c r="U193" s="26">
        <f>100*('GenSR'!AO199*'935'!Q142*T193)/'11'!B$17</f>
        <v>0</v>
      </c>
      <c r="V193" s="26">
        <f>100*'GenSR'!AN199/'11'!B$17</f>
        <v>0</v>
      </c>
      <c r="W193" s="26">
        <f>100*('GenSR'!AO199*T193)/'11'!D$17</f>
        <v>0</v>
      </c>
      <c r="X193" s="26">
        <f>100/'11'!B$17*'GenAgg'!E$27*'GenVol'!F154</f>
        <v>0</v>
      </c>
      <c r="Y193" s="26">
        <f>IF('GenVol'!B154=0,0,(1-B193/'GenVol'!B154)*(V193+IF('935'!Q142=0,0,(W193*'935'!Q142*('11'!D$17-'935'!Y142)/('11'!B$17-'935'!X142)))))</f>
        <v>0</v>
      </c>
      <c r="Z193" s="6">
        <f>IF('GenVol'!B154=0,1,B193/'GenVol'!B154)*W193</f>
        <v>0</v>
      </c>
      <c r="AA193" s="26">
        <f>IF('GenVol'!B154=0,1,B193/'GenVol'!B154)*V193</f>
        <v>0</v>
      </c>
      <c r="AB193" s="26">
        <f>X193+AA193</f>
        <v>0</v>
      </c>
      <c r="AC193" s="24">
        <f>'11'!D$17-'935'!Y142</f>
        <v>0</v>
      </c>
      <c r="AD193" s="24">
        <f>(P193+Q193)*'GenVol'!B154</f>
        <v>0</v>
      </c>
      <c r="AE193" s="10"/>
    </row>
    <row r="194" spans="1:31">
      <c r="A194" s="21">
        <v>137</v>
      </c>
      <c r="B194" s="24">
        <f>'GenVol'!B155-('935'!T143*(1-'935'!X143/'11'!B$17))</f>
        <v>0</v>
      </c>
      <c r="C194" s="6">
        <f>MAX('11'!$C$45+0,MIN('935'!L143+0,'11'!$C$40+0))</f>
        <v>0</v>
      </c>
      <c r="D194" s="6">
        <f>MAX('11'!$D$45+0,MIN('935'!M143+0,'11'!$D$40+0))</f>
        <v>0</v>
      </c>
      <c r="E194" s="6">
        <f>MAX('11'!$E$45+0,MIN('935'!N143+0,'11'!$E$40+0))</f>
        <v>0</v>
      </c>
      <c r="F194" s="6">
        <f>MAX('11'!$F$45+0,MIN('935'!O143+0,'11'!$F$40+0))</f>
        <v>0</v>
      </c>
      <c r="G194" s="6">
        <f>MAX('11'!$G$45+0,MIN('935'!P143+0,'11'!$G$40+0))</f>
        <v>0</v>
      </c>
      <c r="H194" s="6">
        <f>IF('935'!$K143=1000,'Fixed'!$M$636*'Fixed'!$F154/(1+'11'!$C$12)*$C194,0)</f>
        <v>0</v>
      </c>
      <c r="I194" s="6">
        <f>IF(MOD('935'!$K143,1000)=100,'Fixed'!$N$636*'Fixed'!$F154/(1+'11'!$D$12)*$D194,0)</f>
        <v>0</v>
      </c>
      <c r="J194" s="6">
        <f>IF(MOD('935'!$K143,100)=10,'Fixed'!$O$636*'Fixed'!$F154/(1+'11'!$E$12)*$E194,0)</f>
        <v>0</v>
      </c>
      <c r="K194" s="6">
        <f>IF(AND(MOD('935'!$K143,10)&gt;0,MOD('935'!$K143,1000)&gt;1),'Fixed'!$P$636*'Fixed'!$F154/(1+'11'!$F$12)*$F194,0)</f>
        <v>0</v>
      </c>
      <c r="L194" s="6">
        <f>IF(MOD('935'!$K143,1000)=1,'Fixed'!$Q$636*'Fixed'!$F154/(1+'11'!$G$12)*$G194,0)</f>
        <v>0</v>
      </c>
      <c r="M194" s="6">
        <f>IF('935'!$K143&gt;1000,'Fixed'!$M$636*'GenVol'!$F155*$C194,0)</f>
        <v>0</v>
      </c>
      <c r="N194" s="6">
        <f>IF(MOD('935'!$K143,1000)&gt;100,'Fixed'!$N$636*'GenVol'!$F155*$D194,0)</f>
        <v>0</v>
      </c>
      <c r="O194" s="6">
        <f>IF(MOD('935'!$K143,100)&gt;10,'Fixed'!$O$636*'GenVol'!$F155*$E194,0)</f>
        <v>0</v>
      </c>
      <c r="P194" s="6">
        <f>$H194+$I194+$J194+$K194+$L194</f>
        <v>0</v>
      </c>
      <c r="Q194" s="6">
        <f>$M194+$N194+$O194</f>
        <v>0</v>
      </c>
      <c r="R194" s="26">
        <f>100/'11'!B$17*'Fixed'!E154*('Fixed'!E$1278+'Fixed'!F$1278)</f>
        <v>0</v>
      </c>
      <c r="S194" s="24">
        <f>0-IF(ISNUMBER('GenSR'!H200),INDEX('913'!$I$6:$I$1205,'GenSR'!H200),0)-IF(ISNUMBER('GenSR'!I200),INDEX('913'!$I$6:$I$1205,'GenSR'!I200),0)-IF(ISNUMBER('GenSR'!J200),INDEX('913'!$I$6:$I$1205,'GenSR'!J200),0)-IF(ISNUMBER('GenSR'!K200),INDEX('913'!$I$6:$I$1205,'GenSR'!K200),0)-IF(ISNUMBER('GenSR'!L200),INDEX('913'!$I$6:$I$1205,'GenSR'!L200),0)-IF(ISNUMBER('GenSR'!M200),INDEX('913'!$I$6:$I$1205,'GenSR'!M200),0)-IF(ISNUMBER('GenSR'!N200),INDEX('913'!$I$6:$I$1205,'GenSR'!N200),0)-IF(ISNUMBER('GenSR'!O200),INDEX('913'!$I$6:$I$1205,'GenSR'!O200),0)</f>
        <v>0</v>
      </c>
      <c r="T194" s="6">
        <f>IF(S194=0,1,MAX(1,SQRT(S194^2+(IF(ISNUMBER('GenSR'!H200),INDEX('913'!$J$6:$J$1205,'GenSR'!H200),0)+IF(ISNUMBER('GenSR'!I200),INDEX('913'!$J$6:$J$1205,'GenSR'!I200),0)+IF(ISNUMBER('GenSR'!J200),INDEX('913'!$J$6:$J$1205,'GenSR'!J200),0)+IF(ISNUMBER('GenSR'!K200),INDEX('913'!$J$6:$J$1205,'GenSR'!K200),0)+IF(ISNUMBER('GenSR'!L200),INDEX('913'!$J$6:$J$1205,'GenSR'!L200),0)+IF(ISNUMBER('GenSR'!M200),INDEX('913'!$J$6:$J$1205,'GenSR'!M200),0)+IF(ISNUMBER('GenSR'!N200),INDEX('913'!$J$6:$J$1205,'GenSR'!N200),0)+IF(ISNUMBER('GenSR'!O200),INDEX('913'!$J$6:$J$1205,'GenSR'!O200),0))^2)/S194))</f>
        <v>0</v>
      </c>
      <c r="U194" s="26">
        <f>100*('GenSR'!AO200*'935'!Q143*T194)/'11'!B$17</f>
        <v>0</v>
      </c>
      <c r="V194" s="26">
        <f>100*'GenSR'!AN200/'11'!B$17</f>
        <v>0</v>
      </c>
      <c r="W194" s="26">
        <f>100*('GenSR'!AO200*T194)/'11'!D$17</f>
        <v>0</v>
      </c>
      <c r="X194" s="26">
        <f>100/'11'!B$17*'GenAgg'!E$27*'GenVol'!F155</f>
        <v>0</v>
      </c>
      <c r="Y194" s="26">
        <f>IF('GenVol'!B155=0,0,(1-B194/'GenVol'!B155)*(V194+IF('935'!Q143=0,0,(W194*'935'!Q143*('11'!D$17-'935'!Y143)/('11'!B$17-'935'!X143)))))</f>
        <v>0</v>
      </c>
      <c r="Z194" s="6">
        <f>IF('GenVol'!B155=0,1,B194/'GenVol'!B155)*W194</f>
        <v>0</v>
      </c>
      <c r="AA194" s="26">
        <f>IF('GenVol'!B155=0,1,B194/'GenVol'!B155)*V194</f>
        <v>0</v>
      </c>
      <c r="AB194" s="26">
        <f>X194+AA194</f>
        <v>0</v>
      </c>
      <c r="AC194" s="24">
        <f>'11'!D$17-'935'!Y143</f>
        <v>0</v>
      </c>
      <c r="AD194" s="24">
        <f>(P194+Q194)*'GenVol'!B155</f>
        <v>0</v>
      </c>
      <c r="AE194" s="10"/>
    </row>
    <row r="195" spans="1:31">
      <c r="A195" s="21">
        <v>138</v>
      </c>
      <c r="B195" s="24">
        <f>'GenVol'!B156-('935'!T144*(1-'935'!X144/'11'!B$17))</f>
        <v>0</v>
      </c>
      <c r="C195" s="6">
        <f>MAX('11'!$C$45+0,MIN('935'!L144+0,'11'!$C$40+0))</f>
        <v>0</v>
      </c>
      <c r="D195" s="6">
        <f>MAX('11'!$D$45+0,MIN('935'!M144+0,'11'!$D$40+0))</f>
        <v>0</v>
      </c>
      <c r="E195" s="6">
        <f>MAX('11'!$E$45+0,MIN('935'!N144+0,'11'!$E$40+0))</f>
        <v>0</v>
      </c>
      <c r="F195" s="6">
        <f>MAX('11'!$F$45+0,MIN('935'!O144+0,'11'!$F$40+0))</f>
        <v>0</v>
      </c>
      <c r="G195" s="6">
        <f>MAX('11'!$G$45+0,MIN('935'!P144+0,'11'!$G$40+0))</f>
        <v>0</v>
      </c>
      <c r="H195" s="6">
        <f>IF('935'!$K144=1000,'Fixed'!$M$636*'Fixed'!$F155/(1+'11'!$C$12)*$C195,0)</f>
        <v>0</v>
      </c>
      <c r="I195" s="6">
        <f>IF(MOD('935'!$K144,1000)=100,'Fixed'!$N$636*'Fixed'!$F155/(1+'11'!$D$12)*$D195,0)</f>
        <v>0</v>
      </c>
      <c r="J195" s="6">
        <f>IF(MOD('935'!$K144,100)=10,'Fixed'!$O$636*'Fixed'!$F155/(1+'11'!$E$12)*$E195,0)</f>
        <v>0</v>
      </c>
      <c r="K195" s="6">
        <f>IF(AND(MOD('935'!$K144,10)&gt;0,MOD('935'!$K144,1000)&gt;1),'Fixed'!$P$636*'Fixed'!$F155/(1+'11'!$F$12)*$F195,0)</f>
        <v>0</v>
      </c>
      <c r="L195" s="6">
        <f>IF(MOD('935'!$K144,1000)=1,'Fixed'!$Q$636*'Fixed'!$F155/(1+'11'!$G$12)*$G195,0)</f>
        <v>0</v>
      </c>
      <c r="M195" s="6">
        <f>IF('935'!$K144&gt;1000,'Fixed'!$M$636*'GenVol'!$F156*$C195,0)</f>
        <v>0</v>
      </c>
      <c r="N195" s="6">
        <f>IF(MOD('935'!$K144,1000)&gt;100,'Fixed'!$N$636*'GenVol'!$F156*$D195,0)</f>
        <v>0</v>
      </c>
      <c r="O195" s="6">
        <f>IF(MOD('935'!$K144,100)&gt;10,'Fixed'!$O$636*'GenVol'!$F156*$E195,0)</f>
        <v>0</v>
      </c>
      <c r="P195" s="6">
        <f>$H195+$I195+$J195+$K195+$L195</f>
        <v>0</v>
      </c>
      <c r="Q195" s="6">
        <f>$M195+$N195+$O195</f>
        <v>0</v>
      </c>
      <c r="R195" s="26">
        <f>100/'11'!B$17*'Fixed'!E155*('Fixed'!E$1278+'Fixed'!F$1278)</f>
        <v>0</v>
      </c>
      <c r="S195" s="24">
        <f>0-IF(ISNUMBER('GenSR'!H201),INDEX('913'!$I$6:$I$1205,'GenSR'!H201),0)-IF(ISNUMBER('GenSR'!I201),INDEX('913'!$I$6:$I$1205,'GenSR'!I201),0)-IF(ISNUMBER('GenSR'!J201),INDEX('913'!$I$6:$I$1205,'GenSR'!J201),0)-IF(ISNUMBER('GenSR'!K201),INDEX('913'!$I$6:$I$1205,'GenSR'!K201),0)-IF(ISNUMBER('GenSR'!L201),INDEX('913'!$I$6:$I$1205,'GenSR'!L201),0)-IF(ISNUMBER('GenSR'!M201),INDEX('913'!$I$6:$I$1205,'GenSR'!M201),0)-IF(ISNUMBER('GenSR'!N201),INDEX('913'!$I$6:$I$1205,'GenSR'!N201),0)-IF(ISNUMBER('GenSR'!O201),INDEX('913'!$I$6:$I$1205,'GenSR'!O201),0)</f>
        <v>0</v>
      </c>
      <c r="T195" s="6">
        <f>IF(S195=0,1,MAX(1,SQRT(S195^2+(IF(ISNUMBER('GenSR'!H201),INDEX('913'!$J$6:$J$1205,'GenSR'!H201),0)+IF(ISNUMBER('GenSR'!I201),INDEX('913'!$J$6:$J$1205,'GenSR'!I201),0)+IF(ISNUMBER('GenSR'!J201),INDEX('913'!$J$6:$J$1205,'GenSR'!J201),0)+IF(ISNUMBER('GenSR'!K201),INDEX('913'!$J$6:$J$1205,'GenSR'!K201),0)+IF(ISNUMBER('GenSR'!L201),INDEX('913'!$J$6:$J$1205,'GenSR'!L201),0)+IF(ISNUMBER('GenSR'!M201),INDEX('913'!$J$6:$J$1205,'GenSR'!M201),0)+IF(ISNUMBER('GenSR'!N201),INDEX('913'!$J$6:$J$1205,'GenSR'!N201),0)+IF(ISNUMBER('GenSR'!O201),INDEX('913'!$J$6:$J$1205,'GenSR'!O201),0))^2)/S195))</f>
        <v>0</v>
      </c>
      <c r="U195" s="26">
        <f>100*('GenSR'!AO201*'935'!Q144*T195)/'11'!B$17</f>
        <v>0</v>
      </c>
      <c r="V195" s="26">
        <f>100*'GenSR'!AN201/'11'!B$17</f>
        <v>0</v>
      </c>
      <c r="W195" s="26">
        <f>100*('GenSR'!AO201*T195)/'11'!D$17</f>
        <v>0</v>
      </c>
      <c r="X195" s="26">
        <f>100/'11'!B$17*'GenAgg'!E$27*'GenVol'!F156</f>
        <v>0</v>
      </c>
      <c r="Y195" s="26">
        <f>IF('GenVol'!B156=0,0,(1-B195/'GenVol'!B156)*(V195+IF('935'!Q144=0,0,(W195*'935'!Q144*('11'!D$17-'935'!Y144)/('11'!B$17-'935'!X144)))))</f>
        <v>0</v>
      </c>
      <c r="Z195" s="6">
        <f>IF('GenVol'!B156=0,1,B195/'GenVol'!B156)*W195</f>
        <v>0</v>
      </c>
      <c r="AA195" s="26">
        <f>IF('GenVol'!B156=0,1,B195/'GenVol'!B156)*V195</f>
        <v>0</v>
      </c>
      <c r="AB195" s="26">
        <f>X195+AA195</f>
        <v>0</v>
      </c>
      <c r="AC195" s="24">
        <f>'11'!D$17-'935'!Y144</f>
        <v>0</v>
      </c>
      <c r="AD195" s="24">
        <f>(P195+Q195)*'GenVol'!B156</f>
        <v>0</v>
      </c>
      <c r="AE195" s="10"/>
    </row>
    <row r="196" spans="1:31">
      <c r="A196" s="21">
        <v>139</v>
      </c>
      <c r="B196" s="24">
        <f>'GenVol'!B157-('935'!T145*(1-'935'!X145/'11'!B$17))</f>
        <v>0</v>
      </c>
      <c r="C196" s="6">
        <f>MAX('11'!$C$45+0,MIN('935'!L145+0,'11'!$C$40+0))</f>
        <v>0</v>
      </c>
      <c r="D196" s="6">
        <f>MAX('11'!$D$45+0,MIN('935'!M145+0,'11'!$D$40+0))</f>
        <v>0</v>
      </c>
      <c r="E196" s="6">
        <f>MAX('11'!$E$45+0,MIN('935'!N145+0,'11'!$E$40+0))</f>
        <v>0</v>
      </c>
      <c r="F196" s="6">
        <f>MAX('11'!$F$45+0,MIN('935'!O145+0,'11'!$F$40+0))</f>
        <v>0</v>
      </c>
      <c r="G196" s="6">
        <f>MAX('11'!$G$45+0,MIN('935'!P145+0,'11'!$G$40+0))</f>
        <v>0</v>
      </c>
      <c r="H196" s="6">
        <f>IF('935'!$K145=1000,'Fixed'!$M$636*'Fixed'!$F156/(1+'11'!$C$12)*$C196,0)</f>
        <v>0</v>
      </c>
      <c r="I196" s="6">
        <f>IF(MOD('935'!$K145,1000)=100,'Fixed'!$N$636*'Fixed'!$F156/(1+'11'!$D$12)*$D196,0)</f>
        <v>0</v>
      </c>
      <c r="J196" s="6">
        <f>IF(MOD('935'!$K145,100)=10,'Fixed'!$O$636*'Fixed'!$F156/(1+'11'!$E$12)*$E196,0)</f>
        <v>0</v>
      </c>
      <c r="K196" s="6">
        <f>IF(AND(MOD('935'!$K145,10)&gt;0,MOD('935'!$K145,1000)&gt;1),'Fixed'!$P$636*'Fixed'!$F156/(1+'11'!$F$12)*$F196,0)</f>
        <v>0</v>
      </c>
      <c r="L196" s="6">
        <f>IF(MOD('935'!$K145,1000)=1,'Fixed'!$Q$636*'Fixed'!$F156/(1+'11'!$G$12)*$G196,0)</f>
        <v>0</v>
      </c>
      <c r="M196" s="6">
        <f>IF('935'!$K145&gt;1000,'Fixed'!$M$636*'GenVol'!$F157*$C196,0)</f>
        <v>0</v>
      </c>
      <c r="N196" s="6">
        <f>IF(MOD('935'!$K145,1000)&gt;100,'Fixed'!$N$636*'GenVol'!$F157*$D196,0)</f>
        <v>0</v>
      </c>
      <c r="O196" s="6">
        <f>IF(MOD('935'!$K145,100)&gt;10,'Fixed'!$O$636*'GenVol'!$F157*$E196,0)</f>
        <v>0</v>
      </c>
      <c r="P196" s="6">
        <f>$H196+$I196+$J196+$K196+$L196</f>
        <v>0</v>
      </c>
      <c r="Q196" s="6">
        <f>$M196+$N196+$O196</f>
        <v>0</v>
      </c>
      <c r="R196" s="26">
        <f>100/'11'!B$17*'Fixed'!E156*('Fixed'!E$1278+'Fixed'!F$1278)</f>
        <v>0</v>
      </c>
      <c r="S196" s="24">
        <f>0-IF(ISNUMBER('GenSR'!H202),INDEX('913'!$I$6:$I$1205,'GenSR'!H202),0)-IF(ISNUMBER('GenSR'!I202),INDEX('913'!$I$6:$I$1205,'GenSR'!I202),0)-IF(ISNUMBER('GenSR'!J202),INDEX('913'!$I$6:$I$1205,'GenSR'!J202),0)-IF(ISNUMBER('GenSR'!K202),INDEX('913'!$I$6:$I$1205,'GenSR'!K202),0)-IF(ISNUMBER('GenSR'!L202),INDEX('913'!$I$6:$I$1205,'GenSR'!L202),0)-IF(ISNUMBER('GenSR'!M202),INDEX('913'!$I$6:$I$1205,'GenSR'!M202),0)-IF(ISNUMBER('GenSR'!N202),INDEX('913'!$I$6:$I$1205,'GenSR'!N202),0)-IF(ISNUMBER('GenSR'!O202),INDEX('913'!$I$6:$I$1205,'GenSR'!O202),0)</f>
        <v>0</v>
      </c>
      <c r="T196" s="6">
        <f>IF(S196=0,1,MAX(1,SQRT(S196^2+(IF(ISNUMBER('GenSR'!H202),INDEX('913'!$J$6:$J$1205,'GenSR'!H202),0)+IF(ISNUMBER('GenSR'!I202),INDEX('913'!$J$6:$J$1205,'GenSR'!I202),0)+IF(ISNUMBER('GenSR'!J202),INDEX('913'!$J$6:$J$1205,'GenSR'!J202),0)+IF(ISNUMBER('GenSR'!K202),INDEX('913'!$J$6:$J$1205,'GenSR'!K202),0)+IF(ISNUMBER('GenSR'!L202),INDEX('913'!$J$6:$J$1205,'GenSR'!L202),0)+IF(ISNUMBER('GenSR'!M202),INDEX('913'!$J$6:$J$1205,'GenSR'!M202),0)+IF(ISNUMBER('GenSR'!N202),INDEX('913'!$J$6:$J$1205,'GenSR'!N202),0)+IF(ISNUMBER('GenSR'!O202),INDEX('913'!$J$6:$J$1205,'GenSR'!O202),0))^2)/S196))</f>
        <v>0</v>
      </c>
      <c r="U196" s="26">
        <f>100*('GenSR'!AO202*'935'!Q145*T196)/'11'!B$17</f>
        <v>0</v>
      </c>
      <c r="V196" s="26">
        <f>100*'GenSR'!AN202/'11'!B$17</f>
        <v>0</v>
      </c>
      <c r="W196" s="26">
        <f>100*('GenSR'!AO202*T196)/'11'!D$17</f>
        <v>0</v>
      </c>
      <c r="X196" s="26">
        <f>100/'11'!B$17*'GenAgg'!E$27*'GenVol'!F157</f>
        <v>0</v>
      </c>
      <c r="Y196" s="26">
        <f>IF('GenVol'!B157=0,0,(1-B196/'GenVol'!B157)*(V196+IF('935'!Q145=0,0,(W196*'935'!Q145*('11'!D$17-'935'!Y145)/('11'!B$17-'935'!X145)))))</f>
        <v>0</v>
      </c>
      <c r="Z196" s="6">
        <f>IF('GenVol'!B157=0,1,B196/'GenVol'!B157)*W196</f>
        <v>0</v>
      </c>
      <c r="AA196" s="26">
        <f>IF('GenVol'!B157=0,1,B196/'GenVol'!B157)*V196</f>
        <v>0</v>
      </c>
      <c r="AB196" s="26">
        <f>X196+AA196</f>
        <v>0</v>
      </c>
      <c r="AC196" s="24">
        <f>'11'!D$17-'935'!Y145</f>
        <v>0</v>
      </c>
      <c r="AD196" s="24">
        <f>(P196+Q196)*'GenVol'!B157</f>
        <v>0</v>
      </c>
      <c r="AE196" s="10"/>
    </row>
    <row r="197" spans="1:31">
      <c r="A197" s="21">
        <v>140</v>
      </c>
      <c r="B197" s="24">
        <f>'GenVol'!B158-('935'!T146*(1-'935'!X146/'11'!B$17))</f>
        <v>0</v>
      </c>
      <c r="C197" s="6">
        <f>MAX('11'!$C$45+0,MIN('935'!L146+0,'11'!$C$40+0))</f>
        <v>0</v>
      </c>
      <c r="D197" s="6">
        <f>MAX('11'!$D$45+0,MIN('935'!M146+0,'11'!$D$40+0))</f>
        <v>0</v>
      </c>
      <c r="E197" s="6">
        <f>MAX('11'!$E$45+0,MIN('935'!N146+0,'11'!$E$40+0))</f>
        <v>0</v>
      </c>
      <c r="F197" s="6">
        <f>MAX('11'!$F$45+0,MIN('935'!O146+0,'11'!$F$40+0))</f>
        <v>0</v>
      </c>
      <c r="G197" s="6">
        <f>MAX('11'!$G$45+0,MIN('935'!P146+0,'11'!$G$40+0))</f>
        <v>0</v>
      </c>
      <c r="H197" s="6">
        <f>IF('935'!$K146=1000,'Fixed'!$M$636*'Fixed'!$F157/(1+'11'!$C$12)*$C197,0)</f>
        <v>0</v>
      </c>
      <c r="I197" s="6">
        <f>IF(MOD('935'!$K146,1000)=100,'Fixed'!$N$636*'Fixed'!$F157/(1+'11'!$D$12)*$D197,0)</f>
        <v>0</v>
      </c>
      <c r="J197" s="6">
        <f>IF(MOD('935'!$K146,100)=10,'Fixed'!$O$636*'Fixed'!$F157/(1+'11'!$E$12)*$E197,0)</f>
        <v>0</v>
      </c>
      <c r="K197" s="6">
        <f>IF(AND(MOD('935'!$K146,10)&gt;0,MOD('935'!$K146,1000)&gt;1),'Fixed'!$P$636*'Fixed'!$F157/(1+'11'!$F$12)*$F197,0)</f>
        <v>0</v>
      </c>
      <c r="L197" s="6">
        <f>IF(MOD('935'!$K146,1000)=1,'Fixed'!$Q$636*'Fixed'!$F157/(1+'11'!$G$12)*$G197,0)</f>
        <v>0</v>
      </c>
      <c r="M197" s="6">
        <f>IF('935'!$K146&gt;1000,'Fixed'!$M$636*'GenVol'!$F158*$C197,0)</f>
        <v>0</v>
      </c>
      <c r="N197" s="6">
        <f>IF(MOD('935'!$K146,1000)&gt;100,'Fixed'!$N$636*'GenVol'!$F158*$D197,0)</f>
        <v>0</v>
      </c>
      <c r="O197" s="6">
        <f>IF(MOD('935'!$K146,100)&gt;10,'Fixed'!$O$636*'GenVol'!$F158*$E197,0)</f>
        <v>0</v>
      </c>
      <c r="P197" s="6">
        <f>$H197+$I197+$J197+$K197+$L197</f>
        <v>0</v>
      </c>
      <c r="Q197" s="6">
        <f>$M197+$N197+$O197</f>
        <v>0</v>
      </c>
      <c r="R197" s="26">
        <f>100/'11'!B$17*'Fixed'!E157*('Fixed'!E$1278+'Fixed'!F$1278)</f>
        <v>0</v>
      </c>
      <c r="S197" s="24">
        <f>0-IF(ISNUMBER('GenSR'!H203),INDEX('913'!$I$6:$I$1205,'GenSR'!H203),0)-IF(ISNUMBER('GenSR'!I203),INDEX('913'!$I$6:$I$1205,'GenSR'!I203),0)-IF(ISNUMBER('GenSR'!J203),INDEX('913'!$I$6:$I$1205,'GenSR'!J203),0)-IF(ISNUMBER('GenSR'!K203),INDEX('913'!$I$6:$I$1205,'GenSR'!K203),0)-IF(ISNUMBER('GenSR'!L203),INDEX('913'!$I$6:$I$1205,'GenSR'!L203),0)-IF(ISNUMBER('GenSR'!M203),INDEX('913'!$I$6:$I$1205,'GenSR'!M203),0)-IF(ISNUMBER('GenSR'!N203),INDEX('913'!$I$6:$I$1205,'GenSR'!N203),0)-IF(ISNUMBER('GenSR'!O203),INDEX('913'!$I$6:$I$1205,'GenSR'!O203),0)</f>
        <v>0</v>
      </c>
      <c r="T197" s="6">
        <f>IF(S197=0,1,MAX(1,SQRT(S197^2+(IF(ISNUMBER('GenSR'!H203),INDEX('913'!$J$6:$J$1205,'GenSR'!H203),0)+IF(ISNUMBER('GenSR'!I203),INDEX('913'!$J$6:$J$1205,'GenSR'!I203),0)+IF(ISNUMBER('GenSR'!J203),INDEX('913'!$J$6:$J$1205,'GenSR'!J203),0)+IF(ISNUMBER('GenSR'!K203),INDEX('913'!$J$6:$J$1205,'GenSR'!K203),0)+IF(ISNUMBER('GenSR'!L203),INDEX('913'!$J$6:$J$1205,'GenSR'!L203),0)+IF(ISNUMBER('GenSR'!M203),INDEX('913'!$J$6:$J$1205,'GenSR'!M203),0)+IF(ISNUMBER('GenSR'!N203),INDEX('913'!$J$6:$J$1205,'GenSR'!N203),0)+IF(ISNUMBER('GenSR'!O203),INDEX('913'!$J$6:$J$1205,'GenSR'!O203),0))^2)/S197))</f>
        <v>0</v>
      </c>
      <c r="U197" s="26">
        <f>100*('GenSR'!AO203*'935'!Q146*T197)/'11'!B$17</f>
        <v>0</v>
      </c>
      <c r="V197" s="26">
        <f>100*'GenSR'!AN203/'11'!B$17</f>
        <v>0</v>
      </c>
      <c r="W197" s="26">
        <f>100*('GenSR'!AO203*T197)/'11'!D$17</f>
        <v>0</v>
      </c>
      <c r="X197" s="26">
        <f>100/'11'!B$17*'GenAgg'!E$27*'GenVol'!F158</f>
        <v>0</v>
      </c>
      <c r="Y197" s="26">
        <f>IF('GenVol'!B158=0,0,(1-B197/'GenVol'!B158)*(V197+IF('935'!Q146=0,0,(W197*'935'!Q146*('11'!D$17-'935'!Y146)/('11'!B$17-'935'!X146)))))</f>
        <v>0</v>
      </c>
      <c r="Z197" s="6">
        <f>IF('GenVol'!B158=0,1,B197/'GenVol'!B158)*W197</f>
        <v>0</v>
      </c>
      <c r="AA197" s="26">
        <f>IF('GenVol'!B158=0,1,B197/'GenVol'!B158)*V197</f>
        <v>0</v>
      </c>
      <c r="AB197" s="26">
        <f>X197+AA197</f>
        <v>0</v>
      </c>
      <c r="AC197" s="24">
        <f>'11'!D$17-'935'!Y146</f>
        <v>0</v>
      </c>
      <c r="AD197" s="24">
        <f>(P197+Q197)*'GenVol'!B158</f>
        <v>0</v>
      </c>
      <c r="AE197" s="10"/>
    </row>
    <row r="198" spans="1:31">
      <c r="A198" s="21">
        <v>141</v>
      </c>
      <c r="B198" s="24">
        <f>'GenVol'!B159-('935'!T147*(1-'935'!X147/'11'!B$17))</f>
        <v>0</v>
      </c>
      <c r="C198" s="6">
        <f>MAX('11'!$C$45+0,MIN('935'!L147+0,'11'!$C$40+0))</f>
        <v>0</v>
      </c>
      <c r="D198" s="6">
        <f>MAX('11'!$D$45+0,MIN('935'!M147+0,'11'!$D$40+0))</f>
        <v>0</v>
      </c>
      <c r="E198" s="6">
        <f>MAX('11'!$E$45+0,MIN('935'!N147+0,'11'!$E$40+0))</f>
        <v>0</v>
      </c>
      <c r="F198" s="6">
        <f>MAX('11'!$F$45+0,MIN('935'!O147+0,'11'!$F$40+0))</f>
        <v>0</v>
      </c>
      <c r="G198" s="6">
        <f>MAX('11'!$G$45+0,MIN('935'!P147+0,'11'!$G$40+0))</f>
        <v>0</v>
      </c>
      <c r="H198" s="6">
        <f>IF('935'!$K147=1000,'Fixed'!$M$636*'Fixed'!$F158/(1+'11'!$C$12)*$C198,0)</f>
        <v>0</v>
      </c>
      <c r="I198" s="6">
        <f>IF(MOD('935'!$K147,1000)=100,'Fixed'!$N$636*'Fixed'!$F158/(1+'11'!$D$12)*$D198,0)</f>
        <v>0</v>
      </c>
      <c r="J198" s="6">
        <f>IF(MOD('935'!$K147,100)=10,'Fixed'!$O$636*'Fixed'!$F158/(1+'11'!$E$12)*$E198,0)</f>
        <v>0</v>
      </c>
      <c r="K198" s="6">
        <f>IF(AND(MOD('935'!$K147,10)&gt;0,MOD('935'!$K147,1000)&gt;1),'Fixed'!$P$636*'Fixed'!$F158/(1+'11'!$F$12)*$F198,0)</f>
        <v>0</v>
      </c>
      <c r="L198" s="6">
        <f>IF(MOD('935'!$K147,1000)=1,'Fixed'!$Q$636*'Fixed'!$F158/(1+'11'!$G$12)*$G198,0)</f>
        <v>0</v>
      </c>
      <c r="M198" s="6">
        <f>IF('935'!$K147&gt;1000,'Fixed'!$M$636*'GenVol'!$F159*$C198,0)</f>
        <v>0</v>
      </c>
      <c r="N198" s="6">
        <f>IF(MOD('935'!$K147,1000)&gt;100,'Fixed'!$N$636*'GenVol'!$F159*$D198,0)</f>
        <v>0</v>
      </c>
      <c r="O198" s="6">
        <f>IF(MOD('935'!$K147,100)&gt;10,'Fixed'!$O$636*'GenVol'!$F159*$E198,0)</f>
        <v>0</v>
      </c>
      <c r="P198" s="6">
        <f>$H198+$I198+$J198+$K198+$L198</f>
        <v>0</v>
      </c>
      <c r="Q198" s="6">
        <f>$M198+$N198+$O198</f>
        <v>0</v>
      </c>
      <c r="R198" s="26">
        <f>100/'11'!B$17*'Fixed'!E158*('Fixed'!E$1278+'Fixed'!F$1278)</f>
        <v>0</v>
      </c>
      <c r="S198" s="24">
        <f>0-IF(ISNUMBER('GenSR'!H204),INDEX('913'!$I$6:$I$1205,'GenSR'!H204),0)-IF(ISNUMBER('GenSR'!I204),INDEX('913'!$I$6:$I$1205,'GenSR'!I204),0)-IF(ISNUMBER('GenSR'!J204),INDEX('913'!$I$6:$I$1205,'GenSR'!J204),0)-IF(ISNUMBER('GenSR'!K204),INDEX('913'!$I$6:$I$1205,'GenSR'!K204),0)-IF(ISNUMBER('GenSR'!L204),INDEX('913'!$I$6:$I$1205,'GenSR'!L204),0)-IF(ISNUMBER('GenSR'!M204),INDEX('913'!$I$6:$I$1205,'GenSR'!M204),0)-IF(ISNUMBER('GenSR'!N204),INDEX('913'!$I$6:$I$1205,'GenSR'!N204),0)-IF(ISNUMBER('GenSR'!O204),INDEX('913'!$I$6:$I$1205,'GenSR'!O204),0)</f>
        <v>0</v>
      </c>
      <c r="T198" s="6">
        <f>IF(S198=0,1,MAX(1,SQRT(S198^2+(IF(ISNUMBER('GenSR'!H204),INDEX('913'!$J$6:$J$1205,'GenSR'!H204),0)+IF(ISNUMBER('GenSR'!I204),INDEX('913'!$J$6:$J$1205,'GenSR'!I204),0)+IF(ISNUMBER('GenSR'!J204),INDEX('913'!$J$6:$J$1205,'GenSR'!J204),0)+IF(ISNUMBER('GenSR'!K204),INDEX('913'!$J$6:$J$1205,'GenSR'!K204),0)+IF(ISNUMBER('GenSR'!L204),INDEX('913'!$J$6:$J$1205,'GenSR'!L204),0)+IF(ISNUMBER('GenSR'!M204),INDEX('913'!$J$6:$J$1205,'GenSR'!M204),0)+IF(ISNUMBER('GenSR'!N204),INDEX('913'!$J$6:$J$1205,'GenSR'!N204),0)+IF(ISNUMBER('GenSR'!O204),INDEX('913'!$J$6:$J$1205,'GenSR'!O204),0))^2)/S198))</f>
        <v>0</v>
      </c>
      <c r="U198" s="26">
        <f>100*('GenSR'!AO204*'935'!Q147*T198)/'11'!B$17</f>
        <v>0</v>
      </c>
      <c r="V198" s="26">
        <f>100*'GenSR'!AN204/'11'!B$17</f>
        <v>0</v>
      </c>
      <c r="W198" s="26">
        <f>100*('GenSR'!AO204*T198)/'11'!D$17</f>
        <v>0</v>
      </c>
      <c r="X198" s="26">
        <f>100/'11'!B$17*'GenAgg'!E$27*'GenVol'!F159</f>
        <v>0</v>
      </c>
      <c r="Y198" s="26">
        <f>IF('GenVol'!B159=0,0,(1-B198/'GenVol'!B159)*(V198+IF('935'!Q147=0,0,(W198*'935'!Q147*('11'!D$17-'935'!Y147)/('11'!B$17-'935'!X147)))))</f>
        <v>0</v>
      </c>
      <c r="Z198" s="6">
        <f>IF('GenVol'!B159=0,1,B198/'GenVol'!B159)*W198</f>
        <v>0</v>
      </c>
      <c r="AA198" s="26">
        <f>IF('GenVol'!B159=0,1,B198/'GenVol'!B159)*V198</f>
        <v>0</v>
      </c>
      <c r="AB198" s="26">
        <f>X198+AA198</f>
        <v>0</v>
      </c>
      <c r="AC198" s="24">
        <f>'11'!D$17-'935'!Y147</f>
        <v>0</v>
      </c>
      <c r="AD198" s="24">
        <f>(P198+Q198)*'GenVol'!B159</f>
        <v>0</v>
      </c>
      <c r="AE198" s="10"/>
    </row>
    <row r="199" spans="1:31">
      <c r="A199" s="21">
        <v>142</v>
      </c>
      <c r="B199" s="24">
        <f>'GenVol'!B160-('935'!T148*(1-'935'!X148/'11'!B$17))</f>
        <v>0</v>
      </c>
      <c r="C199" s="6">
        <f>MAX('11'!$C$45+0,MIN('935'!L148+0,'11'!$C$40+0))</f>
        <v>0</v>
      </c>
      <c r="D199" s="6">
        <f>MAX('11'!$D$45+0,MIN('935'!M148+0,'11'!$D$40+0))</f>
        <v>0</v>
      </c>
      <c r="E199" s="6">
        <f>MAX('11'!$E$45+0,MIN('935'!N148+0,'11'!$E$40+0))</f>
        <v>0</v>
      </c>
      <c r="F199" s="6">
        <f>MAX('11'!$F$45+0,MIN('935'!O148+0,'11'!$F$40+0))</f>
        <v>0</v>
      </c>
      <c r="G199" s="6">
        <f>MAX('11'!$G$45+0,MIN('935'!P148+0,'11'!$G$40+0))</f>
        <v>0</v>
      </c>
      <c r="H199" s="6">
        <f>IF('935'!$K148=1000,'Fixed'!$M$636*'Fixed'!$F159/(1+'11'!$C$12)*$C199,0)</f>
        <v>0</v>
      </c>
      <c r="I199" s="6">
        <f>IF(MOD('935'!$K148,1000)=100,'Fixed'!$N$636*'Fixed'!$F159/(1+'11'!$D$12)*$D199,0)</f>
        <v>0</v>
      </c>
      <c r="J199" s="6">
        <f>IF(MOD('935'!$K148,100)=10,'Fixed'!$O$636*'Fixed'!$F159/(1+'11'!$E$12)*$E199,0)</f>
        <v>0</v>
      </c>
      <c r="K199" s="6">
        <f>IF(AND(MOD('935'!$K148,10)&gt;0,MOD('935'!$K148,1000)&gt;1),'Fixed'!$P$636*'Fixed'!$F159/(1+'11'!$F$12)*$F199,0)</f>
        <v>0</v>
      </c>
      <c r="L199" s="6">
        <f>IF(MOD('935'!$K148,1000)=1,'Fixed'!$Q$636*'Fixed'!$F159/(1+'11'!$G$12)*$G199,0)</f>
        <v>0</v>
      </c>
      <c r="M199" s="6">
        <f>IF('935'!$K148&gt;1000,'Fixed'!$M$636*'GenVol'!$F160*$C199,0)</f>
        <v>0</v>
      </c>
      <c r="N199" s="6">
        <f>IF(MOD('935'!$K148,1000)&gt;100,'Fixed'!$N$636*'GenVol'!$F160*$D199,0)</f>
        <v>0</v>
      </c>
      <c r="O199" s="6">
        <f>IF(MOD('935'!$K148,100)&gt;10,'Fixed'!$O$636*'GenVol'!$F160*$E199,0)</f>
        <v>0</v>
      </c>
      <c r="P199" s="6">
        <f>$H199+$I199+$J199+$K199+$L199</f>
        <v>0</v>
      </c>
      <c r="Q199" s="6">
        <f>$M199+$N199+$O199</f>
        <v>0</v>
      </c>
      <c r="R199" s="26">
        <f>100/'11'!B$17*'Fixed'!E159*('Fixed'!E$1278+'Fixed'!F$1278)</f>
        <v>0</v>
      </c>
      <c r="S199" s="24">
        <f>0-IF(ISNUMBER('GenSR'!H205),INDEX('913'!$I$6:$I$1205,'GenSR'!H205),0)-IF(ISNUMBER('GenSR'!I205),INDEX('913'!$I$6:$I$1205,'GenSR'!I205),0)-IF(ISNUMBER('GenSR'!J205),INDEX('913'!$I$6:$I$1205,'GenSR'!J205),0)-IF(ISNUMBER('GenSR'!K205),INDEX('913'!$I$6:$I$1205,'GenSR'!K205),0)-IF(ISNUMBER('GenSR'!L205),INDEX('913'!$I$6:$I$1205,'GenSR'!L205),0)-IF(ISNUMBER('GenSR'!M205),INDEX('913'!$I$6:$I$1205,'GenSR'!M205),0)-IF(ISNUMBER('GenSR'!N205),INDEX('913'!$I$6:$I$1205,'GenSR'!N205),0)-IF(ISNUMBER('GenSR'!O205),INDEX('913'!$I$6:$I$1205,'GenSR'!O205),0)</f>
        <v>0</v>
      </c>
      <c r="T199" s="6">
        <f>IF(S199=0,1,MAX(1,SQRT(S199^2+(IF(ISNUMBER('GenSR'!H205),INDEX('913'!$J$6:$J$1205,'GenSR'!H205),0)+IF(ISNUMBER('GenSR'!I205),INDEX('913'!$J$6:$J$1205,'GenSR'!I205),0)+IF(ISNUMBER('GenSR'!J205),INDEX('913'!$J$6:$J$1205,'GenSR'!J205),0)+IF(ISNUMBER('GenSR'!K205),INDEX('913'!$J$6:$J$1205,'GenSR'!K205),0)+IF(ISNUMBER('GenSR'!L205),INDEX('913'!$J$6:$J$1205,'GenSR'!L205),0)+IF(ISNUMBER('GenSR'!M205),INDEX('913'!$J$6:$J$1205,'GenSR'!M205),0)+IF(ISNUMBER('GenSR'!N205),INDEX('913'!$J$6:$J$1205,'GenSR'!N205),0)+IF(ISNUMBER('GenSR'!O205),INDEX('913'!$J$6:$J$1205,'GenSR'!O205),0))^2)/S199))</f>
        <v>0</v>
      </c>
      <c r="U199" s="26">
        <f>100*('GenSR'!AO205*'935'!Q148*T199)/'11'!B$17</f>
        <v>0</v>
      </c>
      <c r="V199" s="26">
        <f>100*'GenSR'!AN205/'11'!B$17</f>
        <v>0</v>
      </c>
      <c r="W199" s="26">
        <f>100*('GenSR'!AO205*T199)/'11'!D$17</f>
        <v>0</v>
      </c>
      <c r="X199" s="26">
        <f>100/'11'!B$17*'GenAgg'!E$27*'GenVol'!F160</f>
        <v>0</v>
      </c>
      <c r="Y199" s="26">
        <f>IF('GenVol'!B160=0,0,(1-B199/'GenVol'!B160)*(V199+IF('935'!Q148=0,0,(W199*'935'!Q148*('11'!D$17-'935'!Y148)/('11'!B$17-'935'!X148)))))</f>
        <v>0</v>
      </c>
      <c r="Z199" s="6">
        <f>IF('GenVol'!B160=0,1,B199/'GenVol'!B160)*W199</f>
        <v>0</v>
      </c>
      <c r="AA199" s="26">
        <f>IF('GenVol'!B160=0,1,B199/'GenVol'!B160)*V199</f>
        <v>0</v>
      </c>
      <c r="AB199" s="26">
        <f>X199+AA199</f>
        <v>0</v>
      </c>
      <c r="AC199" s="24">
        <f>'11'!D$17-'935'!Y148</f>
        <v>0</v>
      </c>
      <c r="AD199" s="24">
        <f>(P199+Q199)*'GenVol'!B160</f>
        <v>0</v>
      </c>
      <c r="AE199" s="10"/>
    </row>
    <row r="200" spans="1:31">
      <c r="A200" s="21">
        <v>143</v>
      </c>
      <c r="B200" s="24">
        <f>'GenVol'!B161-('935'!T149*(1-'935'!X149/'11'!B$17))</f>
        <v>0</v>
      </c>
      <c r="C200" s="6">
        <f>MAX('11'!$C$45+0,MIN('935'!L149+0,'11'!$C$40+0))</f>
        <v>0</v>
      </c>
      <c r="D200" s="6">
        <f>MAX('11'!$D$45+0,MIN('935'!M149+0,'11'!$D$40+0))</f>
        <v>0</v>
      </c>
      <c r="E200" s="6">
        <f>MAX('11'!$E$45+0,MIN('935'!N149+0,'11'!$E$40+0))</f>
        <v>0</v>
      </c>
      <c r="F200" s="6">
        <f>MAX('11'!$F$45+0,MIN('935'!O149+0,'11'!$F$40+0))</f>
        <v>0</v>
      </c>
      <c r="G200" s="6">
        <f>MAX('11'!$G$45+0,MIN('935'!P149+0,'11'!$G$40+0))</f>
        <v>0</v>
      </c>
      <c r="H200" s="6">
        <f>IF('935'!$K149=1000,'Fixed'!$M$636*'Fixed'!$F160/(1+'11'!$C$12)*$C200,0)</f>
        <v>0</v>
      </c>
      <c r="I200" s="6">
        <f>IF(MOD('935'!$K149,1000)=100,'Fixed'!$N$636*'Fixed'!$F160/(1+'11'!$D$12)*$D200,0)</f>
        <v>0</v>
      </c>
      <c r="J200" s="6">
        <f>IF(MOD('935'!$K149,100)=10,'Fixed'!$O$636*'Fixed'!$F160/(1+'11'!$E$12)*$E200,0)</f>
        <v>0</v>
      </c>
      <c r="K200" s="6">
        <f>IF(AND(MOD('935'!$K149,10)&gt;0,MOD('935'!$K149,1000)&gt;1),'Fixed'!$P$636*'Fixed'!$F160/(1+'11'!$F$12)*$F200,0)</f>
        <v>0</v>
      </c>
      <c r="L200" s="6">
        <f>IF(MOD('935'!$K149,1000)=1,'Fixed'!$Q$636*'Fixed'!$F160/(1+'11'!$G$12)*$G200,0)</f>
        <v>0</v>
      </c>
      <c r="M200" s="6">
        <f>IF('935'!$K149&gt;1000,'Fixed'!$M$636*'GenVol'!$F161*$C200,0)</f>
        <v>0</v>
      </c>
      <c r="N200" s="6">
        <f>IF(MOD('935'!$K149,1000)&gt;100,'Fixed'!$N$636*'GenVol'!$F161*$D200,0)</f>
        <v>0</v>
      </c>
      <c r="O200" s="6">
        <f>IF(MOD('935'!$K149,100)&gt;10,'Fixed'!$O$636*'GenVol'!$F161*$E200,0)</f>
        <v>0</v>
      </c>
      <c r="P200" s="6">
        <f>$H200+$I200+$J200+$K200+$L200</f>
        <v>0</v>
      </c>
      <c r="Q200" s="6">
        <f>$M200+$N200+$O200</f>
        <v>0</v>
      </c>
      <c r="R200" s="26">
        <f>100/'11'!B$17*'Fixed'!E160*('Fixed'!E$1278+'Fixed'!F$1278)</f>
        <v>0</v>
      </c>
      <c r="S200" s="24">
        <f>0-IF(ISNUMBER('GenSR'!H206),INDEX('913'!$I$6:$I$1205,'GenSR'!H206),0)-IF(ISNUMBER('GenSR'!I206),INDEX('913'!$I$6:$I$1205,'GenSR'!I206),0)-IF(ISNUMBER('GenSR'!J206),INDEX('913'!$I$6:$I$1205,'GenSR'!J206),0)-IF(ISNUMBER('GenSR'!K206),INDEX('913'!$I$6:$I$1205,'GenSR'!K206),0)-IF(ISNUMBER('GenSR'!L206),INDEX('913'!$I$6:$I$1205,'GenSR'!L206),0)-IF(ISNUMBER('GenSR'!M206),INDEX('913'!$I$6:$I$1205,'GenSR'!M206),0)-IF(ISNUMBER('GenSR'!N206),INDEX('913'!$I$6:$I$1205,'GenSR'!N206),0)-IF(ISNUMBER('GenSR'!O206),INDEX('913'!$I$6:$I$1205,'GenSR'!O206),0)</f>
        <v>0</v>
      </c>
      <c r="T200" s="6">
        <f>IF(S200=0,1,MAX(1,SQRT(S200^2+(IF(ISNUMBER('GenSR'!H206),INDEX('913'!$J$6:$J$1205,'GenSR'!H206),0)+IF(ISNUMBER('GenSR'!I206),INDEX('913'!$J$6:$J$1205,'GenSR'!I206),0)+IF(ISNUMBER('GenSR'!J206),INDEX('913'!$J$6:$J$1205,'GenSR'!J206),0)+IF(ISNUMBER('GenSR'!K206),INDEX('913'!$J$6:$J$1205,'GenSR'!K206),0)+IF(ISNUMBER('GenSR'!L206),INDEX('913'!$J$6:$J$1205,'GenSR'!L206),0)+IF(ISNUMBER('GenSR'!M206),INDEX('913'!$J$6:$J$1205,'GenSR'!M206),0)+IF(ISNUMBER('GenSR'!N206),INDEX('913'!$J$6:$J$1205,'GenSR'!N206),0)+IF(ISNUMBER('GenSR'!O206),INDEX('913'!$J$6:$J$1205,'GenSR'!O206),0))^2)/S200))</f>
        <v>0</v>
      </c>
      <c r="U200" s="26">
        <f>100*('GenSR'!AO206*'935'!Q149*T200)/'11'!B$17</f>
        <v>0</v>
      </c>
      <c r="V200" s="26">
        <f>100*'GenSR'!AN206/'11'!B$17</f>
        <v>0</v>
      </c>
      <c r="W200" s="26">
        <f>100*('GenSR'!AO206*T200)/'11'!D$17</f>
        <v>0</v>
      </c>
      <c r="X200" s="26">
        <f>100/'11'!B$17*'GenAgg'!E$27*'GenVol'!F161</f>
        <v>0</v>
      </c>
      <c r="Y200" s="26">
        <f>IF('GenVol'!B161=0,0,(1-B200/'GenVol'!B161)*(V200+IF('935'!Q149=0,0,(W200*'935'!Q149*('11'!D$17-'935'!Y149)/('11'!B$17-'935'!X149)))))</f>
        <v>0</v>
      </c>
      <c r="Z200" s="6">
        <f>IF('GenVol'!B161=0,1,B200/'GenVol'!B161)*W200</f>
        <v>0</v>
      </c>
      <c r="AA200" s="26">
        <f>IF('GenVol'!B161=0,1,B200/'GenVol'!B161)*V200</f>
        <v>0</v>
      </c>
      <c r="AB200" s="26">
        <f>X200+AA200</f>
        <v>0</v>
      </c>
      <c r="AC200" s="24">
        <f>'11'!D$17-'935'!Y149</f>
        <v>0</v>
      </c>
      <c r="AD200" s="24">
        <f>(P200+Q200)*'GenVol'!B161</f>
        <v>0</v>
      </c>
      <c r="AE200" s="10"/>
    </row>
    <row r="201" spans="1:31">
      <c r="A201" s="21">
        <v>144</v>
      </c>
      <c r="B201" s="24">
        <f>'GenVol'!B162-('935'!T150*(1-'935'!X150/'11'!B$17))</f>
        <v>0</v>
      </c>
      <c r="C201" s="6">
        <f>MAX('11'!$C$45+0,MIN('935'!L150+0,'11'!$C$40+0))</f>
        <v>0</v>
      </c>
      <c r="D201" s="6">
        <f>MAX('11'!$D$45+0,MIN('935'!M150+0,'11'!$D$40+0))</f>
        <v>0</v>
      </c>
      <c r="E201" s="6">
        <f>MAX('11'!$E$45+0,MIN('935'!N150+0,'11'!$E$40+0))</f>
        <v>0</v>
      </c>
      <c r="F201" s="6">
        <f>MAX('11'!$F$45+0,MIN('935'!O150+0,'11'!$F$40+0))</f>
        <v>0</v>
      </c>
      <c r="G201" s="6">
        <f>MAX('11'!$G$45+0,MIN('935'!P150+0,'11'!$G$40+0))</f>
        <v>0</v>
      </c>
      <c r="H201" s="6">
        <f>IF('935'!$K150=1000,'Fixed'!$M$636*'Fixed'!$F161/(1+'11'!$C$12)*$C201,0)</f>
        <v>0</v>
      </c>
      <c r="I201" s="6">
        <f>IF(MOD('935'!$K150,1000)=100,'Fixed'!$N$636*'Fixed'!$F161/(1+'11'!$D$12)*$D201,0)</f>
        <v>0</v>
      </c>
      <c r="J201" s="6">
        <f>IF(MOD('935'!$K150,100)=10,'Fixed'!$O$636*'Fixed'!$F161/(1+'11'!$E$12)*$E201,0)</f>
        <v>0</v>
      </c>
      <c r="K201" s="6">
        <f>IF(AND(MOD('935'!$K150,10)&gt;0,MOD('935'!$K150,1000)&gt;1),'Fixed'!$P$636*'Fixed'!$F161/(1+'11'!$F$12)*$F201,0)</f>
        <v>0</v>
      </c>
      <c r="L201" s="6">
        <f>IF(MOD('935'!$K150,1000)=1,'Fixed'!$Q$636*'Fixed'!$F161/(1+'11'!$G$12)*$G201,0)</f>
        <v>0</v>
      </c>
      <c r="M201" s="6">
        <f>IF('935'!$K150&gt;1000,'Fixed'!$M$636*'GenVol'!$F162*$C201,0)</f>
        <v>0</v>
      </c>
      <c r="N201" s="6">
        <f>IF(MOD('935'!$K150,1000)&gt;100,'Fixed'!$N$636*'GenVol'!$F162*$D201,0)</f>
        <v>0</v>
      </c>
      <c r="O201" s="6">
        <f>IF(MOD('935'!$K150,100)&gt;10,'Fixed'!$O$636*'GenVol'!$F162*$E201,0)</f>
        <v>0</v>
      </c>
      <c r="P201" s="6">
        <f>$H201+$I201+$J201+$K201+$L201</f>
        <v>0</v>
      </c>
      <c r="Q201" s="6">
        <f>$M201+$N201+$O201</f>
        <v>0</v>
      </c>
      <c r="R201" s="26">
        <f>100/'11'!B$17*'Fixed'!E161*('Fixed'!E$1278+'Fixed'!F$1278)</f>
        <v>0</v>
      </c>
      <c r="S201" s="24">
        <f>0-IF(ISNUMBER('GenSR'!H207),INDEX('913'!$I$6:$I$1205,'GenSR'!H207),0)-IF(ISNUMBER('GenSR'!I207),INDEX('913'!$I$6:$I$1205,'GenSR'!I207),0)-IF(ISNUMBER('GenSR'!J207),INDEX('913'!$I$6:$I$1205,'GenSR'!J207),0)-IF(ISNUMBER('GenSR'!K207),INDEX('913'!$I$6:$I$1205,'GenSR'!K207),0)-IF(ISNUMBER('GenSR'!L207),INDEX('913'!$I$6:$I$1205,'GenSR'!L207),0)-IF(ISNUMBER('GenSR'!M207),INDEX('913'!$I$6:$I$1205,'GenSR'!M207),0)-IF(ISNUMBER('GenSR'!N207),INDEX('913'!$I$6:$I$1205,'GenSR'!N207),0)-IF(ISNUMBER('GenSR'!O207),INDEX('913'!$I$6:$I$1205,'GenSR'!O207),0)</f>
        <v>0</v>
      </c>
      <c r="T201" s="6">
        <f>IF(S201=0,1,MAX(1,SQRT(S201^2+(IF(ISNUMBER('GenSR'!H207),INDEX('913'!$J$6:$J$1205,'GenSR'!H207),0)+IF(ISNUMBER('GenSR'!I207),INDEX('913'!$J$6:$J$1205,'GenSR'!I207),0)+IF(ISNUMBER('GenSR'!J207),INDEX('913'!$J$6:$J$1205,'GenSR'!J207),0)+IF(ISNUMBER('GenSR'!K207),INDEX('913'!$J$6:$J$1205,'GenSR'!K207),0)+IF(ISNUMBER('GenSR'!L207),INDEX('913'!$J$6:$J$1205,'GenSR'!L207),0)+IF(ISNUMBER('GenSR'!M207),INDEX('913'!$J$6:$J$1205,'GenSR'!M207),0)+IF(ISNUMBER('GenSR'!N207),INDEX('913'!$J$6:$J$1205,'GenSR'!N207),0)+IF(ISNUMBER('GenSR'!O207),INDEX('913'!$J$6:$J$1205,'GenSR'!O207),0))^2)/S201))</f>
        <v>0</v>
      </c>
      <c r="U201" s="26">
        <f>100*('GenSR'!AO207*'935'!Q150*T201)/'11'!B$17</f>
        <v>0</v>
      </c>
      <c r="V201" s="26">
        <f>100*'GenSR'!AN207/'11'!B$17</f>
        <v>0</v>
      </c>
      <c r="W201" s="26">
        <f>100*('GenSR'!AO207*T201)/'11'!D$17</f>
        <v>0</v>
      </c>
      <c r="X201" s="26">
        <f>100/'11'!B$17*'GenAgg'!E$27*'GenVol'!F162</f>
        <v>0</v>
      </c>
      <c r="Y201" s="26">
        <f>IF('GenVol'!B162=0,0,(1-B201/'GenVol'!B162)*(V201+IF('935'!Q150=0,0,(W201*'935'!Q150*('11'!D$17-'935'!Y150)/('11'!B$17-'935'!X150)))))</f>
        <v>0</v>
      </c>
      <c r="Z201" s="6">
        <f>IF('GenVol'!B162=0,1,B201/'GenVol'!B162)*W201</f>
        <v>0</v>
      </c>
      <c r="AA201" s="26">
        <f>IF('GenVol'!B162=0,1,B201/'GenVol'!B162)*V201</f>
        <v>0</v>
      </c>
      <c r="AB201" s="26">
        <f>X201+AA201</f>
        <v>0</v>
      </c>
      <c r="AC201" s="24">
        <f>'11'!D$17-'935'!Y150</f>
        <v>0</v>
      </c>
      <c r="AD201" s="24">
        <f>(P201+Q201)*'GenVol'!B162</f>
        <v>0</v>
      </c>
      <c r="AE201" s="10"/>
    </row>
    <row r="202" spans="1:31">
      <c r="A202" s="21">
        <v>145</v>
      </c>
      <c r="B202" s="24">
        <f>'GenVol'!B163-('935'!T151*(1-'935'!X151/'11'!B$17))</f>
        <v>0</v>
      </c>
      <c r="C202" s="6">
        <f>MAX('11'!$C$45+0,MIN('935'!L151+0,'11'!$C$40+0))</f>
        <v>0</v>
      </c>
      <c r="D202" s="6">
        <f>MAX('11'!$D$45+0,MIN('935'!M151+0,'11'!$D$40+0))</f>
        <v>0</v>
      </c>
      <c r="E202" s="6">
        <f>MAX('11'!$E$45+0,MIN('935'!N151+0,'11'!$E$40+0))</f>
        <v>0</v>
      </c>
      <c r="F202" s="6">
        <f>MAX('11'!$F$45+0,MIN('935'!O151+0,'11'!$F$40+0))</f>
        <v>0</v>
      </c>
      <c r="G202" s="6">
        <f>MAX('11'!$G$45+0,MIN('935'!P151+0,'11'!$G$40+0))</f>
        <v>0</v>
      </c>
      <c r="H202" s="6">
        <f>IF('935'!$K151=1000,'Fixed'!$M$636*'Fixed'!$F162/(1+'11'!$C$12)*$C202,0)</f>
        <v>0</v>
      </c>
      <c r="I202" s="6">
        <f>IF(MOD('935'!$K151,1000)=100,'Fixed'!$N$636*'Fixed'!$F162/(1+'11'!$D$12)*$D202,0)</f>
        <v>0</v>
      </c>
      <c r="J202" s="6">
        <f>IF(MOD('935'!$K151,100)=10,'Fixed'!$O$636*'Fixed'!$F162/(1+'11'!$E$12)*$E202,0)</f>
        <v>0</v>
      </c>
      <c r="K202" s="6">
        <f>IF(AND(MOD('935'!$K151,10)&gt;0,MOD('935'!$K151,1000)&gt;1),'Fixed'!$P$636*'Fixed'!$F162/(1+'11'!$F$12)*$F202,0)</f>
        <v>0</v>
      </c>
      <c r="L202" s="6">
        <f>IF(MOD('935'!$K151,1000)=1,'Fixed'!$Q$636*'Fixed'!$F162/(1+'11'!$G$12)*$G202,0)</f>
        <v>0</v>
      </c>
      <c r="M202" s="6">
        <f>IF('935'!$K151&gt;1000,'Fixed'!$M$636*'GenVol'!$F163*$C202,0)</f>
        <v>0</v>
      </c>
      <c r="N202" s="6">
        <f>IF(MOD('935'!$K151,1000)&gt;100,'Fixed'!$N$636*'GenVol'!$F163*$D202,0)</f>
        <v>0</v>
      </c>
      <c r="O202" s="6">
        <f>IF(MOD('935'!$K151,100)&gt;10,'Fixed'!$O$636*'GenVol'!$F163*$E202,0)</f>
        <v>0</v>
      </c>
      <c r="P202" s="6">
        <f>$H202+$I202+$J202+$K202+$L202</f>
        <v>0</v>
      </c>
      <c r="Q202" s="6">
        <f>$M202+$N202+$O202</f>
        <v>0</v>
      </c>
      <c r="R202" s="26">
        <f>100/'11'!B$17*'Fixed'!E162*('Fixed'!E$1278+'Fixed'!F$1278)</f>
        <v>0</v>
      </c>
      <c r="S202" s="24">
        <f>0-IF(ISNUMBER('GenSR'!H208),INDEX('913'!$I$6:$I$1205,'GenSR'!H208),0)-IF(ISNUMBER('GenSR'!I208),INDEX('913'!$I$6:$I$1205,'GenSR'!I208),0)-IF(ISNUMBER('GenSR'!J208),INDEX('913'!$I$6:$I$1205,'GenSR'!J208),0)-IF(ISNUMBER('GenSR'!K208),INDEX('913'!$I$6:$I$1205,'GenSR'!K208),0)-IF(ISNUMBER('GenSR'!L208),INDEX('913'!$I$6:$I$1205,'GenSR'!L208),0)-IF(ISNUMBER('GenSR'!M208),INDEX('913'!$I$6:$I$1205,'GenSR'!M208),0)-IF(ISNUMBER('GenSR'!N208),INDEX('913'!$I$6:$I$1205,'GenSR'!N208),0)-IF(ISNUMBER('GenSR'!O208),INDEX('913'!$I$6:$I$1205,'GenSR'!O208),0)</f>
        <v>0</v>
      </c>
      <c r="T202" s="6">
        <f>IF(S202=0,1,MAX(1,SQRT(S202^2+(IF(ISNUMBER('GenSR'!H208),INDEX('913'!$J$6:$J$1205,'GenSR'!H208),0)+IF(ISNUMBER('GenSR'!I208),INDEX('913'!$J$6:$J$1205,'GenSR'!I208),0)+IF(ISNUMBER('GenSR'!J208),INDEX('913'!$J$6:$J$1205,'GenSR'!J208),0)+IF(ISNUMBER('GenSR'!K208),INDEX('913'!$J$6:$J$1205,'GenSR'!K208),0)+IF(ISNUMBER('GenSR'!L208),INDEX('913'!$J$6:$J$1205,'GenSR'!L208),0)+IF(ISNUMBER('GenSR'!M208),INDEX('913'!$J$6:$J$1205,'GenSR'!M208),0)+IF(ISNUMBER('GenSR'!N208),INDEX('913'!$J$6:$J$1205,'GenSR'!N208),0)+IF(ISNUMBER('GenSR'!O208),INDEX('913'!$J$6:$J$1205,'GenSR'!O208),0))^2)/S202))</f>
        <v>0</v>
      </c>
      <c r="U202" s="26">
        <f>100*('GenSR'!AO208*'935'!Q151*T202)/'11'!B$17</f>
        <v>0</v>
      </c>
      <c r="V202" s="26">
        <f>100*'GenSR'!AN208/'11'!B$17</f>
        <v>0</v>
      </c>
      <c r="W202" s="26">
        <f>100*('GenSR'!AO208*T202)/'11'!D$17</f>
        <v>0</v>
      </c>
      <c r="X202" s="26">
        <f>100/'11'!B$17*'GenAgg'!E$27*'GenVol'!F163</f>
        <v>0</v>
      </c>
      <c r="Y202" s="26">
        <f>IF('GenVol'!B163=0,0,(1-B202/'GenVol'!B163)*(V202+IF('935'!Q151=0,0,(W202*'935'!Q151*('11'!D$17-'935'!Y151)/('11'!B$17-'935'!X151)))))</f>
        <v>0</v>
      </c>
      <c r="Z202" s="6">
        <f>IF('GenVol'!B163=0,1,B202/'GenVol'!B163)*W202</f>
        <v>0</v>
      </c>
      <c r="AA202" s="26">
        <f>IF('GenVol'!B163=0,1,B202/'GenVol'!B163)*V202</f>
        <v>0</v>
      </c>
      <c r="AB202" s="26">
        <f>X202+AA202</f>
        <v>0</v>
      </c>
      <c r="AC202" s="24">
        <f>'11'!D$17-'935'!Y151</f>
        <v>0</v>
      </c>
      <c r="AD202" s="24">
        <f>(P202+Q202)*'GenVol'!B163</f>
        <v>0</v>
      </c>
      <c r="AE202" s="10"/>
    </row>
    <row r="203" spans="1:31">
      <c r="A203" s="21">
        <v>146</v>
      </c>
      <c r="B203" s="24">
        <f>'GenVol'!B164-('935'!T152*(1-'935'!X152/'11'!B$17))</f>
        <v>0</v>
      </c>
      <c r="C203" s="6">
        <f>MAX('11'!$C$45+0,MIN('935'!L152+0,'11'!$C$40+0))</f>
        <v>0</v>
      </c>
      <c r="D203" s="6">
        <f>MAX('11'!$D$45+0,MIN('935'!M152+0,'11'!$D$40+0))</f>
        <v>0</v>
      </c>
      <c r="E203" s="6">
        <f>MAX('11'!$E$45+0,MIN('935'!N152+0,'11'!$E$40+0))</f>
        <v>0</v>
      </c>
      <c r="F203" s="6">
        <f>MAX('11'!$F$45+0,MIN('935'!O152+0,'11'!$F$40+0))</f>
        <v>0</v>
      </c>
      <c r="G203" s="6">
        <f>MAX('11'!$G$45+0,MIN('935'!P152+0,'11'!$G$40+0))</f>
        <v>0</v>
      </c>
      <c r="H203" s="6">
        <f>IF('935'!$K152=1000,'Fixed'!$M$636*'Fixed'!$F163/(1+'11'!$C$12)*$C203,0)</f>
        <v>0</v>
      </c>
      <c r="I203" s="6">
        <f>IF(MOD('935'!$K152,1000)=100,'Fixed'!$N$636*'Fixed'!$F163/(1+'11'!$D$12)*$D203,0)</f>
        <v>0</v>
      </c>
      <c r="J203" s="6">
        <f>IF(MOD('935'!$K152,100)=10,'Fixed'!$O$636*'Fixed'!$F163/(1+'11'!$E$12)*$E203,0)</f>
        <v>0</v>
      </c>
      <c r="K203" s="6">
        <f>IF(AND(MOD('935'!$K152,10)&gt;0,MOD('935'!$K152,1000)&gt;1),'Fixed'!$P$636*'Fixed'!$F163/(1+'11'!$F$12)*$F203,0)</f>
        <v>0</v>
      </c>
      <c r="L203" s="6">
        <f>IF(MOD('935'!$K152,1000)=1,'Fixed'!$Q$636*'Fixed'!$F163/(1+'11'!$G$12)*$G203,0)</f>
        <v>0</v>
      </c>
      <c r="M203" s="6">
        <f>IF('935'!$K152&gt;1000,'Fixed'!$M$636*'GenVol'!$F164*$C203,0)</f>
        <v>0</v>
      </c>
      <c r="N203" s="6">
        <f>IF(MOD('935'!$K152,1000)&gt;100,'Fixed'!$N$636*'GenVol'!$F164*$D203,0)</f>
        <v>0</v>
      </c>
      <c r="O203" s="6">
        <f>IF(MOD('935'!$K152,100)&gt;10,'Fixed'!$O$636*'GenVol'!$F164*$E203,0)</f>
        <v>0</v>
      </c>
      <c r="P203" s="6">
        <f>$H203+$I203+$J203+$K203+$L203</f>
        <v>0</v>
      </c>
      <c r="Q203" s="6">
        <f>$M203+$N203+$O203</f>
        <v>0</v>
      </c>
      <c r="R203" s="26">
        <f>100/'11'!B$17*'Fixed'!E163*('Fixed'!E$1278+'Fixed'!F$1278)</f>
        <v>0</v>
      </c>
      <c r="S203" s="24">
        <f>0-IF(ISNUMBER('GenSR'!H209),INDEX('913'!$I$6:$I$1205,'GenSR'!H209),0)-IF(ISNUMBER('GenSR'!I209),INDEX('913'!$I$6:$I$1205,'GenSR'!I209),0)-IF(ISNUMBER('GenSR'!J209),INDEX('913'!$I$6:$I$1205,'GenSR'!J209),0)-IF(ISNUMBER('GenSR'!K209),INDEX('913'!$I$6:$I$1205,'GenSR'!K209),0)-IF(ISNUMBER('GenSR'!L209),INDEX('913'!$I$6:$I$1205,'GenSR'!L209),0)-IF(ISNUMBER('GenSR'!M209),INDEX('913'!$I$6:$I$1205,'GenSR'!M209),0)-IF(ISNUMBER('GenSR'!N209),INDEX('913'!$I$6:$I$1205,'GenSR'!N209),0)-IF(ISNUMBER('GenSR'!O209),INDEX('913'!$I$6:$I$1205,'GenSR'!O209),0)</f>
        <v>0</v>
      </c>
      <c r="T203" s="6">
        <f>IF(S203=0,1,MAX(1,SQRT(S203^2+(IF(ISNUMBER('GenSR'!H209),INDEX('913'!$J$6:$J$1205,'GenSR'!H209),0)+IF(ISNUMBER('GenSR'!I209),INDEX('913'!$J$6:$J$1205,'GenSR'!I209),0)+IF(ISNUMBER('GenSR'!J209),INDEX('913'!$J$6:$J$1205,'GenSR'!J209),0)+IF(ISNUMBER('GenSR'!K209),INDEX('913'!$J$6:$J$1205,'GenSR'!K209),0)+IF(ISNUMBER('GenSR'!L209),INDEX('913'!$J$6:$J$1205,'GenSR'!L209),0)+IF(ISNUMBER('GenSR'!M209),INDEX('913'!$J$6:$J$1205,'GenSR'!M209),0)+IF(ISNUMBER('GenSR'!N209),INDEX('913'!$J$6:$J$1205,'GenSR'!N209),0)+IF(ISNUMBER('GenSR'!O209),INDEX('913'!$J$6:$J$1205,'GenSR'!O209),0))^2)/S203))</f>
        <v>0</v>
      </c>
      <c r="U203" s="26">
        <f>100*('GenSR'!AO209*'935'!Q152*T203)/'11'!B$17</f>
        <v>0</v>
      </c>
      <c r="V203" s="26">
        <f>100*'GenSR'!AN209/'11'!B$17</f>
        <v>0</v>
      </c>
      <c r="W203" s="26">
        <f>100*('GenSR'!AO209*T203)/'11'!D$17</f>
        <v>0</v>
      </c>
      <c r="X203" s="26">
        <f>100/'11'!B$17*'GenAgg'!E$27*'GenVol'!F164</f>
        <v>0</v>
      </c>
      <c r="Y203" s="26">
        <f>IF('GenVol'!B164=0,0,(1-B203/'GenVol'!B164)*(V203+IF('935'!Q152=0,0,(W203*'935'!Q152*('11'!D$17-'935'!Y152)/('11'!B$17-'935'!X152)))))</f>
        <v>0</v>
      </c>
      <c r="Z203" s="6">
        <f>IF('GenVol'!B164=0,1,B203/'GenVol'!B164)*W203</f>
        <v>0</v>
      </c>
      <c r="AA203" s="26">
        <f>IF('GenVol'!B164=0,1,B203/'GenVol'!B164)*V203</f>
        <v>0</v>
      </c>
      <c r="AB203" s="26">
        <f>X203+AA203</f>
        <v>0</v>
      </c>
      <c r="AC203" s="24">
        <f>'11'!D$17-'935'!Y152</f>
        <v>0</v>
      </c>
      <c r="AD203" s="24">
        <f>(P203+Q203)*'GenVol'!B164</f>
        <v>0</v>
      </c>
      <c r="AE203" s="10"/>
    </row>
    <row r="204" spans="1:31">
      <c r="A204" s="21">
        <v>147</v>
      </c>
      <c r="B204" s="24">
        <f>'GenVol'!B165-('935'!T153*(1-'935'!X153/'11'!B$17))</f>
        <v>0</v>
      </c>
      <c r="C204" s="6">
        <f>MAX('11'!$C$45+0,MIN('935'!L153+0,'11'!$C$40+0))</f>
        <v>0</v>
      </c>
      <c r="D204" s="6">
        <f>MAX('11'!$D$45+0,MIN('935'!M153+0,'11'!$D$40+0))</f>
        <v>0</v>
      </c>
      <c r="E204" s="6">
        <f>MAX('11'!$E$45+0,MIN('935'!N153+0,'11'!$E$40+0))</f>
        <v>0</v>
      </c>
      <c r="F204" s="6">
        <f>MAX('11'!$F$45+0,MIN('935'!O153+0,'11'!$F$40+0))</f>
        <v>0</v>
      </c>
      <c r="G204" s="6">
        <f>MAX('11'!$G$45+0,MIN('935'!P153+0,'11'!$G$40+0))</f>
        <v>0</v>
      </c>
      <c r="H204" s="6">
        <f>IF('935'!$K153=1000,'Fixed'!$M$636*'Fixed'!$F164/(1+'11'!$C$12)*$C204,0)</f>
        <v>0</v>
      </c>
      <c r="I204" s="6">
        <f>IF(MOD('935'!$K153,1000)=100,'Fixed'!$N$636*'Fixed'!$F164/(1+'11'!$D$12)*$D204,0)</f>
        <v>0</v>
      </c>
      <c r="J204" s="6">
        <f>IF(MOD('935'!$K153,100)=10,'Fixed'!$O$636*'Fixed'!$F164/(1+'11'!$E$12)*$E204,0)</f>
        <v>0</v>
      </c>
      <c r="K204" s="6">
        <f>IF(AND(MOD('935'!$K153,10)&gt;0,MOD('935'!$K153,1000)&gt;1),'Fixed'!$P$636*'Fixed'!$F164/(1+'11'!$F$12)*$F204,0)</f>
        <v>0</v>
      </c>
      <c r="L204" s="6">
        <f>IF(MOD('935'!$K153,1000)=1,'Fixed'!$Q$636*'Fixed'!$F164/(1+'11'!$G$12)*$G204,0)</f>
        <v>0</v>
      </c>
      <c r="M204" s="6">
        <f>IF('935'!$K153&gt;1000,'Fixed'!$M$636*'GenVol'!$F165*$C204,0)</f>
        <v>0</v>
      </c>
      <c r="N204" s="6">
        <f>IF(MOD('935'!$K153,1000)&gt;100,'Fixed'!$N$636*'GenVol'!$F165*$D204,0)</f>
        <v>0</v>
      </c>
      <c r="O204" s="6">
        <f>IF(MOD('935'!$K153,100)&gt;10,'Fixed'!$O$636*'GenVol'!$F165*$E204,0)</f>
        <v>0</v>
      </c>
      <c r="P204" s="6">
        <f>$H204+$I204+$J204+$K204+$L204</f>
        <v>0</v>
      </c>
      <c r="Q204" s="6">
        <f>$M204+$N204+$O204</f>
        <v>0</v>
      </c>
      <c r="R204" s="26">
        <f>100/'11'!B$17*'Fixed'!E164*('Fixed'!E$1278+'Fixed'!F$1278)</f>
        <v>0</v>
      </c>
      <c r="S204" s="24">
        <f>0-IF(ISNUMBER('GenSR'!H210),INDEX('913'!$I$6:$I$1205,'GenSR'!H210),0)-IF(ISNUMBER('GenSR'!I210),INDEX('913'!$I$6:$I$1205,'GenSR'!I210),0)-IF(ISNUMBER('GenSR'!J210),INDEX('913'!$I$6:$I$1205,'GenSR'!J210),0)-IF(ISNUMBER('GenSR'!K210),INDEX('913'!$I$6:$I$1205,'GenSR'!K210),0)-IF(ISNUMBER('GenSR'!L210),INDEX('913'!$I$6:$I$1205,'GenSR'!L210),0)-IF(ISNUMBER('GenSR'!M210),INDEX('913'!$I$6:$I$1205,'GenSR'!M210),0)-IF(ISNUMBER('GenSR'!N210),INDEX('913'!$I$6:$I$1205,'GenSR'!N210),0)-IF(ISNUMBER('GenSR'!O210),INDEX('913'!$I$6:$I$1205,'GenSR'!O210),0)</f>
        <v>0</v>
      </c>
      <c r="T204" s="6">
        <f>IF(S204=0,1,MAX(1,SQRT(S204^2+(IF(ISNUMBER('GenSR'!H210),INDEX('913'!$J$6:$J$1205,'GenSR'!H210),0)+IF(ISNUMBER('GenSR'!I210),INDEX('913'!$J$6:$J$1205,'GenSR'!I210),0)+IF(ISNUMBER('GenSR'!J210),INDEX('913'!$J$6:$J$1205,'GenSR'!J210),0)+IF(ISNUMBER('GenSR'!K210),INDEX('913'!$J$6:$J$1205,'GenSR'!K210),0)+IF(ISNUMBER('GenSR'!L210),INDEX('913'!$J$6:$J$1205,'GenSR'!L210),0)+IF(ISNUMBER('GenSR'!M210),INDEX('913'!$J$6:$J$1205,'GenSR'!M210),0)+IF(ISNUMBER('GenSR'!N210),INDEX('913'!$J$6:$J$1205,'GenSR'!N210),0)+IF(ISNUMBER('GenSR'!O210),INDEX('913'!$J$6:$J$1205,'GenSR'!O210),0))^2)/S204))</f>
        <v>0</v>
      </c>
      <c r="U204" s="26">
        <f>100*('GenSR'!AO210*'935'!Q153*T204)/'11'!B$17</f>
        <v>0</v>
      </c>
      <c r="V204" s="26">
        <f>100*'GenSR'!AN210/'11'!B$17</f>
        <v>0</v>
      </c>
      <c r="W204" s="26">
        <f>100*('GenSR'!AO210*T204)/'11'!D$17</f>
        <v>0</v>
      </c>
      <c r="X204" s="26">
        <f>100/'11'!B$17*'GenAgg'!E$27*'GenVol'!F165</f>
        <v>0</v>
      </c>
      <c r="Y204" s="26">
        <f>IF('GenVol'!B165=0,0,(1-B204/'GenVol'!B165)*(V204+IF('935'!Q153=0,0,(W204*'935'!Q153*('11'!D$17-'935'!Y153)/('11'!B$17-'935'!X153)))))</f>
        <v>0</v>
      </c>
      <c r="Z204" s="6">
        <f>IF('GenVol'!B165=0,1,B204/'GenVol'!B165)*W204</f>
        <v>0</v>
      </c>
      <c r="AA204" s="26">
        <f>IF('GenVol'!B165=0,1,B204/'GenVol'!B165)*V204</f>
        <v>0</v>
      </c>
      <c r="AB204" s="26">
        <f>X204+AA204</f>
        <v>0</v>
      </c>
      <c r="AC204" s="24">
        <f>'11'!D$17-'935'!Y153</f>
        <v>0</v>
      </c>
      <c r="AD204" s="24">
        <f>(P204+Q204)*'GenVol'!B165</f>
        <v>0</v>
      </c>
      <c r="AE204" s="10"/>
    </row>
    <row r="205" spans="1:31">
      <c r="A205" s="21">
        <v>148</v>
      </c>
      <c r="B205" s="24">
        <f>'GenVol'!B166-('935'!T154*(1-'935'!X154/'11'!B$17))</f>
        <v>0</v>
      </c>
      <c r="C205" s="6">
        <f>MAX('11'!$C$45+0,MIN('935'!L154+0,'11'!$C$40+0))</f>
        <v>0</v>
      </c>
      <c r="D205" s="6">
        <f>MAX('11'!$D$45+0,MIN('935'!M154+0,'11'!$D$40+0))</f>
        <v>0</v>
      </c>
      <c r="E205" s="6">
        <f>MAX('11'!$E$45+0,MIN('935'!N154+0,'11'!$E$40+0))</f>
        <v>0</v>
      </c>
      <c r="F205" s="6">
        <f>MAX('11'!$F$45+0,MIN('935'!O154+0,'11'!$F$40+0))</f>
        <v>0</v>
      </c>
      <c r="G205" s="6">
        <f>MAX('11'!$G$45+0,MIN('935'!P154+0,'11'!$G$40+0))</f>
        <v>0</v>
      </c>
      <c r="H205" s="6">
        <f>IF('935'!$K154=1000,'Fixed'!$M$636*'Fixed'!$F165/(1+'11'!$C$12)*$C205,0)</f>
        <v>0</v>
      </c>
      <c r="I205" s="6">
        <f>IF(MOD('935'!$K154,1000)=100,'Fixed'!$N$636*'Fixed'!$F165/(1+'11'!$D$12)*$D205,0)</f>
        <v>0</v>
      </c>
      <c r="J205" s="6">
        <f>IF(MOD('935'!$K154,100)=10,'Fixed'!$O$636*'Fixed'!$F165/(1+'11'!$E$12)*$E205,0)</f>
        <v>0</v>
      </c>
      <c r="K205" s="6">
        <f>IF(AND(MOD('935'!$K154,10)&gt;0,MOD('935'!$K154,1000)&gt;1),'Fixed'!$P$636*'Fixed'!$F165/(1+'11'!$F$12)*$F205,0)</f>
        <v>0</v>
      </c>
      <c r="L205" s="6">
        <f>IF(MOD('935'!$K154,1000)=1,'Fixed'!$Q$636*'Fixed'!$F165/(1+'11'!$G$12)*$G205,0)</f>
        <v>0</v>
      </c>
      <c r="M205" s="6">
        <f>IF('935'!$K154&gt;1000,'Fixed'!$M$636*'GenVol'!$F166*$C205,0)</f>
        <v>0</v>
      </c>
      <c r="N205" s="6">
        <f>IF(MOD('935'!$K154,1000)&gt;100,'Fixed'!$N$636*'GenVol'!$F166*$D205,0)</f>
        <v>0</v>
      </c>
      <c r="O205" s="6">
        <f>IF(MOD('935'!$K154,100)&gt;10,'Fixed'!$O$636*'GenVol'!$F166*$E205,0)</f>
        <v>0</v>
      </c>
      <c r="P205" s="6">
        <f>$H205+$I205+$J205+$K205+$L205</f>
        <v>0</v>
      </c>
      <c r="Q205" s="6">
        <f>$M205+$N205+$O205</f>
        <v>0</v>
      </c>
      <c r="R205" s="26">
        <f>100/'11'!B$17*'Fixed'!E165*('Fixed'!E$1278+'Fixed'!F$1278)</f>
        <v>0</v>
      </c>
      <c r="S205" s="24">
        <f>0-IF(ISNUMBER('GenSR'!H211),INDEX('913'!$I$6:$I$1205,'GenSR'!H211),0)-IF(ISNUMBER('GenSR'!I211),INDEX('913'!$I$6:$I$1205,'GenSR'!I211),0)-IF(ISNUMBER('GenSR'!J211),INDEX('913'!$I$6:$I$1205,'GenSR'!J211),0)-IF(ISNUMBER('GenSR'!K211),INDEX('913'!$I$6:$I$1205,'GenSR'!K211),0)-IF(ISNUMBER('GenSR'!L211),INDEX('913'!$I$6:$I$1205,'GenSR'!L211),0)-IF(ISNUMBER('GenSR'!M211),INDEX('913'!$I$6:$I$1205,'GenSR'!M211),0)-IF(ISNUMBER('GenSR'!N211),INDEX('913'!$I$6:$I$1205,'GenSR'!N211),0)-IF(ISNUMBER('GenSR'!O211),INDEX('913'!$I$6:$I$1205,'GenSR'!O211),0)</f>
        <v>0</v>
      </c>
      <c r="T205" s="6">
        <f>IF(S205=0,1,MAX(1,SQRT(S205^2+(IF(ISNUMBER('GenSR'!H211),INDEX('913'!$J$6:$J$1205,'GenSR'!H211),0)+IF(ISNUMBER('GenSR'!I211),INDEX('913'!$J$6:$J$1205,'GenSR'!I211),0)+IF(ISNUMBER('GenSR'!J211),INDEX('913'!$J$6:$J$1205,'GenSR'!J211),0)+IF(ISNUMBER('GenSR'!K211),INDEX('913'!$J$6:$J$1205,'GenSR'!K211),0)+IF(ISNUMBER('GenSR'!L211),INDEX('913'!$J$6:$J$1205,'GenSR'!L211),0)+IF(ISNUMBER('GenSR'!M211),INDEX('913'!$J$6:$J$1205,'GenSR'!M211),0)+IF(ISNUMBER('GenSR'!N211),INDEX('913'!$J$6:$J$1205,'GenSR'!N211),0)+IF(ISNUMBER('GenSR'!O211),INDEX('913'!$J$6:$J$1205,'GenSR'!O211),0))^2)/S205))</f>
        <v>0</v>
      </c>
      <c r="U205" s="26">
        <f>100*('GenSR'!AO211*'935'!Q154*T205)/'11'!B$17</f>
        <v>0</v>
      </c>
      <c r="V205" s="26">
        <f>100*'GenSR'!AN211/'11'!B$17</f>
        <v>0</v>
      </c>
      <c r="W205" s="26">
        <f>100*('GenSR'!AO211*T205)/'11'!D$17</f>
        <v>0</v>
      </c>
      <c r="X205" s="26">
        <f>100/'11'!B$17*'GenAgg'!E$27*'GenVol'!F166</f>
        <v>0</v>
      </c>
      <c r="Y205" s="26">
        <f>IF('GenVol'!B166=0,0,(1-B205/'GenVol'!B166)*(V205+IF('935'!Q154=0,0,(W205*'935'!Q154*('11'!D$17-'935'!Y154)/('11'!B$17-'935'!X154)))))</f>
        <v>0</v>
      </c>
      <c r="Z205" s="6">
        <f>IF('GenVol'!B166=0,1,B205/'GenVol'!B166)*W205</f>
        <v>0</v>
      </c>
      <c r="AA205" s="26">
        <f>IF('GenVol'!B166=0,1,B205/'GenVol'!B166)*V205</f>
        <v>0</v>
      </c>
      <c r="AB205" s="26">
        <f>X205+AA205</f>
        <v>0</v>
      </c>
      <c r="AC205" s="24">
        <f>'11'!D$17-'935'!Y154</f>
        <v>0</v>
      </c>
      <c r="AD205" s="24">
        <f>(P205+Q205)*'GenVol'!B166</f>
        <v>0</v>
      </c>
      <c r="AE205" s="10"/>
    </row>
    <row r="206" spans="1:31">
      <c r="A206" s="21">
        <v>149</v>
      </c>
      <c r="B206" s="24">
        <f>'GenVol'!B167-('935'!T155*(1-'935'!X155/'11'!B$17))</f>
        <v>0</v>
      </c>
      <c r="C206" s="6">
        <f>MAX('11'!$C$45+0,MIN('935'!L155+0,'11'!$C$40+0))</f>
        <v>0</v>
      </c>
      <c r="D206" s="6">
        <f>MAX('11'!$D$45+0,MIN('935'!M155+0,'11'!$D$40+0))</f>
        <v>0</v>
      </c>
      <c r="E206" s="6">
        <f>MAX('11'!$E$45+0,MIN('935'!N155+0,'11'!$E$40+0))</f>
        <v>0</v>
      </c>
      <c r="F206" s="6">
        <f>MAX('11'!$F$45+0,MIN('935'!O155+0,'11'!$F$40+0))</f>
        <v>0</v>
      </c>
      <c r="G206" s="6">
        <f>MAX('11'!$G$45+0,MIN('935'!P155+0,'11'!$G$40+0))</f>
        <v>0</v>
      </c>
      <c r="H206" s="6">
        <f>IF('935'!$K155=1000,'Fixed'!$M$636*'Fixed'!$F166/(1+'11'!$C$12)*$C206,0)</f>
        <v>0</v>
      </c>
      <c r="I206" s="6">
        <f>IF(MOD('935'!$K155,1000)=100,'Fixed'!$N$636*'Fixed'!$F166/(1+'11'!$D$12)*$D206,0)</f>
        <v>0</v>
      </c>
      <c r="J206" s="6">
        <f>IF(MOD('935'!$K155,100)=10,'Fixed'!$O$636*'Fixed'!$F166/(1+'11'!$E$12)*$E206,0)</f>
        <v>0</v>
      </c>
      <c r="K206" s="6">
        <f>IF(AND(MOD('935'!$K155,10)&gt;0,MOD('935'!$K155,1000)&gt;1),'Fixed'!$P$636*'Fixed'!$F166/(1+'11'!$F$12)*$F206,0)</f>
        <v>0</v>
      </c>
      <c r="L206" s="6">
        <f>IF(MOD('935'!$K155,1000)=1,'Fixed'!$Q$636*'Fixed'!$F166/(1+'11'!$G$12)*$G206,0)</f>
        <v>0</v>
      </c>
      <c r="M206" s="6">
        <f>IF('935'!$K155&gt;1000,'Fixed'!$M$636*'GenVol'!$F167*$C206,0)</f>
        <v>0</v>
      </c>
      <c r="N206" s="6">
        <f>IF(MOD('935'!$K155,1000)&gt;100,'Fixed'!$N$636*'GenVol'!$F167*$D206,0)</f>
        <v>0</v>
      </c>
      <c r="O206" s="6">
        <f>IF(MOD('935'!$K155,100)&gt;10,'Fixed'!$O$636*'GenVol'!$F167*$E206,0)</f>
        <v>0</v>
      </c>
      <c r="P206" s="6">
        <f>$H206+$I206+$J206+$K206+$L206</f>
        <v>0</v>
      </c>
      <c r="Q206" s="6">
        <f>$M206+$N206+$O206</f>
        <v>0</v>
      </c>
      <c r="R206" s="26">
        <f>100/'11'!B$17*'Fixed'!E166*('Fixed'!E$1278+'Fixed'!F$1278)</f>
        <v>0</v>
      </c>
      <c r="S206" s="24">
        <f>0-IF(ISNUMBER('GenSR'!H212),INDEX('913'!$I$6:$I$1205,'GenSR'!H212),0)-IF(ISNUMBER('GenSR'!I212),INDEX('913'!$I$6:$I$1205,'GenSR'!I212),0)-IF(ISNUMBER('GenSR'!J212),INDEX('913'!$I$6:$I$1205,'GenSR'!J212),0)-IF(ISNUMBER('GenSR'!K212),INDEX('913'!$I$6:$I$1205,'GenSR'!K212),0)-IF(ISNUMBER('GenSR'!L212),INDEX('913'!$I$6:$I$1205,'GenSR'!L212),0)-IF(ISNUMBER('GenSR'!M212),INDEX('913'!$I$6:$I$1205,'GenSR'!M212),0)-IF(ISNUMBER('GenSR'!N212),INDEX('913'!$I$6:$I$1205,'GenSR'!N212),0)-IF(ISNUMBER('GenSR'!O212),INDEX('913'!$I$6:$I$1205,'GenSR'!O212),0)</f>
        <v>0</v>
      </c>
      <c r="T206" s="6">
        <f>IF(S206=0,1,MAX(1,SQRT(S206^2+(IF(ISNUMBER('GenSR'!H212),INDEX('913'!$J$6:$J$1205,'GenSR'!H212),0)+IF(ISNUMBER('GenSR'!I212),INDEX('913'!$J$6:$J$1205,'GenSR'!I212),0)+IF(ISNUMBER('GenSR'!J212),INDEX('913'!$J$6:$J$1205,'GenSR'!J212),0)+IF(ISNUMBER('GenSR'!K212),INDEX('913'!$J$6:$J$1205,'GenSR'!K212),0)+IF(ISNUMBER('GenSR'!L212),INDEX('913'!$J$6:$J$1205,'GenSR'!L212),0)+IF(ISNUMBER('GenSR'!M212),INDEX('913'!$J$6:$J$1205,'GenSR'!M212),0)+IF(ISNUMBER('GenSR'!N212),INDEX('913'!$J$6:$J$1205,'GenSR'!N212),0)+IF(ISNUMBER('GenSR'!O212),INDEX('913'!$J$6:$J$1205,'GenSR'!O212),0))^2)/S206))</f>
        <v>0</v>
      </c>
      <c r="U206" s="26">
        <f>100*('GenSR'!AO212*'935'!Q155*T206)/'11'!B$17</f>
        <v>0</v>
      </c>
      <c r="V206" s="26">
        <f>100*'GenSR'!AN212/'11'!B$17</f>
        <v>0</v>
      </c>
      <c r="W206" s="26">
        <f>100*('GenSR'!AO212*T206)/'11'!D$17</f>
        <v>0</v>
      </c>
      <c r="X206" s="26">
        <f>100/'11'!B$17*'GenAgg'!E$27*'GenVol'!F167</f>
        <v>0</v>
      </c>
      <c r="Y206" s="26">
        <f>IF('GenVol'!B167=0,0,(1-B206/'GenVol'!B167)*(V206+IF('935'!Q155=0,0,(W206*'935'!Q155*('11'!D$17-'935'!Y155)/('11'!B$17-'935'!X155)))))</f>
        <v>0</v>
      </c>
      <c r="Z206" s="6">
        <f>IF('GenVol'!B167=0,1,B206/'GenVol'!B167)*W206</f>
        <v>0</v>
      </c>
      <c r="AA206" s="26">
        <f>IF('GenVol'!B167=0,1,B206/'GenVol'!B167)*V206</f>
        <v>0</v>
      </c>
      <c r="AB206" s="26">
        <f>X206+AA206</f>
        <v>0</v>
      </c>
      <c r="AC206" s="24">
        <f>'11'!D$17-'935'!Y155</f>
        <v>0</v>
      </c>
      <c r="AD206" s="24">
        <f>(P206+Q206)*'GenVol'!B167</f>
        <v>0</v>
      </c>
      <c r="AE206" s="10"/>
    </row>
    <row r="207" spans="1:31">
      <c r="A207" s="21">
        <v>150</v>
      </c>
      <c r="B207" s="24">
        <f>'GenVol'!B168-('935'!T156*(1-'935'!X156/'11'!B$17))</f>
        <v>0</v>
      </c>
      <c r="C207" s="6">
        <f>MAX('11'!$C$45+0,MIN('935'!L156+0,'11'!$C$40+0))</f>
        <v>0</v>
      </c>
      <c r="D207" s="6">
        <f>MAX('11'!$D$45+0,MIN('935'!M156+0,'11'!$D$40+0))</f>
        <v>0</v>
      </c>
      <c r="E207" s="6">
        <f>MAX('11'!$E$45+0,MIN('935'!N156+0,'11'!$E$40+0))</f>
        <v>0</v>
      </c>
      <c r="F207" s="6">
        <f>MAX('11'!$F$45+0,MIN('935'!O156+0,'11'!$F$40+0))</f>
        <v>0</v>
      </c>
      <c r="G207" s="6">
        <f>MAX('11'!$G$45+0,MIN('935'!P156+0,'11'!$G$40+0))</f>
        <v>0</v>
      </c>
      <c r="H207" s="6">
        <f>IF('935'!$K156=1000,'Fixed'!$M$636*'Fixed'!$F167/(1+'11'!$C$12)*$C207,0)</f>
        <v>0</v>
      </c>
      <c r="I207" s="6">
        <f>IF(MOD('935'!$K156,1000)=100,'Fixed'!$N$636*'Fixed'!$F167/(1+'11'!$D$12)*$D207,0)</f>
        <v>0</v>
      </c>
      <c r="J207" s="6">
        <f>IF(MOD('935'!$K156,100)=10,'Fixed'!$O$636*'Fixed'!$F167/(1+'11'!$E$12)*$E207,0)</f>
        <v>0</v>
      </c>
      <c r="K207" s="6">
        <f>IF(AND(MOD('935'!$K156,10)&gt;0,MOD('935'!$K156,1000)&gt;1),'Fixed'!$P$636*'Fixed'!$F167/(1+'11'!$F$12)*$F207,0)</f>
        <v>0</v>
      </c>
      <c r="L207" s="6">
        <f>IF(MOD('935'!$K156,1000)=1,'Fixed'!$Q$636*'Fixed'!$F167/(1+'11'!$G$12)*$G207,0)</f>
        <v>0</v>
      </c>
      <c r="M207" s="6">
        <f>IF('935'!$K156&gt;1000,'Fixed'!$M$636*'GenVol'!$F168*$C207,0)</f>
        <v>0</v>
      </c>
      <c r="N207" s="6">
        <f>IF(MOD('935'!$K156,1000)&gt;100,'Fixed'!$N$636*'GenVol'!$F168*$D207,0)</f>
        <v>0</v>
      </c>
      <c r="O207" s="6">
        <f>IF(MOD('935'!$K156,100)&gt;10,'Fixed'!$O$636*'GenVol'!$F168*$E207,0)</f>
        <v>0</v>
      </c>
      <c r="P207" s="6">
        <f>$H207+$I207+$J207+$K207+$L207</f>
        <v>0</v>
      </c>
      <c r="Q207" s="6">
        <f>$M207+$N207+$O207</f>
        <v>0</v>
      </c>
      <c r="R207" s="26">
        <f>100/'11'!B$17*'Fixed'!E167*('Fixed'!E$1278+'Fixed'!F$1278)</f>
        <v>0</v>
      </c>
      <c r="S207" s="24">
        <f>0-IF(ISNUMBER('GenSR'!H213),INDEX('913'!$I$6:$I$1205,'GenSR'!H213),0)-IF(ISNUMBER('GenSR'!I213),INDEX('913'!$I$6:$I$1205,'GenSR'!I213),0)-IF(ISNUMBER('GenSR'!J213),INDEX('913'!$I$6:$I$1205,'GenSR'!J213),0)-IF(ISNUMBER('GenSR'!K213),INDEX('913'!$I$6:$I$1205,'GenSR'!K213),0)-IF(ISNUMBER('GenSR'!L213),INDEX('913'!$I$6:$I$1205,'GenSR'!L213),0)-IF(ISNUMBER('GenSR'!M213),INDEX('913'!$I$6:$I$1205,'GenSR'!M213),0)-IF(ISNUMBER('GenSR'!N213),INDEX('913'!$I$6:$I$1205,'GenSR'!N213),0)-IF(ISNUMBER('GenSR'!O213),INDEX('913'!$I$6:$I$1205,'GenSR'!O213),0)</f>
        <v>0</v>
      </c>
      <c r="T207" s="6">
        <f>IF(S207=0,1,MAX(1,SQRT(S207^2+(IF(ISNUMBER('GenSR'!H213),INDEX('913'!$J$6:$J$1205,'GenSR'!H213),0)+IF(ISNUMBER('GenSR'!I213),INDEX('913'!$J$6:$J$1205,'GenSR'!I213),0)+IF(ISNUMBER('GenSR'!J213),INDEX('913'!$J$6:$J$1205,'GenSR'!J213),0)+IF(ISNUMBER('GenSR'!K213),INDEX('913'!$J$6:$J$1205,'GenSR'!K213),0)+IF(ISNUMBER('GenSR'!L213),INDEX('913'!$J$6:$J$1205,'GenSR'!L213),0)+IF(ISNUMBER('GenSR'!M213),INDEX('913'!$J$6:$J$1205,'GenSR'!M213),0)+IF(ISNUMBER('GenSR'!N213),INDEX('913'!$J$6:$J$1205,'GenSR'!N213),0)+IF(ISNUMBER('GenSR'!O213),INDEX('913'!$J$6:$J$1205,'GenSR'!O213),0))^2)/S207))</f>
        <v>0</v>
      </c>
      <c r="U207" s="26">
        <f>100*('GenSR'!AO213*'935'!Q156*T207)/'11'!B$17</f>
        <v>0</v>
      </c>
      <c r="V207" s="26">
        <f>100*'GenSR'!AN213/'11'!B$17</f>
        <v>0</v>
      </c>
      <c r="W207" s="26">
        <f>100*('GenSR'!AO213*T207)/'11'!D$17</f>
        <v>0</v>
      </c>
      <c r="X207" s="26">
        <f>100/'11'!B$17*'GenAgg'!E$27*'GenVol'!F168</f>
        <v>0</v>
      </c>
      <c r="Y207" s="26">
        <f>IF('GenVol'!B168=0,0,(1-B207/'GenVol'!B168)*(V207+IF('935'!Q156=0,0,(W207*'935'!Q156*('11'!D$17-'935'!Y156)/('11'!B$17-'935'!X156)))))</f>
        <v>0</v>
      </c>
      <c r="Z207" s="6">
        <f>IF('GenVol'!B168=0,1,B207/'GenVol'!B168)*W207</f>
        <v>0</v>
      </c>
      <c r="AA207" s="26">
        <f>IF('GenVol'!B168=0,1,B207/'GenVol'!B168)*V207</f>
        <v>0</v>
      </c>
      <c r="AB207" s="26">
        <f>X207+AA207</f>
        <v>0</v>
      </c>
      <c r="AC207" s="24">
        <f>'11'!D$17-'935'!Y156</f>
        <v>0</v>
      </c>
      <c r="AD207" s="24">
        <f>(P207+Q207)*'GenVol'!B168</f>
        <v>0</v>
      </c>
      <c r="AE207" s="10"/>
    </row>
    <row r="208" spans="1:31">
      <c r="A208" s="21">
        <v>151</v>
      </c>
      <c r="B208" s="24">
        <f>'GenVol'!B169-('935'!T157*(1-'935'!X157/'11'!B$17))</f>
        <v>0</v>
      </c>
      <c r="C208" s="6">
        <f>MAX('11'!$C$45+0,MIN('935'!L157+0,'11'!$C$40+0))</f>
        <v>0</v>
      </c>
      <c r="D208" s="6">
        <f>MAX('11'!$D$45+0,MIN('935'!M157+0,'11'!$D$40+0))</f>
        <v>0</v>
      </c>
      <c r="E208" s="6">
        <f>MAX('11'!$E$45+0,MIN('935'!N157+0,'11'!$E$40+0))</f>
        <v>0</v>
      </c>
      <c r="F208" s="6">
        <f>MAX('11'!$F$45+0,MIN('935'!O157+0,'11'!$F$40+0))</f>
        <v>0</v>
      </c>
      <c r="G208" s="6">
        <f>MAX('11'!$G$45+0,MIN('935'!P157+0,'11'!$G$40+0))</f>
        <v>0</v>
      </c>
      <c r="H208" s="6">
        <f>IF('935'!$K157=1000,'Fixed'!$M$636*'Fixed'!$F168/(1+'11'!$C$12)*$C208,0)</f>
        <v>0</v>
      </c>
      <c r="I208" s="6">
        <f>IF(MOD('935'!$K157,1000)=100,'Fixed'!$N$636*'Fixed'!$F168/(1+'11'!$D$12)*$D208,0)</f>
        <v>0</v>
      </c>
      <c r="J208" s="6">
        <f>IF(MOD('935'!$K157,100)=10,'Fixed'!$O$636*'Fixed'!$F168/(1+'11'!$E$12)*$E208,0)</f>
        <v>0</v>
      </c>
      <c r="K208" s="6">
        <f>IF(AND(MOD('935'!$K157,10)&gt;0,MOD('935'!$K157,1000)&gt;1),'Fixed'!$P$636*'Fixed'!$F168/(1+'11'!$F$12)*$F208,0)</f>
        <v>0</v>
      </c>
      <c r="L208" s="6">
        <f>IF(MOD('935'!$K157,1000)=1,'Fixed'!$Q$636*'Fixed'!$F168/(1+'11'!$G$12)*$G208,0)</f>
        <v>0</v>
      </c>
      <c r="M208" s="6">
        <f>IF('935'!$K157&gt;1000,'Fixed'!$M$636*'GenVol'!$F169*$C208,0)</f>
        <v>0</v>
      </c>
      <c r="N208" s="6">
        <f>IF(MOD('935'!$K157,1000)&gt;100,'Fixed'!$N$636*'GenVol'!$F169*$D208,0)</f>
        <v>0</v>
      </c>
      <c r="O208" s="6">
        <f>IF(MOD('935'!$K157,100)&gt;10,'Fixed'!$O$636*'GenVol'!$F169*$E208,0)</f>
        <v>0</v>
      </c>
      <c r="P208" s="6">
        <f>$H208+$I208+$J208+$K208+$L208</f>
        <v>0</v>
      </c>
      <c r="Q208" s="6">
        <f>$M208+$N208+$O208</f>
        <v>0</v>
      </c>
      <c r="R208" s="26">
        <f>100/'11'!B$17*'Fixed'!E168*('Fixed'!E$1278+'Fixed'!F$1278)</f>
        <v>0</v>
      </c>
      <c r="S208" s="24">
        <f>0-IF(ISNUMBER('GenSR'!H214),INDEX('913'!$I$6:$I$1205,'GenSR'!H214),0)-IF(ISNUMBER('GenSR'!I214),INDEX('913'!$I$6:$I$1205,'GenSR'!I214),0)-IF(ISNUMBER('GenSR'!J214),INDEX('913'!$I$6:$I$1205,'GenSR'!J214),0)-IF(ISNUMBER('GenSR'!K214),INDEX('913'!$I$6:$I$1205,'GenSR'!K214),0)-IF(ISNUMBER('GenSR'!L214),INDEX('913'!$I$6:$I$1205,'GenSR'!L214),0)-IF(ISNUMBER('GenSR'!M214),INDEX('913'!$I$6:$I$1205,'GenSR'!M214),0)-IF(ISNUMBER('GenSR'!N214),INDEX('913'!$I$6:$I$1205,'GenSR'!N214),0)-IF(ISNUMBER('GenSR'!O214),INDEX('913'!$I$6:$I$1205,'GenSR'!O214),0)</f>
        <v>0</v>
      </c>
      <c r="T208" s="6">
        <f>IF(S208=0,1,MAX(1,SQRT(S208^2+(IF(ISNUMBER('GenSR'!H214),INDEX('913'!$J$6:$J$1205,'GenSR'!H214),0)+IF(ISNUMBER('GenSR'!I214),INDEX('913'!$J$6:$J$1205,'GenSR'!I214),0)+IF(ISNUMBER('GenSR'!J214),INDEX('913'!$J$6:$J$1205,'GenSR'!J214),0)+IF(ISNUMBER('GenSR'!K214),INDEX('913'!$J$6:$J$1205,'GenSR'!K214),0)+IF(ISNUMBER('GenSR'!L214),INDEX('913'!$J$6:$J$1205,'GenSR'!L214),0)+IF(ISNUMBER('GenSR'!M214),INDEX('913'!$J$6:$J$1205,'GenSR'!M214),0)+IF(ISNUMBER('GenSR'!N214),INDEX('913'!$J$6:$J$1205,'GenSR'!N214),0)+IF(ISNUMBER('GenSR'!O214),INDEX('913'!$J$6:$J$1205,'GenSR'!O214),0))^2)/S208))</f>
        <v>0</v>
      </c>
      <c r="U208" s="26">
        <f>100*('GenSR'!AO214*'935'!Q157*T208)/'11'!B$17</f>
        <v>0</v>
      </c>
      <c r="V208" s="26">
        <f>100*'GenSR'!AN214/'11'!B$17</f>
        <v>0</v>
      </c>
      <c r="W208" s="26">
        <f>100*('GenSR'!AO214*T208)/'11'!D$17</f>
        <v>0</v>
      </c>
      <c r="X208" s="26">
        <f>100/'11'!B$17*'GenAgg'!E$27*'GenVol'!F169</f>
        <v>0</v>
      </c>
      <c r="Y208" s="26">
        <f>IF('GenVol'!B169=0,0,(1-B208/'GenVol'!B169)*(V208+IF('935'!Q157=0,0,(W208*'935'!Q157*('11'!D$17-'935'!Y157)/('11'!B$17-'935'!X157)))))</f>
        <v>0</v>
      </c>
      <c r="Z208" s="6">
        <f>IF('GenVol'!B169=0,1,B208/'GenVol'!B169)*W208</f>
        <v>0</v>
      </c>
      <c r="AA208" s="26">
        <f>IF('GenVol'!B169=0,1,B208/'GenVol'!B169)*V208</f>
        <v>0</v>
      </c>
      <c r="AB208" s="26">
        <f>X208+AA208</f>
        <v>0</v>
      </c>
      <c r="AC208" s="24">
        <f>'11'!D$17-'935'!Y157</f>
        <v>0</v>
      </c>
      <c r="AD208" s="24">
        <f>(P208+Q208)*'GenVol'!B169</f>
        <v>0</v>
      </c>
      <c r="AE208" s="10"/>
    </row>
    <row r="209" spans="1:31">
      <c r="A209" s="21">
        <v>152</v>
      </c>
      <c r="B209" s="24">
        <f>'GenVol'!B170-('935'!T158*(1-'935'!X158/'11'!B$17))</f>
        <v>0</v>
      </c>
      <c r="C209" s="6">
        <f>MAX('11'!$C$45+0,MIN('935'!L158+0,'11'!$C$40+0))</f>
        <v>0</v>
      </c>
      <c r="D209" s="6">
        <f>MAX('11'!$D$45+0,MIN('935'!M158+0,'11'!$D$40+0))</f>
        <v>0</v>
      </c>
      <c r="E209" s="6">
        <f>MAX('11'!$E$45+0,MIN('935'!N158+0,'11'!$E$40+0))</f>
        <v>0</v>
      </c>
      <c r="F209" s="6">
        <f>MAX('11'!$F$45+0,MIN('935'!O158+0,'11'!$F$40+0))</f>
        <v>0</v>
      </c>
      <c r="G209" s="6">
        <f>MAX('11'!$G$45+0,MIN('935'!P158+0,'11'!$G$40+0))</f>
        <v>0</v>
      </c>
      <c r="H209" s="6">
        <f>IF('935'!$K158=1000,'Fixed'!$M$636*'Fixed'!$F169/(1+'11'!$C$12)*$C209,0)</f>
        <v>0</v>
      </c>
      <c r="I209" s="6">
        <f>IF(MOD('935'!$K158,1000)=100,'Fixed'!$N$636*'Fixed'!$F169/(1+'11'!$D$12)*$D209,0)</f>
        <v>0</v>
      </c>
      <c r="J209" s="6">
        <f>IF(MOD('935'!$K158,100)=10,'Fixed'!$O$636*'Fixed'!$F169/(1+'11'!$E$12)*$E209,0)</f>
        <v>0</v>
      </c>
      <c r="K209" s="6">
        <f>IF(AND(MOD('935'!$K158,10)&gt;0,MOD('935'!$K158,1000)&gt;1),'Fixed'!$P$636*'Fixed'!$F169/(1+'11'!$F$12)*$F209,0)</f>
        <v>0</v>
      </c>
      <c r="L209" s="6">
        <f>IF(MOD('935'!$K158,1000)=1,'Fixed'!$Q$636*'Fixed'!$F169/(1+'11'!$G$12)*$G209,0)</f>
        <v>0</v>
      </c>
      <c r="M209" s="6">
        <f>IF('935'!$K158&gt;1000,'Fixed'!$M$636*'GenVol'!$F170*$C209,0)</f>
        <v>0</v>
      </c>
      <c r="N209" s="6">
        <f>IF(MOD('935'!$K158,1000)&gt;100,'Fixed'!$N$636*'GenVol'!$F170*$D209,0)</f>
        <v>0</v>
      </c>
      <c r="O209" s="6">
        <f>IF(MOD('935'!$K158,100)&gt;10,'Fixed'!$O$636*'GenVol'!$F170*$E209,0)</f>
        <v>0</v>
      </c>
      <c r="P209" s="6">
        <f>$H209+$I209+$J209+$K209+$L209</f>
        <v>0</v>
      </c>
      <c r="Q209" s="6">
        <f>$M209+$N209+$O209</f>
        <v>0</v>
      </c>
      <c r="R209" s="26">
        <f>100/'11'!B$17*'Fixed'!E169*('Fixed'!E$1278+'Fixed'!F$1278)</f>
        <v>0</v>
      </c>
      <c r="S209" s="24">
        <f>0-IF(ISNUMBER('GenSR'!H215),INDEX('913'!$I$6:$I$1205,'GenSR'!H215),0)-IF(ISNUMBER('GenSR'!I215),INDEX('913'!$I$6:$I$1205,'GenSR'!I215),0)-IF(ISNUMBER('GenSR'!J215),INDEX('913'!$I$6:$I$1205,'GenSR'!J215),0)-IF(ISNUMBER('GenSR'!K215),INDEX('913'!$I$6:$I$1205,'GenSR'!K215),0)-IF(ISNUMBER('GenSR'!L215),INDEX('913'!$I$6:$I$1205,'GenSR'!L215),0)-IF(ISNUMBER('GenSR'!M215),INDEX('913'!$I$6:$I$1205,'GenSR'!M215),0)-IF(ISNUMBER('GenSR'!N215),INDEX('913'!$I$6:$I$1205,'GenSR'!N215),0)-IF(ISNUMBER('GenSR'!O215),INDEX('913'!$I$6:$I$1205,'GenSR'!O215),0)</f>
        <v>0</v>
      </c>
      <c r="T209" s="6">
        <f>IF(S209=0,1,MAX(1,SQRT(S209^2+(IF(ISNUMBER('GenSR'!H215),INDEX('913'!$J$6:$J$1205,'GenSR'!H215),0)+IF(ISNUMBER('GenSR'!I215),INDEX('913'!$J$6:$J$1205,'GenSR'!I215),0)+IF(ISNUMBER('GenSR'!J215),INDEX('913'!$J$6:$J$1205,'GenSR'!J215),0)+IF(ISNUMBER('GenSR'!K215),INDEX('913'!$J$6:$J$1205,'GenSR'!K215),0)+IF(ISNUMBER('GenSR'!L215),INDEX('913'!$J$6:$J$1205,'GenSR'!L215),0)+IF(ISNUMBER('GenSR'!M215),INDEX('913'!$J$6:$J$1205,'GenSR'!M215),0)+IF(ISNUMBER('GenSR'!N215),INDEX('913'!$J$6:$J$1205,'GenSR'!N215),0)+IF(ISNUMBER('GenSR'!O215),INDEX('913'!$J$6:$J$1205,'GenSR'!O215),0))^2)/S209))</f>
        <v>0</v>
      </c>
      <c r="U209" s="26">
        <f>100*('GenSR'!AO215*'935'!Q158*T209)/'11'!B$17</f>
        <v>0</v>
      </c>
      <c r="V209" s="26">
        <f>100*'GenSR'!AN215/'11'!B$17</f>
        <v>0</v>
      </c>
      <c r="W209" s="26">
        <f>100*('GenSR'!AO215*T209)/'11'!D$17</f>
        <v>0</v>
      </c>
      <c r="X209" s="26">
        <f>100/'11'!B$17*'GenAgg'!E$27*'GenVol'!F170</f>
        <v>0</v>
      </c>
      <c r="Y209" s="26">
        <f>IF('GenVol'!B170=0,0,(1-B209/'GenVol'!B170)*(V209+IF('935'!Q158=0,0,(W209*'935'!Q158*('11'!D$17-'935'!Y158)/('11'!B$17-'935'!X158)))))</f>
        <v>0</v>
      </c>
      <c r="Z209" s="6">
        <f>IF('GenVol'!B170=0,1,B209/'GenVol'!B170)*W209</f>
        <v>0</v>
      </c>
      <c r="AA209" s="26">
        <f>IF('GenVol'!B170=0,1,B209/'GenVol'!B170)*V209</f>
        <v>0</v>
      </c>
      <c r="AB209" s="26">
        <f>X209+AA209</f>
        <v>0</v>
      </c>
      <c r="AC209" s="24">
        <f>'11'!D$17-'935'!Y158</f>
        <v>0</v>
      </c>
      <c r="AD209" s="24">
        <f>(P209+Q209)*'GenVol'!B170</f>
        <v>0</v>
      </c>
      <c r="AE209" s="10"/>
    </row>
    <row r="210" spans="1:31">
      <c r="A210" s="21">
        <v>153</v>
      </c>
      <c r="B210" s="24">
        <f>'GenVol'!B171-('935'!T159*(1-'935'!X159/'11'!B$17))</f>
        <v>0</v>
      </c>
      <c r="C210" s="6">
        <f>MAX('11'!$C$45+0,MIN('935'!L159+0,'11'!$C$40+0))</f>
        <v>0</v>
      </c>
      <c r="D210" s="6">
        <f>MAX('11'!$D$45+0,MIN('935'!M159+0,'11'!$D$40+0))</f>
        <v>0</v>
      </c>
      <c r="E210" s="6">
        <f>MAX('11'!$E$45+0,MIN('935'!N159+0,'11'!$E$40+0))</f>
        <v>0</v>
      </c>
      <c r="F210" s="6">
        <f>MAX('11'!$F$45+0,MIN('935'!O159+0,'11'!$F$40+0))</f>
        <v>0</v>
      </c>
      <c r="G210" s="6">
        <f>MAX('11'!$G$45+0,MIN('935'!P159+0,'11'!$G$40+0))</f>
        <v>0</v>
      </c>
      <c r="H210" s="6">
        <f>IF('935'!$K159=1000,'Fixed'!$M$636*'Fixed'!$F170/(1+'11'!$C$12)*$C210,0)</f>
        <v>0</v>
      </c>
      <c r="I210" s="6">
        <f>IF(MOD('935'!$K159,1000)=100,'Fixed'!$N$636*'Fixed'!$F170/(1+'11'!$D$12)*$D210,0)</f>
        <v>0</v>
      </c>
      <c r="J210" s="6">
        <f>IF(MOD('935'!$K159,100)=10,'Fixed'!$O$636*'Fixed'!$F170/(1+'11'!$E$12)*$E210,0)</f>
        <v>0</v>
      </c>
      <c r="K210" s="6">
        <f>IF(AND(MOD('935'!$K159,10)&gt;0,MOD('935'!$K159,1000)&gt;1),'Fixed'!$P$636*'Fixed'!$F170/(1+'11'!$F$12)*$F210,0)</f>
        <v>0</v>
      </c>
      <c r="L210" s="6">
        <f>IF(MOD('935'!$K159,1000)=1,'Fixed'!$Q$636*'Fixed'!$F170/(1+'11'!$G$12)*$G210,0)</f>
        <v>0</v>
      </c>
      <c r="M210" s="6">
        <f>IF('935'!$K159&gt;1000,'Fixed'!$M$636*'GenVol'!$F171*$C210,0)</f>
        <v>0</v>
      </c>
      <c r="N210" s="6">
        <f>IF(MOD('935'!$K159,1000)&gt;100,'Fixed'!$N$636*'GenVol'!$F171*$D210,0)</f>
        <v>0</v>
      </c>
      <c r="O210" s="6">
        <f>IF(MOD('935'!$K159,100)&gt;10,'Fixed'!$O$636*'GenVol'!$F171*$E210,0)</f>
        <v>0</v>
      </c>
      <c r="P210" s="6">
        <f>$H210+$I210+$J210+$K210+$L210</f>
        <v>0</v>
      </c>
      <c r="Q210" s="6">
        <f>$M210+$N210+$O210</f>
        <v>0</v>
      </c>
      <c r="R210" s="26">
        <f>100/'11'!B$17*'Fixed'!E170*('Fixed'!E$1278+'Fixed'!F$1278)</f>
        <v>0</v>
      </c>
      <c r="S210" s="24">
        <f>0-IF(ISNUMBER('GenSR'!H216),INDEX('913'!$I$6:$I$1205,'GenSR'!H216),0)-IF(ISNUMBER('GenSR'!I216),INDEX('913'!$I$6:$I$1205,'GenSR'!I216),0)-IF(ISNUMBER('GenSR'!J216),INDEX('913'!$I$6:$I$1205,'GenSR'!J216),0)-IF(ISNUMBER('GenSR'!K216),INDEX('913'!$I$6:$I$1205,'GenSR'!K216),0)-IF(ISNUMBER('GenSR'!L216),INDEX('913'!$I$6:$I$1205,'GenSR'!L216),0)-IF(ISNUMBER('GenSR'!M216),INDEX('913'!$I$6:$I$1205,'GenSR'!M216),0)-IF(ISNUMBER('GenSR'!N216),INDEX('913'!$I$6:$I$1205,'GenSR'!N216),0)-IF(ISNUMBER('GenSR'!O216),INDEX('913'!$I$6:$I$1205,'GenSR'!O216),0)</f>
        <v>0</v>
      </c>
      <c r="T210" s="6">
        <f>IF(S210=0,1,MAX(1,SQRT(S210^2+(IF(ISNUMBER('GenSR'!H216),INDEX('913'!$J$6:$J$1205,'GenSR'!H216),0)+IF(ISNUMBER('GenSR'!I216),INDEX('913'!$J$6:$J$1205,'GenSR'!I216),0)+IF(ISNUMBER('GenSR'!J216),INDEX('913'!$J$6:$J$1205,'GenSR'!J216),0)+IF(ISNUMBER('GenSR'!K216),INDEX('913'!$J$6:$J$1205,'GenSR'!K216),0)+IF(ISNUMBER('GenSR'!L216),INDEX('913'!$J$6:$J$1205,'GenSR'!L216),0)+IF(ISNUMBER('GenSR'!M216),INDEX('913'!$J$6:$J$1205,'GenSR'!M216),0)+IF(ISNUMBER('GenSR'!N216),INDEX('913'!$J$6:$J$1205,'GenSR'!N216),0)+IF(ISNUMBER('GenSR'!O216),INDEX('913'!$J$6:$J$1205,'GenSR'!O216),0))^2)/S210))</f>
        <v>0</v>
      </c>
      <c r="U210" s="26">
        <f>100*('GenSR'!AO216*'935'!Q159*T210)/'11'!B$17</f>
        <v>0</v>
      </c>
      <c r="V210" s="26">
        <f>100*'GenSR'!AN216/'11'!B$17</f>
        <v>0</v>
      </c>
      <c r="W210" s="26">
        <f>100*('GenSR'!AO216*T210)/'11'!D$17</f>
        <v>0</v>
      </c>
      <c r="X210" s="26">
        <f>100/'11'!B$17*'GenAgg'!E$27*'GenVol'!F171</f>
        <v>0</v>
      </c>
      <c r="Y210" s="26">
        <f>IF('GenVol'!B171=0,0,(1-B210/'GenVol'!B171)*(V210+IF('935'!Q159=0,0,(W210*'935'!Q159*('11'!D$17-'935'!Y159)/('11'!B$17-'935'!X159)))))</f>
        <v>0</v>
      </c>
      <c r="Z210" s="6">
        <f>IF('GenVol'!B171=0,1,B210/'GenVol'!B171)*W210</f>
        <v>0</v>
      </c>
      <c r="AA210" s="26">
        <f>IF('GenVol'!B171=0,1,B210/'GenVol'!B171)*V210</f>
        <v>0</v>
      </c>
      <c r="AB210" s="26">
        <f>X210+AA210</f>
        <v>0</v>
      </c>
      <c r="AC210" s="24">
        <f>'11'!D$17-'935'!Y159</f>
        <v>0</v>
      </c>
      <c r="AD210" s="24">
        <f>(P210+Q210)*'GenVol'!B171</f>
        <v>0</v>
      </c>
      <c r="AE210" s="10"/>
    </row>
    <row r="211" spans="1:31">
      <c r="A211" s="21">
        <v>154</v>
      </c>
      <c r="B211" s="24">
        <f>'GenVol'!B172-('935'!T160*(1-'935'!X160/'11'!B$17))</f>
        <v>0</v>
      </c>
      <c r="C211" s="6">
        <f>MAX('11'!$C$45+0,MIN('935'!L160+0,'11'!$C$40+0))</f>
        <v>0</v>
      </c>
      <c r="D211" s="6">
        <f>MAX('11'!$D$45+0,MIN('935'!M160+0,'11'!$D$40+0))</f>
        <v>0</v>
      </c>
      <c r="E211" s="6">
        <f>MAX('11'!$E$45+0,MIN('935'!N160+0,'11'!$E$40+0))</f>
        <v>0</v>
      </c>
      <c r="F211" s="6">
        <f>MAX('11'!$F$45+0,MIN('935'!O160+0,'11'!$F$40+0))</f>
        <v>0</v>
      </c>
      <c r="G211" s="6">
        <f>MAX('11'!$G$45+0,MIN('935'!P160+0,'11'!$G$40+0))</f>
        <v>0</v>
      </c>
      <c r="H211" s="6">
        <f>IF('935'!$K160=1000,'Fixed'!$M$636*'Fixed'!$F171/(1+'11'!$C$12)*$C211,0)</f>
        <v>0</v>
      </c>
      <c r="I211" s="6">
        <f>IF(MOD('935'!$K160,1000)=100,'Fixed'!$N$636*'Fixed'!$F171/(1+'11'!$D$12)*$D211,0)</f>
        <v>0</v>
      </c>
      <c r="J211" s="6">
        <f>IF(MOD('935'!$K160,100)=10,'Fixed'!$O$636*'Fixed'!$F171/(1+'11'!$E$12)*$E211,0)</f>
        <v>0</v>
      </c>
      <c r="K211" s="6">
        <f>IF(AND(MOD('935'!$K160,10)&gt;0,MOD('935'!$K160,1000)&gt;1),'Fixed'!$P$636*'Fixed'!$F171/(1+'11'!$F$12)*$F211,0)</f>
        <v>0</v>
      </c>
      <c r="L211" s="6">
        <f>IF(MOD('935'!$K160,1000)=1,'Fixed'!$Q$636*'Fixed'!$F171/(1+'11'!$G$12)*$G211,0)</f>
        <v>0</v>
      </c>
      <c r="M211" s="6">
        <f>IF('935'!$K160&gt;1000,'Fixed'!$M$636*'GenVol'!$F172*$C211,0)</f>
        <v>0</v>
      </c>
      <c r="N211" s="6">
        <f>IF(MOD('935'!$K160,1000)&gt;100,'Fixed'!$N$636*'GenVol'!$F172*$D211,0)</f>
        <v>0</v>
      </c>
      <c r="O211" s="6">
        <f>IF(MOD('935'!$K160,100)&gt;10,'Fixed'!$O$636*'GenVol'!$F172*$E211,0)</f>
        <v>0</v>
      </c>
      <c r="P211" s="6">
        <f>$H211+$I211+$J211+$K211+$L211</f>
        <v>0</v>
      </c>
      <c r="Q211" s="6">
        <f>$M211+$N211+$O211</f>
        <v>0</v>
      </c>
      <c r="R211" s="26">
        <f>100/'11'!B$17*'Fixed'!E171*('Fixed'!E$1278+'Fixed'!F$1278)</f>
        <v>0</v>
      </c>
      <c r="S211" s="24">
        <f>0-IF(ISNUMBER('GenSR'!H217),INDEX('913'!$I$6:$I$1205,'GenSR'!H217),0)-IF(ISNUMBER('GenSR'!I217),INDEX('913'!$I$6:$I$1205,'GenSR'!I217),0)-IF(ISNUMBER('GenSR'!J217),INDEX('913'!$I$6:$I$1205,'GenSR'!J217),0)-IF(ISNUMBER('GenSR'!K217),INDEX('913'!$I$6:$I$1205,'GenSR'!K217),0)-IF(ISNUMBER('GenSR'!L217),INDEX('913'!$I$6:$I$1205,'GenSR'!L217),0)-IF(ISNUMBER('GenSR'!M217),INDEX('913'!$I$6:$I$1205,'GenSR'!M217),0)-IF(ISNUMBER('GenSR'!N217),INDEX('913'!$I$6:$I$1205,'GenSR'!N217),0)-IF(ISNUMBER('GenSR'!O217),INDEX('913'!$I$6:$I$1205,'GenSR'!O217),0)</f>
        <v>0</v>
      </c>
      <c r="T211" s="6">
        <f>IF(S211=0,1,MAX(1,SQRT(S211^2+(IF(ISNUMBER('GenSR'!H217),INDEX('913'!$J$6:$J$1205,'GenSR'!H217),0)+IF(ISNUMBER('GenSR'!I217),INDEX('913'!$J$6:$J$1205,'GenSR'!I217),0)+IF(ISNUMBER('GenSR'!J217),INDEX('913'!$J$6:$J$1205,'GenSR'!J217),0)+IF(ISNUMBER('GenSR'!K217),INDEX('913'!$J$6:$J$1205,'GenSR'!K217),0)+IF(ISNUMBER('GenSR'!L217),INDEX('913'!$J$6:$J$1205,'GenSR'!L217),0)+IF(ISNUMBER('GenSR'!M217),INDEX('913'!$J$6:$J$1205,'GenSR'!M217),0)+IF(ISNUMBER('GenSR'!N217),INDEX('913'!$J$6:$J$1205,'GenSR'!N217),0)+IF(ISNUMBER('GenSR'!O217),INDEX('913'!$J$6:$J$1205,'GenSR'!O217),0))^2)/S211))</f>
        <v>0</v>
      </c>
      <c r="U211" s="26">
        <f>100*('GenSR'!AO217*'935'!Q160*T211)/'11'!B$17</f>
        <v>0</v>
      </c>
      <c r="V211" s="26">
        <f>100*'GenSR'!AN217/'11'!B$17</f>
        <v>0</v>
      </c>
      <c r="W211" s="26">
        <f>100*('GenSR'!AO217*T211)/'11'!D$17</f>
        <v>0</v>
      </c>
      <c r="X211" s="26">
        <f>100/'11'!B$17*'GenAgg'!E$27*'GenVol'!F172</f>
        <v>0</v>
      </c>
      <c r="Y211" s="26">
        <f>IF('GenVol'!B172=0,0,(1-B211/'GenVol'!B172)*(V211+IF('935'!Q160=0,0,(W211*'935'!Q160*('11'!D$17-'935'!Y160)/('11'!B$17-'935'!X160)))))</f>
        <v>0</v>
      </c>
      <c r="Z211" s="6">
        <f>IF('GenVol'!B172=0,1,B211/'GenVol'!B172)*W211</f>
        <v>0</v>
      </c>
      <c r="AA211" s="26">
        <f>IF('GenVol'!B172=0,1,B211/'GenVol'!B172)*V211</f>
        <v>0</v>
      </c>
      <c r="AB211" s="26">
        <f>X211+AA211</f>
        <v>0</v>
      </c>
      <c r="AC211" s="24">
        <f>'11'!D$17-'935'!Y160</f>
        <v>0</v>
      </c>
      <c r="AD211" s="24">
        <f>(P211+Q211)*'GenVol'!B172</f>
        <v>0</v>
      </c>
      <c r="AE211" s="10"/>
    </row>
    <row r="212" spans="1:31">
      <c r="A212" s="21">
        <v>155</v>
      </c>
      <c r="B212" s="24">
        <f>'GenVol'!B173-('935'!T161*(1-'935'!X161/'11'!B$17))</f>
        <v>0</v>
      </c>
      <c r="C212" s="6">
        <f>MAX('11'!$C$45+0,MIN('935'!L161+0,'11'!$C$40+0))</f>
        <v>0</v>
      </c>
      <c r="D212" s="6">
        <f>MAX('11'!$D$45+0,MIN('935'!M161+0,'11'!$D$40+0))</f>
        <v>0</v>
      </c>
      <c r="E212" s="6">
        <f>MAX('11'!$E$45+0,MIN('935'!N161+0,'11'!$E$40+0))</f>
        <v>0</v>
      </c>
      <c r="F212" s="6">
        <f>MAX('11'!$F$45+0,MIN('935'!O161+0,'11'!$F$40+0))</f>
        <v>0</v>
      </c>
      <c r="G212" s="6">
        <f>MAX('11'!$G$45+0,MIN('935'!P161+0,'11'!$G$40+0))</f>
        <v>0</v>
      </c>
      <c r="H212" s="6">
        <f>IF('935'!$K161=1000,'Fixed'!$M$636*'Fixed'!$F172/(1+'11'!$C$12)*$C212,0)</f>
        <v>0</v>
      </c>
      <c r="I212" s="6">
        <f>IF(MOD('935'!$K161,1000)=100,'Fixed'!$N$636*'Fixed'!$F172/(1+'11'!$D$12)*$D212,0)</f>
        <v>0</v>
      </c>
      <c r="J212" s="6">
        <f>IF(MOD('935'!$K161,100)=10,'Fixed'!$O$636*'Fixed'!$F172/(1+'11'!$E$12)*$E212,0)</f>
        <v>0</v>
      </c>
      <c r="K212" s="6">
        <f>IF(AND(MOD('935'!$K161,10)&gt;0,MOD('935'!$K161,1000)&gt;1),'Fixed'!$P$636*'Fixed'!$F172/(1+'11'!$F$12)*$F212,0)</f>
        <v>0</v>
      </c>
      <c r="L212" s="6">
        <f>IF(MOD('935'!$K161,1000)=1,'Fixed'!$Q$636*'Fixed'!$F172/(1+'11'!$G$12)*$G212,0)</f>
        <v>0</v>
      </c>
      <c r="M212" s="6">
        <f>IF('935'!$K161&gt;1000,'Fixed'!$M$636*'GenVol'!$F173*$C212,0)</f>
        <v>0</v>
      </c>
      <c r="N212" s="6">
        <f>IF(MOD('935'!$K161,1000)&gt;100,'Fixed'!$N$636*'GenVol'!$F173*$D212,0)</f>
        <v>0</v>
      </c>
      <c r="O212" s="6">
        <f>IF(MOD('935'!$K161,100)&gt;10,'Fixed'!$O$636*'GenVol'!$F173*$E212,0)</f>
        <v>0</v>
      </c>
      <c r="P212" s="6">
        <f>$H212+$I212+$J212+$K212+$L212</f>
        <v>0</v>
      </c>
      <c r="Q212" s="6">
        <f>$M212+$N212+$O212</f>
        <v>0</v>
      </c>
      <c r="R212" s="26">
        <f>100/'11'!B$17*'Fixed'!E172*('Fixed'!E$1278+'Fixed'!F$1278)</f>
        <v>0</v>
      </c>
      <c r="S212" s="24">
        <f>0-IF(ISNUMBER('GenSR'!H218),INDEX('913'!$I$6:$I$1205,'GenSR'!H218),0)-IF(ISNUMBER('GenSR'!I218),INDEX('913'!$I$6:$I$1205,'GenSR'!I218),0)-IF(ISNUMBER('GenSR'!J218),INDEX('913'!$I$6:$I$1205,'GenSR'!J218),0)-IF(ISNUMBER('GenSR'!K218),INDEX('913'!$I$6:$I$1205,'GenSR'!K218),0)-IF(ISNUMBER('GenSR'!L218),INDEX('913'!$I$6:$I$1205,'GenSR'!L218),0)-IF(ISNUMBER('GenSR'!M218),INDEX('913'!$I$6:$I$1205,'GenSR'!M218),0)-IF(ISNUMBER('GenSR'!N218),INDEX('913'!$I$6:$I$1205,'GenSR'!N218),0)-IF(ISNUMBER('GenSR'!O218),INDEX('913'!$I$6:$I$1205,'GenSR'!O218),0)</f>
        <v>0</v>
      </c>
      <c r="T212" s="6">
        <f>IF(S212=0,1,MAX(1,SQRT(S212^2+(IF(ISNUMBER('GenSR'!H218),INDEX('913'!$J$6:$J$1205,'GenSR'!H218),0)+IF(ISNUMBER('GenSR'!I218),INDEX('913'!$J$6:$J$1205,'GenSR'!I218),0)+IF(ISNUMBER('GenSR'!J218),INDEX('913'!$J$6:$J$1205,'GenSR'!J218),0)+IF(ISNUMBER('GenSR'!K218),INDEX('913'!$J$6:$J$1205,'GenSR'!K218),0)+IF(ISNUMBER('GenSR'!L218),INDEX('913'!$J$6:$J$1205,'GenSR'!L218),0)+IF(ISNUMBER('GenSR'!M218),INDEX('913'!$J$6:$J$1205,'GenSR'!M218),0)+IF(ISNUMBER('GenSR'!N218),INDEX('913'!$J$6:$J$1205,'GenSR'!N218),0)+IF(ISNUMBER('GenSR'!O218),INDEX('913'!$J$6:$J$1205,'GenSR'!O218),0))^2)/S212))</f>
        <v>0</v>
      </c>
      <c r="U212" s="26">
        <f>100*('GenSR'!AO218*'935'!Q161*T212)/'11'!B$17</f>
        <v>0</v>
      </c>
      <c r="V212" s="26">
        <f>100*'GenSR'!AN218/'11'!B$17</f>
        <v>0</v>
      </c>
      <c r="W212" s="26">
        <f>100*('GenSR'!AO218*T212)/'11'!D$17</f>
        <v>0</v>
      </c>
      <c r="X212" s="26">
        <f>100/'11'!B$17*'GenAgg'!E$27*'GenVol'!F173</f>
        <v>0</v>
      </c>
      <c r="Y212" s="26">
        <f>IF('GenVol'!B173=0,0,(1-B212/'GenVol'!B173)*(V212+IF('935'!Q161=0,0,(W212*'935'!Q161*('11'!D$17-'935'!Y161)/('11'!B$17-'935'!X161)))))</f>
        <v>0</v>
      </c>
      <c r="Z212" s="6">
        <f>IF('GenVol'!B173=0,1,B212/'GenVol'!B173)*W212</f>
        <v>0</v>
      </c>
      <c r="AA212" s="26">
        <f>IF('GenVol'!B173=0,1,B212/'GenVol'!B173)*V212</f>
        <v>0</v>
      </c>
      <c r="AB212" s="26">
        <f>X212+AA212</f>
        <v>0</v>
      </c>
      <c r="AC212" s="24">
        <f>'11'!D$17-'935'!Y161</f>
        <v>0</v>
      </c>
      <c r="AD212" s="24">
        <f>(P212+Q212)*'GenVol'!B173</f>
        <v>0</v>
      </c>
      <c r="AE212" s="10"/>
    </row>
    <row r="213" spans="1:31">
      <c r="A213" s="21">
        <v>156</v>
      </c>
      <c r="B213" s="24">
        <f>'GenVol'!B174-('935'!T162*(1-'935'!X162/'11'!B$17))</f>
        <v>0</v>
      </c>
      <c r="C213" s="6">
        <f>MAX('11'!$C$45+0,MIN('935'!L162+0,'11'!$C$40+0))</f>
        <v>0</v>
      </c>
      <c r="D213" s="6">
        <f>MAX('11'!$D$45+0,MIN('935'!M162+0,'11'!$D$40+0))</f>
        <v>0</v>
      </c>
      <c r="E213" s="6">
        <f>MAX('11'!$E$45+0,MIN('935'!N162+0,'11'!$E$40+0))</f>
        <v>0</v>
      </c>
      <c r="F213" s="6">
        <f>MAX('11'!$F$45+0,MIN('935'!O162+0,'11'!$F$40+0))</f>
        <v>0</v>
      </c>
      <c r="G213" s="6">
        <f>MAX('11'!$G$45+0,MIN('935'!P162+0,'11'!$G$40+0))</f>
        <v>0</v>
      </c>
      <c r="H213" s="6">
        <f>IF('935'!$K162=1000,'Fixed'!$M$636*'Fixed'!$F173/(1+'11'!$C$12)*$C213,0)</f>
        <v>0</v>
      </c>
      <c r="I213" s="6">
        <f>IF(MOD('935'!$K162,1000)=100,'Fixed'!$N$636*'Fixed'!$F173/(1+'11'!$D$12)*$D213,0)</f>
        <v>0</v>
      </c>
      <c r="J213" s="6">
        <f>IF(MOD('935'!$K162,100)=10,'Fixed'!$O$636*'Fixed'!$F173/(1+'11'!$E$12)*$E213,0)</f>
        <v>0</v>
      </c>
      <c r="K213" s="6">
        <f>IF(AND(MOD('935'!$K162,10)&gt;0,MOD('935'!$K162,1000)&gt;1),'Fixed'!$P$636*'Fixed'!$F173/(1+'11'!$F$12)*$F213,0)</f>
        <v>0</v>
      </c>
      <c r="L213" s="6">
        <f>IF(MOD('935'!$K162,1000)=1,'Fixed'!$Q$636*'Fixed'!$F173/(1+'11'!$G$12)*$G213,0)</f>
        <v>0</v>
      </c>
      <c r="M213" s="6">
        <f>IF('935'!$K162&gt;1000,'Fixed'!$M$636*'GenVol'!$F174*$C213,0)</f>
        <v>0</v>
      </c>
      <c r="N213" s="6">
        <f>IF(MOD('935'!$K162,1000)&gt;100,'Fixed'!$N$636*'GenVol'!$F174*$D213,0)</f>
        <v>0</v>
      </c>
      <c r="O213" s="6">
        <f>IF(MOD('935'!$K162,100)&gt;10,'Fixed'!$O$636*'GenVol'!$F174*$E213,0)</f>
        <v>0</v>
      </c>
      <c r="P213" s="6">
        <f>$H213+$I213+$J213+$K213+$L213</f>
        <v>0</v>
      </c>
      <c r="Q213" s="6">
        <f>$M213+$N213+$O213</f>
        <v>0</v>
      </c>
      <c r="R213" s="26">
        <f>100/'11'!B$17*'Fixed'!E173*('Fixed'!E$1278+'Fixed'!F$1278)</f>
        <v>0</v>
      </c>
      <c r="S213" s="24">
        <f>0-IF(ISNUMBER('GenSR'!H219),INDEX('913'!$I$6:$I$1205,'GenSR'!H219),0)-IF(ISNUMBER('GenSR'!I219),INDEX('913'!$I$6:$I$1205,'GenSR'!I219),0)-IF(ISNUMBER('GenSR'!J219),INDEX('913'!$I$6:$I$1205,'GenSR'!J219),0)-IF(ISNUMBER('GenSR'!K219),INDEX('913'!$I$6:$I$1205,'GenSR'!K219),0)-IF(ISNUMBER('GenSR'!L219),INDEX('913'!$I$6:$I$1205,'GenSR'!L219),0)-IF(ISNUMBER('GenSR'!M219),INDEX('913'!$I$6:$I$1205,'GenSR'!M219),0)-IF(ISNUMBER('GenSR'!N219),INDEX('913'!$I$6:$I$1205,'GenSR'!N219),0)-IF(ISNUMBER('GenSR'!O219),INDEX('913'!$I$6:$I$1205,'GenSR'!O219),0)</f>
        <v>0</v>
      </c>
      <c r="T213" s="6">
        <f>IF(S213=0,1,MAX(1,SQRT(S213^2+(IF(ISNUMBER('GenSR'!H219),INDEX('913'!$J$6:$J$1205,'GenSR'!H219),0)+IF(ISNUMBER('GenSR'!I219),INDEX('913'!$J$6:$J$1205,'GenSR'!I219),0)+IF(ISNUMBER('GenSR'!J219),INDEX('913'!$J$6:$J$1205,'GenSR'!J219),0)+IF(ISNUMBER('GenSR'!K219),INDEX('913'!$J$6:$J$1205,'GenSR'!K219),0)+IF(ISNUMBER('GenSR'!L219),INDEX('913'!$J$6:$J$1205,'GenSR'!L219),0)+IF(ISNUMBER('GenSR'!M219),INDEX('913'!$J$6:$J$1205,'GenSR'!M219),0)+IF(ISNUMBER('GenSR'!N219),INDEX('913'!$J$6:$J$1205,'GenSR'!N219),0)+IF(ISNUMBER('GenSR'!O219),INDEX('913'!$J$6:$J$1205,'GenSR'!O219),0))^2)/S213))</f>
        <v>0</v>
      </c>
      <c r="U213" s="26">
        <f>100*('GenSR'!AO219*'935'!Q162*T213)/'11'!B$17</f>
        <v>0</v>
      </c>
      <c r="V213" s="26">
        <f>100*'GenSR'!AN219/'11'!B$17</f>
        <v>0</v>
      </c>
      <c r="W213" s="26">
        <f>100*('GenSR'!AO219*T213)/'11'!D$17</f>
        <v>0</v>
      </c>
      <c r="X213" s="26">
        <f>100/'11'!B$17*'GenAgg'!E$27*'GenVol'!F174</f>
        <v>0</v>
      </c>
      <c r="Y213" s="26">
        <f>IF('GenVol'!B174=0,0,(1-B213/'GenVol'!B174)*(V213+IF('935'!Q162=0,0,(W213*'935'!Q162*('11'!D$17-'935'!Y162)/('11'!B$17-'935'!X162)))))</f>
        <v>0</v>
      </c>
      <c r="Z213" s="6">
        <f>IF('GenVol'!B174=0,1,B213/'GenVol'!B174)*W213</f>
        <v>0</v>
      </c>
      <c r="AA213" s="26">
        <f>IF('GenVol'!B174=0,1,B213/'GenVol'!B174)*V213</f>
        <v>0</v>
      </c>
      <c r="AB213" s="26">
        <f>X213+AA213</f>
        <v>0</v>
      </c>
      <c r="AC213" s="24">
        <f>'11'!D$17-'935'!Y162</f>
        <v>0</v>
      </c>
      <c r="AD213" s="24">
        <f>(P213+Q213)*'GenVol'!B174</f>
        <v>0</v>
      </c>
      <c r="AE213" s="10"/>
    </row>
    <row r="214" spans="1:31">
      <c r="A214" s="21">
        <v>157</v>
      </c>
      <c r="B214" s="24">
        <f>'GenVol'!B175-('935'!T163*(1-'935'!X163/'11'!B$17))</f>
        <v>0</v>
      </c>
      <c r="C214" s="6">
        <f>MAX('11'!$C$45+0,MIN('935'!L163+0,'11'!$C$40+0))</f>
        <v>0</v>
      </c>
      <c r="D214" s="6">
        <f>MAX('11'!$D$45+0,MIN('935'!M163+0,'11'!$D$40+0))</f>
        <v>0</v>
      </c>
      <c r="E214" s="6">
        <f>MAX('11'!$E$45+0,MIN('935'!N163+0,'11'!$E$40+0))</f>
        <v>0</v>
      </c>
      <c r="F214" s="6">
        <f>MAX('11'!$F$45+0,MIN('935'!O163+0,'11'!$F$40+0))</f>
        <v>0</v>
      </c>
      <c r="G214" s="6">
        <f>MAX('11'!$G$45+0,MIN('935'!P163+0,'11'!$G$40+0))</f>
        <v>0</v>
      </c>
      <c r="H214" s="6">
        <f>IF('935'!$K163=1000,'Fixed'!$M$636*'Fixed'!$F174/(1+'11'!$C$12)*$C214,0)</f>
        <v>0</v>
      </c>
      <c r="I214" s="6">
        <f>IF(MOD('935'!$K163,1000)=100,'Fixed'!$N$636*'Fixed'!$F174/(1+'11'!$D$12)*$D214,0)</f>
        <v>0</v>
      </c>
      <c r="J214" s="6">
        <f>IF(MOD('935'!$K163,100)=10,'Fixed'!$O$636*'Fixed'!$F174/(1+'11'!$E$12)*$E214,0)</f>
        <v>0</v>
      </c>
      <c r="K214" s="6">
        <f>IF(AND(MOD('935'!$K163,10)&gt;0,MOD('935'!$K163,1000)&gt;1),'Fixed'!$P$636*'Fixed'!$F174/(1+'11'!$F$12)*$F214,0)</f>
        <v>0</v>
      </c>
      <c r="L214" s="6">
        <f>IF(MOD('935'!$K163,1000)=1,'Fixed'!$Q$636*'Fixed'!$F174/(1+'11'!$G$12)*$G214,0)</f>
        <v>0</v>
      </c>
      <c r="M214" s="6">
        <f>IF('935'!$K163&gt;1000,'Fixed'!$M$636*'GenVol'!$F175*$C214,0)</f>
        <v>0</v>
      </c>
      <c r="N214" s="6">
        <f>IF(MOD('935'!$K163,1000)&gt;100,'Fixed'!$N$636*'GenVol'!$F175*$D214,0)</f>
        <v>0</v>
      </c>
      <c r="O214" s="6">
        <f>IF(MOD('935'!$K163,100)&gt;10,'Fixed'!$O$636*'GenVol'!$F175*$E214,0)</f>
        <v>0</v>
      </c>
      <c r="P214" s="6">
        <f>$H214+$I214+$J214+$K214+$L214</f>
        <v>0</v>
      </c>
      <c r="Q214" s="6">
        <f>$M214+$N214+$O214</f>
        <v>0</v>
      </c>
      <c r="R214" s="26">
        <f>100/'11'!B$17*'Fixed'!E174*('Fixed'!E$1278+'Fixed'!F$1278)</f>
        <v>0</v>
      </c>
      <c r="S214" s="24">
        <f>0-IF(ISNUMBER('GenSR'!H220),INDEX('913'!$I$6:$I$1205,'GenSR'!H220),0)-IF(ISNUMBER('GenSR'!I220),INDEX('913'!$I$6:$I$1205,'GenSR'!I220),0)-IF(ISNUMBER('GenSR'!J220),INDEX('913'!$I$6:$I$1205,'GenSR'!J220),0)-IF(ISNUMBER('GenSR'!K220),INDEX('913'!$I$6:$I$1205,'GenSR'!K220),0)-IF(ISNUMBER('GenSR'!L220),INDEX('913'!$I$6:$I$1205,'GenSR'!L220),0)-IF(ISNUMBER('GenSR'!M220),INDEX('913'!$I$6:$I$1205,'GenSR'!M220),0)-IF(ISNUMBER('GenSR'!N220),INDEX('913'!$I$6:$I$1205,'GenSR'!N220),0)-IF(ISNUMBER('GenSR'!O220),INDEX('913'!$I$6:$I$1205,'GenSR'!O220),0)</f>
        <v>0</v>
      </c>
      <c r="T214" s="6">
        <f>IF(S214=0,1,MAX(1,SQRT(S214^2+(IF(ISNUMBER('GenSR'!H220),INDEX('913'!$J$6:$J$1205,'GenSR'!H220),0)+IF(ISNUMBER('GenSR'!I220),INDEX('913'!$J$6:$J$1205,'GenSR'!I220),0)+IF(ISNUMBER('GenSR'!J220),INDEX('913'!$J$6:$J$1205,'GenSR'!J220),0)+IF(ISNUMBER('GenSR'!K220),INDEX('913'!$J$6:$J$1205,'GenSR'!K220),0)+IF(ISNUMBER('GenSR'!L220),INDEX('913'!$J$6:$J$1205,'GenSR'!L220),0)+IF(ISNUMBER('GenSR'!M220),INDEX('913'!$J$6:$J$1205,'GenSR'!M220),0)+IF(ISNUMBER('GenSR'!N220),INDEX('913'!$J$6:$J$1205,'GenSR'!N220),0)+IF(ISNUMBER('GenSR'!O220),INDEX('913'!$J$6:$J$1205,'GenSR'!O220),0))^2)/S214))</f>
        <v>0</v>
      </c>
      <c r="U214" s="26">
        <f>100*('GenSR'!AO220*'935'!Q163*T214)/'11'!B$17</f>
        <v>0</v>
      </c>
      <c r="V214" s="26">
        <f>100*'GenSR'!AN220/'11'!B$17</f>
        <v>0</v>
      </c>
      <c r="W214" s="26">
        <f>100*('GenSR'!AO220*T214)/'11'!D$17</f>
        <v>0</v>
      </c>
      <c r="X214" s="26">
        <f>100/'11'!B$17*'GenAgg'!E$27*'GenVol'!F175</f>
        <v>0</v>
      </c>
      <c r="Y214" s="26">
        <f>IF('GenVol'!B175=0,0,(1-B214/'GenVol'!B175)*(V214+IF('935'!Q163=0,0,(W214*'935'!Q163*('11'!D$17-'935'!Y163)/('11'!B$17-'935'!X163)))))</f>
        <v>0</v>
      </c>
      <c r="Z214" s="6">
        <f>IF('GenVol'!B175=0,1,B214/'GenVol'!B175)*W214</f>
        <v>0</v>
      </c>
      <c r="AA214" s="26">
        <f>IF('GenVol'!B175=0,1,B214/'GenVol'!B175)*V214</f>
        <v>0</v>
      </c>
      <c r="AB214" s="26">
        <f>X214+AA214</f>
        <v>0</v>
      </c>
      <c r="AC214" s="24">
        <f>'11'!D$17-'935'!Y163</f>
        <v>0</v>
      </c>
      <c r="AD214" s="24">
        <f>(P214+Q214)*'GenVol'!B175</f>
        <v>0</v>
      </c>
      <c r="AE214" s="10"/>
    </row>
    <row r="215" spans="1:31">
      <c r="A215" s="21">
        <v>158</v>
      </c>
      <c r="B215" s="24">
        <f>'GenVol'!B176-('935'!T164*(1-'935'!X164/'11'!B$17))</f>
        <v>0</v>
      </c>
      <c r="C215" s="6">
        <f>MAX('11'!$C$45+0,MIN('935'!L164+0,'11'!$C$40+0))</f>
        <v>0</v>
      </c>
      <c r="D215" s="6">
        <f>MAX('11'!$D$45+0,MIN('935'!M164+0,'11'!$D$40+0))</f>
        <v>0</v>
      </c>
      <c r="E215" s="6">
        <f>MAX('11'!$E$45+0,MIN('935'!N164+0,'11'!$E$40+0))</f>
        <v>0</v>
      </c>
      <c r="F215" s="6">
        <f>MAX('11'!$F$45+0,MIN('935'!O164+0,'11'!$F$40+0))</f>
        <v>0</v>
      </c>
      <c r="G215" s="6">
        <f>MAX('11'!$G$45+0,MIN('935'!P164+0,'11'!$G$40+0))</f>
        <v>0</v>
      </c>
      <c r="H215" s="6">
        <f>IF('935'!$K164=1000,'Fixed'!$M$636*'Fixed'!$F175/(1+'11'!$C$12)*$C215,0)</f>
        <v>0</v>
      </c>
      <c r="I215" s="6">
        <f>IF(MOD('935'!$K164,1000)=100,'Fixed'!$N$636*'Fixed'!$F175/(1+'11'!$D$12)*$D215,0)</f>
        <v>0</v>
      </c>
      <c r="J215" s="6">
        <f>IF(MOD('935'!$K164,100)=10,'Fixed'!$O$636*'Fixed'!$F175/(1+'11'!$E$12)*$E215,0)</f>
        <v>0</v>
      </c>
      <c r="K215" s="6">
        <f>IF(AND(MOD('935'!$K164,10)&gt;0,MOD('935'!$K164,1000)&gt;1),'Fixed'!$P$636*'Fixed'!$F175/(1+'11'!$F$12)*$F215,0)</f>
        <v>0</v>
      </c>
      <c r="L215" s="6">
        <f>IF(MOD('935'!$K164,1000)=1,'Fixed'!$Q$636*'Fixed'!$F175/(1+'11'!$G$12)*$G215,0)</f>
        <v>0</v>
      </c>
      <c r="M215" s="6">
        <f>IF('935'!$K164&gt;1000,'Fixed'!$M$636*'GenVol'!$F176*$C215,0)</f>
        <v>0</v>
      </c>
      <c r="N215" s="6">
        <f>IF(MOD('935'!$K164,1000)&gt;100,'Fixed'!$N$636*'GenVol'!$F176*$D215,0)</f>
        <v>0</v>
      </c>
      <c r="O215" s="6">
        <f>IF(MOD('935'!$K164,100)&gt;10,'Fixed'!$O$636*'GenVol'!$F176*$E215,0)</f>
        <v>0</v>
      </c>
      <c r="P215" s="6">
        <f>$H215+$I215+$J215+$K215+$L215</f>
        <v>0</v>
      </c>
      <c r="Q215" s="6">
        <f>$M215+$N215+$O215</f>
        <v>0</v>
      </c>
      <c r="R215" s="26">
        <f>100/'11'!B$17*'Fixed'!E175*('Fixed'!E$1278+'Fixed'!F$1278)</f>
        <v>0</v>
      </c>
      <c r="S215" s="24">
        <f>0-IF(ISNUMBER('GenSR'!H221),INDEX('913'!$I$6:$I$1205,'GenSR'!H221),0)-IF(ISNUMBER('GenSR'!I221),INDEX('913'!$I$6:$I$1205,'GenSR'!I221),0)-IF(ISNUMBER('GenSR'!J221),INDEX('913'!$I$6:$I$1205,'GenSR'!J221),0)-IF(ISNUMBER('GenSR'!K221),INDEX('913'!$I$6:$I$1205,'GenSR'!K221),0)-IF(ISNUMBER('GenSR'!L221),INDEX('913'!$I$6:$I$1205,'GenSR'!L221),0)-IF(ISNUMBER('GenSR'!M221),INDEX('913'!$I$6:$I$1205,'GenSR'!M221),0)-IF(ISNUMBER('GenSR'!N221),INDEX('913'!$I$6:$I$1205,'GenSR'!N221),0)-IF(ISNUMBER('GenSR'!O221),INDEX('913'!$I$6:$I$1205,'GenSR'!O221),0)</f>
        <v>0</v>
      </c>
      <c r="T215" s="6">
        <f>IF(S215=0,1,MAX(1,SQRT(S215^2+(IF(ISNUMBER('GenSR'!H221),INDEX('913'!$J$6:$J$1205,'GenSR'!H221),0)+IF(ISNUMBER('GenSR'!I221),INDEX('913'!$J$6:$J$1205,'GenSR'!I221),0)+IF(ISNUMBER('GenSR'!J221),INDEX('913'!$J$6:$J$1205,'GenSR'!J221),0)+IF(ISNUMBER('GenSR'!K221),INDEX('913'!$J$6:$J$1205,'GenSR'!K221),0)+IF(ISNUMBER('GenSR'!L221),INDEX('913'!$J$6:$J$1205,'GenSR'!L221),0)+IF(ISNUMBER('GenSR'!M221),INDEX('913'!$J$6:$J$1205,'GenSR'!M221),0)+IF(ISNUMBER('GenSR'!N221),INDEX('913'!$J$6:$J$1205,'GenSR'!N221),0)+IF(ISNUMBER('GenSR'!O221),INDEX('913'!$J$6:$J$1205,'GenSR'!O221),0))^2)/S215))</f>
        <v>0</v>
      </c>
      <c r="U215" s="26">
        <f>100*('GenSR'!AO221*'935'!Q164*T215)/'11'!B$17</f>
        <v>0</v>
      </c>
      <c r="V215" s="26">
        <f>100*'GenSR'!AN221/'11'!B$17</f>
        <v>0</v>
      </c>
      <c r="W215" s="26">
        <f>100*('GenSR'!AO221*T215)/'11'!D$17</f>
        <v>0</v>
      </c>
      <c r="X215" s="26">
        <f>100/'11'!B$17*'GenAgg'!E$27*'GenVol'!F176</f>
        <v>0</v>
      </c>
      <c r="Y215" s="26">
        <f>IF('GenVol'!B176=0,0,(1-B215/'GenVol'!B176)*(V215+IF('935'!Q164=0,0,(W215*'935'!Q164*('11'!D$17-'935'!Y164)/('11'!B$17-'935'!X164)))))</f>
        <v>0</v>
      </c>
      <c r="Z215" s="6">
        <f>IF('GenVol'!B176=0,1,B215/'GenVol'!B176)*W215</f>
        <v>0</v>
      </c>
      <c r="AA215" s="26">
        <f>IF('GenVol'!B176=0,1,B215/'GenVol'!B176)*V215</f>
        <v>0</v>
      </c>
      <c r="AB215" s="26">
        <f>X215+AA215</f>
        <v>0</v>
      </c>
      <c r="AC215" s="24">
        <f>'11'!D$17-'935'!Y164</f>
        <v>0</v>
      </c>
      <c r="AD215" s="24">
        <f>(P215+Q215)*'GenVol'!B176</f>
        <v>0</v>
      </c>
      <c r="AE215" s="10"/>
    </row>
    <row r="216" spans="1:31">
      <c r="A216" s="21">
        <v>159</v>
      </c>
      <c r="B216" s="24">
        <f>'GenVol'!B177-('935'!T165*(1-'935'!X165/'11'!B$17))</f>
        <v>0</v>
      </c>
      <c r="C216" s="6">
        <f>MAX('11'!$C$45+0,MIN('935'!L165+0,'11'!$C$40+0))</f>
        <v>0</v>
      </c>
      <c r="D216" s="6">
        <f>MAX('11'!$D$45+0,MIN('935'!M165+0,'11'!$D$40+0))</f>
        <v>0</v>
      </c>
      <c r="E216" s="6">
        <f>MAX('11'!$E$45+0,MIN('935'!N165+0,'11'!$E$40+0))</f>
        <v>0</v>
      </c>
      <c r="F216" s="6">
        <f>MAX('11'!$F$45+0,MIN('935'!O165+0,'11'!$F$40+0))</f>
        <v>0</v>
      </c>
      <c r="G216" s="6">
        <f>MAX('11'!$G$45+0,MIN('935'!P165+0,'11'!$G$40+0))</f>
        <v>0</v>
      </c>
      <c r="H216" s="6">
        <f>IF('935'!$K165=1000,'Fixed'!$M$636*'Fixed'!$F176/(1+'11'!$C$12)*$C216,0)</f>
        <v>0</v>
      </c>
      <c r="I216" s="6">
        <f>IF(MOD('935'!$K165,1000)=100,'Fixed'!$N$636*'Fixed'!$F176/(1+'11'!$D$12)*$D216,0)</f>
        <v>0</v>
      </c>
      <c r="J216" s="6">
        <f>IF(MOD('935'!$K165,100)=10,'Fixed'!$O$636*'Fixed'!$F176/(1+'11'!$E$12)*$E216,0)</f>
        <v>0</v>
      </c>
      <c r="K216" s="6">
        <f>IF(AND(MOD('935'!$K165,10)&gt;0,MOD('935'!$K165,1000)&gt;1),'Fixed'!$P$636*'Fixed'!$F176/(1+'11'!$F$12)*$F216,0)</f>
        <v>0</v>
      </c>
      <c r="L216" s="6">
        <f>IF(MOD('935'!$K165,1000)=1,'Fixed'!$Q$636*'Fixed'!$F176/(1+'11'!$G$12)*$G216,0)</f>
        <v>0</v>
      </c>
      <c r="M216" s="6">
        <f>IF('935'!$K165&gt;1000,'Fixed'!$M$636*'GenVol'!$F177*$C216,0)</f>
        <v>0</v>
      </c>
      <c r="N216" s="6">
        <f>IF(MOD('935'!$K165,1000)&gt;100,'Fixed'!$N$636*'GenVol'!$F177*$D216,0)</f>
        <v>0</v>
      </c>
      <c r="O216" s="6">
        <f>IF(MOD('935'!$K165,100)&gt;10,'Fixed'!$O$636*'GenVol'!$F177*$E216,0)</f>
        <v>0</v>
      </c>
      <c r="P216" s="6">
        <f>$H216+$I216+$J216+$K216+$L216</f>
        <v>0</v>
      </c>
      <c r="Q216" s="6">
        <f>$M216+$N216+$O216</f>
        <v>0</v>
      </c>
      <c r="R216" s="26">
        <f>100/'11'!B$17*'Fixed'!E176*('Fixed'!E$1278+'Fixed'!F$1278)</f>
        <v>0</v>
      </c>
      <c r="S216" s="24">
        <f>0-IF(ISNUMBER('GenSR'!H222),INDEX('913'!$I$6:$I$1205,'GenSR'!H222),0)-IF(ISNUMBER('GenSR'!I222),INDEX('913'!$I$6:$I$1205,'GenSR'!I222),0)-IF(ISNUMBER('GenSR'!J222),INDEX('913'!$I$6:$I$1205,'GenSR'!J222),0)-IF(ISNUMBER('GenSR'!K222),INDEX('913'!$I$6:$I$1205,'GenSR'!K222),0)-IF(ISNUMBER('GenSR'!L222),INDEX('913'!$I$6:$I$1205,'GenSR'!L222),0)-IF(ISNUMBER('GenSR'!M222),INDEX('913'!$I$6:$I$1205,'GenSR'!M222),0)-IF(ISNUMBER('GenSR'!N222),INDEX('913'!$I$6:$I$1205,'GenSR'!N222),0)-IF(ISNUMBER('GenSR'!O222),INDEX('913'!$I$6:$I$1205,'GenSR'!O222),0)</f>
        <v>0</v>
      </c>
      <c r="T216" s="6">
        <f>IF(S216=0,1,MAX(1,SQRT(S216^2+(IF(ISNUMBER('GenSR'!H222),INDEX('913'!$J$6:$J$1205,'GenSR'!H222),0)+IF(ISNUMBER('GenSR'!I222),INDEX('913'!$J$6:$J$1205,'GenSR'!I222),0)+IF(ISNUMBER('GenSR'!J222),INDEX('913'!$J$6:$J$1205,'GenSR'!J222),0)+IF(ISNUMBER('GenSR'!K222),INDEX('913'!$J$6:$J$1205,'GenSR'!K222),0)+IF(ISNUMBER('GenSR'!L222),INDEX('913'!$J$6:$J$1205,'GenSR'!L222),0)+IF(ISNUMBER('GenSR'!M222),INDEX('913'!$J$6:$J$1205,'GenSR'!M222),0)+IF(ISNUMBER('GenSR'!N222),INDEX('913'!$J$6:$J$1205,'GenSR'!N222),0)+IF(ISNUMBER('GenSR'!O222),INDEX('913'!$J$6:$J$1205,'GenSR'!O222),0))^2)/S216))</f>
        <v>0</v>
      </c>
      <c r="U216" s="26">
        <f>100*('GenSR'!AO222*'935'!Q165*T216)/'11'!B$17</f>
        <v>0</v>
      </c>
      <c r="V216" s="26">
        <f>100*'GenSR'!AN222/'11'!B$17</f>
        <v>0</v>
      </c>
      <c r="W216" s="26">
        <f>100*('GenSR'!AO222*T216)/'11'!D$17</f>
        <v>0</v>
      </c>
      <c r="X216" s="26">
        <f>100/'11'!B$17*'GenAgg'!E$27*'GenVol'!F177</f>
        <v>0</v>
      </c>
      <c r="Y216" s="26">
        <f>IF('GenVol'!B177=0,0,(1-B216/'GenVol'!B177)*(V216+IF('935'!Q165=0,0,(W216*'935'!Q165*('11'!D$17-'935'!Y165)/('11'!B$17-'935'!X165)))))</f>
        <v>0</v>
      </c>
      <c r="Z216" s="6">
        <f>IF('GenVol'!B177=0,1,B216/'GenVol'!B177)*W216</f>
        <v>0</v>
      </c>
      <c r="AA216" s="26">
        <f>IF('GenVol'!B177=0,1,B216/'GenVol'!B177)*V216</f>
        <v>0</v>
      </c>
      <c r="AB216" s="26">
        <f>X216+AA216</f>
        <v>0</v>
      </c>
      <c r="AC216" s="24">
        <f>'11'!D$17-'935'!Y165</f>
        <v>0</v>
      </c>
      <c r="AD216" s="24">
        <f>(P216+Q216)*'GenVol'!B177</f>
        <v>0</v>
      </c>
      <c r="AE216" s="10"/>
    </row>
    <row r="217" spans="1:31">
      <c r="A217" s="21">
        <v>160</v>
      </c>
      <c r="B217" s="24">
        <f>'GenVol'!B178-('935'!T166*(1-'935'!X166/'11'!B$17))</f>
        <v>0</v>
      </c>
      <c r="C217" s="6">
        <f>MAX('11'!$C$45+0,MIN('935'!L166+0,'11'!$C$40+0))</f>
        <v>0</v>
      </c>
      <c r="D217" s="6">
        <f>MAX('11'!$D$45+0,MIN('935'!M166+0,'11'!$D$40+0))</f>
        <v>0</v>
      </c>
      <c r="E217" s="6">
        <f>MAX('11'!$E$45+0,MIN('935'!N166+0,'11'!$E$40+0))</f>
        <v>0</v>
      </c>
      <c r="F217" s="6">
        <f>MAX('11'!$F$45+0,MIN('935'!O166+0,'11'!$F$40+0))</f>
        <v>0</v>
      </c>
      <c r="G217" s="6">
        <f>MAX('11'!$G$45+0,MIN('935'!P166+0,'11'!$G$40+0))</f>
        <v>0</v>
      </c>
      <c r="H217" s="6">
        <f>IF('935'!$K166=1000,'Fixed'!$M$636*'Fixed'!$F177/(1+'11'!$C$12)*$C217,0)</f>
        <v>0</v>
      </c>
      <c r="I217" s="6">
        <f>IF(MOD('935'!$K166,1000)=100,'Fixed'!$N$636*'Fixed'!$F177/(1+'11'!$D$12)*$D217,0)</f>
        <v>0</v>
      </c>
      <c r="J217" s="6">
        <f>IF(MOD('935'!$K166,100)=10,'Fixed'!$O$636*'Fixed'!$F177/(1+'11'!$E$12)*$E217,0)</f>
        <v>0</v>
      </c>
      <c r="K217" s="6">
        <f>IF(AND(MOD('935'!$K166,10)&gt;0,MOD('935'!$K166,1000)&gt;1),'Fixed'!$P$636*'Fixed'!$F177/(1+'11'!$F$12)*$F217,0)</f>
        <v>0</v>
      </c>
      <c r="L217" s="6">
        <f>IF(MOD('935'!$K166,1000)=1,'Fixed'!$Q$636*'Fixed'!$F177/(1+'11'!$G$12)*$G217,0)</f>
        <v>0</v>
      </c>
      <c r="M217" s="6">
        <f>IF('935'!$K166&gt;1000,'Fixed'!$M$636*'GenVol'!$F178*$C217,0)</f>
        <v>0</v>
      </c>
      <c r="N217" s="6">
        <f>IF(MOD('935'!$K166,1000)&gt;100,'Fixed'!$N$636*'GenVol'!$F178*$D217,0)</f>
        <v>0</v>
      </c>
      <c r="O217" s="6">
        <f>IF(MOD('935'!$K166,100)&gt;10,'Fixed'!$O$636*'GenVol'!$F178*$E217,0)</f>
        <v>0</v>
      </c>
      <c r="P217" s="6">
        <f>$H217+$I217+$J217+$K217+$L217</f>
        <v>0</v>
      </c>
      <c r="Q217" s="6">
        <f>$M217+$N217+$O217</f>
        <v>0</v>
      </c>
      <c r="R217" s="26">
        <f>100/'11'!B$17*'Fixed'!E177*('Fixed'!E$1278+'Fixed'!F$1278)</f>
        <v>0</v>
      </c>
      <c r="S217" s="24">
        <f>0-IF(ISNUMBER('GenSR'!H223),INDEX('913'!$I$6:$I$1205,'GenSR'!H223),0)-IF(ISNUMBER('GenSR'!I223),INDEX('913'!$I$6:$I$1205,'GenSR'!I223),0)-IF(ISNUMBER('GenSR'!J223),INDEX('913'!$I$6:$I$1205,'GenSR'!J223),0)-IF(ISNUMBER('GenSR'!K223),INDEX('913'!$I$6:$I$1205,'GenSR'!K223),0)-IF(ISNUMBER('GenSR'!L223),INDEX('913'!$I$6:$I$1205,'GenSR'!L223),0)-IF(ISNUMBER('GenSR'!M223),INDEX('913'!$I$6:$I$1205,'GenSR'!M223),0)-IF(ISNUMBER('GenSR'!N223),INDEX('913'!$I$6:$I$1205,'GenSR'!N223),0)-IF(ISNUMBER('GenSR'!O223),INDEX('913'!$I$6:$I$1205,'GenSR'!O223),0)</f>
        <v>0</v>
      </c>
      <c r="T217" s="6">
        <f>IF(S217=0,1,MAX(1,SQRT(S217^2+(IF(ISNUMBER('GenSR'!H223),INDEX('913'!$J$6:$J$1205,'GenSR'!H223),0)+IF(ISNUMBER('GenSR'!I223),INDEX('913'!$J$6:$J$1205,'GenSR'!I223),0)+IF(ISNUMBER('GenSR'!J223),INDEX('913'!$J$6:$J$1205,'GenSR'!J223),0)+IF(ISNUMBER('GenSR'!K223),INDEX('913'!$J$6:$J$1205,'GenSR'!K223),0)+IF(ISNUMBER('GenSR'!L223),INDEX('913'!$J$6:$J$1205,'GenSR'!L223),0)+IF(ISNUMBER('GenSR'!M223),INDEX('913'!$J$6:$J$1205,'GenSR'!M223),0)+IF(ISNUMBER('GenSR'!N223),INDEX('913'!$J$6:$J$1205,'GenSR'!N223),0)+IF(ISNUMBER('GenSR'!O223),INDEX('913'!$J$6:$J$1205,'GenSR'!O223),0))^2)/S217))</f>
        <v>0</v>
      </c>
      <c r="U217" s="26">
        <f>100*('GenSR'!AO223*'935'!Q166*T217)/'11'!B$17</f>
        <v>0</v>
      </c>
      <c r="V217" s="26">
        <f>100*'GenSR'!AN223/'11'!B$17</f>
        <v>0</v>
      </c>
      <c r="W217" s="26">
        <f>100*('GenSR'!AO223*T217)/'11'!D$17</f>
        <v>0</v>
      </c>
      <c r="X217" s="26">
        <f>100/'11'!B$17*'GenAgg'!E$27*'GenVol'!F178</f>
        <v>0</v>
      </c>
      <c r="Y217" s="26">
        <f>IF('GenVol'!B178=0,0,(1-B217/'GenVol'!B178)*(V217+IF('935'!Q166=0,0,(W217*'935'!Q166*('11'!D$17-'935'!Y166)/('11'!B$17-'935'!X166)))))</f>
        <v>0</v>
      </c>
      <c r="Z217" s="6">
        <f>IF('GenVol'!B178=0,1,B217/'GenVol'!B178)*W217</f>
        <v>0</v>
      </c>
      <c r="AA217" s="26">
        <f>IF('GenVol'!B178=0,1,B217/'GenVol'!B178)*V217</f>
        <v>0</v>
      </c>
      <c r="AB217" s="26">
        <f>X217+AA217</f>
        <v>0</v>
      </c>
      <c r="AC217" s="24">
        <f>'11'!D$17-'935'!Y166</f>
        <v>0</v>
      </c>
      <c r="AD217" s="24">
        <f>(P217+Q217)*'GenVol'!B178</f>
        <v>0</v>
      </c>
      <c r="AE217" s="10"/>
    </row>
    <row r="218" spans="1:31">
      <c r="A218" s="21">
        <v>161</v>
      </c>
      <c r="B218" s="24">
        <f>'GenVol'!B179-('935'!T167*(1-'935'!X167/'11'!B$17))</f>
        <v>0</v>
      </c>
      <c r="C218" s="6">
        <f>MAX('11'!$C$45+0,MIN('935'!L167+0,'11'!$C$40+0))</f>
        <v>0</v>
      </c>
      <c r="D218" s="6">
        <f>MAX('11'!$D$45+0,MIN('935'!M167+0,'11'!$D$40+0))</f>
        <v>0</v>
      </c>
      <c r="E218" s="6">
        <f>MAX('11'!$E$45+0,MIN('935'!N167+0,'11'!$E$40+0))</f>
        <v>0</v>
      </c>
      <c r="F218" s="6">
        <f>MAX('11'!$F$45+0,MIN('935'!O167+0,'11'!$F$40+0))</f>
        <v>0</v>
      </c>
      <c r="G218" s="6">
        <f>MAX('11'!$G$45+0,MIN('935'!P167+0,'11'!$G$40+0))</f>
        <v>0</v>
      </c>
      <c r="H218" s="6">
        <f>IF('935'!$K167=1000,'Fixed'!$M$636*'Fixed'!$F178/(1+'11'!$C$12)*$C218,0)</f>
        <v>0</v>
      </c>
      <c r="I218" s="6">
        <f>IF(MOD('935'!$K167,1000)=100,'Fixed'!$N$636*'Fixed'!$F178/(1+'11'!$D$12)*$D218,0)</f>
        <v>0</v>
      </c>
      <c r="J218" s="6">
        <f>IF(MOD('935'!$K167,100)=10,'Fixed'!$O$636*'Fixed'!$F178/(1+'11'!$E$12)*$E218,0)</f>
        <v>0</v>
      </c>
      <c r="K218" s="6">
        <f>IF(AND(MOD('935'!$K167,10)&gt;0,MOD('935'!$K167,1000)&gt;1),'Fixed'!$P$636*'Fixed'!$F178/(1+'11'!$F$12)*$F218,0)</f>
        <v>0</v>
      </c>
      <c r="L218" s="6">
        <f>IF(MOD('935'!$K167,1000)=1,'Fixed'!$Q$636*'Fixed'!$F178/(1+'11'!$G$12)*$G218,0)</f>
        <v>0</v>
      </c>
      <c r="M218" s="6">
        <f>IF('935'!$K167&gt;1000,'Fixed'!$M$636*'GenVol'!$F179*$C218,0)</f>
        <v>0</v>
      </c>
      <c r="N218" s="6">
        <f>IF(MOD('935'!$K167,1000)&gt;100,'Fixed'!$N$636*'GenVol'!$F179*$D218,0)</f>
        <v>0</v>
      </c>
      <c r="O218" s="6">
        <f>IF(MOD('935'!$K167,100)&gt;10,'Fixed'!$O$636*'GenVol'!$F179*$E218,0)</f>
        <v>0</v>
      </c>
      <c r="P218" s="6">
        <f>$H218+$I218+$J218+$K218+$L218</f>
        <v>0</v>
      </c>
      <c r="Q218" s="6">
        <f>$M218+$N218+$O218</f>
        <v>0</v>
      </c>
      <c r="R218" s="26">
        <f>100/'11'!B$17*'Fixed'!E178*('Fixed'!E$1278+'Fixed'!F$1278)</f>
        <v>0</v>
      </c>
      <c r="S218" s="24">
        <f>0-IF(ISNUMBER('GenSR'!H224),INDEX('913'!$I$6:$I$1205,'GenSR'!H224),0)-IF(ISNUMBER('GenSR'!I224),INDEX('913'!$I$6:$I$1205,'GenSR'!I224),0)-IF(ISNUMBER('GenSR'!J224),INDEX('913'!$I$6:$I$1205,'GenSR'!J224),0)-IF(ISNUMBER('GenSR'!K224),INDEX('913'!$I$6:$I$1205,'GenSR'!K224),0)-IF(ISNUMBER('GenSR'!L224),INDEX('913'!$I$6:$I$1205,'GenSR'!L224),0)-IF(ISNUMBER('GenSR'!M224),INDEX('913'!$I$6:$I$1205,'GenSR'!M224),0)-IF(ISNUMBER('GenSR'!N224),INDEX('913'!$I$6:$I$1205,'GenSR'!N224),0)-IF(ISNUMBER('GenSR'!O224),INDEX('913'!$I$6:$I$1205,'GenSR'!O224),0)</f>
        <v>0</v>
      </c>
      <c r="T218" s="6">
        <f>IF(S218=0,1,MAX(1,SQRT(S218^2+(IF(ISNUMBER('GenSR'!H224),INDEX('913'!$J$6:$J$1205,'GenSR'!H224),0)+IF(ISNUMBER('GenSR'!I224),INDEX('913'!$J$6:$J$1205,'GenSR'!I224),0)+IF(ISNUMBER('GenSR'!J224),INDEX('913'!$J$6:$J$1205,'GenSR'!J224),0)+IF(ISNUMBER('GenSR'!K224),INDEX('913'!$J$6:$J$1205,'GenSR'!K224),0)+IF(ISNUMBER('GenSR'!L224),INDEX('913'!$J$6:$J$1205,'GenSR'!L224),0)+IF(ISNUMBER('GenSR'!M224),INDEX('913'!$J$6:$J$1205,'GenSR'!M224),0)+IF(ISNUMBER('GenSR'!N224),INDEX('913'!$J$6:$J$1205,'GenSR'!N224),0)+IF(ISNUMBER('GenSR'!O224),INDEX('913'!$J$6:$J$1205,'GenSR'!O224),0))^2)/S218))</f>
        <v>0</v>
      </c>
      <c r="U218" s="26">
        <f>100*('GenSR'!AO224*'935'!Q167*T218)/'11'!B$17</f>
        <v>0</v>
      </c>
      <c r="V218" s="26">
        <f>100*'GenSR'!AN224/'11'!B$17</f>
        <v>0</v>
      </c>
      <c r="W218" s="26">
        <f>100*('GenSR'!AO224*T218)/'11'!D$17</f>
        <v>0</v>
      </c>
      <c r="X218" s="26">
        <f>100/'11'!B$17*'GenAgg'!E$27*'GenVol'!F179</f>
        <v>0</v>
      </c>
      <c r="Y218" s="26">
        <f>IF('GenVol'!B179=0,0,(1-B218/'GenVol'!B179)*(V218+IF('935'!Q167=0,0,(W218*'935'!Q167*('11'!D$17-'935'!Y167)/('11'!B$17-'935'!X167)))))</f>
        <v>0</v>
      </c>
      <c r="Z218" s="6">
        <f>IF('GenVol'!B179=0,1,B218/'GenVol'!B179)*W218</f>
        <v>0</v>
      </c>
      <c r="AA218" s="26">
        <f>IF('GenVol'!B179=0,1,B218/'GenVol'!B179)*V218</f>
        <v>0</v>
      </c>
      <c r="AB218" s="26">
        <f>X218+AA218</f>
        <v>0</v>
      </c>
      <c r="AC218" s="24">
        <f>'11'!D$17-'935'!Y167</f>
        <v>0</v>
      </c>
      <c r="AD218" s="24">
        <f>(P218+Q218)*'GenVol'!B179</f>
        <v>0</v>
      </c>
      <c r="AE218" s="10"/>
    </row>
    <row r="219" spans="1:31">
      <c r="A219" s="21">
        <v>162</v>
      </c>
      <c r="B219" s="24">
        <f>'GenVol'!B180-('935'!T168*(1-'935'!X168/'11'!B$17))</f>
        <v>0</v>
      </c>
      <c r="C219" s="6">
        <f>MAX('11'!$C$45+0,MIN('935'!L168+0,'11'!$C$40+0))</f>
        <v>0</v>
      </c>
      <c r="D219" s="6">
        <f>MAX('11'!$D$45+0,MIN('935'!M168+0,'11'!$D$40+0))</f>
        <v>0</v>
      </c>
      <c r="E219" s="6">
        <f>MAX('11'!$E$45+0,MIN('935'!N168+0,'11'!$E$40+0))</f>
        <v>0</v>
      </c>
      <c r="F219" s="6">
        <f>MAX('11'!$F$45+0,MIN('935'!O168+0,'11'!$F$40+0))</f>
        <v>0</v>
      </c>
      <c r="G219" s="6">
        <f>MAX('11'!$G$45+0,MIN('935'!P168+0,'11'!$G$40+0))</f>
        <v>0</v>
      </c>
      <c r="H219" s="6">
        <f>IF('935'!$K168=1000,'Fixed'!$M$636*'Fixed'!$F179/(1+'11'!$C$12)*$C219,0)</f>
        <v>0</v>
      </c>
      <c r="I219" s="6">
        <f>IF(MOD('935'!$K168,1000)=100,'Fixed'!$N$636*'Fixed'!$F179/(1+'11'!$D$12)*$D219,0)</f>
        <v>0</v>
      </c>
      <c r="J219" s="6">
        <f>IF(MOD('935'!$K168,100)=10,'Fixed'!$O$636*'Fixed'!$F179/(1+'11'!$E$12)*$E219,0)</f>
        <v>0</v>
      </c>
      <c r="K219" s="6">
        <f>IF(AND(MOD('935'!$K168,10)&gt;0,MOD('935'!$K168,1000)&gt;1),'Fixed'!$P$636*'Fixed'!$F179/(1+'11'!$F$12)*$F219,0)</f>
        <v>0</v>
      </c>
      <c r="L219" s="6">
        <f>IF(MOD('935'!$K168,1000)=1,'Fixed'!$Q$636*'Fixed'!$F179/(1+'11'!$G$12)*$G219,0)</f>
        <v>0</v>
      </c>
      <c r="M219" s="6">
        <f>IF('935'!$K168&gt;1000,'Fixed'!$M$636*'GenVol'!$F180*$C219,0)</f>
        <v>0</v>
      </c>
      <c r="N219" s="6">
        <f>IF(MOD('935'!$K168,1000)&gt;100,'Fixed'!$N$636*'GenVol'!$F180*$D219,0)</f>
        <v>0</v>
      </c>
      <c r="O219" s="6">
        <f>IF(MOD('935'!$K168,100)&gt;10,'Fixed'!$O$636*'GenVol'!$F180*$E219,0)</f>
        <v>0</v>
      </c>
      <c r="P219" s="6">
        <f>$H219+$I219+$J219+$K219+$L219</f>
        <v>0</v>
      </c>
      <c r="Q219" s="6">
        <f>$M219+$N219+$O219</f>
        <v>0</v>
      </c>
      <c r="R219" s="26">
        <f>100/'11'!B$17*'Fixed'!E179*('Fixed'!E$1278+'Fixed'!F$1278)</f>
        <v>0</v>
      </c>
      <c r="S219" s="24">
        <f>0-IF(ISNUMBER('GenSR'!H225),INDEX('913'!$I$6:$I$1205,'GenSR'!H225),0)-IF(ISNUMBER('GenSR'!I225),INDEX('913'!$I$6:$I$1205,'GenSR'!I225),0)-IF(ISNUMBER('GenSR'!J225),INDEX('913'!$I$6:$I$1205,'GenSR'!J225),0)-IF(ISNUMBER('GenSR'!K225),INDEX('913'!$I$6:$I$1205,'GenSR'!K225),0)-IF(ISNUMBER('GenSR'!L225),INDEX('913'!$I$6:$I$1205,'GenSR'!L225),0)-IF(ISNUMBER('GenSR'!M225),INDEX('913'!$I$6:$I$1205,'GenSR'!M225),0)-IF(ISNUMBER('GenSR'!N225),INDEX('913'!$I$6:$I$1205,'GenSR'!N225),0)-IF(ISNUMBER('GenSR'!O225),INDEX('913'!$I$6:$I$1205,'GenSR'!O225),0)</f>
        <v>0</v>
      </c>
      <c r="T219" s="6">
        <f>IF(S219=0,1,MAX(1,SQRT(S219^2+(IF(ISNUMBER('GenSR'!H225),INDEX('913'!$J$6:$J$1205,'GenSR'!H225),0)+IF(ISNUMBER('GenSR'!I225),INDEX('913'!$J$6:$J$1205,'GenSR'!I225),0)+IF(ISNUMBER('GenSR'!J225),INDEX('913'!$J$6:$J$1205,'GenSR'!J225),0)+IF(ISNUMBER('GenSR'!K225),INDEX('913'!$J$6:$J$1205,'GenSR'!K225),0)+IF(ISNUMBER('GenSR'!L225),INDEX('913'!$J$6:$J$1205,'GenSR'!L225),0)+IF(ISNUMBER('GenSR'!M225),INDEX('913'!$J$6:$J$1205,'GenSR'!M225),0)+IF(ISNUMBER('GenSR'!N225),INDEX('913'!$J$6:$J$1205,'GenSR'!N225),0)+IF(ISNUMBER('GenSR'!O225),INDEX('913'!$J$6:$J$1205,'GenSR'!O225),0))^2)/S219))</f>
        <v>0</v>
      </c>
      <c r="U219" s="26">
        <f>100*('GenSR'!AO225*'935'!Q168*T219)/'11'!B$17</f>
        <v>0</v>
      </c>
      <c r="V219" s="26">
        <f>100*'GenSR'!AN225/'11'!B$17</f>
        <v>0</v>
      </c>
      <c r="W219" s="26">
        <f>100*('GenSR'!AO225*T219)/'11'!D$17</f>
        <v>0</v>
      </c>
      <c r="X219" s="26">
        <f>100/'11'!B$17*'GenAgg'!E$27*'GenVol'!F180</f>
        <v>0</v>
      </c>
      <c r="Y219" s="26">
        <f>IF('GenVol'!B180=0,0,(1-B219/'GenVol'!B180)*(V219+IF('935'!Q168=0,0,(W219*'935'!Q168*('11'!D$17-'935'!Y168)/('11'!B$17-'935'!X168)))))</f>
        <v>0</v>
      </c>
      <c r="Z219" s="6">
        <f>IF('GenVol'!B180=0,1,B219/'GenVol'!B180)*W219</f>
        <v>0</v>
      </c>
      <c r="AA219" s="26">
        <f>IF('GenVol'!B180=0,1,B219/'GenVol'!B180)*V219</f>
        <v>0</v>
      </c>
      <c r="AB219" s="26">
        <f>X219+AA219</f>
        <v>0</v>
      </c>
      <c r="AC219" s="24">
        <f>'11'!D$17-'935'!Y168</f>
        <v>0</v>
      </c>
      <c r="AD219" s="24">
        <f>(P219+Q219)*'GenVol'!B180</f>
        <v>0</v>
      </c>
      <c r="AE219" s="10"/>
    </row>
    <row r="220" spans="1:31">
      <c r="A220" s="21">
        <v>163</v>
      </c>
      <c r="B220" s="24">
        <f>'GenVol'!B181-('935'!T169*(1-'935'!X169/'11'!B$17))</f>
        <v>0</v>
      </c>
      <c r="C220" s="6">
        <f>MAX('11'!$C$45+0,MIN('935'!L169+0,'11'!$C$40+0))</f>
        <v>0</v>
      </c>
      <c r="D220" s="6">
        <f>MAX('11'!$D$45+0,MIN('935'!M169+0,'11'!$D$40+0))</f>
        <v>0</v>
      </c>
      <c r="E220" s="6">
        <f>MAX('11'!$E$45+0,MIN('935'!N169+0,'11'!$E$40+0))</f>
        <v>0</v>
      </c>
      <c r="F220" s="6">
        <f>MAX('11'!$F$45+0,MIN('935'!O169+0,'11'!$F$40+0))</f>
        <v>0</v>
      </c>
      <c r="G220" s="6">
        <f>MAX('11'!$G$45+0,MIN('935'!P169+0,'11'!$G$40+0))</f>
        <v>0</v>
      </c>
      <c r="H220" s="6">
        <f>IF('935'!$K169=1000,'Fixed'!$M$636*'Fixed'!$F180/(1+'11'!$C$12)*$C220,0)</f>
        <v>0</v>
      </c>
      <c r="I220" s="6">
        <f>IF(MOD('935'!$K169,1000)=100,'Fixed'!$N$636*'Fixed'!$F180/(1+'11'!$D$12)*$D220,0)</f>
        <v>0</v>
      </c>
      <c r="J220" s="6">
        <f>IF(MOD('935'!$K169,100)=10,'Fixed'!$O$636*'Fixed'!$F180/(1+'11'!$E$12)*$E220,0)</f>
        <v>0</v>
      </c>
      <c r="K220" s="6">
        <f>IF(AND(MOD('935'!$K169,10)&gt;0,MOD('935'!$K169,1000)&gt;1),'Fixed'!$P$636*'Fixed'!$F180/(1+'11'!$F$12)*$F220,0)</f>
        <v>0</v>
      </c>
      <c r="L220" s="6">
        <f>IF(MOD('935'!$K169,1000)=1,'Fixed'!$Q$636*'Fixed'!$F180/(1+'11'!$G$12)*$G220,0)</f>
        <v>0</v>
      </c>
      <c r="M220" s="6">
        <f>IF('935'!$K169&gt;1000,'Fixed'!$M$636*'GenVol'!$F181*$C220,0)</f>
        <v>0</v>
      </c>
      <c r="N220" s="6">
        <f>IF(MOD('935'!$K169,1000)&gt;100,'Fixed'!$N$636*'GenVol'!$F181*$D220,0)</f>
        <v>0</v>
      </c>
      <c r="O220" s="6">
        <f>IF(MOD('935'!$K169,100)&gt;10,'Fixed'!$O$636*'GenVol'!$F181*$E220,0)</f>
        <v>0</v>
      </c>
      <c r="P220" s="6">
        <f>$H220+$I220+$J220+$K220+$L220</f>
        <v>0</v>
      </c>
      <c r="Q220" s="6">
        <f>$M220+$N220+$O220</f>
        <v>0</v>
      </c>
      <c r="R220" s="26">
        <f>100/'11'!B$17*'Fixed'!E180*('Fixed'!E$1278+'Fixed'!F$1278)</f>
        <v>0</v>
      </c>
      <c r="S220" s="24">
        <f>0-IF(ISNUMBER('GenSR'!H226),INDEX('913'!$I$6:$I$1205,'GenSR'!H226),0)-IF(ISNUMBER('GenSR'!I226),INDEX('913'!$I$6:$I$1205,'GenSR'!I226),0)-IF(ISNUMBER('GenSR'!J226),INDEX('913'!$I$6:$I$1205,'GenSR'!J226),0)-IF(ISNUMBER('GenSR'!K226),INDEX('913'!$I$6:$I$1205,'GenSR'!K226),0)-IF(ISNUMBER('GenSR'!L226),INDEX('913'!$I$6:$I$1205,'GenSR'!L226),0)-IF(ISNUMBER('GenSR'!M226),INDEX('913'!$I$6:$I$1205,'GenSR'!M226),0)-IF(ISNUMBER('GenSR'!N226),INDEX('913'!$I$6:$I$1205,'GenSR'!N226),0)-IF(ISNUMBER('GenSR'!O226),INDEX('913'!$I$6:$I$1205,'GenSR'!O226),0)</f>
        <v>0</v>
      </c>
      <c r="T220" s="6">
        <f>IF(S220=0,1,MAX(1,SQRT(S220^2+(IF(ISNUMBER('GenSR'!H226),INDEX('913'!$J$6:$J$1205,'GenSR'!H226),0)+IF(ISNUMBER('GenSR'!I226),INDEX('913'!$J$6:$J$1205,'GenSR'!I226),0)+IF(ISNUMBER('GenSR'!J226),INDEX('913'!$J$6:$J$1205,'GenSR'!J226),0)+IF(ISNUMBER('GenSR'!K226),INDEX('913'!$J$6:$J$1205,'GenSR'!K226),0)+IF(ISNUMBER('GenSR'!L226),INDEX('913'!$J$6:$J$1205,'GenSR'!L226),0)+IF(ISNUMBER('GenSR'!M226),INDEX('913'!$J$6:$J$1205,'GenSR'!M226),0)+IF(ISNUMBER('GenSR'!N226),INDEX('913'!$J$6:$J$1205,'GenSR'!N226),0)+IF(ISNUMBER('GenSR'!O226),INDEX('913'!$J$6:$J$1205,'GenSR'!O226),0))^2)/S220))</f>
        <v>0</v>
      </c>
      <c r="U220" s="26">
        <f>100*('GenSR'!AO226*'935'!Q169*T220)/'11'!B$17</f>
        <v>0</v>
      </c>
      <c r="V220" s="26">
        <f>100*'GenSR'!AN226/'11'!B$17</f>
        <v>0</v>
      </c>
      <c r="W220" s="26">
        <f>100*('GenSR'!AO226*T220)/'11'!D$17</f>
        <v>0</v>
      </c>
      <c r="X220" s="26">
        <f>100/'11'!B$17*'GenAgg'!E$27*'GenVol'!F181</f>
        <v>0</v>
      </c>
      <c r="Y220" s="26">
        <f>IF('GenVol'!B181=0,0,(1-B220/'GenVol'!B181)*(V220+IF('935'!Q169=0,0,(W220*'935'!Q169*('11'!D$17-'935'!Y169)/('11'!B$17-'935'!X169)))))</f>
        <v>0</v>
      </c>
      <c r="Z220" s="6">
        <f>IF('GenVol'!B181=0,1,B220/'GenVol'!B181)*W220</f>
        <v>0</v>
      </c>
      <c r="AA220" s="26">
        <f>IF('GenVol'!B181=0,1,B220/'GenVol'!B181)*V220</f>
        <v>0</v>
      </c>
      <c r="AB220" s="26">
        <f>X220+AA220</f>
        <v>0</v>
      </c>
      <c r="AC220" s="24">
        <f>'11'!D$17-'935'!Y169</f>
        <v>0</v>
      </c>
      <c r="AD220" s="24">
        <f>(P220+Q220)*'GenVol'!B181</f>
        <v>0</v>
      </c>
      <c r="AE220" s="10"/>
    </row>
    <row r="221" spans="1:31">
      <c r="A221" s="21">
        <v>164</v>
      </c>
      <c r="B221" s="24">
        <f>'GenVol'!B182-('935'!T170*(1-'935'!X170/'11'!B$17))</f>
        <v>0</v>
      </c>
      <c r="C221" s="6">
        <f>MAX('11'!$C$45+0,MIN('935'!L170+0,'11'!$C$40+0))</f>
        <v>0</v>
      </c>
      <c r="D221" s="6">
        <f>MAX('11'!$D$45+0,MIN('935'!M170+0,'11'!$D$40+0))</f>
        <v>0</v>
      </c>
      <c r="E221" s="6">
        <f>MAX('11'!$E$45+0,MIN('935'!N170+0,'11'!$E$40+0))</f>
        <v>0</v>
      </c>
      <c r="F221" s="6">
        <f>MAX('11'!$F$45+0,MIN('935'!O170+0,'11'!$F$40+0))</f>
        <v>0</v>
      </c>
      <c r="G221" s="6">
        <f>MAX('11'!$G$45+0,MIN('935'!P170+0,'11'!$G$40+0))</f>
        <v>0</v>
      </c>
      <c r="H221" s="6">
        <f>IF('935'!$K170=1000,'Fixed'!$M$636*'Fixed'!$F181/(1+'11'!$C$12)*$C221,0)</f>
        <v>0</v>
      </c>
      <c r="I221" s="6">
        <f>IF(MOD('935'!$K170,1000)=100,'Fixed'!$N$636*'Fixed'!$F181/(1+'11'!$D$12)*$D221,0)</f>
        <v>0</v>
      </c>
      <c r="J221" s="6">
        <f>IF(MOD('935'!$K170,100)=10,'Fixed'!$O$636*'Fixed'!$F181/(1+'11'!$E$12)*$E221,0)</f>
        <v>0</v>
      </c>
      <c r="K221" s="6">
        <f>IF(AND(MOD('935'!$K170,10)&gt;0,MOD('935'!$K170,1000)&gt;1),'Fixed'!$P$636*'Fixed'!$F181/(1+'11'!$F$12)*$F221,0)</f>
        <v>0</v>
      </c>
      <c r="L221" s="6">
        <f>IF(MOD('935'!$K170,1000)=1,'Fixed'!$Q$636*'Fixed'!$F181/(1+'11'!$G$12)*$G221,0)</f>
        <v>0</v>
      </c>
      <c r="M221" s="6">
        <f>IF('935'!$K170&gt;1000,'Fixed'!$M$636*'GenVol'!$F182*$C221,0)</f>
        <v>0</v>
      </c>
      <c r="N221" s="6">
        <f>IF(MOD('935'!$K170,1000)&gt;100,'Fixed'!$N$636*'GenVol'!$F182*$D221,0)</f>
        <v>0</v>
      </c>
      <c r="O221" s="6">
        <f>IF(MOD('935'!$K170,100)&gt;10,'Fixed'!$O$636*'GenVol'!$F182*$E221,0)</f>
        <v>0</v>
      </c>
      <c r="P221" s="6">
        <f>$H221+$I221+$J221+$K221+$L221</f>
        <v>0</v>
      </c>
      <c r="Q221" s="6">
        <f>$M221+$N221+$O221</f>
        <v>0</v>
      </c>
      <c r="R221" s="26">
        <f>100/'11'!B$17*'Fixed'!E181*('Fixed'!E$1278+'Fixed'!F$1278)</f>
        <v>0</v>
      </c>
      <c r="S221" s="24">
        <f>0-IF(ISNUMBER('GenSR'!H227),INDEX('913'!$I$6:$I$1205,'GenSR'!H227),0)-IF(ISNUMBER('GenSR'!I227),INDEX('913'!$I$6:$I$1205,'GenSR'!I227),0)-IF(ISNUMBER('GenSR'!J227),INDEX('913'!$I$6:$I$1205,'GenSR'!J227),0)-IF(ISNUMBER('GenSR'!K227),INDEX('913'!$I$6:$I$1205,'GenSR'!K227),0)-IF(ISNUMBER('GenSR'!L227),INDEX('913'!$I$6:$I$1205,'GenSR'!L227),0)-IF(ISNUMBER('GenSR'!M227),INDEX('913'!$I$6:$I$1205,'GenSR'!M227),0)-IF(ISNUMBER('GenSR'!N227),INDEX('913'!$I$6:$I$1205,'GenSR'!N227),0)-IF(ISNUMBER('GenSR'!O227),INDEX('913'!$I$6:$I$1205,'GenSR'!O227),0)</f>
        <v>0</v>
      </c>
      <c r="T221" s="6">
        <f>IF(S221=0,1,MAX(1,SQRT(S221^2+(IF(ISNUMBER('GenSR'!H227),INDEX('913'!$J$6:$J$1205,'GenSR'!H227),0)+IF(ISNUMBER('GenSR'!I227),INDEX('913'!$J$6:$J$1205,'GenSR'!I227),0)+IF(ISNUMBER('GenSR'!J227),INDEX('913'!$J$6:$J$1205,'GenSR'!J227),0)+IF(ISNUMBER('GenSR'!K227),INDEX('913'!$J$6:$J$1205,'GenSR'!K227),0)+IF(ISNUMBER('GenSR'!L227),INDEX('913'!$J$6:$J$1205,'GenSR'!L227),0)+IF(ISNUMBER('GenSR'!M227),INDEX('913'!$J$6:$J$1205,'GenSR'!M227),0)+IF(ISNUMBER('GenSR'!N227),INDEX('913'!$J$6:$J$1205,'GenSR'!N227),0)+IF(ISNUMBER('GenSR'!O227),INDEX('913'!$J$6:$J$1205,'GenSR'!O227),0))^2)/S221))</f>
        <v>0</v>
      </c>
      <c r="U221" s="26">
        <f>100*('GenSR'!AO227*'935'!Q170*T221)/'11'!B$17</f>
        <v>0</v>
      </c>
      <c r="V221" s="26">
        <f>100*'GenSR'!AN227/'11'!B$17</f>
        <v>0</v>
      </c>
      <c r="W221" s="26">
        <f>100*('GenSR'!AO227*T221)/'11'!D$17</f>
        <v>0</v>
      </c>
      <c r="X221" s="26">
        <f>100/'11'!B$17*'GenAgg'!E$27*'GenVol'!F182</f>
        <v>0</v>
      </c>
      <c r="Y221" s="26">
        <f>IF('GenVol'!B182=0,0,(1-B221/'GenVol'!B182)*(V221+IF('935'!Q170=0,0,(W221*'935'!Q170*('11'!D$17-'935'!Y170)/('11'!B$17-'935'!X170)))))</f>
        <v>0</v>
      </c>
      <c r="Z221" s="6">
        <f>IF('GenVol'!B182=0,1,B221/'GenVol'!B182)*W221</f>
        <v>0</v>
      </c>
      <c r="AA221" s="26">
        <f>IF('GenVol'!B182=0,1,B221/'GenVol'!B182)*V221</f>
        <v>0</v>
      </c>
      <c r="AB221" s="26">
        <f>X221+AA221</f>
        <v>0</v>
      </c>
      <c r="AC221" s="24">
        <f>'11'!D$17-'935'!Y170</f>
        <v>0</v>
      </c>
      <c r="AD221" s="24">
        <f>(P221+Q221)*'GenVol'!B182</f>
        <v>0</v>
      </c>
      <c r="AE221" s="10"/>
    </row>
    <row r="222" spans="1:31">
      <c r="A222" s="21">
        <v>165</v>
      </c>
      <c r="B222" s="24">
        <f>'GenVol'!B183-('935'!T171*(1-'935'!X171/'11'!B$17))</f>
        <v>0</v>
      </c>
      <c r="C222" s="6">
        <f>MAX('11'!$C$45+0,MIN('935'!L171+0,'11'!$C$40+0))</f>
        <v>0</v>
      </c>
      <c r="D222" s="6">
        <f>MAX('11'!$D$45+0,MIN('935'!M171+0,'11'!$D$40+0))</f>
        <v>0</v>
      </c>
      <c r="E222" s="6">
        <f>MAX('11'!$E$45+0,MIN('935'!N171+0,'11'!$E$40+0))</f>
        <v>0</v>
      </c>
      <c r="F222" s="6">
        <f>MAX('11'!$F$45+0,MIN('935'!O171+0,'11'!$F$40+0))</f>
        <v>0</v>
      </c>
      <c r="G222" s="6">
        <f>MAX('11'!$G$45+0,MIN('935'!P171+0,'11'!$G$40+0))</f>
        <v>0</v>
      </c>
      <c r="H222" s="6">
        <f>IF('935'!$K171=1000,'Fixed'!$M$636*'Fixed'!$F182/(1+'11'!$C$12)*$C222,0)</f>
        <v>0</v>
      </c>
      <c r="I222" s="6">
        <f>IF(MOD('935'!$K171,1000)=100,'Fixed'!$N$636*'Fixed'!$F182/(1+'11'!$D$12)*$D222,0)</f>
        <v>0</v>
      </c>
      <c r="J222" s="6">
        <f>IF(MOD('935'!$K171,100)=10,'Fixed'!$O$636*'Fixed'!$F182/(1+'11'!$E$12)*$E222,0)</f>
        <v>0</v>
      </c>
      <c r="K222" s="6">
        <f>IF(AND(MOD('935'!$K171,10)&gt;0,MOD('935'!$K171,1000)&gt;1),'Fixed'!$P$636*'Fixed'!$F182/(1+'11'!$F$12)*$F222,0)</f>
        <v>0</v>
      </c>
      <c r="L222" s="6">
        <f>IF(MOD('935'!$K171,1000)=1,'Fixed'!$Q$636*'Fixed'!$F182/(1+'11'!$G$12)*$G222,0)</f>
        <v>0</v>
      </c>
      <c r="M222" s="6">
        <f>IF('935'!$K171&gt;1000,'Fixed'!$M$636*'GenVol'!$F183*$C222,0)</f>
        <v>0</v>
      </c>
      <c r="N222" s="6">
        <f>IF(MOD('935'!$K171,1000)&gt;100,'Fixed'!$N$636*'GenVol'!$F183*$D222,0)</f>
        <v>0</v>
      </c>
      <c r="O222" s="6">
        <f>IF(MOD('935'!$K171,100)&gt;10,'Fixed'!$O$636*'GenVol'!$F183*$E222,0)</f>
        <v>0</v>
      </c>
      <c r="P222" s="6">
        <f>$H222+$I222+$J222+$K222+$L222</f>
        <v>0</v>
      </c>
      <c r="Q222" s="6">
        <f>$M222+$N222+$O222</f>
        <v>0</v>
      </c>
      <c r="R222" s="26">
        <f>100/'11'!B$17*'Fixed'!E182*('Fixed'!E$1278+'Fixed'!F$1278)</f>
        <v>0</v>
      </c>
      <c r="S222" s="24">
        <f>0-IF(ISNUMBER('GenSR'!H228),INDEX('913'!$I$6:$I$1205,'GenSR'!H228),0)-IF(ISNUMBER('GenSR'!I228),INDEX('913'!$I$6:$I$1205,'GenSR'!I228),0)-IF(ISNUMBER('GenSR'!J228),INDEX('913'!$I$6:$I$1205,'GenSR'!J228),0)-IF(ISNUMBER('GenSR'!K228),INDEX('913'!$I$6:$I$1205,'GenSR'!K228),0)-IF(ISNUMBER('GenSR'!L228),INDEX('913'!$I$6:$I$1205,'GenSR'!L228),0)-IF(ISNUMBER('GenSR'!M228),INDEX('913'!$I$6:$I$1205,'GenSR'!M228),0)-IF(ISNUMBER('GenSR'!N228),INDEX('913'!$I$6:$I$1205,'GenSR'!N228),0)-IF(ISNUMBER('GenSR'!O228),INDEX('913'!$I$6:$I$1205,'GenSR'!O228),0)</f>
        <v>0</v>
      </c>
      <c r="T222" s="6">
        <f>IF(S222=0,1,MAX(1,SQRT(S222^2+(IF(ISNUMBER('GenSR'!H228),INDEX('913'!$J$6:$J$1205,'GenSR'!H228),0)+IF(ISNUMBER('GenSR'!I228),INDEX('913'!$J$6:$J$1205,'GenSR'!I228),0)+IF(ISNUMBER('GenSR'!J228),INDEX('913'!$J$6:$J$1205,'GenSR'!J228),0)+IF(ISNUMBER('GenSR'!K228),INDEX('913'!$J$6:$J$1205,'GenSR'!K228),0)+IF(ISNUMBER('GenSR'!L228),INDEX('913'!$J$6:$J$1205,'GenSR'!L228),0)+IF(ISNUMBER('GenSR'!M228),INDEX('913'!$J$6:$J$1205,'GenSR'!M228),0)+IF(ISNUMBER('GenSR'!N228),INDEX('913'!$J$6:$J$1205,'GenSR'!N228),0)+IF(ISNUMBER('GenSR'!O228),INDEX('913'!$J$6:$J$1205,'GenSR'!O228),0))^2)/S222))</f>
        <v>0</v>
      </c>
      <c r="U222" s="26">
        <f>100*('GenSR'!AO228*'935'!Q171*T222)/'11'!B$17</f>
        <v>0</v>
      </c>
      <c r="V222" s="26">
        <f>100*'GenSR'!AN228/'11'!B$17</f>
        <v>0</v>
      </c>
      <c r="W222" s="26">
        <f>100*('GenSR'!AO228*T222)/'11'!D$17</f>
        <v>0</v>
      </c>
      <c r="X222" s="26">
        <f>100/'11'!B$17*'GenAgg'!E$27*'GenVol'!F183</f>
        <v>0</v>
      </c>
      <c r="Y222" s="26">
        <f>IF('GenVol'!B183=0,0,(1-B222/'GenVol'!B183)*(V222+IF('935'!Q171=0,0,(W222*'935'!Q171*('11'!D$17-'935'!Y171)/('11'!B$17-'935'!X171)))))</f>
        <v>0</v>
      </c>
      <c r="Z222" s="6">
        <f>IF('GenVol'!B183=0,1,B222/'GenVol'!B183)*W222</f>
        <v>0</v>
      </c>
      <c r="AA222" s="26">
        <f>IF('GenVol'!B183=0,1,B222/'GenVol'!B183)*V222</f>
        <v>0</v>
      </c>
      <c r="AB222" s="26">
        <f>X222+AA222</f>
        <v>0</v>
      </c>
      <c r="AC222" s="24">
        <f>'11'!D$17-'935'!Y171</f>
        <v>0</v>
      </c>
      <c r="AD222" s="24">
        <f>(P222+Q222)*'GenVol'!B183</f>
        <v>0</v>
      </c>
      <c r="AE222" s="10"/>
    </row>
    <row r="223" spans="1:31">
      <c r="A223" s="21">
        <v>166</v>
      </c>
      <c r="B223" s="24">
        <f>'GenVol'!B184-('935'!T172*(1-'935'!X172/'11'!B$17))</f>
        <v>0</v>
      </c>
      <c r="C223" s="6">
        <f>MAX('11'!$C$45+0,MIN('935'!L172+0,'11'!$C$40+0))</f>
        <v>0</v>
      </c>
      <c r="D223" s="6">
        <f>MAX('11'!$D$45+0,MIN('935'!M172+0,'11'!$D$40+0))</f>
        <v>0</v>
      </c>
      <c r="E223" s="6">
        <f>MAX('11'!$E$45+0,MIN('935'!N172+0,'11'!$E$40+0))</f>
        <v>0</v>
      </c>
      <c r="F223" s="6">
        <f>MAX('11'!$F$45+0,MIN('935'!O172+0,'11'!$F$40+0))</f>
        <v>0</v>
      </c>
      <c r="G223" s="6">
        <f>MAX('11'!$G$45+0,MIN('935'!P172+0,'11'!$G$40+0))</f>
        <v>0</v>
      </c>
      <c r="H223" s="6">
        <f>IF('935'!$K172=1000,'Fixed'!$M$636*'Fixed'!$F183/(1+'11'!$C$12)*$C223,0)</f>
        <v>0</v>
      </c>
      <c r="I223" s="6">
        <f>IF(MOD('935'!$K172,1000)=100,'Fixed'!$N$636*'Fixed'!$F183/(1+'11'!$D$12)*$D223,0)</f>
        <v>0</v>
      </c>
      <c r="J223" s="6">
        <f>IF(MOD('935'!$K172,100)=10,'Fixed'!$O$636*'Fixed'!$F183/(1+'11'!$E$12)*$E223,0)</f>
        <v>0</v>
      </c>
      <c r="K223" s="6">
        <f>IF(AND(MOD('935'!$K172,10)&gt;0,MOD('935'!$K172,1000)&gt;1),'Fixed'!$P$636*'Fixed'!$F183/(1+'11'!$F$12)*$F223,0)</f>
        <v>0</v>
      </c>
      <c r="L223" s="6">
        <f>IF(MOD('935'!$K172,1000)=1,'Fixed'!$Q$636*'Fixed'!$F183/(1+'11'!$G$12)*$G223,0)</f>
        <v>0</v>
      </c>
      <c r="M223" s="6">
        <f>IF('935'!$K172&gt;1000,'Fixed'!$M$636*'GenVol'!$F184*$C223,0)</f>
        <v>0</v>
      </c>
      <c r="N223" s="6">
        <f>IF(MOD('935'!$K172,1000)&gt;100,'Fixed'!$N$636*'GenVol'!$F184*$D223,0)</f>
        <v>0</v>
      </c>
      <c r="O223" s="6">
        <f>IF(MOD('935'!$K172,100)&gt;10,'Fixed'!$O$636*'GenVol'!$F184*$E223,0)</f>
        <v>0</v>
      </c>
      <c r="P223" s="6">
        <f>$H223+$I223+$J223+$K223+$L223</f>
        <v>0</v>
      </c>
      <c r="Q223" s="6">
        <f>$M223+$N223+$O223</f>
        <v>0</v>
      </c>
      <c r="R223" s="26">
        <f>100/'11'!B$17*'Fixed'!E183*('Fixed'!E$1278+'Fixed'!F$1278)</f>
        <v>0</v>
      </c>
      <c r="S223" s="24">
        <f>0-IF(ISNUMBER('GenSR'!H229),INDEX('913'!$I$6:$I$1205,'GenSR'!H229),0)-IF(ISNUMBER('GenSR'!I229),INDEX('913'!$I$6:$I$1205,'GenSR'!I229),0)-IF(ISNUMBER('GenSR'!J229),INDEX('913'!$I$6:$I$1205,'GenSR'!J229),0)-IF(ISNUMBER('GenSR'!K229),INDEX('913'!$I$6:$I$1205,'GenSR'!K229),0)-IF(ISNUMBER('GenSR'!L229),INDEX('913'!$I$6:$I$1205,'GenSR'!L229),0)-IF(ISNUMBER('GenSR'!M229),INDEX('913'!$I$6:$I$1205,'GenSR'!M229),0)-IF(ISNUMBER('GenSR'!N229),INDEX('913'!$I$6:$I$1205,'GenSR'!N229),0)-IF(ISNUMBER('GenSR'!O229),INDEX('913'!$I$6:$I$1205,'GenSR'!O229),0)</f>
        <v>0</v>
      </c>
      <c r="T223" s="6">
        <f>IF(S223=0,1,MAX(1,SQRT(S223^2+(IF(ISNUMBER('GenSR'!H229),INDEX('913'!$J$6:$J$1205,'GenSR'!H229),0)+IF(ISNUMBER('GenSR'!I229),INDEX('913'!$J$6:$J$1205,'GenSR'!I229),0)+IF(ISNUMBER('GenSR'!J229),INDEX('913'!$J$6:$J$1205,'GenSR'!J229),0)+IF(ISNUMBER('GenSR'!K229),INDEX('913'!$J$6:$J$1205,'GenSR'!K229),0)+IF(ISNUMBER('GenSR'!L229),INDEX('913'!$J$6:$J$1205,'GenSR'!L229),0)+IF(ISNUMBER('GenSR'!M229),INDEX('913'!$J$6:$J$1205,'GenSR'!M229),0)+IF(ISNUMBER('GenSR'!N229),INDEX('913'!$J$6:$J$1205,'GenSR'!N229),0)+IF(ISNUMBER('GenSR'!O229),INDEX('913'!$J$6:$J$1205,'GenSR'!O229),0))^2)/S223))</f>
        <v>0</v>
      </c>
      <c r="U223" s="26">
        <f>100*('GenSR'!AO229*'935'!Q172*T223)/'11'!B$17</f>
        <v>0</v>
      </c>
      <c r="V223" s="26">
        <f>100*'GenSR'!AN229/'11'!B$17</f>
        <v>0</v>
      </c>
      <c r="W223" s="26">
        <f>100*('GenSR'!AO229*T223)/'11'!D$17</f>
        <v>0</v>
      </c>
      <c r="X223" s="26">
        <f>100/'11'!B$17*'GenAgg'!E$27*'GenVol'!F184</f>
        <v>0</v>
      </c>
      <c r="Y223" s="26">
        <f>IF('GenVol'!B184=0,0,(1-B223/'GenVol'!B184)*(V223+IF('935'!Q172=0,0,(W223*'935'!Q172*('11'!D$17-'935'!Y172)/('11'!B$17-'935'!X172)))))</f>
        <v>0</v>
      </c>
      <c r="Z223" s="6">
        <f>IF('GenVol'!B184=0,1,B223/'GenVol'!B184)*W223</f>
        <v>0</v>
      </c>
      <c r="AA223" s="26">
        <f>IF('GenVol'!B184=0,1,B223/'GenVol'!B184)*V223</f>
        <v>0</v>
      </c>
      <c r="AB223" s="26">
        <f>X223+AA223</f>
        <v>0</v>
      </c>
      <c r="AC223" s="24">
        <f>'11'!D$17-'935'!Y172</f>
        <v>0</v>
      </c>
      <c r="AD223" s="24">
        <f>(P223+Q223)*'GenVol'!B184</f>
        <v>0</v>
      </c>
      <c r="AE223" s="10"/>
    </row>
    <row r="224" spans="1:31">
      <c r="A224" s="21">
        <v>167</v>
      </c>
      <c r="B224" s="24">
        <f>'GenVol'!B185-('935'!T173*(1-'935'!X173/'11'!B$17))</f>
        <v>0</v>
      </c>
      <c r="C224" s="6">
        <f>MAX('11'!$C$45+0,MIN('935'!L173+0,'11'!$C$40+0))</f>
        <v>0</v>
      </c>
      <c r="D224" s="6">
        <f>MAX('11'!$D$45+0,MIN('935'!M173+0,'11'!$D$40+0))</f>
        <v>0</v>
      </c>
      <c r="E224" s="6">
        <f>MAX('11'!$E$45+0,MIN('935'!N173+0,'11'!$E$40+0))</f>
        <v>0</v>
      </c>
      <c r="F224" s="6">
        <f>MAX('11'!$F$45+0,MIN('935'!O173+0,'11'!$F$40+0))</f>
        <v>0</v>
      </c>
      <c r="G224" s="6">
        <f>MAX('11'!$G$45+0,MIN('935'!P173+0,'11'!$G$40+0))</f>
        <v>0</v>
      </c>
      <c r="H224" s="6">
        <f>IF('935'!$K173=1000,'Fixed'!$M$636*'Fixed'!$F184/(1+'11'!$C$12)*$C224,0)</f>
        <v>0</v>
      </c>
      <c r="I224" s="6">
        <f>IF(MOD('935'!$K173,1000)=100,'Fixed'!$N$636*'Fixed'!$F184/(1+'11'!$D$12)*$D224,0)</f>
        <v>0</v>
      </c>
      <c r="J224" s="6">
        <f>IF(MOD('935'!$K173,100)=10,'Fixed'!$O$636*'Fixed'!$F184/(1+'11'!$E$12)*$E224,0)</f>
        <v>0</v>
      </c>
      <c r="K224" s="6">
        <f>IF(AND(MOD('935'!$K173,10)&gt;0,MOD('935'!$K173,1000)&gt;1),'Fixed'!$P$636*'Fixed'!$F184/(1+'11'!$F$12)*$F224,0)</f>
        <v>0</v>
      </c>
      <c r="L224" s="6">
        <f>IF(MOD('935'!$K173,1000)=1,'Fixed'!$Q$636*'Fixed'!$F184/(1+'11'!$G$12)*$G224,0)</f>
        <v>0</v>
      </c>
      <c r="M224" s="6">
        <f>IF('935'!$K173&gt;1000,'Fixed'!$M$636*'GenVol'!$F185*$C224,0)</f>
        <v>0</v>
      </c>
      <c r="N224" s="6">
        <f>IF(MOD('935'!$K173,1000)&gt;100,'Fixed'!$N$636*'GenVol'!$F185*$D224,0)</f>
        <v>0</v>
      </c>
      <c r="O224" s="6">
        <f>IF(MOD('935'!$K173,100)&gt;10,'Fixed'!$O$636*'GenVol'!$F185*$E224,0)</f>
        <v>0</v>
      </c>
      <c r="P224" s="6">
        <f>$H224+$I224+$J224+$K224+$L224</f>
        <v>0</v>
      </c>
      <c r="Q224" s="6">
        <f>$M224+$N224+$O224</f>
        <v>0</v>
      </c>
      <c r="R224" s="26">
        <f>100/'11'!B$17*'Fixed'!E184*('Fixed'!E$1278+'Fixed'!F$1278)</f>
        <v>0</v>
      </c>
      <c r="S224" s="24">
        <f>0-IF(ISNUMBER('GenSR'!H230),INDEX('913'!$I$6:$I$1205,'GenSR'!H230),0)-IF(ISNUMBER('GenSR'!I230),INDEX('913'!$I$6:$I$1205,'GenSR'!I230),0)-IF(ISNUMBER('GenSR'!J230),INDEX('913'!$I$6:$I$1205,'GenSR'!J230),0)-IF(ISNUMBER('GenSR'!K230),INDEX('913'!$I$6:$I$1205,'GenSR'!K230),0)-IF(ISNUMBER('GenSR'!L230),INDEX('913'!$I$6:$I$1205,'GenSR'!L230),0)-IF(ISNUMBER('GenSR'!M230),INDEX('913'!$I$6:$I$1205,'GenSR'!M230),0)-IF(ISNUMBER('GenSR'!N230),INDEX('913'!$I$6:$I$1205,'GenSR'!N230),0)-IF(ISNUMBER('GenSR'!O230),INDEX('913'!$I$6:$I$1205,'GenSR'!O230),0)</f>
        <v>0</v>
      </c>
      <c r="T224" s="6">
        <f>IF(S224=0,1,MAX(1,SQRT(S224^2+(IF(ISNUMBER('GenSR'!H230),INDEX('913'!$J$6:$J$1205,'GenSR'!H230),0)+IF(ISNUMBER('GenSR'!I230),INDEX('913'!$J$6:$J$1205,'GenSR'!I230),0)+IF(ISNUMBER('GenSR'!J230),INDEX('913'!$J$6:$J$1205,'GenSR'!J230),0)+IF(ISNUMBER('GenSR'!K230),INDEX('913'!$J$6:$J$1205,'GenSR'!K230),0)+IF(ISNUMBER('GenSR'!L230),INDEX('913'!$J$6:$J$1205,'GenSR'!L230),0)+IF(ISNUMBER('GenSR'!M230),INDEX('913'!$J$6:$J$1205,'GenSR'!M230),0)+IF(ISNUMBER('GenSR'!N230),INDEX('913'!$J$6:$J$1205,'GenSR'!N230),0)+IF(ISNUMBER('GenSR'!O230),INDEX('913'!$J$6:$J$1205,'GenSR'!O230),0))^2)/S224))</f>
        <v>0</v>
      </c>
      <c r="U224" s="26">
        <f>100*('GenSR'!AO230*'935'!Q173*T224)/'11'!B$17</f>
        <v>0</v>
      </c>
      <c r="V224" s="26">
        <f>100*'GenSR'!AN230/'11'!B$17</f>
        <v>0</v>
      </c>
      <c r="W224" s="26">
        <f>100*('GenSR'!AO230*T224)/'11'!D$17</f>
        <v>0</v>
      </c>
      <c r="X224" s="26">
        <f>100/'11'!B$17*'GenAgg'!E$27*'GenVol'!F185</f>
        <v>0</v>
      </c>
      <c r="Y224" s="26">
        <f>IF('GenVol'!B185=0,0,(1-B224/'GenVol'!B185)*(V224+IF('935'!Q173=0,0,(W224*'935'!Q173*('11'!D$17-'935'!Y173)/('11'!B$17-'935'!X173)))))</f>
        <v>0</v>
      </c>
      <c r="Z224" s="6">
        <f>IF('GenVol'!B185=0,1,B224/'GenVol'!B185)*W224</f>
        <v>0</v>
      </c>
      <c r="AA224" s="26">
        <f>IF('GenVol'!B185=0,1,B224/'GenVol'!B185)*V224</f>
        <v>0</v>
      </c>
      <c r="AB224" s="26">
        <f>X224+AA224</f>
        <v>0</v>
      </c>
      <c r="AC224" s="24">
        <f>'11'!D$17-'935'!Y173</f>
        <v>0</v>
      </c>
      <c r="AD224" s="24">
        <f>(P224+Q224)*'GenVol'!B185</f>
        <v>0</v>
      </c>
      <c r="AE224" s="10"/>
    </row>
    <row r="225" spans="1:31">
      <c r="A225" s="21">
        <v>168</v>
      </c>
      <c r="B225" s="24">
        <f>'GenVol'!B186-('935'!T174*(1-'935'!X174/'11'!B$17))</f>
        <v>0</v>
      </c>
      <c r="C225" s="6">
        <f>MAX('11'!$C$45+0,MIN('935'!L174+0,'11'!$C$40+0))</f>
        <v>0</v>
      </c>
      <c r="D225" s="6">
        <f>MAX('11'!$D$45+0,MIN('935'!M174+0,'11'!$D$40+0))</f>
        <v>0</v>
      </c>
      <c r="E225" s="6">
        <f>MAX('11'!$E$45+0,MIN('935'!N174+0,'11'!$E$40+0))</f>
        <v>0</v>
      </c>
      <c r="F225" s="6">
        <f>MAX('11'!$F$45+0,MIN('935'!O174+0,'11'!$F$40+0))</f>
        <v>0</v>
      </c>
      <c r="G225" s="6">
        <f>MAX('11'!$G$45+0,MIN('935'!P174+0,'11'!$G$40+0))</f>
        <v>0</v>
      </c>
      <c r="H225" s="6">
        <f>IF('935'!$K174=1000,'Fixed'!$M$636*'Fixed'!$F185/(1+'11'!$C$12)*$C225,0)</f>
        <v>0</v>
      </c>
      <c r="I225" s="6">
        <f>IF(MOD('935'!$K174,1000)=100,'Fixed'!$N$636*'Fixed'!$F185/(1+'11'!$D$12)*$D225,0)</f>
        <v>0</v>
      </c>
      <c r="J225" s="6">
        <f>IF(MOD('935'!$K174,100)=10,'Fixed'!$O$636*'Fixed'!$F185/(1+'11'!$E$12)*$E225,0)</f>
        <v>0</v>
      </c>
      <c r="K225" s="6">
        <f>IF(AND(MOD('935'!$K174,10)&gt;0,MOD('935'!$K174,1000)&gt;1),'Fixed'!$P$636*'Fixed'!$F185/(1+'11'!$F$12)*$F225,0)</f>
        <v>0</v>
      </c>
      <c r="L225" s="6">
        <f>IF(MOD('935'!$K174,1000)=1,'Fixed'!$Q$636*'Fixed'!$F185/(1+'11'!$G$12)*$G225,0)</f>
        <v>0</v>
      </c>
      <c r="M225" s="6">
        <f>IF('935'!$K174&gt;1000,'Fixed'!$M$636*'GenVol'!$F186*$C225,0)</f>
        <v>0</v>
      </c>
      <c r="N225" s="6">
        <f>IF(MOD('935'!$K174,1000)&gt;100,'Fixed'!$N$636*'GenVol'!$F186*$D225,0)</f>
        <v>0</v>
      </c>
      <c r="O225" s="6">
        <f>IF(MOD('935'!$K174,100)&gt;10,'Fixed'!$O$636*'GenVol'!$F186*$E225,0)</f>
        <v>0</v>
      </c>
      <c r="P225" s="6">
        <f>$H225+$I225+$J225+$K225+$L225</f>
        <v>0</v>
      </c>
      <c r="Q225" s="6">
        <f>$M225+$N225+$O225</f>
        <v>0</v>
      </c>
      <c r="R225" s="26">
        <f>100/'11'!B$17*'Fixed'!E185*('Fixed'!E$1278+'Fixed'!F$1278)</f>
        <v>0</v>
      </c>
      <c r="S225" s="24">
        <f>0-IF(ISNUMBER('GenSR'!H231),INDEX('913'!$I$6:$I$1205,'GenSR'!H231),0)-IF(ISNUMBER('GenSR'!I231),INDEX('913'!$I$6:$I$1205,'GenSR'!I231),0)-IF(ISNUMBER('GenSR'!J231),INDEX('913'!$I$6:$I$1205,'GenSR'!J231),0)-IF(ISNUMBER('GenSR'!K231),INDEX('913'!$I$6:$I$1205,'GenSR'!K231),0)-IF(ISNUMBER('GenSR'!L231),INDEX('913'!$I$6:$I$1205,'GenSR'!L231),0)-IF(ISNUMBER('GenSR'!M231),INDEX('913'!$I$6:$I$1205,'GenSR'!M231),0)-IF(ISNUMBER('GenSR'!N231),INDEX('913'!$I$6:$I$1205,'GenSR'!N231),0)-IF(ISNUMBER('GenSR'!O231),INDEX('913'!$I$6:$I$1205,'GenSR'!O231),0)</f>
        <v>0</v>
      </c>
      <c r="T225" s="6">
        <f>IF(S225=0,1,MAX(1,SQRT(S225^2+(IF(ISNUMBER('GenSR'!H231),INDEX('913'!$J$6:$J$1205,'GenSR'!H231),0)+IF(ISNUMBER('GenSR'!I231),INDEX('913'!$J$6:$J$1205,'GenSR'!I231),0)+IF(ISNUMBER('GenSR'!J231),INDEX('913'!$J$6:$J$1205,'GenSR'!J231),0)+IF(ISNUMBER('GenSR'!K231),INDEX('913'!$J$6:$J$1205,'GenSR'!K231),0)+IF(ISNUMBER('GenSR'!L231),INDEX('913'!$J$6:$J$1205,'GenSR'!L231),0)+IF(ISNUMBER('GenSR'!M231),INDEX('913'!$J$6:$J$1205,'GenSR'!M231),0)+IF(ISNUMBER('GenSR'!N231),INDEX('913'!$J$6:$J$1205,'GenSR'!N231),0)+IF(ISNUMBER('GenSR'!O231),INDEX('913'!$J$6:$J$1205,'GenSR'!O231),0))^2)/S225))</f>
        <v>0</v>
      </c>
      <c r="U225" s="26">
        <f>100*('GenSR'!AO231*'935'!Q174*T225)/'11'!B$17</f>
        <v>0</v>
      </c>
      <c r="V225" s="26">
        <f>100*'GenSR'!AN231/'11'!B$17</f>
        <v>0</v>
      </c>
      <c r="W225" s="26">
        <f>100*('GenSR'!AO231*T225)/'11'!D$17</f>
        <v>0</v>
      </c>
      <c r="X225" s="26">
        <f>100/'11'!B$17*'GenAgg'!E$27*'GenVol'!F186</f>
        <v>0</v>
      </c>
      <c r="Y225" s="26">
        <f>IF('GenVol'!B186=0,0,(1-B225/'GenVol'!B186)*(V225+IF('935'!Q174=0,0,(W225*'935'!Q174*('11'!D$17-'935'!Y174)/('11'!B$17-'935'!X174)))))</f>
        <v>0</v>
      </c>
      <c r="Z225" s="6">
        <f>IF('GenVol'!B186=0,1,B225/'GenVol'!B186)*W225</f>
        <v>0</v>
      </c>
      <c r="AA225" s="26">
        <f>IF('GenVol'!B186=0,1,B225/'GenVol'!B186)*V225</f>
        <v>0</v>
      </c>
      <c r="AB225" s="26">
        <f>X225+AA225</f>
        <v>0</v>
      </c>
      <c r="AC225" s="24">
        <f>'11'!D$17-'935'!Y174</f>
        <v>0</v>
      </c>
      <c r="AD225" s="24">
        <f>(P225+Q225)*'GenVol'!B186</f>
        <v>0</v>
      </c>
      <c r="AE225" s="10"/>
    </row>
    <row r="226" spans="1:31">
      <c r="A226" s="21">
        <v>169</v>
      </c>
      <c r="B226" s="24">
        <f>'GenVol'!B187-('935'!T175*(1-'935'!X175/'11'!B$17))</f>
        <v>0</v>
      </c>
      <c r="C226" s="6">
        <f>MAX('11'!$C$45+0,MIN('935'!L175+0,'11'!$C$40+0))</f>
        <v>0</v>
      </c>
      <c r="D226" s="6">
        <f>MAX('11'!$D$45+0,MIN('935'!M175+0,'11'!$D$40+0))</f>
        <v>0</v>
      </c>
      <c r="E226" s="6">
        <f>MAX('11'!$E$45+0,MIN('935'!N175+0,'11'!$E$40+0))</f>
        <v>0</v>
      </c>
      <c r="F226" s="6">
        <f>MAX('11'!$F$45+0,MIN('935'!O175+0,'11'!$F$40+0))</f>
        <v>0</v>
      </c>
      <c r="G226" s="6">
        <f>MAX('11'!$G$45+0,MIN('935'!P175+0,'11'!$G$40+0))</f>
        <v>0</v>
      </c>
      <c r="H226" s="6">
        <f>IF('935'!$K175=1000,'Fixed'!$M$636*'Fixed'!$F186/(1+'11'!$C$12)*$C226,0)</f>
        <v>0</v>
      </c>
      <c r="I226" s="6">
        <f>IF(MOD('935'!$K175,1000)=100,'Fixed'!$N$636*'Fixed'!$F186/(1+'11'!$D$12)*$D226,0)</f>
        <v>0</v>
      </c>
      <c r="J226" s="6">
        <f>IF(MOD('935'!$K175,100)=10,'Fixed'!$O$636*'Fixed'!$F186/(1+'11'!$E$12)*$E226,0)</f>
        <v>0</v>
      </c>
      <c r="K226" s="6">
        <f>IF(AND(MOD('935'!$K175,10)&gt;0,MOD('935'!$K175,1000)&gt;1),'Fixed'!$P$636*'Fixed'!$F186/(1+'11'!$F$12)*$F226,0)</f>
        <v>0</v>
      </c>
      <c r="L226" s="6">
        <f>IF(MOD('935'!$K175,1000)=1,'Fixed'!$Q$636*'Fixed'!$F186/(1+'11'!$G$12)*$G226,0)</f>
        <v>0</v>
      </c>
      <c r="M226" s="6">
        <f>IF('935'!$K175&gt;1000,'Fixed'!$M$636*'GenVol'!$F187*$C226,0)</f>
        <v>0</v>
      </c>
      <c r="N226" s="6">
        <f>IF(MOD('935'!$K175,1000)&gt;100,'Fixed'!$N$636*'GenVol'!$F187*$D226,0)</f>
        <v>0</v>
      </c>
      <c r="O226" s="6">
        <f>IF(MOD('935'!$K175,100)&gt;10,'Fixed'!$O$636*'GenVol'!$F187*$E226,0)</f>
        <v>0</v>
      </c>
      <c r="P226" s="6">
        <f>$H226+$I226+$J226+$K226+$L226</f>
        <v>0</v>
      </c>
      <c r="Q226" s="6">
        <f>$M226+$N226+$O226</f>
        <v>0</v>
      </c>
      <c r="R226" s="26">
        <f>100/'11'!B$17*'Fixed'!E186*('Fixed'!E$1278+'Fixed'!F$1278)</f>
        <v>0</v>
      </c>
      <c r="S226" s="24">
        <f>0-IF(ISNUMBER('GenSR'!H232),INDEX('913'!$I$6:$I$1205,'GenSR'!H232),0)-IF(ISNUMBER('GenSR'!I232),INDEX('913'!$I$6:$I$1205,'GenSR'!I232),0)-IF(ISNUMBER('GenSR'!J232),INDEX('913'!$I$6:$I$1205,'GenSR'!J232),0)-IF(ISNUMBER('GenSR'!K232),INDEX('913'!$I$6:$I$1205,'GenSR'!K232),0)-IF(ISNUMBER('GenSR'!L232),INDEX('913'!$I$6:$I$1205,'GenSR'!L232),0)-IF(ISNUMBER('GenSR'!M232),INDEX('913'!$I$6:$I$1205,'GenSR'!M232),0)-IF(ISNUMBER('GenSR'!N232),INDEX('913'!$I$6:$I$1205,'GenSR'!N232),0)-IF(ISNUMBER('GenSR'!O232),INDEX('913'!$I$6:$I$1205,'GenSR'!O232),0)</f>
        <v>0</v>
      </c>
      <c r="T226" s="6">
        <f>IF(S226=0,1,MAX(1,SQRT(S226^2+(IF(ISNUMBER('GenSR'!H232),INDEX('913'!$J$6:$J$1205,'GenSR'!H232),0)+IF(ISNUMBER('GenSR'!I232),INDEX('913'!$J$6:$J$1205,'GenSR'!I232),0)+IF(ISNUMBER('GenSR'!J232),INDEX('913'!$J$6:$J$1205,'GenSR'!J232),0)+IF(ISNUMBER('GenSR'!K232),INDEX('913'!$J$6:$J$1205,'GenSR'!K232),0)+IF(ISNUMBER('GenSR'!L232),INDEX('913'!$J$6:$J$1205,'GenSR'!L232),0)+IF(ISNUMBER('GenSR'!M232),INDEX('913'!$J$6:$J$1205,'GenSR'!M232),0)+IF(ISNUMBER('GenSR'!N232),INDEX('913'!$J$6:$J$1205,'GenSR'!N232),0)+IF(ISNUMBER('GenSR'!O232),INDEX('913'!$J$6:$J$1205,'GenSR'!O232),0))^2)/S226))</f>
        <v>0</v>
      </c>
      <c r="U226" s="26">
        <f>100*('GenSR'!AO232*'935'!Q175*T226)/'11'!B$17</f>
        <v>0</v>
      </c>
      <c r="V226" s="26">
        <f>100*'GenSR'!AN232/'11'!B$17</f>
        <v>0</v>
      </c>
      <c r="W226" s="26">
        <f>100*('GenSR'!AO232*T226)/'11'!D$17</f>
        <v>0</v>
      </c>
      <c r="X226" s="26">
        <f>100/'11'!B$17*'GenAgg'!E$27*'GenVol'!F187</f>
        <v>0</v>
      </c>
      <c r="Y226" s="26">
        <f>IF('GenVol'!B187=0,0,(1-B226/'GenVol'!B187)*(V226+IF('935'!Q175=0,0,(W226*'935'!Q175*('11'!D$17-'935'!Y175)/('11'!B$17-'935'!X175)))))</f>
        <v>0</v>
      </c>
      <c r="Z226" s="6">
        <f>IF('GenVol'!B187=0,1,B226/'GenVol'!B187)*W226</f>
        <v>0</v>
      </c>
      <c r="AA226" s="26">
        <f>IF('GenVol'!B187=0,1,B226/'GenVol'!B187)*V226</f>
        <v>0</v>
      </c>
      <c r="AB226" s="26">
        <f>X226+AA226</f>
        <v>0</v>
      </c>
      <c r="AC226" s="24">
        <f>'11'!D$17-'935'!Y175</f>
        <v>0</v>
      </c>
      <c r="AD226" s="24">
        <f>(P226+Q226)*'GenVol'!B187</f>
        <v>0</v>
      </c>
      <c r="AE226" s="10"/>
    </row>
    <row r="227" spans="1:31">
      <c r="A227" s="21">
        <v>170</v>
      </c>
      <c r="B227" s="24">
        <f>'GenVol'!B188-('935'!T176*(1-'935'!X176/'11'!B$17))</f>
        <v>0</v>
      </c>
      <c r="C227" s="6">
        <f>MAX('11'!$C$45+0,MIN('935'!L176+0,'11'!$C$40+0))</f>
        <v>0</v>
      </c>
      <c r="D227" s="6">
        <f>MAX('11'!$D$45+0,MIN('935'!M176+0,'11'!$D$40+0))</f>
        <v>0</v>
      </c>
      <c r="E227" s="6">
        <f>MAX('11'!$E$45+0,MIN('935'!N176+0,'11'!$E$40+0))</f>
        <v>0</v>
      </c>
      <c r="F227" s="6">
        <f>MAX('11'!$F$45+0,MIN('935'!O176+0,'11'!$F$40+0))</f>
        <v>0</v>
      </c>
      <c r="G227" s="6">
        <f>MAX('11'!$G$45+0,MIN('935'!P176+0,'11'!$G$40+0))</f>
        <v>0</v>
      </c>
      <c r="H227" s="6">
        <f>IF('935'!$K176=1000,'Fixed'!$M$636*'Fixed'!$F187/(1+'11'!$C$12)*$C227,0)</f>
        <v>0</v>
      </c>
      <c r="I227" s="6">
        <f>IF(MOD('935'!$K176,1000)=100,'Fixed'!$N$636*'Fixed'!$F187/(1+'11'!$D$12)*$D227,0)</f>
        <v>0</v>
      </c>
      <c r="J227" s="6">
        <f>IF(MOD('935'!$K176,100)=10,'Fixed'!$O$636*'Fixed'!$F187/(1+'11'!$E$12)*$E227,0)</f>
        <v>0</v>
      </c>
      <c r="K227" s="6">
        <f>IF(AND(MOD('935'!$K176,10)&gt;0,MOD('935'!$K176,1000)&gt;1),'Fixed'!$P$636*'Fixed'!$F187/(1+'11'!$F$12)*$F227,0)</f>
        <v>0</v>
      </c>
      <c r="L227" s="6">
        <f>IF(MOD('935'!$K176,1000)=1,'Fixed'!$Q$636*'Fixed'!$F187/(1+'11'!$G$12)*$G227,0)</f>
        <v>0</v>
      </c>
      <c r="M227" s="6">
        <f>IF('935'!$K176&gt;1000,'Fixed'!$M$636*'GenVol'!$F188*$C227,0)</f>
        <v>0</v>
      </c>
      <c r="N227" s="6">
        <f>IF(MOD('935'!$K176,1000)&gt;100,'Fixed'!$N$636*'GenVol'!$F188*$D227,0)</f>
        <v>0</v>
      </c>
      <c r="O227" s="6">
        <f>IF(MOD('935'!$K176,100)&gt;10,'Fixed'!$O$636*'GenVol'!$F188*$E227,0)</f>
        <v>0</v>
      </c>
      <c r="P227" s="6">
        <f>$H227+$I227+$J227+$K227+$L227</f>
        <v>0</v>
      </c>
      <c r="Q227" s="6">
        <f>$M227+$N227+$O227</f>
        <v>0</v>
      </c>
      <c r="R227" s="26">
        <f>100/'11'!B$17*'Fixed'!E187*('Fixed'!E$1278+'Fixed'!F$1278)</f>
        <v>0</v>
      </c>
      <c r="S227" s="24">
        <f>0-IF(ISNUMBER('GenSR'!H233),INDEX('913'!$I$6:$I$1205,'GenSR'!H233),0)-IF(ISNUMBER('GenSR'!I233),INDEX('913'!$I$6:$I$1205,'GenSR'!I233),0)-IF(ISNUMBER('GenSR'!J233),INDEX('913'!$I$6:$I$1205,'GenSR'!J233),0)-IF(ISNUMBER('GenSR'!K233),INDEX('913'!$I$6:$I$1205,'GenSR'!K233),0)-IF(ISNUMBER('GenSR'!L233),INDEX('913'!$I$6:$I$1205,'GenSR'!L233),0)-IF(ISNUMBER('GenSR'!M233),INDEX('913'!$I$6:$I$1205,'GenSR'!M233),0)-IF(ISNUMBER('GenSR'!N233),INDEX('913'!$I$6:$I$1205,'GenSR'!N233),0)-IF(ISNUMBER('GenSR'!O233),INDEX('913'!$I$6:$I$1205,'GenSR'!O233),0)</f>
        <v>0</v>
      </c>
      <c r="T227" s="6">
        <f>IF(S227=0,1,MAX(1,SQRT(S227^2+(IF(ISNUMBER('GenSR'!H233),INDEX('913'!$J$6:$J$1205,'GenSR'!H233),0)+IF(ISNUMBER('GenSR'!I233),INDEX('913'!$J$6:$J$1205,'GenSR'!I233),0)+IF(ISNUMBER('GenSR'!J233),INDEX('913'!$J$6:$J$1205,'GenSR'!J233),0)+IF(ISNUMBER('GenSR'!K233),INDEX('913'!$J$6:$J$1205,'GenSR'!K233),0)+IF(ISNUMBER('GenSR'!L233),INDEX('913'!$J$6:$J$1205,'GenSR'!L233),0)+IF(ISNUMBER('GenSR'!M233),INDEX('913'!$J$6:$J$1205,'GenSR'!M233),0)+IF(ISNUMBER('GenSR'!N233),INDEX('913'!$J$6:$J$1205,'GenSR'!N233),0)+IF(ISNUMBER('GenSR'!O233),INDEX('913'!$J$6:$J$1205,'GenSR'!O233),0))^2)/S227))</f>
        <v>0</v>
      </c>
      <c r="U227" s="26">
        <f>100*('GenSR'!AO233*'935'!Q176*T227)/'11'!B$17</f>
        <v>0</v>
      </c>
      <c r="V227" s="26">
        <f>100*'GenSR'!AN233/'11'!B$17</f>
        <v>0</v>
      </c>
      <c r="W227" s="26">
        <f>100*('GenSR'!AO233*T227)/'11'!D$17</f>
        <v>0</v>
      </c>
      <c r="X227" s="26">
        <f>100/'11'!B$17*'GenAgg'!E$27*'GenVol'!F188</f>
        <v>0</v>
      </c>
      <c r="Y227" s="26">
        <f>IF('GenVol'!B188=0,0,(1-B227/'GenVol'!B188)*(V227+IF('935'!Q176=0,0,(W227*'935'!Q176*('11'!D$17-'935'!Y176)/('11'!B$17-'935'!X176)))))</f>
        <v>0</v>
      </c>
      <c r="Z227" s="6">
        <f>IF('GenVol'!B188=0,1,B227/'GenVol'!B188)*W227</f>
        <v>0</v>
      </c>
      <c r="AA227" s="26">
        <f>IF('GenVol'!B188=0,1,B227/'GenVol'!B188)*V227</f>
        <v>0</v>
      </c>
      <c r="AB227" s="26">
        <f>X227+AA227</f>
        <v>0</v>
      </c>
      <c r="AC227" s="24">
        <f>'11'!D$17-'935'!Y176</f>
        <v>0</v>
      </c>
      <c r="AD227" s="24">
        <f>(P227+Q227)*'GenVol'!B188</f>
        <v>0</v>
      </c>
      <c r="AE227" s="10"/>
    </row>
    <row r="228" spans="1:31">
      <c r="A228" s="21">
        <v>171</v>
      </c>
      <c r="B228" s="24">
        <f>'GenVol'!B189-('935'!T177*(1-'935'!X177/'11'!B$17))</f>
        <v>0</v>
      </c>
      <c r="C228" s="6">
        <f>MAX('11'!$C$45+0,MIN('935'!L177+0,'11'!$C$40+0))</f>
        <v>0</v>
      </c>
      <c r="D228" s="6">
        <f>MAX('11'!$D$45+0,MIN('935'!M177+0,'11'!$D$40+0))</f>
        <v>0</v>
      </c>
      <c r="E228" s="6">
        <f>MAX('11'!$E$45+0,MIN('935'!N177+0,'11'!$E$40+0))</f>
        <v>0</v>
      </c>
      <c r="F228" s="6">
        <f>MAX('11'!$F$45+0,MIN('935'!O177+0,'11'!$F$40+0))</f>
        <v>0</v>
      </c>
      <c r="G228" s="6">
        <f>MAX('11'!$G$45+0,MIN('935'!P177+0,'11'!$G$40+0))</f>
        <v>0</v>
      </c>
      <c r="H228" s="6">
        <f>IF('935'!$K177=1000,'Fixed'!$M$636*'Fixed'!$F188/(1+'11'!$C$12)*$C228,0)</f>
        <v>0</v>
      </c>
      <c r="I228" s="6">
        <f>IF(MOD('935'!$K177,1000)=100,'Fixed'!$N$636*'Fixed'!$F188/(1+'11'!$D$12)*$D228,0)</f>
        <v>0</v>
      </c>
      <c r="J228" s="6">
        <f>IF(MOD('935'!$K177,100)=10,'Fixed'!$O$636*'Fixed'!$F188/(1+'11'!$E$12)*$E228,0)</f>
        <v>0</v>
      </c>
      <c r="K228" s="6">
        <f>IF(AND(MOD('935'!$K177,10)&gt;0,MOD('935'!$K177,1000)&gt;1),'Fixed'!$P$636*'Fixed'!$F188/(1+'11'!$F$12)*$F228,0)</f>
        <v>0</v>
      </c>
      <c r="L228" s="6">
        <f>IF(MOD('935'!$K177,1000)=1,'Fixed'!$Q$636*'Fixed'!$F188/(1+'11'!$G$12)*$G228,0)</f>
        <v>0</v>
      </c>
      <c r="M228" s="6">
        <f>IF('935'!$K177&gt;1000,'Fixed'!$M$636*'GenVol'!$F189*$C228,0)</f>
        <v>0</v>
      </c>
      <c r="N228" s="6">
        <f>IF(MOD('935'!$K177,1000)&gt;100,'Fixed'!$N$636*'GenVol'!$F189*$D228,0)</f>
        <v>0</v>
      </c>
      <c r="O228" s="6">
        <f>IF(MOD('935'!$K177,100)&gt;10,'Fixed'!$O$636*'GenVol'!$F189*$E228,0)</f>
        <v>0</v>
      </c>
      <c r="P228" s="6">
        <f>$H228+$I228+$J228+$K228+$L228</f>
        <v>0</v>
      </c>
      <c r="Q228" s="6">
        <f>$M228+$N228+$O228</f>
        <v>0</v>
      </c>
      <c r="R228" s="26">
        <f>100/'11'!B$17*'Fixed'!E188*('Fixed'!E$1278+'Fixed'!F$1278)</f>
        <v>0</v>
      </c>
      <c r="S228" s="24">
        <f>0-IF(ISNUMBER('GenSR'!H234),INDEX('913'!$I$6:$I$1205,'GenSR'!H234),0)-IF(ISNUMBER('GenSR'!I234),INDEX('913'!$I$6:$I$1205,'GenSR'!I234),0)-IF(ISNUMBER('GenSR'!J234),INDEX('913'!$I$6:$I$1205,'GenSR'!J234),0)-IF(ISNUMBER('GenSR'!K234),INDEX('913'!$I$6:$I$1205,'GenSR'!K234),0)-IF(ISNUMBER('GenSR'!L234),INDEX('913'!$I$6:$I$1205,'GenSR'!L234),0)-IF(ISNUMBER('GenSR'!M234),INDEX('913'!$I$6:$I$1205,'GenSR'!M234),0)-IF(ISNUMBER('GenSR'!N234),INDEX('913'!$I$6:$I$1205,'GenSR'!N234),0)-IF(ISNUMBER('GenSR'!O234),INDEX('913'!$I$6:$I$1205,'GenSR'!O234),0)</f>
        <v>0</v>
      </c>
      <c r="T228" s="6">
        <f>IF(S228=0,1,MAX(1,SQRT(S228^2+(IF(ISNUMBER('GenSR'!H234),INDEX('913'!$J$6:$J$1205,'GenSR'!H234),0)+IF(ISNUMBER('GenSR'!I234),INDEX('913'!$J$6:$J$1205,'GenSR'!I234),0)+IF(ISNUMBER('GenSR'!J234),INDEX('913'!$J$6:$J$1205,'GenSR'!J234),0)+IF(ISNUMBER('GenSR'!K234),INDEX('913'!$J$6:$J$1205,'GenSR'!K234),0)+IF(ISNUMBER('GenSR'!L234),INDEX('913'!$J$6:$J$1205,'GenSR'!L234),0)+IF(ISNUMBER('GenSR'!M234),INDEX('913'!$J$6:$J$1205,'GenSR'!M234),0)+IF(ISNUMBER('GenSR'!N234),INDEX('913'!$J$6:$J$1205,'GenSR'!N234),0)+IF(ISNUMBER('GenSR'!O234),INDEX('913'!$J$6:$J$1205,'GenSR'!O234),0))^2)/S228))</f>
        <v>0</v>
      </c>
      <c r="U228" s="26">
        <f>100*('GenSR'!AO234*'935'!Q177*T228)/'11'!B$17</f>
        <v>0</v>
      </c>
      <c r="V228" s="26">
        <f>100*'GenSR'!AN234/'11'!B$17</f>
        <v>0</v>
      </c>
      <c r="W228" s="26">
        <f>100*('GenSR'!AO234*T228)/'11'!D$17</f>
        <v>0</v>
      </c>
      <c r="X228" s="26">
        <f>100/'11'!B$17*'GenAgg'!E$27*'GenVol'!F189</f>
        <v>0</v>
      </c>
      <c r="Y228" s="26">
        <f>IF('GenVol'!B189=0,0,(1-B228/'GenVol'!B189)*(V228+IF('935'!Q177=0,0,(W228*'935'!Q177*('11'!D$17-'935'!Y177)/('11'!B$17-'935'!X177)))))</f>
        <v>0</v>
      </c>
      <c r="Z228" s="6">
        <f>IF('GenVol'!B189=0,1,B228/'GenVol'!B189)*W228</f>
        <v>0</v>
      </c>
      <c r="AA228" s="26">
        <f>IF('GenVol'!B189=0,1,B228/'GenVol'!B189)*V228</f>
        <v>0</v>
      </c>
      <c r="AB228" s="26">
        <f>X228+AA228</f>
        <v>0</v>
      </c>
      <c r="AC228" s="24">
        <f>'11'!D$17-'935'!Y177</f>
        <v>0</v>
      </c>
      <c r="AD228" s="24">
        <f>(P228+Q228)*'GenVol'!B189</f>
        <v>0</v>
      </c>
      <c r="AE228" s="10"/>
    </row>
    <row r="229" spans="1:31">
      <c r="A229" s="21">
        <v>172</v>
      </c>
      <c r="B229" s="24">
        <f>'GenVol'!B190-('935'!T178*(1-'935'!X178/'11'!B$17))</f>
        <v>0</v>
      </c>
      <c r="C229" s="6">
        <f>MAX('11'!$C$45+0,MIN('935'!L178+0,'11'!$C$40+0))</f>
        <v>0</v>
      </c>
      <c r="D229" s="6">
        <f>MAX('11'!$D$45+0,MIN('935'!M178+0,'11'!$D$40+0))</f>
        <v>0</v>
      </c>
      <c r="E229" s="6">
        <f>MAX('11'!$E$45+0,MIN('935'!N178+0,'11'!$E$40+0))</f>
        <v>0</v>
      </c>
      <c r="F229" s="6">
        <f>MAX('11'!$F$45+0,MIN('935'!O178+0,'11'!$F$40+0))</f>
        <v>0</v>
      </c>
      <c r="G229" s="6">
        <f>MAX('11'!$G$45+0,MIN('935'!P178+0,'11'!$G$40+0))</f>
        <v>0</v>
      </c>
      <c r="H229" s="6">
        <f>IF('935'!$K178=1000,'Fixed'!$M$636*'Fixed'!$F189/(1+'11'!$C$12)*$C229,0)</f>
        <v>0</v>
      </c>
      <c r="I229" s="6">
        <f>IF(MOD('935'!$K178,1000)=100,'Fixed'!$N$636*'Fixed'!$F189/(1+'11'!$D$12)*$D229,0)</f>
        <v>0</v>
      </c>
      <c r="J229" s="6">
        <f>IF(MOD('935'!$K178,100)=10,'Fixed'!$O$636*'Fixed'!$F189/(1+'11'!$E$12)*$E229,0)</f>
        <v>0</v>
      </c>
      <c r="K229" s="6">
        <f>IF(AND(MOD('935'!$K178,10)&gt;0,MOD('935'!$K178,1000)&gt;1),'Fixed'!$P$636*'Fixed'!$F189/(1+'11'!$F$12)*$F229,0)</f>
        <v>0</v>
      </c>
      <c r="L229" s="6">
        <f>IF(MOD('935'!$K178,1000)=1,'Fixed'!$Q$636*'Fixed'!$F189/(1+'11'!$G$12)*$G229,0)</f>
        <v>0</v>
      </c>
      <c r="M229" s="6">
        <f>IF('935'!$K178&gt;1000,'Fixed'!$M$636*'GenVol'!$F190*$C229,0)</f>
        <v>0</v>
      </c>
      <c r="N229" s="6">
        <f>IF(MOD('935'!$K178,1000)&gt;100,'Fixed'!$N$636*'GenVol'!$F190*$D229,0)</f>
        <v>0</v>
      </c>
      <c r="O229" s="6">
        <f>IF(MOD('935'!$K178,100)&gt;10,'Fixed'!$O$636*'GenVol'!$F190*$E229,0)</f>
        <v>0</v>
      </c>
      <c r="P229" s="6">
        <f>$H229+$I229+$J229+$K229+$L229</f>
        <v>0</v>
      </c>
      <c r="Q229" s="6">
        <f>$M229+$N229+$O229</f>
        <v>0</v>
      </c>
      <c r="R229" s="26">
        <f>100/'11'!B$17*'Fixed'!E189*('Fixed'!E$1278+'Fixed'!F$1278)</f>
        <v>0</v>
      </c>
      <c r="S229" s="24">
        <f>0-IF(ISNUMBER('GenSR'!H235),INDEX('913'!$I$6:$I$1205,'GenSR'!H235),0)-IF(ISNUMBER('GenSR'!I235),INDEX('913'!$I$6:$I$1205,'GenSR'!I235),0)-IF(ISNUMBER('GenSR'!J235),INDEX('913'!$I$6:$I$1205,'GenSR'!J235),0)-IF(ISNUMBER('GenSR'!K235),INDEX('913'!$I$6:$I$1205,'GenSR'!K235),0)-IF(ISNUMBER('GenSR'!L235),INDEX('913'!$I$6:$I$1205,'GenSR'!L235),0)-IF(ISNUMBER('GenSR'!M235),INDEX('913'!$I$6:$I$1205,'GenSR'!M235),0)-IF(ISNUMBER('GenSR'!N235),INDEX('913'!$I$6:$I$1205,'GenSR'!N235),0)-IF(ISNUMBER('GenSR'!O235),INDEX('913'!$I$6:$I$1205,'GenSR'!O235),0)</f>
        <v>0</v>
      </c>
      <c r="T229" s="6">
        <f>IF(S229=0,1,MAX(1,SQRT(S229^2+(IF(ISNUMBER('GenSR'!H235),INDEX('913'!$J$6:$J$1205,'GenSR'!H235),0)+IF(ISNUMBER('GenSR'!I235),INDEX('913'!$J$6:$J$1205,'GenSR'!I235),0)+IF(ISNUMBER('GenSR'!J235),INDEX('913'!$J$6:$J$1205,'GenSR'!J235),0)+IF(ISNUMBER('GenSR'!K235),INDEX('913'!$J$6:$J$1205,'GenSR'!K235),0)+IF(ISNUMBER('GenSR'!L235),INDEX('913'!$J$6:$J$1205,'GenSR'!L235),0)+IF(ISNUMBER('GenSR'!M235),INDEX('913'!$J$6:$J$1205,'GenSR'!M235),0)+IF(ISNUMBER('GenSR'!N235),INDEX('913'!$J$6:$J$1205,'GenSR'!N235),0)+IF(ISNUMBER('GenSR'!O235),INDEX('913'!$J$6:$J$1205,'GenSR'!O235),0))^2)/S229))</f>
        <v>0</v>
      </c>
      <c r="U229" s="26">
        <f>100*('GenSR'!AO235*'935'!Q178*T229)/'11'!B$17</f>
        <v>0</v>
      </c>
      <c r="V229" s="26">
        <f>100*'GenSR'!AN235/'11'!B$17</f>
        <v>0</v>
      </c>
      <c r="W229" s="26">
        <f>100*('GenSR'!AO235*T229)/'11'!D$17</f>
        <v>0</v>
      </c>
      <c r="X229" s="26">
        <f>100/'11'!B$17*'GenAgg'!E$27*'GenVol'!F190</f>
        <v>0</v>
      </c>
      <c r="Y229" s="26">
        <f>IF('GenVol'!B190=0,0,(1-B229/'GenVol'!B190)*(V229+IF('935'!Q178=0,0,(W229*'935'!Q178*('11'!D$17-'935'!Y178)/('11'!B$17-'935'!X178)))))</f>
        <v>0</v>
      </c>
      <c r="Z229" s="6">
        <f>IF('GenVol'!B190=0,1,B229/'GenVol'!B190)*W229</f>
        <v>0</v>
      </c>
      <c r="AA229" s="26">
        <f>IF('GenVol'!B190=0,1,B229/'GenVol'!B190)*V229</f>
        <v>0</v>
      </c>
      <c r="AB229" s="26">
        <f>X229+AA229</f>
        <v>0</v>
      </c>
      <c r="AC229" s="24">
        <f>'11'!D$17-'935'!Y178</f>
        <v>0</v>
      </c>
      <c r="AD229" s="24">
        <f>(P229+Q229)*'GenVol'!B190</f>
        <v>0</v>
      </c>
      <c r="AE229" s="10"/>
    </row>
    <row r="230" spans="1:31">
      <c r="A230" s="21">
        <v>173</v>
      </c>
      <c r="B230" s="24">
        <f>'GenVol'!B191-('935'!T179*(1-'935'!X179/'11'!B$17))</f>
        <v>0</v>
      </c>
      <c r="C230" s="6">
        <f>MAX('11'!$C$45+0,MIN('935'!L179+0,'11'!$C$40+0))</f>
        <v>0</v>
      </c>
      <c r="D230" s="6">
        <f>MAX('11'!$D$45+0,MIN('935'!M179+0,'11'!$D$40+0))</f>
        <v>0</v>
      </c>
      <c r="E230" s="6">
        <f>MAX('11'!$E$45+0,MIN('935'!N179+0,'11'!$E$40+0))</f>
        <v>0</v>
      </c>
      <c r="F230" s="6">
        <f>MAX('11'!$F$45+0,MIN('935'!O179+0,'11'!$F$40+0))</f>
        <v>0</v>
      </c>
      <c r="G230" s="6">
        <f>MAX('11'!$G$45+0,MIN('935'!P179+0,'11'!$G$40+0))</f>
        <v>0</v>
      </c>
      <c r="H230" s="6">
        <f>IF('935'!$K179=1000,'Fixed'!$M$636*'Fixed'!$F190/(1+'11'!$C$12)*$C230,0)</f>
        <v>0</v>
      </c>
      <c r="I230" s="6">
        <f>IF(MOD('935'!$K179,1000)=100,'Fixed'!$N$636*'Fixed'!$F190/(1+'11'!$D$12)*$D230,0)</f>
        <v>0</v>
      </c>
      <c r="J230" s="6">
        <f>IF(MOD('935'!$K179,100)=10,'Fixed'!$O$636*'Fixed'!$F190/(1+'11'!$E$12)*$E230,0)</f>
        <v>0</v>
      </c>
      <c r="K230" s="6">
        <f>IF(AND(MOD('935'!$K179,10)&gt;0,MOD('935'!$K179,1000)&gt;1),'Fixed'!$P$636*'Fixed'!$F190/(1+'11'!$F$12)*$F230,0)</f>
        <v>0</v>
      </c>
      <c r="L230" s="6">
        <f>IF(MOD('935'!$K179,1000)=1,'Fixed'!$Q$636*'Fixed'!$F190/(1+'11'!$G$12)*$G230,0)</f>
        <v>0</v>
      </c>
      <c r="M230" s="6">
        <f>IF('935'!$K179&gt;1000,'Fixed'!$M$636*'GenVol'!$F191*$C230,0)</f>
        <v>0</v>
      </c>
      <c r="N230" s="6">
        <f>IF(MOD('935'!$K179,1000)&gt;100,'Fixed'!$N$636*'GenVol'!$F191*$D230,0)</f>
        <v>0</v>
      </c>
      <c r="O230" s="6">
        <f>IF(MOD('935'!$K179,100)&gt;10,'Fixed'!$O$636*'GenVol'!$F191*$E230,0)</f>
        <v>0</v>
      </c>
      <c r="P230" s="6">
        <f>$H230+$I230+$J230+$K230+$L230</f>
        <v>0</v>
      </c>
      <c r="Q230" s="6">
        <f>$M230+$N230+$O230</f>
        <v>0</v>
      </c>
      <c r="R230" s="26">
        <f>100/'11'!B$17*'Fixed'!E190*('Fixed'!E$1278+'Fixed'!F$1278)</f>
        <v>0</v>
      </c>
      <c r="S230" s="24">
        <f>0-IF(ISNUMBER('GenSR'!H236),INDEX('913'!$I$6:$I$1205,'GenSR'!H236),0)-IF(ISNUMBER('GenSR'!I236),INDEX('913'!$I$6:$I$1205,'GenSR'!I236),0)-IF(ISNUMBER('GenSR'!J236),INDEX('913'!$I$6:$I$1205,'GenSR'!J236),0)-IF(ISNUMBER('GenSR'!K236),INDEX('913'!$I$6:$I$1205,'GenSR'!K236),0)-IF(ISNUMBER('GenSR'!L236),INDEX('913'!$I$6:$I$1205,'GenSR'!L236),0)-IF(ISNUMBER('GenSR'!M236),INDEX('913'!$I$6:$I$1205,'GenSR'!M236),0)-IF(ISNUMBER('GenSR'!N236),INDEX('913'!$I$6:$I$1205,'GenSR'!N236),0)-IF(ISNUMBER('GenSR'!O236),INDEX('913'!$I$6:$I$1205,'GenSR'!O236),0)</f>
        <v>0</v>
      </c>
      <c r="T230" s="6">
        <f>IF(S230=0,1,MAX(1,SQRT(S230^2+(IF(ISNUMBER('GenSR'!H236),INDEX('913'!$J$6:$J$1205,'GenSR'!H236),0)+IF(ISNUMBER('GenSR'!I236),INDEX('913'!$J$6:$J$1205,'GenSR'!I236),0)+IF(ISNUMBER('GenSR'!J236),INDEX('913'!$J$6:$J$1205,'GenSR'!J236),0)+IF(ISNUMBER('GenSR'!K236),INDEX('913'!$J$6:$J$1205,'GenSR'!K236),0)+IF(ISNUMBER('GenSR'!L236),INDEX('913'!$J$6:$J$1205,'GenSR'!L236),0)+IF(ISNUMBER('GenSR'!M236),INDEX('913'!$J$6:$J$1205,'GenSR'!M236),0)+IF(ISNUMBER('GenSR'!N236),INDEX('913'!$J$6:$J$1205,'GenSR'!N236),0)+IF(ISNUMBER('GenSR'!O236),INDEX('913'!$J$6:$J$1205,'GenSR'!O236),0))^2)/S230))</f>
        <v>0</v>
      </c>
      <c r="U230" s="26">
        <f>100*('GenSR'!AO236*'935'!Q179*T230)/'11'!B$17</f>
        <v>0</v>
      </c>
      <c r="V230" s="26">
        <f>100*'GenSR'!AN236/'11'!B$17</f>
        <v>0</v>
      </c>
      <c r="W230" s="26">
        <f>100*('GenSR'!AO236*T230)/'11'!D$17</f>
        <v>0</v>
      </c>
      <c r="X230" s="26">
        <f>100/'11'!B$17*'GenAgg'!E$27*'GenVol'!F191</f>
        <v>0</v>
      </c>
      <c r="Y230" s="26">
        <f>IF('GenVol'!B191=0,0,(1-B230/'GenVol'!B191)*(V230+IF('935'!Q179=0,0,(W230*'935'!Q179*('11'!D$17-'935'!Y179)/('11'!B$17-'935'!X179)))))</f>
        <v>0</v>
      </c>
      <c r="Z230" s="6">
        <f>IF('GenVol'!B191=0,1,B230/'GenVol'!B191)*W230</f>
        <v>0</v>
      </c>
      <c r="AA230" s="26">
        <f>IF('GenVol'!B191=0,1,B230/'GenVol'!B191)*V230</f>
        <v>0</v>
      </c>
      <c r="AB230" s="26">
        <f>X230+AA230</f>
        <v>0</v>
      </c>
      <c r="AC230" s="24">
        <f>'11'!D$17-'935'!Y179</f>
        <v>0</v>
      </c>
      <c r="AD230" s="24">
        <f>(P230+Q230)*'GenVol'!B191</f>
        <v>0</v>
      </c>
      <c r="AE230" s="10"/>
    </row>
    <row r="231" spans="1:31">
      <c r="A231" s="21">
        <v>174</v>
      </c>
      <c r="B231" s="24">
        <f>'GenVol'!B192-('935'!T180*(1-'935'!X180/'11'!B$17))</f>
        <v>0</v>
      </c>
      <c r="C231" s="6">
        <f>MAX('11'!$C$45+0,MIN('935'!L180+0,'11'!$C$40+0))</f>
        <v>0</v>
      </c>
      <c r="D231" s="6">
        <f>MAX('11'!$D$45+0,MIN('935'!M180+0,'11'!$D$40+0))</f>
        <v>0</v>
      </c>
      <c r="E231" s="6">
        <f>MAX('11'!$E$45+0,MIN('935'!N180+0,'11'!$E$40+0))</f>
        <v>0</v>
      </c>
      <c r="F231" s="6">
        <f>MAX('11'!$F$45+0,MIN('935'!O180+0,'11'!$F$40+0))</f>
        <v>0</v>
      </c>
      <c r="G231" s="6">
        <f>MAX('11'!$G$45+0,MIN('935'!P180+0,'11'!$G$40+0))</f>
        <v>0</v>
      </c>
      <c r="H231" s="6">
        <f>IF('935'!$K180=1000,'Fixed'!$M$636*'Fixed'!$F191/(1+'11'!$C$12)*$C231,0)</f>
        <v>0</v>
      </c>
      <c r="I231" s="6">
        <f>IF(MOD('935'!$K180,1000)=100,'Fixed'!$N$636*'Fixed'!$F191/(1+'11'!$D$12)*$D231,0)</f>
        <v>0</v>
      </c>
      <c r="J231" s="6">
        <f>IF(MOD('935'!$K180,100)=10,'Fixed'!$O$636*'Fixed'!$F191/(1+'11'!$E$12)*$E231,0)</f>
        <v>0</v>
      </c>
      <c r="K231" s="6">
        <f>IF(AND(MOD('935'!$K180,10)&gt;0,MOD('935'!$K180,1000)&gt;1),'Fixed'!$P$636*'Fixed'!$F191/(1+'11'!$F$12)*$F231,0)</f>
        <v>0</v>
      </c>
      <c r="L231" s="6">
        <f>IF(MOD('935'!$K180,1000)=1,'Fixed'!$Q$636*'Fixed'!$F191/(1+'11'!$G$12)*$G231,0)</f>
        <v>0</v>
      </c>
      <c r="M231" s="6">
        <f>IF('935'!$K180&gt;1000,'Fixed'!$M$636*'GenVol'!$F192*$C231,0)</f>
        <v>0</v>
      </c>
      <c r="N231" s="6">
        <f>IF(MOD('935'!$K180,1000)&gt;100,'Fixed'!$N$636*'GenVol'!$F192*$D231,0)</f>
        <v>0</v>
      </c>
      <c r="O231" s="6">
        <f>IF(MOD('935'!$K180,100)&gt;10,'Fixed'!$O$636*'GenVol'!$F192*$E231,0)</f>
        <v>0</v>
      </c>
      <c r="P231" s="6">
        <f>$H231+$I231+$J231+$K231+$L231</f>
        <v>0</v>
      </c>
      <c r="Q231" s="6">
        <f>$M231+$N231+$O231</f>
        <v>0</v>
      </c>
      <c r="R231" s="26">
        <f>100/'11'!B$17*'Fixed'!E191*('Fixed'!E$1278+'Fixed'!F$1278)</f>
        <v>0</v>
      </c>
      <c r="S231" s="24">
        <f>0-IF(ISNUMBER('GenSR'!H237),INDEX('913'!$I$6:$I$1205,'GenSR'!H237),0)-IF(ISNUMBER('GenSR'!I237),INDEX('913'!$I$6:$I$1205,'GenSR'!I237),0)-IF(ISNUMBER('GenSR'!J237),INDEX('913'!$I$6:$I$1205,'GenSR'!J237),0)-IF(ISNUMBER('GenSR'!K237),INDEX('913'!$I$6:$I$1205,'GenSR'!K237),0)-IF(ISNUMBER('GenSR'!L237),INDEX('913'!$I$6:$I$1205,'GenSR'!L237),0)-IF(ISNUMBER('GenSR'!M237),INDEX('913'!$I$6:$I$1205,'GenSR'!M237),0)-IF(ISNUMBER('GenSR'!N237),INDEX('913'!$I$6:$I$1205,'GenSR'!N237),0)-IF(ISNUMBER('GenSR'!O237),INDEX('913'!$I$6:$I$1205,'GenSR'!O237),0)</f>
        <v>0</v>
      </c>
      <c r="T231" s="6">
        <f>IF(S231=0,1,MAX(1,SQRT(S231^2+(IF(ISNUMBER('GenSR'!H237),INDEX('913'!$J$6:$J$1205,'GenSR'!H237),0)+IF(ISNUMBER('GenSR'!I237),INDEX('913'!$J$6:$J$1205,'GenSR'!I237),0)+IF(ISNUMBER('GenSR'!J237),INDEX('913'!$J$6:$J$1205,'GenSR'!J237),0)+IF(ISNUMBER('GenSR'!K237),INDEX('913'!$J$6:$J$1205,'GenSR'!K237),0)+IF(ISNUMBER('GenSR'!L237),INDEX('913'!$J$6:$J$1205,'GenSR'!L237),0)+IF(ISNUMBER('GenSR'!M237),INDEX('913'!$J$6:$J$1205,'GenSR'!M237),0)+IF(ISNUMBER('GenSR'!N237),INDEX('913'!$J$6:$J$1205,'GenSR'!N237),0)+IF(ISNUMBER('GenSR'!O237),INDEX('913'!$J$6:$J$1205,'GenSR'!O237),0))^2)/S231))</f>
        <v>0</v>
      </c>
      <c r="U231" s="26">
        <f>100*('GenSR'!AO237*'935'!Q180*T231)/'11'!B$17</f>
        <v>0</v>
      </c>
      <c r="V231" s="26">
        <f>100*'GenSR'!AN237/'11'!B$17</f>
        <v>0</v>
      </c>
      <c r="W231" s="26">
        <f>100*('GenSR'!AO237*T231)/'11'!D$17</f>
        <v>0</v>
      </c>
      <c r="X231" s="26">
        <f>100/'11'!B$17*'GenAgg'!E$27*'GenVol'!F192</f>
        <v>0</v>
      </c>
      <c r="Y231" s="26">
        <f>IF('GenVol'!B192=0,0,(1-B231/'GenVol'!B192)*(V231+IF('935'!Q180=0,0,(W231*'935'!Q180*('11'!D$17-'935'!Y180)/('11'!B$17-'935'!X180)))))</f>
        <v>0</v>
      </c>
      <c r="Z231" s="6">
        <f>IF('GenVol'!B192=0,1,B231/'GenVol'!B192)*W231</f>
        <v>0</v>
      </c>
      <c r="AA231" s="26">
        <f>IF('GenVol'!B192=0,1,B231/'GenVol'!B192)*V231</f>
        <v>0</v>
      </c>
      <c r="AB231" s="26">
        <f>X231+AA231</f>
        <v>0</v>
      </c>
      <c r="AC231" s="24">
        <f>'11'!D$17-'935'!Y180</f>
        <v>0</v>
      </c>
      <c r="AD231" s="24">
        <f>(P231+Q231)*'GenVol'!B192</f>
        <v>0</v>
      </c>
      <c r="AE231" s="10"/>
    </row>
    <row r="232" spans="1:31">
      <c r="A232" s="21">
        <v>175</v>
      </c>
      <c r="B232" s="24">
        <f>'GenVol'!B193-('935'!T181*(1-'935'!X181/'11'!B$17))</f>
        <v>0</v>
      </c>
      <c r="C232" s="6">
        <f>MAX('11'!$C$45+0,MIN('935'!L181+0,'11'!$C$40+0))</f>
        <v>0</v>
      </c>
      <c r="D232" s="6">
        <f>MAX('11'!$D$45+0,MIN('935'!M181+0,'11'!$D$40+0))</f>
        <v>0</v>
      </c>
      <c r="E232" s="6">
        <f>MAX('11'!$E$45+0,MIN('935'!N181+0,'11'!$E$40+0))</f>
        <v>0</v>
      </c>
      <c r="F232" s="6">
        <f>MAX('11'!$F$45+0,MIN('935'!O181+0,'11'!$F$40+0))</f>
        <v>0</v>
      </c>
      <c r="G232" s="6">
        <f>MAX('11'!$G$45+0,MIN('935'!P181+0,'11'!$G$40+0))</f>
        <v>0</v>
      </c>
      <c r="H232" s="6">
        <f>IF('935'!$K181=1000,'Fixed'!$M$636*'Fixed'!$F192/(1+'11'!$C$12)*$C232,0)</f>
        <v>0</v>
      </c>
      <c r="I232" s="6">
        <f>IF(MOD('935'!$K181,1000)=100,'Fixed'!$N$636*'Fixed'!$F192/(1+'11'!$D$12)*$D232,0)</f>
        <v>0</v>
      </c>
      <c r="J232" s="6">
        <f>IF(MOD('935'!$K181,100)=10,'Fixed'!$O$636*'Fixed'!$F192/(1+'11'!$E$12)*$E232,0)</f>
        <v>0</v>
      </c>
      <c r="K232" s="6">
        <f>IF(AND(MOD('935'!$K181,10)&gt;0,MOD('935'!$K181,1000)&gt;1),'Fixed'!$P$636*'Fixed'!$F192/(1+'11'!$F$12)*$F232,0)</f>
        <v>0</v>
      </c>
      <c r="L232" s="6">
        <f>IF(MOD('935'!$K181,1000)=1,'Fixed'!$Q$636*'Fixed'!$F192/(1+'11'!$G$12)*$G232,0)</f>
        <v>0</v>
      </c>
      <c r="M232" s="6">
        <f>IF('935'!$K181&gt;1000,'Fixed'!$M$636*'GenVol'!$F193*$C232,0)</f>
        <v>0</v>
      </c>
      <c r="N232" s="6">
        <f>IF(MOD('935'!$K181,1000)&gt;100,'Fixed'!$N$636*'GenVol'!$F193*$D232,0)</f>
        <v>0</v>
      </c>
      <c r="O232" s="6">
        <f>IF(MOD('935'!$K181,100)&gt;10,'Fixed'!$O$636*'GenVol'!$F193*$E232,0)</f>
        <v>0</v>
      </c>
      <c r="P232" s="6">
        <f>$H232+$I232+$J232+$K232+$L232</f>
        <v>0</v>
      </c>
      <c r="Q232" s="6">
        <f>$M232+$N232+$O232</f>
        <v>0</v>
      </c>
      <c r="R232" s="26">
        <f>100/'11'!B$17*'Fixed'!E192*('Fixed'!E$1278+'Fixed'!F$1278)</f>
        <v>0</v>
      </c>
      <c r="S232" s="24">
        <f>0-IF(ISNUMBER('GenSR'!H238),INDEX('913'!$I$6:$I$1205,'GenSR'!H238),0)-IF(ISNUMBER('GenSR'!I238),INDEX('913'!$I$6:$I$1205,'GenSR'!I238),0)-IF(ISNUMBER('GenSR'!J238),INDEX('913'!$I$6:$I$1205,'GenSR'!J238),0)-IF(ISNUMBER('GenSR'!K238),INDEX('913'!$I$6:$I$1205,'GenSR'!K238),0)-IF(ISNUMBER('GenSR'!L238),INDEX('913'!$I$6:$I$1205,'GenSR'!L238),0)-IF(ISNUMBER('GenSR'!M238),INDEX('913'!$I$6:$I$1205,'GenSR'!M238),0)-IF(ISNUMBER('GenSR'!N238),INDEX('913'!$I$6:$I$1205,'GenSR'!N238),0)-IF(ISNUMBER('GenSR'!O238),INDEX('913'!$I$6:$I$1205,'GenSR'!O238),0)</f>
        <v>0</v>
      </c>
      <c r="T232" s="6">
        <f>IF(S232=0,1,MAX(1,SQRT(S232^2+(IF(ISNUMBER('GenSR'!H238),INDEX('913'!$J$6:$J$1205,'GenSR'!H238),0)+IF(ISNUMBER('GenSR'!I238),INDEX('913'!$J$6:$J$1205,'GenSR'!I238),0)+IF(ISNUMBER('GenSR'!J238),INDEX('913'!$J$6:$J$1205,'GenSR'!J238),0)+IF(ISNUMBER('GenSR'!K238),INDEX('913'!$J$6:$J$1205,'GenSR'!K238),0)+IF(ISNUMBER('GenSR'!L238),INDEX('913'!$J$6:$J$1205,'GenSR'!L238),0)+IF(ISNUMBER('GenSR'!M238),INDEX('913'!$J$6:$J$1205,'GenSR'!M238),0)+IF(ISNUMBER('GenSR'!N238),INDEX('913'!$J$6:$J$1205,'GenSR'!N238),0)+IF(ISNUMBER('GenSR'!O238),INDEX('913'!$J$6:$J$1205,'GenSR'!O238),0))^2)/S232))</f>
        <v>0</v>
      </c>
      <c r="U232" s="26">
        <f>100*('GenSR'!AO238*'935'!Q181*T232)/'11'!B$17</f>
        <v>0</v>
      </c>
      <c r="V232" s="26">
        <f>100*'GenSR'!AN238/'11'!B$17</f>
        <v>0</v>
      </c>
      <c r="W232" s="26">
        <f>100*('GenSR'!AO238*T232)/'11'!D$17</f>
        <v>0</v>
      </c>
      <c r="X232" s="26">
        <f>100/'11'!B$17*'GenAgg'!E$27*'GenVol'!F193</f>
        <v>0</v>
      </c>
      <c r="Y232" s="26">
        <f>IF('GenVol'!B193=0,0,(1-B232/'GenVol'!B193)*(V232+IF('935'!Q181=0,0,(W232*'935'!Q181*('11'!D$17-'935'!Y181)/('11'!B$17-'935'!X181)))))</f>
        <v>0</v>
      </c>
      <c r="Z232" s="6">
        <f>IF('GenVol'!B193=0,1,B232/'GenVol'!B193)*W232</f>
        <v>0</v>
      </c>
      <c r="AA232" s="26">
        <f>IF('GenVol'!B193=0,1,B232/'GenVol'!B193)*V232</f>
        <v>0</v>
      </c>
      <c r="AB232" s="26">
        <f>X232+AA232</f>
        <v>0</v>
      </c>
      <c r="AC232" s="24">
        <f>'11'!D$17-'935'!Y181</f>
        <v>0</v>
      </c>
      <c r="AD232" s="24">
        <f>(P232+Q232)*'GenVol'!B193</f>
        <v>0</v>
      </c>
      <c r="AE232" s="10"/>
    </row>
    <row r="233" spans="1:31">
      <c r="A233" s="21">
        <v>176</v>
      </c>
      <c r="B233" s="24">
        <f>'GenVol'!B194-('935'!T182*(1-'935'!X182/'11'!B$17))</f>
        <v>0</v>
      </c>
      <c r="C233" s="6">
        <f>MAX('11'!$C$45+0,MIN('935'!L182+0,'11'!$C$40+0))</f>
        <v>0</v>
      </c>
      <c r="D233" s="6">
        <f>MAX('11'!$D$45+0,MIN('935'!M182+0,'11'!$D$40+0))</f>
        <v>0</v>
      </c>
      <c r="E233" s="6">
        <f>MAX('11'!$E$45+0,MIN('935'!N182+0,'11'!$E$40+0))</f>
        <v>0</v>
      </c>
      <c r="F233" s="6">
        <f>MAX('11'!$F$45+0,MIN('935'!O182+0,'11'!$F$40+0))</f>
        <v>0</v>
      </c>
      <c r="G233" s="6">
        <f>MAX('11'!$G$45+0,MIN('935'!P182+0,'11'!$G$40+0))</f>
        <v>0</v>
      </c>
      <c r="H233" s="6">
        <f>IF('935'!$K182=1000,'Fixed'!$M$636*'Fixed'!$F193/(1+'11'!$C$12)*$C233,0)</f>
        <v>0</v>
      </c>
      <c r="I233" s="6">
        <f>IF(MOD('935'!$K182,1000)=100,'Fixed'!$N$636*'Fixed'!$F193/(1+'11'!$D$12)*$D233,0)</f>
        <v>0</v>
      </c>
      <c r="J233" s="6">
        <f>IF(MOD('935'!$K182,100)=10,'Fixed'!$O$636*'Fixed'!$F193/(1+'11'!$E$12)*$E233,0)</f>
        <v>0</v>
      </c>
      <c r="K233" s="6">
        <f>IF(AND(MOD('935'!$K182,10)&gt;0,MOD('935'!$K182,1000)&gt;1),'Fixed'!$P$636*'Fixed'!$F193/(1+'11'!$F$12)*$F233,0)</f>
        <v>0</v>
      </c>
      <c r="L233" s="6">
        <f>IF(MOD('935'!$K182,1000)=1,'Fixed'!$Q$636*'Fixed'!$F193/(1+'11'!$G$12)*$G233,0)</f>
        <v>0</v>
      </c>
      <c r="M233" s="6">
        <f>IF('935'!$K182&gt;1000,'Fixed'!$M$636*'GenVol'!$F194*$C233,0)</f>
        <v>0</v>
      </c>
      <c r="N233" s="6">
        <f>IF(MOD('935'!$K182,1000)&gt;100,'Fixed'!$N$636*'GenVol'!$F194*$D233,0)</f>
        <v>0</v>
      </c>
      <c r="O233" s="6">
        <f>IF(MOD('935'!$K182,100)&gt;10,'Fixed'!$O$636*'GenVol'!$F194*$E233,0)</f>
        <v>0</v>
      </c>
      <c r="P233" s="6">
        <f>$H233+$I233+$J233+$K233+$L233</f>
        <v>0</v>
      </c>
      <c r="Q233" s="6">
        <f>$M233+$N233+$O233</f>
        <v>0</v>
      </c>
      <c r="R233" s="26">
        <f>100/'11'!B$17*'Fixed'!E193*('Fixed'!E$1278+'Fixed'!F$1278)</f>
        <v>0</v>
      </c>
      <c r="S233" s="24">
        <f>0-IF(ISNUMBER('GenSR'!H239),INDEX('913'!$I$6:$I$1205,'GenSR'!H239),0)-IF(ISNUMBER('GenSR'!I239),INDEX('913'!$I$6:$I$1205,'GenSR'!I239),0)-IF(ISNUMBER('GenSR'!J239),INDEX('913'!$I$6:$I$1205,'GenSR'!J239),0)-IF(ISNUMBER('GenSR'!K239),INDEX('913'!$I$6:$I$1205,'GenSR'!K239),0)-IF(ISNUMBER('GenSR'!L239),INDEX('913'!$I$6:$I$1205,'GenSR'!L239),0)-IF(ISNUMBER('GenSR'!M239),INDEX('913'!$I$6:$I$1205,'GenSR'!M239),0)-IF(ISNUMBER('GenSR'!N239),INDEX('913'!$I$6:$I$1205,'GenSR'!N239),0)-IF(ISNUMBER('GenSR'!O239),INDEX('913'!$I$6:$I$1205,'GenSR'!O239),0)</f>
        <v>0</v>
      </c>
      <c r="T233" s="6">
        <f>IF(S233=0,1,MAX(1,SQRT(S233^2+(IF(ISNUMBER('GenSR'!H239),INDEX('913'!$J$6:$J$1205,'GenSR'!H239),0)+IF(ISNUMBER('GenSR'!I239),INDEX('913'!$J$6:$J$1205,'GenSR'!I239),0)+IF(ISNUMBER('GenSR'!J239),INDEX('913'!$J$6:$J$1205,'GenSR'!J239),0)+IF(ISNUMBER('GenSR'!K239),INDEX('913'!$J$6:$J$1205,'GenSR'!K239),0)+IF(ISNUMBER('GenSR'!L239),INDEX('913'!$J$6:$J$1205,'GenSR'!L239),0)+IF(ISNUMBER('GenSR'!M239),INDEX('913'!$J$6:$J$1205,'GenSR'!M239),0)+IF(ISNUMBER('GenSR'!N239),INDEX('913'!$J$6:$J$1205,'GenSR'!N239),0)+IF(ISNUMBER('GenSR'!O239),INDEX('913'!$J$6:$J$1205,'GenSR'!O239),0))^2)/S233))</f>
        <v>0</v>
      </c>
      <c r="U233" s="26">
        <f>100*('GenSR'!AO239*'935'!Q182*T233)/'11'!B$17</f>
        <v>0</v>
      </c>
      <c r="V233" s="26">
        <f>100*'GenSR'!AN239/'11'!B$17</f>
        <v>0</v>
      </c>
      <c r="W233" s="26">
        <f>100*('GenSR'!AO239*T233)/'11'!D$17</f>
        <v>0</v>
      </c>
      <c r="X233" s="26">
        <f>100/'11'!B$17*'GenAgg'!E$27*'GenVol'!F194</f>
        <v>0</v>
      </c>
      <c r="Y233" s="26">
        <f>IF('GenVol'!B194=0,0,(1-B233/'GenVol'!B194)*(V233+IF('935'!Q182=0,0,(W233*'935'!Q182*('11'!D$17-'935'!Y182)/('11'!B$17-'935'!X182)))))</f>
        <v>0</v>
      </c>
      <c r="Z233" s="6">
        <f>IF('GenVol'!B194=0,1,B233/'GenVol'!B194)*W233</f>
        <v>0</v>
      </c>
      <c r="AA233" s="26">
        <f>IF('GenVol'!B194=0,1,B233/'GenVol'!B194)*V233</f>
        <v>0</v>
      </c>
      <c r="AB233" s="26">
        <f>X233+AA233</f>
        <v>0</v>
      </c>
      <c r="AC233" s="24">
        <f>'11'!D$17-'935'!Y182</f>
        <v>0</v>
      </c>
      <c r="AD233" s="24">
        <f>(P233+Q233)*'GenVol'!B194</f>
        <v>0</v>
      </c>
      <c r="AE233" s="10"/>
    </row>
    <row r="234" spans="1:31">
      <c r="A234" s="21">
        <v>177</v>
      </c>
      <c r="B234" s="24">
        <f>'GenVol'!B195-('935'!T183*(1-'935'!X183/'11'!B$17))</f>
        <v>0</v>
      </c>
      <c r="C234" s="6">
        <f>MAX('11'!$C$45+0,MIN('935'!L183+0,'11'!$C$40+0))</f>
        <v>0</v>
      </c>
      <c r="D234" s="6">
        <f>MAX('11'!$D$45+0,MIN('935'!M183+0,'11'!$D$40+0))</f>
        <v>0</v>
      </c>
      <c r="E234" s="6">
        <f>MAX('11'!$E$45+0,MIN('935'!N183+0,'11'!$E$40+0))</f>
        <v>0</v>
      </c>
      <c r="F234" s="6">
        <f>MAX('11'!$F$45+0,MIN('935'!O183+0,'11'!$F$40+0))</f>
        <v>0</v>
      </c>
      <c r="G234" s="6">
        <f>MAX('11'!$G$45+0,MIN('935'!P183+0,'11'!$G$40+0))</f>
        <v>0</v>
      </c>
      <c r="H234" s="6">
        <f>IF('935'!$K183=1000,'Fixed'!$M$636*'Fixed'!$F194/(1+'11'!$C$12)*$C234,0)</f>
        <v>0</v>
      </c>
      <c r="I234" s="6">
        <f>IF(MOD('935'!$K183,1000)=100,'Fixed'!$N$636*'Fixed'!$F194/(1+'11'!$D$12)*$D234,0)</f>
        <v>0</v>
      </c>
      <c r="J234" s="6">
        <f>IF(MOD('935'!$K183,100)=10,'Fixed'!$O$636*'Fixed'!$F194/(1+'11'!$E$12)*$E234,0)</f>
        <v>0</v>
      </c>
      <c r="K234" s="6">
        <f>IF(AND(MOD('935'!$K183,10)&gt;0,MOD('935'!$K183,1000)&gt;1),'Fixed'!$P$636*'Fixed'!$F194/(1+'11'!$F$12)*$F234,0)</f>
        <v>0</v>
      </c>
      <c r="L234" s="6">
        <f>IF(MOD('935'!$K183,1000)=1,'Fixed'!$Q$636*'Fixed'!$F194/(1+'11'!$G$12)*$G234,0)</f>
        <v>0</v>
      </c>
      <c r="M234" s="6">
        <f>IF('935'!$K183&gt;1000,'Fixed'!$M$636*'GenVol'!$F195*$C234,0)</f>
        <v>0</v>
      </c>
      <c r="N234" s="6">
        <f>IF(MOD('935'!$K183,1000)&gt;100,'Fixed'!$N$636*'GenVol'!$F195*$D234,0)</f>
        <v>0</v>
      </c>
      <c r="O234" s="6">
        <f>IF(MOD('935'!$K183,100)&gt;10,'Fixed'!$O$636*'GenVol'!$F195*$E234,0)</f>
        <v>0</v>
      </c>
      <c r="P234" s="6">
        <f>$H234+$I234+$J234+$K234+$L234</f>
        <v>0</v>
      </c>
      <c r="Q234" s="6">
        <f>$M234+$N234+$O234</f>
        <v>0</v>
      </c>
      <c r="R234" s="26">
        <f>100/'11'!B$17*'Fixed'!E194*('Fixed'!E$1278+'Fixed'!F$1278)</f>
        <v>0</v>
      </c>
      <c r="S234" s="24">
        <f>0-IF(ISNUMBER('GenSR'!H240),INDEX('913'!$I$6:$I$1205,'GenSR'!H240),0)-IF(ISNUMBER('GenSR'!I240),INDEX('913'!$I$6:$I$1205,'GenSR'!I240),0)-IF(ISNUMBER('GenSR'!J240),INDEX('913'!$I$6:$I$1205,'GenSR'!J240),0)-IF(ISNUMBER('GenSR'!K240),INDEX('913'!$I$6:$I$1205,'GenSR'!K240),0)-IF(ISNUMBER('GenSR'!L240),INDEX('913'!$I$6:$I$1205,'GenSR'!L240),0)-IF(ISNUMBER('GenSR'!M240),INDEX('913'!$I$6:$I$1205,'GenSR'!M240),0)-IF(ISNUMBER('GenSR'!N240),INDEX('913'!$I$6:$I$1205,'GenSR'!N240),0)-IF(ISNUMBER('GenSR'!O240),INDEX('913'!$I$6:$I$1205,'GenSR'!O240),0)</f>
        <v>0</v>
      </c>
      <c r="T234" s="6">
        <f>IF(S234=0,1,MAX(1,SQRT(S234^2+(IF(ISNUMBER('GenSR'!H240),INDEX('913'!$J$6:$J$1205,'GenSR'!H240),0)+IF(ISNUMBER('GenSR'!I240),INDEX('913'!$J$6:$J$1205,'GenSR'!I240),0)+IF(ISNUMBER('GenSR'!J240),INDEX('913'!$J$6:$J$1205,'GenSR'!J240),0)+IF(ISNUMBER('GenSR'!K240),INDEX('913'!$J$6:$J$1205,'GenSR'!K240),0)+IF(ISNUMBER('GenSR'!L240),INDEX('913'!$J$6:$J$1205,'GenSR'!L240),0)+IF(ISNUMBER('GenSR'!M240),INDEX('913'!$J$6:$J$1205,'GenSR'!M240),0)+IF(ISNUMBER('GenSR'!N240),INDEX('913'!$J$6:$J$1205,'GenSR'!N240),0)+IF(ISNUMBER('GenSR'!O240),INDEX('913'!$J$6:$J$1205,'GenSR'!O240),0))^2)/S234))</f>
        <v>0</v>
      </c>
      <c r="U234" s="26">
        <f>100*('GenSR'!AO240*'935'!Q183*T234)/'11'!B$17</f>
        <v>0</v>
      </c>
      <c r="V234" s="26">
        <f>100*'GenSR'!AN240/'11'!B$17</f>
        <v>0</v>
      </c>
      <c r="W234" s="26">
        <f>100*('GenSR'!AO240*T234)/'11'!D$17</f>
        <v>0</v>
      </c>
      <c r="X234" s="26">
        <f>100/'11'!B$17*'GenAgg'!E$27*'GenVol'!F195</f>
        <v>0</v>
      </c>
      <c r="Y234" s="26">
        <f>IF('GenVol'!B195=0,0,(1-B234/'GenVol'!B195)*(V234+IF('935'!Q183=0,0,(W234*'935'!Q183*('11'!D$17-'935'!Y183)/('11'!B$17-'935'!X183)))))</f>
        <v>0</v>
      </c>
      <c r="Z234" s="6">
        <f>IF('GenVol'!B195=0,1,B234/'GenVol'!B195)*W234</f>
        <v>0</v>
      </c>
      <c r="AA234" s="26">
        <f>IF('GenVol'!B195=0,1,B234/'GenVol'!B195)*V234</f>
        <v>0</v>
      </c>
      <c r="AB234" s="26">
        <f>X234+AA234</f>
        <v>0</v>
      </c>
      <c r="AC234" s="24">
        <f>'11'!D$17-'935'!Y183</f>
        <v>0</v>
      </c>
      <c r="AD234" s="24">
        <f>(P234+Q234)*'GenVol'!B195</f>
        <v>0</v>
      </c>
      <c r="AE234" s="10"/>
    </row>
    <row r="235" spans="1:31">
      <c r="A235" s="21">
        <v>178</v>
      </c>
      <c r="B235" s="24">
        <f>'GenVol'!B196-('935'!T184*(1-'935'!X184/'11'!B$17))</f>
        <v>0</v>
      </c>
      <c r="C235" s="6">
        <f>MAX('11'!$C$45+0,MIN('935'!L184+0,'11'!$C$40+0))</f>
        <v>0</v>
      </c>
      <c r="D235" s="6">
        <f>MAX('11'!$D$45+0,MIN('935'!M184+0,'11'!$D$40+0))</f>
        <v>0</v>
      </c>
      <c r="E235" s="6">
        <f>MAX('11'!$E$45+0,MIN('935'!N184+0,'11'!$E$40+0))</f>
        <v>0</v>
      </c>
      <c r="F235" s="6">
        <f>MAX('11'!$F$45+0,MIN('935'!O184+0,'11'!$F$40+0))</f>
        <v>0</v>
      </c>
      <c r="G235" s="6">
        <f>MAX('11'!$G$45+0,MIN('935'!P184+0,'11'!$G$40+0))</f>
        <v>0</v>
      </c>
      <c r="H235" s="6">
        <f>IF('935'!$K184=1000,'Fixed'!$M$636*'Fixed'!$F195/(1+'11'!$C$12)*$C235,0)</f>
        <v>0</v>
      </c>
      <c r="I235" s="6">
        <f>IF(MOD('935'!$K184,1000)=100,'Fixed'!$N$636*'Fixed'!$F195/(1+'11'!$D$12)*$D235,0)</f>
        <v>0</v>
      </c>
      <c r="J235" s="6">
        <f>IF(MOD('935'!$K184,100)=10,'Fixed'!$O$636*'Fixed'!$F195/(1+'11'!$E$12)*$E235,0)</f>
        <v>0</v>
      </c>
      <c r="K235" s="6">
        <f>IF(AND(MOD('935'!$K184,10)&gt;0,MOD('935'!$K184,1000)&gt;1),'Fixed'!$P$636*'Fixed'!$F195/(1+'11'!$F$12)*$F235,0)</f>
        <v>0</v>
      </c>
      <c r="L235" s="6">
        <f>IF(MOD('935'!$K184,1000)=1,'Fixed'!$Q$636*'Fixed'!$F195/(1+'11'!$G$12)*$G235,0)</f>
        <v>0</v>
      </c>
      <c r="M235" s="6">
        <f>IF('935'!$K184&gt;1000,'Fixed'!$M$636*'GenVol'!$F196*$C235,0)</f>
        <v>0</v>
      </c>
      <c r="N235" s="6">
        <f>IF(MOD('935'!$K184,1000)&gt;100,'Fixed'!$N$636*'GenVol'!$F196*$D235,0)</f>
        <v>0</v>
      </c>
      <c r="O235" s="6">
        <f>IF(MOD('935'!$K184,100)&gt;10,'Fixed'!$O$636*'GenVol'!$F196*$E235,0)</f>
        <v>0</v>
      </c>
      <c r="P235" s="6">
        <f>$H235+$I235+$J235+$K235+$L235</f>
        <v>0</v>
      </c>
      <c r="Q235" s="6">
        <f>$M235+$N235+$O235</f>
        <v>0</v>
      </c>
      <c r="R235" s="26">
        <f>100/'11'!B$17*'Fixed'!E195*('Fixed'!E$1278+'Fixed'!F$1278)</f>
        <v>0</v>
      </c>
      <c r="S235" s="24">
        <f>0-IF(ISNUMBER('GenSR'!H241),INDEX('913'!$I$6:$I$1205,'GenSR'!H241),0)-IF(ISNUMBER('GenSR'!I241),INDEX('913'!$I$6:$I$1205,'GenSR'!I241),0)-IF(ISNUMBER('GenSR'!J241),INDEX('913'!$I$6:$I$1205,'GenSR'!J241),0)-IF(ISNUMBER('GenSR'!K241),INDEX('913'!$I$6:$I$1205,'GenSR'!K241),0)-IF(ISNUMBER('GenSR'!L241),INDEX('913'!$I$6:$I$1205,'GenSR'!L241),0)-IF(ISNUMBER('GenSR'!M241),INDEX('913'!$I$6:$I$1205,'GenSR'!M241),0)-IF(ISNUMBER('GenSR'!N241),INDEX('913'!$I$6:$I$1205,'GenSR'!N241),0)-IF(ISNUMBER('GenSR'!O241),INDEX('913'!$I$6:$I$1205,'GenSR'!O241),0)</f>
        <v>0</v>
      </c>
      <c r="T235" s="6">
        <f>IF(S235=0,1,MAX(1,SQRT(S235^2+(IF(ISNUMBER('GenSR'!H241),INDEX('913'!$J$6:$J$1205,'GenSR'!H241),0)+IF(ISNUMBER('GenSR'!I241),INDEX('913'!$J$6:$J$1205,'GenSR'!I241),0)+IF(ISNUMBER('GenSR'!J241),INDEX('913'!$J$6:$J$1205,'GenSR'!J241),0)+IF(ISNUMBER('GenSR'!K241),INDEX('913'!$J$6:$J$1205,'GenSR'!K241),0)+IF(ISNUMBER('GenSR'!L241),INDEX('913'!$J$6:$J$1205,'GenSR'!L241),0)+IF(ISNUMBER('GenSR'!M241),INDEX('913'!$J$6:$J$1205,'GenSR'!M241),0)+IF(ISNUMBER('GenSR'!N241),INDEX('913'!$J$6:$J$1205,'GenSR'!N241),0)+IF(ISNUMBER('GenSR'!O241),INDEX('913'!$J$6:$J$1205,'GenSR'!O241),0))^2)/S235))</f>
        <v>0</v>
      </c>
      <c r="U235" s="26">
        <f>100*('GenSR'!AO241*'935'!Q184*T235)/'11'!B$17</f>
        <v>0</v>
      </c>
      <c r="V235" s="26">
        <f>100*'GenSR'!AN241/'11'!B$17</f>
        <v>0</v>
      </c>
      <c r="W235" s="26">
        <f>100*('GenSR'!AO241*T235)/'11'!D$17</f>
        <v>0</v>
      </c>
      <c r="X235" s="26">
        <f>100/'11'!B$17*'GenAgg'!E$27*'GenVol'!F196</f>
        <v>0</v>
      </c>
      <c r="Y235" s="26">
        <f>IF('GenVol'!B196=0,0,(1-B235/'GenVol'!B196)*(V235+IF('935'!Q184=0,0,(W235*'935'!Q184*('11'!D$17-'935'!Y184)/('11'!B$17-'935'!X184)))))</f>
        <v>0</v>
      </c>
      <c r="Z235" s="6">
        <f>IF('GenVol'!B196=0,1,B235/'GenVol'!B196)*W235</f>
        <v>0</v>
      </c>
      <c r="AA235" s="26">
        <f>IF('GenVol'!B196=0,1,B235/'GenVol'!B196)*V235</f>
        <v>0</v>
      </c>
      <c r="AB235" s="26">
        <f>X235+AA235</f>
        <v>0</v>
      </c>
      <c r="AC235" s="24">
        <f>'11'!D$17-'935'!Y184</f>
        <v>0</v>
      </c>
      <c r="AD235" s="24">
        <f>(P235+Q235)*'GenVol'!B196</f>
        <v>0</v>
      </c>
      <c r="AE235" s="10"/>
    </row>
    <row r="236" spans="1:31">
      <c r="A236" s="21">
        <v>179</v>
      </c>
      <c r="B236" s="24">
        <f>'GenVol'!B197-('935'!T185*(1-'935'!X185/'11'!B$17))</f>
        <v>0</v>
      </c>
      <c r="C236" s="6">
        <f>MAX('11'!$C$45+0,MIN('935'!L185+0,'11'!$C$40+0))</f>
        <v>0</v>
      </c>
      <c r="D236" s="6">
        <f>MAX('11'!$D$45+0,MIN('935'!M185+0,'11'!$D$40+0))</f>
        <v>0</v>
      </c>
      <c r="E236" s="6">
        <f>MAX('11'!$E$45+0,MIN('935'!N185+0,'11'!$E$40+0))</f>
        <v>0</v>
      </c>
      <c r="F236" s="6">
        <f>MAX('11'!$F$45+0,MIN('935'!O185+0,'11'!$F$40+0))</f>
        <v>0</v>
      </c>
      <c r="G236" s="6">
        <f>MAX('11'!$G$45+0,MIN('935'!P185+0,'11'!$G$40+0))</f>
        <v>0</v>
      </c>
      <c r="H236" s="6">
        <f>IF('935'!$K185=1000,'Fixed'!$M$636*'Fixed'!$F196/(1+'11'!$C$12)*$C236,0)</f>
        <v>0</v>
      </c>
      <c r="I236" s="6">
        <f>IF(MOD('935'!$K185,1000)=100,'Fixed'!$N$636*'Fixed'!$F196/(1+'11'!$D$12)*$D236,0)</f>
        <v>0</v>
      </c>
      <c r="J236" s="6">
        <f>IF(MOD('935'!$K185,100)=10,'Fixed'!$O$636*'Fixed'!$F196/(1+'11'!$E$12)*$E236,0)</f>
        <v>0</v>
      </c>
      <c r="K236" s="6">
        <f>IF(AND(MOD('935'!$K185,10)&gt;0,MOD('935'!$K185,1000)&gt;1),'Fixed'!$P$636*'Fixed'!$F196/(1+'11'!$F$12)*$F236,0)</f>
        <v>0</v>
      </c>
      <c r="L236" s="6">
        <f>IF(MOD('935'!$K185,1000)=1,'Fixed'!$Q$636*'Fixed'!$F196/(1+'11'!$G$12)*$G236,0)</f>
        <v>0</v>
      </c>
      <c r="M236" s="6">
        <f>IF('935'!$K185&gt;1000,'Fixed'!$M$636*'GenVol'!$F197*$C236,0)</f>
        <v>0</v>
      </c>
      <c r="N236" s="6">
        <f>IF(MOD('935'!$K185,1000)&gt;100,'Fixed'!$N$636*'GenVol'!$F197*$D236,0)</f>
        <v>0</v>
      </c>
      <c r="O236" s="6">
        <f>IF(MOD('935'!$K185,100)&gt;10,'Fixed'!$O$636*'GenVol'!$F197*$E236,0)</f>
        <v>0</v>
      </c>
      <c r="P236" s="6">
        <f>$H236+$I236+$J236+$K236+$L236</f>
        <v>0</v>
      </c>
      <c r="Q236" s="6">
        <f>$M236+$N236+$O236</f>
        <v>0</v>
      </c>
      <c r="R236" s="26">
        <f>100/'11'!B$17*'Fixed'!E196*('Fixed'!E$1278+'Fixed'!F$1278)</f>
        <v>0</v>
      </c>
      <c r="S236" s="24">
        <f>0-IF(ISNUMBER('GenSR'!H242),INDEX('913'!$I$6:$I$1205,'GenSR'!H242),0)-IF(ISNUMBER('GenSR'!I242),INDEX('913'!$I$6:$I$1205,'GenSR'!I242),0)-IF(ISNUMBER('GenSR'!J242),INDEX('913'!$I$6:$I$1205,'GenSR'!J242),0)-IF(ISNUMBER('GenSR'!K242),INDEX('913'!$I$6:$I$1205,'GenSR'!K242),0)-IF(ISNUMBER('GenSR'!L242),INDEX('913'!$I$6:$I$1205,'GenSR'!L242),0)-IF(ISNUMBER('GenSR'!M242),INDEX('913'!$I$6:$I$1205,'GenSR'!M242),0)-IF(ISNUMBER('GenSR'!N242),INDEX('913'!$I$6:$I$1205,'GenSR'!N242),0)-IF(ISNUMBER('GenSR'!O242),INDEX('913'!$I$6:$I$1205,'GenSR'!O242),0)</f>
        <v>0</v>
      </c>
      <c r="T236" s="6">
        <f>IF(S236=0,1,MAX(1,SQRT(S236^2+(IF(ISNUMBER('GenSR'!H242),INDEX('913'!$J$6:$J$1205,'GenSR'!H242),0)+IF(ISNUMBER('GenSR'!I242),INDEX('913'!$J$6:$J$1205,'GenSR'!I242),0)+IF(ISNUMBER('GenSR'!J242),INDEX('913'!$J$6:$J$1205,'GenSR'!J242),0)+IF(ISNUMBER('GenSR'!K242),INDEX('913'!$J$6:$J$1205,'GenSR'!K242),0)+IF(ISNUMBER('GenSR'!L242),INDEX('913'!$J$6:$J$1205,'GenSR'!L242),0)+IF(ISNUMBER('GenSR'!M242),INDEX('913'!$J$6:$J$1205,'GenSR'!M242),0)+IF(ISNUMBER('GenSR'!N242),INDEX('913'!$J$6:$J$1205,'GenSR'!N242),0)+IF(ISNUMBER('GenSR'!O242),INDEX('913'!$J$6:$J$1205,'GenSR'!O242),0))^2)/S236))</f>
        <v>0</v>
      </c>
      <c r="U236" s="26">
        <f>100*('GenSR'!AO242*'935'!Q185*T236)/'11'!B$17</f>
        <v>0</v>
      </c>
      <c r="V236" s="26">
        <f>100*'GenSR'!AN242/'11'!B$17</f>
        <v>0</v>
      </c>
      <c r="W236" s="26">
        <f>100*('GenSR'!AO242*T236)/'11'!D$17</f>
        <v>0</v>
      </c>
      <c r="X236" s="26">
        <f>100/'11'!B$17*'GenAgg'!E$27*'GenVol'!F197</f>
        <v>0</v>
      </c>
      <c r="Y236" s="26">
        <f>IF('GenVol'!B197=0,0,(1-B236/'GenVol'!B197)*(V236+IF('935'!Q185=0,0,(W236*'935'!Q185*('11'!D$17-'935'!Y185)/('11'!B$17-'935'!X185)))))</f>
        <v>0</v>
      </c>
      <c r="Z236" s="6">
        <f>IF('GenVol'!B197=0,1,B236/'GenVol'!B197)*W236</f>
        <v>0</v>
      </c>
      <c r="AA236" s="26">
        <f>IF('GenVol'!B197=0,1,B236/'GenVol'!B197)*V236</f>
        <v>0</v>
      </c>
      <c r="AB236" s="26">
        <f>X236+AA236</f>
        <v>0</v>
      </c>
      <c r="AC236" s="24">
        <f>'11'!D$17-'935'!Y185</f>
        <v>0</v>
      </c>
      <c r="AD236" s="24">
        <f>(P236+Q236)*'GenVol'!B197</f>
        <v>0</v>
      </c>
      <c r="AE236" s="10"/>
    </row>
    <row r="237" spans="1:31">
      <c r="A237" s="21">
        <v>180</v>
      </c>
      <c r="B237" s="24">
        <f>'GenVol'!B198-('935'!T186*(1-'935'!X186/'11'!B$17))</f>
        <v>0</v>
      </c>
      <c r="C237" s="6">
        <f>MAX('11'!$C$45+0,MIN('935'!L186+0,'11'!$C$40+0))</f>
        <v>0</v>
      </c>
      <c r="D237" s="6">
        <f>MAX('11'!$D$45+0,MIN('935'!M186+0,'11'!$D$40+0))</f>
        <v>0</v>
      </c>
      <c r="E237" s="6">
        <f>MAX('11'!$E$45+0,MIN('935'!N186+0,'11'!$E$40+0))</f>
        <v>0</v>
      </c>
      <c r="F237" s="6">
        <f>MAX('11'!$F$45+0,MIN('935'!O186+0,'11'!$F$40+0))</f>
        <v>0</v>
      </c>
      <c r="G237" s="6">
        <f>MAX('11'!$G$45+0,MIN('935'!P186+0,'11'!$G$40+0))</f>
        <v>0</v>
      </c>
      <c r="H237" s="6">
        <f>IF('935'!$K186=1000,'Fixed'!$M$636*'Fixed'!$F197/(1+'11'!$C$12)*$C237,0)</f>
        <v>0</v>
      </c>
      <c r="I237" s="6">
        <f>IF(MOD('935'!$K186,1000)=100,'Fixed'!$N$636*'Fixed'!$F197/(1+'11'!$D$12)*$D237,0)</f>
        <v>0</v>
      </c>
      <c r="J237" s="6">
        <f>IF(MOD('935'!$K186,100)=10,'Fixed'!$O$636*'Fixed'!$F197/(1+'11'!$E$12)*$E237,0)</f>
        <v>0</v>
      </c>
      <c r="K237" s="6">
        <f>IF(AND(MOD('935'!$K186,10)&gt;0,MOD('935'!$K186,1000)&gt;1),'Fixed'!$P$636*'Fixed'!$F197/(1+'11'!$F$12)*$F237,0)</f>
        <v>0</v>
      </c>
      <c r="L237" s="6">
        <f>IF(MOD('935'!$K186,1000)=1,'Fixed'!$Q$636*'Fixed'!$F197/(1+'11'!$G$12)*$G237,0)</f>
        <v>0</v>
      </c>
      <c r="M237" s="6">
        <f>IF('935'!$K186&gt;1000,'Fixed'!$M$636*'GenVol'!$F198*$C237,0)</f>
        <v>0</v>
      </c>
      <c r="N237" s="6">
        <f>IF(MOD('935'!$K186,1000)&gt;100,'Fixed'!$N$636*'GenVol'!$F198*$D237,0)</f>
        <v>0</v>
      </c>
      <c r="O237" s="6">
        <f>IF(MOD('935'!$K186,100)&gt;10,'Fixed'!$O$636*'GenVol'!$F198*$E237,0)</f>
        <v>0</v>
      </c>
      <c r="P237" s="6">
        <f>$H237+$I237+$J237+$K237+$L237</f>
        <v>0</v>
      </c>
      <c r="Q237" s="6">
        <f>$M237+$N237+$O237</f>
        <v>0</v>
      </c>
      <c r="R237" s="26">
        <f>100/'11'!B$17*'Fixed'!E197*('Fixed'!E$1278+'Fixed'!F$1278)</f>
        <v>0</v>
      </c>
      <c r="S237" s="24">
        <f>0-IF(ISNUMBER('GenSR'!H243),INDEX('913'!$I$6:$I$1205,'GenSR'!H243),0)-IF(ISNUMBER('GenSR'!I243),INDEX('913'!$I$6:$I$1205,'GenSR'!I243),0)-IF(ISNUMBER('GenSR'!J243),INDEX('913'!$I$6:$I$1205,'GenSR'!J243),0)-IF(ISNUMBER('GenSR'!K243),INDEX('913'!$I$6:$I$1205,'GenSR'!K243),0)-IF(ISNUMBER('GenSR'!L243),INDEX('913'!$I$6:$I$1205,'GenSR'!L243),0)-IF(ISNUMBER('GenSR'!M243),INDEX('913'!$I$6:$I$1205,'GenSR'!M243),0)-IF(ISNUMBER('GenSR'!N243),INDEX('913'!$I$6:$I$1205,'GenSR'!N243),0)-IF(ISNUMBER('GenSR'!O243),INDEX('913'!$I$6:$I$1205,'GenSR'!O243),0)</f>
        <v>0</v>
      </c>
      <c r="T237" s="6">
        <f>IF(S237=0,1,MAX(1,SQRT(S237^2+(IF(ISNUMBER('GenSR'!H243),INDEX('913'!$J$6:$J$1205,'GenSR'!H243),0)+IF(ISNUMBER('GenSR'!I243),INDEX('913'!$J$6:$J$1205,'GenSR'!I243),0)+IF(ISNUMBER('GenSR'!J243),INDEX('913'!$J$6:$J$1205,'GenSR'!J243),0)+IF(ISNUMBER('GenSR'!K243),INDEX('913'!$J$6:$J$1205,'GenSR'!K243),0)+IF(ISNUMBER('GenSR'!L243),INDEX('913'!$J$6:$J$1205,'GenSR'!L243),0)+IF(ISNUMBER('GenSR'!M243),INDEX('913'!$J$6:$J$1205,'GenSR'!M243),0)+IF(ISNUMBER('GenSR'!N243),INDEX('913'!$J$6:$J$1205,'GenSR'!N243),0)+IF(ISNUMBER('GenSR'!O243),INDEX('913'!$J$6:$J$1205,'GenSR'!O243),0))^2)/S237))</f>
        <v>0</v>
      </c>
      <c r="U237" s="26">
        <f>100*('GenSR'!AO243*'935'!Q186*T237)/'11'!B$17</f>
        <v>0</v>
      </c>
      <c r="V237" s="26">
        <f>100*'GenSR'!AN243/'11'!B$17</f>
        <v>0</v>
      </c>
      <c r="W237" s="26">
        <f>100*('GenSR'!AO243*T237)/'11'!D$17</f>
        <v>0</v>
      </c>
      <c r="X237" s="26">
        <f>100/'11'!B$17*'GenAgg'!E$27*'GenVol'!F198</f>
        <v>0</v>
      </c>
      <c r="Y237" s="26">
        <f>IF('GenVol'!B198=0,0,(1-B237/'GenVol'!B198)*(V237+IF('935'!Q186=0,0,(W237*'935'!Q186*('11'!D$17-'935'!Y186)/('11'!B$17-'935'!X186)))))</f>
        <v>0</v>
      </c>
      <c r="Z237" s="6">
        <f>IF('GenVol'!B198=0,1,B237/'GenVol'!B198)*W237</f>
        <v>0</v>
      </c>
      <c r="AA237" s="26">
        <f>IF('GenVol'!B198=0,1,B237/'GenVol'!B198)*V237</f>
        <v>0</v>
      </c>
      <c r="AB237" s="26">
        <f>X237+AA237</f>
        <v>0</v>
      </c>
      <c r="AC237" s="24">
        <f>'11'!D$17-'935'!Y186</f>
        <v>0</v>
      </c>
      <c r="AD237" s="24">
        <f>(P237+Q237)*'GenVol'!B198</f>
        <v>0</v>
      </c>
      <c r="AE237" s="10"/>
    </row>
    <row r="238" spans="1:31">
      <c r="A238" s="21">
        <v>181</v>
      </c>
      <c r="B238" s="24">
        <f>'GenVol'!B199-('935'!T187*(1-'935'!X187/'11'!B$17))</f>
        <v>0</v>
      </c>
      <c r="C238" s="6">
        <f>MAX('11'!$C$45+0,MIN('935'!L187+0,'11'!$C$40+0))</f>
        <v>0</v>
      </c>
      <c r="D238" s="6">
        <f>MAX('11'!$D$45+0,MIN('935'!M187+0,'11'!$D$40+0))</f>
        <v>0</v>
      </c>
      <c r="E238" s="6">
        <f>MAX('11'!$E$45+0,MIN('935'!N187+0,'11'!$E$40+0))</f>
        <v>0</v>
      </c>
      <c r="F238" s="6">
        <f>MAX('11'!$F$45+0,MIN('935'!O187+0,'11'!$F$40+0))</f>
        <v>0</v>
      </c>
      <c r="G238" s="6">
        <f>MAX('11'!$G$45+0,MIN('935'!P187+0,'11'!$G$40+0))</f>
        <v>0</v>
      </c>
      <c r="H238" s="6">
        <f>IF('935'!$K187=1000,'Fixed'!$M$636*'Fixed'!$F198/(1+'11'!$C$12)*$C238,0)</f>
        <v>0</v>
      </c>
      <c r="I238" s="6">
        <f>IF(MOD('935'!$K187,1000)=100,'Fixed'!$N$636*'Fixed'!$F198/(1+'11'!$D$12)*$D238,0)</f>
        <v>0</v>
      </c>
      <c r="J238" s="6">
        <f>IF(MOD('935'!$K187,100)=10,'Fixed'!$O$636*'Fixed'!$F198/(1+'11'!$E$12)*$E238,0)</f>
        <v>0</v>
      </c>
      <c r="K238" s="6">
        <f>IF(AND(MOD('935'!$K187,10)&gt;0,MOD('935'!$K187,1000)&gt;1),'Fixed'!$P$636*'Fixed'!$F198/(1+'11'!$F$12)*$F238,0)</f>
        <v>0</v>
      </c>
      <c r="L238" s="6">
        <f>IF(MOD('935'!$K187,1000)=1,'Fixed'!$Q$636*'Fixed'!$F198/(1+'11'!$G$12)*$G238,0)</f>
        <v>0</v>
      </c>
      <c r="M238" s="6">
        <f>IF('935'!$K187&gt;1000,'Fixed'!$M$636*'GenVol'!$F199*$C238,0)</f>
        <v>0</v>
      </c>
      <c r="N238" s="6">
        <f>IF(MOD('935'!$K187,1000)&gt;100,'Fixed'!$N$636*'GenVol'!$F199*$D238,0)</f>
        <v>0</v>
      </c>
      <c r="O238" s="6">
        <f>IF(MOD('935'!$K187,100)&gt;10,'Fixed'!$O$636*'GenVol'!$F199*$E238,0)</f>
        <v>0</v>
      </c>
      <c r="P238" s="6">
        <f>$H238+$I238+$J238+$K238+$L238</f>
        <v>0</v>
      </c>
      <c r="Q238" s="6">
        <f>$M238+$N238+$O238</f>
        <v>0</v>
      </c>
      <c r="R238" s="26">
        <f>100/'11'!B$17*'Fixed'!E198*('Fixed'!E$1278+'Fixed'!F$1278)</f>
        <v>0</v>
      </c>
      <c r="S238" s="24">
        <f>0-IF(ISNUMBER('GenSR'!H244),INDEX('913'!$I$6:$I$1205,'GenSR'!H244),0)-IF(ISNUMBER('GenSR'!I244),INDEX('913'!$I$6:$I$1205,'GenSR'!I244),0)-IF(ISNUMBER('GenSR'!J244),INDEX('913'!$I$6:$I$1205,'GenSR'!J244),0)-IF(ISNUMBER('GenSR'!K244),INDEX('913'!$I$6:$I$1205,'GenSR'!K244),0)-IF(ISNUMBER('GenSR'!L244),INDEX('913'!$I$6:$I$1205,'GenSR'!L244),0)-IF(ISNUMBER('GenSR'!M244),INDEX('913'!$I$6:$I$1205,'GenSR'!M244),0)-IF(ISNUMBER('GenSR'!N244),INDEX('913'!$I$6:$I$1205,'GenSR'!N244),0)-IF(ISNUMBER('GenSR'!O244),INDEX('913'!$I$6:$I$1205,'GenSR'!O244),0)</f>
        <v>0</v>
      </c>
      <c r="T238" s="6">
        <f>IF(S238=0,1,MAX(1,SQRT(S238^2+(IF(ISNUMBER('GenSR'!H244),INDEX('913'!$J$6:$J$1205,'GenSR'!H244),0)+IF(ISNUMBER('GenSR'!I244),INDEX('913'!$J$6:$J$1205,'GenSR'!I244),0)+IF(ISNUMBER('GenSR'!J244),INDEX('913'!$J$6:$J$1205,'GenSR'!J244),0)+IF(ISNUMBER('GenSR'!K244),INDEX('913'!$J$6:$J$1205,'GenSR'!K244),0)+IF(ISNUMBER('GenSR'!L244),INDEX('913'!$J$6:$J$1205,'GenSR'!L244),0)+IF(ISNUMBER('GenSR'!M244),INDEX('913'!$J$6:$J$1205,'GenSR'!M244),0)+IF(ISNUMBER('GenSR'!N244),INDEX('913'!$J$6:$J$1205,'GenSR'!N244),0)+IF(ISNUMBER('GenSR'!O244),INDEX('913'!$J$6:$J$1205,'GenSR'!O244),0))^2)/S238))</f>
        <v>0</v>
      </c>
      <c r="U238" s="26">
        <f>100*('GenSR'!AO244*'935'!Q187*T238)/'11'!B$17</f>
        <v>0</v>
      </c>
      <c r="V238" s="26">
        <f>100*'GenSR'!AN244/'11'!B$17</f>
        <v>0</v>
      </c>
      <c r="W238" s="26">
        <f>100*('GenSR'!AO244*T238)/'11'!D$17</f>
        <v>0</v>
      </c>
      <c r="X238" s="26">
        <f>100/'11'!B$17*'GenAgg'!E$27*'GenVol'!F199</f>
        <v>0</v>
      </c>
      <c r="Y238" s="26">
        <f>IF('GenVol'!B199=0,0,(1-B238/'GenVol'!B199)*(V238+IF('935'!Q187=0,0,(W238*'935'!Q187*('11'!D$17-'935'!Y187)/('11'!B$17-'935'!X187)))))</f>
        <v>0</v>
      </c>
      <c r="Z238" s="6">
        <f>IF('GenVol'!B199=0,1,B238/'GenVol'!B199)*W238</f>
        <v>0</v>
      </c>
      <c r="AA238" s="26">
        <f>IF('GenVol'!B199=0,1,B238/'GenVol'!B199)*V238</f>
        <v>0</v>
      </c>
      <c r="AB238" s="26">
        <f>X238+AA238</f>
        <v>0</v>
      </c>
      <c r="AC238" s="24">
        <f>'11'!D$17-'935'!Y187</f>
        <v>0</v>
      </c>
      <c r="AD238" s="24">
        <f>(P238+Q238)*'GenVol'!B199</f>
        <v>0</v>
      </c>
      <c r="AE238" s="10"/>
    </row>
    <row r="239" spans="1:31">
      <c r="A239" s="21">
        <v>182</v>
      </c>
      <c r="B239" s="24">
        <f>'GenVol'!B200-('935'!T188*(1-'935'!X188/'11'!B$17))</f>
        <v>0</v>
      </c>
      <c r="C239" s="6">
        <f>MAX('11'!$C$45+0,MIN('935'!L188+0,'11'!$C$40+0))</f>
        <v>0</v>
      </c>
      <c r="D239" s="6">
        <f>MAX('11'!$D$45+0,MIN('935'!M188+0,'11'!$D$40+0))</f>
        <v>0</v>
      </c>
      <c r="E239" s="6">
        <f>MAX('11'!$E$45+0,MIN('935'!N188+0,'11'!$E$40+0))</f>
        <v>0</v>
      </c>
      <c r="F239" s="6">
        <f>MAX('11'!$F$45+0,MIN('935'!O188+0,'11'!$F$40+0))</f>
        <v>0</v>
      </c>
      <c r="G239" s="6">
        <f>MAX('11'!$G$45+0,MIN('935'!P188+0,'11'!$G$40+0))</f>
        <v>0</v>
      </c>
      <c r="H239" s="6">
        <f>IF('935'!$K188=1000,'Fixed'!$M$636*'Fixed'!$F199/(1+'11'!$C$12)*$C239,0)</f>
        <v>0</v>
      </c>
      <c r="I239" s="6">
        <f>IF(MOD('935'!$K188,1000)=100,'Fixed'!$N$636*'Fixed'!$F199/(1+'11'!$D$12)*$D239,0)</f>
        <v>0</v>
      </c>
      <c r="J239" s="6">
        <f>IF(MOD('935'!$K188,100)=10,'Fixed'!$O$636*'Fixed'!$F199/(1+'11'!$E$12)*$E239,0)</f>
        <v>0</v>
      </c>
      <c r="K239" s="6">
        <f>IF(AND(MOD('935'!$K188,10)&gt;0,MOD('935'!$K188,1000)&gt;1),'Fixed'!$P$636*'Fixed'!$F199/(1+'11'!$F$12)*$F239,0)</f>
        <v>0</v>
      </c>
      <c r="L239" s="6">
        <f>IF(MOD('935'!$K188,1000)=1,'Fixed'!$Q$636*'Fixed'!$F199/(1+'11'!$G$12)*$G239,0)</f>
        <v>0</v>
      </c>
      <c r="M239" s="6">
        <f>IF('935'!$K188&gt;1000,'Fixed'!$M$636*'GenVol'!$F200*$C239,0)</f>
        <v>0</v>
      </c>
      <c r="N239" s="6">
        <f>IF(MOD('935'!$K188,1000)&gt;100,'Fixed'!$N$636*'GenVol'!$F200*$D239,0)</f>
        <v>0</v>
      </c>
      <c r="O239" s="6">
        <f>IF(MOD('935'!$K188,100)&gt;10,'Fixed'!$O$636*'GenVol'!$F200*$E239,0)</f>
        <v>0</v>
      </c>
      <c r="P239" s="6">
        <f>$H239+$I239+$J239+$K239+$L239</f>
        <v>0</v>
      </c>
      <c r="Q239" s="6">
        <f>$M239+$N239+$O239</f>
        <v>0</v>
      </c>
      <c r="R239" s="26">
        <f>100/'11'!B$17*'Fixed'!E199*('Fixed'!E$1278+'Fixed'!F$1278)</f>
        <v>0</v>
      </c>
      <c r="S239" s="24">
        <f>0-IF(ISNUMBER('GenSR'!H245),INDEX('913'!$I$6:$I$1205,'GenSR'!H245),0)-IF(ISNUMBER('GenSR'!I245),INDEX('913'!$I$6:$I$1205,'GenSR'!I245),0)-IF(ISNUMBER('GenSR'!J245),INDEX('913'!$I$6:$I$1205,'GenSR'!J245),0)-IF(ISNUMBER('GenSR'!K245),INDEX('913'!$I$6:$I$1205,'GenSR'!K245),0)-IF(ISNUMBER('GenSR'!L245),INDEX('913'!$I$6:$I$1205,'GenSR'!L245),0)-IF(ISNUMBER('GenSR'!M245),INDEX('913'!$I$6:$I$1205,'GenSR'!M245),0)-IF(ISNUMBER('GenSR'!N245),INDEX('913'!$I$6:$I$1205,'GenSR'!N245),0)-IF(ISNUMBER('GenSR'!O245),INDEX('913'!$I$6:$I$1205,'GenSR'!O245),0)</f>
        <v>0</v>
      </c>
      <c r="T239" s="6">
        <f>IF(S239=0,1,MAX(1,SQRT(S239^2+(IF(ISNUMBER('GenSR'!H245),INDEX('913'!$J$6:$J$1205,'GenSR'!H245),0)+IF(ISNUMBER('GenSR'!I245),INDEX('913'!$J$6:$J$1205,'GenSR'!I245),0)+IF(ISNUMBER('GenSR'!J245),INDEX('913'!$J$6:$J$1205,'GenSR'!J245),0)+IF(ISNUMBER('GenSR'!K245),INDEX('913'!$J$6:$J$1205,'GenSR'!K245),0)+IF(ISNUMBER('GenSR'!L245),INDEX('913'!$J$6:$J$1205,'GenSR'!L245),0)+IF(ISNUMBER('GenSR'!M245),INDEX('913'!$J$6:$J$1205,'GenSR'!M245),0)+IF(ISNUMBER('GenSR'!N245),INDEX('913'!$J$6:$J$1205,'GenSR'!N245),0)+IF(ISNUMBER('GenSR'!O245),INDEX('913'!$J$6:$J$1205,'GenSR'!O245),0))^2)/S239))</f>
        <v>0</v>
      </c>
      <c r="U239" s="26">
        <f>100*('GenSR'!AO245*'935'!Q188*T239)/'11'!B$17</f>
        <v>0</v>
      </c>
      <c r="V239" s="26">
        <f>100*'GenSR'!AN245/'11'!B$17</f>
        <v>0</v>
      </c>
      <c r="W239" s="26">
        <f>100*('GenSR'!AO245*T239)/'11'!D$17</f>
        <v>0</v>
      </c>
      <c r="X239" s="26">
        <f>100/'11'!B$17*'GenAgg'!E$27*'GenVol'!F200</f>
        <v>0</v>
      </c>
      <c r="Y239" s="26">
        <f>IF('GenVol'!B200=0,0,(1-B239/'GenVol'!B200)*(V239+IF('935'!Q188=0,0,(W239*'935'!Q188*('11'!D$17-'935'!Y188)/('11'!B$17-'935'!X188)))))</f>
        <v>0</v>
      </c>
      <c r="Z239" s="6">
        <f>IF('GenVol'!B200=0,1,B239/'GenVol'!B200)*W239</f>
        <v>0</v>
      </c>
      <c r="AA239" s="26">
        <f>IF('GenVol'!B200=0,1,B239/'GenVol'!B200)*V239</f>
        <v>0</v>
      </c>
      <c r="AB239" s="26">
        <f>X239+AA239</f>
        <v>0</v>
      </c>
      <c r="AC239" s="24">
        <f>'11'!D$17-'935'!Y188</f>
        <v>0</v>
      </c>
      <c r="AD239" s="24">
        <f>(P239+Q239)*'GenVol'!B200</f>
        <v>0</v>
      </c>
      <c r="AE239" s="10"/>
    </row>
    <row r="240" spans="1:31">
      <c r="A240" s="21">
        <v>183</v>
      </c>
      <c r="B240" s="24">
        <f>'GenVol'!B201-('935'!T189*(1-'935'!X189/'11'!B$17))</f>
        <v>0</v>
      </c>
      <c r="C240" s="6">
        <f>MAX('11'!$C$45+0,MIN('935'!L189+0,'11'!$C$40+0))</f>
        <v>0</v>
      </c>
      <c r="D240" s="6">
        <f>MAX('11'!$D$45+0,MIN('935'!M189+0,'11'!$D$40+0))</f>
        <v>0</v>
      </c>
      <c r="E240" s="6">
        <f>MAX('11'!$E$45+0,MIN('935'!N189+0,'11'!$E$40+0))</f>
        <v>0</v>
      </c>
      <c r="F240" s="6">
        <f>MAX('11'!$F$45+0,MIN('935'!O189+0,'11'!$F$40+0))</f>
        <v>0</v>
      </c>
      <c r="G240" s="6">
        <f>MAX('11'!$G$45+0,MIN('935'!P189+0,'11'!$G$40+0))</f>
        <v>0</v>
      </c>
      <c r="H240" s="6">
        <f>IF('935'!$K189=1000,'Fixed'!$M$636*'Fixed'!$F200/(1+'11'!$C$12)*$C240,0)</f>
        <v>0</v>
      </c>
      <c r="I240" s="6">
        <f>IF(MOD('935'!$K189,1000)=100,'Fixed'!$N$636*'Fixed'!$F200/(1+'11'!$D$12)*$D240,0)</f>
        <v>0</v>
      </c>
      <c r="J240" s="6">
        <f>IF(MOD('935'!$K189,100)=10,'Fixed'!$O$636*'Fixed'!$F200/(1+'11'!$E$12)*$E240,0)</f>
        <v>0</v>
      </c>
      <c r="K240" s="6">
        <f>IF(AND(MOD('935'!$K189,10)&gt;0,MOD('935'!$K189,1000)&gt;1),'Fixed'!$P$636*'Fixed'!$F200/(1+'11'!$F$12)*$F240,0)</f>
        <v>0</v>
      </c>
      <c r="L240" s="6">
        <f>IF(MOD('935'!$K189,1000)=1,'Fixed'!$Q$636*'Fixed'!$F200/(1+'11'!$G$12)*$G240,0)</f>
        <v>0</v>
      </c>
      <c r="M240" s="6">
        <f>IF('935'!$K189&gt;1000,'Fixed'!$M$636*'GenVol'!$F201*$C240,0)</f>
        <v>0</v>
      </c>
      <c r="N240" s="6">
        <f>IF(MOD('935'!$K189,1000)&gt;100,'Fixed'!$N$636*'GenVol'!$F201*$D240,0)</f>
        <v>0</v>
      </c>
      <c r="O240" s="6">
        <f>IF(MOD('935'!$K189,100)&gt;10,'Fixed'!$O$636*'GenVol'!$F201*$E240,0)</f>
        <v>0</v>
      </c>
      <c r="P240" s="6">
        <f>$H240+$I240+$J240+$K240+$L240</f>
        <v>0</v>
      </c>
      <c r="Q240" s="6">
        <f>$M240+$N240+$O240</f>
        <v>0</v>
      </c>
      <c r="R240" s="26">
        <f>100/'11'!B$17*'Fixed'!E200*('Fixed'!E$1278+'Fixed'!F$1278)</f>
        <v>0</v>
      </c>
      <c r="S240" s="24">
        <f>0-IF(ISNUMBER('GenSR'!H246),INDEX('913'!$I$6:$I$1205,'GenSR'!H246),0)-IF(ISNUMBER('GenSR'!I246),INDEX('913'!$I$6:$I$1205,'GenSR'!I246),0)-IF(ISNUMBER('GenSR'!J246),INDEX('913'!$I$6:$I$1205,'GenSR'!J246),0)-IF(ISNUMBER('GenSR'!K246),INDEX('913'!$I$6:$I$1205,'GenSR'!K246),0)-IF(ISNUMBER('GenSR'!L246),INDEX('913'!$I$6:$I$1205,'GenSR'!L246),0)-IF(ISNUMBER('GenSR'!M246),INDEX('913'!$I$6:$I$1205,'GenSR'!M246),0)-IF(ISNUMBER('GenSR'!N246),INDEX('913'!$I$6:$I$1205,'GenSR'!N246),0)-IF(ISNUMBER('GenSR'!O246),INDEX('913'!$I$6:$I$1205,'GenSR'!O246),0)</f>
        <v>0</v>
      </c>
      <c r="T240" s="6">
        <f>IF(S240=0,1,MAX(1,SQRT(S240^2+(IF(ISNUMBER('GenSR'!H246),INDEX('913'!$J$6:$J$1205,'GenSR'!H246),0)+IF(ISNUMBER('GenSR'!I246),INDEX('913'!$J$6:$J$1205,'GenSR'!I246),0)+IF(ISNUMBER('GenSR'!J246),INDEX('913'!$J$6:$J$1205,'GenSR'!J246),0)+IF(ISNUMBER('GenSR'!K246),INDEX('913'!$J$6:$J$1205,'GenSR'!K246),0)+IF(ISNUMBER('GenSR'!L246),INDEX('913'!$J$6:$J$1205,'GenSR'!L246),0)+IF(ISNUMBER('GenSR'!M246),INDEX('913'!$J$6:$J$1205,'GenSR'!M246),0)+IF(ISNUMBER('GenSR'!N246),INDEX('913'!$J$6:$J$1205,'GenSR'!N246),0)+IF(ISNUMBER('GenSR'!O246),INDEX('913'!$J$6:$J$1205,'GenSR'!O246),0))^2)/S240))</f>
        <v>0</v>
      </c>
      <c r="U240" s="26">
        <f>100*('GenSR'!AO246*'935'!Q189*T240)/'11'!B$17</f>
        <v>0</v>
      </c>
      <c r="V240" s="26">
        <f>100*'GenSR'!AN246/'11'!B$17</f>
        <v>0</v>
      </c>
      <c r="W240" s="26">
        <f>100*('GenSR'!AO246*T240)/'11'!D$17</f>
        <v>0</v>
      </c>
      <c r="X240" s="26">
        <f>100/'11'!B$17*'GenAgg'!E$27*'GenVol'!F201</f>
        <v>0</v>
      </c>
      <c r="Y240" s="26">
        <f>IF('GenVol'!B201=0,0,(1-B240/'GenVol'!B201)*(V240+IF('935'!Q189=0,0,(W240*'935'!Q189*('11'!D$17-'935'!Y189)/('11'!B$17-'935'!X189)))))</f>
        <v>0</v>
      </c>
      <c r="Z240" s="6">
        <f>IF('GenVol'!B201=0,1,B240/'GenVol'!B201)*W240</f>
        <v>0</v>
      </c>
      <c r="AA240" s="26">
        <f>IF('GenVol'!B201=0,1,B240/'GenVol'!B201)*V240</f>
        <v>0</v>
      </c>
      <c r="AB240" s="26">
        <f>X240+AA240</f>
        <v>0</v>
      </c>
      <c r="AC240" s="24">
        <f>'11'!D$17-'935'!Y189</f>
        <v>0</v>
      </c>
      <c r="AD240" s="24">
        <f>(P240+Q240)*'GenVol'!B201</f>
        <v>0</v>
      </c>
      <c r="AE240" s="10"/>
    </row>
    <row r="241" spans="1:31">
      <c r="A241" s="21">
        <v>184</v>
      </c>
      <c r="B241" s="24">
        <f>'GenVol'!B202-('935'!T190*(1-'935'!X190/'11'!B$17))</f>
        <v>0</v>
      </c>
      <c r="C241" s="6">
        <f>MAX('11'!$C$45+0,MIN('935'!L190+0,'11'!$C$40+0))</f>
        <v>0</v>
      </c>
      <c r="D241" s="6">
        <f>MAX('11'!$D$45+0,MIN('935'!M190+0,'11'!$D$40+0))</f>
        <v>0</v>
      </c>
      <c r="E241" s="6">
        <f>MAX('11'!$E$45+0,MIN('935'!N190+0,'11'!$E$40+0))</f>
        <v>0</v>
      </c>
      <c r="F241" s="6">
        <f>MAX('11'!$F$45+0,MIN('935'!O190+0,'11'!$F$40+0))</f>
        <v>0</v>
      </c>
      <c r="G241" s="6">
        <f>MAX('11'!$G$45+0,MIN('935'!P190+0,'11'!$G$40+0))</f>
        <v>0</v>
      </c>
      <c r="H241" s="6">
        <f>IF('935'!$K190=1000,'Fixed'!$M$636*'Fixed'!$F201/(1+'11'!$C$12)*$C241,0)</f>
        <v>0</v>
      </c>
      <c r="I241" s="6">
        <f>IF(MOD('935'!$K190,1000)=100,'Fixed'!$N$636*'Fixed'!$F201/(1+'11'!$D$12)*$D241,0)</f>
        <v>0</v>
      </c>
      <c r="J241" s="6">
        <f>IF(MOD('935'!$K190,100)=10,'Fixed'!$O$636*'Fixed'!$F201/(1+'11'!$E$12)*$E241,0)</f>
        <v>0</v>
      </c>
      <c r="K241" s="6">
        <f>IF(AND(MOD('935'!$K190,10)&gt;0,MOD('935'!$K190,1000)&gt;1),'Fixed'!$P$636*'Fixed'!$F201/(1+'11'!$F$12)*$F241,0)</f>
        <v>0</v>
      </c>
      <c r="L241" s="6">
        <f>IF(MOD('935'!$K190,1000)=1,'Fixed'!$Q$636*'Fixed'!$F201/(1+'11'!$G$12)*$G241,0)</f>
        <v>0</v>
      </c>
      <c r="M241" s="6">
        <f>IF('935'!$K190&gt;1000,'Fixed'!$M$636*'GenVol'!$F202*$C241,0)</f>
        <v>0</v>
      </c>
      <c r="N241" s="6">
        <f>IF(MOD('935'!$K190,1000)&gt;100,'Fixed'!$N$636*'GenVol'!$F202*$D241,0)</f>
        <v>0</v>
      </c>
      <c r="O241" s="6">
        <f>IF(MOD('935'!$K190,100)&gt;10,'Fixed'!$O$636*'GenVol'!$F202*$E241,0)</f>
        <v>0</v>
      </c>
      <c r="P241" s="6">
        <f>$H241+$I241+$J241+$K241+$L241</f>
        <v>0</v>
      </c>
      <c r="Q241" s="6">
        <f>$M241+$N241+$O241</f>
        <v>0</v>
      </c>
      <c r="R241" s="26">
        <f>100/'11'!B$17*'Fixed'!E201*('Fixed'!E$1278+'Fixed'!F$1278)</f>
        <v>0</v>
      </c>
      <c r="S241" s="24">
        <f>0-IF(ISNUMBER('GenSR'!H247),INDEX('913'!$I$6:$I$1205,'GenSR'!H247),0)-IF(ISNUMBER('GenSR'!I247),INDEX('913'!$I$6:$I$1205,'GenSR'!I247),0)-IF(ISNUMBER('GenSR'!J247),INDEX('913'!$I$6:$I$1205,'GenSR'!J247),0)-IF(ISNUMBER('GenSR'!K247),INDEX('913'!$I$6:$I$1205,'GenSR'!K247),0)-IF(ISNUMBER('GenSR'!L247),INDEX('913'!$I$6:$I$1205,'GenSR'!L247),0)-IF(ISNUMBER('GenSR'!M247),INDEX('913'!$I$6:$I$1205,'GenSR'!M247),0)-IF(ISNUMBER('GenSR'!N247),INDEX('913'!$I$6:$I$1205,'GenSR'!N247),0)-IF(ISNUMBER('GenSR'!O247),INDEX('913'!$I$6:$I$1205,'GenSR'!O247),0)</f>
        <v>0</v>
      </c>
      <c r="T241" s="6">
        <f>IF(S241=0,1,MAX(1,SQRT(S241^2+(IF(ISNUMBER('GenSR'!H247),INDEX('913'!$J$6:$J$1205,'GenSR'!H247),0)+IF(ISNUMBER('GenSR'!I247),INDEX('913'!$J$6:$J$1205,'GenSR'!I247),0)+IF(ISNUMBER('GenSR'!J247),INDEX('913'!$J$6:$J$1205,'GenSR'!J247),0)+IF(ISNUMBER('GenSR'!K247),INDEX('913'!$J$6:$J$1205,'GenSR'!K247),0)+IF(ISNUMBER('GenSR'!L247),INDEX('913'!$J$6:$J$1205,'GenSR'!L247),0)+IF(ISNUMBER('GenSR'!M247),INDEX('913'!$J$6:$J$1205,'GenSR'!M247),0)+IF(ISNUMBER('GenSR'!N247),INDEX('913'!$J$6:$J$1205,'GenSR'!N247),0)+IF(ISNUMBER('GenSR'!O247),INDEX('913'!$J$6:$J$1205,'GenSR'!O247),0))^2)/S241))</f>
        <v>0</v>
      </c>
      <c r="U241" s="26">
        <f>100*('GenSR'!AO247*'935'!Q190*T241)/'11'!B$17</f>
        <v>0</v>
      </c>
      <c r="V241" s="26">
        <f>100*'GenSR'!AN247/'11'!B$17</f>
        <v>0</v>
      </c>
      <c r="W241" s="26">
        <f>100*('GenSR'!AO247*T241)/'11'!D$17</f>
        <v>0</v>
      </c>
      <c r="X241" s="26">
        <f>100/'11'!B$17*'GenAgg'!E$27*'GenVol'!F202</f>
        <v>0</v>
      </c>
      <c r="Y241" s="26">
        <f>IF('GenVol'!B202=0,0,(1-B241/'GenVol'!B202)*(V241+IF('935'!Q190=0,0,(W241*'935'!Q190*('11'!D$17-'935'!Y190)/('11'!B$17-'935'!X190)))))</f>
        <v>0</v>
      </c>
      <c r="Z241" s="6">
        <f>IF('GenVol'!B202=0,1,B241/'GenVol'!B202)*W241</f>
        <v>0</v>
      </c>
      <c r="AA241" s="26">
        <f>IF('GenVol'!B202=0,1,B241/'GenVol'!B202)*V241</f>
        <v>0</v>
      </c>
      <c r="AB241" s="26">
        <f>X241+AA241</f>
        <v>0</v>
      </c>
      <c r="AC241" s="24">
        <f>'11'!D$17-'935'!Y190</f>
        <v>0</v>
      </c>
      <c r="AD241" s="24">
        <f>(P241+Q241)*'GenVol'!B202</f>
        <v>0</v>
      </c>
      <c r="AE241" s="10"/>
    </row>
    <row r="242" spans="1:31">
      <c r="A242" s="21">
        <v>185</v>
      </c>
      <c r="B242" s="24">
        <f>'GenVol'!B203-('935'!T191*(1-'935'!X191/'11'!B$17))</f>
        <v>0</v>
      </c>
      <c r="C242" s="6">
        <f>MAX('11'!$C$45+0,MIN('935'!L191+0,'11'!$C$40+0))</f>
        <v>0</v>
      </c>
      <c r="D242" s="6">
        <f>MAX('11'!$D$45+0,MIN('935'!M191+0,'11'!$D$40+0))</f>
        <v>0</v>
      </c>
      <c r="E242" s="6">
        <f>MAX('11'!$E$45+0,MIN('935'!N191+0,'11'!$E$40+0))</f>
        <v>0</v>
      </c>
      <c r="F242" s="6">
        <f>MAX('11'!$F$45+0,MIN('935'!O191+0,'11'!$F$40+0))</f>
        <v>0</v>
      </c>
      <c r="G242" s="6">
        <f>MAX('11'!$G$45+0,MIN('935'!P191+0,'11'!$G$40+0))</f>
        <v>0</v>
      </c>
      <c r="H242" s="6">
        <f>IF('935'!$K191=1000,'Fixed'!$M$636*'Fixed'!$F202/(1+'11'!$C$12)*$C242,0)</f>
        <v>0</v>
      </c>
      <c r="I242" s="6">
        <f>IF(MOD('935'!$K191,1000)=100,'Fixed'!$N$636*'Fixed'!$F202/(1+'11'!$D$12)*$D242,0)</f>
        <v>0</v>
      </c>
      <c r="J242" s="6">
        <f>IF(MOD('935'!$K191,100)=10,'Fixed'!$O$636*'Fixed'!$F202/(1+'11'!$E$12)*$E242,0)</f>
        <v>0</v>
      </c>
      <c r="K242" s="6">
        <f>IF(AND(MOD('935'!$K191,10)&gt;0,MOD('935'!$K191,1000)&gt;1),'Fixed'!$P$636*'Fixed'!$F202/(1+'11'!$F$12)*$F242,0)</f>
        <v>0</v>
      </c>
      <c r="L242" s="6">
        <f>IF(MOD('935'!$K191,1000)=1,'Fixed'!$Q$636*'Fixed'!$F202/(1+'11'!$G$12)*$G242,0)</f>
        <v>0</v>
      </c>
      <c r="M242" s="6">
        <f>IF('935'!$K191&gt;1000,'Fixed'!$M$636*'GenVol'!$F203*$C242,0)</f>
        <v>0</v>
      </c>
      <c r="N242" s="6">
        <f>IF(MOD('935'!$K191,1000)&gt;100,'Fixed'!$N$636*'GenVol'!$F203*$D242,0)</f>
        <v>0</v>
      </c>
      <c r="O242" s="6">
        <f>IF(MOD('935'!$K191,100)&gt;10,'Fixed'!$O$636*'GenVol'!$F203*$E242,0)</f>
        <v>0</v>
      </c>
      <c r="P242" s="6">
        <f>$H242+$I242+$J242+$K242+$L242</f>
        <v>0</v>
      </c>
      <c r="Q242" s="6">
        <f>$M242+$N242+$O242</f>
        <v>0</v>
      </c>
      <c r="R242" s="26">
        <f>100/'11'!B$17*'Fixed'!E202*('Fixed'!E$1278+'Fixed'!F$1278)</f>
        <v>0</v>
      </c>
      <c r="S242" s="24">
        <f>0-IF(ISNUMBER('GenSR'!H248),INDEX('913'!$I$6:$I$1205,'GenSR'!H248),0)-IF(ISNUMBER('GenSR'!I248),INDEX('913'!$I$6:$I$1205,'GenSR'!I248),0)-IF(ISNUMBER('GenSR'!J248),INDEX('913'!$I$6:$I$1205,'GenSR'!J248),0)-IF(ISNUMBER('GenSR'!K248),INDEX('913'!$I$6:$I$1205,'GenSR'!K248),0)-IF(ISNUMBER('GenSR'!L248),INDEX('913'!$I$6:$I$1205,'GenSR'!L248),0)-IF(ISNUMBER('GenSR'!M248),INDEX('913'!$I$6:$I$1205,'GenSR'!M248),0)-IF(ISNUMBER('GenSR'!N248),INDEX('913'!$I$6:$I$1205,'GenSR'!N248),0)-IF(ISNUMBER('GenSR'!O248),INDEX('913'!$I$6:$I$1205,'GenSR'!O248),0)</f>
        <v>0</v>
      </c>
      <c r="T242" s="6">
        <f>IF(S242=0,1,MAX(1,SQRT(S242^2+(IF(ISNUMBER('GenSR'!H248),INDEX('913'!$J$6:$J$1205,'GenSR'!H248),0)+IF(ISNUMBER('GenSR'!I248),INDEX('913'!$J$6:$J$1205,'GenSR'!I248),0)+IF(ISNUMBER('GenSR'!J248),INDEX('913'!$J$6:$J$1205,'GenSR'!J248),0)+IF(ISNUMBER('GenSR'!K248),INDEX('913'!$J$6:$J$1205,'GenSR'!K248),0)+IF(ISNUMBER('GenSR'!L248),INDEX('913'!$J$6:$J$1205,'GenSR'!L248),0)+IF(ISNUMBER('GenSR'!M248),INDEX('913'!$J$6:$J$1205,'GenSR'!M248),0)+IF(ISNUMBER('GenSR'!N248),INDEX('913'!$J$6:$J$1205,'GenSR'!N248),0)+IF(ISNUMBER('GenSR'!O248),INDEX('913'!$J$6:$J$1205,'GenSR'!O248),0))^2)/S242))</f>
        <v>0</v>
      </c>
      <c r="U242" s="26">
        <f>100*('GenSR'!AO248*'935'!Q191*T242)/'11'!B$17</f>
        <v>0</v>
      </c>
      <c r="V242" s="26">
        <f>100*'GenSR'!AN248/'11'!B$17</f>
        <v>0</v>
      </c>
      <c r="W242" s="26">
        <f>100*('GenSR'!AO248*T242)/'11'!D$17</f>
        <v>0</v>
      </c>
      <c r="X242" s="26">
        <f>100/'11'!B$17*'GenAgg'!E$27*'GenVol'!F203</f>
        <v>0</v>
      </c>
      <c r="Y242" s="26">
        <f>IF('GenVol'!B203=0,0,(1-B242/'GenVol'!B203)*(V242+IF('935'!Q191=0,0,(W242*'935'!Q191*('11'!D$17-'935'!Y191)/('11'!B$17-'935'!X191)))))</f>
        <v>0</v>
      </c>
      <c r="Z242" s="6">
        <f>IF('GenVol'!B203=0,1,B242/'GenVol'!B203)*W242</f>
        <v>0</v>
      </c>
      <c r="AA242" s="26">
        <f>IF('GenVol'!B203=0,1,B242/'GenVol'!B203)*V242</f>
        <v>0</v>
      </c>
      <c r="AB242" s="26">
        <f>X242+AA242</f>
        <v>0</v>
      </c>
      <c r="AC242" s="24">
        <f>'11'!D$17-'935'!Y191</f>
        <v>0</v>
      </c>
      <c r="AD242" s="24">
        <f>(P242+Q242)*'GenVol'!B203</f>
        <v>0</v>
      </c>
      <c r="AE242" s="10"/>
    </row>
    <row r="243" spans="1:31">
      <c r="A243" s="21">
        <v>186</v>
      </c>
      <c r="B243" s="24">
        <f>'GenVol'!B204-('935'!T192*(1-'935'!X192/'11'!B$17))</f>
        <v>0</v>
      </c>
      <c r="C243" s="6">
        <f>MAX('11'!$C$45+0,MIN('935'!L192+0,'11'!$C$40+0))</f>
        <v>0</v>
      </c>
      <c r="D243" s="6">
        <f>MAX('11'!$D$45+0,MIN('935'!M192+0,'11'!$D$40+0))</f>
        <v>0</v>
      </c>
      <c r="E243" s="6">
        <f>MAX('11'!$E$45+0,MIN('935'!N192+0,'11'!$E$40+0))</f>
        <v>0</v>
      </c>
      <c r="F243" s="6">
        <f>MAX('11'!$F$45+0,MIN('935'!O192+0,'11'!$F$40+0))</f>
        <v>0</v>
      </c>
      <c r="G243" s="6">
        <f>MAX('11'!$G$45+0,MIN('935'!P192+0,'11'!$G$40+0))</f>
        <v>0</v>
      </c>
      <c r="H243" s="6">
        <f>IF('935'!$K192=1000,'Fixed'!$M$636*'Fixed'!$F203/(1+'11'!$C$12)*$C243,0)</f>
        <v>0</v>
      </c>
      <c r="I243" s="6">
        <f>IF(MOD('935'!$K192,1000)=100,'Fixed'!$N$636*'Fixed'!$F203/(1+'11'!$D$12)*$D243,0)</f>
        <v>0</v>
      </c>
      <c r="J243" s="6">
        <f>IF(MOD('935'!$K192,100)=10,'Fixed'!$O$636*'Fixed'!$F203/(1+'11'!$E$12)*$E243,0)</f>
        <v>0</v>
      </c>
      <c r="K243" s="6">
        <f>IF(AND(MOD('935'!$K192,10)&gt;0,MOD('935'!$K192,1000)&gt;1),'Fixed'!$P$636*'Fixed'!$F203/(1+'11'!$F$12)*$F243,0)</f>
        <v>0</v>
      </c>
      <c r="L243" s="6">
        <f>IF(MOD('935'!$K192,1000)=1,'Fixed'!$Q$636*'Fixed'!$F203/(1+'11'!$G$12)*$G243,0)</f>
        <v>0</v>
      </c>
      <c r="M243" s="6">
        <f>IF('935'!$K192&gt;1000,'Fixed'!$M$636*'GenVol'!$F204*$C243,0)</f>
        <v>0</v>
      </c>
      <c r="N243" s="6">
        <f>IF(MOD('935'!$K192,1000)&gt;100,'Fixed'!$N$636*'GenVol'!$F204*$D243,0)</f>
        <v>0</v>
      </c>
      <c r="O243" s="6">
        <f>IF(MOD('935'!$K192,100)&gt;10,'Fixed'!$O$636*'GenVol'!$F204*$E243,0)</f>
        <v>0</v>
      </c>
      <c r="P243" s="6">
        <f>$H243+$I243+$J243+$K243+$L243</f>
        <v>0</v>
      </c>
      <c r="Q243" s="6">
        <f>$M243+$N243+$O243</f>
        <v>0</v>
      </c>
      <c r="R243" s="26">
        <f>100/'11'!B$17*'Fixed'!E203*('Fixed'!E$1278+'Fixed'!F$1278)</f>
        <v>0</v>
      </c>
      <c r="S243" s="24">
        <f>0-IF(ISNUMBER('GenSR'!H249),INDEX('913'!$I$6:$I$1205,'GenSR'!H249),0)-IF(ISNUMBER('GenSR'!I249),INDEX('913'!$I$6:$I$1205,'GenSR'!I249),0)-IF(ISNUMBER('GenSR'!J249),INDEX('913'!$I$6:$I$1205,'GenSR'!J249),0)-IF(ISNUMBER('GenSR'!K249),INDEX('913'!$I$6:$I$1205,'GenSR'!K249),0)-IF(ISNUMBER('GenSR'!L249),INDEX('913'!$I$6:$I$1205,'GenSR'!L249),0)-IF(ISNUMBER('GenSR'!M249),INDEX('913'!$I$6:$I$1205,'GenSR'!M249),0)-IF(ISNUMBER('GenSR'!N249),INDEX('913'!$I$6:$I$1205,'GenSR'!N249),0)-IF(ISNUMBER('GenSR'!O249),INDEX('913'!$I$6:$I$1205,'GenSR'!O249),0)</f>
        <v>0</v>
      </c>
      <c r="T243" s="6">
        <f>IF(S243=0,1,MAX(1,SQRT(S243^2+(IF(ISNUMBER('GenSR'!H249),INDEX('913'!$J$6:$J$1205,'GenSR'!H249),0)+IF(ISNUMBER('GenSR'!I249),INDEX('913'!$J$6:$J$1205,'GenSR'!I249),0)+IF(ISNUMBER('GenSR'!J249),INDEX('913'!$J$6:$J$1205,'GenSR'!J249),0)+IF(ISNUMBER('GenSR'!K249),INDEX('913'!$J$6:$J$1205,'GenSR'!K249),0)+IF(ISNUMBER('GenSR'!L249),INDEX('913'!$J$6:$J$1205,'GenSR'!L249),0)+IF(ISNUMBER('GenSR'!M249),INDEX('913'!$J$6:$J$1205,'GenSR'!M249),0)+IF(ISNUMBER('GenSR'!N249),INDEX('913'!$J$6:$J$1205,'GenSR'!N249),0)+IF(ISNUMBER('GenSR'!O249),INDEX('913'!$J$6:$J$1205,'GenSR'!O249),0))^2)/S243))</f>
        <v>0</v>
      </c>
      <c r="U243" s="26">
        <f>100*('GenSR'!AO249*'935'!Q192*T243)/'11'!B$17</f>
        <v>0</v>
      </c>
      <c r="V243" s="26">
        <f>100*'GenSR'!AN249/'11'!B$17</f>
        <v>0</v>
      </c>
      <c r="W243" s="26">
        <f>100*('GenSR'!AO249*T243)/'11'!D$17</f>
        <v>0</v>
      </c>
      <c r="X243" s="26">
        <f>100/'11'!B$17*'GenAgg'!E$27*'GenVol'!F204</f>
        <v>0</v>
      </c>
      <c r="Y243" s="26">
        <f>IF('GenVol'!B204=0,0,(1-B243/'GenVol'!B204)*(V243+IF('935'!Q192=0,0,(W243*'935'!Q192*('11'!D$17-'935'!Y192)/('11'!B$17-'935'!X192)))))</f>
        <v>0</v>
      </c>
      <c r="Z243" s="6">
        <f>IF('GenVol'!B204=0,1,B243/'GenVol'!B204)*W243</f>
        <v>0</v>
      </c>
      <c r="AA243" s="26">
        <f>IF('GenVol'!B204=0,1,B243/'GenVol'!B204)*V243</f>
        <v>0</v>
      </c>
      <c r="AB243" s="26">
        <f>X243+AA243</f>
        <v>0</v>
      </c>
      <c r="AC243" s="24">
        <f>'11'!D$17-'935'!Y192</f>
        <v>0</v>
      </c>
      <c r="AD243" s="24">
        <f>(P243+Q243)*'GenVol'!B204</f>
        <v>0</v>
      </c>
      <c r="AE243" s="10"/>
    </row>
    <row r="244" spans="1:31">
      <c r="A244" s="21">
        <v>187</v>
      </c>
      <c r="B244" s="24">
        <f>'GenVol'!B205-('935'!T193*(1-'935'!X193/'11'!B$17))</f>
        <v>0</v>
      </c>
      <c r="C244" s="6">
        <f>MAX('11'!$C$45+0,MIN('935'!L193+0,'11'!$C$40+0))</f>
        <v>0</v>
      </c>
      <c r="D244" s="6">
        <f>MAX('11'!$D$45+0,MIN('935'!M193+0,'11'!$D$40+0))</f>
        <v>0</v>
      </c>
      <c r="E244" s="6">
        <f>MAX('11'!$E$45+0,MIN('935'!N193+0,'11'!$E$40+0))</f>
        <v>0</v>
      </c>
      <c r="F244" s="6">
        <f>MAX('11'!$F$45+0,MIN('935'!O193+0,'11'!$F$40+0))</f>
        <v>0</v>
      </c>
      <c r="G244" s="6">
        <f>MAX('11'!$G$45+0,MIN('935'!P193+0,'11'!$G$40+0))</f>
        <v>0</v>
      </c>
      <c r="H244" s="6">
        <f>IF('935'!$K193=1000,'Fixed'!$M$636*'Fixed'!$F204/(1+'11'!$C$12)*$C244,0)</f>
        <v>0</v>
      </c>
      <c r="I244" s="6">
        <f>IF(MOD('935'!$K193,1000)=100,'Fixed'!$N$636*'Fixed'!$F204/(1+'11'!$D$12)*$D244,0)</f>
        <v>0</v>
      </c>
      <c r="J244" s="6">
        <f>IF(MOD('935'!$K193,100)=10,'Fixed'!$O$636*'Fixed'!$F204/(1+'11'!$E$12)*$E244,0)</f>
        <v>0</v>
      </c>
      <c r="K244" s="6">
        <f>IF(AND(MOD('935'!$K193,10)&gt;0,MOD('935'!$K193,1000)&gt;1),'Fixed'!$P$636*'Fixed'!$F204/(1+'11'!$F$12)*$F244,0)</f>
        <v>0</v>
      </c>
      <c r="L244" s="6">
        <f>IF(MOD('935'!$K193,1000)=1,'Fixed'!$Q$636*'Fixed'!$F204/(1+'11'!$G$12)*$G244,0)</f>
        <v>0</v>
      </c>
      <c r="M244" s="6">
        <f>IF('935'!$K193&gt;1000,'Fixed'!$M$636*'GenVol'!$F205*$C244,0)</f>
        <v>0</v>
      </c>
      <c r="N244" s="6">
        <f>IF(MOD('935'!$K193,1000)&gt;100,'Fixed'!$N$636*'GenVol'!$F205*$D244,0)</f>
        <v>0</v>
      </c>
      <c r="O244" s="6">
        <f>IF(MOD('935'!$K193,100)&gt;10,'Fixed'!$O$636*'GenVol'!$F205*$E244,0)</f>
        <v>0</v>
      </c>
      <c r="P244" s="6">
        <f>$H244+$I244+$J244+$K244+$L244</f>
        <v>0</v>
      </c>
      <c r="Q244" s="6">
        <f>$M244+$N244+$O244</f>
        <v>0</v>
      </c>
      <c r="R244" s="26">
        <f>100/'11'!B$17*'Fixed'!E204*('Fixed'!E$1278+'Fixed'!F$1278)</f>
        <v>0</v>
      </c>
      <c r="S244" s="24">
        <f>0-IF(ISNUMBER('GenSR'!H250),INDEX('913'!$I$6:$I$1205,'GenSR'!H250),0)-IF(ISNUMBER('GenSR'!I250),INDEX('913'!$I$6:$I$1205,'GenSR'!I250),0)-IF(ISNUMBER('GenSR'!J250),INDEX('913'!$I$6:$I$1205,'GenSR'!J250),0)-IF(ISNUMBER('GenSR'!K250),INDEX('913'!$I$6:$I$1205,'GenSR'!K250),0)-IF(ISNUMBER('GenSR'!L250),INDEX('913'!$I$6:$I$1205,'GenSR'!L250),0)-IF(ISNUMBER('GenSR'!M250),INDEX('913'!$I$6:$I$1205,'GenSR'!M250),0)-IF(ISNUMBER('GenSR'!N250),INDEX('913'!$I$6:$I$1205,'GenSR'!N250),0)-IF(ISNUMBER('GenSR'!O250),INDEX('913'!$I$6:$I$1205,'GenSR'!O250),0)</f>
        <v>0</v>
      </c>
      <c r="T244" s="6">
        <f>IF(S244=0,1,MAX(1,SQRT(S244^2+(IF(ISNUMBER('GenSR'!H250),INDEX('913'!$J$6:$J$1205,'GenSR'!H250),0)+IF(ISNUMBER('GenSR'!I250),INDEX('913'!$J$6:$J$1205,'GenSR'!I250),0)+IF(ISNUMBER('GenSR'!J250),INDEX('913'!$J$6:$J$1205,'GenSR'!J250),0)+IF(ISNUMBER('GenSR'!K250),INDEX('913'!$J$6:$J$1205,'GenSR'!K250),0)+IF(ISNUMBER('GenSR'!L250),INDEX('913'!$J$6:$J$1205,'GenSR'!L250),0)+IF(ISNUMBER('GenSR'!M250),INDEX('913'!$J$6:$J$1205,'GenSR'!M250),0)+IF(ISNUMBER('GenSR'!N250),INDEX('913'!$J$6:$J$1205,'GenSR'!N250),0)+IF(ISNUMBER('GenSR'!O250),INDEX('913'!$J$6:$J$1205,'GenSR'!O250),0))^2)/S244))</f>
        <v>0</v>
      </c>
      <c r="U244" s="26">
        <f>100*('GenSR'!AO250*'935'!Q193*T244)/'11'!B$17</f>
        <v>0</v>
      </c>
      <c r="V244" s="26">
        <f>100*'GenSR'!AN250/'11'!B$17</f>
        <v>0</v>
      </c>
      <c r="W244" s="26">
        <f>100*('GenSR'!AO250*T244)/'11'!D$17</f>
        <v>0</v>
      </c>
      <c r="X244" s="26">
        <f>100/'11'!B$17*'GenAgg'!E$27*'GenVol'!F205</f>
        <v>0</v>
      </c>
      <c r="Y244" s="26">
        <f>IF('GenVol'!B205=0,0,(1-B244/'GenVol'!B205)*(V244+IF('935'!Q193=0,0,(W244*'935'!Q193*('11'!D$17-'935'!Y193)/('11'!B$17-'935'!X193)))))</f>
        <v>0</v>
      </c>
      <c r="Z244" s="6">
        <f>IF('GenVol'!B205=0,1,B244/'GenVol'!B205)*W244</f>
        <v>0</v>
      </c>
      <c r="AA244" s="26">
        <f>IF('GenVol'!B205=0,1,B244/'GenVol'!B205)*V244</f>
        <v>0</v>
      </c>
      <c r="AB244" s="26">
        <f>X244+AA244</f>
        <v>0</v>
      </c>
      <c r="AC244" s="24">
        <f>'11'!D$17-'935'!Y193</f>
        <v>0</v>
      </c>
      <c r="AD244" s="24">
        <f>(P244+Q244)*'GenVol'!B205</f>
        <v>0</v>
      </c>
      <c r="AE244" s="10"/>
    </row>
    <row r="245" spans="1:31">
      <c r="A245" s="21">
        <v>188</v>
      </c>
      <c r="B245" s="24">
        <f>'GenVol'!B206-('935'!T194*(1-'935'!X194/'11'!B$17))</f>
        <v>0</v>
      </c>
      <c r="C245" s="6">
        <f>MAX('11'!$C$45+0,MIN('935'!L194+0,'11'!$C$40+0))</f>
        <v>0</v>
      </c>
      <c r="D245" s="6">
        <f>MAX('11'!$D$45+0,MIN('935'!M194+0,'11'!$D$40+0))</f>
        <v>0</v>
      </c>
      <c r="E245" s="6">
        <f>MAX('11'!$E$45+0,MIN('935'!N194+0,'11'!$E$40+0))</f>
        <v>0</v>
      </c>
      <c r="F245" s="6">
        <f>MAX('11'!$F$45+0,MIN('935'!O194+0,'11'!$F$40+0))</f>
        <v>0</v>
      </c>
      <c r="G245" s="6">
        <f>MAX('11'!$G$45+0,MIN('935'!P194+0,'11'!$G$40+0))</f>
        <v>0</v>
      </c>
      <c r="H245" s="6">
        <f>IF('935'!$K194=1000,'Fixed'!$M$636*'Fixed'!$F205/(1+'11'!$C$12)*$C245,0)</f>
        <v>0</v>
      </c>
      <c r="I245" s="6">
        <f>IF(MOD('935'!$K194,1000)=100,'Fixed'!$N$636*'Fixed'!$F205/(1+'11'!$D$12)*$D245,0)</f>
        <v>0</v>
      </c>
      <c r="J245" s="6">
        <f>IF(MOD('935'!$K194,100)=10,'Fixed'!$O$636*'Fixed'!$F205/(1+'11'!$E$12)*$E245,0)</f>
        <v>0</v>
      </c>
      <c r="K245" s="6">
        <f>IF(AND(MOD('935'!$K194,10)&gt;0,MOD('935'!$K194,1000)&gt;1),'Fixed'!$P$636*'Fixed'!$F205/(1+'11'!$F$12)*$F245,0)</f>
        <v>0</v>
      </c>
      <c r="L245" s="6">
        <f>IF(MOD('935'!$K194,1000)=1,'Fixed'!$Q$636*'Fixed'!$F205/(1+'11'!$G$12)*$G245,0)</f>
        <v>0</v>
      </c>
      <c r="M245" s="6">
        <f>IF('935'!$K194&gt;1000,'Fixed'!$M$636*'GenVol'!$F206*$C245,0)</f>
        <v>0</v>
      </c>
      <c r="N245" s="6">
        <f>IF(MOD('935'!$K194,1000)&gt;100,'Fixed'!$N$636*'GenVol'!$F206*$D245,0)</f>
        <v>0</v>
      </c>
      <c r="O245" s="6">
        <f>IF(MOD('935'!$K194,100)&gt;10,'Fixed'!$O$636*'GenVol'!$F206*$E245,0)</f>
        <v>0</v>
      </c>
      <c r="P245" s="6">
        <f>$H245+$I245+$J245+$K245+$L245</f>
        <v>0</v>
      </c>
      <c r="Q245" s="6">
        <f>$M245+$N245+$O245</f>
        <v>0</v>
      </c>
      <c r="R245" s="26">
        <f>100/'11'!B$17*'Fixed'!E205*('Fixed'!E$1278+'Fixed'!F$1278)</f>
        <v>0</v>
      </c>
      <c r="S245" s="24">
        <f>0-IF(ISNUMBER('GenSR'!H251),INDEX('913'!$I$6:$I$1205,'GenSR'!H251),0)-IF(ISNUMBER('GenSR'!I251),INDEX('913'!$I$6:$I$1205,'GenSR'!I251),0)-IF(ISNUMBER('GenSR'!J251),INDEX('913'!$I$6:$I$1205,'GenSR'!J251),0)-IF(ISNUMBER('GenSR'!K251),INDEX('913'!$I$6:$I$1205,'GenSR'!K251),0)-IF(ISNUMBER('GenSR'!L251),INDEX('913'!$I$6:$I$1205,'GenSR'!L251),0)-IF(ISNUMBER('GenSR'!M251),INDEX('913'!$I$6:$I$1205,'GenSR'!M251),0)-IF(ISNUMBER('GenSR'!N251),INDEX('913'!$I$6:$I$1205,'GenSR'!N251),0)-IF(ISNUMBER('GenSR'!O251),INDEX('913'!$I$6:$I$1205,'GenSR'!O251),0)</f>
        <v>0</v>
      </c>
      <c r="T245" s="6">
        <f>IF(S245=0,1,MAX(1,SQRT(S245^2+(IF(ISNUMBER('GenSR'!H251),INDEX('913'!$J$6:$J$1205,'GenSR'!H251),0)+IF(ISNUMBER('GenSR'!I251),INDEX('913'!$J$6:$J$1205,'GenSR'!I251),0)+IF(ISNUMBER('GenSR'!J251),INDEX('913'!$J$6:$J$1205,'GenSR'!J251),0)+IF(ISNUMBER('GenSR'!K251),INDEX('913'!$J$6:$J$1205,'GenSR'!K251),0)+IF(ISNUMBER('GenSR'!L251),INDEX('913'!$J$6:$J$1205,'GenSR'!L251),0)+IF(ISNUMBER('GenSR'!M251),INDEX('913'!$J$6:$J$1205,'GenSR'!M251),0)+IF(ISNUMBER('GenSR'!N251),INDEX('913'!$J$6:$J$1205,'GenSR'!N251),0)+IF(ISNUMBER('GenSR'!O251),INDEX('913'!$J$6:$J$1205,'GenSR'!O251),0))^2)/S245))</f>
        <v>0</v>
      </c>
      <c r="U245" s="26">
        <f>100*('GenSR'!AO251*'935'!Q194*T245)/'11'!B$17</f>
        <v>0</v>
      </c>
      <c r="V245" s="26">
        <f>100*'GenSR'!AN251/'11'!B$17</f>
        <v>0</v>
      </c>
      <c r="W245" s="26">
        <f>100*('GenSR'!AO251*T245)/'11'!D$17</f>
        <v>0</v>
      </c>
      <c r="X245" s="26">
        <f>100/'11'!B$17*'GenAgg'!E$27*'GenVol'!F206</f>
        <v>0</v>
      </c>
      <c r="Y245" s="26">
        <f>IF('GenVol'!B206=0,0,(1-B245/'GenVol'!B206)*(V245+IF('935'!Q194=0,0,(W245*'935'!Q194*('11'!D$17-'935'!Y194)/('11'!B$17-'935'!X194)))))</f>
        <v>0</v>
      </c>
      <c r="Z245" s="6">
        <f>IF('GenVol'!B206=0,1,B245/'GenVol'!B206)*W245</f>
        <v>0</v>
      </c>
      <c r="AA245" s="26">
        <f>IF('GenVol'!B206=0,1,B245/'GenVol'!B206)*V245</f>
        <v>0</v>
      </c>
      <c r="AB245" s="26">
        <f>X245+AA245</f>
        <v>0</v>
      </c>
      <c r="AC245" s="24">
        <f>'11'!D$17-'935'!Y194</f>
        <v>0</v>
      </c>
      <c r="AD245" s="24">
        <f>(P245+Q245)*'GenVol'!B206</f>
        <v>0</v>
      </c>
      <c r="AE245" s="10"/>
    </row>
    <row r="246" spans="1:31">
      <c r="A246" s="21">
        <v>189</v>
      </c>
      <c r="B246" s="24">
        <f>'GenVol'!B207-('935'!T195*(1-'935'!X195/'11'!B$17))</f>
        <v>0</v>
      </c>
      <c r="C246" s="6">
        <f>MAX('11'!$C$45+0,MIN('935'!L195+0,'11'!$C$40+0))</f>
        <v>0</v>
      </c>
      <c r="D246" s="6">
        <f>MAX('11'!$D$45+0,MIN('935'!M195+0,'11'!$D$40+0))</f>
        <v>0</v>
      </c>
      <c r="E246" s="6">
        <f>MAX('11'!$E$45+0,MIN('935'!N195+0,'11'!$E$40+0))</f>
        <v>0</v>
      </c>
      <c r="F246" s="6">
        <f>MAX('11'!$F$45+0,MIN('935'!O195+0,'11'!$F$40+0))</f>
        <v>0</v>
      </c>
      <c r="G246" s="6">
        <f>MAX('11'!$G$45+0,MIN('935'!P195+0,'11'!$G$40+0))</f>
        <v>0</v>
      </c>
      <c r="H246" s="6">
        <f>IF('935'!$K195=1000,'Fixed'!$M$636*'Fixed'!$F206/(1+'11'!$C$12)*$C246,0)</f>
        <v>0</v>
      </c>
      <c r="I246" s="6">
        <f>IF(MOD('935'!$K195,1000)=100,'Fixed'!$N$636*'Fixed'!$F206/(1+'11'!$D$12)*$D246,0)</f>
        <v>0</v>
      </c>
      <c r="J246" s="6">
        <f>IF(MOD('935'!$K195,100)=10,'Fixed'!$O$636*'Fixed'!$F206/(1+'11'!$E$12)*$E246,0)</f>
        <v>0</v>
      </c>
      <c r="K246" s="6">
        <f>IF(AND(MOD('935'!$K195,10)&gt;0,MOD('935'!$K195,1000)&gt;1),'Fixed'!$P$636*'Fixed'!$F206/(1+'11'!$F$12)*$F246,0)</f>
        <v>0</v>
      </c>
      <c r="L246" s="6">
        <f>IF(MOD('935'!$K195,1000)=1,'Fixed'!$Q$636*'Fixed'!$F206/(1+'11'!$G$12)*$G246,0)</f>
        <v>0</v>
      </c>
      <c r="M246" s="6">
        <f>IF('935'!$K195&gt;1000,'Fixed'!$M$636*'GenVol'!$F207*$C246,0)</f>
        <v>0</v>
      </c>
      <c r="N246" s="6">
        <f>IF(MOD('935'!$K195,1000)&gt;100,'Fixed'!$N$636*'GenVol'!$F207*$D246,0)</f>
        <v>0</v>
      </c>
      <c r="O246" s="6">
        <f>IF(MOD('935'!$K195,100)&gt;10,'Fixed'!$O$636*'GenVol'!$F207*$E246,0)</f>
        <v>0</v>
      </c>
      <c r="P246" s="6">
        <f>$H246+$I246+$J246+$K246+$L246</f>
        <v>0</v>
      </c>
      <c r="Q246" s="6">
        <f>$M246+$N246+$O246</f>
        <v>0</v>
      </c>
      <c r="R246" s="26">
        <f>100/'11'!B$17*'Fixed'!E206*('Fixed'!E$1278+'Fixed'!F$1278)</f>
        <v>0</v>
      </c>
      <c r="S246" s="24">
        <f>0-IF(ISNUMBER('GenSR'!H252),INDEX('913'!$I$6:$I$1205,'GenSR'!H252),0)-IF(ISNUMBER('GenSR'!I252),INDEX('913'!$I$6:$I$1205,'GenSR'!I252),0)-IF(ISNUMBER('GenSR'!J252),INDEX('913'!$I$6:$I$1205,'GenSR'!J252),0)-IF(ISNUMBER('GenSR'!K252),INDEX('913'!$I$6:$I$1205,'GenSR'!K252),0)-IF(ISNUMBER('GenSR'!L252),INDEX('913'!$I$6:$I$1205,'GenSR'!L252),0)-IF(ISNUMBER('GenSR'!M252),INDEX('913'!$I$6:$I$1205,'GenSR'!M252),0)-IF(ISNUMBER('GenSR'!N252),INDEX('913'!$I$6:$I$1205,'GenSR'!N252),0)-IF(ISNUMBER('GenSR'!O252),INDEX('913'!$I$6:$I$1205,'GenSR'!O252),0)</f>
        <v>0</v>
      </c>
      <c r="T246" s="6">
        <f>IF(S246=0,1,MAX(1,SQRT(S246^2+(IF(ISNUMBER('GenSR'!H252),INDEX('913'!$J$6:$J$1205,'GenSR'!H252),0)+IF(ISNUMBER('GenSR'!I252),INDEX('913'!$J$6:$J$1205,'GenSR'!I252),0)+IF(ISNUMBER('GenSR'!J252),INDEX('913'!$J$6:$J$1205,'GenSR'!J252),0)+IF(ISNUMBER('GenSR'!K252),INDEX('913'!$J$6:$J$1205,'GenSR'!K252),0)+IF(ISNUMBER('GenSR'!L252),INDEX('913'!$J$6:$J$1205,'GenSR'!L252),0)+IF(ISNUMBER('GenSR'!M252),INDEX('913'!$J$6:$J$1205,'GenSR'!M252),0)+IF(ISNUMBER('GenSR'!N252),INDEX('913'!$J$6:$J$1205,'GenSR'!N252),0)+IF(ISNUMBER('GenSR'!O252),INDEX('913'!$J$6:$J$1205,'GenSR'!O252),0))^2)/S246))</f>
        <v>0</v>
      </c>
      <c r="U246" s="26">
        <f>100*('GenSR'!AO252*'935'!Q195*T246)/'11'!B$17</f>
        <v>0</v>
      </c>
      <c r="V246" s="26">
        <f>100*'GenSR'!AN252/'11'!B$17</f>
        <v>0</v>
      </c>
      <c r="W246" s="26">
        <f>100*('GenSR'!AO252*T246)/'11'!D$17</f>
        <v>0</v>
      </c>
      <c r="X246" s="26">
        <f>100/'11'!B$17*'GenAgg'!E$27*'GenVol'!F207</f>
        <v>0</v>
      </c>
      <c r="Y246" s="26">
        <f>IF('GenVol'!B207=0,0,(1-B246/'GenVol'!B207)*(V246+IF('935'!Q195=0,0,(W246*'935'!Q195*('11'!D$17-'935'!Y195)/('11'!B$17-'935'!X195)))))</f>
        <v>0</v>
      </c>
      <c r="Z246" s="6">
        <f>IF('GenVol'!B207=0,1,B246/'GenVol'!B207)*W246</f>
        <v>0</v>
      </c>
      <c r="AA246" s="26">
        <f>IF('GenVol'!B207=0,1,B246/'GenVol'!B207)*V246</f>
        <v>0</v>
      </c>
      <c r="AB246" s="26">
        <f>X246+AA246</f>
        <v>0</v>
      </c>
      <c r="AC246" s="24">
        <f>'11'!D$17-'935'!Y195</f>
        <v>0</v>
      </c>
      <c r="AD246" s="24">
        <f>(P246+Q246)*'GenVol'!B207</f>
        <v>0</v>
      </c>
      <c r="AE246" s="10"/>
    </row>
    <row r="247" spans="1:31">
      <c r="A247" s="21">
        <v>190</v>
      </c>
      <c r="B247" s="24">
        <f>'GenVol'!B208-('935'!T196*(1-'935'!X196/'11'!B$17))</f>
        <v>0</v>
      </c>
      <c r="C247" s="6">
        <f>MAX('11'!$C$45+0,MIN('935'!L196+0,'11'!$C$40+0))</f>
        <v>0</v>
      </c>
      <c r="D247" s="6">
        <f>MAX('11'!$D$45+0,MIN('935'!M196+0,'11'!$D$40+0))</f>
        <v>0</v>
      </c>
      <c r="E247" s="6">
        <f>MAX('11'!$E$45+0,MIN('935'!N196+0,'11'!$E$40+0))</f>
        <v>0</v>
      </c>
      <c r="F247" s="6">
        <f>MAX('11'!$F$45+0,MIN('935'!O196+0,'11'!$F$40+0))</f>
        <v>0</v>
      </c>
      <c r="G247" s="6">
        <f>MAX('11'!$G$45+0,MIN('935'!P196+0,'11'!$G$40+0))</f>
        <v>0</v>
      </c>
      <c r="H247" s="6">
        <f>IF('935'!$K196=1000,'Fixed'!$M$636*'Fixed'!$F207/(1+'11'!$C$12)*$C247,0)</f>
        <v>0</v>
      </c>
      <c r="I247" s="6">
        <f>IF(MOD('935'!$K196,1000)=100,'Fixed'!$N$636*'Fixed'!$F207/(1+'11'!$D$12)*$D247,0)</f>
        <v>0</v>
      </c>
      <c r="J247" s="6">
        <f>IF(MOD('935'!$K196,100)=10,'Fixed'!$O$636*'Fixed'!$F207/(1+'11'!$E$12)*$E247,0)</f>
        <v>0</v>
      </c>
      <c r="K247" s="6">
        <f>IF(AND(MOD('935'!$K196,10)&gt;0,MOD('935'!$K196,1000)&gt;1),'Fixed'!$P$636*'Fixed'!$F207/(1+'11'!$F$12)*$F247,0)</f>
        <v>0</v>
      </c>
      <c r="L247" s="6">
        <f>IF(MOD('935'!$K196,1000)=1,'Fixed'!$Q$636*'Fixed'!$F207/(1+'11'!$G$12)*$G247,0)</f>
        <v>0</v>
      </c>
      <c r="M247" s="6">
        <f>IF('935'!$K196&gt;1000,'Fixed'!$M$636*'GenVol'!$F208*$C247,0)</f>
        <v>0</v>
      </c>
      <c r="N247" s="6">
        <f>IF(MOD('935'!$K196,1000)&gt;100,'Fixed'!$N$636*'GenVol'!$F208*$D247,0)</f>
        <v>0</v>
      </c>
      <c r="O247" s="6">
        <f>IF(MOD('935'!$K196,100)&gt;10,'Fixed'!$O$636*'GenVol'!$F208*$E247,0)</f>
        <v>0</v>
      </c>
      <c r="P247" s="6">
        <f>$H247+$I247+$J247+$K247+$L247</f>
        <v>0</v>
      </c>
      <c r="Q247" s="6">
        <f>$M247+$N247+$O247</f>
        <v>0</v>
      </c>
      <c r="R247" s="26">
        <f>100/'11'!B$17*'Fixed'!E207*('Fixed'!E$1278+'Fixed'!F$1278)</f>
        <v>0</v>
      </c>
      <c r="S247" s="24">
        <f>0-IF(ISNUMBER('GenSR'!H253),INDEX('913'!$I$6:$I$1205,'GenSR'!H253),0)-IF(ISNUMBER('GenSR'!I253),INDEX('913'!$I$6:$I$1205,'GenSR'!I253),0)-IF(ISNUMBER('GenSR'!J253),INDEX('913'!$I$6:$I$1205,'GenSR'!J253),0)-IF(ISNUMBER('GenSR'!K253),INDEX('913'!$I$6:$I$1205,'GenSR'!K253),0)-IF(ISNUMBER('GenSR'!L253),INDEX('913'!$I$6:$I$1205,'GenSR'!L253),0)-IF(ISNUMBER('GenSR'!M253),INDEX('913'!$I$6:$I$1205,'GenSR'!M253),0)-IF(ISNUMBER('GenSR'!N253),INDEX('913'!$I$6:$I$1205,'GenSR'!N253),0)-IF(ISNUMBER('GenSR'!O253),INDEX('913'!$I$6:$I$1205,'GenSR'!O253),0)</f>
        <v>0</v>
      </c>
      <c r="T247" s="6">
        <f>IF(S247=0,1,MAX(1,SQRT(S247^2+(IF(ISNUMBER('GenSR'!H253),INDEX('913'!$J$6:$J$1205,'GenSR'!H253),0)+IF(ISNUMBER('GenSR'!I253),INDEX('913'!$J$6:$J$1205,'GenSR'!I253),0)+IF(ISNUMBER('GenSR'!J253),INDEX('913'!$J$6:$J$1205,'GenSR'!J253),0)+IF(ISNUMBER('GenSR'!K253),INDEX('913'!$J$6:$J$1205,'GenSR'!K253),0)+IF(ISNUMBER('GenSR'!L253),INDEX('913'!$J$6:$J$1205,'GenSR'!L253),0)+IF(ISNUMBER('GenSR'!M253),INDEX('913'!$J$6:$J$1205,'GenSR'!M253),0)+IF(ISNUMBER('GenSR'!N253),INDEX('913'!$J$6:$J$1205,'GenSR'!N253),0)+IF(ISNUMBER('GenSR'!O253),INDEX('913'!$J$6:$J$1205,'GenSR'!O253),0))^2)/S247))</f>
        <v>0</v>
      </c>
      <c r="U247" s="26">
        <f>100*('GenSR'!AO253*'935'!Q196*T247)/'11'!B$17</f>
        <v>0</v>
      </c>
      <c r="V247" s="26">
        <f>100*'GenSR'!AN253/'11'!B$17</f>
        <v>0</v>
      </c>
      <c r="W247" s="26">
        <f>100*('GenSR'!AO253*T247)/'11'!D$17</f>
        <v>0</v>
      </c>
      <c r="X247" s="26">
        <f>100/'11'!B$17*'GenAgg'!E$27*'GenVol'!F208</f>
        <v>0</v>
      </c>
      <c r="Y247" s="26">
        <f>IF('GenVol'!B208=0,0,(1-B247/'GenVol'!B208)*(V247+IF('935'!Q196=0,0,(W247*'935'!Q196*('11'!D$17-'935'!Y196)/('11'!B$17-'935'!X196)))))</f>
        <v>0</v>
      </c>
      <c r="Z247" s="6">
        <f>IF('GenVol'!B208=0,1,B247/'GenVol'!B208)*W247</f>
        <v>0</v>
      </c>
      <c r="AA247" s="26">
        <f>IF('GenVol'!B208=0,1,B247/'GenVol'!B208)*V247</f>
        <v>0</v>
      </c>
      <c r="AB247" s="26">
        <f>X247+AA247</f>
        <v>0</v>
      </c>
      <c r="AC247" s="24">
        <f>'11'!D$17-'935'!Y196</f>
        <v>0</v>
      </c>
      <c r="AD247" s="24">
        <f>(P247+Q247)*'GenVol'!B208</f>
        <v>0</v>
      </c>
      <c r="AE247" s="10"/>
    </row>
    <row r="248" spans="1:31">
      <c r="A248" s="21">
        <v>191</v>
      </c>
      <c r="B248" s="24">
        <f>'GenVol'!B209-('935'!T197*(1-'935'!X197/'11'!B$17))</f>
        <v>0</v>
      </c>
      <c r="C248" s="6">
        <f>MAX('11'!$C$45+0,MIN('935'!L197+0,'11'!$C$40+0))</f>
        <v>0</v>
      </c>
      <c r="D248" s="6">
        <f>MAX('11'!$D$45+0,MIN('935'!M197+0,'11'!$D$40+0))</f>
        <v>0</v>
      </c>
      <c r="E248" s="6">
        <f>MAX('11'!$E$45+0,MIN('935'!N197+0,'11'!$E$40+0))</f>
        <v>0</v>
      </c>
      <c r="F248" s="6">
        <f>MAX('11'!$F$45+0,MIN('935'!O197+0,'11'!$F$40+0))</f>
        <v>0</v>
      </c>
      <c r="G248" s="6">
        <f>MAX('11'!$G$45+0,MIN('935'!P197+0,'11'!$G$40+0))</f>
        <v>0</v>
      </c>
      <c r="H248" s="6">
        <f>IF('935'!$K197=1000,'Fixed'!$M$636*'Fixed'!$F208/(1+'11'!$C$12)*$C248,0)</f>
        <v>0</v>
      </c>
      <c r="I248" s="6">
        <f>IF(MOD('935'!$K197,1000)=100,'Fixed'!$N$636*'Fixed'!$F208/(1+'11'!$D$12)*$D248,0)</f>
        <v>0</v>
      </c>
      <c r="J248" s="6">
        <f>IF(MOD('935'!$K197,100)=10,'Fixed'!$O$636*'Fixed'!$F208/(1+'11'!$E$12)*$E248,0)</f>
        <v>0</v>
      </c>
      <c r="K248" s="6">
        <f>IF(AND(MOD('935'!$K197,10)&gt;0,MOD('935'!$K197,1000)&gt;1),'Fixed'!$P$636*'Fixed'!$F208/(1+'11'!$F$12)*$F248,0)</f>
        <v>0</v>
      </c>
      <c r="L248" s="6">
        <f>IF(MOD('935'!$K197,1000)=1,'Fixed'!$Q$636*'Fixed'!$F208/(1+'11'!$G$12)*$G248,0)</f>
        <v>0</v>
      </c>
      <c r="M248" s="6">
        <f>IF('935'!$K197&gt;1000,'Fixed'!$M$636*'GenVol'!$F209*$C248,0)</f>
        <v>0</v>
      </c>
      <c r="N248" s="6">
        <f>IF(MOD('935'!$K197,1000)&gt;100,'Fixed'!$N$636*'GenVol'!$F209*$D248,0)</f>
        <v>0</v>
      </c>
      <c r="O248" s="6">
        <f>IF(MOD('935'!$K197,100)&gt;10,'Fixed'!$O$636*'GenVol'!$F209*$E248,0)</f>
        <v>0</v>
      </c>
      <c r="P248" s="6">
        <f>$H248+$I248+$J248+$K248+$L248</f>
        <v>0</v>
      </c>
      <c r="Q248" s="6">
        <f>$M248+$N248+$O248</f>
        <v>0</v>
      </c>
      <c r="R248" s="26">
        <f>100/'11'!B$17*'Fixed'!E208*('Fixed'!E$1278+'Fixed'!F$1278)</f>
        <v>0</v>
      </c>
      <c r="S248" s="24">
        <f>0-IF(ISNUMBER('GenSR'!H254),INDEX('913'!$I$6:$I$1205,'GenSR'!H254),0)-IF(ISNUMBER('GenSR'!I254),INDEX('913'!$I$6:$I$1205,'GenSR'!I254),0)-IF(ISNUMBER('GenSR'!J254),INDEX('913'!$I$6:$I$1205,'GenSR'!J254),0)-IF(ISNUMBER('GenSR'!K254),INDEX('913'!$I$6:$I$1205,'GenSR'!K254),0)-IF(ISNUMBER('GenSR'!L254),INDEX('913'!$I$6:$I$1205,'GenSR'!L254),0)-IF(ISNUMBER('GenSR'!M254),INDEX('913'!$I$6:$I$1205,'GenSR'!M254),0)-IF(ISNUMBER('GenSR'!N254),INDEX('913'!$I$6:$I$1205,'GenSR'!N254),0)-IF(ISNUMBER('GenSR'!O254),INDEX('913'!$I$6:$I$1205,'GenSR'!O254),0)</f>
        <v>0</v>
      </c>
      <c r="T248" s="6">
        <f>IF(S248=0,1,MAX(1,SQRT(S248^2+(IF(ISNUMBER('GenSR'!H254),INDEX('913'!$J$6:$J$1205,'GenSR'!H254),0)+IF(ISNUMBER('GenSR'!I254),INDEX('913'!$J$6:$J$1205,'GenSR'!I254),0)+IF(ISNUMBER('GenSR'!J254),INDEX('913'!$J$6:$J$1205,'GenSR'!J254),0)+IF(ISNUMBER('GenSR'!K254),INDEX('913'!$J$6:$J$1205,'GenSR'!K254),0)+IF(ISNUMBER('GenSR'!L254),INDEX('913'!$J$6:$J$1205,'GenSR'!L254),0)+IF(ISNUMBER('GenSR'!M254),INDEX('913'!$J$6:$J$1205,'GenSR'!M254),0)+IF(ISNUMBER('GenSR'!N254),INDEX('913'!$J$6:$J$1205,'GenSR'!N254),0)+IF(ISNUMBER('GenSR'!O254),INDEX('913'!$J$6:$J$1205,'GenSR'!O254),0))^2)/S248))</f>
        <v>0</v>
      </c>
      <c r="U248" s="26">
        <f>100*('GenSR'!AO254*'935'!Q197*T248)/'11'!B$17</f>
        <v>0</v>
      </c>
      <c r="V248" s="26">
        <f>100*'GenSR'!AN254/'11'!B$17</f>
        <v>0</v>
      </c>
      <c r="W248" s="26">
        <f>100*('GenSR'!AO254*T248)/'11'!D$17</f>
        <v>0</v>
      </c>
      <c r="X248" s="26">
        <f>100/'11'!B$17*'GenAgg'!E$27*'GenVol'!F209</f>
        <v>0</v>
      </c>
      <c r="Y248" s="26">
        <f>IF('GenVol'!B209=0,0,(1-B248/'GenVol'!B209)*(V248+IF('935'!Q197=0,0,(W248*'935'!Q197*('11'!D$17-'935'!Y197)/('11'!B$17-'935'!X197)))))</f>
        <v>0</v>
      </c>
      <c r="Z248" s="6">
        <f>IF('GenVol'!B209=0,1,B248/'GenVol'!B209)*W248</f>
        <v>0</v>
      </c>
      <c r="AA248" s="26">
        <f>IF('GenVol'!B209=0,1,B248/'GenVol'!B209)*V248</f>
        <v>0</v>
      </c>
      <c r="AB248" s="26">
        <f>X248+AA248</f>
        <v>0</v>
      </c>
      <c r="AC248" s="24">
        <f>'11'!D$17-'935'!Y197</f>
        <v>0</v>
      </c>
      <c r="AD248" s="24">
        <f>(P248+Q248)*'GenVol'!B209</f>
        <v>0</v>
      </c>
      <c r="AE248" s="10"/>
    </row>
    <row r="249" spans="1:31">
      <c r="A249" s="21">
        <v>192</v>
      </c>
      <c r="B249" s="24">
        <f>'GenVol'!B210-('935'!T198*(1-'935'!X198/'11'!B$17))</f>
        <v>0</v>
      </c>
      <c r="C249" s="6">
        <f>MAX('11'!$C$45+0,MIN('935'!L198+0,'11'!$C$40+0))</f>
        <v>0</v>
      </c>
      <c r="D249" s="6">
        <f>MAX('11'!$D$45+0,MIN('935'!M198+0,'11'!$D$40+0))</f>
        <v>0</v>
      </c>
      <c r="E249" s="6">
        <f>MAX('11'!$E$45+0,MIN('935'!N198+0,'11'!$E$40+0))</f>
        <v>0</v>
      </c>
      <c r="F249" s="6">
        <f>MAX('11'!$F$45+0,MIN('935'!O198+0,'11'!$F$40+0))</f>
        <v>0</v>
      </c>
      <c r="G249" s="6">
        <f>MAX('11'!$G$45+0,MIN('935'!P198+0,'11'!$G$40+0))</f>
        <v>0</v>
      </c>
      <c r="H249" s="6">
        <f>IF('935'!$K198=1000,'Fixed'!$M$636*'Fixed'!$F209/(1+'11'!$C$12)*$C249,0)</f>
        <v>0</v>
      </c>
      <c r="I249" s="6">
        <f>IF(MOD('935'!$K198,1000)=100,'Fixed'!$N$636*'Fixed'!$F209/(1+'11'!$D$12)*$D249,0)</f>
        <v>0</v>
      </c>
      <c r="J249" s="6">
        <f>IF(MOD('935'!$K198,100)=10,'Fixed'!$O$636*'Fixed'!$F209/(1+'11'!$E$12)*$E249,0)</f>
        <v>0</v>
      </c>
      <c r="K249" s="6">
        <f>IF(AND(MOD('935'!$K198,10)&gt;0,MOD('935'!$K198,1000)&gt;1),'Fixed'!$P$636*'Fixed'!$F209/(1+'11'!$F$12)*$F249,0)</f>
        <v>0</v>
      </c>
      <c r="L249" s="6">
        <f>IF(MOD('935'!$K198,1000)=1,'Fixed'!$Q$636*'Fixed'!$F209/(1+'11'!$G$12)*$G249,0)</f>
        <v>0</v>
      </c>
      <c r="M249" s="6">
        <f>IF('935'!$K198&gt;1000,'Fixed'!$M$636*'GenVol'!$F210*$C249,0)</f>
        <v>0</v>
      </c>
      <c r="N249" s="6">
        <f>IF(MOD('935'!$K198,1000)&gt;100,'Fixed'!$N$636*'GenVol'!$F210*$D249,0)</f>
        <v>0</v>
      </c>
      <c r="O249" s="6">
        <f>IF(MOD('935'!$K198,100)&gt;10,'Fixed'!$O$636*'GenVol'!$F210*$E249,0)</f>
        <v>0</v>
      </c>
      <c r="P249" s="6">
        <f>$H249+$I249+$J249+$K249+$L249</f>
        <v>0</v>
      </c>
      <c r="Q249" s="6">
        <f>$M249+$N249+$O249</f>
        <v>0</v>
      </c>
      <c r="R249" s="26">
        <f>100/'11'!B$17*'Fixed'!E209*('Fixed'!E$1278+'Fixed'!F$1278)</f>
        <v>0</v>
      </c>
      <c r="S249" s="24">
        <f>0-IF(ISNUMBER('GenSR'!H255),INDEX('913'!$I$6:$I$1205,'GenSR'!H255),0)-IF(ISNUMBER('GenSR'!I255),INDEX('913'!$I$6:$I$1205,'GenSR'!I255),0)-IF(ISNUMBER('GenSR'!J255),INDEX('913'!$I$6:$I$1205,'GenSR'!J255),0)-IF(ISNUMBER('GenSR'!K255),INDEX('913'!$I$6:$I$1205,'GenSR'!K255),0)-IF(ISNUMBER('GenSR'!L255),INDEX('913'!$I$6:$I$1205,'GenSR'!L255),0)-IF(ISNUMBER('GenSR'!M255),INDEX('913'!$I$6:$I$1205,'GenSR'!M255),0)-IF(ISNUMBER('GenSR'!N255),INDEX('913'!$I$6:$I$1205,'GenSR'!N255),0)-IF(ISNUMBER('GenSR'!O255),INDEX('913'!$I$6:$I$1205,'GenSR'!O255),0)</f>
        <v>0</v>
      </c>
      <c r="T249" s="6">
        <f>IF(S249=0,1,MAX(1,SQRT(S249^2+(IF(ISNUMBER('GenSR'!H255),INDEX('913'!$J$6:$J$1205,'GenSR'!H255),0)+IF(ISNUMBER('GenSR'!I255),INDEX('913'!$J$6:$J$1205,'GenSR'!I255),0)+IF(ISNUMBER('GenSR'!J255),INDEX('913'!$J$6:$J$1205,'GenSR'!J255),0)+IF(ISNUMBER('GenSR'!K255),INDEX('913'!$J$6:$J$1205,'GenSR'!K255),0)+IF(ISNUMBER('GenSR'!L255),INDEX('913'!$J$6:$J$1205,'GenSR'!L255),0)+IF(ISNUMBER('GenSR'!M255),INDEX('913'!$J$6:$J$1205,'GenSR'!M255),0)+IF(ISNUMBER('GenSR'!N255),INDEX('913'!$J$6:$J$1205,'GenSR'!N255),0)+IF(ISNUMBER('GenSR'!O255),INDEX('913'!$J$6:$J$1205,'GenSR'!O255),0))^2)/S249))</f>
        <v>0</v>
      </c>
      <c r="U249" s="26">
        <f>100*('GenSR'!AO255*'935'!Q198*T249)/'11'!B$17</f>
        <v>0</v>
      </c>
      <c r="V249" s="26">
        <f>100*'GenSR'!AN255/'11'!B$17</f>
        <v>0</v>
      </c>
      <c r="W249" s="26">
        <f>100*('GenSR'!AO255*T249)/'11'!D$17</f>
        <v>0</v>
      </c>
      <c r="X249" s="26">
        <f>100/'11'!B$17*'GenAgg'!E$27*'GenVol'!F210</f>
        <v>0</v>
      </c>
      <c r="Y249" s="26">
        <f>IF('GenVol'!B210=0,0,(1-B249/'GenVol'!B210)*(V249+IF('935'!Q198=0,0,(W249*'935'!Q198*('11'!D$17-'935'!Y198)/('11'!B$17-'935'!X198)))))</f>
        <v>0</v>
      </c>
      <c r="Z249" s="6">
        <f>IF('GenVol'!B210=0,1,B249/'GenVol'!B210)*W249</f>
        <v>0</v>
      </c>
      <c r="AA249" s="26">
        <f>IF('GenVol'!B210=0,1,B249/'GenVol'!B210)*V249</f>
        <v>0</v>
      </c>
      <c r="AB249" s="26">
        <f>X249+AA249</f>
        <v>0</v>
      </c>
      <c r="AC249" s="24">
        <f>'11'!D$17-'935'!Y198</f>
        <v>0</v>
      </c>
      <c r="AD249" s="24">
        <f>(P249+Q249)*'GenVol'!B210</f>
        <v>0</v>
      </c>
      <c r="AE249" s="10"/>
    </row>
    <row r="250" spans="1:31">
      <c r="A250" s="21">
        <v>193</v>
      </c>
      <c r="B250" s="24">
        <f>'GenVol'!B211-('935'!T199*(1-'935'!X199/'11'!B$17))</f>
        <v>0</v>
      </c>
      <c r="C250" s="6">
        <f>MAX('11'!$C$45+0,MIN('935'!L199+0,'11'!$C$40+0))</f>
        <v>0</v>
      </c>
      <c r="D250" s="6">
        <f>MAX('11'!$D$45+0,MIN('935'!M199+0,'11'!$D$40+0))</f>
        <v>0</v>
      </c>
      <c r="E250" s="6">
        <f>MAX('11'!$E$45+0,MIN('935'!N199+0,'11'!$E$40+0))</f>
        <v>0</v>
      </c>
      <c r="F250" s="6">
        <f>MAX('11'!$F$45+0,MIN('935'!O199+0,'11'!$F$40+0))</f>
        <v>0</v>
      </c>
      <c r="G250" s="6">
        <f>MAX('11'!$G$45+0,MIN('935'!P199+0,'11'!$G$40+0))</f>
        <v>0</v>
      </c>
      <c r="H250" s="6">
        <f>IF('935'!$K199=1000,'Fixed'!$M$636*'Fixed'!$F210/(1+'11'!$C$12)*$C250,0)</f>
        <v>0</v>
      </c>
      <c r="I250" s="6">
        <f>IF(MOD('935'!$K199,1000)=100,'Fixed'!$N$636*'Fixed'!$F210/(1+'11'!$D$12)*$D250,0)</f>
        <v>0</v>
      </c>
      <c r="J250" s="6">
        <f>IF(MOD('935'!$K199,100)=10,'Fixed'!$O$636*'Fixed'!$F210/(1+'11'!$E$12)*$E250,0)</f>
        <v>0</v>
      </c>
      <c r="K250" s="6">
        <f>IF(AND(MOD('935'!$K199,10)&gt;0,MOD('935'!$K199,1000)&gt;1),'Fixed'!$P$636*'Fixed'!$F210/(1+'11'!$F$12)*$F250,0)</f>
        <v>0</v>
      </c>
      <c r="L250" s="6">
        <f>IF(MOD('935'!$K199,1000)=1,'Fixed'!$Q$636*'Fixed'!$F210/(1+'11'!$G$12)*$G250,0)</f>
        <v>0</v>
      </c>
      <c r="M250" s="6">
        <f>IF('935'!$K199&gt;1000,'Fixed'!$M$636*'GenVol'!$F211*$C250,0)</f>
        <v>0</v>
      </c>
      <c r="N250" s="6">
        <f>IF(MOD('935'!$K199,1000)&gt;100,'Fixed'!$N$636*'GenVol'!$F211*$D250,0)</f>
        <v>0</v>
      </c>
      <c r="O250" s="6">
        <f>IF(MOD('935'!$K199,100)&gt;10,'Fixed'!$O$636*'GenVol'!$F211*$E250,0)</f>
        <v>0</v>
      </c>
      <c r="P250" s="6">
        <f>$H250+$I250+$J250+$K250+$L250</f>
        <v>0</v>
      </c>
      <c r="Q250" s="6">
        <f>$M250+$N250+$O250</f>
        <v>0</v>
      </c>
      <c r="R250" s="26">
        <f>100/'11'!B$17*'Fixed'!E210*('Fixed'!E$1278+'Fixed'!F$1278)</f>
        <v>0</v>
      </c>
      <c r="S250" s="24">
        <f>0-IF(ISNUMBER('GenSR'!H256),INDEX('913'!$I$6:$I$1205,'GenSR'!H256),0)-IF(ISNUMBER('GenSR'!I256),INDEX('913'!$I$6:$I$1205,'GenSR'!I256),0)-IF(ISNUMBER('GenSR'!J256),INDEX('913'!$I$6:$I$1205,'GenSR'!J256),0)-IF(ISNUMBER('GenSR'!K256),INDEX('913'!$I$6:$I$1205,'GenSR'!K256),0)-IF(ISNUMBER('GenSR'!L256),INDEX('913'!$I$6:$I$1205,'GenSR'!L256),0)-IF(ISNUMBER('GenSR'!M256),INDEX('913'!$I$6:$I$1205,'GenSR'!M256),0)-IF(ISNUMBER('GenSR'!N256),INDEX('913'!$I$6:$I$1205,'GenSR'!N256),0)-IF(ISNUMBER('GenSR'!O256),INDEX('913'!$I$6:$I$1205,'GenSR'!O256),0)</f>
        <v>0</v>
      </c>
      <c r="T250" s="6">
        <f>IF(S250=0,1,MAX(1,SQRT(S250^2+(IF(ISNUMBER('GenSR'!H256),INDEX('913'!$J$6:$J$1205,'GenSR'!H256),0)+IF(ISNUMBER('GenSR'!I256),INDEX('913'!$J$6:$J$1205,'GenSR'!I256),0)+IF(ISNUMBER('GenSR'!J256),INDEX('913'!$J$6:$J$1205,'GenSR'!J256),0)+IF(ISNUMBER('GenSR'!K256),INDEX('913'!$J$6:$J$1205,'GenSR'!K256),0)+IF(ISNUMBER('GenSR'!L256),INDEX('913'!$J$6:$J$1205,'GenSR'!L256),0)+IF(ISNUMBER('GenSR'!M256),INDEX('913'!$J$6:$J$1205,'GenSR'!M256),0)+IF(ISNUMBER('GenSR'!N256),INDEX('913'!$J$6:$J$1205,'GenSR'!N256),0)+IF(ISNUMBER('GenSR'!O256),INDEX('913'!$J$6:$J$1205,'GenSR'!O256),0))^2)/S250))</f>
        <v>0</v>
      </c>
      <c r="U250" s="26">
        <f>100*('GenSR'!AO256*'935'!Q199*T250)/'11'!B$17</f>
        <v>0</v>
      </c>
      <c r="V250" s="26">
        <f>100*'GenSR'!AN256/'11'!B$17</f>
        <v>0</v>
      </c>
      <c r="W250" s="26">
        <f>100*('GenSR'!AO256*T250)/'11'!D$17</f>
        <v>0</v>
      </c>
      <c r="X250" s="26">
        <f>100/'11'!B$17*'GenAgg'!E$27*'GenVol'!F211</f>
        <v>0</v>
      </c>
      <c r="Y250" s="26">
        <f>IF('GenVol'!B211=0,0,(1-B250/'GenVol'!B211)*(V250+IF('935'!Q199=0,0,(W250*'935'!Q199*('11'!D$17-'935'!Y199)/('11'!B$17-'935'!X199)))))</f>
        <v>0</v>
      </c>
      <c r="Z250" s="6">
        <f>IF('GenVol'!B211=0,1,B250/'GenVol'!B211)*W250</f>
        <v>0</v>
      </c>
      <c r="AA250" s="26">
        <f>IF('GenVol'!B211=0,1,B250/'GenVol'!B211)*V250</f>
        <v>0</v>
      </c>
      <c r="AB250" s="26">
        <f>X250+AA250</f>
        <v>0</v>
      </c>
      <c r="AC250" s="24">
        <f>'11'!D$17-'935'!Y199</f>
        <v>0</v>
      </c>
      <c r="AD250" s="24">
        <f>(P250+Q250)*'GenVol'!B211</f>
        <v>0</v>
      </c>
      <c r="AE250" s="10"/>
    </row>
    <row r="251" spans="1:31">
      <c r="A251" s="21">
        <v>194</v>
      </c>
      <c r="B251" s="24">
        <f>'GenVol'!B212-('935'!T200*(1-'935'!X200/'11'!B$17))</f>
        <v>0</v>
      </c>
      <c r="C251" s="6">
        <f>MAX('11'!$C$45+0,MIN('935'!L200+0,'11'!$C$40+0))</f>
        <v>0</v>
      </c>
      <c r="D251" s="6">
        <f>MAX('11'!$D$45+0,MIN('935'!M200+0,'11'!$D$40+0))</f>
        <v>0</v>
      </c>
      <c r="E251" s="6">
        <f>MAX('11'!$E$45+0,MIN('935'!N200+0,'11'!$E$40+0))</f>
        <v>0</v>
      </c>
      <c r="F251" s="6">
        <f>MAX('11'!$F$45+0,MIN('935'!O200+0,'11'!$F$40+0))</f>
        <v>0</v>
      </c>
      <c r="G251" s="6">
        <f>MAX('11'!$G$45+0,MIN('935'!P200+0,'11'!$G$40+0))</f>
        <v>0</v>
      </c>
      <c r="H251" s="6">
        <f>IF('935'!$K200=1000,'Fixed'!$M$636*'Fixed'!$F211/(1+'11'!$C$12)*$C251,0)</f>
        <v>0</v>
      </c>
      <c r="I251" s="6">
        <f>IF(MOD('935'!$K200,1000)=100,'Fixed'!$N$636*'Fixed'!$F211/(1+'11'!$D$12)*$D251,0)</f>
        <v>0</v>
      </c>
      <c r="J251" s="6">
        <f>IF(MOD('935'!$K200,100)=10,'Fixed'!$O$636*'Fixed'!$F211/(1+'11'!$E$12)*$E251,0)</f>
        <v>0</v>
      </c>
      <c r="K251" s="6">
        <f>IF(AND(MOD('935'!$K200,10)&gt;0,MOD('935'!$K200,1000)&gt;1),'Fixed'!$P$636*'Fixed'!$F211/(1+'11'!$F$12)*$F251,0)</f>
        <v>0</v>
      </c>
      <c r="L251" s="6">
        <f>IF(MOD('935'!$K200,1000)=1,'Fixed'!$Q$636*'Fixed'!$F211/(1+'11'!$G$12)*$G251,0)</f>
        <v>0</v>
      </c>
      <c r="M251" s="6">
        <f>IF('935'!$K200&gt;1000,'Fixed'!$M$636*'GenVol'!$F212*$C251,0)</f>
        <v>0</v>
      </c>
      <c r="N251" s="6">
        <f>IF(MOD('935'!$K200,1000)&gt;100,'Fixed'!$N$636*'GenVol'!$F212*$D251,0)</f>
        <v>0</v>
      </c>
      <c r="O251" s="6">
        <f>IF(MOD('935'!$K200,100)&gt;10,'Fixed'!$O$636*'GenVol'!$F212*$E251,0)</f>
        <v>0</v>
      </c>
      <c r="P251" s="6">
        <f>$H251+$I251+$J251+$K251+$L251</f>
        <v>0</v>
      </c>
      <c r="Q251" s="6">
        <f>$M251+$N251+$O251</f>
        <v>0</v>
      </c>
      <c r="R251" s="26">
        <f>100/'11'!B$17*'Fixed'!E211*('Fixed'!E$1278+'Fixed'!F$1278)</f>
        <v>0</v>
      </c>
      <c r="S251" s="24">
        <f>0-IF(ISNUMBER('GenSR'!H257),INDEX('913'!$I$6:$I$1205,'GenSR'!H257),0)-IF(ISNUMBER('GenSR'!I257),INDEX('913'!$I$6:$I$1205,'GenSR'!I257),0)-IF(ISNUMBER('GenSR'!J257),INDEX('913'!$I$6:$I$1205,'GenSR'!J257),0)-IF(ISNUMBER('GenSR'!K257),INDEX('913'!$I$6:$I$1205,'GenSR'!K257),0)-IF(ISNUMBER('GenSR'!L257),INDEX('913'!$I$6:$I$1205,'GenSR'!L257),0)-IF(ISNUMBER('GenSR'!M257),INDEX('913'!$I$6:$I$1205,'GenSR'!M257),0)-IF(ISNUMBER('GenSR'!N257),INDEX('913'!$I$6:$I$1205,'GenSR'!N257),0)-IF(ISNUMBER('GenSR'!O257),INDEX('913'!$I$6:$I$1205,'GenSR'!O257),0)</f>
        <v>0</v>
      </c>
      <c r="T251" s="6">
        <f>IF(S251=0,1,MAX(1,SQRT(S251^2+(IF(ISNUMBER('GenSR'!H257),INDEX('913'!$J$6:$J$1205,'GenSR'!H257),0)+IF(ISNUMBER('GenSR'!I257),INDEX('913'!$J$6:$J$1205,'GenSR'!I257),0)+IF(ISNUMBER('GenSR'!J257),INDEX('913'!$J$6:$J$1205,'GenSR'!J257),0)+IF(ISNUMBER('GenSR'!K257),INDEX('913'!$J$6:$J$1205,'GenSR'!K257),0)+IF(ISNUMBER('GenSR'!L257),INDEX('913'!$J$6:$J$1205,'GenSR'!L257),0)+IF(ISNUMBER('GenSR'!M257),INDEX('913'!$J$6:$J$1205,'GenSR'!M257),0)+IF(ISNUMBER('GenSR'!N257),INDEX('913'!$J$6:$J$1205,'GenSR'!N257),0)+IF(ISNUMBER('GenSR'!O257),INDEX('913'!$J$6:$J$1205,'GenSR'!O257),0))^2)/S251))</f>
        <v>0</v>
      </c>
      <c r="U251" s="26">
        <f>100*('GenSR'!AO257*'935'!Q200*T251)/'11'!B$17</f>
        <v>0</v>
      </c>
      <c r="V251" s="26">
        <f>100*'GenSR'!AN257/'11'!B$17</f>
        <v>0</v>
      </c>
      <c r="W251" s="26">
        <f>100*('GenSR'!AO257*T251)/'11'!D$17</f>
        <v>0</v>
      </c>
      <c r="X251" s="26">
        <f>100/'11'!B$17*'GenAgg'!E$27*'GenVol'!F212</f>
        <v>0</v>
      </c>
      <c r="Y251" s="26">
        <f>IF('GenVol'!B212=0,0,(1-B251/'GenVol'!B212)*(V251+IF('935'!Q200=0,0,(W251*'935'!Q200*('11'!D$17-'935'!Y200)/('11'!B$17-'935'!X200)))))</f>
        <v>0</v>
      </c>
      <c r="Z251" s="6">
        <f>IF('GenVol'!B212=0,1,B251/'GenVol'!B212)*W251</f>
        <v>0</v>
      </c>
      <c r="AA251" s="26">
        <f>IF('GenVol'!B212=0,1,B251/'GenVol'!B212)*V251</f>
        <v>0</v>
      </c>
      <c r="AB251" s="26">
        <f>X251+AA251</f>
        <v>0</v>
      </c>
      <c r="AC251" s="24">
        <f>'11'!D$17-'935'!Y200</f>
        <v>0</v>
      </c>
      <c r="AD251" s="24">
        <f>(P251+Q251)*'GenVol'!B212</f>
        <v>0</v>
      </c>
      <c r="AE251" s="10"/>
    </row>
    <row r="252" spans="1:31">
      <c r="A252" s="21">
        <v>195</v>
      </c>
      <c r="B252" s="24">
        <f>'GenVol'!B213-('935'!T201*(1-'935'!X201/'11'!B$17))</f>
        <v>0</v>
      </c>
      <c r="C252" s="6">
        <f>MAX('11'!$C$45+0,MIN('935'!L201+0,'11'!$C$40+0))</f>
        <v>0</v>
      </c>
      <c r="D252" s="6">
        <f>MAX('11'!$D$45+0,MIN('935'!M201+0,'11'!$D$40+0))</f>
        <v>0</v>
      </c>
      <c r="E252" s="6">
        <f>MAX('11'!$E$45+0,MIN('935'!N201+0,'11'!$E$40+0))</f>
        <v>0</v>
      </c>
      <c r="F252" s="6">
        <f>MAX('11'!$F$45+0,MIN('935'!O201+0,'11'!$F$40+0))</f>
        <v>0</v>
      </c>
      <c r="G252" s="6">
        <f>MAX('11'!$G$45+0,MIN('935'!P201+0,'11'!$G$40+0))</f>
        <v>0</v>
      </c>
      <c r="H252" s="6">
        <f>IF('935'!$K201=1000,'Fixed'!$M$636*'Fixed'!$F212/(1+'11'!$C$12)*$C252,0)</f>
        <v>0</v>
      </c>
      <c r="I252" s="6">
        <f>IF(MOD('935'!$K201,1000)=100,'Fixed'!$N$636*'Fixed'!$F212/(1+'11'!$D$12)*$D252,0)</f>
        <v>0</v>
      </c>
      <c r="J252" s="6">
        <f>IF(MOD('935'!$K201,100)=10,'Fixed'!$O$636*'Fixed'!$F212/(1+'11'!$E$12)*$E252,0)</f>
        <v>0</v>
      </c>
      <c r="K252" s="6">
        <f>IF(AND(MOD('935'!$K201,10)&gt;0,MOD('935'!$K201,1000)&gt;1),'Fixed'!$P$636*'Fixed'!$F212/(1+'11'!$F$12)*$F252,0)</f>
        <v>0</v>
      </c>
      <c r="L252" s="6">
        <f>IF(MOD('935'!$K201,1000)=1,'Fixed'!$Q$636*'Fixed'!$F212/(1+'11'!$G$12)*$G252,0)</f>
        <v>0</v>
      </c>
      <c r="M252" s="6">
        <f>IF('935'!$K201&gt;1000,'Fixed'!$M$636*'GenVol'!$F213*$C252,0)</f>
        <v>0</v>
      </c>
      <c r="N252" s="6">
        <f>IF(MOD('935'!$K201,1000)&gt;100,'Fixed'!$N$636*'GenVol'!$F213*$D252,0)</f>
        <v>0</v>
      </c>
      <c r="O252" s="6">
        <f>IF(MOD('935'!$K201,100)&gt;10,'Fixed'!$O$636*'GenVol'!$F213*$E252,0)</f>
        <v>0</v>
      </c>
      <c r="P252" s="6">
        <f>$H252+$I252+$J252+$K252+$L252</f>
        <v>0</v>
      </c>
      <c r="Q252" s="6">
        <f>$M252+$N252+$O252</f>
        <v>0</v>
      </c>
      <c r="R252" s="26">
        <f>100/'11'!B$17*'Fixed'!E212*('Fixed'!E$1278+'Fixed'!F$1278)</f>
        <v>0</v>
      </c>
      <c r="S252" s="24">
        <f>0-IF(ISNUMBER('GenSR'!H258),INDEX('913'!$I$6:$I$1205,'GenSR'!H258),0)-IF(ISNUMBER('GenSR'!I258),INDEX('913'!$I$6:$I$1205,'GenSR'!I258),0)-IF(ISNUMBER('GenSR'!J258),INDEX('913'!$I$6:$I$1205,'GenSR'!J258),0)-IF(ISNUMBER('GenSR'!K258),INDEX('913'!$I$6:$I$1205,'GenSR'!K258),0)-IF(ISNUMBER('GenSR'!L258),INDEX('913'!$I$6:$I$1205,'GenSR'!L258),0)-IF(ISNUMBER('GenSR'!M258),INDEX('913'!$I$6:$I$1205,'GenSR'!M258),0)-IF(ISNUMBER('GenSR'!N258),INDEX('913'!$I$6:$I$1205,'GenSR'!N258),0)-IF(ISNUMBER('GenSR'!O258),INDEX('913'!$I$6:$I$1205,'GenSR'!O258),0)</f>
        <v>0</v>
      </c>
      <c r="T252" s="6">
        <f>IF(S252=0,1,MAX(1,SQRT(S252^2+(IF(ISNUMBER('GenSR'!H258),INDEX('913'!$J$6:$J$1205,'GenSR'!H258),0)+IF(ISNUMBER('GenSR'!I258),INDEX('913'!$J$6:$J$1205,'GenSR'!I258),0)+IF(ISNUMBER('GenSR'!J258),INDEX('913'!$J$6:$J$1205,'GenSR'!J258),0)+IF(ISNUMBER('GenSR'!K258),INDEX('913'!$J$6:$J$1205,'GenSR'!K258),0)+IF(ISNUMBER('GenSR'!L258),INDEX('913'!$J$6:$J$1205,'GenSR'!L258),0)+IF(ISNUMBER('GenSR'!M258),INDEX('913'!$J$6:$J$1205,'GenSR'!M258),0)+IF(ISNUMBER('GenSR'!N258),INDEX('913'!$J$6:$J$1205,'GenSR'!N258),0)+IF(ISNUMBER('GenSR'!O258),INDEX('913'!$J$6:$J$1205,'GenSR'!O258),0))^2)/S252))</f>
        <v>0</v>
      </c>
      <c r="U252" s="26">
        <f>100*('GenSR'!AO258*'935'!Q201*T252)/'11'!B$17</f>
        <v>0</v>
      </c>
      <c r="V252" s="26">
        <f>100*'GenSR'!AN258/'11'!B$17</f>
        <v>0</v>
      </c>
      <c r="W252" s="26">
        <f>100*('GenSR'!AO258*T252)/'11'!D$17</f>
        <v>0</v>
      </c>
      <c r="X252" s="26">
        <f>100/'11'!B$17*'GenAgg'!E$27*'GenVol'!F213</f>
        <v>0</v>
      </c>
      <c r="Y252" s="26">
        <f>IF('GenVol'!B213=0,0,(1-B252/'GenVol'!B213)*(V252+IF('935'!Q201=0,0,(W252*'935'!Q201*('11'!D$17-'935'!Y201)/('11'!B$17-'935'!X201)))))</f>
        <v>0</v>
      </c>
      <c r="Z252" s="6">
        <f>IF('GenVol'!B213=0,1,B252/'GenVol'!B213)*W252</f>
        <v>0</v>
      </c>
      <c r="AA252" s="26">
        <f>IF('GenVol'!B213=0,1,B252/'GenVol'!B213)*V252</f>
        <v>0</v>
      </c>
      <c r="AB252" s="26">
        <f>X252+AA252</f>
        <v>0</v>
      </c>
      <c r="AC252" s="24">
        <f>'11'!D$17-'935'!Y201</f>
        <v>0</v>
      </c>
      <c r="AD252" s="24">
        <f>(P252+Q252)*'GenVol'!B213</f>
        <v>0</v>
      </c>
      <c r="AE252" s="10"/>
    </row>
    <row r="253" spans="1:31">
      <c r="A253" s="21">
        <v>196</v>
      </c>
      <c r="B253" s="24">
        <f>'GenVol'!B214-('935'!T202*(1-'935'!X202/'11'!B$17))</f>
        <v>0</v>
      </c>
      <c r="C253" s="6">
        <f>MAX('11'!$C$45+0,MIN('935'!L202+0,'11'!$C$40+0))</f>
        <v>0</v>
      </c>
      <c r="D253" s="6">
        <f>MAX('11'!$D$45+0,MIN('935'!M202+0,'11'!$D$40+0))</f>
        <v>0</v>
      </c>
      <c r="E253" s="6">
        <f>MAX('11'!$E$45+0,MIN('935'!N202+0,'11'!$E$40+0))</f>
        <v>0</v>
      </c>
      <c r="F253" s="6">
        <f>MAX('11'!$F$45+0,MIN('935'!O202+0,'11'!$F$40+0))</f>
        <v>0</v>
      </c>
      <c r="G253" s="6">
        <f>MAX('11'!$G$45+0,MIN('935'!P202+0,'11'!$G$40+0))</f>
        <v>0</v>
      </c>
      <c r="H253" s="6">
        <f>IF('935'!$K202=1000,'Fixed'!$M$636*'Fixed'!$F213/(1+'11'!$C$12)*$C253,0)</f>
        <v>0</v>
      </c>
      <c r="I253" s="6">
        <f>IF(MOD('935'!$K202,1000)=100,'Fixed'!$N$636*'Fixed'!$F213/(1+'11'!$D$12)*$D253,0)</f>
        <v>0</v>
      </c>
      <c r="J253" s="6">
        <f>IF(MOD('935'!$K202,100)=10,'Fixed'!$O$636*'Fixed'!$F213/(1+'11'!$E$12)*$E253,0)</f>
        <v>0</v>
      </c>
      <c r="K253" s="6">
        <f>IF(AND(MOD('935'!$K202,10)&gt;0,MOD('935'!$K202,1000)&gt;1),'Fixed'!$P$636*'Fixed'!$F213/(1+'11'!$F$12)*$F253,0)</f>
        <v>0</v>
      </c>
      <c r="L253" s="6">
        <f>IF(MOD('935'!$K202,1000)=1,'Fixed'!$Q$636*'Fixed'!$F213/(1+'11'!$G$12)*$G253,0)</f>
        <v>0</v>
      </c>
      <c r="M253" s="6">
        <f>IF('935'!$K202&gt;1000,'Fixed'!$M$636*'GenVol'!$F214*$C253,0)</f>
        <v>0</v>
      </c>
      <c r="N253" s="6">
        <f>IF(MOD('935'!$K202,1000)&gt;100,'Fixed'!$N$636*'GenVol'!$F214*$D253,0)</f>
        <v>0</v>
      </c>
      <c r="O253" s="6">
        <f>IF(MOD('935'!$K202,100)&gt;10,'Fixed'!$O$636*'GenVol'!$F214*$E253,0)</f>
        <v>0</v>
      </c>
      <c r="P253" s="6">
        <f>$H253+$I253+$J253+$K253+$L253</f>
        <v>0</v>
      </c>
      <c r="Q253" s="6">
        <f>$M253+$N253+$O253</f>
        <v>0</v>
      </c>
      <c r="R253" s="26">
        <f>100/'11'!B$17*'Fixed'!E213*('Fixed'!E$1278+'Fixed'!F$1278)</f>
        <v>0</v>
      </c>
      <c r="S253" s="24">
        <f>0-IF(ISNUMBER('GenSR'!H259),INDEX('913'!$I$6:$I$1205,'GenSR'!H259),0)-IF(ISNUMBER('GenSR'!I259),INDEX('913'!$I$6:$I$1205,'GenSR'!I259),0)-IF(ISNUMBER('GenSR'!J259),INDEX('913'!$I$6:$I$1205,'GenSR'!J259),0)-IF(ISNUMBER('GenSR'!K259),INDEX('913'!$I$6:$I$1205,'GenSR'!K259),0)-IF(ISNUMBER('GenSR'!L259),INDEX('913'!$I$6:$I$1205,'GenSR'!L259),0)-IF(ISNUMBER('GenSR'!M259),INDEX('913'!$I$6:$I$1205,'GenSR'!M259),0)-IF(ISNUMBER('GenSR'!N259),INDEX('913'!$I$6:$I$1205,'GenSR'!N259),0)-IF(ISNUMBER('GenSR'!O259),INDEX('913'!$I$6:$I$1205,'GenSR'!O259),0)</f>
        <v>0</v>
      </c>
      <c r="T253" s="6">
        <f>IF(S253=0,1,MAX(1,SQRT(S253^2+(IF(ISNUMBER('GenSR'!H259),INDEX('913'!$J$6:$J$1205,'GenSR'!H259),0)+IF(ISNUMBER('GenSR'!I259),INDEX('913'!$J$6:$J$1205,'GenSR'!I259),0)+IF(ISNUMBER('GenSR'!J259),INDEX('913'!$J$6:$J$1205,'GenSR'!J259),0)+IF(ISNUMBER('GenSR'!K259),INDEX('913'!$J$6:$J$1205,'GenSR'!K259),0)+IF(ISNUMBER('GenSR'!L259),INDEX('913'!$J$6:$J$1205,'GenSR'!L259),0)+IF(ISNUMBER('GenSR'!M259),INDEX('913'!$J$6:$J$1205,'GenSR'!M259),0)+IF(ISNUMBER('GenSR'!N259),INDEX('913'!$J$6:$J$1205,'GenSR'!N259),0)+IF(ISNUMBER('GenSR'!O259),INDEX('913'!$J$6:$J$1205,'GenSR'!O259),0))^2)/S253))</f>
        <v>0</v>
      </c>
      <c r="U253" s="26">
        <f>100*('GenSR'!AO259*'935'!Q202*T253)/'11'!B$17</f>
        <v>0</v>
      </c>
      <c r="V253" s="26">
        <f>100*'GenSR'!AN259/'11'!B$17</f>
        <v>0</v>
      </c>
      <c r="W253" s="26">
        <f>100*('GenSR'!AO259*T253)/'11'!D$17</f>
        <v>0</v>
      </c>
      <c r="X253" s="26">
        <f>100/'11'!B$17*'GenAgg'!E$27*'GenVol'!F214</f>
        <v>0</v>
      </c>
      <c r="Y253" s="26">
        <f>IF('GenVol'!B214=0,0,(1-B253/'GenVol'!B214)*(V253+IF('935'!Q202=0,0,(W253*'935'!Q202*('11'!D$17-'935'!Y202)/('11'!B$17-'935'!X202)))))</f>
        <v>0</v>
      </c>
      <c r="Z253" s="6">
        <f>IF('GenVol'!B214=0,1,B253/'GenVol'!B214)*W253</f>
        <v>0</v>
      </c>
      <c r="AA253" s="26">
        <f>IF('GenVol'!B214=0,1,B253/'GenVol'!B214)*V253</f>
        <v>0</v>
      </c>
      <c r="AB253" s="26">
        <f>X253+AA253</f>
        <v>0</v>
      </c>
      <c r="AC253" s="24">
        <f>'11'!D$17-'935'!Y202</f>
        <v>0</v>
      </c>
      <c r="AD253" s="24">
        <f>(P253+Q253)*'GenVol'!B214</f>
        <v>0</v>
      </c>
      <c r="AE253" s="10"/>
    </row>
    <row r="254" spans="1:31">
      <c r="A254" s="21">
        <v>197</v>
      </c>
      <c r="B254" s="24">
        <f>'GenVol'!B215-('935'!T203*(1-'935'!X203/'11'!B$17))</f>
        <v>0</v>
      </c>
      <c r="C254" s="6">
        <f>MAX('11'!$C$45+0,MIN('935'!L203+0,'11'!$C$40+0))</f>
        <v>0</v>
      </c>
      <c r="D254" s="6">
        <f>MAX('11'!$D$45+0,MIN('935'!M203+0,'11'!$D$40+0))</f>
        <v>0</v>
      </c>
      <c r="E254" s="6">
        <f>MAX('11'!$E$45+0,MIN('935'!N203+0,'11'!$E$40+0))</f>
        <v>0</v>
      </c>
      <c r="F254" s="6">
        <f>MAX('11'!$F$45+0,MIN('935'!O203+0,'11'!$F$40+0))</f>
        <v>0</v>
      </c>
      <c r="G254" s="6">
        <f>MAX('11'!$G$45+0,MIN('935'!P203+0,'11'!$G$40+0))</f>
        <v>0</v>
      </c>
      <c r="H254" s="6">
        <f>IF('935'!$K203=1000,'Fixed'!$M$636*'Fixed'!$F214/(1+'11'!$C$12)*$C254,0)</f>
        <v>0</v>
      </c>
      <c r="I254" s="6">
        <f>IF(MOD('935'!$K203,1000)=100,'Fixed'!$N$636*'Fixed'!$F214/(1+'11'!$D$12)*$D254,0)</f>
        <v>0</v>
      </c>
      <c r="J254" s="6">
        <f>IF(MOD('935'!$K203,100)=10,'Fixed'!$O$636*'Fixed'!$F214/(1+'11'!$E$12)*$E254,0)</f>
        <v>0</v>
      </c>
      <c r="K254" s="6">
        <f>IF(AND(MOD('935'!$K203,10)&gt;0,MOD('935'!$K203,1000)&gt;1),'Fixed'!$P$636*'Fixed'!$F214/(1+'11'!$F$12)*$F254,0)</f>
        <v>0</v>
      </c>
      <c r="L254" s="6">
        <f>IF(MOD('935'!$K203,1000)=1,'Fixed'!$Q$636*'Fixed'!$F214/(1+'11'!$G$12)*$G254,0)</f>
        <v>0</v>
      </c>
      <c r="M254" s="6">
        <f>IF('935'!$K203&gt;1000,'Fixed'!$M$636*'GenVol'!$F215*$C254,0)</f>
        <v>0</v>
      </c>
      <c r="N254" s="6">
        <f>IF(MOD('935'!$K203,1000)&gt;100,'Fixed'!$N$636*'GenVol'!$F215*$D254,0)</f>
        <v>0</v>
      </c>
      <c r="O254" s="6">
        <f>IF(MOD('935'!$K203,100)&gt;10,'Fixed'!$O$636*'GenVol'!$F215*$E254,0)</f>
        <v>0</v>
      </c>
      <c r="P254" s="6">
        <f>$H254+$I254+$J254+$K254+$L254</f>
        <v>0</v>
      </c>
      <c r="Q254" s="6">
        <f>$M254+$N254+$O254</f>
        <v>0</v>
      </c>
      <c r="R254" s="26">
        <f>100/'11'!B$17*'Fixed'!E214*('Fixed'!E$1278+'Fixed'!F$1278)</f>
        <v>0</v>
      </c>
      <c r="S254" s="24">
        <f>0-IF(ISNUMBER('GenSR'!H260),INDEX('913'!$I$6:$I$1205,'GenSR'!H260),0)-IF(ISNUMBER('GenSR'!I260),INDEX('913'!$I$6:$I$1205,'GenSR'!I260),0)-IF(ISNUMBER('GenSR'!J260),INDEX('913'!$I$6:$I$1205,'GenSR'!J260),0)-IF(ISNUMBER('GenSR'!K260),INDEX('913'!$I$6:$I$1205,'GenSR'!K260),0)-IF(ISNUMBER('GenSR'!L260),INDEX('913'!$I$6:$I$1205,'GenSR'!L260),0)-IF(ISNUMBER('GenSR'!M260),INDEX('913'!$I$6:$I$1205,'GenSR'!M260),0)-IF(ISNUMBER('GenSR'!N260),INDEX('913'!$I$6:$I$1205,'GenSR'!N260),0)-IF(ISNUMBER('GenSR'!O260),INDEX('913'!$I$6:$I$1205,'GenSR'!O260),0)</f>
        <v>0</v>
      </c>
      <c r="T254" s="6">
        <f>IF(S254=0,1,MAX(1,SQRT(S254^2+(IF(ISNUMBER('GenSR'!H260),INDEX('913'!$J$6:$J$1205,'GenSR'!H260),0)+IF(ISNUMBER('GenSR'!I260),INDEX('913'!$J$6:$J$1205,'GenSR'!I260),0)+IF(ISNUMBER('GenSR'!J260),INDEX('913'!$J$6:$J$1205,'GenSR'!J260),0)+IF(ISNUMBER('GenSR'!K260),INDEX('913'!$J$6:$J$1205,'GenSR'!K260),0)+IF(ISNUMBER('GenSR'!L260),INDEX('913'!$J$6:$J$1205,'GenSR'!L260),0)+IF(ISNUMBER('GenSR'!M260),INDEX('913'!$J$6:$J$1205,'GenSR'!M260),0)+IF(ISNUMBER('GenSR'!N260),INDEX('913'!$J$6:$J$1205,'GenSR'!N260),0)+IF(ISNUMBER('GenSR'!O260),INDEX('913'!$J$6:$J$1205,'GenSR'!O260),0))^2)/S254))</f>
        <v>0</v>
      </c>
      <c r="U254" s="26">
        <f>100*('GenSR'!AO260*'935'!Q203*T254)/'11'!B$17</f>
        <v>0</v>
      </c>
      <c r="V254" s="26">
        <f>100*'GenSR'!AN260/'11'!B$17</f>
        <v>0</v>
      </c>
      <c r="W254" s="26">
        <f>100*('GenSR'!AO260*T254)/'11'!D$17</f>
        <v>0</v>
      </c>
      <c r="X254" s="26">
        <f>100/'11'!B$17*'GenAgg'!E$27*'GenVol'!F215</f>
        <v>0</v>
      </c>
      <c r="Y254" s="26">
        <f>IF('GenVol'!B215=0,0,(1-B254/'GenVol'!B215)*(V254+IF('935'!Q203=0,0,(W254*'935'!Q203*('11'!D$17-'935'!Y203)/('11'!B$17-'935'!X203)))))</f>
        <v>0</v>
      </c>
      <c r="Z254" s="6">
        <f>IF('GenVol'!B215=0,1,B254/'GenVol'!B215)*W254</f>
        <v>0</v>
      </c>
      <c r="AA254" s="26">
        <f>IF('GenVol'!B215=0,1,B254/'GenVol'!B215)*V254</f>
        <v>0</v>
      </c>
      <c r="AB254" s="26">
        <f>X254+AA254</f>
        <v>0</v>
      </c>
      <c r="AC254" s="24">
        <f>'11'!D$17-'935'!Y203</f>
        <v>0</v>
      </c>
      <c r="AD254" s="24">
        <f>(P254+Q254)*'GenVol'!B215</f>
        <v>0</v>
      </c>
      <c r="AE254" s="10"/>
    </row>
    <row r="255" spans="1:31">
      <c r="A255" s="21">
        <v>198</v>
      </c>
      <c r="B255" s="24">
        <f>'GenVol'!B216-('935'!T204*(1-'935'!X204/'11'!B$17))</f>
        <v>0</v>
      </c>
      <c r="C255" s="6">
        <f>MAX('11'!$C$45+0,MIN('935'!L204+0,'11'!$C$40+0))</f>
        <v>0</v>
      </c>
      <c r="D255" s="6">
        <f>MAX('11'!$D$45+0,MIN('935'!M204+0,'11'!$D$40+0))</f>
        <v>0</v>
      </c>
      <c r="E255" s="6">
        <f>MAX('11'!$E$45+0,MIN('935'!N204+0,'11'!$E$40+0))</f>
        <v>0</v>
      </c>
      <c r="F255" s="6">
        <f>MAX('11'!$F$45+0,MIN('935'!O204+0,'11'!$F$40+0))</f>
        <v>0</v>
      </c>
      <c r="G255" s="6">
        <f>MAX('11'!$G$45+0,MIN('935'!P204+0,'11'!$G$40+0))</f>
        <v>0</v>
      </c>
      <c r="H255" s="6">
        <f>IF('935'!$K204=1000,'Fixed'!$M$636*'Fixed'!$F215/(1+'11'!$C$12)*$C255,0)</f>
        <v>0</v>
      </c>
      <c r="I255" s="6">
        <f>IF(MOD('935'!$K204,1000)=100,'Fixed'!$N$636*'Fixed'!$F215/(1+'11'!$D$12)*$D255,0)</f>
        <v>0</v>
      </c>
      <c r="J255" s="6">
        <f>IF(MOD('935'!$K204,100)=10,'Fixed'!$O$636*'Fixed'!$F215/(1+'11'!$E$12)*$E255,0)</f>
        <v>0</v>
      </c>
      <c r="K255" s="6">
        <f>IF(AND(MOD('935'!$K204,10)&gt;0,MOD('935'!$K204,1000)&gt;1),'Fixed'!$P$636*'Fixed'!$F215/(1+'11'!$F$12)*$F255,0)</f>
        <v>0</v>
      </c>
      <c r="L255" s="6">
        <f>IF(MOD('935'!$K204,1000)=1,'Fixed'!$Q$636*'Fixed'!$F215/(1+'11'!$G$12)*$G255,0)</f>
        <v>0</v>
      </c>
      <c r="M255" s="6">
        <f>IF('935'!$K204&gt;1000,'Fixed'!$M$636*'GenVol'!$F216*$C255,0)</f>
        <v>0</v>
      </c>
      <c r="N255" s="6">
        <f>IF(MOD('935'!$K204,1000)&gt;100,'Fixed'!$N$636*'GenVol'!$F216*$D255,0)</f>
        <v>0</v>
      </c>
      <c r="O255" s="6">
        <f>IF(MOD('935'!$K204,100)&gt;10,'Fixed'!$O$636*'GenVol'!$F216*$E255,0)</f>
        <v>0</v>
      </c>
      <c r="P255" s="6">
        <f>$H255+$I255+$J255+$K255+$L255</f>
        <v>0</v>
      </c>
      <c r="Q255" s="6">
        <f>$M255+$N255+$O255</f>
        <v>0</v>
      </c>
      <c r="R255" s="26">
        <f>100/'11'!B$17*'Fixed'!E215*('Fixed'!E$1278+'Fixed'!F$1278)</f>
        <v>0</v>
      </c>
      <c r="S255" s="24">
        <f>0-IF(ISNUMBER('GenSR'!H261),INDEX('913'!$I$6:$I$1205,'GenSR'!H261),0)-IF(ISNUMBER('GenSR'!I261),INDEX('913'!$I$6:$I$1205,'GenSR'!I261),0)-IF(ISNUMBER('GenSR'!J261),INDEX('913'!$I$6:$I$1205,'GenSR'!J261),0)-IF(ISNUMBER('GenSR'!K261),INDEX('913'!$I$6:$I$1205,'GenSR'!K261),0)-IF(ISNUMBER('GenSR'!L261),INDEX('913'!$I$6:$I$1205,'GenSR'!L261),0)-IF(ISNUMBER('GenSR'!M261),INDEX('913'!$I$6:$I$1205,'GenSR'!M261),0)-IF(ISNUMBER('GenSR'!N261),INDEX('913'!$I$6:$I$1205,'GenSR'!N261),0)-IF(ISNUMBER('GenSR'!O261),INDEX('913'!$I$6:$I$1205,'GenSR'!O261),0)</f>
        <v>0</v>
      </c>
      <c r="T255" s="6">
        <f>IF(S255=0,1,MAX(1,SQRT(S255^2+(IF(ISNUMBER('GenSR'!H261),INDEX('913'!$J$6:$J$1205,'GenSR'!H261),0)+IF(ISNUMBER('GenSR'!I261),INDEX('913'!$J$6:$J$1205,'GenSR'!I261),0)+IF(ISNUMBER('GenSR'!J261),INDEX('913'!$J$6:$J$1205,'GenSR'!J261),0)+IF(ISNUMBER('GenSR'!K261),INDEX('913'!$J$6:$J$1205,'GenSR'!K261),0)+IF(ISNUMBER('GenSR'!L261),INDEX('913'!$J$6:$J$1205,'GenSR'!L261),0)+IF(ISNUMBER('GenSR'!M261),INDEX('913'!$J$6:$J$1205,'GenSR'!M261),0)+IF(ISNUMBER('GenSR'!N261),INDEX('913'!$J$6:$J$1205,'GenSR'!N261),0)+IF(ISNUMBER('GenSR'!O261),INDEX('913'!$J$6:$J$1205,'GenSR'!O261),0))^2)/S255))</f>
        <v>0</v>
      </c>
      <c r="U255" s="26">
        <f>100*('GenSR'!AO261*'935'!Q204*T255)/'11'!B$17</f>
        <v>0</v>
      </c>
      <c r="V255" s="26">
        <f>100*'GenSR'!AN261/'11'!B$17</f>
        <v>0</v>
      </c>
      <c r="W255" s="26">
        <f>100*('GenSR'!AO261*T255)/'11'!D$17</f>
        <v>0</v>
      </c>
      <c r="X255" s="26">
        <f>100/'11'!B$17*'GenAgg'!E$27*'GenVol'!F216</f>
        <v>0</v>
      </c>
      <c r="Y255" s="26">
        <f>IF('GenVol'!B216=0,0,(1-B255/'GenVol'!B216)*(V255+IF('935'!Q204=0,0,(W255*'935'!Q204*('11'!D$17-'935'!Y204)/('11'!B$17-'935'!X204)))))</f>
        <v>0</v>
      </c>
      <c r="Z255" s="6">
        <f>IF('GenVol'!B216=0,1,B255/'GenVol'!B216)*W255</f>
        <v>0</v>
      </c>
      <c r="AA255" s="26">
        <f>IF('GenVol'!B216=0,1,B255/'GenVol'!B216)*V255</f>
        <v>0</v>
      </c>
      <c r="AB255" s="26">
        <f>X255+AA255</f>
        <v>0</v>
      </c>
      <c r="AC255" s="24">
        <f>'11'!D$17-'935'!Y204</f>
        <v>0</v>
      </c>
      <c r="AD255" s="24">
        <f>(P255+Q255)*'GenVol'!B216</f>
        <v>0</v>
      </c>
      <c r="AE255" s="10"/>
    </row>
    <row r="256" spans="1:31">
      <c r="A256" s="21">
        <v>199</v>
      </c>
      <c r="B256" s="24">
        <f>'GenVol'!B217-('935'!T205*(1-'935'!X205/'11'!B$17))</f>
        <v>0</v>
      </c>
      <c r="C256" s="6">
        <f>MAX('11'!$C$45+0,MIN('935'!L205+0,'11'!$C$40+0))</f>
        <v>0</v>
      </c>
      <c r="D256" s="6">
        <f>MAX('11'!$D$45+0,MIN('935'!M205+0,'11'!$D$40+0))</f>
        <v>0</v>
      </c>
      <c r="E256" s="6">
        <f>MAX('11'!$E$45+0,MIN('935'!N205+0,'11'!$E$40+0))</f>
        <v>0</v>
      </c>
      <c r="F256" s="6">
        <f>MAX('11'!$F$45+0,MIN('935'!O205+0,'11'!$F$40+0))</f>
        <v>0</v>
      </c>
      <c r="G256" s="6">
        <f>MAX('11'!$G$45+0,MIN('935'!P205+0,'11'!$G$40+0))</f>
        <v>0</v>
      </c>
      <c r="H256" s="6">
        <f>IF('935'!$K205=1000,'Fixed'!$M$636*'Fixed'!$F216/(1+'11'!$C$12)*$C256,0)</f>
        <v>0</v>
      </c>
      <c r="I256" s="6">
        <f>IF(MOD('935'!$K205,1000)=100,'Fixed'!$N$636*'Fixed'!$F216/(1+'11'!$D$12)*$D256,0)</f>
        <v>0</v>
      </c>
      <c r="J256" s="6">
        <f>IF(MOD('935'!$K205,100)=10,'Fixed'!$O$636*'Fixed'!$F216/(1+'11'!$E$12)*$E256,0)</f>
        <v>0</v>
      </c>
      <c r="K256" s="6">
        <f>IF(AND(MOD('935'!$K205,10)&gt;0,MOD('935'!$K205,1000)&gt;1),'Fixed'!$P$636*'Fixed'!$F216/(1+'11'!$F$12)*$F256,0)</f>
        <v>0</v>
      </c>
      <c r="L256" s="6">
        <f>IF(MOD('935'!$K205,1000)=1,'Fixed'!$Q$636*'Fixed'!$F216/(1+'11'!$G$12)*$G256,0)</f>
        <v>0</v>
      </c>
      <c r="M256" s="6">
        <f>IF('935'!$K205&gt;1000,'Fixed'!$M$636*'GenVol'!$F217*$C256,0)</f>
        <v>0</v>
      </c>
      <c r="N256" s="6">
        <f>IF(MOD('935'!$K205,1000)&gt;100,'Fixed'!$N$636*'GenVol'!$F217*$D256,0)</f>
        <v>0</v>
      </c>
      <c r="O256" s="6">
        <f>IF(MOD('935'!$K205,100)&gt;10,'Fixed'!$O$636*'GenVol'!$F217*$E256,0)</f>
        <v>0</v>
      </c>
      <c r="P256" s="6">
        <f>$H256+$I256+$J256+$K256+$L256</f>
        <v>0</v>
      </c>
      <c r="Q256" s="6">
        <f>$M256+$N256+$O256</f>
        <v>0</v>
      </c>
      <c r="R256" s="26">
        <f>100/'11'!B$17*'Fixed'!E216*('Fixed'!E$1278+'Fixed'!F$1278)</f>
        <v>0</v>
      </c>
      <c r="S256" s="24">
        <f>0-IF(ISNUMBER('GenSR'!H262),INDEX('913'!$I$6:$I$1205,'GenSR'!H262),0)-IF(ISNUMBER('GenSR'!I262),INDEX('913'!$I$6:$I$1205,'GenSR'!I262),0)-IF(ISNUMBER('GenSR'!J262),INDEX('913'!$I$6:$I$1205,'GenSR'!J262),0)-IF(ISNUMBER('GenSR'!K262),INDEX('913'!$I$6:$I$1205,'GenSR'!K262),0)-IF(ISNUMBER('GenSR'!L262),INDEX('913'!$I$6:$I$1205,'GenSR'!L262),0)-IF(ISNUMBER('GenSR'!M262),INDEX('913'!$I$6:$I$1205,'GenSR'!M262),0)-IF(ISNUMBER('GenSR'!N262),INDEX('913'!$I$6:$I$1205,'GenSR'!N262),0)-IF(ISNUMBER('GenSR'!O262),INDEX('913'!$I$6:$I$1205,'GenSR'!O262),0)</f>
        <v>0</v>
      </c>
      <c r="T256" s="6">
        <f>IF(S256=0,1,MAX(1,SQRT(S256^2+(IF(ISNUMBER('GenSR'!H262),INDEX('913'!$J$6:$J$1205,'GenSR'!H262),0)+IF(ISNUMBER('GenSR'!I262),INDEX('913'!$J$6:$J$1205,'GenSR'!I262),0)+IF(ISNUMBER('GenSR'!J262),INDEX('913'!$J$6:$J$1205,'GenSR'!J262),0)+IF(ISNUMBER('GenSR'!K262),INDEX('913'!$J$6:$J$1205,'GenSR'!K262),0)+IF(ISNUMBER('GenSR'!L262),INDEX('913'!$J$6:$J$1205,'GenSR'!L262),0)+IF(ISNUMBER('GenSR'!M262),INDEX('913'!$J$6:$J$1205,'GenSR'!M262),0)+IF(ISNUMBER('GenSR'!N262),INDEX('913'!$J$6:$J$1205,'GenSR'!N262),0)+IF(ISNUMBER('GenSR'!O262),INDEX('913'!$J$6:$J$1205,'GenSR'!O262),0))^2)/S256))</f>
        <v>0</v>
      </c>
      <c r="U256" s="26">
        <f>100*('GenSR'!AO262*'935'!Q205*T256)/'11'!B$17</f>
        <v>0</v>
      </c>
      <c r="V256" s="26">
        <f>100*'GenSR'!AN262/'11'!B$17</f>
        <v>0</v>
      </c>
      <c r="W256" s="26">
        <f>100*('GenSR'!AO262*T256)/'11'!D$17</f>
        <v>0</v>
      </c>
      <c r="X256" s="26">
        <f>100/'11'!B$17*'GenAgg'!E$27*'GenVol'!F217</f>
        <v>0</v>
      </c>
      <c r="Y256" s="26">
        <f>IF('GenVol'!B217=0,0,(1-B256/'GenVol'!B217)*(V256+IF('935'!Q205=0,0,(W256*'935'!Q205*('11'!D$17-'935'!Y205)/('11'!B$17-'935'!X205)))))</f>
        <v>0</v>
      </c>
      <c r="Z256" s="6">
        <f>IF('GenVol'!B217=0,1,B256/'GenVol'!B217)*W256</f>
        <v>0</v>
      </c>
      <c r="AA256" s="26">
        <f>IF('GenVol'!B217=0,1,B256/'GenVol'!B217)*V256</f>
        <v>0</v>
      </c>
      <c r="AB256" s="26">
        <f>X256+AA256</f>
        <v>0</v>
      </c>
      <c r="AC256" s="24">
        <f>'11'!D$17-'935'!Y205</f>
        <v>0</v>
      </c>
      <c r="AD256" s="24">
        <f>(P256+Q256)*'GenVol'!B217</f>
        <v>0</v>
      </c>
      <c r="AE256" s="10"/>
    </row>
    <row r="257" spans="1:31">
      <c r="A257" s="21">
        <v>200</v>
      </c>
      <c r="B257" s="24">
        <f>'GenVol'!B218-('935'!T206*(1-'935'!X206/'11'!B$17))</f>
        <v>0</v>
      </c>
      <c r="C257" s="6">
        <f>MAX('11'!$C$45+0,MIN('935'!L206+0,'11'!$C$40+0))</f>
        <v>0</v>
      </c>
      <c r="D257" s="6">
        <f>MAX('11'!$D$45+0,MIN('935'!M206+0,'11'!$D$40+0))</f>
        <v>0</v>
      </c>
      <c r="E257" s="6">
        <f>MAX('11'!$E$45+0,MIN('935'!N206+0,'11'!$E$40+0))</f>
        <v>0</v>
      </c>
      <c r="F257" s="6">
        <f>MAX('11'!$F$45+0,MIN('935'!O206+0,'11'!$F$40+0))</f>
        <v>0</v>
      </c>
      <c r="G257" s="6">
        <f>MAX('11'!$G$45+0,MIN('935'!P206+0,'11'!$G$40+0))</f>
        <v>0</v>
      </c>
      <c r="H257" s="6">
        <f>IF('935'!$K206=1000,'Fixed'!$M$636*'Fixed'!$F217/(1+'11'!$C$12)*$C257,0)</f>
        <v>0</v>
      </c>
      <c r="I257" s="6">
        <f>IF(MOD('935'!$K206,1000)=100,'Fixed'!$N$636*'Fixed'!$F217/(1+'11'!$D$12)*$D257,0)</f>
        <v>0</v>
      </c>
      <c r="J257" s="6">
        <f>IF(MOD('935'!$K206,100)=10,'Fixed'!$O$636*'Fixed'!$F217/(1+'11'!$E$12)*$E257,0)</f>
        <v>0</v>
      </c>
      <c r="K257" s="6">
        <f>IF(AND(MOD('935'!$K206,10)&gt;0,MOD('935'!$K206,1000)&gt;1),'Fixed'!$P$636*'Fixed'!$F217/(1+'11'!$F$12)*$F257,0)</f>
        <v>0</v>
      </c>
      <c r="L257" s="6">
        <f>IF(MOD('935'!$K206,1000)=1,'Fixed'!$Q$636*'Fixed'!$F217/(1+'11'!$G$12)*$G257,0)</f>
        <v>0</v>
      </c>
      <c r="M257" s="6">
        <f>IF('935'!$K206&gt;1000,'Fixed'!$M$636*'GenVol'!$F218*$C257,0)</f>
        <v>0</v>
      </c>
      <c r="N257" s="6">
        <f>IF(MOD('935'!$K206,1000)&gt;100,'Fixed'!$N$636*'GenVol'!$F218*$D257,0)</f>
        <v>0</v>
      </c>
      <c r="O257" s="6">
        <f>IF(MOD('935'!$K206,100)&gt;10,'Fixed'!$O$636*'GenVol'!$F218*$E257,0)</f>
        <v>0</v>
      </c>
      <c r="P257" s="6">
        <f>$H257+$I257+$J257+$K257+$L257</f>
        <v>0</v>
      </c>
      <c r="Q257" s="6">
        <f>$M257+$N257+$O257</f>
        <v>0</v>
      </c>
      <c r="R257" s="26">
        <f>100/'11'!B$17*'Fixed'!E217*('Fixed'!E$1278+'Fixed'!F$1278)</f>
        <v>0</v>
      </c>
      <c r="S257" s="24">
        <f>0-IF(ISNUMBER('GenSR'!H263),INDEX('913'!$I$6:$I$1205,'GenSR'!H263),0)-IF(ISNUMBER('GenSR'!I263),INDEX('913'!$I$6:$I$1205,'GenSR'!I263),0)-IF(ISNUMBER('GenSR'!J263),INDEX('913'!$I$6:$I$1205,'GenSR'!J263),0)-IF(ISNUMBER('GenSR'!K263),INDEX('913'!$I$6:$I$1205,'GenSR'!K263),0)-IF(ISNUMBER('GenSR'!L263),INDEX('913'!$I$6:$I$1205,'GenSR'!L263),0)-IF(ISNUMBER('GenSR'!M263),INDEX('913'!$I$6:$I$1205,'GenSR'!M263),0)-IF(ISNUMBER('GenSR'!N263),INDEX('913'!$I$6:$I$1205,'GenSR'!N263),0)-IF(ISNUMBER('GenSR'!O263),INDEX('913'!$I$6:$I$1205,'GenSR'!O263),0)</f>
        <v>0</v>
      </c>
      <c r="T257" s="6">
        <f>IF(S257=0,1,MAX(1,SQRT(S257^2+(IF(ISNUMBER('GenSR'!H263),INDEX('913'!$J$6:$J$1205,'GenSR'!H263),0)+IF(ISNUMBER('GenSR'!I263),INDEX('913'!$J$6:$J$1205,'GenSR'!I263),0)+IF(ISNUMBER('GenSR'!J263),INDEX('913'!$J$6:$J$1205,'GenSR'!J263),0)+IF(ISNUMBER('GenSR'!K263),INDEX('913'!$J$6:$J$1205,'GenSR'!K263),0)+IF(ISNUMBER('GenSR'!L263),INDEX('913'!$J$6:$J$1205,'GenSR'!L263),0)+IF(ISNUMBER('GenSR'!M263),INDEX('913'!$J$6:$J$1205,'GenSR'!M263),0)+IF(ISNUMBER('GenSR'!N263),INDEX('913'!$J$6:$J$1205,'GenSR'!N263),0)+IF(ISNUMBER('GenSR'!O263),INDEX('913'!$J$6:$J$1205,'GenSR'!O263),0))^2)/S257))</f>
        <v>0</v>
      </c>
      <c r="U257" s="26">
        <f>100*('GenSR'!AO263*'935'!Q206*T257)/'11'!B$17</f>
        <v>0</v>
      </c>
      <c r="V257" s="26">
        <f>100*'GenSR'!AN263/'11'!B$17</f>
        <v>0</v>
      </c>
      <c r="W257" s="26">
        <f>100*('GenSR'!AO263*T257)/'11'!D$17</f>
        <v>0</v>
      </c>
      <c r="X257" s="26">
        <f>100/'11'!B$17*'GenAgg'!E$27*'GenVol'!F218</f>
        <v>0</v>
      </c>
      <c r="Y257" s="26">
        <f>IF('GenVol'!B218=0,0,(1-B257/'GenVol'!B218)*(V257+IF('935'!Q206=0,0,(W257*'935'!Q206*('11'!D$17-'935'!Y206)/('11'!B$17-'935'!X206)))))</f>
        <v>0</v>
      </c>
      <c r="Z257" s="6">
        <f>IF('GenVol'!B218=0,1,B257/'GenVol'!B218)*W257</f>
        <v>0</v>
      </c>
      <c r="AA257" s="26">
        <f>IF('GenVol'!B218=0,1,B257/'GenVol'!B218)*V257</f>
        <v>0</v>
      </c>
      <c r="AB257" s="26">
        <f>X257+AA257</f>
        <v>0</v>
      </c>
      <c r="AC257" s="24">
        <f>'11'!D$17-'935'!Y206</f>
        <v>0</v>
      </c>
      <c r="AD257" s="24">
        <f>(P257+Q257)*'GenVol'!B218</f>
        <v>0</v>
      </c>
      <c r="AE257" s="10"/>
    </row>
    <row r="258" spans="1:31">
      <c r="A258" s="21">
        <v>201</v>
      </c>
      <c r="B258" s="24">
        <f>'GenVol'!B219-('935'!T207*(1-'935'!X207/'11'!B$17))</f>
        <v>0</v>
      </c>
      <c r="C258" s="6">
        <f>MAX('11'!$C$45+0,MIN('935'!L207+0,'11'!$C$40+0))</f>
        <v>0</v>
      </c>
      <c r="D258" s="6">
        <f>MAX('11'!$D$45+0,MIN('935'!M207+0,'11'!$D$40+0))</f>
        <v>0</v>
      </c>
      <c r="E258" s="6">
        <f>MAX('11'!$E$45+0,MIN('935'!N207+0,'11'!$E$40+0))</f>
        <v>0</v>
      </c>
      <c r="F258" s="6">
        <f>MAX('11'!$F$45+0,MIN('935'!O207+0,'11'!$F$40+0))</f>
        <v>0</v>
      </c>
      <c r="G258" s="6">
        <f>MAX('11'!$G$45+0,MIN('935'!P207+0,'11'!$G$40+0))</f>
        <v>0</v>
      </c>
      <c r="H258" s="6">
        <f>IF('935'!$K207=1000,'Fixed'!$M$636*'Fixed'!$F218/(1+'11'!$C$12)*$C258,0)</f>
        <v>0</v>
      </c>
      <c r="I258" s="6">
        <f>IF(MOD('935'!$K207,1000)=100,'Fixed'!$N$636*'Fixed'!$F218/(1+'11'!$D$12)*$D258,0)</f>
        <v>0</v>
      </c>
      <c r="J258" s="6">
        <f>IF(MOD('935'!$K207,100)=10,'Fixed'!$O$636*'Fixed'!$F218/(1+'11'!$E$12)*$E258,0)</f>
        <v>0</v>
      </c>
      <c r="K258" s="6">
        <f>IF(AND(MOD('935'!$K207,10)&gt;0,MOD('935'!$K207,1000)&gt;1),'Fixed'!$P$636*'Fixed'!$F218/(1+'11'!$F$12)*$F258,0)</f>
        <v>0</v>
      </c>
      <c r="L258" s="6">
        <f>IF(MOD('935'!$K207,1000)=1,'Fixed'!$Q$636*'Fixed'!$F218/(1+'11'!$G$12)*$G258,0)</f>
        <v>0</v>
      </c>
      <c r="M258" s="6">
        <f>IF('935'!$K207&gt;1000,'Fixed'!$M$636*'GenVol'!$F219*$C258,0)</f>
        <v>0</v>
      </c>
      <c r="N258" s="6">
        <f>IF(MOD('935'!$K207,1000)&gt;100,'Fixed'!$N$636*'GenVol'!$F219*$D258,0)</f>
        <v>0</v>
      </c>
      <c r="O258" s="6">
        <f>IF(MOD('935'!$K207,100)&gt;10,'Fixed'!$O$636*'GenVol'!$F219*$E258,0)</f>
        <v>0</v>
      </c>
      <c r="P258" s="6">
        <f>$H258+$I258+$J258+$K258+$L258</f>
        <v>0</v>
      </c>
      <c r="Q258" s="6">
        <f>$M258+$N258+$O258</f>
        <v>0</v>
      </c>
      <c r="R258" s="26">
        <f>100/'11'!B$17*'Fixed'!E218*('Fixed'!E$1278+'Fixed'!F$1278)</f>
        <v>0</v>
      </c>
      <c r="S258" s="24">
        <f>0-IF(ISNUMBER('GenSR'!H264),INDEX('913'!$I$6:$I$1205,'GenSR'!H264),0)-IF(ISNUMBER('GenSR'!I264),INDEX('913'!$I$6:$I$1205,'GenSR'!I264),0)-IF(ISNUMBER('GenSR'!J264),INDEX('913'!$I$6:$I$1205,'GenSR'!J264),0)-IF(ISNUMBER('GenSR'!K264),INDEX('913'!$I$6:$I$1205,'GenSR'!K264),0)-IF(ISNUMBER('GenSR'!L264),INDEX('913'!$I$6:$I$1205,'GenSR'!L264),0)-IF(ISNUMBER('GenSR'!M264),INDEX('913'!$I$6:$I$1205,'GenSR'!M264),0)-IF(ISNUMBER('GenSR'!N264),INDEX('913'!$I$6:$I$1205,'GenSR'!N264),0)-IF(ISNUMBER('GenSR'!O264),INDEX('913'!$I$6:$I$1205,'GenSR'!O264),0)</f>
        <v>0</v>
      </c>
      <c r="T258" s="6">
        <f>IF(S258=0,1,MAX(1,SQRT(S258^2+(IF(ISNUMBER('GenSR'!H264),INDEX('913'!$J$6:$J$1205,'GenSR'!H264),0)+IF(ISNUMBER('GenSR'!I264),INDEX('913'!$J$6:$J$1205,'GenSR'!I264),0)+IF(ISNUMBER('GenSR'!J264),INDEX('913'!$J$6:$J$1205,'GenSR'!J264),0)+IF(ISNUMBER('GenSR'!K264),INDEX('913'!$J$6:$J$1205,'GenSR'!K264),0)+IF(ISNUMBER('GenSR'!L264),INDEX('913'!$J$6:$J$1205,'GenSR'!L264),0)+IF(ISNUMBER('GenSR'!M264),INDEX('913'!$J$6:$J$1205,'GenSR'!M264),0)+IF(ISNUMBER('GenSR'!N264),INDEX('913'!$J$6:$J$1205,'GenSR'!N264),0)+IF(ISNUMBER('GenSR'!O264),INDEX('913'!$J$6:$J$1205,'GenSR'!O264),0))^2)/S258))</f>
        <v>0</v>
      </c>
      <c r="U258" s="26">
        <f>100*('GenSR'!AO264*'935'!Q207*T258)/'11'!B$17</f>
        <v>0</v>
      </c>
      <c r="V258" s="26">
        <f>100*'GenSR'!AN264/'11'!B$17</f>
        <v>0</v>
      </c>
      <c r="W258" s="26">
        <f>100*('GenSR'!AO264*T258)/'11'!D$17</f>
        <v>0</v>
      </c>
      <c r="X258" s="26">
        <f>100/'11'!B$17*'GenAgg'!E$27*'GenVol'!F219</f>
        <v>0</v>
      </c>
      <c r="Y258" s="26">
        <f>IF('GenVol'!B219=0,0,(1-B258/'GenVol'!B219)*(V258+IF('935'!Q207=0,0,(W258*'935'!Q207*('11'!D$17-'935'!Y207)/('11'!B$17-'935'!X207)))))</f>
        <v>0</v>
      </c>
      <c r="Z258" s="6">
        <f>IF('GenVol'!B219=0,1,B258/'GenVol'!B219)*W258</f>
        <v>0</v>
      </c>
      <c r="AA258" s="26">
        <f>IF('GenVol'!B219=0,1,B258/'GenVol'!B219)*V258</f>
        <v>0</v>
      </c>
      <c r="AB258" s="26">
        <f>X258+AA258</f>
        <v>0</v>
      </c>
      <c r="AC258" s="24">
        <f>'11'!D$17-'935'!Y207</f>
        <v>0</v>
      </c>
      <c r="AD258" s="24">
        <f>(P258+Q258)*'GenVol'!B219</f>
        <v>0</v>
      </c>
      <c r="AE258" s="10"/>
    </row>
    <row r="259" spans="1:31">
      <c r="A259" s="21">
        <v>202</v>
      </c>
      <c r="B259" s="24">
        <f>'GenVol'!B220-('935'!T208*(1-'935'!X208/'11'!B$17))</f>
        <v>0</v>
      </c>
      <c r="C259" s="6">
        <f>MAX('11'!$C$45+0,MIN('935'!L208+0,'11'!$C$40+0))</f>
        <v>0</v>
      </c>
      <c r="D259" s="6">
        <f>MAX('11'!$D$45+0,MIN('935'!M208+0,'11'!$D$40+0))</f>
        <v>0</v>
      </c>
      <c r="E259" s="6">
        <f>MAX('11'!$E$45+0,MIN('935'!N208+0,'11'!$E$40+0))</f>
        <v>0</v>
      </c>
      <c r="F259" s="6">
        <f>MAX('11'!$F$45+0,MIN('935'!O208+0,'11'!$F$40+0))</f>
        <v>0</v>
      </c>
      <c r="G259" s="6">
        <f>MAX('11'!$G$45+0,MIN('935'!P208+0,'11'!$G$40+0))</f>
        <v>0</v>
      </c>
      <c r="H259" s="6">
        <f>IF('935'!$K208=1000,'Fixed'!$M$636*'Fixed'!$F219/(1+'11'!$C$12)*$C259,0)</f>
        <v>0</v>
      </c>
      <c r="I259" s="6">
        <f>IF(MOD('935'!$K208,1000)=100,'Fixed'!$N$636*'Fixed'!$F219/(1+'11'!$D$12)*$D259,0)</f>
        <v>0</v>
      </c>
      <c r="J259" s="6">
        <f>IF(MOD('935'!$K208,100)=10,'Fixed'!$O$636*'Fixed'!$F219/(1+'11'!$E$12)*$E259,0)</f>
        <v>0</v>
      </c>
      <c r="K259" s="6">
        <f>IF(AND(MOD('935'!$K208,10)&gt;0,MOD('935'!$K208,1000)&gt;1),'Fixed'!$P$636*'Fixed'!$F219/(1+'11'!$F$12)*$F259,0)</f>
        <v>0</v>
      </c>
      <c r="L259" s="6">
        <f>IF(MOD('935'!$K208,1000)=1,'Fixed'!$Q$636*'Fixed'!$F219/(1+'11'!$G$12)*$G259,0)</f>
        <v>0</v>
      </c>
      <c r="M259" s="6">
        <f>IF('935'!$K208&gt;1000,'Fixed'!$M$636*'GenVol'!$F220*$C259,0)</f>
        <v>0</v>
      </c>
      <c r="N259" s="6">
        <f>IF(MOD('935'!$K208,1000)&gt;100,'Fixed'!$N$636*'GenVol'!$F220*$D259,0)</f>
        <v>0</v>
      </c>
      <c r="O259" s="6">
        <f>IF(MOD('935'!$K208,100)&gt;10,'Fixed'!$O$636*'GenVol'!$F220*$E259,0)</f>
        <v>0</v>
      </c>
      <c r="P259" s="6">
        <f>$H259+$I259+$J259+$K259+$L259</f>
        <v>0</v>
      </c>
      <c r="Q259" s="6">
        <f>$M259+$N259+$O259</f>
        <v>0</v>
      </c>
      <c r="R259" s="26">
        <f>100/'11'!B$17*'Fixed'!E219*('Fixed'!E$1278+'Fixed'!F$1278)</f>
        <v>0</v>
      </c>
      <c r="S259" s="24">
        <f>0-IF(ISNUMBER('GenSR'!H265),INDEX('913'!$I$6:$I$1205,'GenSR'!H265),0)-IF(ISNUMBER('GenSR'!I265),INDEX('913'!$I$6:$I$1205,'GenSR'!I265),0)-IF(ISNUMBER('GenSR'!J265),INDEX('913'!$I$6:$I$1205,'GenSR'!J265),0)-IF(ISNUMBER('GenSR'!K265),INDEX('913'!$I$6:$I$1205,'GenSR'!K265),0)-IF(ISNUMBER('GenSR'!L265),INDEX('913'!$I$6:$I$1205,'GenSR'!L265),0)-IF(ISNUMBER('GenSR'!M265),INDEX('913'!$I$6:$I$1205,'GenSR'!M265),0)-IF(ISNUMBER('GenSR'!N265),INDEX('913'!$I$6:$I$1205,'GenSR'!N265),0)-IF(ISNUMBER('GenSR'!O265),INDEX('913'!$I$6:$I$1205,'GenSR'!O265),0)</f>
        <v>0</v>
      </c>
      <c r="T259" s="6">
        <f>IF(S259=0,1,MAX(1,SQRT(S259^2+(IF(ISNUMBER('GenSR'!H265),INDEX('913'!$J$6:$J$1205,'GenSR'!H265),0)+IF(ISNUMBER('GenSR'!I265),INDEX('913'!$J$6:$J$1205,'GenSR'!I265),0)+IF(ISNUMBER('GenSR'!J265),INDEX('913'!$J$6:$J$1205,'GenSR'!J265),0)+IF(ISNUMBER('GenSR'!K265),INDEX('913'!$J$6:$J$1205,'GenSR'!K265),0)+IF(ISNUMBER('GenSR'!L265),INDEX('913'!$J$6:$J$1205,'GenSR'!L265),0)+IF(ISNUMBER('GenSR'!M265),INDEX('913'!$J$6:$J$1205,'GenSR'!M265),0)+IF(ISNUMBER('GenSR'!N265),INDEX('913'!$J$6:$J$1205,'GenSR'!N265),0)+IF(ISNUMBER('GenSR'!O265),INDEX('913'!$J$6:$J$1205,'GenSR'!O265),0))^2)/S259))</f>
        <v>0</v>
      </c>
      <c r="U259" s="26">
        <f>100*('GenSR'!AO265*'935'!Q208*T259)/'11'!B$17</f>
        <v>0</v>
      </c>
      <c r="V259" s="26">
        <f>100*'GenSR'!AN265/'11'!B$17</f>
        <v>0</v>
      </c>
      <c r="W259" s="26">
        <f>100*('GenSR'!AO265*T259)/'11'!D$17</f>
        <v>0</v>
      </c>
      <c r="X259" s="26">
        <f>100/'11'!B$17*'GenAgg'!E$27*'GenVol'!F220</f>
        <v>0</v>
      </c>
      <c r="Y259" s="26">
        <f>IF('GenVol'!B220=0,0,(1-B259/'GenVol'!B220)*(V259+IF('935'!Q208=0,0,(W259*'935'!Q208*('11'!D$17-'935'!Y208)/('11'!B$17-'935'!X208)))))</f>
        <v>0</v>
      </c>
      <c r="Z259" s="6">
        <f>IF('GenVol'!B220=0,1,B259/'GenVol'!B220)*W259</f>
        <v>0</v>
      </c>
      <c r="AA259" s="26">
        <f>IF('GenVol'!B220=0,1,B259/'GenVol'!B220)*V259</f>
        <v>0</v>
      </c>
      <c r="AB259" s="26">
        <f>X259+AA259</f>
        <v>0</v>
      </c>
      <c r="AC259" s="24">
        <f>'11'!D$17-'935'!Y208</f>
        <v>0</v>
      </c>
      <c r="AD259" s="24">
        <f>(P259+Q259)*'GenVol'!B220</f>
        <v>0</v>
      </c>
      <c r="AE259" s="10"/>
    </row>
    <row r="260" spans="1:31">
      <c r="A260" s="21">
        <v>203</v>
      </c>
      <c r="B260" s="24">
        <f>'GenVol'!B221-('935'!T209*(1-'935'!X209/'11'!B$17))</f>
        <v>0</v>
      </c>
      <c r="C260" s="6">
        <f>MAX('11'!$C$45+0,MIN('935'!L209+0,'11'!$C$40+0))</f>
        <v>0</v>
      </c>
      <c r="D260" s="6">
        <f>MAX('11'!$D$45+0,MIN('935'!M209+0,'11'!$D$40+0))</f>
        <v>0</v>
      </c>
      <c r="E260" s="6">
        <f>MAX('11'!$E$45+0,MIN('935'!N209+0,'11'!$E$40+0))</f>
        <v>0</v>
      </c>
      <c r="F260" s="6">
        <f>MAX('11'!$F$45+0,MIN('935'!O209+0,'11'!$F$40+0))</f>
        <v>0</v>
      </c>
      <c r="G260" s="6">
        <f>MAX('11'!$G$45+0,MIN('935'!P209+0,'11'!$G$40+0))</f>
        <v>0</v>
      </c>
      <c r="H260" s="6">
        <f>IF('935'!$K209=1000,'Fixed'!$M$636*'Fixed'!$F220/(1+'11'!$C$12)*$C260,0)</f>
        <v>0</v>
      </c>
      <c r="I260" s="6">
        <f>IF(MOD('935'!$K209,1000)=100,'Fixed'!$N$636*'Fixed'!$F220/(1+'11'!$D$12)*$D260,0)</f>
        <v>0</v>
      </c>
      <c r="J260" s="6">
        <f>IF(MOD('935'!$K209,100)=10,'Fixed'!$O$636*'Fixed'!$F220/(1+'11'!$E$12)*$E260,0)</f>
        <v>0</v>
      </c>
      <c r="K260" s="6">
        <f>IF(AND(MOD('935'!$K209,10)&gt;0,MOD('935'!$K209,1000)&gt;1),'Fixed'!$P$636*'Fixed'!$F220/(1+'11'!$F$12)*$F260,0)</f>
        <v>0</v>
      </c>
      <c r="L260" s="6">
        <f>IF(MOD('935'!$K209,1000)=1,'Fixed'!$Q$636*'Fixed'!$F220/(1+'11'!$G$12)*$G260,0)</f>
        <v>0</v>
      </c>
      <c r="M260" s="6">
        <f>IF('935'!$K209&gt;1000,'Fixed'!$M$636*'GenVol'!$F221*$C260,0)</f>
        <v>0</v>
      </c>
      <c r="N260" s="6">
        <f>IF(MOD('935'!$K209,1000)&gt;100,'Fixed'!$N$636*'GenVol'!$F221*$D260,0)</f>
        <v>0</v>
      </c>
      <c r="O260" s="6">
        <f>IF(MOD('935'!$K209,100)&gt;10,'Fixed'!$O$636*'GenVol'!$F221*$E260,0)</f>
        <v>0</v>
      </c>
      <c r="P260" s="6">
        <f>$H260+$I260+$J260+$K260+$L260</f>
        <v>0</v>
      </c>
      <c r="Q260" s="6">
        <f>$M260+$N260+$O260</f>
        <v>0</v>
      </c>
      <c r="R260" s="26">
        <f>100/'11'!B$17*'Fixed'!E220*('Fixed'!E$1278+'Fixed'!F$1278)</f>
        <v>0</v>
      </c>
      <c r="S260" s="24">
        <f>0-IF(ISNUMBER('GenSR'!H266),INDEX('913'!$I$6:$I$1205,'GenSR'!H266),0)-IF(ISNUMBER('GenSR'!I266),INDEX('913'!$I$6:$I$1205,'GenSR'!I266),0)-IF(ISNUMBER('GenSR'!J266),INDEX('913'!$I$6:$I$1205,'GenSR'!J266),0)-IF(ISNUMBER('GenSR'!K266),INDEX('913'!$I$6:$I$1205,'GenSR'!K266),0)-IF(ISNUMBER('GenSR'!L266),INDEX('913'!$I$6:$I$1205,'GenSR'!L266),0)-IF(ISNUMBER('GenSR'!M266),INDEX('913'!$I$6:$I$1205,'GenSR'!M266),0)-IF(ISNUMBER('GenSR'!N266),INDEX('913'!$I$6:$I$1205,'GenSR'!N266),0)-IF(ISNUMBER('GenSR'!O266),INDEX('913'!$I$6:$I$1205,'GenSR'!O266),0)</f>
        <v>0</v>
      </c>
      <c r="T260" s="6">
        <f>IF(S260=0,1,MAX(1,SQRT(S260^2+(IF(ISNUMBER('GenSR'!H266),INDEX('913'!$J$6:$J$1205,'GenSR'!H266),0)+IF(ISNUMBER('GenSR'!I266),INDEX('913'!$J$6:$J$1205,'GenSR'!I266),0)+IF(ISNUMBER('GenSR'!J266),INDEX('913'!$J$6:$J$1205,'GenSR'!J266),0)+IF(ISNUMBER('GenSR'!K266),INDEX('913'!$J$6:$J$1205,'GenSR'!K266),0)+IF(ISNUMBER('GenSR'!L266),INDEX('913'!$J$6:$J$1205,'GenSR'!L266),0)+IF(ISNUMBER('GenSR'!M266),INDEX('913'!$J$6:$J$1205,'GenSR'!M266),0)+IF(ISNUMBER('GenSR'!N266),INDEX('913'!$J$6:$J$1205,'GenSR'!N266),0)+IF(ISNUMBER('GenSR'!O266),INDEX('913'!$J$6:$J$1205,'GenSR'!O266),0))^2)/S260))</f>
        <v>0</v>
      </c>
      <c r="U260" s="26">
        <f>100*('GenSR'!AO266*'935'!Q209*T260)/'11'!B$17</f>
        <v>0</v>
      </c>
      <c r="V260" s="26">
        <f>100*'GenSR'!AN266/'11'!B$17</f>
        <v>0</v>
      </c>
      <c r="W260" s="26">
        <f>100*('GenSR'!AO266*T260)/'11'!D$17</f>
        <v>0</v>
      </c>
      <c r="X260" s="26">
        <f>100/'11'!B$17*'GenAgg'!E$27*'GenVol'!F221</f>
        <v>0</v>
      </c>
      <c r="Y260" s="26">
        <f>IF('GenVol'!B221=0,0,(1-B260/'GenVol'!B221)*(V260+IF('935'!Q209=0,0,(W260*'935'!Q209*('11'!D$17-'935'!Y209)/('11'!B$17-'935'!X209)))))</f>
        <v>0</v>
      </c>
      <c r="Z260" s="6">
        <f>IF('GenVol'!B221=0,1,B260/'GenVol'!B221)*W260</f>
        <v>0</v>
      </c>
      <c r="AA260" s="26">
        <f>IF('GenVol'!B221=0,1,B260/'GenVol'!B221)*V260</f>
        <v>0</v>
      </c>
      <c r="AB260" s="26">
        <f>X260+AA260</f>
        <v>0</v>
      </c>
      <c r="AC260" s="24">
        <f>'11'!D$17-'935'!Y209</f>
        <v>0</v>
      </c>
      <c r="AD260" s="24">
        <f>(P260+Q260)*'GenVol'!B221</f>
        <v>0</v>
      </c>
      <c r="AE260" s="10"/>
    </row>
    <row r="261" spans="1:31">
      <c r="A261" s="21">
        <v>204</v>
      </c>
      <c r="B261" s="24">
        <f>'GenVol'!B222-('935'!T210*(1-'935'!X210/'11'!B$17))</f>
        <v>0</v>
      </c>
      <c r="C261" s="6">
        <f>MAX('11'!$C$45+0,MIN('935'!L210+0,'11'!$C$40+0))</f>
        <v>0</v>
      </c>
      <c r="D261" s="6">
        <f>MAX('11'!$D$45+0,MIN('935'!M210+0,'11'!$D$40+0))</f>
        <v>0</v>
      </c>
      <c r="E261" s="6">
        <f>MAX('11'!$E$45+0,MIN('935'!N210+0,'11'!$E$40+0))</f>
        <v>0</v>
      </c>
      <c r="F261" s="6">
        <f>MAX('11'!$F$45+0,MIN('935'!O210+0,'11'!$F$40+0))</f>
        <v>0</v>
      </c>
      <c r="G261" s="6">
        <f>MAX('11'!$G$45+0,MIN('935'!P210+0,'11'!$G$40+0))</f>
        <v>0</v>
      </c>
      <c r="H261" s="6">
        <f>IF('935'!$K210=1000,'Fixed'!$M$636*'Fixed'!$F221/(1+'11'!$C$12)*$C261,0)</f>
        <v>0</v>
      </c>
      <c r="I261" s="6">
        <f>IF(MOD('935'!$K210,1000)=100,'Fixed'!$N$636*'Fixed'!$F221/(1+'11'!$D$12)*$D261,0)</f>
        <v>0</v>
      </c>
      <c r="J261" s="6">
        <f>IF(MOD('935'!$K210,100)=10,'Fixed'!$O$636*'Fixed'!$F221/(1+'11'!$E$12)*$E261,0)</f>
        <v>0</v>
      </c>
      <c r="K261" s="6">
        <f>IF(AND(MOD('935'!$K210,10)&gt;0,MOD('935'!$K210,1000)&gt;1),'Fixed'!$P$636*'Fixed'!$F221/(1+'11'!$F$12)*$F261,0)</f>
        <v>0</v>
      </c>
      <c r="L261" s="6">
        <f>IF(MOD('935'!$K210,1000)=1,'Fixed'!$Q$636*'Fixed'!$F221/(1+'11'!$G$12)*$G261,0)</f>
        <v>0</v>
      </c>
      <c r="M261" s="6">
        <f>IF('935'!$K210&gt;1000,'Fixed'!$M$636*'GenVol'!$F222*$C261,0)</f>
        <v>0</v>
      </c>
      <c r="N261" s="6">
        <f>IF(MOD('935'!$K210,1000)&gt;100,'Fixed'!$N$636*'GenVol'!$F222*$D261,0)</f>
        <v>0</v>
      </c>
      <c r="O261" s="6">
        <f>IF(MOD('935'!$K210,100)&gt;10,'Fixed'!$O$636*'GenVol'!$F222*$E261,0)</f>
        <v>0</v>
      </c>
      <c r="P261" s="6">
        <f>$H261+$I261+$J261+$K261+$L261</f>
        <v>0</v>
      </c>
      <c r="Q261" s="6">
        <f>$M261+$N261+$O261</f>
        <v>0</v>
      </c>
      <c r="R261" s="26">
        <f>100/'11'!B$17*'Fixed'!E221*('Fixed'!E$1278+'Fixed'!F$1278)</f>
        <v>0</v>
      </c>
      <c r="S261" s="24">
        <f>0-IF(ISNUMBER('GenSR'!H267),INDEX('913'!$I$6:$I$1205,'GenSR'!H267),0)-IF(ISNUMBER('GenSR'!I267),INDEX('913'!$I$6:$I$1205,'GenSR'!I267),0)-IF(ISNUMBER('GenSR'!J267),INDEX('913'!$I$6:$I$1205,'GenSR'!J267),0)-IF(ISNUMBER('GenSR'!K267),INDEX('913'!$I$6:$I$1205,'GenSR'!K267),0)-IF(ISNUMBER('GenSR'!L267),INDEX('913'!$I$6:$I$1205,'GenSR'!L267),0)-IF(ISNUMBER('GenSR'!M267),INDEX('913'!$I$6:$I$1205,'GenSR'!M267),0)-IF(ISNUMBER('GenSR'!N267),INDEX('913'!$I$6:$I$1205,'GenSR'!N267),0)-IF(ISNUMBER('GenSR'!O267),INDEX('913'!$I$6:$I$1205,'GenSR'!O267),0)</f>
        <v>0</v>
      </c>
      <c r="T261" s="6">
        <f>IF(S261=0,1,MAX(1,SQRT(S261^2+(IF(ISNUMBER('GenSR'!H267),INDEX('913'!$J$6:$J$1205,'GenSR'!H267),0)+IF(ISNUMBER('GenSR'!I267),INDEX('913'!$J$6:$J$1205,'GenSR'!I267),0)+IF(ISNUMBER('GenSR'!J267),INDEX('913'!$J$6:$J$1205,'GenSR'!J267),0)+IF(ISNUMBER('GenSR'!K267),INDEX('913'!$J$6:$J$1205,'GenSR'!K267),0)+IF(ISNUMBER('GenSR'!L267),INDEX('913'!$J$6:$J$1205,'GenSR'!L267),0)+IF(ISNUMBER('GenSR'!M267),INDEX('913'!$J$6:$J$1205,'GenSR'!M267),0)+IF(ISNUMBER('GenSR'!N267),INDEX('913'!$J$6:$J$1205,'GenSR'!N267),0)+IF(ISNUMBER('GenSR'!O267),INDEX('913'!$J$6:$J$1205,'GenSR'!O267),0))^2)/S261))</f>
        <v>0</v>
      </c>
      <c r="U261" s="26">
        <f>100*('GenSR'!AO267*'935'!Q210*T261)/'11'!B$17</f>
        <v>0</v>
      </c>
      <c r="V261" s="26">
        <f>100*'GenSR'!AN267/'11'!B$17</f>
        <v>0</v>
      </c>
      <c r="W261" s="26">
        <f>100*('GenSR'!AO267*T261)/'11'!D$17</f>
        <v>0</v>
      </c>
      <c r="X261" s="26">
        <f>100/'11'!B$17*'GenAgg'!E$27*'GenVol'!F222</f>
        <v>0</v>
      </c>
      <c r="Y261" s="26">
        <f>IF('GenVol'!B222=0,0,(1-B261/'GenVol'!B222)*(V261+IF('935'!Q210=0,0,(W261*'935'!Q210*('11'!D$17-'935'!Y210)/('11'!B$17-'935'!X210)))))</f>
        <v>0</v>
      </c>
      <c r="Z261" s="6">
        <f>IF('GenVol'!B222=0,1,B261/'GenVol'!B222)*W261</f>
        <v>0</v>
      </c>
      <c r="AA261" s="26">
        <f>IF('GenVol'!B222=0,1,B261/'GenVol'!B222)*V261</f>
        <v>0</v>
      </c>
      <c r="AB261" s="26">
        <f>X261+AA261</f>
        <v>0</v>
      </c>
      <c r="AC261" s="24">
        <f>'11'!D$17-'935'!Y210</f>
        <v>0</v>
      </c>
      <c r="AD261" s="24">
        <f>(P261+Q261)*'GenVol'!B222</f>
        <v>0</v>
      </c>
      <c r="AE261" s="10"/>
    </row>
    <row r="262" spans="1:31">
      <c r="A262" s="21">
        <v>205</v>
      </c>
      <c r="B262" s="24">
        <f>'GenVol'!B223-('935'!T211*(1-'935'!X211/'11'!B$17))</f>
        <v>0</v>
      </c>
      <c r="C262" s="6">
        <f>MAX('11'!$C$45+0,MIN('935'!L211+0,'11'!$C$40+0))</f>
        <v>0</v>
      </c>
      <c r="D262" s="6">
        <f>MAX('11'!$D$45+0,MIN('935'!M211+0,'11'!$D$40+0))</f>
        <v>0</v>
      </c>
      <c r="E262" s="6">
        <f>MAX('11'!$E$45+0,MIN('935'!N211+0,'11'!$E$40+0))</f>
        <v>0</v>
      </c>
      <c r="F262" s="6">
        <f>MAX('11'!$F$45+0,MIN('935'!O211+0,'11'!$F$40+0))</f>
        <v>0</v>
      </c>
      <c r="G262" s="6">
        <f>MAX('11'!$G$45+0,MIN('935'!P211+0,'11'!$G$40+0))</f>
        <v>0</v>
      </c>
      <c r="H262" s="6">
        <f>IF('935'!$K211=1000,'Fixed'!$M$636*'Fixed'!$F222/(1+'11'!$C$12)*$C262,0)</f>
        <v>0</v>
      </c>
      <c r="I262" s="6">
        <f>IF(MOD('935'!$K211,1000)=100,'Fixed'!$N$636*'Fixed'!$F222/(1+'11'!$D$12)*$D262,0)</f>
        <v>0</v>
      </c>
      <c r="J262" s="6">
        <f>IF(MOD('935'!$K211,100)=10,'Fixed'!$O$636*'Fixed'!$F222/(1+'11'!$E$12)*$E262,0)</f>
        <v>0</v>
      </c>
      <c r="K262" s="6">
        <f>IF(AND(MOD('935'!$K211,10)&gt;0,MOD('935'!$K211,1000)&gt;1),'Fixed'!$P$636*'Fixed'!$F222/(1+'11'!$F$12)*$F262,0)</f>
        <v>0</v>
      </c>
      <c r="L262" s="6">
        <f>IF(MOD('935'!$K211,1000)=1,'Fixed'!$Q$636*'Fixed'!$F222/(1+'11'!$G$12)*$G262,0)</f>
        <v>0</v>
      </c>
      <c r="M262" s="6">
        <f>IF('935'!$K211&gt;1000,'Fixed'!$M$636*'GenVol'!$F223*$C262,0)</f>
        <v>0</v>
      </c>
      <c r="N262" s="6">
        <f>IF(MOD('935'!$K211,1000)&gt;100,'Fixed'!$N$636*'GenVol'!$F223*$D262,0)</f>
        <v>0</v>
      </c>
      <c r="O262" s="6">
        <f>IF(MOD('935'!$K211,100)&gt;10,'Fixed'!$O$636*'GenVol'!$F223*$E262,0)</f>
        <v>0</v>
      </c>
      <c r="P262" s="6">
        <f>$H262+$I262+$J262+$K262+$L262</f>
        <v>0</v>
      </c>
      <c r="Q262" s="6">
        <f>$M262+$N262+$O262</f>
        <v>0</v>
      </c>
      <c r="R262" s="26">
        <f>100/'11'!B$17*'Fixed'!E222*('Fixed'!E$1278+'Fixed'!F$1278)</f>
        <v>0</v>
      </c>
      <c r="S262" s="24">
        <f>0-IF(ISNUMBER('GenSR'!H268),INDEX('913'!$I$6:$I$1205,'GenSR'!H268),0)-IF(ISNUMBER('GenSR'!I268),INDEX('913'!$I$6:$I$1205,'GenSR'!I268),0)-IF(ISNUMBER('GenSR'!J268),INDEX('913'!$I$6:$I$1205,'GenSR'!J268),0)-IF(ISNUMBER('GenSR'!K268),INDEX('913'!$I$6:$I$1205,'GenSR'!K268),0)-IF(ISNUMBER('GenSR'!L268),INDEX('913'!$I$6:$I$1205,'GenSR'!L268),0)-IF(ISNUMBER('GenSR'!M268),INDEX('913'!$I$6:$I$1205,'GenSR'!M268),0)-IF(ISNUMBER('GenSR'!N268),INDEX('913'!$I$6:$I$1205,'GenSR'!N268),0)-IF(ISNUMBER('GenSR'!O268),INDEX('913'!$I$6:$I$1205,'GenSR'!O268),0)</f>
        <v>0</v>
      </c>
      <c r="T262" s="6">
        <f>IF(S262=0,1,MAX(1,SQRT(S262^2+(IF(ISNUMBER('GenSR'!H268),INDEX('913'!$J$6:$J$1205,'GenSR'!H268),0)+IF(ISNUMBER('GenSR'!I268),INDEX('913'!$J$6:$J$1205,'GenSR'!I268),0)+IF(ISNUMBER('GenSR'!J268),INDEX('913'!$J$6:$J$1205,'GenSR'!J268),0)+IF(ISNUMBER('GenSR'!K268),INDEX('913'!$J$6:$J$1205,'GenSR'!K268),0)+IF(ISNUMBER('GenSR'!L268),INDEX('913'!$J$6:$J$1205,'GenSR'!L268),0)+IF(ISNUMBER('GenSR'!M268),INDEX('913'!$J$6:$J$1205,'GenSR'!M268),0)+IF(ISNUMBER('GenSR'!N268),INDEX('913'!$J$6:$J$1205,'GenSR'!N268),0)+IF(ISNUMBER('GenSR'!O268),INDEX('913'!$J$6:$J$1205,'GenSR'!O268),0))^2)/S262))</f>
        <v>0</v>
      </c>
      <c r="U262" s="26">
        <f>100*('GenSR'!AO268*'935'!Q211*T262)/'11'!B$17</f>
        <v>0</v>
      </c>
      <c r="V262" s="26">
        <f>100*'GenSR'!AN268/'11'!B$17</f>
        <v>0</v>
      </c>
      <c r="W262" s="26">
        <f>100*('GenSR'!AO268*T262)/'11'!D$17</f>
        <v>0</v>
      </c>
      <c r="X262" s="26">
        <f>100/'11'!B$17*'GenAgg'!E$27*'GenVol'!F223</f>
        <v>0</v>
      </c>
      <c r="Y262" s="26">
        <f>IF('GenVol'!B223=0,0,(1-B262/'GenVol'!B223)*(V262+IF('935'!Q211=0,0,(W262*'935'!Q211*('11'!D$17-'935'!Y211)/('11'!B$17-'935'!X211)))))</f>
        <v>0</v>
      </c>
      <c r="Z262" s="6">
        <f>IF('GenVol'!B223=0,1,B262/'GenVol'!B223)*W262</f>
        <v>0</v>
      </c>
      <c r="AA262" s="26">
        <f>IF('GenVol'!B223=0,1,B262/'GenVol'!B223)*V262</f>
        <v>0</v>
      </c>
      <c r="AB262" s="26">
        <f>X262+AA262</f>
        <v>0</v>
      </c>
      <c r="AC262" s="24">
        <f>'11'!D$17-'935'!Y211</f>
        <v>0</v>
      </c>
      <c r="AD262" s="24">
        <f>(P262+Q262)*'GenVol'!B223</f>
        <v>0</v>
      </c>
      <c r="AE262" s="10"/>
    </row>
    <row r="263" spans="1:31">
      <c r="A263" s="21">
        <v>206</v>
      </c>
      <c r="B263" s="24">
        <f>'GenVol'!B224-('935'!T212*(1-'935'!X212/'11'!B$17))</f>
        <v>0</v>
      </c>
      <c r="C263" s="6">
        <f>MAX('11'!$C$45+0,MIN('935'!L212+0,'11'!$C$40+0))</f>
        <v>0</v>
      </c>
      <c r="D263" s="6">
        <f>MAX('11'!$D$45+0,MIN('935'!M212+0,'11'!$D$40+0))</f>
        <v>0</v>
      </c>
      <c r="E263" s="6">
        <f>MAX('11'!$E$45+0,MIN('935'!N212+0,'11'!$E$40+0))</f>
        <v>0</v>
      </c>
      <c r="F263" s="6">
        <f>MAX('11'!$F$45+0,MIN('935'!O212+0,'11'!$F$40+0))</f>
        <v>0</v>
      </c>
      <c r="G263" s="6">
        <f>MAX('11'!$G$45+0,MIN('935'!P212+0,'11'!$G$40+0))</f>
        <v>0</v>
      </c>
      <c r="H263" s="6">
        <f>IF('935'!$K212=1000,'Fixed'!$M$636*'Fixed'!$F223/(1+'11'!$C$12)*$C263,0)</f>
        <v>0</v>
      </c>
      <c r="I263" s="6">
        <f>IF(MOD('935'!$K212,1000)=100,'Fixed'!$N$636*'Fixed'!$F223/(1+'11'!$D$12)*$D263,0)</f>
        <v>0</v>
      </c>
      <c r="J263" s="6">
        <f>IF(MOD('935'!$K212,100)=10,'Fixed'!$O$636*'Fixed'!$F223/(1+'11'!$E$12)*$E263,0)</f>
        <v>0</v>
      </c>
      <c r="K263" s="6">
        <f>IF(AND(MOD('935'!$K212,10)&gt;0,MOD('935'!$K212,1000)&gt;1),'Fixed'!$P$636*'Fixed'!$F223/(1+'11'!$F$12)*$F263,0)</f>
        <v>0</v>
      </c>
      <c r="L263" s="6">
        <f>IF(MOD('935'!$K212,1000)=1,'Fixed'!$Q$636*'Fixed'!$F223/(1+'11'!$G$12)*$G263,0)</f>
        <v>0</v>
      </c>
      <c r="M263" s="6">
        <f>IF('935'!$K212&gt;1000,'Fixed'!$M$636*'GenVol'!$F224*$C263,0)</f>
        <v>0</v>
      </c>
      <c r="N263" s="6">
        <f>IF(MOD('935'!$K212,1000)&gt;100,'Fixed'!$N$636*'GenVol'!$F224*$D263,0)</f>
        <v>0</v>
      </c>
      <c r="O263" s="6">
        <f>IF(MOD('935'!$K212,100)&gt;10,'Fixed'!$O$636*'GenVol'!$F224*$E263,0)</f>
        <v>0</v>
      </c>
      <c r="P263" s="6">
        <f>$H263+$I263+$J263+$K263+$L263</f>
        <v>0</v>
      </c>
      <c r="Q263" s="6">
        <f>$M263+$N263+$O263</f>
        <v>0</v>
      </c>
      <c r="R263" s="26">
        <f>100/'11'!B$17*'Fixed'!E223*('Fixed'!E$1278+'Fixed'!F$1278)</f>
        <v>0</v>
      </c>
      <c r="S263" s="24">
        <f>0-IF(ISNUMBER('GenSR'!H269),INDEX('913'!$I$6:$I$1205,'GenSR'!H269),0)-IF(ISNUMBER('GenSR'!I269),INDEX('913'!$I$6:$I$1205,'GenSR'!I269),0)-IF(ISNUMBER('GenSR'!J269),INDEX('913'!$I$6:$I$1205,'GenSR'!J269),0)-IF(ISNUMBER('GenSR'!K269),INDEX('913'!$I$6:$I$1205,'GenSR'!K269),0)-IF(ISNUMBER('GenSR'!L269),INDEX('913'!$I$6:$I$1205,'GenSR'!L269),0)-IF(ISNUMBER('GenSR'!M269),INDEX('913'!$I$6:$I$1205,'GenSR'!M269),0)-IF(ISNUMBER('GenSR'!N269),INDEX('913'!$I$6:$I$1205,'GenSR'!N269),0)-IF(ISNUMBER('GenSR'!O269),INDEX('913'!$I$6:$I$1205,'GenSR'!O269),0)</f>
        <v>0</v>
      </c>
      <c r="T263" s="6">
        <f>IF(S263=0,1,MAX(1,SQRT(S263^2+(IF(ISNUMBER('GenSR'!H269),INDEX('913'!$J$6:$J$1205,'GenSR'!H269),0)+IF(ISNUMBER('GenSR'!I269),INDEX('913'!$J$6:$J$1205,'GenSR'!I269),0)+IF(ISNUMBER('GenSR'!J269),INDEX('913'!$J$6:$J$1205,'GenSR'!J269),0)+IF(ISNUMBER('GenSR'!K269),INDEX('913'!$J$6:$J$1205,'GenSR'!K269),0)+IF(ISNUMBER('GenSR'!L269),INDEX('913'!$J$6:$J$1205,'GenSR'!L269),0)+IF(ISNUMBER('GenSR'!M269),INDEX('913'!$J$6:$J$1205,'GenSR'!M269),0)+IF(ISNUMBER('GenSR'!N269),INDEX('913'!$J$6:$J$1205,'GenSR'!N269),0)+IF(ISNUMBER('GenSR'!O269),INDEX('913'!$J$6:$J$1205,'GenSR'!O269),0))^2)/S263))</f>
        <v>0</v>
      </c>
      <c r="U263" s="26">
        <f>100*('GenSR'!AO269*'935'!Q212*T263)/'11'!B$17</f>
        <v>0</v>
      </c>
      <c r="V263" s="26">
        <f>100*'GenSR'!AN269/'11'!B$17</f>
        <v>0</v>
      </c>
      <c r="W263" s="26">
        <f>100*('GenSR'!AO269*T263)/'11'!D$17</f>
        <v>0</v>
      </c>
      <c r="X263" s="26">
        <f>100/'11'!B$17*'GenAgg'!E$27*'GenVol'!F224</f>
        <v>0</v>
      </c>
      <c r="Y263" s="26">
        <f>IF('GenVol'!B224=0,0,(1-B263/'GenVol'!B224)*(V263+IF('935'!Q212=0,0,(W263*'935'!Q212*('11'!D$17-'935'!Y212)/('11'!B$17-'935'!X212)))))</f>
        <v>0</v>
      </c>
      <c r="Z263" s="6">
        <f>IF('GenVol'!B224=0,1,B263/'GenVol'!B224)*W263</f>
        <v>0</v>
      </c>
      <c r="AA263" s="26">
        <f>IF('GenVol'!B224=0,1,B263/'GenVol'!B224)*V263</f>
        <v>0</v>
      </c>
      <c r="AB263" s="26">
        <f>X263+AA263</f>
        <v>0</v>
      </c>
      <c r="AC263" s="24">
        <f>'11'!D$17-'935'!Y212</f>
        <v>0</v>
      </c>
      <c r="AD263" s="24">
        <f>(P263+Q263)*'GenVol'!B224</f>
        <v>0</v>
      </c>
      <c r="AE263" s="10"/>
    </row>
    <row r="264" spans="1:31">
      <c r="A264" s="21">
        <v>207</v>
      </c>
      <c r="B264" s="24">
        <f>'GenVol'!B225-('935'!T213*(1-'935'!X213/'11'!B$17))</f>
        <v>0</v>
      </c>
      <c r="C264" s="6">
        <f>MAX('11'!$C$45+0,MIN('935'!L213+0,'11'!$C$40+0))</f>
        <v>0</v>
      </c>
      <c r="D264" s="6">
        <f>MAX('11'!$D$45+0,MIN('935'!M213+0,'11'!$D$40+0))</f>
        <v>0</v>
      </c>
      <c r="E264" s="6">
        <f>MAX('11'!$E$45+0,MIN('935'!N213+0,'11'!$E$40+0))</f>
        <v>0</v>
      </c>
      <c r="F264" s="6">
        <f>MAX('11'!$F$45+0,MIN('935'!O213+0,'11'!$F$40+0))</f>
        <v>0</v>
      </c>
      <c r="G264" s="6">
        <f>MAX('11'!$G$45+0,MIN('935'!P213+0,'11'!$G$40+0))</f>
        <v>0</v>
      </c>
      <c r="H264" s="6">
        <f>IF('935'!$K213=1000,'Fixed'!$M$636*'Fixed'!$F224/(1+'11'!$C$12)*$C264,0)</f>
        <v>0</v>
      </c>
      <c r="I264" s="6">
        <f>IF(MOD('935'!$K213,1000)=100,'Fixed'!$N$636*'Fixed'!$F224/(1+'11'!$D$12)*$D264,0)</f>
        <v>0</v>
      </c>
      <c r="J264" s="6">
        <f>IF(MOD('935'!$K213,100)=10,'Fixed'!$O$636*'Fixed'!$F224/(1+'11'!$E$12)*$E264,0)</f>
        <v>0</v>
      </c>
      <c r="K264" s="6">
        <f>IF(AND(MOD('935'!$K213,10)&gt;0,MOD('935'!$K213,1000)&gt;1),'Fixed'!$P$636*'Fixed'!$F224/(1+'11'!$F$12)*$F264,0)</f>
        <v>0</v>
      </c>
      <c r="L264" s="6">
        <f>IF(MOD('935'!$K213,1000)=1,'Fixed'!$Q$636*'Fixed'!$F224/(1+'11'!$G$12)*$G264,0)</f>
        <v>0</v>
      </c>
      <c r="M264" s="6">
        <f>IF('935'!$K213&gt;1000,'Fixed'!$M$636*'GenVol'!$F225*$C264,0)</f>
        <v>0</v>
      </c>
      <c r="N264" s="6">
        <f>IF(MOD('935'!$K213,1000)&gt;100,'Fixed'!$N$636*'GenVol'!$F225*$D264,0)</f>
        <v>0</v>
      </c>
      <c r="O264" s="6">
        <f>IF(MOD('935'!$K213,100)&gt;10,'Fixed'!$O$636*'GenVol'!$F225*$E264,0)</f>
        <v>0</v>
      </c>
      <c r="P264" s="6">
        <f>$H264+$I264+$J264+$K264+$L264</f>
        <v>0</v>
      </c>
      <c r="Q264" s="6">
        <f>$M264+$N264+$O264</f>
        <v>0</v>
      </c>
      <c r="R264" s="26">
        <f>100/'11'!B$17*'Fixed'!E224*('Fixed'!E$1278+'Fixed'!F$1278)</f>
        <v>0</v>
      </c>
      <c r="S264" s="24">
        <f>0-IF(ISNUMBER('GenSR'!H270),INDEX('913'!$I$6:$I$1205,'GenSR'!H270),0)-IF(ISNUMBER('GenSR'!I270),INDEX('913'!$I$6:$I$1205,'GenSR'!I270),0)-IF(ISNUMBER('GenSR'!J270),INDEX('913'!$I$6:$I$1205,'GenSR'!J270),0)-IF(ISNUMBER('GenSR'!K270),INDEX('913'!$I$6:$I$1205,'GenSR'!K270),0)-IF(ISNUMBER('GenSR'!L270),INDEX('913'!$I$6:$I$1205,'GenSR'!L270),0)-IF(ISNUMBER('GenSR'!M270),INDEX('913'!$I$6:$I$1205,'GenSR'!M270),0)-IF(ISNUMBER('GenSR'!N270),INDEX('913'!$I$6:$I$1205,'GenSR'!N270),0)-IF(ISNUMBER('GenSR'!O270),INDEX('913'!$I$6:$I$1205,'GenSR'!O270),0)</f>
        <v>0</v>
      </c>
      <c r="T264" s="6">
        <f>IF(S264=0,1,MAX(1,SQRT(S264^2+(IF(ISNUMBER('GenSR'!H270),INDEX('913'!$J$6:$J$1205,'GenSR'!H270),0)+IF(ISNUMBER('GenSR'!I270),INDEX('913'!$J$6:$J$1205,'GenSR'!I270),0)+IF(ISNUMBER('GenSR'!J270),INDEX('913'!$J$6:$J$1205,'GenSR'!J270),0)+IF(ISNUMBER('GenSR'!K270),INDEX('913'!$J$6:$J$1205,'GenSR'!K270),0)+IF(ISNUMBER('GenSR'!L270),INDEX('913'!$J$6:$J$1205,'GenSR'!L270),0)+IF(ISNUMBER('GenSR'!M270),INDEX('913'!$J$6:$J$1205,'GenSR'!M270),0)+IF(ISNUMBER('GenSR'!N270),INDEX('913'!$J$6:$J$1205,'GenSR'!N270),0)+IF(ISNUMBER('GenSR'!O270),INDEX('913'!$J$6:$J$1205,'GenSR'!O270),0))^2)/S264))</f>
        <v>0</v>
      </c>
      <c r="U264" s="26">
        <f>100*('GenSR'!AO270*'935'!Q213*T264)/'11'!B$17</f>
        <v>0</v>
      </c>
      <c r="V264" s="26">
        <f>100*'GenSR'!AN270/'11'!B$17</f>
        <v>0</v>
      </c>
      <c r="W264" s="26">
        <f>100*('GenSR'!AO270*T264)/'11'!D$17</f>
        <v>0</v>
      </c>
      <c r="X264" s="26">
        <f>100/'11'!B$17*'GenAgg'!E$27*'GenVol'!F225</f>
        <v>0</v>
      </c>
      <c r="Y264" s="26">
        <f>IF('GenVol'!B225=0,0,(1-B264/'GenVol'!B225)*(V264+IF('935'!Q213=0,0,(W264*'935'!Q213*('11'!D$17-'935'!Y213)/('11'!B$17-'935'!X213)))))</f>
        <v>0</v>
      </c>
      <c r="Z264" s="6">
        <f>IF('GenVol'!B225=0,1,B264/'GenVol'!B225)*W264</f>
        <v>0</v>
      </c>
      <c r="AA264" s="26">
        <f>IF('GenVol'!B225=0,1,B264/'GenVol'!B225)*V264</f>
        <v>0</v>
      </c>
      <c r="AB264" s="26">
        <f>X264+AA264</f>
        <v>0</v>
      </c>
      <c r="AC264" s="24">
        <f>'11'!D$17-'935'!Y213</f>
        <v>0</v>
      </c>
      <c r="AD264" s="24">
        <f>(P264+Q264)*'GenVol'!B225</f>
        <v>0</v>
      </c>
      <c r="AE264" s="10"/>
    </row>
    <row r="265" spans="1:31">
      <c r="A265" s="21">
        <v>208</v>
      </c>
      <c r="B265" s="24">
        <f>'GenVol'!B226-('935'!T214*(1-'935'!X214/'11'!B$17))</f>
        <v>0</v>
      </c>
      <c r="C265" s="6">
        <f>MAX('11'!$C$45+0,MIN('935'!L214+0,'11'!$C$40+0))</f>
        <v>0</v>
      </c>
      <c r="D265" s="6">
        <f>MAX('11'!$D$45+0,MIN('935'!M214+0,'11'!$D$40+0))</f>
        <v>0</v>
      </c>
      <c r="E265" s="6">
        <f>MAX('11'!$E$45+0,MIN('935'!N214+0,'11'!$E$40+0))</f>
        <v>0</v>
      </c>
      <c r="F265" s="6">
        <f>MAX('11'!$F$45+0,MIN('935'!O214+0,'11'!$F$40+0))</f>
        <v>0</v>
      </c>
      <c r="G265" s="6">
        <f>MAX('11'!$G$45+0,MIN('935'!P214+0,'11'!$G$40+0))</f>
        <v>0</v>
      </c>
      <c r="H265" s="6">
        <f>IF('935'!$K214=1000,'Fixed'!$M$636*'Fixed'!$F225/(1+'11'!$C$12)*$C265,0)</f>
        <v>0</v>
      </c>
      <c r="I265" s="6">
        <f>IF(MOD('935'!$K214,1000)=100,'Fixed'!$N$636*'Fixed'!$F225/(1+'11'!$D$12)*$D265,0)</f>
        <v>0</v>
      </c>
      <c r="J265" s="6">
        <f>IF(MOD('935'!$K214,100)=10,'Fixed'!$O$636*'Fixed'!$F225/(1+'11'!$E$12)*$E265,0)</f>
        <v>0</v>
      </c>
      <c r="K265" s="6">
        <f>IF(AND(MOD('935'!$K214,10)&gt;0,MOD('935'!$K214,1000)&gt;1),'Fixed'!$P$636*'Fixed'!$F225/(1+'11'!$F$12)*$F265,0)</f>
        <v>0</v>
      </c>
      <c r="L265" s="6">
        <f>IF(MOD('935'!$K214,1000)=1,'Fixed'!$Q$636*'Fixed'!$F225/(1+'11'!$G$12)*$G265,0)</f>
        <v>0</v>
      </c>
      <c r="M265" s="6">
        <f>IF('935'!$K214&gt;1000,'Fixed'!$M$636*'GenVol'!$F226*$C265,0)</f>
        <v>0</v>
      </c>
      <c r="N265" s="6">
        <f>IF(MOD('935'!$K214,1000)&gt;100,'Fixed'!$N$636*'GenVol'!$F226*$D265,0)</f>
        <v>0</v>
      </c>
      <c r="O265" s="6">
        <f>IF(MOD('935'!$K214,100)&gt;10,'Fixed'!$O$636*'GenVol'!$F226*$E265,0)</f>
        <v>0</v>
      </c>
      <c r="P265" s="6">
        <f>$H265+$I265+$J265+$K265+$L265</f>
        <v>0</v>
      </c>
      <c r="Q265" s="6">
        <f>$M265+$N265+$O265</f>
        <v>0</v>
      </c>
      <c r="R265" s="26">
        <f>100/'11'!B$17*'Fixed'!E225*('Fixed'!E$1278+'Fixed'!F$1278)</f>
        <v>0</v>
      </c>
      <c r="S265" s="24">
        <f>0-IF(ISNUMBER('GenSR'!H271),INDEX('913'!$I$6:$I$1205,'GenSR'!H271),0)-IF(ISNUMBER('GenSR'!I271),INDEX('913'!$I$6:$I$1205,'GenSR'!I271),0)-IF(ISNUMBER('GenSR'!J271),INDEX('913'!$I$6:$I$1205,'GenSR'!J271),0)-IF(ISNUMBER('GenSR'!K271),INDEX('913'!$I$6:$I$1205,'GenSR'!K271),0)-IF(ISNUMBER('GenSR'!L271),INDEX('913'!$I$6:$I$1205,'GenSR'!L271),0)-IF(ISNUMBER('GenSR'!M271),INDEX('913'!$I$6:$I$1205,'GenSR'!M271),0)-IF(ISNUMBER('GenSR'!N271),INDEX('913'!$I$6:$I$1205,'GenSR'!N271),0)-IF(ISNUMBER('GenSR'!O271),INDEX('913'!$I$6:$I$1205,'GenSR'!O271),0)</f>
        <v>0</v>
      </c>
      <c r="T265" s="6">
        <f>IF(S265=0,1,MAX(1,SQRT(S265^2+(IF(ISNUMBER('GenSR'!H271),INDEX('913'!$J$6:$J$1205,'GenSR'!H271),0)+IF(ISNUMBER('GenSR'!I271),INDEX('913'!$J$6:$J$1205,'GenSR'!I271),0)+IF(ISNUMBER('GenSR'!J271),INDEX('913'!$J$6:$J$1205,'GenSR'!J271),0)+IF(ISNUMBER('GenSR'!K271),INDEX('913'!$J$6:$J$1205,'GenSR'!K271),0)+IF(ISNUMBER('GenSR'!L271),INDEX('913'!$J$6:$J$1205,'GenSR'!L271),0)+IF(ISNUMBER('GenSR'!M271),INDEX('913'!$J$6:$J$1205,'GenSR'!M271),0)+IF(ISNUMBER('GenSR'!N271),INDEX('913'!$J$6:$J$1205,'GenSR'!N271),0)+IF(ISNUMBER('GenSR'!O271),INDEX('913'!$J$6:$J$1205,'GenSR'!O271),0))^2)/S265))</f>
        <v>0</v>
      </c>
      <c r="U265" s="26">
        <f>100*('GenSR'!AO271*'935'!Q214*T265)/'11'!B$17</f>
        <v>0</v>
      </c>
      <c r="V265" s="26">
        <f>100*'GenSR'!AN271/'11'!B$17</f>
        <v>0</v>
      </c>
      <c r="W265" s="26">
        <f>100*('GenSR'!AO271*T265)/'11'!D$17</f>
        <v>0</v>
      </c>
      <c r="X265" s="26">
        <f>100/'11'!B$17*'GenAgg'!E$27*'GenVol'!F226</f>
        <v>0</v>
      </c>
      <c r="Y265" s="26">
        <f>IF('GenVol'!B226=0,0,(1-B265/'GenVol'!B226)*(V265+IF('935'!Q214=0,0,(W265*'935'!Q214*('11'!D$17-'935'!Y214)/('11'!B$17-'935'!X214)))))</f>
        <v>0</v>
      </c>
      <c r="Z265" s="6">
        <f>IF('GenVol'!B226=0,1,B265/'GenVol'!B226)*W265</f>
        <v>0</v>
      </c>
      <c r="AA265" s="26">
        <f>IF('GenVol'!B226=0,1,B265/'GenVol'!B226)*V265</f>
        <v>0</v>
      </c>
      <c r="AB265" s="26">
        <f>X265+AA265</f>
        <v>0</v>
      </c>
      <c r="AC265" s="24">
        <f>'11'!D$17-'935'!Y214</f>
        <v>0</v>
      </c>
      <c r="AD265" s="24">
        <f>(P265+Q265)*'GenVol'!B226</f>
        <v>0</v>
      </c>
      <c r="AE265" s="10"/>
    </row>
    <row r="266" spans="1:31">
      <c r="A266" s="21">
        <v>209</v>
      </c>
      <c r="B266" s="24">
        <f>'GenVol'!B227-('935'!T215*(1-'935'!X215/'11'!B$17))</f>
        <v>0</v>
      </c>
      <c r="C266" s="6">
        <f>MAX('11'!$C$45+0,MIN('935'!L215+0,'11'!$C$40+0))</f>
        <v>0</v>
      </c>
      <c r="D266" s="6">
        <f>MAX('11'!$D$45+0,MIN('935'!M215+0,'11'!$D$40+0))</f>
        <v>0</v>
      </c>
      <c r="E266" s="6">
        <f>MAX('11'!$E$45+0,MIN('935'!N215+0,'11'!$E$40+0))</f>
        <v>0</v>
      </c>
      <c r="F266" s="6">
        <f>MAX('11'!$F$45+0,MIN('935'!O215+0,'11'!$F$40+0))</f>
        <v>0</v>
      </c>
      <c r="G266" s="6">
        <f>MAX('11'!$G$45+0,MIN('935'!P215+0,'11'!$G$40+0))</f>
        <v>0</v>
      </c>
      <c r="H266" s="6">
        <f>IF('935'!$K215=1000,'Fixed'!$M$636*'Fixed'!$F226/(1+'11'!$C$12)*$C266,0)</f>
        <v>0</v>
      </c>
      <c r="I266" s="6">
        <f>IF(MOD('935'!$K215,1000)=100,'Fixed'!$N$636*'Fixed'!$F226/(1+'11'!$D$12)*$D266,0)</f>
        <v>0</v>
      </c>
      <c r="J266" s="6">
        <f>IF(MOD('935'!$K215,100)=10,'Fixed'!$O$636*'Fixed'!$F226/(1+'11'!$E$12)*$E266,0)</f>
        <v>0</v>
      </c>
      <c r="K266" s="6">
        <f>IF(AND(MOD('935'!$K215,10)&gt;0,MOD('935'!$K215,1000)&gt;1),'Fixed'!$P$636*'Fixed'!$F226/(1+'11'!$F$12)*$F266,0)</f>
        <v>0</v>
      </c>
      <c r="L266" s="6">
        <f>IF(MOD('935'!$K215,1000)=1,'Fixed'!$Q$636*'Fixed'!$F226/(1+'11'!$G$12)*$G266,0)</f>
        <v>0</v>
      </c>
      <c r="M266" s="6">
        <f>IF('935'!$K215&gt;1000,'Fixed'!$M$636*'GenVol'!$F227*$C266,0)</f>
        <v>0</v>
      </c>
      <c r="N266" s="6">
        <f>IF(MOD('935'!$K215,1000)&gt;100,'Fixed'!$N$636*'GenVol'!$F227*$D266,0)</f>
        <v>0</v>
      </c>
      <c r="O266" s="6">
        <f>IF(MOD('935'!$K215,100)&gt;10,'Fixed'!$O$636*'GenVol'!$F227*$E266,0)</f>
        <v>0</v>
      </c>
      <c r="P266" s="6">
        <f>$H266+$I266+$J266+$K266+$L266</f>
        <v>0</v>
      </c>
      <c r="Q266" s="6">
        <f>$M266+$N266+$O266</f>
        <v>0</v>
      </c>
      <c r="R266" s="26">
        <f>100/'11'!B$17*'Fixed'!E226*('Fixed'!E$1278+'Fixed'!F$1278)</f>
        <v>0</v>
      </c>
      <c r="S266" s="24">
        <f>0-IF(ISNUMBER('GenSR'!H272),INDEX('913'!$I$6:$I$1205,'GenSR'!H272),0)-IF(ISNUMBER('GenSR'!I272),INDEX('913'!$I$6:$I$1205,'GenSR'!I272),0)-IF(ISNUMBER('GenSR'!J272),INDEX('913'!$I$6:$I$1205,'GenSR'!J272),0)-IF(ISNUMBER('GenSR'!K272),INDEX('913'!$I$6:$I$1205,'GenSR'!K272),0)-IF(ISNUMBER('GenSR'!L272),INDEX('913'!$I$6:$I$1205,'GenSR'!L272),0)-IF(ISNUMBER('GenSR'!M272),INDEX('913'!$I$6:$I$1205,'GenSR'!M272),0)-IF(ISNUMBER('GenSR'!N272),INDEX('913'!$I$6:$I$1205,'GenSR'!N272),0)-IF(ISNUMBER('GenSR'!O272),INDEX('913'!$I$6:$I$1205,'GenSR'!O272),0)</f>
        <v>0</v>
      </c>
      <c r="T266" s="6">
        <f>IF(S266=0,1,MAX(1,SQRT(S266^2+(IF(ISNUMBER('GenSR'!H272),INDEX('913'!$J$6:$J$1205,'GenSR'!H272),0)+IF(ISNUMBER('GenSR'!I272),INDEX('913'!$J$6:$J$1205,'GenSR'!I272),0)+IF(ISNUMBER('GenSR'!J272),INDEX('913'!$J$6:$J$1205,'GenSR'!J272),0)+IF(ISNUMBER('GenSR'!K272),INDEX('913'!$J$6:$J$1205,'GenSR'!K272),0)+IF(ISNUMBER('GenSR'!L272),INDEX('913'!$J$6:$J$1205,'GenSR'!L272),0)+IF(ISNUMBER('GenSR'!M272),INDEX('913'!$J$6:$J$1205,'GenSR'!M272),0)+IF(ISNUMBER('GenSR'!N272),INDEX('913'!$J$6:$J$1205,'GenSR'!N272),0)+IF(ISNUMBER('GenSR'!O272),INDEX('913'!$J$6:$J$1205,'GenSR'!O272),0))^2)/S266))</f>
        <v>0</v>
      </c>
      <c r="U266" s="26">
        <f>100*('GenSR'!AO272*'935'!Q215*T266)/'11'!B$17</f>
        <v>0</v>
      </c>
      <c r="V266" s="26">
        <f>100*'GenSR'!AN272/'11'!B$17</f>
        <v>0</v>
      </c>
      <c r="W266" s="26">
        <f>100*('GenSR'!AO272*T266)/'11'!D$17</f>
        <v>0</v>
      </c>
      <c r="X266" s="26">
        <f>100/'11'!B$17*'GenAgg'!E$27*'GenVol'!F227</f>
        <v>0</v>
      </c>
      <c r="Y266" s="26">
        <f>IF('GenVol'!B227=0,0,(1-B266/'GenVol'!B227)*(V266+IF('935'!Q215=0,0,(W266*'935'!Q215*('11'!D$17-'935'!Y215)/('11'!B$17-'935'!X215)))))</f>
        <v>0</v>
      </c>
      <c r="Z266" s="6">
        <f>IF('GenVol'!B227=0,1,B266/'GenVol'!B227)*W266</f>
        <v>0</v>
      </c>
      <c r="AA266" s="26">
        <f>IF('GenVol'!B227=0,1,B266/'GenVol'!B227)*V266</f>
        <v>0</v>
      </c>
      <c r="AB266" s="26">
        <f>X266+AA266</f>
        <v>0</v>
      </c>
      <c r="AC266" s="24">
        <f>'11'!D$17-'935'!Y215</f>
        <v>0</v>
      </c>
      <c r="AD266" s="24">
        <f>(P266+Q266)*'GenVol'!B227</f>
        <v>0</v>
      </c>
      <c r="AE266" s="10"/>
    </row>
    <row r="267" spans="1:31">
      <c r="A267" s="21">
        <v>210</v>
      </c>
      <c r="B267" s="24">
        <f>'GenVol'!B228-('935'!T216*(1-'935'!X216/'11'!B$17))</f>
        <v>0</v>
      </c>
      <c r="C267" s="6">
        <f>MAX('11'!$C$45+0,MIN('935'!L216+0,'11'!$C$40+0))</f>
        <v>0</v>
      </c>
      <c r="D267" s="6">
        <f>MAX('11'!$D$45+0,MIN('935'!M216+0,'11'!$D$40+0))</f>
        <v>0</v>
      </c>
      <c r="E267" s="6">
        <f>MAX('11'!$E$45+0,MIN('935'!N216+0,'11'!$E$40+0))</f>
        <v>0</v>
      </c>
      <c r="F267" s="6">
        <f>MAX('11'!$F$45+0,MIN('935'!O216+0,'11'!$F$40+0))</f>
        <v>0</v>
      </c>
      <c r="G267" s="6">
        <f>MAX('11'!$G$45+0,MIN('935'!P216+0,'11'!$G$40+0))</f>
        <v>0</v>
      </c>
      <c r="H267" s="6">
        <f>IF('935'!$K216=1000,'Fixed'!$M$636*'Fixed'!$F227/(1+'11'!$C$12)*$C267,0)</f>
        <v>0</v>
      </c>
      <c r="I267" s="6">
        <f>IF(MOD('935'!$K216,1000)=100,'Fixed'!$N$636*'Fixed'!$F227/(1+'11'!$D$12)*$D267,0)</f>
        <v>0</v>
      </c>
      <c r="J267" s="6">
        <f>IF(MOD('935'!$K216,100)=10,'Fixed'!$O$636*'Fixed'!$F227/(1+'11'!$E$12)*$E267,0)</f>
        <v>0</v>
      </c>
      <c r="K267" s="6">
        <f>IF(AND(MOD('935'!$K216,10)&gt;0,MOD('935'!$K216,1000)&gt;1),'Fixed'!$P$636*'Fixed'!$F227/(1+'11'!$F$12)*$F267,0)</f>
        <v>0</v>
      </c>
      <c r="L267" s="6">
        <f>IF(MOD('935'!$K216,1000)=1,'Fixed'!$Q$636*'Fixed'!$F227/(1+'11'!$G$12)*$G267,0)</f>
        <v>0</v>
      </c>
      <c r="M267" s="6">
        <f>IF('935'!$K216&gt;1000,'Fixed'!$M$636*'GenVol'!$F228*$C267,0)</f>
        <v>0</v>
      </c>
      <c r="N267" s="6">
        <f>IF(MOD('935'!$K216,1000)&gt;100,'Fixed'!$N$636*'GenVol'!$F228*$D267,0)</f>
        <v>0</v>
      </c>
      <c r="O267" s="6">
        <f>IF(MOD('935'!$K216,100)&gt;10,'Fixed'!$O$636*'GenVol'!$F228*$E267,0)</f>
        <v>0</v>
      </c>
      <c r="P267" s="6">
        <f>$H267+$I267+$J267+$K267+$L267</f>
        <v>0</v>
      </c>
      <c r="Q267" s="6">
        <f>$M267+$N267+$O267</f>
        <v>0</v>
      </c>
      <c r="R267" s="26">
        <f>100/'11'!B$17*'Fixed'!E227*('Fixed'!E$1278+'Fixed'!F$1278)</f>
        <v>0</v>
      </c>
      <c r="S267" s="24">
        <f>0-IF(ISNUMBER('GenSR'!H273),INDEX('913'!$I$6:$I$1205,'GenSR'!H273),0)-IF(ISNUMBER('GenSR'!I273),INDEX('913'!$I$6:$I$1205,'GenSR'!I273),0)-IF(ISNUMBER('GenSR'!J273),INDEX('913'!$I$6:$I$1205,'GenSR'!J273),0)-IF(ISNUMBER('GenSR'!K273),INDEX('913'!$I$6:$I$1205,'GenSR'!K273),0)-IF(ISNUMBER('GenSR'!L273),INDEX('913'!$I$6:$I$1205,'GenSR'!L273),0)-IF(ISNUMBER('GenSR'!M273),INDEX('913'!$I$6:$I$1205,'GenSR'!M273),0)-IF(ISNUMBER('GenSR'!N273),INDEX('913'!$I$6:$I$1205,'GenSR'!N273),0)-IF(ISNUMBER('GenSR'!O273),INDEX('913'!$I$6:$I$1205,'GenSR'!O273),0)</f>
        <v>0</v>
      </c>
      <c r="T267" s="6">
        <f>IF(S267=0,1,MAX(1,SQRT(S267^2+(IF(ISNUMBER('GenSR'!H273),INDEX('913'!$J$6:$J$1205,'GenSR'!H273),0)+IF(ISNUMBER('GenSR'!I273),INDEX('913'!$J$6:$J$1205,'GenSR'!I273),0)+IF(ISNUMBER('GenSR'!J273),INDEX('913'!$J$6:$J$1205,'GenSR'!J273),0)+IF(ISNUMBER('GenSR'!K273),INDEX('913'!$J$6:$J$1205,'GenSR'!K273),0)+IF(ISNUMBER('GenSR'!L273),INDEX('913'!$J$6:$J$1205,'GenSR'!L273),0)+IF(ISNUMBER('GenSR'!M273),INDEX('913'!$J$6:$J$1205,'GenSR'!M273),0)+IF(ISNUMBER('GenSR'!N273),INDEX('913'!$J$6:$J$1205,'GenSR'!N273),0)+IF(ISNUMBER('GenSR'!O273),INDEX('913'!$J$6:$J$1205,'GenSR'!O273),0))^2)/S267))</f>
        <v>0</v>
      </c>
      <c r="U267" s="26">
        <f>100*('GenSR'!AO273*'935'!Q216*T267)/'11'!B$17</f>
        <v>0</v>
      </c>
      <c r="V267" s="26">
        <f>100*'GenSR'!AN273/'11'!B$17</f>
        <v>0</v>
      </c>
      <c r="W267" s="26">
        <f>100*('GenSR'!AO273*T267)/'11'!D$17</f>
        <v>0</v>
      </c>
      <c r="X267" s="26">
        <f>100/'11'!B$17*'GenAgg'!E$27*'GenVol'!F228</f>
        <v>0</v>
      </c>
      <c r="Y267" s="26">
        <f>IF('GenVol'!B228=0,0,(1-B267/'GenVol'!B228)*(V267+IF('935'!Q216=0,0,(W267*'935'!Q216*('11'!D$17-'935'!Y216)/('11'!B$17-'935'!X216)))))</f>
        <v>0</v>
      </c>
      <c r="Z267" s="6">
        <f>IF('GenVol'!B228=0,1,B267/'GenVol'!B228)*W267</f>
        <v>0</v>
      </c>
      <c r="AA267" s="26">
        <f>IF('GenVol'!B228=0,1,B267/'GenVol'!B228)*V267</f>
        <v>0</v>
      </c>
      <c r="AB267" s="26">
        <f>X267+AA267</f>
        <v>0</v>
      </c>
      <c r="AC267" s="24">
        <f>'11'!D$17-'935'!Y216</f>
        <v>0</v>
      </c>
      <c r="AD267" s="24">
        <f>(P267+Q267)*'GenVol'!B228</f>
        <v>0</v>
      </c>
      <c r="AE267" s="10"/>
    </row>
    <row r="268" spans="1:31">
      <c r="A268" s="21">
        <v>211</v>
      </c>
      <c r="B268" s="24">
        <f>'GenVol'!B229-('935'!T217*(1-'935'!X217/'11'!B$17))</f>
        <v>0</v>
      </c>
      <c r="C268" s="6">
        <f>MAX('11'!$C$45+0,MIN('935'!L217+0,'11'!$C$40+0))</f>
        <v>0</v>
      </c>
      <c r="D268" s="6">
        <f>MAX('11'!$D$45+0,MIN('935'!M217+0,'11'!$D$40+0))</f>
        <v>0</v>
      </c>
      <c r="E268" s="6">
        <f>MAX('11'!$E$45+0,MIN('935'!N217+0,'11'!$E$40+0))</f>
        <v>0</v>
      </c>
      <c r="F268" s="6">
        <f>MAX('11'!$F$45+0,MIN('935'!O217+0,'11'!$F$40+0))</f>
        <v>0</v>
      </c>
      <c r="G268" s="6">
        <f>MAX('11'!$G$45+0,MIN('935'!P217+0,'11'!$G$40+0))</f>
        <v>0</v>
      </c>
      <c r="H268" s="6">
        <f>IF('935'!$K217=1000,'Fixed'!$M$636*'Fixed'!$F228/(1+'11'!$C$12)*$C268,0)</f>
        <v>0</v>
      </c>
      <c r="I268" s="6">
        <f>IF(MOD('935'!$K217,1000)=100,'Fixed'!$N$636*'Fixed'!$F228/(1+'11'!$D$12)*$D268,0)</f>
        <v>0</v>
      </c>
      <c r="J268" s="6">
        <f>IF(MOD('935'!$K217,100)=10,'Fixed'!$O$636*'Fixed'!$F228/(1+'11'!$E$12)*$E268,0)</f>
        <v>0</v>
      </c>
      <c r="K268" s="6">
        <f>IF(AND(MOD('935'!$K217,10)&gt;0,MOD('935'!$K217,1000)&gt;1),'Fixed'!$P$636*'Fixed'!$F228/(1+'11'!$F$12)*$F268,0)</f>
        <v>0</v>
      </c>
      <c r="L268" s="6">
        <f>IF(MOD('935'!$K217,1000)=1,'Fixed'!$Q$636*'Fixed'!$F228/(1+'11'!$G$12)*$G268,0)</f>
        <v>0</v>
      </c>
      <c r="M268" s="6">
        <f>IF('935'!$K217&gt;1000,'Fixed'!$M$636*'GenVol'!$F229*$C268,0)</f>
        <v>0</v>
      </c>
      <c r="N268" s="6">
        <f>IF(MOD('935'!$K217,1000)&gt;100,'Fixed'!$N$636*'GenVol'!$F229*$D268,0)</f>
        <v>0</v>
      </c>
      <c r="O268" s="6">
        <f>IF(MOD('935'!$K217,100)&gt;10,'Fixed'!$O$636*'GenVol'!$F229*$E268,0)</f>
        <v>0</v>
      </c>
      <c r="P268" s="6">
        <f>$H268+$I268+$J268+$K268+$L268</f>
        <v>0</v>
      </c>
      <c r="Q268" s="6">
        <f>$M268+$N268+$O268</f>
        <v>0</v>
      </c>
      <c r="R268" s="26">
        <f>100/'11'!B$17*'Fixed'!E228*('Fixed'!E$1278+'Fixed'!F$1278)</f>
        <v>0</v>
      </c>
      <c r="S268" s="24">
        <f>0-IF(ISNUMBER('GenSR'!H274),INDEX('913'!$I$6:$I$1205,'GenSR'!H274),0)-IF(ISNUMBER('GenSR'!I274),INDEX('913'!$I$6:$I$1205,'GenSR'!I274),0)-IF(ISNUMBER('GenSR'!J274),INDEX('913'!$I$6:$I$1205,'GenSR'!J274),0)-IF(ISNUMBER('GenSR'!K274),INDEX('913'!$I$6:$I$1205,'GenSR'!K274),0)-IF(ISNUMBER('GenSR'!L274),INDEX('913'!$I$6:$I$1205,'GenSR'!L274),0)-IF(ISNUMBER('GenSR'!M274),INDEX('913'!$I$6:$I$1205,'GenSR'!M274),0)-IF(ISNUMBER('GenSR'!N274),INDEX('913'!$I$6:$I$1205,'GenSR'!N274),0)-IF(ISNUMBER('GenSR'!O274),INDEX('913'!$I$6:$I$1205,'GenSR'!O274),0)</f>
        <v>0</v>
      </c>
      <c r="T268" s="6">
        <f>IF(S268=0,1,MAX(1,SQRT(S268^2+(IF(ISNUMBER('GenSR'!H274),INDEX('913'!$J$6:$J$1205,'GenSR'!H274),0)+IF(ISNUMBER('GenSR'!I274),INDEX('913'!$J$6:$J$1205,'GenSR'!I274),0)+IF(ISNUMBER('GenSR'!J274),INDEX('913'!$J$6:$J$1205,'GenSR'!J274),0)+IF(ISNUMBER('GenSR'!K274),INDEX('913'!$J$6:$J$1205,'GenSR'!K274),0)+IF(ISNUMBER('GenSR'!L274),INDEX('913'!$J$6:$J$1205,'GenSR'!L274),0)+IF(ISNUMBER('GenSR'!M274),INDEX('913'!$J$6:$J$1205,'GenSR'!M274),0)+IF(ISNUMBER('GenSR'!N274),INDEX('913'!$J$6:$J$1205,'GenSR'!N274),0)+IF(ISNUMBER('GenSR'!O274),INDEX('913'!$J$6:$J$1205,'GenSR'!O274),0))^2)/S268))</f>
        <v>0</v>
      </c>
      <c r="U268" s="26">
        <f>100*('GenSR'!AO274*'935'!Q217*T268)/'11'!B$17</f>
        <v>0</v>
      </c>
      <c r="V268" s="26">
        <f>100*'GenSR'!AN274/'11'!B$17</f>
        <v>0</v>
      </c>
      <c r="W268" s="26">
        <f>100*('GenSR'!AO274*T268)/'11'!D$17</f>
        <v>0</v>
      </c>
      <c r="X268" s="26">
        <f>100/'11'!B$17*'GenAgg'!E$27*'GenVol'!F229</f>
        <v>0</v>
      </c>
      <c r="Y268" s="26">
        <f>IF('GenVol'!B229=0,0,(1-B268/'GenVol'!B229)*(V268+IF('935'!Q217=0,0,(W268*'935'!Q217*('11'!D$17-'935'!Y217)/('11'!B$17-'935'!X217)))))</f>
        <v>0</v>
      </c>
      <c r="Z268" s="6">
        <f>IF('GenVol'!B229=0,1,B268/'GenVol'!B229)*W268</f>
        <v>0</v>
      </c>
      <c r="AA268" s="26">
        <f>IF('GenVol'!B229=0,1,B268/'GenVol'!B229)*V268</f>
        <v>0</v>
      </c>
      <c r="AB268" s="26">
        <f>X268+AA268</f>
        <v>0</v>
      </c>
      <c r="AC268" s="24">
        <f>'11'!D$17-'935'!Y217</f>
        <v>0</v>
      </c>
      <c r="AD268" s="24">
        <f>(P268+Q268)*'GenVol'!B229</f>
        <v>0</v>
      </c>
      <c r="AE268" s="10"/>
    </row>
    <row r="269" spans="1:31">
      <c r="A269" s="21">
        <v>212</v>
      </c>
      <c r="B269" s="24">
        <f>'GenVol'!B230-('935'!T218*(1-'935'!X218/'11'!B$17))</f>
        <v>0</v>
      </c>
      <c r="C269" s="6">
        <f>MAX('11'!$C$45+0,MIN('935'!L218+0,'11'!$C$40+0))</f>
        <v>0</v>
      </c>
      <c r="D269" s="6">
        <f>MAX('11'!$D$45+0,MIN('935'!M218+0,'11'!$D$40+0))</f>
        <v>0</v>
      </c>
      <c r="E269" s="6">
        <f>MAX('11'!$E$45+0,MIN('935'!N218+0,'11'!$E$40+0))</f>
        <v>0</v>
      </c>
      <c r="F269" s="6">
        <f>MAX('11'!$F$45+0,MIN('935'!O218+0,'11'!$F$40+0))</f>
        <v>0</v>
      </c>
      <c r="G269" s="6">
        <f>MAX('11'!$G$45+0,MIN('935'!P218+0,'11'!$G$40+0))</f>
        <v>0</v>
      </c>
      <c r="H269" s="6">
        <f>IF('935'!$K218=1000,'Fixed'!$M$636*'Fixed'!$F229/(1+'11'!$C$12)*$C269,0)</f>
        <v>0</v>
      </c>
      <c r="I269" s="6">
        <f>IF(MOD('935'!$K218,1000)=100,'Fixed'!$N$636*'Fixed'!$F229/(1+'11'!$D$12)*$D269,0)</f>
        <v>0</v>
      </c>
      <c r="J269" s="6">
        <f>IF(MOD('935'!$K218,100)=10,'Fixed'!$O$636*'Fixed'!$F229/(1+'11'!$E$12)*$E269,0)</f>
        <v>0</v>
      </c>
      <c r="K269" s="6">
        <f>IF(AND(MOD('935'!$K218,10)&gt;0,MOD('935'!$K218,1000)&gt;1),'Fixed'!$P$636*'Fixed'!$F229/(1+'11'!$F$12)*$F269,0)</f>
        <v>0</v>
      </c>
      <c r="L269" s="6">
        <f>IF(MOD('935'!$K218,1000)=1,'Fixed'!$Q$636*'Fixed'!$F229/(1+'11'!$G$12)*$G269,0)</f>
        <v>0</v>
      </c>
      <c r="M269" s="6">
        <f>IF('935'!$K218&gt;1000,'Fixed'!$M$636*'GenVol'!$F230*$C269,0)</f>
        <v>0</v>
      </c>
      <c r="N269" s="6">
        <f>IF(MOD('935'!$K218,1000)&gt;100,'Fixed'!$N$636*'GenVol'!$F230*$D269,0)</f>
        <v>0</v>
      </c>
      <c r="O269" s="6">
        <f>IF(MOD('935'!$K218,100)&gt;10,'Fixed'!$O$636*'GenVol'!$F230*$E269,0)</f>
        <v>0</v>
      </c>
      <c r="P269" s="6">
        <f>$H269+$I269+$J269+$K269+$L269</f>
        <v>0</v>
      </c>
      <c r="Q269" s="6">
        <f>$M269+$N269+$O269</f>
        <v>0</v>
      </c>
      <c r="R269" s="26">
        <f>100/'11'!B$17*'Fixed'!E229*('Fixed'!E$1278+'Fixed'!F$1278)</f>
        <v>0</v>
      </c>
      <c r="S269" s="24">
        <f>0-IF(ISNUMBER('GenSR'!H275),INDEX('913'!$I$6:$I$1205,'GenSR'!H275),0)-IF(ISNUMBER('GenSR'!I275),INDEX('913'!$I$6:$I$1205,'GenSR'!I275),0)-IF(ISNUMBER('GenSR'!J275),INDEX('913'!$I$6:$I$1205,'GenSR'!J275),0)-IF(ISNUMBER('GenSR'!K275),INDEX('913'!$I$6:$I$1205,'GenSR'!K275),0)-IF(ISNUMBER('GenSR'!L275),INDEX('913'!$I$6:$I$1205,'GenSR'!L275),0)-IF(ISNUMBER('GenSR'!M275),INDEX('913'!$I$6:$I$1205,'GenSR'!M275),0)-IF(ISNUMBER('GenSR'!N275),INDEX('913'!$I$6:$I$1205,'GenSR'!N275),0)-IF(ISNUMBER('GenSR'!O275),INDEX('913'!$I$6:$I$1205,'GenSR'!O275),0)</f>
        <v>0</v>
      </c>
      <c r="T269" s="6">
        <f>IF(S269=0,1,MAX(1,SQRT(S269^2+(IF(ISNUMBER('GenSR'!H275),INDEX('913'!$J$6:$J$1205,'GenSR'!H275),0)+IF(ISNUMBER('GenSR'!I275),INDEX('913'!$J$6:$J$1205,'GenSR'!I275),0)+IF(ISNUMBER('GenSR'!J275),INDEX('913'!$J$6:$J$1205,'GenSR'!J275),0)+IF(ISNUMBER('GenSR'!K275),INDEX('913'!$J$6:$J$1205,'GenSR'!K275),0)+IF(ISNUMBER('GenSR'!L275),INDEX('913'!$J$6:$J$1205,'GenSR'!L275),0)+IF(ISNUMBER('GenSR'!M275),INDEX('913'!$J$6:$J$1205,'GenSR'!M275),0)+IF(ISNUMBER('GenSR'!N275),INDEX('913'!$J$6:$J$1205,'GenSR'!N275),0)+IF(ISNUMBER('GenSR'!O275),INDEX('913'!$J$6:$J$1205,'GenSR'!O275),0))^2)/S269))</f>
        <v>0</v>
      </c>
      <c r="U269" s="26">
        <f>100*('GenSR'!AO275*'935'!Q218*T269)/'11'!B$17</f>
        <v>0</v>
      </c>
      <c r="V269" s="26">
        <f>100*'GenSR'!AN275/'11'!B$17</f>
        <v>0</v>
      </c>
      <c r="W269" s="26">
        <f>100*('GenSR'!AO275*T269)/'11'!D$17</f>
        <v>0</v>
      </c>
      <c r="X269" s="26">
        <f>100/'11'!B$17*'GenAgg'!E$27*'GenVol'!F230</f>
        <v>0</v>
      </c>
      <c r="Y269" s="26">
        <f>IF('GenVol'!B230=0,0,(1-B269/'GenVol'!B230)*(V269+IF('935'!Q218=0,0,(W269*'935'!Q218*('11'!D$17-'935'!Y218)/('11'!B$17-'935'!X218)))))</f>
        <v>0</v>
      </c>
      <c r="Z269" s="6">
        <f>IF('GenVol'!B230=0,1,B269/'GenVol'!B230)*W269</f>
        <v>0</v>
      </c>
      <c r="AA269" s="26">
        <f>IF('GenVol'!B230=0,1,B269/'GenVol'!B230)*V269</f>
        <v>0</v>
      </c>
      <c r="AB269" s="26">
        <f>X269+AA269</f>
        <v>0</v>
      </c>
      <c r="AC269" s="24">
        <f>'11'!D$17-'935'!Y218</f>
        <v>0</v>
      </c>
      <c r="AD269" s="24">
        <f>(P269+Q269)*'GenVol'!B230</f>
        <v>0</v>
      </c>
      <c r="AE269" s="10"/>
    </row>
    <row r="270" spans="1:31">
      <c r="A270" s="21">
        <v>213</v>
      </c>
      <c r="B270" s="24">
        <f>'GenVol'!B231-('935'!T219*(1-'935'!X219/'11'!B$17))</f>
        <v>0</v>
      </c>
      <c r="C270" s="6">
        <f>MAX('11'!$C$45+0,MIN('935'!L219+0,'11'!$C$40+0))</f>
        <v>0</v>
      </c>
      <c r="D270" s="6">
        <f>MAX('11'!$D$45+0,MIN('935'!M219+0,'11'!$D$40+0))</f>
        <v>0</v>
      </c>
      <c r="E270" s="6">
        <f>MAX('11'!$E$45+0,MIN('935'!N219+0,'11'!$E$40+0))</f>
        <v>0</v>
      </c>
      <c r="F270" s="6">
        <f>MAX('11'!$F$45+0,MIN('935'!O219+0,'11'!$F$40+0))</f>
        <v>0</v>
      </c>
      <c r="G270" s="6">
        <f>MAX('11'!$G$45+0,MIN('935'!P219+0,'11'!$G$40+0))</f>
        <v>0</v>
      </c>
      <c r="H270" s="6">
        <f>IF('935'!$K219=1000,'Fixed'!$M$636*'Fixed'!$F230/(1+'11'!$C$12)*$C270,0)</f>
        <v>0</v>
      </c>
      <c r="I270" s="6">
        <f>IF(MOD('935'!$K219,1000)=100,'Fixed'!$N$636*'Fixed'!$F230/(1+'11'!$D$12)*$D270,0)</f>
        <v>0</v>
      </c>
      <c r="J270" s="6">
        <f>IF(MOD('935'!$K219,100)=10,'Fixed'!$O$636*'Fixed'!$F230/(1+'11'!$E$12)*$E270,0)</f>
        <v>0</v>
      </c>
      <c r="K270" s="6">
        <f>IF(AND(MOD('935'!$K219,10)&gt;0,MOD('935'!$K219,1000)&gt;1),'Fixed'!$P$636*'Fixed'!$F230/(1+'11'!$F$12)*$F270,0)</f>
        <v>0</v>
      </c>
      <c r="L270" s="6">
        <f>IF(MOD('935'!$K219,1000)=1,'Fixed'!$Q$636*'Fixed'!$F230/(1+'11'!$G$12)*$G270,0)</f>
        <v>0</v>
      </c>
      <c r="M270" s="6">
        <f>IF('935'!$K219&gt;1000,'Fixed'!$M$636*'GenVol'!$F231*$C270,0)</f>
        <v>0</v>
      </c>
      <c r="N270" s="6">
        <f>IF(MOD('935'!$K219,1000)&gt;100,'Fixed'!$N$636*'GenVol'!$F231*$D270,0)</f>
        <v>0</v>
      </c>
      <c r="O270" s="6">
        <f>IF(MOD('935'!$K219,100)&gt;10,'Fixed'!$O$636*'GenVol'!$F231*$E270,0)</f>
        <v>0</v>
      </c>
      <c r="P270" s="6">
        <f>$H270+$I270+$J270+$K270+$L270</f>
        <v>0</v>
      </c>
      <c r="Q270" s="6">
        <f>$M270+$N270+$O270</f>
        <v>0</v>
      </c>
      <c r="R270" s="26">
        <f>100/'11'!B$17*'Fixed'!E230*('Fixed'!E$1278+'Fixed'!F$1278)</f>
        <v>0</v>
      </c>
      <c r="S270" s="24">
        <f>0-IF(ISNUMBER('GenSR'!H276),INDEX('913'!$I$6:$I$1205,'GenSR'!H276),0)-IF(ISNUMBER('GenSR'!I276),INDEX('913'!$I$6:$I$1205,'GenSR'!I276),0)-IF(ISNUMBER('GenSR'!J276),INDEX('913'!$I$6:$I$1205,'GenSR'!J276),0)-IF(ISNUMBER('GenSR'!K276),INDEX('913'!$I$6:$I$1205,'GenSR'!K276),0)-IF(ISNUMBER('GenSR'!L276),INDEX('913'!$I$6:$I$1205,'GenSR'!L276),0)-IF(ISNUMBER('GenSR'!M276),INDEX('913'!$I$6:$I$1205,'GenSR'!M276),0)-IF(ISNUMBER('GenSR'!N276),INDEX('913'!$I$6:$I$1205,'GenSR'!N276),0)-IF(ISNUMBER('GenSR'!O276),INDEX('913'!$I$6:$I$1205,'GenSR'!O276),0)</f>
        <v>0</v>
      </c>
      <c r="T270" s="6">
        <f>IF(S270=0,1,MAX(1,SQRT(S270^2+(IF(ISNUMBER('GenSR'!H276),INDEX('913'!$J$6:$J$1205,'GenSR'!H276),0)+IF(ISNUMBER('GenSR'!I276),INDEX('913'!$J$6:$J$1205,'GenSR'!I276),0)+IF(ISNUMBER('GenSR'!J276),INDEX('913'!$J$6:$J$1205,'GenSR'!J276),0)+IF(ISNUMBER('GenSR'!K276),INDEX('913'!$J$6:$J$1205,'GenSR'!K276),0)+IF(ISNUMBER('GenSR'!L276),INDEX('913'!$J$6:$J$1205,'GenSR'!L276),0)+IF(ISNUMBER('GenSR'!M276),INDEX('913'!$J$6:$J$1205,'GenSR'!M276),0)+IF(ISNUMBER('GenSR'!N276),INDEX('913'!$J$6:$J$1205,'GenSR'!N276),0)+IF(ISNUMBER('GenSR'!O276),INDEX('913'!$J$6:$J$1205,'GenSR'!O276),0))^2)/S270))</f>
        <v>0</v>
      </c>
      <c r="U270" s="26">
        <f>100*('GenSR'!AO276*'935'!Q219*T270)/'11'!B$17</f>
        <v>0</v>
      </c>
      <c r="V270" s="26">
        <f>100*'GenSR'!AN276/'11'!B$17</f>
        <v>0</v>
      </c>
      <c r="W270" s="26">
        <f>100*('GenSR'!AO276*T270)/'11'!D$17</f>
        <v>0</v>
      </c>
      <c r="X270" s="26">
        <f>100/'11'!B$17*'GenAgg'!E$27*'GenVol'!F231</f>
        <v>0</v>
      </c>
      <c r="Y270" s="26">
        <f>IF('GenVol'!B231=0,0,(1-B270/'GenVol'!B231)*(V270+IF('935'!Q219=0,0,(W270*'935'!Q219*('11'!D$17-'935'!Y219)/('11'!B$17-'935'!X219)))))</f>
        <v>0</v>
      </c>
      <c r="Z270" s="6">
        <f>IF('GenVol'!B231=0,1,B270/'GenVol'!B231)*W270</f>
        <v>0</v>
      </c>
      <c r="AA270" s="26">
        <f>IF('GenVol'!B231=0,1,B270/'GenVol'!B231)*V270</f>
        <v>0</v>
      </c>
      <c r="AB270" s="26">
        <f>X270+AA270</f>
        <v>0</v>
      </c>
      <c r="AC270" s="24">
        <f>'11'!D$17-'935'!Y219</f>
        <v>0</v>
      </c>
      <c r="AD270" s="24">
        <f>(P270+Q270)*'GenVol'!B231</f>
        <v>0</v>
      </c>
      <c r="AE270" s="10"/>
    </row>
    <row r="271" spans="1:31">
      <c r="A271" s="21">
        <v>214</v>
      </c>
      <c r="B271" s="24">
        <f>'GenVol'!B232-('935'!T220*(1-'935'!X220/'11'!B$17))</f>
        <v>0</v>
      </c>
      <c r="C271" s="6">
        <f>MAX('11'!$C$45+0,MIN('935'!L220+0,'11'!$C$40+0))</f>
        <v>0</v>
      </c>
      <c r="D271" s="6">
        <f>MAX('11'!$D$45+0,MIN('935'!M220+0,'11'!$D$40+0))</f>
        <v>0</v>
      </c>
      <c r="E271" s="6">
        <f>MAX('11'!$E$45+0,MIN('935'!N220+0,'11'!$E$40+0))</f>
        <v>0</v>
      </c>
      <c r="F271" s="6">
        <f>MAX('11'!$F$45+0,MIN('935'!O220+0,'11'!$F$40+0))</f>
        <v>0</v>
      </c>
      <c r="G271" s="6">
        <f>MAX('11'!$G$45+0,MIN('935'!P220+0,'11'!$G$40+0))</f>
        <v>0</v>
      </c>
      <c r="H271" s="6">
        <f>IF('935'!$K220=1000,'Fixed'!$M$636*'Fixed'!$F231/(1+'11'!$C$12)*$C271,0)</f>
        <v>0</v>
      </c>
      <c r="I271" s="6">
        <f>IF(MOD('935'!$K220,1000)=100,'Fixed'!$N$636*'Fixed'!$F231/(1+'11'!$D$12)*$D271,0)</f>
        <v>0</v>
      </c>
      <c r="J271" s="6">
        <f>IF(MOD('935'!$K220,100)=10,'Fixed'!$O$636*'Fixed'!$F231/(1+'11'!$E$12)*$E271,0)</f>
        <v>0</v>
      </c>
      <c r="K271" s="6">
        <f>IF(AND(MOD('935'!$K220,10)&gt;0,MOD('935'!$K220,1000)&gt;1),'Fixed'!$P$636*'Fixed'!$F231/(1+'11'!$F$12)*$F271,0)</f>
        <v>0</v>
      </c>
      <c r="L271" s="6">
        <f>IF(MOD('935'!$K220,1000)=1,'Fixed'!$Q$636*'Fixed'!$F231/(1+'11'!$G$12)*$G271,0)</f>
        <v>0</v>
      </c>
      <c r="M271" s="6">
        <f>IF('935'!$K220&gt;1000,'Fixed'!$M$636*'GenVol'!$F232*$C271,0)</f>
        <v>0</v>
      </c>
      <c r="N271" s="6">
        <f>IF(MOD('935'!$K220,1000)&gt;100,'Fixed'!$N$636*'GenVol'!$F232*$D271,0)</f>
        <v>0</v>
      </c>
      <c r="O271" s="6">
        <f>IF(MOD('935'!$K220,100)&gt;10,'Fixed'!$O$636*'GenVol'!$F232*$E271,0)</f>
        <v>0</v>
      </c>
      <c r="P271" s="6">
        <f>$H271+$I271+$J271+$K271+$L271</f>
        <v>0</v>
      </c>
      <c r="Q271" s="6">
        <f>$M271+$N271+$O271</f>
        <v>0</v>
      </c>
      <c r="R271" s="26">
        <f>100/'11'!B$17*'Fixed'!E231*('Fixed'!E$1278+'Fixed'!F$1278)</f>
        <v>0</v>
      </c>
      <c r="S271" s="24">
        <f>0-IF(ISNUMBER('GenSR'!H277),INDEX('913'!$I$6:$I$1205,'GenSR'!H277),0)-IF(ISNUMBER('GenSR'!I277),INDEX('913'!$I$6:$I$1205,'GenSR'!I277),0)-IF(ISNUMBER('GenSR'!J277),INDEX('913'!$I$6:$I$1205,'GenSR'!J277),0)-IF(ISNUMBER('GenSR'!K277),INDEX('913'!$I$6:$I$1205,'GenSR'!K277),0)-IF(ISNUMBER('GenSR'!L277),INDEX('913'!$I$6:$I$1205,'GenSR'!L277),0)-IF(ISNUMBER('GenSR'!M277),INDEX('913'!$I$6:$I$1205,'GenSR'!M277),0)-IF(ISNUMBER('GenSR'!N277),INDEX('913'!$I$6:$I$1205,'GenSR'!N277),0)-IF(ISNUMBER('GenSR'!O277),INDEX('913'!$I$6:$I$1205,'GenSR'!O277),0)</f>
        <v>0</v>
      </c>
      <c r="T271" s="6">
        <f>IF(S271=0,1,MAX(1,SQRT(S271^2+(IF(ISNUMBER('GenSR'!H277),INDEX('913'!$J$6:$J$1205,'GenSR'!H277),0)+IF(ISNUMBER('GenSR'!I277),INDEX('913'!$J$6:$J$1205,'GenSR'!I277),0)+IF(ISNUMBER('GenSR'!J277),INDEX('913'!$J$6:$J$1205,'GenSR'!J277),0)+IF(ISNUMBER('GenSR'!K277),INDEX('913'!$J$6:$J$1205,'GenSR'!K277),0)+IF(ISNUMBER('GenSR'!L277),INDEX('913'!$J$6:$J$1205,'GenSR'!L277),0)+IF(ISNUMBER('GenSR'!M277),INDEX('913'!$J$6:$J$1205,'GenSR'!M277),0)+IF(ISNUMBER('GenSR'!N277),INDEX('913'!$J$6:$J$1205,'GenSR'!N277),0)+IF(ISNUMBER('GenSR'!O277),INDEX('913'!$J$6:$J$1205,'GenSR'!O277),0))^2)/S271))</f>
        <v>0</v>
      </c>
      <c r="U271" s="26">
        <f>100*('GenSR'!AO277*'935'!Q220*T271)/'11'!B$17</f>
        <v>0</v>
      </c>
      <c r="V271" s="26">
        <f>100*'GenSR'!AN277/'11'!B$17</f>
        <v>0</v>
      </c>
      <c r="W271" s="26">
        <f>100*('GenSR'!AO277*T271)/'11'!D$17</f>
        <v>0</v>
      </c>
      <c r="X271" s="26">
        <f>100/'11'!B$17*'GenAgg'!E$27*'GenVol'!F232</f>
        <v>0</v>
      </c>
      <c r="Y271" s="26">
        <f>IF('GenVol'!B232=0,0,(1-B271/'GenVol'!B232)*(V271+IF('935'!Q220=0,0,(W271*'935'!Q220*('11'!D$17-'935'!Y220)/('11'!B$17-'935'!X220)))))</f>
        <v>0</v>
      </c>
      <c r="Z271" s="6">
        <f>IF('GenVol'!B232=0,1,B271/'GenVol'!B232)*W271</f>
        <v>0</v>
      </c>
      <c r="AA271" s="26">
        <f>IF('GenVol'!B232=0,1,B271/'GenVol'!B232)*V271</f>
        <v>0</v>
      </c>
      <c r="AB271" s="26">
        <f>X271+AA271</f>
        <v>0</v>
      </c>
      <c r="AC271" s="24">
        <f>'11'!D$17-'935'!Y220</f>
        <v>0</v>
      </c>
      <c r="AD271" s="24">
        <f>(P271+Q271)*'GenVol'!B232</f>
        <v>0</v>
      </c>
      <c r="AE271" s="10"/>
    </row>
    <row r="272" spans="1:31">
      <c r="A272" s="21">
        <v>215</v>
      </c>
      <c r="B272" s="24">
        <f>'GenVol'!B233-('935'!T221*(1-'935'!X221/'11'!B$17))</f>
        <v>0</v>
      </c>
      <c r="C272" s="6">
        <f>MAX('11'!$C$45+0,MIN('935'!L221+0,'11'!$C$40+0))</f>
        <v>0</v>
      </c>
      <c r="D272" s="6">
        <f>MAX('11'!$D$45+0,MIN('935'!M221+0,'11'!$D$40+0))</f>
        <v>0</v>
      </c>
      <c r="E272" s="6">
        <f>MAX('11'!$E$45+0,MIN('935'!N221+0,'11'!$E$40+0))</f>
        <v>0</v>
      </c>
      <c r="F272" s="6">
        <f>MAX('11'!$F$45+0,MIN('935'!O221+0,'11'!$F$40+0))</f>
        <v>0</v>
      </c>
      <c r="G272" s="6">
        <f>MAX('11'!$G$45+0,MIN('935'!P221+0,'11'!$G$40+0))</f>
        <v>0</v>
      </c>
      <c r="H272" s="6">
        <f>IF('935'!$K221=1000,'Fixed'!$M$636*'Fixed'!$F232/(1+'11'!$C$12)*$C272,0)</f>
        <v>0</v>
      </c>
      <c r="I272" s="6">
        <f>IF(MOD('935'!$K221,1000)=100,'Fixed'!$N$636*'Fixed'!$F232/(1+'11'!$D$12)*$D272,0)</f>
        <v>0</v>
      </c>
      <c r="J272" s="6">
        <f>IF(MOD('935'!$K221,100)=10,'Fixed'!$O$636*'Fixed'!$F232/(1+'11'!$E$12)*$E272,0)</f>
        <v>0</v>
      </c>
      <c r="K272" s="6">
        <f>IF(AND(MOD('935'!$K221,10)&gt;0,MOD('935'!$K221,1000)&gt;1),'Fixed'!$P$636*'Fixed'!$F232/(1+'11'!$F$12)*$F272,0)</f>
        <v>0</v>
      </c>
      <c r="L272" s="6">
        <f>IF(MOD('935'!$K221,1000)=1,'Fixed'!$Q$636*'Fixed'!$F232/(1+'11'!$G$12)*$G272,0)</f>
        <v>0</v>
      </c>
      <c r="M272" s="6">
        <f>IF('935'!$K221&gt;1000,'Fixed'!$M$636*'GenVol'!$F233*$C272,0)</f>
        <v>0</v>
      </c>
      <c r="N272" s="6">
        <f>IF(MOD('935'!$K221,1000)&gt;100,'Fixed'!$N$636*'GenVol'!$F233*$D272,0)</f>
        <v>0</v>
      </c>
      <c r="O272" s="6">
        <f>IF(MOD('935'!$K221,100)&gt;10,'Fixed'!$O$636*'GenVol'!$F233*$E272,0)</f>
        <v>0</v>
      </c>
      <c r="P272" s="6">
        <f>$H272+$I272+$J272+$K272+$L272</f>
        <v>0</v>
      </c>
      <c r="Q272" s="6">
        <f>$M272+$N272+$O272</f>
        <v>0</v>
      </c>
      <c r="R272" s="26">
        <f>100/'11'!B$17*'Fixed'!E232*('Fixed'!E$1278+'Fixed'!F$1278)</f>
        <v>0</v>
      </c>
      <c r="S272" s="24">
        <f>0-IF(ISNUMBER('GenSR'!H278),INDEX('913'!$I$6:$I$1205,'GenSR'!H278),0)-IF(ISNUMBER('GenSR'!I278),INDEX('913'!$I$6:$I$1205,'GenSR'!I278),0)-IF(ISNUMBER('GenSR'!J278),INDEX('913'!$I$6:$I$1205,'GenSR'!J278),0)-IF(ISNUMBER('GenSR'!K278),INDEX('913'!$I$6:$I$1205,'GenSR'!K278),0)-IF(ISNUMBER('GenSR'!L278),INDEX('913'!$I$6:$I$1205,'GenSR'!L278),0)-IF(ISNUMBER('GenSR'!M278),INDEX('913'!$I$6:$I$1205,'GenSR'!M278),0)-IF(ISNUMBER('GenSR'!N278),INDEX('913'!$I$6:$I$1205,'GenSR'!N278),0)-IF(ISNUMBER('GenSR'!O278),INDEX('913'!$I$6:$I$1205,'GenSR'!O278),0)</f>
        <v>0</v>
      </c>
      <c r="T272" s="6">
        <f>IF(S272=0,1,MAX(1,SQRT(S272^2+(IF(ISNUMBER('GenSR'!H278),INDEX('913'!$J$6:$J$1205,'GenSR'!H278),0)+IF(ISNUMBER('GenSR'!I278),INDEX('913'!$J$6:$J$1205,'GenSR'!I278),0)+IF(ISNUMBER('GenSR'!J278),INDEX('913'!$J$6:$J$1205,'GenSR'!J278),0)+IF(ISNUMBER('GenSR'!K278),INDEX('913'!$J$6:$J$1205,'GenSR'!K278),0)+IF(ISNUMBER('GenSR'!L278),INDEX('913'!$J$6:$J$1205,'GenSR'!L278),0)+IF(ISNUMBER('GenSR'!M278),INDEX('913'!$J$6:$J$1205,'GenSR'!M278),0)+IF(ISNUMBER('GenSR'!N278),INDEX('913'!$J$6:$J$1205,'GenSR'!N278),0)+IF(ISNUMBER('GenSR'!O278),INDEX('913'!$J$6:$J$1205,'GenSR'!O278),0))^2)/S272))</f>
        <v>0</v>
      </c>
      <c r="U272" s="26">
        <f>100*('GenSR'!AO278*'935'!Q221*T272)/'11'!B$17</f>
        <v>0</v>
      </c>
      <c r="V272" s="26">
        <f>100*'GenSR'!AN278/'11'!B$17</f>
        <v>0</v>
      </c>
      <c r="W272" s="26">
        <f>100*('GenSR'!AO278*T272)/'11'!D$17</f>
        <v>0</v>
      </c>
      <c r="X272" s="26">
        <f>100/'11'!B$17*'GenAgg'!E$27*'GenVol'!F233</f>
        <v>0</v>
      </c>
      <c r="Y272" s="26">
        <f>IF('GenVol'!B233=0,0,(1-B272/'GenVol'!B233)*(V272+IF('935'!Q221=0,0,(W272*'935'!Q221*('11'!D$17-'935'!Y221)/('11'!B$17-'935'!X221)))))</f>
        <v>0</v>
      </c>
      <c r="Z272" s="6">
        <f>IF('GenVol'!B233=0,1,B272/'GenVol'!B233)*W272</f>
        <v>0</v>
      </c>
      <c r="AA272" s="26">
        <f>IF('GenVol'!B233=0,1,B272/'GenVol'!B233)*V272</f>
        <v>0</v>
      </c>
      <c r="AB272" s="26">
        <f>X272+AA272</f>
        <v>0</v>
      </c>
      <c r="AC272" s="24">
        <f>'11'!D$17-'935'!Y221</f>
        <v>0</v>
      </c>
      <c r="AD272" s="24">
        <f>(P272+Q272)*'GenVol'!B233</f>
        <v>0</v>
      </c>
      <c r="AE272" s="10"/>
    </row>
    <row r="273" spans="1:31">
      <c r="A273" s="21">
        <v>216</v>
      </c>
      <c r="B273" s="24">
        <f>'GenVol'!B234-('935'!T222*(1-'935'!X222/'11'!B$17))</f>
        <v>0</v>
      </c>
      <c r="C273" s="6">
        <f>MAX('11'!$C$45+0,MIN('935'!L222+0,'11'!$C$40+0))</f>
        <v>0</v>
      </c>
      <c r="D273" s="6">
        <f>MAX('11'!$D$45+0,MIN('935'!M222+0,'11'!$D$40+0))</f>
        <v>0</v>
      </c>
      <c r="E273" s="6">
        <f>MAX('11'!$E$45+0,MIN('935'!N222+0,'11'!$E$40+0))</f>
        <v>0</v>
      </c>
      <c r="F273" s="6">
        <f>MAX('11'!$F$45+0,MIN('935'!O222+0,'11'!$F$40+0))</f>
        <v>0</v>
      </c>
      <c r="G273" s="6">
        <f>MAX('11'!$G$45+0,MIN('935'!P222+0,'11'!$G$40+0))</f>
        <v>0</v>
      </c>
      <c r="H273" s="6">
        <f>IF('935'!$K222=1000,'Fixed'!$M$636*'Fixed'!$F233/(1+'11'!$C$12)*$C273,0)</f>
        <v>0</v>
      </c>
      <c r="I273" s="6">
        <f>IF(MOD('935'!$K222,1000)=100,'Fixed'!$N$636*'Fixed'!$F233/(1+'11'!$D$12)*$D273,0)</f>
        <v>0</v>
      </c>
      <c r="J273" s="6">
        <f>IF(MOD('935'!$K222,100)=10,'Fixed'!$O$636*'Fixed'!$F233/(1+'11'!$E$12)*$E273,0)</f>
        <v>0</v>
      </c>
      <c r="K273" s="6">
        <f>IF(AND(MOD('935'!$K222,10)&gt;0,MOD('935'!$K222,1000)&gt;1),'Fixed'!$P$636*'Fixed'!$F233/(1+'11'!$F$12)*$F273,0)</f>
        <v>0</v>
      </c>
      <c r="L273" s="6">
        <f>IF(MOD('935'!$K222,1000)=1,'Fixed'!$Q$636*'Fixed'!$F233/(1+'11'!$G$12)*$G273,0)</f>
        <v>0</v>
      </c>
      <c r="M273" s="6">
        <f>IF('935'!$K222&gt;1000,'Fixed'!$M$636*'GenVol'!$F234*$C273,0)</f>
        <v>0</v>
      </c>
      <c r="N273" s="6">
        <f>IF(MOD('935'!$K222,1000)&gt;100,'Fixed'!$N$636*'GenVol'!$F234*$D273,0)</f>
        <v>0</v>
      </c>
      <c r="O273" s="6">
        <f>IF(MOD('935'!$K222,100)&gt;10,'Fixed'!$O$636*'GenVol'!$F234*$E273,0)</f>
        <v>0</v>
      </c>
      <c r="P273" s="6">
        <f>$H273+$I273+$J273+$K273+$L273</f>
        <v>0</v>
      </c>
      <c r="Q273" s="6">
        <f>$M273+$N273+$O273</f>
        <v>0</v>
      </c>
      <c r="R273" s="26">
        <f>100/'11'!B$17*'Fixed'!E233*('Fixed'!E$1278+'Fixed'!F$1278)</f>
        <v>0</v>
      </c>
      <c r="S273" s="24">
        <f>0-IF(ISNUMBER('GenSR'!H279),INDEX('913'!$I$6:$I$1205,'GenSR'!H279),0)-IF(ISNUMBER('GenSR'!I279),INDEX('913'!$I$6:$I$1205,'GenSR'!I279),0)-IF(ISNUMBER('GenSR'!J279),INDEX('913'!$I$6:$I$1205,'GenSR'!J279),0)-IF(ISNUMBER('GenSR'!K279),INDEX('913'!$I$6:$I$1205,'GenSR'!K279),0)-IF(ISNUMBER('GenSR'!L279),INDEX('913'!$I$6:$I$1205,'GenSR'!L279),0)-IF(ISNUMBER('GenSR'!M279),INDEX('913'!$I$6:$I$1205,'GenSR'!M279),0)-IF(ISNUMBER('GenSR'!N279),INDEX('913'!$I$6:$I$1205,'GenSR'!N279),0)-IF(ISNUMBER('GenSR'!O279),INDEX('913'!$I$6:$I$1205,'GenSR'!O279),0)</f>
        <v>0</v>
      </c>
      <c r="T273" s="6">
        <f>IF(S273=0,1,MAX(1,SQRT(S273^2+(IF(ISNUMBER('GenSR'!H279),INDEX('913'!$J$6:$J$1205,'GenSR'!H279),0)+IF(ISNUMBER('GenSR'!I279),INDEX('913'!$J$6:$J$1205,'GenSR'!I279),0)+IF(ISNUMBER('GenSR'!J279),INDEX('913'!$J$6:$J$1205,'GenSR'!J279),0)+IF(ISNUMBER('GenSR'!K279),INDEX('913'!$J$6:$J$1205,'GenSR'!K279),0)+IF(ISNUMBER('GenSR'!L279),INDEX('913'!$J$6:$J$1205,'GenSR'!L279),0)+IF(ISNUMBER('GenSR'!M279),INDEX('913'!$J$6:$J$1205,'GenSR'!M279),0)+IF(ISNUMBER('GenSR'!N279),INDEX('913'!$J$6:$J$1205,'GenSR'!N279),0)+IF(ISNUMBER('GenSR'!O279),INDEX('913'!$J$6:$J$1205,'GenSR'!O279),0))^2)/S273))</f>
        <v>0</v>
      </c>
      <c r="U273" s="26">
        <f>100*('GenSR'!AO279*'935'!Q222*T273)/'11'!B$17</f>
        <v>0</v>
      </c>
      <c r="V273" s="26">
        <f>100*'GenSR'!AN279/'11'!B$17</f>
        <v>0</v>
      </c>
      <c r="W273" s="26">
        <f>100*('GenSR'!AO279*T273)/'11'!D$17</f>
        <v>0</v>
      </c>
      <c r="X273" s="26">
        <f>100/'11'!B$17*'GenAgg'!E$27*'GenVol'!F234</f>
        <v>0</v>
      </c>
      <c r="Y273" s="26">
        <f>IF('GenVol'!B234=0,0,(1-B273/'GenVol'!B234)*(V273+IF('935'!Q222=0,0,(W273*'935'!Q222*('11'!D$17-'935'!Y222)/('11'!B$17-'935'!X222)))))</f>
        <v>0</v>
      </c>
      <c r="Z273" s="6">
        <f>IF('GenVol'!B234=0,1,B273/'GenVol'!B234)*W273</f>
        <v>0</v>
      </c>
      <c r="AA273" s="26">
        <f>IF('GenVol'!B234=0,1,B273/'GenVol'!B234)*V273</f>
        <v>0</v>
      </c>
      <c r="AB273" s="26">
        <f>X273+AA273</f>
        <v>0</v>
      </c>
      <c r="AC273" s="24">
        <f>'11'!D$17-'935'!Y222</f>
        <v>0</v>
      </c>
      <c r="AD273" s="24">
        <f>(P273+Q273)*'GenVol'!B234</f>
        <v>0</v>
      </c>
      <c r="AE273" s="10"/>
    </row>
    <row r="274" spans="1:31">
      <c r="A274" s="21">
        <v>217</v>
      </c>
      <c r="B274" s="24">
        <f>'GenVol'!B235-('935'!T223*(1-'935'!X223/'11'!B$17))</f>
        <v>0</v>
      </c>
      <c r="C274" s="6">
        <f>MAX('11'!$C$45+0,MIN('935'!L223+0,'11'!$C$40+0))</f>
        <v>0</v>
      </c>
      <c r="D274" s="6">
        <f>MAX('11'!$D$45+0,MIN('935'!M223+0,'11'!$D$40+0))</f>
        <v>0</v>
      </c>
      <c r="E274" s="6">
        <f>MAX('11'!$E$45+0,MIN('935'!N223+0,'11'!$E$40+0))</f>
        <v>0</v>
      </c>
      <c r="F274" s="6">
        <f>MAX('11'!$F$45+0,MIN('935'!O223+0,'11'!$F$40+0))</f>
        <v>0</v>
      </c>
      <c r="G274" s="6">
        <f>MAX('11'!$G$45+0,MIN('935'!P223+0,'11'!$G$40+0))</f>
        <v>0</v>
      </c>
      <c r="H274" s="6">
        <f>IF('935'!$K223=1000,'Fixed'!$M$636*'Fixed'!$F234/(1+'11'!$C$12)*$C274,0)</f>
        <v>0</v>
      </c>
      <c r="I274" s="6">
        <f>IF(MOD('935'!$K223,1000)=100,'Fixed'!$N$636*'Fixed'!$F234/(1+'11'!$D$12)*$D274,0)</f>
        <v>0</v>
      </c>
      <c r="J274" s="6">
        <f>IF(MOD('935'!$K223,100)=10,'Fixed'!$O$636*'Fixed'!$F234/(1+'11'!$E$12)*$E274,0)</f>
        <v>0</v>
      </c>
      <c r="K274" s="6">
        <f>IF(AND(MOD('935'!$K223,10)&gt;0,MOD('935'!$K223,1000)&gt;1),'Fixed'!$P$636*'Fixed'!$F234/(1+'11'!$F$12)*$F274,0)</f>
        <v>0</v>
      </c>
      <c r="L274" s="6">
        <f>IF(MOD('935'!$K223,1000)=1,'Fixed'!$Q$636*'Fixed'!$F234/(1+'11'!$G$12)*$G274,0)</f>
        <v>0</v>
      </c>
      <c r="M274" s="6">
        <f>IF('935'!$K223&gt;1000,'Fixed'!$M$636*'GenVol'!$F235*$C274,0)</f>
        <v>0</v>
      </c>
      <c r="N274" s="6">
        <f>IF(MOD('935'!$K223,1000)&gt;100,'Fixed'!$N$636*'GenVol'!$F235*$D274,0)</f>
        <v>0</v>
      </c>
      <c r="O274" s="6">
        <f>IF(MOD('935'!$K223,100)&gt;10,'Fixed'!$O$636*'GenVol'!$F235*$E274,0)</f>
        <v>0</v>
      </c>
      <c r="P274" s="6">
        <f>$H274+$I274+$J274+$K274+$L274</f>
        <v>0</v>
      </c>
      <c r="Q274" s="6">
        <f>$M274+$N274+$O274</f>
        <v>0</v>
      </c>
      <c r="R274" s="26">
        <f>100/'11'!B$17*'Fixed'!E234*('Fixed'!E$1278+'Fixed'!F$1278)</f>
        <v>0</v>
      </c>
      <c r="S274" s="24">
        <f>0-IF(ISNUMBER('GenSR'!H280),INDEX('913'!$I$6:$I$1205,'GenSR'!H280),0)-IF(ISNUMBER('GenSR'!I280),INDEX('913'!$I$6:$I$1205,'GenSR'!I280),0)-IF(ISNUMBER('GenSR'!J280),INDEX('913'!$I$6:$I$1205,'GenSR'!J280),0)-IF(ISNUMBER('GenSR'!K280),INDEX('913'!$I$6:$I$1205,'GenSR'!K280),0)-IF(ISNUMBER('GenSR'!L280),INDEX('913'!$I$6:$I$1205,'GenSR'!L280),0)-IF(ISNUMBER('GenSR'!M280),INDEX('913'!$I$6:$I$1205,'GenSR'!M280),0)-IF(ISNUMBER('GenSR'!N280),INDEX('913'!$I$6:$I$1205,'GenSR'!N280),0)-IF(ISNUMBER('GenSR'!O280),INDEX('913'!$I$6:$I$1205,'GenSR'!O280),0)</f>
        <v>0</v>
      </c>
      <c r="T274" s="6">
        <f>IF(S274=0,1,MAX(1,SQRT(S274^2+(IF(ISNUMBER('GenSR'!H280),INDEX('913'!$J$6:$J$1205,'GenSR'!H280),0)+IF(ISNUMBER('GenSR'!I280),INDEX('913'!$J$6:$J$1205,'GenSR'!I280),0)+IF(ISNUMBER('GenSR'!J280),INDEX('913'!$J$6:$J$1205,'GenSR'!J280),0)+IF(ISNUMBER('GenSR'!K280),INDEX('913'!$J$6:$J$1205,'GenSR'!K280),0)+IF(ISNUMBER('GenSR'!L280),INDEX('913'!$J$6:$J$1205,'GenSR'!L280),0)+IF(ISNUMBER('GenSR'!M280),INDEX('913'!$J$6:$J$1205,'GenSR'!M280),0)+IF(ISNUMBER('GenSR'!N280),INDEX('913'!$J$6:$J$1205,'GenSR'!N280),0)+IF(ISNUMBER('GenSR'!O280),INDEX('913'!$J$6:$J$1205,'GenSR'!O280),0))^2)/S274))</f>
        <v>0</v>
      </c>
      <c r="U274" s="26">
        <f>100*('GenSR'!AO280*'935'!Q223*T274)/'11'!B$17</f>
        <v>0</v>
      </c>
      <c r="V274" s="26">
        <f>100*'GenSR'!AN280/'11'!B$17</f>
        <v>0</v>
      </c>
      <c r="W274" s="26">
        <f>100*('GenSR'!AO280*T274)/'11'!D$17</f>
        <v>0</v>
      </c>
      <c r="X274" s="26">
        <f>100/'11'!B$17*'GenAgg'!E$27*'GenVol'!F235</f>
        <v>0</v>
      </c>
      <c r="Y274" s="26">
        <f>IF('GenVol'!B235=0,0,(1-B274/'GenVol'!B235)*(V274+IF('935'!Q223=0,0,(W274*'935'!Q223*('11'!D$17-'935'!Y223)/('11'!B$17-'935'!X223)))))</f>
        <v>0</v>
      </c>
      <c r="Z274" s="6">
        <f>IF('GenVol'!B235=0,1,B274/'GenVol'!B235)*W274</f>
        <v>0</v>
      </c>
      <c r="AA274" s="26">
        <f>IF('GenVol'!B235=0,1,B274/'GenVol'!B235)*V274</f>
        <v>0</v>
      </c>
      <c r="AB274" s="26">
        <f>X274+AA274</f>
        <v>0</v>
      </c>
      <c r="AC274" s="24">
        <f>'11'!D$17-'935'!Y223</f>
        <v>0</v>
      </c>
      <c r="AD274" s="24">
        <f>(P274+Q274)*'GenVol'!B235</f>
        <v>0</v>
      </c>
      <c r="AE274" s="10"/>
    </row>
    <row r="275" spans="1:31">
      <c r="A275" s="21">
        <v>218</v>
      </c>
      <c r="B275" s="24">
        <f>'GenVol'!B236-('935'!T224*(1-'935'!X224/'11'!B$17))</f>
        <v>0</v>
      </c>
      <c r="C275" s="6">
        <f>MAX('11'!$C$45+0,MIN('935'!L224+0,'11'!$C$40+0))</f>
        <v>0</v>
      </c>
      <c r="D275" s="6">
        <f>MAX('11'!$D$45+0,MIN('935'!M224+0,'11'!$D$40+0))</f>
        <v>0</v>
      </c>
      <c r="E275" s="6">
        <f>MAX('11'!$E$45+0,MIN('935'!N224+0,'11'!$E$40+0))</f>
        <v>0</v>
      </c>
      <c r="F275" s="6">
        <f>MAX('11'!$F$45+0,MIN('935'!O224+0,'11'!$F$40+0))</f>
        <v>0</v>
      </c>
      <c r="G275" s="6">
        <f>MAX('11'!$G$45+0,MIN('935'!P224+0,'11'!$G$40+0))</f>
        <v>0</v>
      </c>
      <c r="H275" s="6">
        <f>IF('935'!$K224=1000,'Fixed'!$M$636*'Fixed'!$F235/(1+'11'!$C$12)*$C275,0)</f>
        <v>0</v>
      </c>
      <c r="I275" s="6">
        <f>IF(MOD('935'!$K224,1000)=100,'Fixed'!$N$636*'Fixed'!$F235/(1+'11'!$D$12)*$D275,0)</f>
        <v>0</v>
      </c>
      <c r="J275" s="6">
        <f>IF(MOD('935'!$K224,100)=10,'Fixed'!$O$636*'Fixed'!$F235/(1+'11'!$E$12)*$E275,0)</f>
        <v>0</v>
      </c>
      <c r="K275" s="6">
        <f>IF(AND(MOD('935'!$K224,10)&gt;0,MOD('935'!$K224,1000)&gt;1),'Fixed'!$P$636*'Fixed'!$F235/(1+'11'!$F$12)*$F275,0)</f>
        <v>0</v>
      </c>
      <c r="L275" s="6">
        <f>IF(MOD('935'!$K224,1000)=1,'Fixed'!$Q$636*'Fixed'!$F235/(1+'11'!$G$12)*$G275,0)</f>
        <v>0</v>
      </c>
      <c r="M275" s="6">
        <f>IF('935'!$K224&gt;1000,'Fixed'!$M$636*'GenVol'!$F236*$C275,0)</f>
        <v>0</v>
      </c>
      <c r="N275" s="6">
        <f>IF(MOD('935'!$K224,1000)&gt;100,'Fixed'!$N$636*'GenVol'!$F236*$D275,0)</f>
        <v>0</v>
      </c>
      <c r="O275" s="6">
        <f>IF(MOD('935'!$K224,100)&gt;10,'Fixed'!$O$636*'GenVol'!$F236*$E275,0)</f>
        <v>0</v>
      </c>
      <c r="P275" s="6">
        <f>$H275+$I275+$J275+$K275+$L275</f>
        <v>0</v>
      </c>
      <c r="Q275" s="6">
        <f>$M275+$N275+$O275</f>
        <v>0</v>
      </c>
      <c r="R275" s="26">
        <f>100/'11'!B$17*'Fixed'!E235*('Fixed'!E$1278+'Fixed'!F$1278)</f>
        <v>0</v>
      </c>
      <c r="S275" s="24">
        <f>0-IF(ISNUMBER('GenSR'!H281),INDEX('913'!$I$6:$I$1205,'GenSR'!H281),0)-IF(ISNUMBER('GenSR'!I281),INDEX('913'!$I$6:$I$1205,'GenSR'!I281),0)-IF(ISNUMBER('GenSR'!J281),INDEX('913'!$I$6:$I$1205,'GenSR'!J281),0)-IF(ISNUMBER('GenSR'!K281),INDEX('913'!$I$6:$I$1205,'GenSR'!K281),0)-IF(ISNUMBER('GenSR'!L281),INDEX('913'!$I$6:$I$1205,'GenSR'!L281),0)-IF(ISNUMBER('GenSR'!M281),INDEX('913'!$I$6:$I$1205,'GenSR'!M281),0)-IF(ISNUMBER('GenSR'!N281),INDEX('913'!$I$6:$I$1205,'GenSR'!N281),0)-IF(ISNUMBER('GenSR'!O281),INDEX('913'!$I$6:$I$1205,'GenSR'!O281),0)</f>
        <v>0</v>
      </c>
      <c r="T275" s="6">
        <f>IF(S275=0,1,MAX(1,SQRT(S275^2+(IF(ISNUMBER('GenSR'!H281),INDEX('913'!$J$6:$J$1205,'GenSR'!H281),0)+IF(ISNUMBER('GenSR'!I281),INDEX('913'!$J$6:$J$1205,'GenSR'!I281),0)+IF(ISNUMBER('GenSR'!J281),INDEX('913'!$J$6:$J$1205,'GenSR'!J281),0)+IF(ISNUMBER('GenSR'!K281),INDEX('913'!$J$6:$J$1205,'GenSR'!K281),0)+IF(ISNUMBER('GenSR'!L281),INDEX('913'!$J$6:$J$1205,'GenSR'!L281),0)+IF(ISNUMBER('GenSR'!M281),INDEX('913'!$J$6:$J$1205,'GenSR'!M281),0)+IF(ISNUMBER('GenSR'!N281),INDEX('913'!$J$6:$J$1205,'GenSR'!N281),0)+IF(ISNUMBER('GenSR'!O281),INDEX('913'!$J$6:$J$1205,'GenSR'!O281),0))^2)/S275))</f>
        <v>0</v>
      </c>
      <c r="U275" s="26">
        <f>100*('GenSR'!AO281*'935'!Q224*T275)/'11'!B$17</f>
        <v>0</v>
      </c>
      <c r="V275" s="26">
        <f>100*'GenSR'!AN281/'11'!B$17</f>
        <v>0</v>
      </c>
      <c r="W275" s="26">
        <f>100*('GenSR'!AO281*T275)/'11'!D$17</f>
        <v>0</v>
      </c>
      <c r="X275" s="26">
        <f>100/'11'!B$17*'GenAgg'!E$27*'GenVol'!F236</f>
        <v>0</v>
      </c>
      <c r="Y275" s="26">
        <f>IF('GenVol'!B236=0,0,(1-B275/'GenVol'!B236)*(V275+IF('935'!Q224=0,0,(W275*'935'!Q224*('11'!D$17-'935'!Y224)/('11'!B$17-'935'!X224)))))</f>
        <v>0</v>
      </c>
      <c r="Z275" s="6">
        <f>IF('GenVol'!B236=0,1,B275/'GenVol'!B236)*W275</f>
        <v>0</v>
      </c>
      <c r="AA275" s="26">
        <f>IF('GenVol'!B236=0,1,B275/'GenVol'!B236)*V275</f>
        <v>0</v>
      </c>
      <c r="AB275" s="26">
        <f>X275+AA275</f>
        <v>0</v>
      </c>
      <c r="AC275" s="24">
        <f>'11'!D$17-'935'!Y224</f>
        <v>0</v>
      </c>
      <c r="AD275" s="24">
        <f>(P275+Q275)*'GenVol'!B236</f>
        <v>0</v>
      </c>
      <c r="AE275" s="10"/>
    </row>
    <row r="276" spans="1:31">
      <c r="A276" s="21">
        <v>219</v>
      </c>
      <c r="B276" s="24">
        <f>'GenVol'!B237-('935'!T225*(1-'935'!X225/'11'!B$17))</f>
        <v>0</v>
      </c>
      <c r="C276" s="6">
        <f>MAX('11'!$C$45+0,MIN('935'!L225+0,'11'!$C$40+0))</f>
        <v>0</v>
      </c>
      <c r="D276" s="6">
        <f>MAX('11'!$D$45+0,MIN('935'!M225+0,'11'!$D$40+0))</f>
        <v>0</v>
      </c>
      <c r="E276" s="6">
        <f>MAX('11'!$E$45+0,MIN('935'!N225+0,'11'!$E$40+0))</f>
        <v>0</v>
      </c>
      <c r="F276" s="6">
        <f>MAX('11'!$F$45+0,MIN('935'!O225+0,'11'!$F$40+0))</f>
        <v>0</v>
      </c>
      <c r="G276" s="6">
        <f>MAX('11'!$G$45+0,MIN('935'!P225+0,'11'!$G$40+0))</f>
        <v>0</v>
      </c>
      <c r="H276" s="6">
        <f>IF('935'!$K225=1000,'Fixed'!$M$636*'Fixed'!$F236/(1+'11'!$C$12)*$C276,0)</f>
        <v>0</v>
      </c>
      <c r="I276" s="6">
        <f>IF(MOD('935'!$K225,1000)=100,'Fixed'!$N$636*'Fixed'!$F236/(1+'11'!$D$12)*$D276,0)</f>
        <v>0</v>
      </c>
      <c r="J276" s="6">
        <f>IF(MOD('935'!$K225,100)=10,'Fixed'!$O$636*'Fixed'!$F236/(1+'11'!$E$12)*$E276,0)</f>
        <v>0</v>
      </c>
      <c r="K276" s="6">
        <f>IF(AND(MOD('935'!$K225,10)&gt;0,MOD('935'!$K225,1000)&gt;1),'Fixed'!$P$636*'Fixed'!$F236/(1+'11'!$F$12)*$F276,0)</f>
        <v>0</v>
      </c>
      <c r="L276" s="6">
        <f>IF(MOD('935'!$K225,1000)=1,'Fixed'!$Q$636*'Fixed'!$F236/(1+'11'!$G$12)*$G276,0)</f>
        <v>0</v>
      </c>
      <c r="M276" s="6">
        <f>IF('935'!$K225&gt;1000,'Fixed'!$M$636*'GenVol'!$F237*$C276,0)</f>
        <v>0</v>
      </c>
      <c r="N276" s="6">
        <f>IF(MOD('935'!$K225,1000)&gt;100,'Fixed'!$N$636*'GenVol'!$F237*$D276,0)</f>
        <v>0</v>
      </c>
      <c r="O276" s="6">
        <f>IF(MOD('935'!$K225,100)&gt;10,'Fixed'!$O$636*'GenVol'!$F237*$E276,0)</f>
        <v>0</v>
      </c>
      <c r="P276" s="6">
        <f>$H276+$I276+$J276+$K276+$L276</f>
        <v>0</v>
      </c>
      <c r="Q276" s="6">
        <f>$M276+$N276+$O276</f>
        <v>0</v>
      </c>
      <c r="R276" s="26">
        <f>100/'11'!B$17*'Fixed'!E236*('Fixed'!E$1278+'Fixed'!F$1278)</f>
        <v>0</v>
      </c>
      <c r="S276" s="24">
        <f>0-IF(ISNUMBER('GenSR'!H282),INDEX('913'!$I$6:$I$1205,'GenSR'!H282),0)-IF(ISNUMBER('GenSR'!I282),INDEX('913'!$I$6:$I$1205,'GenSR'!I282),0)-IF(ISNUMBER('GenSR'!J282),INDEX('913'!$I$6:$I$1205,'GenSR'!J282),0)-IF(ISNUMBER('GenSR'!K282),INDEX('913'!$I$6:$I$1205,'GenSR'!K282),0)-IF(ISNUMBER('GenSR'!L282),INDEX('913'!$I$6:$I$1205,'GenSR'!L282),0)-IF(ISNUMBER('GenSR'!M282),INDEX('913'!$I$6:$I$1205,'GenSR'!M282),0)-IF(ISNUMBER('GenSR'!N282),INDEX('913'!$I$6:$I$1205,'GenSR'!N282),0)-IF(ISNUMBER('GenSR'!O282),INDEX('913'!$I$6:$I$1205,'GenSR'!O282),0)</f>
        <v>0</v>
      </c>
      <c r="T276" s="6">
        <f>IF(S276=0,1,MAX(1,SQRT(S276^2+(IF(ISNUMBER('GenSR'!H282),INDEX('913'!$J$6:$J$1205,'GenSR'!H282),0)+IF(ISNUMBER('GenSR'!I282),INDEX('913'!$J$6:$J$1205,'GenSR'!I282),0)+IF(ISNUMBER('GenSR'!J282),INDEX('913'!$J$6:$J$1205,'GenSR'!J282),0)+IF(ISNUMBER('GenSR'!K282),INDEX('913'!$J$6:$J$1205,'GenSR'!K282),0)+IF(ISNUMBER('GenSR'!L282),INDEX('913'!$J$6:$J$1205,'GenSR'!L282),0)+IF(ISNUMBER('GenSR'!M282),INDEX('913'!$J$6:$J$1205,'GenSR'!M282),0)+IF(ISNUMBER('GenSR'!N282),INDEX('913'!$J$6:$J$1205,'GenSR'!N282),0)+IF(ISNUMBER('GenSR'!O282),INDEX('913'!$J$6:$J$1205,'GenSR'!O282),0))^2)/S276))</f>
        <v>0</v>
      </c>
      <c r="U276" s="26">
        <f>100*('GenSR'!AO282*'935'!Q225*T276)/'11'!B$17</f>
        <v>0</v>
      </c>
      <c r="V276" s="26">
        <f>100*'GenSR'!AN282/'11'!B$17</f>
        <v>0</v>
      </c>
      <c r="W276" s="26">
        <f>100*('GenSR'!AO282*T276)/'11'!D$17</f>
        <v>0</v>
      </c>
      <c r="X276" s="26">
        <f>100/'11'!B$17*'GenAgg'!E$27*'GenVol'!F237</f>
        <v>0</v>
      </c>
      <c r="Y276" s="26">
        <f>IF('GenVol'!B237=0,0,(1-B276/'GenVol'!B237)*(V276+IF('935'!Q225=0,0,(W276*'935'!Q225*('11'!D$17-'935'!Y225)/('11'!B$17-'935'!X225)))))</f>
        <v>0</v>
      </c>
      <c r="Z276" s="6">
        <f>IF('GenVol'!B237=0,1,B276/'GenVol'!B237)*W276</f>
        <v>0</v>
      </c>
      <c r="AA276" s="26">
        <f>IF('GenVol'!B237=0,1,B276/'GenVol'!B237)*V276</f>
        <v>0</v>
      </c>
      <c r="AB276" s="26">
        <f>X276+AA276</f>
        <v>0</v>
      </c>
      <c r="AC276" s="24">
        <f>'11'!D$17-'935'!Y225</f>
        <v>0</v>
      </c>
      <c r="AD276" s="24">
        <f>(P276+Q276)*'GenVol'!B237</f>
        <v>0</v>
      </c>
      <c r="AE276" s="10"/>
    </row>
    <row r="277" spans="1:31">
      <c r="A277" s="21">
        <v>220</v>
      </c>
      <c r="B277" s="24">
        <f>'GenVol'!B238-('935'!T226*(1-'935'!X226/'11'!B$17))</f>
        <v>0</v>
      </c>
      <c r="C277" s="6">
        <f>MAX('11'!$C$45+0,MIN('935'!L226+0,'11'!$C$40+0))</f>
        <v>0</v>
      </c>
      <c r="D277" s="6">
        <f>MAX('11'!$D$45+0,MIN('935'!M226+0,'11'!$D$40+0))</f>
        <v>0</v>
      </c>
      <c r="E277" s="6">
        <f>MAX('11'!$E$45+0,MIN('935'!N226+0,'11'!$E$40+0))</f>
        <v>0</v>
      </c>
      <c r="F277" s="6">
        <f>MAX('11'!$F$45+0,MIN('935'!O226+0,'11'!$F$40+0))</f>
        <v>0</v>
      </c>
      <c r="G277" s="6">
        <f>MAX('11'!$G$45+0,MIN('935'!P226+0,'11'!$G$40+0))</f>
        <v>0</v>
      </c>
      <c r="H277" s="6">
        <f>IF('935'!$K226=1000,'Fixed'!$M$636*'Fixed'!$F237/(1+'11'!$C$12)*$C277,0)</f>
        <v>0</v>
      </c>
      <c r="I277" s="6">
        <f>IF(MOD('935'!$K226,1000)=100,'Fixed'!$N$636*'Fixed'!$F237/(1+'11'!$D$12)*$D277,0)</f>
        <v>0</v>
      </c>
      <c r="J277" s="6">
        <f>IF(MOD('935'!$K226,100)=10,'Fixed'!$O$636*'Fixed'!$F237/(1+'11'!$E$12)*$E277,0)</f>
        <v>0</v>
      </c>
      <c r="K277" s="6">
        <f>IF(AND(MOD('935'!$K226,10)&gt;0,MOD('935'!$K226,1000)&gt;1),'Fixed'!$P$636*'Fixed'!$F237/(1+'11'!$F$12)*$F277,0)</f>
        <v>0</v>
      </c>
      <c r="L277" s="6">
        <f>IF(MOD('935'!$K226,1000)=1,'Fixed'!$Q$636*'Fixed'!$F237/(1+'11'!$G$12)*$G277,0)</f>
        <v>0</v>
      </c>
      <c r="M277" s="6">
        <f>IF('935'!$K226&gt;1000,'Fixed'!$M$636*'GenVol'!$F238*$C277,0)</f>
        <v>0</v>
      </c>
      <c r="N277" s="6">
        <f>IF(MOD('935'!$K226,1000)&gt;100,'Fixed'!$N$636*'GenVol'!$F238*$D277,0)</f>
        <v>0</v>
      </c>
      <c r="O277" s="6">
        <f>IF(MOD('935'!$K226,100)&gt;10,'Fixed'!$O$636*'GenVol'!$F238*$E277,0)</f>
        <v>0</v>
      </c>
      <c r="P277" s="6">
        <f>$H277+$I277+$J277+$K277+$L277</f>
        <v>0</v>
      </c>
      <c r="Q277" s="6">
        <f>$M277+$N277+$O277</f>
        <v>0</v>
      </c>
      <c r="R277" s="26">
        <f>100/'11'!B$17*'Fixed'!E237*('Fixed'!E$1278+'Fixed'!F$1278)</f>
        <v>0</v>
      </c>
      <c r="S277" s="24">
        <f>0-IF(ISNUMBER('GenSR'!H283),INDEX('913'!$I$6:$I$1205,'GenSR'!H283),0)-IF(ISNUMBER('GenSR'!I283),INDEX('913'!$I$6:$I$1205,'GenSR'!I283),0)-IF(ISNUMBER('GenSR'!J283),INDEX('913'!$I$6:$I$1205,'GenSR'!J283),0)-IF(ISNUMBER('GenSR'!K283),INDEX('913'!$I$6:$I$1205,'GenSR'!K283),0)-IF(ISNUMBER('GenSR'!L283),INDEX('913'!$I$6:$I$1205,'GenSR'!L283),0)-IF(ISNUMBER('GenSR'!M283),INDEX('913'!$I$6:$I$1205,'GenSR'!M283),0)-IF(ISNUMBER('GenSR'!N283),INDEX('913'!$I$6:$I$1205,'GenSR'!N283),0)-IF(ISNUMBER('GenSR'!O283),INDEX('913'!$I$6:$I$1205,'GenSR'!O283),0)</f>
        <v>0</v>
      </c>
      <c r="T277" s="6">
        <f>IF(S277=0,1,MAX(1,SQRT(S277^2+(IF(ISNUMBER('GenSR'!H283),INDEX('913'!$J$6:$J$1205,'GenSR'!H283),0)+IF(ISNUMBER('GenSR'!I283),INDEX('913'!$J$6:$J$1205,'GenSR'!I283),0)+IF(ISNUMBER('GenSR'!J283),INDEX('913'!$J$6:$J$1205,'GenSR'!J283),0)+IF(ISNUMBER('GenSR'!K283),INDEX('913'!$J$6:$J$1205,'GenSR'!K283),0)+IF(ISNUMBER('GenSR'!L283),INDEX('913'!$J$6:$J$1205,'GenSR'!L283),0)+IF(ISNUMBER('GenSR'!M283),INDEX('913'!$J$6:$J$1205,'GenSR'!M283),0)+IF(ISNUMBER('GenSR'!N283),INDEX('913'!$J$6:$J$1205,'GenSR'!N283),0)+IF(ISNUMBER('GenSR'!O283),INDEX('913'!$J$6:$J$1205,'GenSR'!O283),0))^2)/S277))</f>
        <v>0</v>
      </c>
      <c r="U277" s="26">
        <f>100*('GenSR'!AO283*'935'!Q226*T277)/'11'!B$17</f>
        <v>0</v>
      </c>
      <c r="V277" s="26">
        <f>100*'GenSR'!AN283/'11'!B$17</f>
        <v>0</v>
      </c>
      <c r="W277" s="26">
        <f>100*('GenSR'!AO283*T277)/'11'!D$17</f>
        <v>0</v>
      </c>
      <c r="X277" s="26">
        <f>100/'11'!B$17*'GenAgg'!E$27*'GenVol'!F238</f>
        <v>0</v>
      </c>
      <c r="Y277" s="26">
        <f>IF('GenVol'!B238=0,0,(1-B277/'GenVol'!B238)*(V277+IF('935'!Q226=0,0,(W277*'935'!Q226*('11'!D$17-'935'!Y226)/('11'!B$17-'935'!X226)))))</f>
        <v>0</v>
      </c>
      <c r="Z277" s="6">
        <f>IF('GenVol'!B238=0,1,B277/'GenVol'!B238)*W277</f>
        <v>0</v>
      </c>
      <c r="AA277" s="26">
        <f>IF('GenVol'!B238=0,1,B277/'GenVol'!B238)*V277</f>
        <v>0</v>
      </c>
      <c r="AB277" s="26">
        <f>X277+AA277</f>
        <v>0</v>
      </c>
      <c r="AC277" s="24">
        <f>'11'!D$17-'935'!Y226</f>
        <v>0</v>
      </c>
      <c r="AD277" s="24">
        <f>(P277+Q277)*'GenVol'!B238</f>
        <v>0</v>
      </c>
      <c r="AE277" s="10"/>
    </row>
    <row r="278" spans="1:31">
      <c r="A278" s="21">
        <v>221</v>
      </c>
      <c r="B278" s="24">
        <f>'GenVol'!B239-('935'!T227*(1-'935'!X227/'11'!B$17))</f>
        <v>0</v>
      </c>
      <c r="C278" s="6">
        <f>MAX('11'!$C$45+0,MIN('935'!L227+0,'11'!$C$40+0))</f>
        <v>0</v>
      </c>
      <c r="D278" s="6">
        <f>MAX('11'!$D$45+0,MIN('935'!M227+0,'11'!$D$40+0))</f>
        <v>0</v>
      </c>
      <c r="E278" s="6">
        <f>MAX('11'!$E$45+0,MIN('935'!N227+0,'11'!$E$40+0))</f>
        <v>0</v>
      </c>
      <c r="F278" s="6">
        <f>MAX('11'!$F$45+0,MIN('935'!O227+0,'11'!$F$40+0))</f>
        <v>0</v>
      </c>
      <c r="G278" s="6">
        <f>MAX('11'!$G$45+0,MIN('935'!P227+0,'11'!$G$40+0))</f>
        <v>0</v>
      </c>
      <c r="H278" s="6">
        <f>IF('935'!$K227=1000,'Fixed'!$M$636*'Fixed'!$F238/(1+'11'!$C$12)*$C278,0)</f>
        <v>0</v>
      </c>
      <c r="I278" s="6">
        <f>IF(MOD('935'!$K227,1000)=100,'Fixed'!$N$636*'Fixed'!$F238/(1+'11'!$D$12)*$D278,0)</f>
        <v>0</v>
      </c>
      <c r="J278" s="6">
        <f>IF(MOD('935'!$K227,100)=10,'Fixed'!$O$636*'Fixed'!$F238/(1+'11'!$E$12)*$E278,0)</f>
        <v>0</v>
      </c>
      <c r="K278" s="6">
        <f>IF(AND(MOD('935'!$K227,10)&gt;0,MOD('935'!$K227,1000)&gt;1),'Fixed'!$P$636*'Fixed'!$F238/(1+'11'!$F$12)*$F278,0)</f>
        <v>0</v>
      </c>
      <c r="L278" s="6">
        <f>IF(MOD('935'!$K227,1000)=1,'Fixed'!$Q$636*'Fixed'!$F238/(1+'11'!$G$12)*$G278,0)</f>
        <v>0</v>
      </c>
      <c r="M278" s="6">
        <f>IF('935'!$K227&gt;1000,'Fixed'!$M$636*'GenVol'!$F239*$C278,0)</f>
        <v>0</v>
      </c>
      <c r="N278" s="6">
        <f>IF(MOD('935'!$K227,1000)&gt;100,'Fixed'!$N$636*'GenVol'!$F239*$D278,0)</f>
        <v>0</v>
      </c>
      <c r="O278" s="6">
        <f>IF(MOD('935'!$K227,100)&gt;10,'Fixed'!$O$636*'GenVol'!$F239*$E278,0)</f>
        <v>0</v>
      </c>
      <c r="P278" s="6">
        <f>$H278+$I278+$J278+$K278+$L278</f>
        <v>0</v>
      </c>
      <c r="Q278" s="6">
        <f>$M278+$N278+$O278</f>
        <v>0</v>
      </c>
      <c r="R278" s="26">
        <f>100/'11'!B$17*'Fixed'!E238*('Fixed'!E$1278+'Fixed'!F$1278)</f>
        <v>0</v>
      </c>
      <c r="S278" s="24">
        <f>0-IF(ISNUMBER('GenSR'!H284),INDEX('913'!$I$6:$I$1205,'GenSR'!H284),0)-IF(ISNUMBER('GenSR'!I284),INDEX('913'!$I$6:$I$1205,'GenSR'!I284),0)-IF(ISNUMBER('GenSR'!J284),INDEX('913'!$I$6:$I$1205,'GenSR'!J284),0)-IF(ISNUMBER('GenSR'!K284),INDEX('913'!$I$6:$I$1205,'GenSR'!K284),0)-IF(ISNUMBER('GenSR'!L284),INDEX('913'!$I$6:$I$1205,'GenSR'!L284),0)-IF(ISNUMBER('GenSR'!M284),INDEX('913'!$I$6:$I$1205,'GenSR'!M284),0)-IF(ISNUMBER('GenSR'!N284),INDEX('913'!$I$6:$I$1205,'GenSR'!N284),0)-IF(ISNUMBER('GenSR'!O284),INDEX('913'!$I$6:$I$1205,'GenSR'!O284),0)</f>
        <v>0</v>
      </c>
      <c r="T278" s="6">
        <f>IF(S278=0,1,MAX(1,SQRT(S278^2+(IF(ISNUMBER('GenSR'!H284),INDEX('913'!$J$6:$J$1205,'GenSR'!H284),0)+IF(ISNUMBER('GenSR'!I284),INDEX('913'!$J$6:$J$1205,'GenSR'!I284),0)+IF(ISNUMBER('GenSR'!J284),INDEX('913'!$J$6:$J$1205,'GenSR'!J284),0)+IF(ISNUMBER('GenSR'!K284),INDEX('913'!$J$6:$J$1205,'GenSR'!K284),0)+IF(ISNUMBER('GenSR'!L284),INDEX('913'!$J$6:$J$1205,'GenSR'!L284),0)+IF(ISNUMBER('GenSR'!M284),INDEX('913'!$J$6:$J$1205,'GenSR'!M284),0)+IF(ISNUMBER('GenSR'!N284),INDEX('913'!$J$6:$J$1205,'GenSR'!N284),0)+IF(ISNUMBER('GenSR'!O284),INDEX('913'!$J$6:$J$1205,'GenSR'!O284),0))^2)/S278))</f>
        <v>0</v>
      </c>
      <c r="U278" s="26">
        <f>100*('GenSR'!AO284*'935'!Q227*T278)/'11'!B$17</f>
        <v>0</v>
      </c>
      <c r="V278" s="26">
        <f>100*'GenSR'!AN284/'11'!B$17</f>
        <v>0</v>
      </c>
      <c r="W278" s="26">
        <f>100*('GenSR'!AO284*T278)/'11'!D$17</f>
        <v>0</v>
      </c>
      <c r="X278" s="26">
        <f>100/'11'!B$17*'GenAgg'!E$27*'GenVol'!F239</f>
        <v>0</v>
      </c>
      <c r="Y278" s="26">
        <f>IF('GenVol'!B239=0,0,(1-B278/'GenVol'!B239)*(V278+IF('935'!Q227=0,0,(W278*'935'!Q227*('11'!D$17-'935'!Y227)/('11'!B$17-'935'!X227)))))</f>
        <v>0</v>
      </c>
      <c r="Z278" s="6">
        <f>IF('GenVol'!B239=0,1,B278/'GenVol'!B239)*W278</f>
        <v>0</v>
      </c>
      <c r="AA278" s="26">
        <f>IF('GenVol'!B239=0,1,B278/'GenVol'!B239)*V278</f>
        <v>0</v>
      </c>
      <c r="AB278" s="26">
        <f>X278+AA278</f>
        <v>0</v>
      </c>
      <c r="AC278" s="24">
        <f>'11'!D$17-'935'!Y227</f>
        <v>0</v>
      </c>
      <c r="AD278" s="24">
        <f>(P278+Q278)*'GenVol'!B239</f>
        <v>0</v>
      </c>
      <c r="AE278" s="10"/>
    </row>
    <row r="279" spans="1:31">
      <c r="A279" s="21">
        <v>222</v>
      </c>
      <c r="B279" s="24">
        <f>'GenVol'!B240-('935'!T228*(1-'935'!X228/'11'!B$17))</f>
        <v>0</v>
      </c>
      <c r="C279" s="6">
        <f>MAX('11'!$C$45+0,MIN('935'!L228+0,'11'!$C$40+0))</f>
        <v>0</v>
      </c>
      <c r="D279" s="6">
        <f>MAX('11'!$D$45+0,MIN('935'!M228+0,'11'!$D$40+0))</f>
        <v>0</v>
      </c>
      <c r="E279" s="6">
        <f>MAX('11'!$E$45+0,MIN('935'!N228+0,'11'!$E$40+0))</f>
        <v>0</v>
      </c>
      <c r="F279" s="6">
        <f>MAX('11'!$F$45+0,MIN('935'!O228+0,'11'!$F$40+0))</f>
        <v>0</v>
      </c>
      <c r="G279" s="6">
        <f>MAX('11'!$G$45+0,MIN('935'!P228+0,'11'!$G$40+0))</f>
        <v>0</v>
      </c>
      <c r="H279" s="6">
        <f>IF('935'!$K228=1000,'Fixed'!$M$636*'Fixed'!$F239/(1+'11'!$C$12)*$C279,0)</f>
        <v>0</v>
      </c>
      <c r="I279" s="6">
        <f>IF(MOD('935'!$K228,1000)=100,'Fixed'!$N$636*'Fixed'!$F239/(1+'11'!$D$12)*$D279,0)</f>
        <v>0</v>
      </c>
      <c r="J279" s="6">
        <f>IF(MOD('935'!$K228,100)=10,'Fixed'!$O$636*'Fixed'!$F239/(1+'11'!$E$12)*$E279,0)</f>
        <v>0</v>
      </c>
      <c r="K279" s="6">
        <f>IF(AND(MOD('935'!$K228,10)&gt;0,MOD('935'!$K228,1000)&gt;1),'Fixed'!$P$636*'Fixed'!$F239/(1+'11'!$F$12)*$F279,0)</f>
        <v>0</v>
      </c>
      <c r="L279" s="6">
        <f>IF(MOD('935'!$K228,1000)=1,'Fixed'!$Q$636*'Fixed'!$F239/(1+'11'!$G$12)*$G279,0)</f>
        <v>0</v>
      </c>
      <c r="M279" s="6">
        <f>IF('935'!$K228&gt;1000,'Fixed'!$M$636*'GenVol'!$F240*$C279,0)</f>
        <v>0</v>
      </c>
      <c r="N279" s="6">
        <f>IF(MOD('935'!$K228,1000)&gt;100,'Fixed'!$N$636*'GenVol'!$F240*$D279,0)</f>
        <v>0</v>
      </c>
      <c r="O279" s="6">
        <f>IF(MOD('935'!$K228,100)&gt;10,'Fixed'!$O$636*'GenVol'!$F240*$E279,0)</f>
        <v>0</v>
      </c>
      <c r="P279" s="6">
        <f>$H279+$I279+$J279+$K279+$L279</f>
        <v>0</v>
      </c>
      <c r="Q279" s="6">
        <f>$M279+$N279+$O279</f>
        <v>0</v>
      </c>
      <c r="R279" s="26">
        <f>100/'11'!B$17*'Fixed'!E239*('Fixed'!E$1278+'Fixed'!F$1278)</f>
        <v>0</v>
      </c>
      <c r="S279" s="24">
        <f>0-IF(ISNUMBER('GenSR'!H285),INDEX('913'!$I$6:$I$1205,'GenSR'!H285),0)-IF(ISNUMBER('GenSR'!I285),INDEX('913'!$I$6:$I$1205,'GenSR'!I285),0)-IF(ISNUMBER('GenSR'!J285),INDEX('913'!$I$6:$I$1205,'GenSR'!J285),0)-IF(ISNUMBER('GenSR'!K285),INDEX('913'!$I$6:$I$1205,'GenSR'!K285),0)-IF(ISNUMBER('GenSR'!L285),INDEX('913'!$I$6:$I$1205,'GenSR'!L285),0)-IF(ISNUMBER('GenSR'!M285),INDEX('913'!$I$6:$I$1205,'GenSR'!M285),0)-IF(ISNUMBER('GenSR'!N285),INDEX('913'!$I$6:$I$1205,'GenSR'!N285),0)-IF(ISNUMBER('GenSR'!O285),INDEX('913'!$I$6:$I$1205,'GenSR'!O285),0)</f>
        <v>0</v>
      </c>
      <c r="T279" s="6">
        <f>IF(S279=0,1,MAX(1,SQRT(S279^2+(IF(ISNUMBER('GenSR'!H285),INDEX('913'!$J$6:$J$1205,'GenSR'!H285),0)+IF(ISNUMBER('GenSR'!I285),INDEX('913'!$J$6:$J$1205,'GenSR'!I285),0)+IF(ISNUMBER('GenSR'!J285),INDEX('913'!$J$6:$J$1205,'GenSR'!J285),0)+IF(ISNUMBER('GenSR'!K285),INDEX('913'!$J$6:$J$1205,'GenSR'!K285),0)+IF(ISNUMBER('GenSR'!L285),INDEX('913'!$J$6:$J$1205,'GenSR'!L285),0)+IF(ISNUMBER('GenSR'!M285),INDEX('913'!$J$6:$J$1205,'GenSR'!M285),0)+IF(ISNUMBER('GenSR'!N285),INDEX('913'!$J$6:$J$1205,'GenSR'!N285),0)+IF(ISNUMBER('GenSR'!O285),INDEX('913'!$J$6:$J$1205,'GenSR'!O285),0))^2)/S279))</f>
        <v>0</v>
      </c>
      <c r="U279" s="26">
        <f>100*('GenSR'!AO285*'935'!Q228*T279)/'11'!B$17</f>
        <v>0</v>
      </c>
      <c r="V279" s="26">
        <f>100*'GenSR'!AN285/'11'!B$17</f>
        <v>0</v>
      </c>
      <c r="W279" s="26">
        <f>100*('GenSR'!AO285*T279)/'11'!D$17</f>
        <v>0</v>
      </c>
      <c r="X279" s="26">
        <f>100/'11'!B$17*'GenAgg'!E$27*'GenVol'!F240</f>
        <v>0</v>
      </c>
      <c r="Y279" s="26">
        <f>IF('GenVol'!B240=0,0,(1-B279/'GenVol'!B240)*(V279+IF('935'!Q228=0,0,(W279*'935'!Q228*('11'!D$17-'935'!Y228)/('11'!B$17-'935'!X228)))))</f>
        <v>0</v>
      </c>
      <c r="Z279" s="6">
        <f>IF('GenVol'!B240=0,1,B279/'GenVol'!B240)*W279</f>
        <v>0</v>
      </c>
      <c r="AA279" s="26">
        <f>IF('GenVol'!B240=0,1,B279/'GenVol'!B240)*V279</f>
        <v>0</v>
      </c>
      <c r="AB279" s="26">
        <f>X279+AA279</f>
        <v>0</v>
      </c>
      <c r="AC279" s="24">
        <f>'11'!D$17-'935'!Y228</f>
        <v>0</v>
      </c>
      <c r="AD279" s="24">
        <f>(P279+Q279)*'GenVol'!B240</f>
        <v>0</v>
      </c>
      <c r="AE279" s="10"/>
    </row>
    <row r="280" spans="1:31">
      <c r="A280" s="21">
        <v>223</v>
      </c>
      <c r="B280" s="24">
        <f>'GenVol'!B241-('935'!T229*(1-'935'!X229/'11'!B$17))</f>
        <v>0</v>
      </c>
      <c r="C280" s="6">
        <f>MAX('11'!$C$45+0,MIN('935'!L229+0,'11'!$C$40+0))</f>
        <v>0</v>
      </c>
      <c r="D280" s="6">
        <f>MAX('11'!$D$45+0,MIN('935'!M229+0,'11'!$D$40+0))</f>
        <v>0</v>
      </c>
      <c r="E280" s="6">
        <f>MAX('11'!$E$45+0,MIN('935'!N229+0,'11'!$E$40+0))</f>
        <v>0</v>
      </c>
      <c r="F280" s="6">
        <f>MAX('11'!$F$45+0,MIN('935'!O229+0,'11'!$F$40+0))</f>
        <v>0</v>
      </c>
      <c r="G280" s="6">
        <f>MAX('11'!$G$45+0,MIN('935'!P229+0,'11'!$G$40+0))</f>
        <v>0</v>
      </c>
      <c r="H280" s="6">
        <f>IF('935'!$K229=1000,'Fixed'!$M$636*'Fixed'!$F240/(1+'11'!$C$12)*$C280,0)</f>
        <v>0</v>
      </c>
      <c r="I280" s="6">
        <f>IF(MOD('935'!$K229,1000)=100,'Fixed'!$N$636*'Fixed'!$F240/(1+'11'!$D$12)*$D280,0)</f>
        <v>0</v>
      </c>
      <c r="J280" s="6">
        <f>IF(MOD('935'!$K229,100)=10,'Fixed'!$O$636*'Fixed'!$F240/(1+'11'!$E$12)*$E280,0)</f>
        <v>0</v>
      </c>
      <c r="K280" s="6">
        <f>IF(AND(MOD('935'!$K229,10)&gt;0,MOD('935'!$K229,1000)&gt;1),'Fixed'!$P$636*'Fixed'!$F240/(1+'11'!$F$12)*$F280,0)</f>
        <v>0</v>
      </c>
      <c r="L280" s="6">
        <f>IF(MOD('935'!$K229,1000)=1,'Fixed'!$Q$636*'Fixed'!$F240/(1+'11'!$G$12)*$G280,0)</f>
        <v>0</v>
      </c>
      <c r="M280" s="6">
        <f>IF('935'!$K229&gt;1000,'Fixed'!$M$636*'GenVol'!$F241*$C280,0)</f>
        <v>0</v>
      </c>
      <c r="N280" s="6">
        <f>IF(MOD('935'!$K229,1000)&gt;100,'Fixed'!$N$636*'GenVol'!$F241*$D280,0)</f>
        <v>0</v>
      </c>
      <c r="O280" s="6">
        <f>IF(MOD('935'!$K229,100)&gt;10,'Fixed'!$O$636*'GenVol'!$F241*$E280,0)</f>
        <v>0</v>
      </c>
      <c r="P280" s="6">
        <f>$H280+$I280+$J280+$K280+$L280</f>
        <v>0</v>
      </c>
      <c r="Q280" s="6">
        <f>$M280+$N280+$O280</f>
        <v>0</v>
      </c>
      <c r="R280" s="26">
        <f>100/'11'!B$17*'Fixed'!E240*('Fixed'!E$1278+'Fixed'!F$1278)</f>
        <v>0</v>
      </c>
      <c r="S280" s="24">
        <f>0-IF(ISNUMBER('GenSR'!H286),INDEX('913'!$I$6:$I$1205,'GenSR'!H286),0)-IF(ISNUMBER('GenSR'!I286),INDEX('913'!$I$6:$I$1205,'GenSR'!I286),0)-IF(ISNUMBER('GenSR'!J286),INDEX('913'!$I$6:$I$1205,'GenSR'!J286),0)-IF(ISNUMBER('GenSR'!K286),INDEX('913'!$I$6:$I$1205,'GenSR'!K286),0)-IF(ISNUMBER('GenSR'!L286),INDEX('913'!$I$6:$I$1205,'GenSR'!L286),0)-IF(ISNUMBER('GenSR'!M286),INDEX('913'!$I$6:$I$1205,'GenSR'!M286),0)-IF(ISNUMBER('GenSR'!N286),INDEX('913'!$I$6:$I$1205,'GenSR'!N286),0)-IF(ISNUMBER('GenSR'!O286),INDEX('913'!$I$6:$I$1205,'GenSR'!O286),0)</f>
        <v>0</v>
      </c>
      <c r="T280" s="6">
        <f>IF(S280=0,1,MAX(1,SQRT(S280^2+(IF(ISNUMBER('GenSR'!H286),INDEX('913'!$J$6:$J$1205,'GenSR'!H286),0)+IF(ISNUMBER('GenSR'!I286),INDEX('913'!$J$6:$J$1205,'GenSR'!I286),0)+IF(ISNUMBER('GenSR'!J286),INDEX('913'!$J$6:$J$1205,'GenSR'!J286),0)+IF(ISNUMBER('GenSR'!K286),INDEX('913'!$J$6:$J$1205,'GenSR'!K286),0)+IF(ISNUMBER('GenSR'!L286),INDEX('913'!$J$6:$J$1205,'GenSR'!L286),0)+IF(ISNUMBER('GenSR'!M286),INDEX('913'!$J$6:$J$1205,'GenSR'!M286),0)+IF(ISNUMBER('GenSR'!N286),INDEX('913'!$J$6:$J$1205,'GenSR'!N286),0)+IF(ISNUMBER('GenSR'!O286),INDEX('913'!$J$6:$J$1205,'GenSR'!O286),0))^2)/S280))</f>
        <v>0</v>
      </c>
      <c r="U280" s="26">
        <f>100*('GenSR'!AO286*'935'!Q229*T280)/'11'!B$17</f>
        <v>0</v>
      </c>
      <c r="V280" s="26">
        <f>100*'GenSR'!AN286/'11'!B$17</f>
        <v>0</v>
      </c>
      <c r="W280" s="26">
        <f>100*('GenSR'!AO286*T280)/'11'!D$17</f>
        <v>0</v>
      </c>
      <c r="X280" s="26">
        <f>100/'11'!B$17*'GenAgg'!E$27*'GenVol'!F241</f>
        <v>0</v>
      </c>
      <c r="Y280" s="26">
        <f>IF('GenVol'!B241=0,0,(1-B280/'GenVol'!B241)*(V280+IF('935'!Q229=0,0,(W280*'935'!Q229*('11'!D$17-'935'!Y229)/('11'!B$17-'935'!X229)))))</f>
        <v>0</v>
      </c>
      <c r="Z280" s="6">
        <f>IF('GenVol'!B241=0,1,B280/'GenVol'!B241)*W280</f>
        <v>0</v>
      </c>
      <c r="AA280" s="26">
        <f>IF('GenVol'!B241=0,1,B280/'GenVol'!B241)*V280</f>
        <v>0</v>
      </c>
      <c r="AB280" s="26">
        <f>X280+AA280</f>
        <v>0</v>
      </c>
      <c r="AC280" s="24">
        <f>'11'!D$17-'935'!Y229</f>
        <v>0</v>
      </c>
      <c r="AD280" s="24">
        <f>(P280+Q280)*'GenVol'!B241</f>
        <v>0</v>
      </c>
      <c r="AE280" s="10"/>
    </row>
    <row r="281" spans="1:31">
      <c r="A281" s="21">
        <v>224</v>
      </c>
      <c r="B281" s="24">
        <f>'GenVol'!B242-('935'!T230*(1-'935'!X230/'11'!B$17))</f>
        <v>0</v>
      </c>
      <c r="C281" s="6">
        <f>MAX('11'!$C$45+0,MIN('935'!L230+0,'11'!$C$40+0))</f>
        <v>0</v>
      </c>
      <c r="D281" s="6">
        <f>MAX('11'!$D$45+0,MIN('935'!M230+0,'11'!$D$40+0))</f>
        <v>0</v>
      </c>
      <c r="E281" s="6">
        <f>MAX('11'!$E$45+0,MIN('935'!N230+0,'11'!$E$40+0))</f>
        <v>0</v>
      </c>
      <c r="F281" s="6">
        <f>MAX('11'!$F$45+0,MIN('935'!O230+0,'11'!$F$40+0))</f>
        <v>0</v>
      </c>
      <c r="G281" s="6">
        <f>MAX('11'!$G$45+0,MIN('935'!P230+0,'11'!$G$40+0))</f>
        <v>0</v>
      </c>
      <c r="H281" s="6">
        <f>IF('935'!$K230=1000,'Fixed'!$M$636*'Fixed'!$F241/(1+'11'!$C$12)*$C281,0)</f>
        <v>0</v>
      </c>
      <c r="I281" s="6">
        <f>IF(MOD('935'!$K230,1000)=100,'Fixed'!$N$636*'Fixed'!$F241/(1+'11'!$D$12)*$D281,0)</f>
        <v>0</v>
      </c>
      <c r="J281" s="6">
        <f>IF(MOD('935'!$K230,100)=10,'Fixed'!$O$636*'Fixed'!$F241/(1+'11'!$E$12)*$E281,0)</f>
        <v>0</v>
      </c>
      <c r="K281" s="6">
        <f>IF(AND(MOD('935'!$K230,10)&gt;0,MOD('935'!$K230,1000)&gt;1),'Fixed'!$P$636*'Fixed'!$F241/(1+'11'!$F$12)*$F281,0)</f>
        <v>0</v>
      </c>
      <c r="L281" s="6">
        <f>IF(MOD('935'!$K230,1000)=1,'Fixed'!$Q$636*'Fixed'!$F241/(1+'11'!$G$12)*$G281,0)</f>
        <v>0</v>
      </c>
      <c r="M281" s="6">
        <f>IF('935'!$K230&gt;1000,'Fixed'!$M$636*'GenVol'!$F242*$C281,0)</f>
        <v>0</v>
      </c>
      <c r="N281" s="6">
        <f>IF(MOD('935'!$K230,1000)&gt;100,'Fixed'!$N$636*'GenVol'!$F242*$D281,0)</f>
        <v>0</v>
      </c>
      <c r="O281" s="6">
        <f>IF(MOD('935'!$K230,100)&gt;10,'Fixed'!$O$636*'GenVol'!$F242*$E281,0)</f>
        <v>0</v>
      </c>
      <c r="P281" s="6">
        <f>$H281+$I281+$J281+$K281+$L281</f>
        <v>0</v>
      </c>
      <c r="Q281" s="6">
        <f>$M281+$N281+$O281</f>
        <v>0</v>
      </c>
      <c r="R281" s="26">
        <f>100/'11'!B$17*'Fixed'!E241*('Fixed'!E$1278+'Fixed'!F$1278)</f>
        <v>0</v>
      </c>
      <c r="S281" s="24">
        <f>0-IF(ISNUMBER('GenSR'!H287),INDEX('913'!$I$6:$I$1205,'GenSR'!H287),0)-IF(ISNUMBER('GenSR'!I287),INDEX('913'!$I$6:$I$1205,'GenSR'!I287),0)-IF(ISNUMBER('GenSR'!J287),INDEX('913'!$I$6:$I$1205,'GenSR'!J287),0)-IF(ISNUMBER('GenSR'!K287),INDEX('913'!$I$6:$I$1205,'GenSR'!K287),0)-IF(ISNUMBER('GenSR'!L287),INDEX('913'!$I$6:$I$1205,'GenSR'!L287),0)-IF(ISNUMBER('GenSR'!M287),INDEX('913'!$I$6:$I$1205,'GenSR'!M287),0)-IF(ISNUMBER('GenSR'!N287),INDEX('913'!$I$6:$I$1205,'GenSR'!N287),0)-IF(ISNUMBER('GenSR'!O287),INDEX('913'!$I$6:$I$1205,'GenSR'!O287),0)</f>
        <v>0</v>
      </c>
      <c r="T281" s="6">
        <f>IF(S281=0,1,MAX(1,SQRT(S281^2+(IF(ISNUMBER('GenSR'!H287),INDEX('913'!$J$6:$J$1205,'GenSR'!H287),0)+IF(ISNUMBER('GenSR'!I287),INDEX('913'!$J$6:$J$1205,'GenSR'!I287),0)+IF(ISNUMBER('GenSR'!J287),INDEX('913'!$J$6:$J$1205,'GenSR'!J287),0)+IF(ISNUMBER('GenSR'!K287),INDEX('913'!$J$6:$J$1205,'GenSR'!K287),0)+IF(ISNUMBER('GenSR'!L287),INDEX('913'!$J$6:$J$1205,'GenSR'!L287),0)+IF(ISNUMBER('GenSR'!M287),INDEX('913'!$J$6:$J$1205,'GenSR'!M287),0)+IF(ISNUMBER('GenSR'!N287),INDEX('913'!$J$6:$J$1205,'GenSR'!N287),0)+IF(ISNUMBER('GenSR'!O287),INDEX('913'!$J$6:$J$1205,'GenSR'!O287),0))^2)/S281))</f>
        <v>0</v>
      </c>
      <c r="U281" s="26">
        <f>100*('GenSR'!AO287*'935'!Q230*T281)/'11'!B$17</f>
        <v>0</v>
      </c>
      <c r="V281" s="26">
        <f>100*'GenSR'!AN287/'11'!B$17</f>
        <v>0</v>
      </c>
      <c r="W281" s="26">
        <f>100*('GenSR'!AO287*T281)/'11'!D$17</f>
        <v>0</v>
      </c>
      <c r="X281" s="26">
        <f>100/'11'!B$17*'GenAgg'!E$27*'GenVol'!F242</f>
        <v>0</v>
      </c>
      <c r="Y281" s="26">
        <f>IF('GenVol'!B242=0,0,(1-B281/'GenVol'!B242)*(V281+IF('935'!Q230=0,0,(W281*'935'!Q230*('11'!D$17-'935'!Y230)/('11'!B$17-'935'!X230)))))</f>
        <v>0</v>
      </c>
      <c r="Z281" s="6">
        <f>IF('GenVol'!B242=0,1,B281/'GenVol'!B242)*W281</f>
        <v>0</v>
      </c>
      <c r="AA281" s="26">
        <f>IF('GenVol'!B242=0,1,B281/'GenVol'!B242)*V281</f>
        <v>0</v>
      </c>
      <c r="AB281" s="26">
        <f>X281+AA281</f>
        <v>0</v>
      </c>
      <c r="AC281" s="24">
        <f>'11'!D$17-'935'!Y230</f>
        <v>0</v>
      </c>
      <c r="AD281" s="24">
        <f>(P281+Q281)*'GenVol'!B242</f>
        <v>0</v>
      </c>
      <c r="AE281" s="10"/>
    </row>
    <row r="282" spans="1:31">
      <c r="A282" s="21">
        <v>225</v>
      </c>
      <c r="B282" s="24">
        <f>'GenVol'!B243-('935'!T231*(1-'935'!X231/'11'!B$17))</f>
        <v>0</v>
      </c>
      <c r="C282" s="6">
        <f>MAX('11'!$C$45+0,MIN('935'!L231+0,'11'!$C$40+0))</f>
        <v>0</v>
      </c>
      <c r="D282" s="6">
        <f>MAX('11'!$D$45+0,MIN('935'!M231+0,'11'!$D$40+0))</f>
        <v>0</v>
      </c>
      <c r="E282" s="6">
        <f>MAX('11'!$E$45+0,MIN('935'!N231+0,'11'!$E$40+0))</f>
        <v>0</v>
      </c>
      <c r="F282" s="6">
        <f>MAX('11'!$F$45+0,MIN('935'!O231+0,'11'!$F$40+0))</f>
        <v>0</v>
      </c>
      <c r="G282" s="6">
        <f>MAX('11'!$G$45+0,MIN('935'!P231+0,'11'!$G$40+0))</f>
        <v>0</v>
      </c>
      <c r="H282" s="6">
        <f>IF('935'!$K231=1000,'Fixed'!$M$636*'Fixed'!$F242/(1+'11'!$C$12)*$C282,0)</f>
        <v>0</v>
      </c>
      <c r="I282" s="6">
        <f>IF(MOD('935'!$K231,1000)=100,'Fixed'!$N$636*'Fixed'!$F242/(1+'11'!$D$12)*$D282,0)</f>
        <v>0</v>
      </c>
      <c r="J282" s="6">
        <f>IF(MOD('935'!$K231,100)=10,'Fixed'!$O$636*'Fixed'!$F242/(1+'11'!$E$12)*$E282,0)</f>
        <v>0</v>
      </c>
      <c r="K282" s="6">
        <f>IF(AND(MOD('935'!$K231,10)&gt;0,MOD('935'!$K231,1000)&gt;1),'Fixed'!$P$636*'Fixed'!$F242/(1+'11'!$F$12)*$F282,0)</f>
        <v>0</v>
      </c>
      <c r="L282" s="6">
        <f>IF(MOD('935'!$K231,1000)=1,'Fixed'!$Q$636*'Fixed'!$F242/(1+'11'!$G$12)*$G282,0)</f>
        <v>0</v>
      </c>
      <c r="M282" s="6">
        <f>IF('935'!$K231&gt;1000,'Fixed'!$M$636*'GenVol'!$F243*$C282,0)</f>
        <v>0</v>
      </c>
      <c r="N282" s="6">
        <f>IF(MOD('935'!$K231,1000)&gt;100,'Fixed'!$N$636*'GenVol'!$F243*$D282,0)</f>
        <v>0</v>
      </c>
      <c r="O282" s="6">
        <f>IF(MOD('935'!$K231,100)&gt;10,'Fixed'!$O$636*'GenVol'!$F243*$E282,0)</f>
        <v>0</v>
      </c>
      <c r="P282" s="6">
        <f>$H282+$I282+$J282+$K282+$L282</f>
        <v>0</v>
      </c>
      <c r="Q282" s="6">
        <f>$M282+$N282+$O282</f>
        <v>0</v>
      </c>
      <c r="R282" s="26">
        <f>100/'11'!B$17*'Fixed'!E242*('Fixed'!E$1278+'Fixed'!F$1278)</f>
        <v>0</v>
      </c>
      <c r="S282" s="24">
        <f>0-IF(ISNUMBER('GenSR'!H288),INDEX('913'!$I$6:$I$1205,'GenSR'!H288),0)-IF(ISNUMBER('GenSR'!I288),INDEX('913'!$I$6:$I$1205,'GenSR'!I288),0)-IF(ISNUMBER('GenSR'!J288),INDEX('913'!$I$6:$I$1205,'GenSR'!J288),0)-IF(ISNUMBER('GenSR'!K288),INDEX('913'!$I$6:$I$1205,'GenSR'!K288),0)-IF(ISNUMBER('GenSR'!L288),INDEX('913'!$I$6:$I$1205,'GenSR'!L288),0)-IF(ISNUMBER('GenSR'!M288),INDEX('913'!$I$6:$I$1205,'GenSR'!M288),0)-IF(ISNUMBER('GenSR'!N288),INDEX('913'!$I$6:$I$1205,'GenSR'!N288),0)-IF(ISNUMBER('GenSR'!O288),INDEX('913'!$I$6:$I$1205,'GenSR'!O288),0)</f>
        <v>0</v>
      </c>
      <c r="T282" s="6">
        <f>IF(S282=0,1,MAX(1,SQRT(S282^2+(IF(ISNUMBER('GenSR'!H288),INDEX('913'!$J$6:$J$1205,'GenSR'!H288),0)+IF(ISNUMBER('GenSR'!I288),INDEX('913'!$J$6:$J$1205,'GenSR'!I288),0)+IF(ISNUMBER('GenSR'!J288),INDEX('913'!$J$6:$J$1205,'GenSR'!J288),0)+IF(ISNUMBER('GenSR'!K288),INDEX('913'!$J$6:$J$1205,'GenSR'!K288),0)+IF(ISNUMBER('GenSR'!L288),INDEX('913'!$J$6:$J$1205,'GenSR'!L288),0)+IF(ISNUMBER('GenSR'!M288),INDEX('913'!$J$6:$J$1205,'GenSR'!M288),0)+IF(ISNUMBER('GenSR'!N288),INDEX('913'!$J$6:$J$1205,'GenSR'!N288),0)+IF(ISNUMBER('GenSR'!O288),INDEX('913'!$J$6:$J$1205,'GenSR'!O288),0))^2)/S282))</f>
        <v>0</v>
      </c>
      <c r="U282" s="26">
        <f>100*('GenSR'!AO288*'935'!Q231*T282)/'11'!B$17</f>
        <v>0</v>
      </c>
      <c r="V282" s="26">
        <f>100*'GenSR'!AN288/'11'!B$17</f>
        <v>0</v>
      </c>
      <c r="W282" s="26">
        <f>100*('GenSR'!AO288*T282)/'11'!D$17</f>
        <v>0</v>
      </c>
      <c r="X282" s="26">
        <f>100/'11'!B$17*'GenAgg'!E$27*'GenVol'!F243</f>
        <v>0</v>
      </c>
      <c r="Y282" s="26">
        <f>IF('GenVol'!B243=0,0,(1-B282/'GenVol'!B243)*(V282+IF('935'!Q231=0,0,(W282*'935'!Q231*('11'!D$17-'935'!Y231)/('11'!B$17-'935'!X231)))))</f>
        <v>0</v>
      </c>
      <c r="Z282" s="6">
        <f>IF('GenVol'!B243=0,1,B282/'GenVol'!B243)*W282</f>
        <v>0</v>
      </c>
      <c r="AA282" s="26">
        <f>IF('GenVol'!B243=0,1,B282/'GenVol'!B243)*V282</f>
        <v>0</v>
      </c>
      <c r="AB282" s="26">
        <f>X282+AA282</f>
        <v>0</v>
      </c>
      <c r="AC282" s="24">
        <f>'11'!D$17-'935'!Y231</f>
        <v>0</v>
      </c>
      <c r="AD282" s="24">
        <f>(P282+Q282)*'GenVol'!B243</f>
        <v>0</v>
      </c>
      <c r="AE282" s="10"/>
    </row>
    <row r="283" spans="1:31">
      <c r="A283" s="21">
        <v>226</v>
      </c>
      <c r="B283" s="24">
        <f>'GenVol'!B244-('935'!T232*(1-'935'!X232/'11'!B$17))</f>
        <v>0</v>
      </c>
      <c r="C283" s="6">
        <f>MAX('11'!$C$45+0,MIN('935'!L232+0,'11'!$C$40+0))</f>
        <v>0</v>
      </c>
      <c r="D283" s="6">
        <f>MAX('11'!$D$45+0,MIN('935'!M232+0,'11'!$D$40+0))</f>
        <v>0</v>
      </c>
      <c r="E283" s="6">
        <f>MAX('11'!$E$45+0,MIN('935'!N232+0,'11'!$E$40+0))</f>
        <v>0</v>
      </c>
      <c r="F283" s="6">
        <f>MAX('11'!$F$45+0,MIN('935'!O232+0,'11'!$F$40+0))</f>
        <v>0</v>
      </c>
      <c r="G283" s="6">
        <f>MAX('11'!$G$45+0,MIN('935'!P232+0,'11'!$G$40+0))</f>
        <v>0</v>
      </c>
      <c r="H283" s="6">
        <f>IF('935'!$K232=1000,'Fixed'!$M$636*'Fixed'!$F243/(1+'11'!$C$12)*$C283,0)</f>
        <v>0</v>
      </c>
      <c r="I283" s="6">
        <f>IF(MOD('935'!$K232,1000)=100,'Fixed'!$N$636*'Fixed'!$F243/(1+'11'!$D$12)*$D283,0)</f>
        <v>0</v>
      </c>
      <c r="J283" s="6">
        <f>IF(MOD('935'!$K232,100)=10,'Fixed'!$O$636*'Fixed'!$F243/(1+'11'!$E$12)*$E283,0)</f>
        <v>0</v>
      </c>
      <c r="K283" s="6">
        <f>IF(AND(MOD('935'!$K232,10)&gt;0,MOD('935'!$K232,1000)&gt;1),'Fixed'!$P$636*'Fixed'!$F243/(1+'11'!$F$12)*$F283,0)</f>
        <v>0</v>
      </c>
      <c r="L283" s="6">
        <f>IF(MOD('935'!$K232,1000)=1,'Fixed'!$Q$636*'Fixed'!$F243/(1+'11'!$G$12)*$G283,0)</f>
        <v>0</v>
      </c>
      <c r="M283" s="6">
        <f>IF('935'!$K232&gt;1000,'Fixed'!$M$636*'GenVol'!$F244*$C283,0)</f>
        <v>0</v>
      </c>
      <c r="N283" s="6">
        <f>IF(MOD('935'!$K232,1000)&gt;100,'Fixed'!$N$636*'GenVol'!$F244*$D283,0)</f>
        <v>0</v>
      </c>
      <c r="O283" s="6">
        <f>IF(MOD('935'!$K232,100)&gt;10,'Fixed'!$O$636*'GenVol'!$F244*$E283,0)</f>
        <v>0</v>
      </c>
      <c r="P283" s="6">
        <f>$H283+$I283+$J283+$K283+$L283</f>
        <v>0</v>
      </c>
      <c r="Q283" s="6">
        <f>$M283+$N283+$O283</f>
        <v>0</v>
      </c>
      <c r="R283" s="26">
        <f>100/'11'!B$17*'Fixed'!E243*('Fixed'!E$1278+'Fixed'!F$1278)</f>
        <v>0</v>
      </c>
      <c r="S283" s="24">
        <f>0-IF(ISNUMBER('GenSR'!H289),INDEX('913'!$I$6:$I$1205,'GenSR'!H289),0)-IF(ISNUMBER('GenSR'!I289),INDEX('913'!$I$6:$I$1205,'GenSR'!I289),0)-IF(ISNUMBER('GenSR'!J289),INDEX('913'!$I$6:$I$1205,'GenSR'!J289),0)-IF(ISNUMBER('GenSR'!K289),INDEX('913'!$I$6:$I$1205,'GenSR'!K289),0)-IF(ISNUMBER('GenSR'!L289),INDEX('913'!$I$6:$I$1205,'GenSR'!L289),0)-IF(ISNUMBER('GenSR'!M289),INDEX('913'!$I$6:$I$1205,'GenSR'!M289),0)-IF(ISNUMBER('GenSR'!N289),INDEX('913'!$I$6:$I$1205,'GenSR'!N289),0)-IF(ISNUMBER('GenSR'!O289),INDEX('913'!$I$6:$I$1205,'GenSR'!O289),0)</f>
        <v>0</v>
      </c>
      <c r="T283" s="6">
        <f>IF(S283=0,1,MAX(1,SQRT(S283^2+(IF(ISNUMBER('GenSR'!H289),INDEX('913'!$J$6:$J$1205,'GenSR'!H289),0)+IF(ISNUMBER('GenSR'!I289),INDEX('913'!$J$6:$J$1205,'GenSR'!I289),0)+IF(ISNUMBER('GenSR'!J289),INDEX('913'!$J$6:$J$1205,'GenSR'!J289),0)+IF(ISNUMBER('GenSR'!K289),INDEX('913'!$J$6:$J$1205,'GenSR'!K289),0)+IF(ISNUMBER('GenSR'!L289),INDEX('913'!$J$6:$J$1205,'GenSR'!L289),0)+IF(ISNUMBER('GenSR'!M289),INDEX('913'!$J$6:$J$1205,'GenSR'!M289),0)+IF(ISNUMBER('GenSR'!N289),INDEX('913'!$J$6:$J$1205,'GenSR'!N289),0)+IF(ISNUMBER('GenSR'!O289),INDEX('913'!$J$6:$J$1205,'GenSR'!O289),0))^2)/S283))</f>
        <v>0</v>
      </c>
      <c r="U283" s="26">
        <f>100*('GenSR'!AO289*'935'!Q232*T283)/'11'!B$17</f>
        <v>0</v>
      </c>
      <c r="V283" s="26">
        <f>100*'GenSR'!AN289/'11'!B$17</f>
        <v>0</v>
      </c>
      <c r="W283" s="26">
        <f>100*('GenSR'!AO289*T283)/'11'!D$17</f>
        <v>0</v>
      </c>
      <c r="X283" s="26">
        <f>100/'11'!B$17*'GenAgg'!E$27*'GenVol'!F244</f>
        <v>0</v>
      </c>
      <c r="Y283" s="26">
        <f>IF('GenVol'!B244=0,0,(1-B283/'GenVol'!B244)*(V283+IF('935'!Q232=0,0,(W283*'935'!Q232*('11'!D$17-'935'!Y232)/('11'!B$17-'935'!X232)))))</f>
        <v>0</v>
      </c>
      <c r="Z283" s="6">
        <f>IF('GenVol'!B244=0,1,B283/'GenVol'!B244)*W283</f>
        <v>0</v>
      </c>
      <c r="AA283" s="26">
        <f>IF('GenVol'!B244=0,1,B283/'GenVol'!B244)*V283</f>
        <v>0</v>
      </c>
      <c r="AB283" s="26">
        <f>X283+AA283</f>
        <v>0</v>
      </c>
      <c r="AC283" s="24">
        <f>'11'!D$17-'935'!Y232</f>
        <v>0</v>
      </c>
      <c r="AD283" s="24">
        <f>(P283+Q283)*'GenVol'!B244</f>
        <v>0</v>
      </c>
      <c r="AE283" s="10"/>
    </row>
    <row r="284" spans="1:31">
      <c r="A284" s="21">
        <v>227</v>
      </c>
      <c r="B284" s="24">
        <f>'GenVol'!B245-('935'!T233*(1-'935'!X233/'11'!B$17))</f>
        <v>0</v>
      </c>
      <c r="C284" s="6">
        <f>MAX('11'!$C$45+0,MIN('935'!L233+0,'11'!$C$40+0))</f>
        <v>0</v>
      </c>
      <c r="D284" s="6">
        <f>MAX('11'!$D$45+0,MIN('935'!M233+0,'11'!$D$40+0))</f>
        <v>0</v>
      </c>
      <c r="E284" s="6">
        <f>MAX('11'!$E$45+0,MIN('935'!N233+0,'11'!$E$40+0))</f>
        <v>0</v>
      </c>
      <c r="F284" s="6">
        <f>MAX('11'!$F$45+0,MIN('935'!O233+0,'11'!$F$40+0))</f>
        <v>0</v>
      </c>
      <c r="G284" s="6">
        <f>MAX('11'!$G$45+0,MIN('935'!P233+0,'11'!$G$40+0))</f>
        <v>0</v>
      </c>
      <c r="H284" s="6">
        <f>IF('935'!$K233=1000,'Fixed'!$M$636*'Fixed'!$F244/(1+'11'!$C$12)*$C284,0)</f>
        <v>0</v>
      </c>
      <c r="I284" s="6">
        <f>IF(MOD('935'!$K233,1000)=100,'Fixed'!$N$636*'Fixed'!$F244/(1+'11'!$D$12)*$D284,0)</f>
        <v>0</v>
      </c>
      <c r="J284" s="6">
        <f>IF(MOD('935'!$K233,100)=10,'Fixed'!$O$636*'Fixed'!$F244/(1+'11'!$E$12)*$E284,0)</f>
        <v>0</v>
      </c>
      <c r="K284" s="6">
        <f>IF(AND(MOD('935'!$K233,10)&gt;0,MOD('935'!$K233,1000)&gt;1),'Fixed'!$P$636*'Fixed'!$F244/(1+'11'!$F$12)*$F284,0)</f>
        <v>0</v>
      </c>
      <c r="L284" s="6">
        <f>IF(MOD('935'!$K233,1000)=1,'Fixed'!$Q$636*'Fixed'!$F244/(1+'11'!$G$12)*$G284,0)</f>
        <v>0</v>
      </c>
      <c r="M284" s="6">
        <f>IF('935'!$K233&gt;1000,'Fixed'!$M$636*'GenVol'!$F245*$C284,0)</f>
        <v>0</v>
      </c>
      <c r="N284" s="6">
        <f>IF(MOD('935'!$K233,1000)&gt;100,'Fixed'!$N$636*'GenVol'!$F245*$D284,0)</f>
        <v>0</v>
      </c>
      <c r="O284" s="6">
        <f>IF(MOD('935'!$K233,100)&gt;10,'Fixed'!$O$636*'GenVol'!$F245*$E284,0)</f>
        <v>0</v>
      </c>
      <c r="P284" s="6">
        <f>$H284+$I284+$J284+$K284+$L284</f>
        <v>0</v>
      </c>
      <c r="Q284" s="6">
        <f>$M284+$N284+$O284</f>
        <v>0</v>
      </c>
      <c r="R284" s="26">
        <f>100/'11'!B$17*'Fixed'!E244*('Fixed'!E$1278+'Fixed'!F$1278)</f>
        <v>0</v>
      </c>
      <c r="S284" s="24">
        <f>0-IF(ISNUMBER('GenSR'!H290),INDEX('913'!$I$6:$I$1205,'GenSR'!H290),0)-IF(ISNUMBER('GenSR'!I290),INDEX('913'!$I$6:$I$1205,'GenSR'!I290),0)-IF(ISNUMBER('GenSR'!J290),INDEX('913'!$I$6:$I$1205,'GenSR'!J290),0)-IF(ISNUMBER('GenSR'!K290),INDEX('913'!$I$6:$I$1205,'GenSR'!K290),0)-IF(ISNUMBER('GenSR'!L290),INDEX('913'!$I$6:$I$1205,'GenSR'!L290),0)-IF(ISNUMBER('GenSR'!M290),INDEX('913'!$I$6:$I$1205,'GenSR'!M290),0)-IF(ISNUMBER('GenSR'!N290),INDEX('913'!$I$6:$I$1205,'GenSR'!N290),0)-IF(ISNUMBER('GenSR'!O290),INDEX('913'!$I$6:$I$1205,'GenSR'!O290),0)</f>
        <v>0</v>
      </c>
      <c r="T284" s="6">
        <f>IF(S284=0,1,MAX(1,SQRT(S284^2+(IF(ISNUMBER('GenSR'!H290),INDEX('913'!$J$6:$J$1205,'GenSR'!H290),0)+IF(ISNUMBER('GenSR'!I290),INDEX('913'!$J$6:$J$1205,'GenSR'!I290),0)+IF(ISNUMBER('GenSR'!J290),INDEX('913'!$J$6:$J$1205,'GenSR'!J290),0)+IF(ISNUMBER('GenSR'!K290),INDEX('913'!$J$6:$J$1205,'GenSR'!K290),0)+IF(ISNUMBER('GenSR'!L290),INDEX('913'!$J$6:$J$1205,'GenSR'!L290),0)+IF(ISNUMBER('GenSR'!M290),INDEX('913'!$J$6:$J$1205,'GenSR'!M290),0)+IF(ISNUMBER('GenSR'!N290),INDEX('913'!$J$6:$J$1205,'GenSR'!N290),0)+IF(ISNUMBER('GenSR'!O290),INDEX('913'!$J$6:$J$1205,'GenSR'!O290),0))^2)/S284))</f>
        <v>0</v>
      </c>
      <c r="U284" s="26">
        <f>100*('GenSR'!AO290*'935'!Q233*T284)/'11'!B$17</f>
        <v>0</v>
      </c>
      <c r="V284" s="26">
        <f>100*'GenSR'!AN290/'11'!B$17</f>
        <v>0</v>
      </c>
      <c r="W284" s="26">
        <f>100*('GenSR'!AO290*T284)/'11'!D$17</f>
        <v>0</v>
      </c>
      <c r="X284" s="26">
        <f>100/'11'!B$17*'GenAgg'!E$27*'GenVol'!F245</f>
        <v>0</v>
      </c>
      <c r="Y284" s="26">
        <f>IF('GenVol'!B245=0,0,(1-B284/'GenVol'!B245)*(V284+IF('935'!Q233=0,0,(W284*'935'!Q233*('11'!D$17-'935'!Y233)/('11'!B$17-'935'!X233)))))</f>
        <v>0</v>
      </c>
      <c r="Z284" s="6">
        <f>IF('GenVol'!B245=0,1,B284/'GenVol'!B245)*W284</f>
        <v>0</v>
      </c>
      <c r="AA284" s="26">
        <f>IF('GenVol'!B245=0,1,B284/'GenVol'!B245)*V284</f>
        <v>0</v>
      </c>
      <c r="AB284" s="26">
        <f>X284+AA284</f>
        <v>0</v>
      </c>
      <c r="AC284" s="24">
        <f>'11'!D$17-'935'!Y233</f>
        <v>0</v>
      </c>
      <c r="AD284" s="24">
        <f>(P284+Q284)*'GenVol'!B245</f>
        <v>0</v>
      </c>
      <c r="AE284" s="10"/>
    </row>
    <row r="285" spans="1:31">
      <c r="A285" s="21">
        <v>228</v>
      </c>
      <c r="B285" s="24">
        <f>'GenVol'!B246-('935'!T234*(1-'935'!X234/'11'!B$17))</f>
        <v>0</v>
      </c>
      <c r="C285" s="6">
        <f>MAX('11'!$C$45+0,MIN('935'!L234+0,'11'!$C$40+0))</f>
        <v>0</v>
      </c>
      <c r="D285" s="6">
        <f>MAX('11'!$D$45+0,MIN('935'!M234+0,'11'!$D$40+0))</f>
        <v>0</v>
      </c>
      <c r="E285" s="6">
        <f>MAX('11'!$E$45+0,MIN('935'!N234+0,'11'!$E$40+0))</f>
        <v>0</v>
      </c>
      <c r="F285" s="6">
        <f>MAX('11'!$F$45+0,MIN('935'!O234+0,'11'!$F$40+0))</f>
        <v>0</v>
      </c>
      <c r="G285" s="6">
        <f>MAX('11'!$G$45+0,MIN('935'!P234+0,'11'!$G$40+0))</f>
        <v>0</v>
      </c>
      <c r="H285" s="6">
        <f>IF('935'!$K234=1000,'Fixed'!$M$636*'Fixed'!$F245/(1+'11'!$C$12)*$C285,0)</f>
        <v>0</v>
      </c>
      <c r="I285" s="6">
        <f>IF(MOD('935'!$K234,1000)=100,'Fixed'!$N$636*'Fixed'!$F245/(1+'11'!$D$12)*$D285,0)</f>
        <v>0</v>
      </c>
      <c r="J285" s="6">
        <f>IF(MOD('935'!$K234,100)=10,'Fixed'!$O$636*'Fixed'!$F245/(1+'11'!$E$12)*$E285,0)</f>
        <v>0</v>
      </c>
      <c r="K285" s="6">
        <f>IF(AND(MOD('935'!$K234,10)&gt;0,MOD('935'!$K234,1000)&gt;1),'Fixed'!$P$636*'Fixed'!$F245/(1+'11'!$F$12)*$F285,0)</f>
        <v>0</v>
      </c>
      <c r="L285" s="6">
        <f>IF(MOD('935'!$K234,1000)=1,'Fixed'!$Q$636*'Fixed'!$F245/(1+'11'!$G$12)*$G285,0)</f>
        <v>0</v>
      </c>
      <c r="M285" s="6">
        <f>IF('935'!$K234&gt;1000,'Fixed'!$M$636*'GenVol'!$F246*$C285,0)</f>
        <v>0</v>
      </c>
      <c r="N285" s="6">
        <f>IF(MOD('935'!$K234,1000)&gt;100,'Fixed'!$N$636*'GenVol'!$F246*$D285,0)</f>
        <v>0</v>
      </c>
      <c r="O285" s="6">
        <f>IF(MOD('935'!$K234,100)&gt;10,'Fixed'!$O$636*'GenVol'!$F246*$E285,0)</f>
        <v>0</v>
      </c>
      <c r="P285" s="6">
        <f>$H285+$I285+$J285+$K285+$L285</f>
        <v>0</v>
      </c>
      <c r="Q285" s="6">
        <f>$M285+$N285+$O285</f>
        <v>0</v>
      </c>
      <c r="R285" s="26">
        <f>100/'11'!B$17*'Fixed'!E245*('Fixed'!E$1278+'Fixed'!F$1278)</f>
        <v>0</v>
      </c>
      <c r="S285" s="24">
        <f>0-IF(ISNUMBER('GenSR'!H291),INDEX('913'!$I$6:$I$1205,'GenSR'!H291),0)-IF(ISNUMBER('GenSR'!I291),INDEX('913'!$I$6:$I$1205,'GenSR'!I291),0)-IF(ISNUMBER('GenSR'!J291),INDEX('913'!$I$6:$I$1205,'GenSR'!J291),0)-IF(ISNUMBER('GenSR'!K291),INDEX('913'!$I$6:$I$1205,'GenSR'!K291),0)-IF(ISNUMBER('GenSR'!L291),INDEX('913'!$I$6:$I$1205,'GenSR'!L291),0)-IF(ISNUMBER('GenSR'!M291),INDEX('913'!$I$6:$I$1205,'GenSR'!M291),0)-IF(ISNUMBER('GenSR'!N291),INDEX('913'!$I$6:$I$1205,'GenSR'!N291),0)-IF(ISNUMBER('GenSR'!O291),INDEX('913'!$I$6:$I$1205,'GenSR'!O291),0)</f>
        <v>0</v>
      </c>
      <c r="T285" s="6">
        <f>IF(S285=0,1,MAX(1,SQRT(S285^2+(IF(ISNUMBER('GenSR'!H291),INDEX('913'!$J$6:$J$1205,'GenSR'!H291),0)+IF(ISNUMBER('GenSR'!I291),INDEX('913'!$J$6:$J$1205,'GenSR'!I291),0)+IF(ISNUMBER('GenSR'!J291),INDEX('913'!$J$6:$J$1205,'GenSR'!J291),0)+IF(ISNUMBER('GenSR'!K291),INDEX('913'!$J$6:$J$1205,'GenSR'!K291),0)+IF(ISNUMBER('GenSR'!L291),INDEX('913'!$J$6:$J$1205,'GenSR'!L291),0)+IF(ISNUMBER('GenSR'!M291),INDEX('913'!$J$6:$J$1205,'GenSR'!M291),0)+IF(ISNUMBER('GenSR'!N291),INDEX('913'!$J$6:$J$1205,'GenSR'!N291),0)+IF(ISNUMBER('GenSR'!O291),INDEX('913'!$J$6:$J$1205,'GenSR'!O291),0))^2)/S285))</f>
        <v>0</v>
      </c>
      <c r="U285" s="26">
        <f>100*('GenSR'!AO291*'935'!Q234*T285)/'11'!B$17</f>
        <v>0</v>
      </c>
      <c r="V285" s="26">
        <f>100*'GenSR'!AN291/'11'!B$17</f>
        <v>0</v>
      </c>
      <c r="W285" s="26">
        <f>100*('GenSR'!AO291*T285)/'11'!D$17</f>
        <v>0</v>
      </c>
      <c r="X285" s="26">
        <f>100/'11'!B$17*'GenAgg'!E$27*'GenVol'!F246</f>
        <v>0</v>
      </c>
      <c r="Y285" s="26">
        <f>IF('GenVol'!B246=0,0,(1-B285/'GenVol'!B246)*(V285+IF('935'!Q234=0,0,(W285*'935'!Q234*('11'!D$17-'935'!Y234)/('11'!B$17-'935'!X234)))))</f>
        <v>0</v>
      </c>
      <c r="Z285" s="6">
        <f>IF('GenVol'!B246=0,1,B285/'GenVol'!B246)*W285</f>
        <v>0</v>
      </c>
      <c r="AA285" s="26">
        <f>IF('GenVol'!B246=0,1,B285/'GenVol'!B246)*V285</f>
        <v>0</v>
      </c>
      <c r="AB285" s="26">
        <f>X285+AA285</f>
        <v>0</v>
      </c>
      <c r="AC285" s="24">
        <f>'11'!D$17-'935'!Y234</f>
        <v>0</v>
      </c>
      <c r="AD285" s="24">
        <f>(P285+Q285)*'GenVol'!B246</f>
        <v>0</v>
      </c>
      <c r="AE285" s="10"/>
    </row>
    <row r="286" spans="1:31">
      <c r="A286" s="21">
        <v>229</v>
      </c>
      <c r="B286" s="24">
        <f>'GenVol'!B247-('935'!T235*(1-'935'!X235/'11'!B$17))</f>
        <v>0</v>
      </c>
      <c r="C286" s="6">
        <f>MAX('11'!$C$45+0,MIN('935'!L235+0,'11'!$C$40+0))</f>
        <v>0</v>
      </c>
      <c r="D286" s="6">
        <f>MAX('11'!$D$45+0,MIN('935'!M235+0,'11'!$D$40+0))</f>
        <v>0</v>
      </c>
      <c r="E286" s="6">
        <f>MAX('11'!$E$45+0,MIN('935'!N235+0,'11'!$E$40+0))</f>
        <v>0</v>
      </c>
      <c r="F286" s="6">
        <f>MAX('11'!$F$45+0,MIN('935'!O235+0,'11'!$F$40+0))</f>
        <v>0</v>
      </c>
      <c r="G286" s="6">
        <f>MAX('11'!$G$45+0,MIN('935'!P235+0,'11'!$G$40+0))</f>
        <v>0</v>
      </c>
      <c r="H286" s="6">
        <f>IF('935'!$K235=1000,'Fixed'!$M$636*'Fixed'!$F246/(1+'11'!$C$12)*$C286,0)</f>
        <v>0</v>
      </c>
      <c r="I286" s="6">
        <f>IF(MOD('935'!$K235,1000)=100,'Fixed'!$N$636*'Fixed'!$F246/(1+'11'!$D$12)*$D286,0)</f>
        <v>0</v>
      </c>
      <c r="J286" s="6">
        <f>IF(MOD('935'!$K235,100)=10,'Fixed'!$O$636*'Fixed'!$F246/(1+'11'!$E$12)*$E286,0)</f>
        <v>0</v>
      </c>
      <c r="K286" s="6">
        <f>IF(AND(MOD('935'!$K235,10)&gt;0,MOD('935'!$K235,1000)&gt;1),'Fixed'!$P$636*'Fixed'!$F246/(1+'11'!$F$12)*$F286,0)</f>
        <v>0</v>
      </c>
      <c r="L286" s="6">
        <f>IF(MOD('935'!$K235,1000)=1,'Fixed'!$Q$636*'Fixed'!$F246/(1+'11'!$G$12)*$G286,0)</f>
        <v>0</v>
      </c>
      <c r="M286" s="6">
        <f>IF('935'!$K235&gt;1000,'Fixed'!$M$636*'GenVol'!$F247*$C286,0)</f>
        <v>0</v>
      </c>
      <c r="N286" s="6">
        <f>IF(MOD('935'!$K235,1000)&gt;100,'Fixed'!$N$636*'GenVol'!$F247*$D286,0)</f>
        <v>0</v>
      </c>
      <c r="O286" s="6">
        <f>IF(MOD('935'!$K235,100)&gt;10,'Fixed'!$O$636*'GenVol'!$F247*$E286,0)</f>
        <v>0</v>
      </c>
      <c r="P286" s="6">
        <f>$H286+$I286+$J286+$K286+$L286</f>
        <v>0</v>
      </c>
      <c r="Q286" s="6">
        <f>$M286+$N286+$O286</f>
        <v>0</v>
      </c>
      <c r="R286" s="26">
        <f>100/'11'!B$17*'Fixed'!E246*('Fixed'!E$1278+'Fixed'!F$1278)</f>
        <v>0</v>
      </c>
      <c r="S286" s="24">
        <f>0-IF(ISNUMBER('GenSR'!H292),INDEX('913'!$I$6:$I$1205,'GenSR'!H292),0)-IF(ISNUMBER('GenSR'!I292),INDEX('913'!$I$6:$I$1205,'GenSR'!I292),0)-IF(ISNUMBER('GenSR'!J292),INDEX('913'!$I$6:$I$1205,'GenSR'!J292),0)-IF(ISNUMBER('GenSR'!K292),INDEX('913'!$I$6:$I$1205,'GenSR'!K292),0)-IF(ISNUMBER('GenSR'!L292),INDEX('913'!$I$6:$I$1205,'GenSR'!L292),0)-IF(ISNUMBER('GenSR'!M292),INDEX('913'!$I$6:$I$1205,'GenSR'!M292),0)-IF(ISNUMBER('GenSR'!N292),INDEX('913'!$I$6:$I$1205,'GenSR'!N292),0)-IF(ISNUMBER('GenSR'!O292),INDEX('913'!$I$6:$I$1205,'GenSR'!O292),0)</f>
        <v>0</v>
      </c>
      <c r="T286" s="6">
        <f>IF(S286=0,1,MAX(1,SQRT(S286^2+(IF(ISNUMBER('GenSR'!H292),INDEX('913'!$J$6:$J$1205,'GenSR'!H292),0)+IF(ISNUMBER('GenSR'!I292),INDEX('913'!$J$6:$J$1205,'GenSR'!I292),0)+IF(ISNUMBER('GenSR'!J292),INDEX('913'!$J$6:$J$1205,'GenSR'!J292),0)+IF(ISNUMBER('GenSR'!K292),INDEX('913'!$J$6:$J$1205,'GenSR'!K292),0)+IF(ISNUMBER('GenSR'!L292),INDEX('913'!$J$6:$J$1205,'GenSR'!L292),0)+IF(ISNUMBER('GenSR'!M292),INDEX('913'!$J$6:$J$1205,'GenSR'!M292),0)+IF(ISNUMBER('GenSR'!N292),INDEX('913'!$J$6:$J$1205,'GenSR'!N292),0)+IF(ISNUMBER('GenSR'!O292),INDEX('913'!$J$6:$J$1205,'GenSR'!O292),0))^2)/S286))</f>
        <v>0</v>
      </c>
      <c r="U286" s="26">
        <f>100*('GenSR'!AO292*'935'!Q235*T286)/'11'!B$17</f>
        <v>0</v>
      </c>
      <c r="V286" s="26">
        <f>100*'GenSR'!AN292/'11'!B$17</f>
        <v>0</v>
      </c>
      <c r="W286" s="26">
        <f>100*('GenSR'!AO292*T286)/'11'!D$17</f>
        <v>0</v>
      </c>
      <c r="X286" s="26">
        <f>100/'11'!B$17*'GenAgg'!E$27*'GenVol'!F247</f>
        <v>0</v>
      </c>
      <c r="Y286" s="26">
        <f>IF('GenVol'!B247=0,0,(1-B286/'GenVol'!B247)*(V286+IF('935'!Q235=0,0,(W286*'935'!Q235*('11'!D$17-'935'!Y235)/('11'!B$17-'935'!X235)))))</f>
        <v>0</v>
      </c>
      <c r="Z286" s="6">
        <f>IF('GenVol'!B247=0,1,B286/'GenVol'!B247)*W286</f>
        <v>0</v>
      </c>
      <c r="AA286" s="26">
        <f>IF('GenVol'!B247=0,1,B286/'GenVol'!B247)*V286</f>
        <v>0</v>
      </c>
      <c r="AB286" s="26">
        <f>X286+AA286</f>
        <v>0</v>
      </c>
      <c r="AC286" s="24">
        <f>'11'!D$17-'935'!Y235</f>
        <v>0</v>
      </c>
      <c r="AD286" s="24">
        <f>(P286+Q286)*'GenVol'!B247</f>
        <v>0</v>
      </c>
      <c r="AE286" s="10"/>
    </row>
    <row r="287" spans="1:31">
      <c r="A287" s="21">
        <v>230</v>
      </c>
      <c r="B287" s="24">
        <f>'GenVol'!B248-('935'!T236*(1-'935'!X236/'11'!B$17))</f>
        <v>0</v>
      </c>
      <c r="C287" s="6">
        <f>MAX('11'!$C$45+0,MIN('935'!L236+0,'11'!$C$40+0))</f>
        <v>0</v>
      </c>
      <c r="D287" s="6">
        <f>MAX('11'!$D$45+0,MIN('935'!M236+0,'11'!$D$40+0))</f>
        <v>0</v>
      </c>
      <c r="E287" s="6">
        <f>MAX('11'!$E$45+0,MIN('935'!N236+0,'11'!$E$40+0))</f>
        <v>0</v>
      </c>
      <c r="F287" s="6">
        <f>MAX('11'!$F$45+0,MIN('935'!O236+0,'11'!$F$40+0))</f>
        <v>0</v>
      </c>
      <c r="G287" s="6">
        <f>MAX('11'!$G$45+0,MIN('935'!P236+0,'11'!$G$40+0))</f>
        <v>0</v>
      </c>
      <c r="H287" s="6">
        <f>IF('935'!$K236=1000,'Fixed'!$M$636*'Fixed'!$F247/(1+'11'!$C$12)*$C287,0)</f>
        <v>0</v>
      </c>
      <c r="I287" s="6">
        <f>IF(MOD('935'!$K236,1000)=100,'Fixed'!$N$636*'Fixed'!$F247/(1+'11'!$D$12)*$D287,0)</f>
        <v>0</v>
      </c>
      <c r="J287" s="6">
        <f>IF(MOD('935'!$K236,100)=10,'Fixed'!$O$636*'Fixed'!$F247/(1+'11'!$E$12)*$E287,0)</f>
        <v>0</v>
      </c>
      <c r="K287" s="6">
        <f>IF(AND(MOD('935'!$K236,10)&gt;0,MOD('935'!$K236,1000)&gt;1),'Fixed'!$P$636*'Fixed'!$F247/(1+'11'!$F$12)*$F287,0)</f>
        <v>0</v>
      </c>
      <c r="L287" s="6">
        <f>IF(MOD('935'!$K236,1000)=1,'Fixed'!$Q$636*'Fixed'!$F247/(1+'11'!$G$12)*$G287,0)</f>
        <v>0</v>
      </c>
      <c r="M287" s="6">
        <f>IF('935'!$K236&gt;1000,'Fixed'!$M$636*'GenVol'!$F248*$C287,0)</f>
        <v>0</v>
      </c>
      <c r="N287" s="6">
        <f>IF(MOD('935'!$K236,1000)&gt;100,'Fixed'!$N$636*'GenVol'!$F248*$D287,0)</f>
        <v>0</v>
      </c>
      <c r="O287" s="6">
        <f>IF(MOD('935'!$K236,100)&gt;10,'Fixed'!$O$636*'GenVol'!$F248*$E287,0)</f>
        <v>0</v>
      </c>
      <c r="P287" s="6">
        <f>$H287+$I287+$J287+$K287+$L287</f>
        <v>0</v>
      </c>
      <c r="Q287" s="6">
        <f>$M287+$N287+$O287</f>
        <v>0</v>
      </c>
      <c r="R287" s="26">
        <f>100/'11'!B$17*'Fixed'!E247*('Fixed'!E$1278+'Fixed'!F$1278)</f>
        <v>0</v>
      </c>
      <c r="S287" s="24">
        <f>0-IF(ISNUMBER('GenSR'!H293),INDEX('913'!$I$6:$I$1205,'GenSR'!H293),0)-IF(ISNUMBER('GenSR'!I293),INDEX('913'!$I$6:$I$1205,'GenSR'!I293),0)-IF(ISNUMBER('GenSR'!J293),INDEX('913'!$I$6:$I$1205,'GenSR'!J293),0)-IF(ISNUMBER('GenSR'!K293),INDEX('913'!$I$6:$I$1205,'GenSR'!K293),0)-IF(ISNUMBER('GenSR'!L293),INDEX('913'!$I$6:$I$1205,'GenSR'!L293),0)-IF(ISNUMBER('GenSR'!M293),INDEX('913'!$I$6:$I$1205,'GenSR'!M293),0)-IF(ISNUMBER('GenSR'!N293),INDEX('913'!$I$6:$I$1205,'GenSR'!N293),0)-IF(ISNUMBER('GenSR'!O293),INDEX('913'!$I$6:$I$1205,'GenSR'!O293),0)</f>
        <v>0</v>
      </c>
      <c r="T287" s="6">
        <f>IF(S287=0,1,MAX(1,SQRT(S287^2+(IF(ISNUMBER('GenSR'!H293),INDEX('913'!$J$6:$J$1205,'GenSR'!H293),0)+IF(ISNUMBER('GenSR'!I293),INDEX('913'!$J$6:$J$1205,'GenSR'!I293),0)+IF(ISNUMBER('GenSR'!J293),INDEX('913'!$J$6:$J$1205,'GenSR'!J293),0)+IF(ISNUMBER('GenSR'!K293),INDEX('913'!$J$6:$J$1205,'GenSR'!K293),0)+IF(ISNUMBER('GenSR'!L293),INDEX('913'!$J$6:$J$1205,'GenSR'!L293),0)+IF(ISNUMBER('GenSR'!M293),INDEX('913'!$J$6:$J$1205,'GenSR'!M293),0)+IF(ISNUMBER('GenSR'!N293),INDEX('913'!$J$6:$J$1205,'GenSR'!N293),0)+IF(ISNUMBER('GenSR'!O293),INDEX('913'!$J$6:$J$1205,'GenSR'!O293),0))^2)/S287))</f>
        <v>0</v>
      </c>
      <c r="U287" s="26">
        <f>100*('GenSR'!AO293*'935'!Q236*T287)/'11'!B$17</f>
        <v>0</v>
      </c>
      <c r="V287" s="26">
        <f>100*'GenSR'!AN293/'11'!B$17</f>
        <v>0</v>
      </c>
      <c r="W287" s="26">
        <f>100*('GenSR'!AO293*T287)/'11'!D$17</f>
        <v>0</v>
      </c>
      <c r="X287" s="26">
        <f>100/'11'!B$17*'GenAgg'!E$27*'GenVol'!F248</f>
        <v>0</v>
      </c>
      <c r="Y287" s="26">
        <f>IF('GenVol'!B248=0,0,(1-B287/'GenVol'!B248)*(V287+IF('935'!Q236=0,0,(W287*'935'!Q236*('11'!D$17-'935'!Y236)/('11'!B$17-'935'!X236)))))</f>
        <v>0</v>
      </c>
      <c r="Z287" s="6">
        <f>IF('GenVol'!B248=0,1,B287/'GenVol'!B248)*W287</f>
        <v>0</v>
      </c>
      <c r="AA287" s="26">
        <f>IF('GenVol'!B248=0,1,B287/'GenVol'!B248)*V287</f>
        <v>0</v>
      </c>
      <c r="AB287" s="26">
        <f>X287+AA287</f>
        <v>0</v>
      </c>
      <c r="AC287" s="24">
        <f>'11'!D$17-'935'!Y236</f>
        <v>0</v>
      </c>
      <c r="AD287" s="24">
        <f>(P287+Q287)*'GenVol'!B248</f>
        <v>0</v>
      </c>
      <c r="AE287" s="10"/>
    </row>
    <row r="288" spans="1:31">
      <c r="A288" s="21">
        <v>231</v>
      </c>
      <c r="B288" s="24">
        <f>'GenVol'!B249-('935'!T237*(1-'935'!X237/'11'!B$17))</f>
        <v>0</v>
      </c>
      <c r="C288" s="6">
        <f>MAX('11'!$C$45+0,MIN('935'!L237+0,'11'!$C$40+0))</f>
        <v>0</v>
      </c>
      <c r="D288" s="6">
        <f>MAX('11'!$D$45+0,MIN('935'!M237+0,'11'!$D$40+0))</f>
        <v>0</v>
      </c>
      <c r="E288" s="6">
        <f>MAX('11'!$E$45+0,MIN('935'!N237+0,'11'!$E$40+0))</f>
        <v>0</v>
      </c>
      <c r="F288" s="6">
        <f>MAX('11'!$F$45+0,MIN('935'!O237+0,'11'!$F$40+0))</f>
        <v>0</v>
      </c>
      <c r="G288" s="6">
        <f>MAX('11'!$G$45+0,MIN('935'!P237+0,'11'!$G$40+0))</f>
        <v>0</v>
      </c>
      <c r="H288" s="6">
        <f>IF('935'!$K237=1000,'Fixed'!$M$636*'Fixed'!$F248/(1+'11'!$C$12)*$C288,0)</f>
        <v>0</v>
      </c>
      <c r="I288" s="6">
        <f>IF(MOD('935'!$K237,1000)=100,'Fixed'!$N$636*'Fixed'!$F248/(1+'11'!$D$12)*$D288,0)</f>
        <v>0</v>
      </c>
      <c r="J288" s="6">
        <f>IF(MOD('935'!$K237,100)=10,'Fixed'!$O$636*'Fixed'!$F248/(1+'11'!$E$12)*$E288,0)</f>
        <v>0</v>
      </c>
      <c r="K288" s="6">
        <f>IF(AND(MOD('935'!$K237,10)&gt;0,MOD('935'!$K237,1000)&gt;1),'Fixed'!$P$636*'Fixed'!$F248/(1+'11'!$F$12)*$F288,0)</f>
        <v>0</v>
      </c>
      <c r="L288" s="6">
        <f>IF(MOD('935'!$K237,1000)=1,'Fixed'!$Q$636*'Fixed'!$F248/(1+'11'!$G$12)*$G288,0)</f>
        <v>0</v>
      </c>
      <c r="M288" s="6">
        <f>IF('935'!$K237&gt;1000,'Fixed'!$M$636*'GenVol'!$F249*$C288,0)</f>
        <v>0</v>
      </c>
      <c r="N288" s="6">
        <f>IF(MOD('935'!$K237,1000)&gt;100,'Fixed'!$N$636*'GenVol'!$F249*$D288,0)</f>
        <v>0</v>
      </c>
      <c r="O288" s="6">
        <f>IF(MOD('935'!$K237,100)&gt;10,'Fixed'!$O$636*'GenVol'!$F249*$E288,0)</f>
        <v>0</v>
      </c>
      <c r="P288" s="6">
        <f>$H288+$I288+$J288+$K288+$L288</f>
        <v>0</v>
      </c>
      <c r="Q288" s="6">
        <f>$M288+$N288+$O288</f>
        <v>0</v>
      </c>
      <c r="R288" s="26">
        <f>100/'11'!B$17*'Fixed'!E248*('Fixed'!E$1278+'Fixed'!F$1278)</f>
        <v>0</v>
      </c>
      <c r="S288" s="24">
        <f>0-IF(ISNUMBER('GenSR'!H294),INDEX('913'!$I$6:$I$1205,'GenSR'!H294),0)-IF(ISNUMBER('GenSR'!I294),INDEX('913'!$I$6:$I$1205,'GenSR'!I294),0)-IF(ISNUMBER('GenSR'!J294),INDEX('913'!$I$6:$I$1205,'GenSR'!J294),0)-IF(ISNUMBER('GenSR'!K294),INDEX('913'!$I$6:$I$1205,'GenSR'!K294),0)-IF(ISNUMBER('GenSR'!L294),INDEX('913'!$I$6:$I$1205,'GenSR'!L294),0)-IF(ISNUMBER('GenSR'!M294),INDEX('913'!$I$6:$I$1205,'GenSR'!M294),0)-IF(ISNUMBER('GenSR'!N294),INDEX('913'!$I$6:$I$1205,'GenSR'!N294),0)-IF(ISNUMBER('GenSR'!O294),INDEX('913'!$I$6:$I$1205,'GenSR'!O294),0)</f>
        <v>0</v>
      </c>
      <c r="T288" s="6">
        <f>IF(S288=0,1,MAX(1,SQRT(S288^2+(IF(ISNUMBER('GenSR'!H294),INDEX('913'!$J$6:$J$1205,'GenSR'!H294),0)+IF(ISNUMBER('GenSR'!I294),INDEX('913'!$J$6:$J$1205,'GenSR'!I294),0)+IF(ISNUMBER('GenSR'!J294),INDEX('913'!$J$6:$J$1205,'GenSR'!J294),0)+IF(ISNUMBER('GenSR'!K294),INDEX('913'!$J$6:$J$1205,'GenSR'!K294),0)+IF(ISNUMBER('GenSR'!L294),INDEX('913'!$J$6:$J$1205,'GenSR'!L294),0)+IF(ISNUMBER('GenSR'!M294),INDEX('913'!$J$6:$J$1205,'GenSR'!M294),0)+IF(ISNUMBER('GenSR'!N294),INDEX('913'!$J$6:$J$1205,'GenSR'!N294),0)+IF(ISNUMBER('GenSR'!O294),INDEX('913'!$J$6:$J$1205,'GenSR'!O294),0))^2)/S288))</f>
        <v>0</v>
      </c>
      <c r="U288" s="26">
        <f>100*('GenSR'!AO294*'935'!Q237*T288)/'11'!B$17</f>
        <v>0</v>
      </c>
      <c r="V288" s="26">
        <f>100*'GenSR'!AN294/'11'!B$17</f>
        <v>0</v>
      </c>
      <c r="W288" s="26">
        <f>100*('GenSR'!AO294*T288)/'11'!D$17</f>
        <v>0</v>
      </c>
      <c r="X288" s="26">
        <f>100/'11'!B$17*'GenAgg'!E$27*'GenVol'!F249</f>
        <v>0</v>
      </c>
      <c r="Y288" s="26">
        <f>IF('GenVol'!B249=0,0,(1-B288/'GenVol'!B249)*(V288+IF('935'!Q237=0,0,(W288*'935'!Q237*('11'!D$17-'935'!Y237)/('11'!B$17-'935'!X237)))))</f>
        <v>0</v>
      </c>
      <c r="Z288" s="6">
        <f>IF('GenVol'!B249=0,1,B288/'GenVol'!B249)*W288</f>
        <v>0</v>
      </c>
      <c r="AA288" s="26">
        <f>IF('GenVol'!B249=0,1,B288/'GenVol'!B249)*V288</f>
        <v>0</v>
      </c>
      <c r="AB288" s="26">
        <f>X288+AA288</f>
        <v>0</v>
      </c>
      <c r="AC288" s="24">
        <f>'11'!D$17-'935'!Y237</f>
        <v>0</v>
      </c>
      <c r="AD288" s="24">
        <f>(P288+Q288)*'GenVol'!B249</f>
        <v>0</v>
      </c>
      <c r="AE288" s="10"/>
    </row>
    <row r="289" spans="1:31">
      <c r="A289" s="21">
        <v>232</v>
      </c>
      <c r="B289" s="24">
        <f>'GenVol'!B250-('935'!T238*(1-'935'!X238/'11'!B$17))</f>
        <v>0</v>
      </c>
      <c r="C289" s="6">
        <f>MAX('11'!$C$45+0,MIN('935'!L238+0,'11'!$C$40+0))</f>
        <v>0</v>
      </c>
      <c r="D289" s="6">
        <f>MAX('11'!$D$45+0,MIN('935'!M238+0,'11'!$D$40+0))</f>
        <v>0</v>
      </c>
      <c r="E289" s="6">
        <f>MAX('11'!$E$45+0,MIN('935'!N238+0,'11'!$E$40+0))</f>
        <v>0</v>
      </c>
      <c r="F289" s="6">
        <f>MAX('11'!$F$45+0,MIN('935'!O238+0,'11'!$F$40+0))</f>
        <v>0</v>
      </c>
      <c r="G289" s="6">
        <f>MAX('11'!$G$45+0,MIN('935'!P238+0,'11'!$G$40+0))</f>
        <v>0</v>
      </c>
      <c r="H289" s="6">
        <f>IF('935'!$K238=1000,'Fixed'!$M$636*'Fixed'!$F249/(1+'11'!$C$12)*$C289,0)</f>
        <v>0</v>
      </c>
      <c r="I289" s="6">
        <f>IF(MOD('935'!$K238,1000)=100,'Fixed'!$N$636*'Fixed'!$F249/(1+'11'!$D$12)*$D289,0)</f>
        <v>0</v>
      </c>
      <c r="J289" s="6">
        <f>IF(MOD('935'!$K238,100)=10,'Fixed'!$O$636*'Fixed'!$F249/(1+'11'!$E$12)*$E289,0)</f>
        <v>0</v>
      </c>
      <c r="K289" s="6">
        <f>IF(AND(MOD('935'!$K238,10)&gt;0,MOD('935'!$K238,1000)&gt;1),'Fixed'!$P$636*'Fixed'!$F249/(1+'11'!$F$12)*$F289,0)</f>
        <v>0</v>
      </c>
      <c r="L289" s="6">
        <f>IF(MOD('935'!$K238,1000)=1,'Fixed'!$Q$636*'Fixed'!$F249/(1+'11'!$G$12)*$G289,0)</f>
        <v>0</v>
      </c>
      <c r="M289" s="6">
        <f>IF('935'!$K238&gt;1000,'Fixed'!$M$636*'GenVol'!$F250*$C289,0)</f>
        <v>0</v>
      </c>
      <c r="N289" s="6">
        <f>IF(MOD('935'!$K238,1000)&gt;100,'Fixed'!$N$636*'GenVol'!$F250*$D289,0)</f>
        <v>0</v>
      </c>
      <c r="O289" s="6">
        <f>IF(MOD('935'!$K238,100)&gt;10,'Fixed'!$O$636*'GenVol'!$F250*$E289,0)</f>
        <v>0</v>
      </c>
      <c r="P289" s="6">
        <f>$H289+$I289+$J289+$K289+$L289</f>
        <v>0</v>
      </c>
      <c r="Q289" s="6">
        <f>$M289+$N289+$O289</f>
        <v>0</v>
      </c>
      <c r="R289" s="26">
        <f>100/'11'!B$17*'Fixed'!E249*('Fixed'!E$1278+'Fixed'!F$1278)</f>
        <v>0</v>
      </c>
      <c r="S289" s="24">
        <f>0-IF(ISNUMBER('GenSR'!H295),INDEX('913'!$I$6:$I$1205,'GenSR'!H295),0)-IF(ISNUMBER('GenSR'!I295),INDEX('913'!$I$6:$I$1205,'GenSR'!I295),0)-IF(ISNUMBER('GenSR'!J295),INDEX('913'!$I$6:$I$1205,'GenSR'!J295),0)-IF(ISNUMBER('GenSR'!K295),INDEX('913'!$I$6:$I$1205,'GenSR'!K295),0)-IF(ISNUMBER('GenSR'!L295),INDEX('913'!$I$6:$I$1205,'GenSR'!L295),0)-IF(ISNUMBER('GenSR'!M295),INDEX('913'!$I$6:$I$1205,'GenSR'!M295),0)-IF(ISNUMBER('GenSR'!N295),INDEX('913'!$I$6:$I$1205,'GenSR'!N295),0)-IF(ISNUMBER('GenSR'!O295),INDEX('913'!$I$6:$I$1205,'GenSR'!O295),0)</f>
        <v>0</v>
      </c>
      <c r="T289" s="6">
        <f>IF(S289=0,1,MAX(1,SQRT(S289^2+(IF(ISNUMBER('GenSR'!H295),INDEX('913'!$J$6:$J$1205,'GenSR'!H295),0)+IF(ISNUMBER('GenSR'!I295),INDEX('913'!$J$6:$J$1205,'GenSR'!I295),0)+IF(ISNUMBER('GenSR'!J295),INDEX('913'!$J$6:$J$1205,'GenSR'!J295),0)+IF(ISNUMBER('GenSR'!K295),INDEX('913'!$J$6:$J$1205,'GenSR'!K295),0)+IF(ISNUMBER('GenSR'!L295),INDEX('913'!$J$6:$J$1205,'GenSR'!L295),0)+IF(ISNUMBER('GenSR'!M295),INDEX('913'!$J$6:$J$1205,'GenSR'!M295),0)+IF(ISNUMBER('GenSR'!N295),INDEX('913'!$J$6:$J$1205,'GenSR'!N295),0)+IF(ISNUMBER('GenSR'!O295),INDEX('913'!$J$6:$J$1205,'GenSR'!O295),0))^2)/S289))</f>
        <v>0</v>
      </c>
      <c r="U289" s="26">
        <f>100*('GenSR'!AO295*'935'!Q238*T289)/'11'!B$17</f>
        <v>0</v>
      </c>
      <c r="V289" s="26">
        <f>100*'GenSR'!AN295/'11'!B$17</f>
        <v>0</v>
      </c>
      <c r="W289" s="26">
        <f>100*('GenSR'!AO295*T289)/'11'!D$17</f>
        <v>0</v>
      </c>
      <c r="X289" s="26">
        <f>100/'11'!B$17*'GenAgg'!E$27*'GenVol'!F250</f>
        <v>0</v>
      </c>
      <c r="Y289" s="26">
        <f>IF('GenVol'!B250=0,0,(1-B289/'GenVol'!B250)*(V289+IF('935'!Q238=0,0,(W289*'935'!Q238*('11'!D$17-'935'!Y238)/('11'!B$17-'935'!X238)))))</f>
        <v>0</v>
      </c>
      <c r="Z289" s="6">
        <f>IF('GenVol'!B250=0,1,B289/'GenVol'!B250)*W289</f>
        <v>0</v>
      </c>
      <c r="AA289" s="26">
        <f>IF('GenVol'!B250=0,1,B289/'GenVol'!B250)*V289</f>
        <v>0</v>
      </c>
      <c r="AB289" s="26">
        <f>X289+AA289</f>
        <v>0</v>
      </c>
      <c r="AC289" s="24">
        <f>'11'!D$17-'935'!Y238</f>
        <v>0</v>
      </c>
      <c r="AD289" s="24">
        <f>(P289+Q289)*'GenVol'!B250</f>
        <v>0</v>
      </c>
      <c r="AE289" s="10"/>
    </row>
    <row r="290" spans="1:31">
      <c r="A290" s="21">
        <v>233</v>
      </c>
      <c r="B290" s="24">
        <f>'GenVol'!B251-('935'!T239*(1-'935'!X239/'11'!B$17))</f>
        <v>0</v>
      </c>
      <c r="C290" s="6">
        <f>MAX('11'!$C$45+0,MIN('935'!L239+0,'11'!$C$40+0))</f>
        <v>0</v>
      </c>
      <c r="D290" s="6">
        <f>MAX('11'!$D$45+0,MIN('935'!M239+0,'11'!$D$40+0))</f>
        <v>0</v>
      </c>
      <c r="E290" s="6">
        <f>MAX('11'!$E$45+0,MIN('935'!N239+0,'11'!$E$40+0))</f>
        <v>0</v>
      </c>
      <c r="F290" s="6">
        <f>MAX('11'!$F$45+0,MIN('935'!O239+0,'11'!$F$40+0))</f>
        <v>0</v>
      </c>
      <c r="G290" s="6">
        <f>MAX('11'!$G$45+0,MIN('935'!P239+0,'11'!$G$40+0))</f>
        <v>0</v>
      </c>
      <c r="H290" s="6">
        <f>IF('935'!$K239=1000,'Fixed'!$M$636*'Fixed'!$F250/(1+'11'!$C$12)*$C290,0)</f>
        <v>0</v>
      </c>
      <c r="I290" s="6">
        <f>IF(MOD('935'!$K239,1000)=100,'Fixed'!$N$636*'Fixed'!$F250/(1+'11'!$D$12)*$D290,0)</f>
        <v>0</v>
      </c>
      <c r="J290" s="6">
        <f>IF(MOD('935'!$K239,100)=10,'Fixed'!$O$636*'Fixed'!$F250/(1+'11'!$E$12)*$E290,0)</f>
        <v>0</v>
      </c>
      <c r="K290" s="6">
        <f>IF(AND(MOD('935'!$K239,10)&gt;0,MOD('935'!$K239,1000)&gt;1),'Fixed'!$P$636*'Fixed'!$F250/(1+'11'!$F$12)*$F290,0)</f>
        <v>0</v>
      </c>
      <c r="L290" s="6">
        <f>IF(MOD('935'!$K239,1000)=1,'Fixed'!$Q$636*'Fixed'!$F250/(1+'11'!$G$12)*$G290,0)</f>
        <v>0</v>
      </c>
      <c r="M290" s="6">
        <f>IF('935'!$K239&gt;1000,'Fixed'!$M$636*'GenVol'!$F251*$C290,0)</f>
        <v>0</v>
      </c>
      <c r="N290" s="6">
        <f>IF(MOD('935'!$K239,1000)&gt;100,'Fixed'!$N$636*'GenVol'!$F251*$D290,0)</f>
        <v>0</v>
      </c>
      <c r="O290" s="6">
        <f>IF(MOD('935'!$K239,100)&gt;10,'Fixed'!$O$636*'GenVol'!$F251*$E290,0)</f>
        <v>0</v>
      </c>
      <c r="P290" s="6">
        <f>$H290+$I290+$J290+$K290+$L290</f>
        <v>0</v>
      </c>
      <c r="Q290" s="6">
        <f>$M290+$N290+$O290</f>
        <v>0</v>
      </c>
      <c r="R290" s="26">
        <f>100/'11'!B$17*'Fixed'!E250*('Fixed'!E$1278+'Fixed'!F$1278)</f>
        <v>0</v>
      </c>
      <c r="S290" s="24">
        <f>0-IF(ISNUMBER('GenSR'!H296),INDEX('913'!$I$6:$I$1205,'GenSR'!H296),0)-IF(ISNUMBER('GenSR'!I296),INDEX('913'!$I$6:$I$1205,'GenSR'!I296),0)-IF(ISNUMBER('GenSR'!J296),INDEX('913'!$I$6:$I$1205,'GenSR'!J296),0)-IF(ISNUMBER('GenSR'!K296),INDEX('913'!$I$6:$I$1205,'GenSR'!K296),0)-IF(ISNUMBER('GenSR'!L296),INDEX('913'!$I$6:$I$1205,'GenSR'!L296),0)-IF(ISNUMBER('GenSR'!M296),INDEX('913'!$I$6:$I$1205,'GenSR'!M296),0)-IF(ISNUMBER('GenSR'!N296),INDEX('913'!$I$6:$I$1205,'GenSR'!N296),0)-IF(ISNUMBER('GenSR'!O296),INDEX('913'!$I$6:$I$1205,'GenSR'!O296),0)</f>
        <v>0</v>
      </c>
      <c r="T290" s="6">
        <f>IF(S290=0,1,MAX(1,SQRT(S290^2+(IF(ISNUMBER('GenSR'!H296),INDEX('913'!$J$6:$J$1205,'GenSR'!H296),0)+IF(ISNUMBER('GenSR'!I296),INDEX('913'!$J$6:$J$1205,'GenSR'!I296),0)+IF(ISNUMBER('GenSR'!J296),INDEX('913'!$J$6:$J$1205,'GenSR'!J296),0)+IF(ISNUMBER('GenSR'!K296),INDEX('913'!$J$6:$J$1205,'GenSR'!K296),0)+IF(ISNUMBER('GenSR'!L296),INDEX('913'!$J$6:$J$1205,'GenSR'!L296),0)+IF(ISNUMBER('GenSR'!M296),INDEX('913'!$J$6:$J$1205,'GenSR'!M296),0)+IF(ISNUMBER('GenSR'!N296),INDEX('913'!$J$6:$J$1205,'GenSR'!N296),0)+IF(ISNUMBER('GenSR'!O296),INDEX('913'!$J$6:$J$1205,'GenSR'!O296),0))^2)/S290))</f>
        <v>0</v>
      </c>
      <c r="U290" s="26">
        <f>100*('GenSR'!AO296*'935'!Q239*T290)/'11'!B$17</f>
        <v>0</v>
      </c>
      <c r="V290" s="26">
        <f>100*'GenSR'!AN296/'11'!B$17</f>
        <v>0</v>
      </c>
      <c r="W290" s="26">
        <f>100*('GenSR'!AO296*T290)/'11'!D$17</f>
        <v>0</v>
      </c>
      <c r="X290" s="26">
        <f>100/'11'!B$17*'GenAgg'!E$27*'GenVol'!F251</f>
        <v>0</v>
      </c>
      <c r="Y290" s="26">
        <f>IF('GenVol'!B251=0,0,(1-B290/'GenVol'!B251)*(V290+IF('935'!Q239=0,0,(W290*'935'!Q239*('11'!D$17-'935'!Y239)/('11'!B$17-'935'!X239)))))</f>
        <v>0</v>
      </c>
      <c r="Z290" s="6">
        <f>IF('GenVol'!B251=0,1,B290/'GenVol'!B251)*W290</f>
        <v>0</v>
      </c>
      <c r="AA290" s="26">
        <f>IF('GenVol'!B251=0,1,B290/'GenVol'!B251)*V290</f>
        <v>0</v>
      </c>
      <c r="AB290" s="26">
        <f>X290+AA290</f>
        <v>0</v>
      </c>
      <c r="AC290" s="24">
        <f>'11'!D$17-'935'!Y239</f>
        <v>0</v>
      </c>
      <c r="AD290" s="24">
        <f>(P290+Q290)*'GenVol'!B251</f>
        <v>0</v>
      </c>
      <c r="AE290" s="10"/>
    </row>
    <row r="291" spans="1:31">
      <c r="A291" s="21">
        <v>234</v>
      </c>
      <c r="B291" s="24">
        <f>'GenVol'!B252-('935'!T240*(1-'935'!X240/'11'!B$17))</f>
        <v>0</v>
      </c>
      <c r="C291" s="6">
        <f>MAX('11'!$C$45+0,MIN('935'!L240+0,'11'!$C$40+0))</f>
        <v>0</v>
      </c>
      <c r="D291" s="6">
        <f>MAX('11'!$D$45+0,MIN('935'!M240+0,'11'!$D$40+0))</f>
        <v>0</v>
      </c>
      <c r="E291" s="6">
        <f>MAX('11'!$E$45+0,MIN('935'!N240+0,'11'!$E$40+0))</f>
        <v>0</v>
      </c>
      <c r="F291" s="6">
        <f>MAX('11'!$F$45+0,MIN('935'!O240+0,'11'!$F$40+0))</f>
        <v>0</v>
      </c>
      <c r="G291" s="6">
        <f>MAX('11'!$G$45+0,MIN('935'!P240+0,'11'!$G$40+0))</f>
        <v>0</v>
      </c>
      <c r="H291" s="6">
        <f>IF('935'!$K240=1000,'Fixed'!$M$636*'Fixed'!$F251/(1+'11'!$C$12)*$C291,0)</f>
        <v>0</v>
      </c>
      <c r="I291" s="6">
        <f>IF(MOD('935'!$K240,1000)=100,'Fixed'!$N$636*'Fixed'!$F251/(1+'11'!$D$12)*$D291,0)</f>
        <v>0</v>
      </c>
      <c r="J291" s="6">
        <f>IF(MOD('935'!$K240,100)=10,'Fixed'!$O$636*'Fixed'!$F251/(1+'11'!$E$12)*$E291,0)</f>
        <v>0</v>
      </c>
      <c r="K291" s="6">
        <f>IF(AND(MOD('935'!$K240,10)&gt;0,MOD('935'!$K240,1000)&gt;1),'Fixed'!$P$636*'Fixed'!$F251/(1+'11'!$F$12)*$F291,0)</f>
        <v>0</v>
      </c>
      <c r="L291" s="6">
        <f>IF(MOD('935'!$K240,1000)=1,'Fixed'!$Q$636*'Fixed'!$F251/(1+'11'!$G$12)*$G291,0)</f>
        <v>0</v>
      </c>
      <c r="M291" s="6">
        <f>IF('935'!$K240&gt;1000,'Fixed'!$M$636*'GenVol'!$F252*$C291,0)</f>
        <v>0</v>
      </c>
      <c r="N291" s="6">
        <f>IF(MOD('935'!$K240,1000)&gt;100,'Fixed'!$N$636*'GenVol'!$F252*$D291,0)</f>
        <v>0</v>
      </c>
      <c r="O291" s="6">
        <f>IF(MOD('935'!$K240,100)&gt;10,'Fixed'!$O$636*'GenVol'!$F252*$E291,0)</f>
        <v>0</v>
      </c>
      <c r="P291" s="6">
        <f>$H291+$I291+$J291+$K291+$L291</f>
        <v>0</v>
      </c>
      <c r="Q291" s="6">
        <f>$M291+$N291+$O291</f>
        <v>0</v>
      </c>
      <c r="R291" s="26">
        <f>100/'11'!B$17*'Fixed'!E251*('Fixed'!E$1278+'Fixed'!F$1278)</f>
        <v>0</v>
      </c>
      <c r="S291" s="24">
        <f>0-IF(ISNUMBER('GenSR'!H297),INDEX('913'!$I$6:$I$1205,'GenSR'!H297),0)-IF(ISNUMBER('GenSR'!I297),INDEX('913'!$I$6:$I$1205,'GenSR'!I297),0)-IF(ISNUMBER('GenSR'!J297),INDEX('913'!$I$6:$I$1205,'GenSR'!J297),0)-IF(ISNUMBER('GenSR'!K297),INDEX('913'!$I$6:$I$1205,'GenSR'!K297),0)-IF(ISNUMBER('GenSR'!L297),INDEX('913'!$I$6:$I$1205,'GenSR'!L297),0)-IF(ISNUMBER('GenSR'!M297),INDEX('913'!$I$6:$I$1205,'GenSR'!M297),0)-IF(ISNUMBER('GenSR'!N297),INDEX('913'!$I$6:$I$1205,'GenSR'!N297),0)-IF(ISNUMBER('GenSR'!O297),INDEX('913'!$I$6:$I$1205,'GenSR'!O297),0)</f>
        <v>0</v>
      </c>
      <c r="T291" s="6">
        <f>IF(S291=0,1,MAX(1,SQRT(S291^2+(IF(ISNUMBER('GenSR'!H297),INDEX('913'!$J$6:$J$1205,'GenSR'!H297),0)+IF(ISNUMBER('GenSR'!I297),INDEX('913'!$J$6:$J$1205,'GenSR'!I297),0)+IF(ISNUMBER('GenSR'!J297),INDEX('913'!$J$6:$J$1205,'GenSR'!J297),0)+IF(ISNUMBER('GenSR'!K297),INDEX('913'!$J$6:$J$1205,'GenSR'!K297),0)+IF(ISNUMBER('GenSR'!L297),INDEX('913'!$J$6:$J$1205,'GenSR'!L297),0)+IF(ISNUMBER('GenSR'!M297),INDEX('913'!$J$6:$J$1205,'GenSR'!M297),0)+IF(ISNUMBER('GenSR'!N297),INDEX('913'!$J$6:$J$1205,'GenSR'!N297),0)+IF(ISNUMBER('GenSR'!O297),INDEX('913'!$J$6:$J$1205,'GenSR'!O297),0))^2)/S291))</f>
        <v>0</v>
      </c>
      <c r="U291" s="26">
        <f>100*('GenSR'!AO297*'935'!Q240*T291)/'11'!B$17</f>
        <v>0</v>
      </c>
      <c r="V291" s="26">
        <f>100*'GenSR'!AN297/'11'!B$17</f>
        <v>0</v>
      </c>
      <c r="W291" s="26">
        <f>100*('GenSR'!AO297*T291)/'11'!D$17</f>
        <v>0</v>
      </c>
      <c r="X291" s="26">
        <f>100/'11'!B$17*'GenAgg'!E$27*'GenVol'!F252</f>
        <v>0</v>
      </c>
      <c r="Y291" s="26">
        <f>IF('GenVol'!B252=0,0,(1-B291/'GenVol'!B252)*(V291+IF('935'!Q240=0,0,(W291*'935'!Q240*('11'!D$17-'935'!Y240)/('11'!B$17-'935'!X240)))))</f>
        <v>0</v>
      </c>
      <c r="Z291" s="6">
        <f>IF('GenVol'!B252=0,1,B291/'GenVol'!B252)*W291</f>
        <v>0</v>
      </c>
      <c r="AA291" s="26">
        <f>IF('GenVol'!B252=0,1,B291/'GenVol'!B252)*V291</f>
        <v>0</v>
      </c>
      <c r="AB291" s="26">
        <f>X291+AA291</f>
        <v>0</v>
      </c>
      <c r="AC291" s="24">
        <f>'11'!D$17-'935'!Y240</f>
        <v>0</v>
      </c>
      <c r="AD291" s="24">
        <f>(P291+Q291)*'GenVol'!B252</f>
        <v>0</v>
      </c>
      <c r="AE291" s="10"/>
    </row>
    <row r="292" spans="1:31">
      <c r="A292" s="21">
        <v>235</v>
      </c>
      <c r="B292" s="24">
        <f>'GenVol'!B253-('935'!T241*(1-'935'!X241/'11'!B$17))</f>
        <v>0</v>
      </c>
      <c r="C292" s="6">
        <f>MAX('11'!$C$45+0,MIN('935'!L241+0,'11'!$C$40+0))</f>
        <v>0</v>
      </c>
      <c r="D292" s="6">
        <f>MAX('11'!$D$45+0,MIN('935'!M241+0,'11'!$D$40+0))</f>
        <v>0</v>
      </c>
      <c r="E292" s="6">
        <f>MAX('11'!$E$45+0,MIN('935'!N241+0,'11'!$E$40+0))</f>
        <v>0</v>
      </c>
      <c r="F292" s="6">
        <f>MAX('11'!$F$45+0,MIN('935'!O241+0,'11'!$F$40+0))</f>
        <v>0</v>
      </c>
      <c r="G292" s="6">
        <f>MAX('11'!$G$45+0,MIN('935'!P241+0,'11'!$G$40+0))</f>
        <v>0</v>
      </c>
      <c r="H292" s="6">
        <f>IF('935'!$K241=1000,'Fixed'!$M$636*'Fixed'!$F252/(1+'11'!$C$12)*$C292,0)</f>
        <v>0</v>
      </c>
      <c r="I292" s="6">
        <f>IF(MOD('935'!$K241,1000)=100,'Fixed'!$N$636*'Fixed'!$F252/(1+'11'!$D$12)*$D292,0)</f>
        <v>0</v>
      </c>
      <c r="J292" s="6">
        <f>IF(MOD('935'!$K241,100)=10,'Fixed'!$O$636*'Fixed'!$F252/(1+'11'!$E$12)*$E292,0)</f>
        <v>0</v>
      </c>
      <c r="K292" s="6">
        <f>IF(AND(MOD('935'!$K241,10)&gt;0,MOD('935'!$K241,1000)&gt;1),'Fixed'!$P$636*'Fixed'!$F252/(1+'11'!$F$12)*$F292,0)</f>
        <v>0</v>
      </c>
      <c r="L292" s="6">
        <f>IF(MOD('935'!$K241,1000)=1,'Fixed'!$Q$636*'Fixed'!$F252/(1+'11'!$G$12)*$G292,0)</f>
        <v>0</v>
      </c>
      <c r="M292" s="6">
        <f>IF('935'!$K241&gt;1000,'Fixed'!$M$636*'GenVol'!$F253*$C292,0)</f>
        <v>0</v>
      </c>
      <c r="N292" s="6">
        <f>IF(MOD('935'!$K241,1000)&gt;100,'Fixed'!$N$636*'GenVol'!$F253*$D292,0)</f>
        <v>0</v>
      </c>
      <c r="O292" s="6">
        <f>IF(MOD('935'!$K241,100)&gt;10,'Fixed'!$O$636*'GenVol'!$F253*$E292,0)</f>
        <v>0</v>
      </c>
      <c r="P292" s="6">
        <f>$H292+$I292+$J292+$K292+$L292</f>
        <v>0</v>
      </c>
      <c r="Q292" s="6">
        <f>$M292+$N292+$O292</f>
        <v>0</v>
      </c>
      <c r="R292" s="26">
        <f>100/'11'!B$17*'Fixed'!E252*('Fixed'!E$1278+'Fixed'!F$1278)</f>
        <v>0</v>
      </c>
      <c r="S292" s="24">
        <f>0-IF(ISNUMBER('GenSR'!H298),INDEX('913'!$I$6:$I$1205,'GenSR'!H298),0)-IF(ISNUMBER('GenSR'!I298),INDEX('913'!$I$6:$I$1205,'GenSR'!I298),0)-IF(ISNUMBER('GenSR'!J298),INDEX('913'!$I$6:$I$1205,'GenSR'!J298),0)-IF(ISNUMBER('GenSR'!K298),INDEX('913'!$I$6:$I$1205,'GenSR'!K298),0)-IF(ISNUMBER('GenSR'!L298),INDEX('913'!$I$6:$I$1205,'GenSR'!L298),0)-IF(ISNUMBER('GenSR'!M298),INDEX('913'!$I$6:$I$1205,'GenSR'!M298),0)-IF(ISNUMBER('GenSR'!N298),INDEX('913'!$I$6:$I$1205,'GenSR'!N298),0)-IF(ISNUMBER('GenSR'!O298),INDEX('913'!$I$6:$I$1205,'GenSR'!O298),0)</f>
        <v>0</v>
      </c>
      <c r="T292" s="6">
        <f>IF(S292=0,1,MAX(1,SQRT(S292^2+(IF(ISNUMBER('GenSR'!H298),INDEX('913'!$J$6:$J$1205,'GenSR'!H298),0)+IF(ISNUMBER('GenSR'!I298),INDEX('913'!$J$6:$J$1205,'GenSR'!I298),0)+IF(ISNUMBER('GenSR'!J298),INDEX('913'!$J$6:$J$1205,'GenSR'!J298),0)+IF(ISNUMBER('GenSR'!K298),INDEX('913'!$J$6:$J$1205,'GenSR'!K298),0)+IF(ISNUMBER('GenSR'!L298),INDEX('913'!$J$6:$J$1205,'GenSR'!L298),0)+IF(ISNUMBER('GenSR'!M298),INDEX('913'!$J$6:$J$1205,'GenSR'!M298),0)+IF(ISNUMBER('GenSR'!N298),INDEX('913'!$J$6:$J$1205,'GenSR'!N298),0)+IF(ISNUMBER('GenSR'!O298),INDEX('913'!$J$6:$J$1205,'GenSR'!O298),0))^2)/S292))</f>
        <v>0</v>
      </c>
      <c r="U292" s="26">
        <f>100*('GenSR'!AO298*'935'!Q241*T292)/'11'!B$17</f>
        <v>0</v>
      </c>
      <c r="V292" s="26">
        <f>100*'GenSR'!AN298/'11'!B$17</f>
        <v>0</v>
      </c>
      <c r="W292" s="26">
        <f>100*('GenSR'!AO298*T292)/'11'!D$17</f>
        <v>0</v>
      </c>
      <c r="X292" s="26">
        <f>100/'11'!B$17*'GenAgg'!E$27*'GenVol'!F253</f>
        <v>0</v>
      </c>
      <c r="Y292" s="26">
        <f>IF('GenVol'!B253=0,0,(1-B292/'GenVol'!B253)*(V292+IF('935'!Q241=0,0,(W292*'935'!Q241*('11'!D$17-'935'!Y241)/('11'!B$17-'935'!X241)))))</f>
        <v>0</v>
      </c>
      <c r="Z292" s="6">
        <f>IF('GenVol'!B253=0,1,B292/'GenVol'!B253)*W292</f>
        <v>0</v>
      </c>
      <c r="AA292" s="26">
        <f>IF('GenVol'!B253=0,1,B292/'GenVol'!B253)*V292</f>
        <v>0</v>
      </c>
      <c r="AB292" s="26">
        <f>X292+AA292</f>
        <v>0</v>
      </c>
      <c r="AC292" s="24">
        <f>'11'!D$17-'935'!Y241</f>
        <v>0</v>
      </c>
      <c r="AD292" s="24">
        <f>(P292+Q292)*'GenVol'!B253</f>
        <v>0</v>
      </c>
      <c r="AE292" s="10"/>
    </row>
    <row r="293" spans="1:31">
      <c r="A293" s="21">
        <v>236</v>
      </c>
      <c r="B293" s="24">
        <f>'GenVol'!B254-('935'!T242*(1-'935'!X242/'11'!B$17))</f>
        <v>0</v>
      </c>
      <c r="C293" s="6">
        <f>MAX('11'!$C$45+0,MIN('935'!L242+0,'11'!$C$40+0))</f>
        <v>0</v>
      </c>
      <c r="D293" s="6">
        <f>MAX('11'!$D$45+0,MIN('935'!M242+0,'11'!$D$40+0))</f>
        <v>0</v>
      </c>
      <c r="E293" s="6">
        <f>MAX('11'!$E$45+0,MIN('935'!N242+0,'11'!$E$40+0))</f>
        <v>0</v>
      </c>
      <c r="F293" s="6">
        <f>MAX('11'!$F$45+0,MIN('935'!O242+0,'11'!$F$40+0))</f>
        <v>0</v>
      </c>
      <c r="G293" s="6">
        <f>MAX('11'!$G$45+0,MIN('935'!P242+0,'11'!$G$40+0))</f>
        <v>0</v>
      </c>
      <c r="H293" s="6">
        <f>IF('935'!$K242=1000,'Fixed'!$M$636*'Fixed'!$F253/(1+'11'!$C$12)*$C293,0)</f>
        <v>0</v>
      </c>
      <c r="I293" s="6">
        <f>IF(MOD('935'!$K242,1000)=100,'Fixed'!$N$636*'Fixed'!$F253/(1+'11'!$D$12)*$D293,0)</f>
        <v>0</v>
      </c>
      <c r="J293" s="6">
        <f>IF(MOD('935'!$K242,100)=10,'Fixed'!$O$636*'Fixed'!$F253/(1+'11'!$E$12)*$E293,0)</f>
        <v>0</v>
      </c>
      <c r="K293" s="6">
        <f>IF(AND(MOD('935'!$K242,10)&gt;0,MOD('935'!$K242,1000)&gt;1),'Fixed'!$P$636*'Fixed'!$F253/(1+'11'!$F$12)*$F293,0)</f>
        <v>0</v>
      </c>
      <c r="L293" s="6">
        <f>IF(MOD('935'!$K242,1000)=1,'Fixed'!$Q$636*'Fixed'!$F253/(1+'11'!$G$12)*$G293,0)</f>
        <v>0</v>
      </c>
      <c r="M293" s="6">
        <f>IF('935'!$K242&gt;1000,'Fixed'!$M$636*'GenVol'!$F254*$C293,0)</f>
        <v>0</v>
      </c>
      <c r="N293" s="6">
        <f>IF(MOD('935'!$K242,1000)&gt;100,'Fixed'!$N$636*'GenVol'!$F254*$D293,0)</f>
        <v>0</v>
      </c>
      <c r="O293" s="6">
        <f>IF(MOD('935'!$K242,100)&gt;10,'Fixed'!$O$636*'GenVol'!$F254*$E293,0)</f>
        <v>0</v>
      </c>
      <c r="P293" s="6">
        <f>$H293+$I293+$J293+$K293+$L293</f>
        <v>0</v>
      </c>
      <c r="Q293" s="6">
        <f>$M293+$N293+$O293</f>
        <v>0</v>
      </c>
      <c r="R293" s="26">
        <f>100/'11'!B$17*'Fixed'!E253*('Fixed'!E$1278+'Fixed'!F$1278)</f>
        <v>0</v>
      </c>
      <c r="S293" s="24">
        <f>0-IF(ISNUMBER('GenSR'!H299),INDEX('913'!$I$6:$I$1205,'GenSR'!H299),0)-IF(ISNUMBER('GenSR'!I299),INDEX('913'!$I$6:$I$1205,'GenSR'!I299),0)-IF(ISNUMBER('GenSR'!J299),INDEX('913'!$I$6:$I$1205,'GenSR'!J299),0)-IF(ISNUMBER('GenSR'!K299),INDEX('913'!$I$6:$I$1205,'GenSR'!K299),0)-IF(ISNUMBER('GenSR'!L299),INDEX('913'!$I$6:$I$1205,'GenSR'!L299),0)-IF(ISNUMBER('GenSR'!M299),INDEX('913'!$I$6:$I$1205,'GenSR'!M299),0)-IF(ISNUMBER('GenSR'!N299),INDEX('913'!$I$6:$I$1205,'GenSR'!N299),0)-IF(ISNUMBER('GenSR'!O299),INDEX('913'!$I$6:$I$1205,'GenSR'!O299),0)</f>
        <v>0</v>
      </c>
      <c r="T293" s="6">
        <f>IF(S293=0,1,MAX(1,SQRT(S293^2+(IF(ISNUMBER('GenSR'!H299),INDEX('913'!$J$6:$J$1205,'GenSR'!H299),0)+IF(ISNUMBER('GenSR'!I299),INDEX('913'!$J$6:$J$1205,'GenSR'!I299),0)+IF(ISNUMBER('GenSR'!J299),INDEX('913'!$J$6:$J$1205,'GenSR'!J299),0)+IF(ISNUMBER('GenSR'!K299),INDEX('913'!$J$6:$J$1205,'GenSR'!K299),0)+IF(ISNUMBER('GenSR'!L299),INDEX('913'!$J$6:$J$1205,'GenSR'!L299),0)+IF(ISNUMBER('GenSR'!M299),INDEX('913'!$J$6:$J$1205,'GenSR'!M299),0)+IF(ISNUMBER('GenSR'!N299),INDEX('913'!$J$6:$J$1205,'GenSR'!N299),0)+IF(ISNUMBER('GenSR'!O299),INDEX('913'!$J$6:$J$1205,'GenSR'!O299),0))^2)/S293))</f>
        <v>0</v>
      </c>
      <c r="U293" s="26">
        <f>100*('GenSR'!AO299*'935'!Q242*T293)/'11'!B$17</f>
        <v>0</v>
      </c>
      <c r="V293" s="26">
        <f>100*'GenSR'!AN299/'11'!B$17</f>
        <v>0</v>
      </c>
      <c r="W293" s="26">
        <f>100*('GenSR'!AO299*T293)/'11'!D$17</f>
        <v>0</v>
      </c>
      <c r="X293" s="26">
        <f>100/'11'!B$17*'GenAgg'!E$27*'GenVol'!F254</f>
        <v>0</v>
      </c>
      <c r="Y293" s="26">
        <f>IF('GenVol'!B254=0,0,(1-B293/'GenVol'!B254)*(V293+IF('935'!Q242=0,0,(W293*'935'!Q242*('11'!D$17-'935'!Y242)/('11'!B$17-'935'!X242)))))</f>
        <v>0</v>
      </c>
      <c r="Z293" s="6">
        <f>IF('GenVol'!B254=0,1,B293/'GenVol'!B254)*W293</f>
        <v>0</v>
      </c>
      <c r="AA293" s="26">
        <f>IF('GenVol'!B254=0,1,B293/'GenVol'!B254)*V293</f>
        <v>0</v>
      </c>
      <c r="AB293" s="26">
        <f>X293+AA293</f>
        <v>0</v>
      </c>
      <c r="AC293" s="24">
        <f>'11'!D$17-'935'!Y242</f>
        <v>0</v>
      </c>
      <c r="AD293" s="24">
        <f>(P293+Q293)*'GenVol'!B254</f>
        <v>0</v>
      </c>
      <c r="AE293" s="10"/>
    </row>
    <row r="294" spans="1:31">
      <c r="A294" s="21">
        <v>237</v>
      </c>
      <c r="B294" s="24">
        <f>'GenVol'!B255-('935'!T243*(1-'935'!X243/'11'!B$17))</f>
        <v>0</v>
      </c>
      <c r="C294" s="6">
        <f>MAX('11'!$C$45+0,MIN('935'!L243+0,'11'!$C$40+0))</f>
        <v>0</v>
      </c>
      <c r="D294" s="6">
        <f>MAX('11'!$D$45+0,MIN('935'!M243+0,'11'!$D$40+0))</f>
        <v>0</v>
      </c>
      <c r="E294" s="6">
        <f>MAX('11'!$E$45+0,MIN('935'!N243+0,'11'!$E$40+0))</f>
        <v>0</v>
      </c>
      <c r="F294" s="6">
        <f>MAX('11'!$F$45+0,MIN('935'!O243+0,'11'!$F$40+0))</f>
        <v>0</v>
      </c>
      <c r="G294" s="6">
        <f>MAX('11'!$G$45+0,MIN('935'!P243+0,'11'!$G$40+0))</f>
        <v>0</v>
      </c>
      <c r="H294" s="6">
        <f>IF('935'!$K243=1000,'Fixed'!$M$636*'Fixed'!$F254/(1+'11'!$C$12)*$C294,0)</f>
        <v>0</v>
      </c>
      <c r="I294" s="6">
        <f>IF(MOD('935'!$K243,1000)=100,'Fixed'!$N$636*'Fixed'!$F254/(1+'11'!$D$12)*$D294,0)</f>
        <v>0</v>
      </c>
      <c r="J294" s="6">
        <f>IF(MOD('935'!$K243,100)=10,'Fixed'!$O$636*'Fixed'!$F254/(1+'11'!$E$12)*$E294,0)</f>
        <v>0</v>
      </c>
      <c r="K294" s="6">
        <f>IF(AND(MOD('935'!$K243,10)&gt;0,MOD('935'!$K243,1000)&gt;1),'Fixed'!$P$636*'Fixed'!$F254/(1+'11'!$F$12)*$F294,0)</f>
        <v>0</v>
      </c>
      <c r="L294" s="6">
        <f>IF(MOD('935'!$K243,1000)=1,'Fixed'!$Q$636*'Fixed'!$F254/(1+'11'!$G$12)*$G294,0)</f>
        <v>0</v>
      </c>
      <c r="M294" s="6">
        <f>IF('935'!$K243&gt;1000,'Fixed'!$M$636*'GenVol'!$F255*$C294,0)</f>
        <v>0</v>
      </c>
      <c r="N294" s="6">
        <f>IF(MOD('935'!$K243,1000)&gt;100,'Fixed'!$N$636*'GenVol'!$F255*$D294,0)</f>
        <v>0</v>
      </c>
      <c r="O294" s="6">
        <f>IF(MOD('935'!$K243,100)&gt;10,'Fixed'!$O$636*'GenVol'!$F255*$E294,0)</f>
        <v>0</v>
      </c>
      <c r="P294" s="6">
        <f>$H294+$I294+$J294+$K294+$L294</f>
        <v>0</v>
      </c>
      <c r="Q294" s="6">
        <f>$M294+$N294+$O294</f>
        <v>0</v>
      </c>
      <c r="R294" s="26">
        <f>100/'11'!B$17*'Fixed'!E254*('Fixed'!E$1278+'Fixed'!F$1278)</f>
        <v>0</v>
      </c>
      <c r="S294" s="24">
        <f>0-IF(ISNUMBER('GenSR'!H300),INDEX('913'!$I$6:$I$1205,'GenSR'!H300),0)-IF(ISNUMBER('GenSR'!I300),INDEX('913'!$I$6:$I$1205,'GenSR'!I300),0)-IF(ISNUMBER('GenSR'!J300),INDEX('913'!$I$6:$I$1205,'GenSR'!J300),0)-IF(ISNUMBER('GenSR'!K300),INDEX('913'!$I$6:$I$1205,'GenSR'!K300),0)-IF(ISNUMBER('GenSR'!L300),INDEX('913'!$I$6:$I$1205,'GenSR'!L300),0)-IF(ISNUMBER('GenSR'!M300),INDEX('913'!$I$6:$I$1205,'GenSR'!M300),0)-IF(ISNUMBER('GenSR'!N300),INDEX('913'!$I$6:$I$1205,'GenSR'!N300),0)-IF(ISNUMBER('GenSR'!O300),INDEX('913'!$I$6:$I$1205,'GenSR'!O300),0)</f>
        <v>0</v>
      </c>
      <c r="T294" s="6">
        <f>IF(S294=0,1,MAX(1,SQRT(S294^2+(IF(ISNUMBER('GenSR'!H300),INDEX('913'!$J$6:$J$1205,'GenSR'!H300),0)+IF(ISNUMBER('GenSR'!I300),INDEX('913'!$J$6:$J$1205,'GenSR'!I300),0)+IF(ISNUMBER('GenSR'!J300),INDEX('913'!$J$6:$J$1205,'GenSR'!J300),0)+IF(ISNUMBER('GenSR'!K300),INDEX('913'!$J$6:$J$1205,'GenSR'!K300),0)+IF(ISNUMBER('GenSR'!L300),INDEX('913'!$J$6:$J$1205,'GenSR'!L300),0)+IF(ISNUMBER('GenSR'!M300),INDEX('913'!$J$6:$J$1205,'GenSR'!M300),0)+IF(ISNUMBER('GenSR'!N300),INDEX('913'!$J$6:$J$1205,'GenSR'!N300),0)+IF(ISNUMBER('GenSR'!O300),INDEX('913'!$J$6:$J$1205,'GenSR'!O300),0))^2)/S294))</f>
        <v>0</v>
      </c>
      <c r="U294" s="26">
        <f>100*('GenSR'!AO300*'935'!Q243*T294)/'11'!B$17</f>
        <v>0</v>
      </c>
      <c r="V294" s="26">
        <f>100*'GenSR'!AN300/'11'!B$17</f>
        <v>0</v>
      </c>
      <c r="W294" s="26">
        <f>100*('GenSR'!AO300*T294)/'11'!D$17</f>
        <v>0</v>
      </c>
      <c r="X294" s="26">
        <f>100/'11'!B$17*'GenAgg'!E$27*'GenVol'!F255</f>
        <v>0</v>
      </c>
      <c r="Y294" s="26">
        <f>IF('GenVol'!B255=0,0,(1-B294/'GenVol'!B255)*(V294+IF('935'!Q243=0,0,(W294*'935'!Q243*('11'!D$17-'935'!Y243)/('11'!B$17-'935'!X243)))))</f>
        <v>0</v>
      </c>
      <c r="Z294" s="6">
        <f>IF('GenVol'!B255=0,1,B294/'GenVol'!B255)*W294</f>
        <v>0</v>
      </c>
      <c r="AA294" s="26">
        <f>IF('GenVol'!B255=0,1,B294/'GenVol'!B255)*V294</f>
        <v>0</v>
      </c>
      <c r="AB294" s="26">
        <f>X294+AA294</f>
        <v>0</v>
      </c>
      <c r="AC294" s="24">
        <f>'11'!D$17-'935'!Y243</f>
        <v>0</v>
      </c>
      <c r="AD294" s="24">
        <f>(P294+Q294)*'GenVol'!B255</f>
        <v>0</v>
      </c>
      <c r="AE294" s="10"/>
    </row>
    <row r="295" spans="1:31">
      <c r="A295" s="21">
        <v>238</v>
      </c>
      <c r="B295" s="24">
        <f>'GenVol'!B256-('935'!T244*(1-'935'!X244/'11'!B$17))</f>
        <v>0</v>
      </c>
      <c r="C295" s="6">
        <f>MAX('11'!$C$45+0,MIN('935'!L244+0,'11'!$C$40+0))</f>
        <v>0</v>
      </c>
      <c r="D295" s="6">
        <f>MAX('11'!$D$45+0,MIN('935'!M244+0,'11'!$D$40+0))</f>
        <v>0</v>
      </c>
      <c r="E295" s="6">
        <f>MAX('11'!$E$45+0,MIN('935'!N244+0,'11'!$E$40+0))</f>
        <v>0</v>
      </c>
      <c r="F295" s="6">
        <f>MAX('11'!$F$45+0,MIN('935'!O244+0,'11'!$F$40+0))</f>
        <v>0</v>
      </c>
      <c r="G295" s="6">
        <f>MAX('11'!$G$45+0,MIN('935'!P244+0,'11'!$G$40+0))</f>
        <v>0</v>
      </c>
      <c r="H295" s="6">
        <f>IF('935'!$K244=1000,'Fixed'!$M$636*'Fixed'!$F255/(1+'11'!$C$12)*$C295,0)</f>
        <v>0</v>
      </c>
      <c r="I295" s="6">
        <f>IF(MOD('935'!$K244,1000)=100,'Fixed'!$N$636*'Fixed'!$F255/(1+'11'!$D$12)*$D295,0)</f>
        <v>0</v>
      </c>
      <c r="J295" s="6">
        <f>IF(MOD('935'!$K244,100)=10,'Fixed'!$O$636*'Fixed'!$F255/(1+'11'!$E$12)*$E295,0)</f>
        <v>0</v>
      </c>
      <c r="K295" s="6">
        <f>IF(AND(MOD('935'!$K244,10)&gt;0,MOD('935'!$K244,1000)&gt;1),'Fixed'!$P$636*'Fixed'!$F255/(1+'11'!$F$12)*$F295,0)</f>
        <v>0</v>
      </c>
      <c r="L295" s="6">
        <f>IF(MOD('935'!$K244,1000)=1,'Fixed'!$Q$636*'Fixed'!$F255/(1+'11'!$G$12)*$G295,0)</f>
        <v>0</v>
      </c>
      <c r="M295" s="6">
        <f>IF('935'!$K244&gt;1000,'Fixed'!$M$636*'GenVol'!$F256*$C295,0)</f>
        <v>0</v>
      </c>
      <c r="N295" s="6">
        <f>IF(MOD('935'!$K244,1000)&gt;100,'Fixed'!$N$636*'GenVol'!$F256*$D295,0)</f>
        <v>0</v>
      </c>
      <c r="O295" s="6">
        <f>IF(MOD('935'!$K244,100)&gt;10,'Fixed'!$O$636*'GenVol'!$F256*$E295,0)</f>
        <v>0</v>
      </c>
      <c r="P295" s="6">
        <f>$H295+$I295+$J295+$K295+$L295</f>
        <v>0</v>
      </c>
      <c r="Q295" s="6">
        <f>$M295+$N295+$O295</f>
        <v>0</v>
      </c>
      <c r="R295" s="26">
        <f>100/'11'!B$17*'Fixed'!E255*('Fixed'!E$1278+'Fixed'!F$1278)</f>
        <v>0</v>
      </c>
      <c r="S295" s="24">
        <f>0-IF(ISNUMBER('GenSR'!H301),INDEX('913'!$I$6:$I$1205,'GenSR'!H301),0)-IF(ISNUMBER('GenSR'!I301),INDEX('913'!$I$6:$I$1205,'GenSR'!I301),0)-IF(ISNUMBER('GenSR'!J301),INDEX('913'!$I$6:$I$1205,'GenSR'!J301),0)-IF(ISNUMBER('GenSR'!K301),INDEX('913'!$I$6:$I$1205,'GenSR'!K301),0)-IF(ISNUMBER('GenSR'!L301),INDEX('913'!$I$6:$I$1205,'GenSR'!L301),0)-IF(ISNUMBER('GenSR'!M301),INDEX('913'!$I$6:$I$1205,'GenSR'!M301),0)-IF(ISNUMBER('GenSR'!N301),INDEX('913'!$I$6:$I$1205,'GenSR'!N301),0)-IF(ISNUMBER('GenSR'!O301),INDEX('913'!$I$6:$I$1205,'GenSR'!O301),0)</f>
        <v>0</v>
      </c>
      <c r="T295" s="6">
        <f>IF(S295=0,1,MAX(1,SQRT(S295^2+(IF(ISNUMBER('GenSR'!H301),INDEX('913'!$J$6:$J$1205,'GenSR'!H301),0)+IF(ISNUMBER('GenSR'!I301),INDEX('913'!$J$6:$J$1205,'GenSR'!I301),0)+IF(ISNUMBER('GenSR'!J301),INDEX('913'!$J$6:$J$1205,'GenSR'!J301),0)+IF(ISNUMBER('GenSR'!K301),INDEX('913'!$J$6:$J$1205,'GenSR'!K301),0)+IF(ISNUMBER('GenSR'!L301),INDEX('913'!$J$6:$J$1205,'GenSR'!L301),0)+IF(ISNUMBER('GenSR'!M301),INDEX('913'!$J$6:$J$1205,'GenSR'!M301),0)+IF(ISNUMBER('GenSR'!N301),INDEX('913'!$J$6:$J$1205,'GenSR'!N301),0)+IF(ISNUMBER('GenSR'!O301),INDEX('913'!$J$6:$J$1205,'GenSR'!O301),0))^2)/S295))</f>
        <v>0</v>
      </c>
      <c r="U295" s="26">
        <f>100*('GenSR'!AO301*'935'!Q244*T295)/'11'!B$17</f>
        <v>0</v>
      </c>
      <c r="V295" s="26">
        <f>100*'GenSR'!AN301/'11'!B$17</f>
        <v>0</v>
      </c>
      <c r="W295" s="26">
        <f>100*('GenSR'!AO301*T295)/'11'!D$17</f>
        <v>0</v>
      </c>
      <c r="X295" s="26">
        <f>100/'11'!B$17*'GenAgg'!E$27*'GenVol'!F256</f>
        <v>0</v>
      </c>
      <c r="Y295" s="26">
        <f>IF('GenVol'!B256=0,0,(1-B295/'GenVol'!B256)*(V295+IF('935'!Q244=0,0,(W295*'935'!Q244*('11'!D$17-'935'!Y244)/('11'!B$17-'935'!X244)))))</f>
        <v>0</v>
      </c>
      <c r="Z295" s="6">
        <f>IF('GenVol'!B256=0,1,B295/'GenVol'!B256)*W295</f>
        <v>0</v>
      </c>
      <c r="AA295" s="26">
        <f>IF('GenVol'!B256=0,1,B295/'GenVol'!B256)*V295</f>
        <v>0</v>
      </c>
      <c r="AB295" s="26">
        <f>X295+AA295</f>
        <v>0</v>
      </c>
      <c r="AC295" s="24">
        <f>'11'!D$17-'935'!Y244</f>
        <v>0</v>
      </c>
      <c r="AD295" s="24">
        <f>(P295+Q295)*'GenVol'!B256</f>
        <v>0</v>
      </c>
      <c r="AE295" s="10"/>
    </row>
    <row r="296" spans="1:31">
      <c r="A296" s="21">
        <v>239</v>
      </c>
      <c r="B296" s="24">
        <f>'GenVol'!B257-('935'!T245*(1-'935'!X245/'11'!B$17))</f>
        <v>0</v>
      </c>
      <c r="C296" s="6">
        <f>MAX('11'!$C$45+0,MIN('935'!L245+0,'11'!$C$40+0))</f>
        <v>0</v>
      </c>
      <c r="D296" s="6">
        <f>MAX('11'!$D$45+0,MIN('935'!M245+0,'11'!$D$40+0))</f>
        <v>0</v>
      </c>
      <c r="E296" s="6">
        <f>MAX('11'!$E$45+0,MIN('935'!N245+0,'11'!$E$40+0))</f>
        <v>0</v>
      </c>
      <c r="F296" s="6">
        <f>MAX('11'!$F$45+0,MIN('935'!O245+0,'11'!$F$40+0))</f>
        <v>0</v>
      </c>
      <c r="G296" s="6">
        <f>MAX('11'!$G$45+0,MIN('935'!P245+0,'11'!$G$40+0))</f>
        <v>0</v>
      </c>
      <c r="H296" s="6">
        <f>IF('935'!$K245=1000,'Fixed'!$M$636*'Fixed'!$F256/(1+'11'!$C$12)*$C296,0)</f>
        <v>0</v>
      </c>
      <c r="I296" s="6">
        <f>IF(MOD('935'!$K245,1000)=100,'Fixed'!$N$636*'Fixed'!$F256/(1+'11'!$D$12)*$D296,0)</f>
        <v>0</v>
      </c>
      <c r="J296" s="6">
        <f>IF(MOD('935'!$K245,100)=10,'Fixed'!$O$636*'Fixed'!$F256/(1+'11'!$E$12)*$E296,0)</f>
        <v>0</v>
      </c>
      <c r="K296" s="6">
        <f>IF(AND(MOD('935'!$K245,10)&gt;0,MOD('935'!$K245,1000)&gt;1),'Fixed'!$P$636*'Fixed'!$F256/(1+'11'!$F$12)*$F296,0)</f>
        <v>0</v>
      </c>
      <c r="L296" s="6">
        <f>IF(MOD('935'!$K245,1000)=1,'Fixed'!$Q$636*'Fixed'!$F256/(1+'11'!$G$12)*$G296,0)</f>
        <v>0</v>
      </c>
      <c r="M296" s="6">
        <f>IF('935'!$K245&gt;1000,'Fixed'!$M$636*'GenVol'!$F257*$C296,0)</f>
        <v>0</v>
      </c>
      <c r="N296" s="6">
        <f>IF(MOD('935'!$K245,1000)&gt;100,'Fixed'!$N$636*'GenVol'!$F257*$D296,0)</f>
        <v>0</v>
      </c>
      <c r="O296" s="6">
        <f>IF(MOD('935'!$K245,100)&gt;10,'Fixed'!$O$636*'GenVol'!$F257*$E296,0)</f>
        <v>0</v>
      </c>
      <c r="P296" s="6">
        <f>$H296+$I296+$J296+$K296+$L296</f>
        <v>0</v>
      </c>
      <c r="Q296" s="6">
        <f>$M296+$N296+$O296</f>
        <v>0</v>
      </c>
      <c r="R296" s="26">
        <f>100/'11'!B$17*'Fixed'!E256*('Fixed'!E$1278+'Fixed'!F$1278)</f>
        <v>0</v>
      </c>
      <c r="S296" s="24">
        <f>0-IF(ISNUMBER('GenSR'!H302),INDEX('913'!$I$6:$I$1205,'GenSR'!H302),0)-IF(ISNUMBER('GenSR'!I302),INDEX('913'!$I$6:$I$1205,'GenSR'!I302),0)-IF(ISNUMBER('GenSR'!J302),INDEX('913'!$I$6:$I$1205,'GenSR'!J302),0)-IF(ISNUMBER('GenSR'!K302),INDEX('913'!$I$6:$I$1205,'GenSR'!K302),0)-IF(ISNUMBER('GenSR'!L302),INDEX('913'!$I$6:$I$1205,'GenSR'!L302),0)-IF(ISNUMBER('GenSR'!M302),INDEX('913'!$I$6:$I$1205,'GenSR'!M302),0)-IF(ISNUMBER('GenSR'!N302),INDEX('913'!$I$6:$I$1205,'GenSR'!N302),0)-IF(ISNUMBER('GenSR'!O302),INDEX('913'!$I$6:$I$1205,'GenSR'!O302),0)</f>
        <v>0</v>
      </c>
      <c r="T296" s="6">
        <f>IF(S296=0,1,MAX(1,SQRT(S296^2+(IF(ISNUMBER('GenSR'!H302),INDEX('913'!$J$6:$J$1205,'GenSR'!H302),0)+IF(ISNUMBER('GenSR'!I302),INDEX('913'!$J$6:$J$1205,'GenSR'!I302),0)+IF(ISNUMBER('GenSR'!J302),INDEX('913'!$J$6:$J$1205,'GenSR'!J302),0)+IF(ISNUMBER('GenSR'!K302),INDEX('913'!$J$6:$J$1205,'GenSR'!K302),0)+IF(ISNUMBER('GenSR'!L302),INDEX('913'!$J$6:$J$1205,'GenSR'!L302),0)+IF(ISNUMBER('GenSR'!M302),INDEX('913'!$J$6:$J$1205,'GenSR'!M302),0)+IF(ISNUMBER('GenSR'!N302),INDEX('913'!$J$6:$J$1205,'GenSR'!N302),0)+IF(ISNUMBER('GenSR'!O302),INDEX('913'!$J$6:$J$1205,'GenSR'!O302),0))^2)/S296))</f>
        <v>0</v>
      </c>
      <c r="U296" s="26">
        <f>100*('GenSR'!AO302*'935'!Q245*T296)/'11'!B$17</f>
        <v>0</v>
      </c>
      <c r="V296" s="26">
        <f>100*'GenSR'!AN302/'11'!B$17</f>
        <v>0</v>
      </c>
      <c r="W296" s="26">
        <f>100*('GenSR'!AO302*T296)/'11'!D$17</f>
        <v>0</v>
      </c>
      <c r="X296" s="26">
        <f>100/'11'!B$17*'GenAgg'!E$27*'GenVol'!F257</f>
        <v>0</v>
      </c>
      <c r="Y296" s="26">
        <f>IF('GenVol'!B257=0,0,(1-B296/'GenVol'!B257)*(V296+IF('935'!Q245=0,0,(W296*'935'!Q245*('11'!D$17-'935'!Y245)/('11'!B$17-'935'!X245)))))</f>
        <v>0</v>
      </c>
      <c r="Z296" s="6">
        <f>IF('GenVol'!B257=0,1,B296/'GenVol'!B257)*W296</f>
        <v>0</v>
      </c>
      <c r="AA296" s="26">
        <f>IF('GenVol'!B257=0,1,B296/'GenVol'!B257)*V296</f>
        <v>0</v>
      </c>
      <c r="AB296" s="26">
        <f>X296+AA296</f>
        <v>0</v>
      </c>
      <c r="AC296" s="24">
        <f>'11'!D$17-'935'!Y245</f>
        <v>0</v>
      </c>
      <c r="AD296" s="24">
        <f>(P296+Q296)*'GenVol'!B257</f>
        <v>0</v>
      </c>
      <c r="AE296" s="10"/>
    </row>
    <row r="297" spans="1:31">
      <c r="A297" s="21">
        <v>240</v>
      </c>
      <c r="B297" s="24">
        <f>'GenVol'!B258-('935'!T246*(1-'935'!X246/'11'!B$17))</f>
        <v>0</v>
      </c>
      <c r="C297" s="6">
        <f>MAX('11'!$C$45+0,MIN('935'!L246+0,'11'!$C$40+0))</f>
        <v>0</v>
      </c>
      <c r="D297" s="6">
        <f>MAX('11'!$D$45+0,MIN('935'!M246+0,'11'!$D$40+0))</f>
        <v>0</v>
      </c>
      <c r="E297" s="6">
        <f>MAX('11'!$E$45+0,MIN('935'!N246+0,'11'!$E$40+0))</f>
        <v>0</v>
      </c>
      <c r="F297" s="6">
        <f>MAX('11'!$F$45+0,MIN('935'!O246+0,'11'!$F$40+0))</f>
        <v>0</v>
      </c>
      <c r="G297" s="6">
        <f>MAX('11'!$G$45+0,MIN('935'!P246+0,'11'!$G$40+0))</f>
        <v>0</v>
      </c>
      <c r="H297" s="6">
        <f>IF('935'!$K246=1000,'Fixed'!$M$636*'Fixed'!$F257/(1+'11'!$C$12)*$C297,0)</f>
        <v>0</v>
      </c>
      <c r="I297" s="6">
        <f>IF(MOD('935'!$K246,1000)=100,'Fixed'!$N$636*'Fixed'!$F257/(1+'11'!$D$12)*$D297,0)</f>
        <v>0</v>
      </c>
      <c r="J297" s="6">
        <f>IF(MOD('935'!$K246,100)=10,'Fixed'!$O$636*'Fixed'!$F257/(1+'11'!$E$12)*$E297,0)</f>
        <v>0</v>
      </c>
      <c r="K297" s="6">
        <f>IF(AND(MOD('935'!$K246,10)&gt;0,MOD('935'!$K246,1000)&gt;1),'Fixed'!$P$636*'Fixed'!$F257/(1+'11'!$F$12)*$F297,0)</f>
        <v>0</v>
      </c>
      <c r="L297" s="6">
        <f>IF(MOD('935'!$K246,1000)=1,'Fixed'!$Q$636*'Fixed'!$F257/(1+'11'!$G$12)*$G297,0)</f>
        <v>0</v>
      </c>
      <c r="M297" s="6">
        <f>IF('935'!$K246&gt;1000,'Fixed'!$M$636*'GenVol'!$F258*$C297,0)</f>
        <v>0</v>
      </c>
      <c r="N297" s="6">
        <f>IF(MOD('935'!$K246,1000)&gt;100,'Fixed'!$N$636*'GenVol'!$F258*$D297,0)</f>
        <v>0</v>
      </c>
      <c r="O297" s="6">
        <f>IF(MOD('935'!$K246,100)&gt;10,'Fixed'!$O$636*'GenVol'!$F258*$E297,0)</f>
        <v>0</v>
      </c>
      <c r="P297" s="6">
        <f>$H297+$I297+$J297+$K297+$L297</f>
        <v>0</v>
      </c>
      <c r="Q297" s="6">
        <f>$M297+$N297+$O297</f>
        <v>0</v>
      </c>
      <c r="R297" s="26">
        <f>100/'11'!B$17*'Fixed'!E257*('Fixed'!E$1278+'Fixed'!F$1278)</f>
        <v>0</v>
      </c>
      <c r="S297" s="24">
        <f>0-IF(ISNUMBER('GenSR'!H303),INDEX('913'!$I$6:$I$1205,'GenSR'!H303),0)-IF(ISNUMBER('GenSR'!I303),INDEX('913'!$I$6:$I$1205,'GenSR'!I303),0)-IF(ISNUMBER('GenSR'!J303),INDEX('913'!$I$6:$I$1205,'GenSR'!J303),0)-IF(ISNUMBER('GenSR'!K303),INDEX('913'!$I$6:$I$1205,'GenSR'!K303),0)-IF(ISNUMBER('GenSR'!L303),INDEX('913'!$I$6:$I$1205,'GenSR'!L303),0)-IF(ISNUMBER('GenSR'!M303),INDEX('913'!$I$6:$I$1205,'GenSR'!M303),0)-IF(ISNUMBER('GenSR'!N303),INDEX('913'!$I$6:$I$1205,'GenSR'!N303),0)-IF(ISNUMBER('GenSR'!O303),INDEX('913'!$I$6:$I$1205,'GenSR'!O303),0)</f>
        <v>0</v>
      </c>
      <c r="T297" s="6">
        <f>IF(S297=0,1,MAX(1,SQRT(S297^2+(IF(ISNUMBER('GenSR'!H303),INDEX('913'!$J$6:$J$1205,'GenSR'!H303),0)+IF(ISNUMBER('GenSR'!I303),INDEX('913'!$J$6:$J$1205,'GenSR'!I303),0)+IF(ISNUMBER('GenSR'!J303),INDEX('913'!$J$6:$J$1205,'GenSR'!J303),0)+IF(ISNUMBER('GenSR'!K303),INDEX('913'!$J$6:$J$1205,'GenSR'!K303),0)+IF(ISNUMBER('GenSR'!L303),INDEX('913'!$J$6:$J$1205,'GenSR'!L303),0)+IF(ISNUMBER('GenSR'!M303),INDEX('913'!$J$6:$J$1205,'GenSR'!M303),0)+IF(ISNUMBER('GenSR'!N303),INDEX('913'!$J$6:$J$1205,'GenSR'!N303),0)+IF(ISNUMBER('GenSR'!O303),INDEX('913'!$J$6:$J$1205,'GenSR'!O303),0))^2)/S297))</f>
        <v>0</v>
      </c>
      <c r="U297" s="26">
        <f>100*('GenSR'!AO303*'935'!Q246*T297)/'11'!B$17</f>
        <v>0</v>
      </c>
      <c r="V297" s="26">
        <f>100*'GenSR'!AN303/'11'!B$17</f>
        <v>0</v>
      </c>
      <c r="W297" s="26">
        <f>100*('GenSR'!AO303*T297)/'11'!D$17</f>
        <v>0</v>
      </c>
      <c r="X297" s="26">
        <f>100/'11'!B$17*'GenAgg'!E$27*'GenVol'!F258</f>
        <v>0</v>
      </c>
      <c r="Y297" s="26">
        <f>IF('GenVol'!B258=0,0,(1-B297/'GenVol'!B258)*(V297+IF('935'!Q246=0,0,(W297*'935'!Q246*('11'!D$17-'935'!Y246)/('11'!B$17-'935'!X246)))))</f>
        <v>0</v>
      </c>
      <c r="Z297" s="6">
        <f>IF('GenVol'!B258=0,1,B297/'GenVol'!B258)*W297</f>
        <v>0</v>
      </c>
      <c r="AA297" s="26">
        <f>IF('GenVol'!B258=0,1,B297/'GenVol'!B258)*V297</f>
        <v>0</v>
      </c>
      <c r="AB297" s="26">
        <f>X297+AA297</f>
        <v>0</v>
      </c>
      <c r="AC297" s="24">
        <f>'11'!D$17-'935'!Y246</f>
        <v>0</v>
      </c>
      <c r="AD297" s="24">
        <f>(P297+Q297)*'GenVol'!B258</f>
        <v>0</v>
      </c>
      <c r="AE297" s="10"/>
    </row>
    <row r="298" spans="1:31">
      <c r="A298" s="21">
        <v>241</v>
      </c>
      <c r="B298" s="24">
        <f>'GenVol'!B259-('935'!T247*(1-'935'!X247/'11'!B$17))</f>
        <v>0</v>
      </c>
      <c r="C298" s="6">
        <f>MAX('11'!$C$45+0,MIN('935'!L247+0,'11'!$C$40+0))</f>
        <v>0</v>
      </c>
      <c r="D298" s="6">
        <f>MAX('11'!$D$45+0,MIN('935'!M247+0,'11'!$D$40+0))</f>
        <v>0</v>
      </c>
      <c r="E298" s="6">
        <f>MAX('11'!$E$45+0,MIN('935'!N247+0,'11'!$E$40+0))</f>
        <v>0</v>
      </c>
      <c r="F298" s="6">
        <f>MAX('11'!$F$45+0,MIN('935'!O247+0,'11'!$F$40+0))</f>
        <v>0</v>
      </c>
      <c r="G298" s="6">
        <f>MAX('11'!$G$45+0,MIN('935'!P247+0,'11'!$G$40+0))</f>
        <v>0</v>
      </c>
      <c r="H298" s="6">
        <f>IF('935'!$K247=1000,'Fixed'!$M$636*'Fixed'!$F258/(1+'11'!$C$12)*$C298,0)</f>
        <v>0</v>
      </c>
      <c r="I298" s="6">
        <f>IF(MOD('935'!$K247,1000)=100,'Fixed'!$N$636*'Fixed'!$F258/(1+'11'!$D$12)*$D298,0)</f>
        <v>0</v>
      </c>
      <c r="J298" s="6">
        <f>IF(MOD('935'!$K247,100)=10,'Fixed'!$O$636*'Fixed'!$F258/(1+'11'!$E$12)*$E298,0)</f>
        <v>0</v>
      </c>
      <c r="K298" s="6">
        <f>IF(AND(MOD('935'!$K247,10)&gt;0,MOD('935'!$K247,1000)&gt;1),'Fixed'!$P$636*'Fixed'!$F258/(1+'11'!$F$12)*$F298,0)</f>
        <v>0</v>
      </c>
      <c r="L298" s="6">
        <f>IF(MOD('935'!$K247,1000)=1,'Fixed'!$Q$636*'Fixed'!$F258/(1+'11'!$G$12)*$G298,0)</f>
        <v>0</v>
      </c>
      <c r="M298" s="6">
        <f>IF('935'!$K247&gt;1000,'Fixed'!$M$636*'GenVol'!$F259*$C298,0)</f>
        <v>0</v>
      </c>
      <c r="N298" s="6">
        <f>IF(MOD('935'!$K247,1000)&gt;100,'Fixed'!$N$636*'GenVol'!$F259*$D298,0)</f>
        <v>0</v>
      </c>
      <c r="O298" s="6">
        <f>IF(MOD('935'!$K247,100)&gt;10,'Fixed'!$O$636*'GenVol'!$F259*$E298,0)</f>
        <v>0</v>
      </c>
      <c r="P298" s="6">
        <f>$H298+$I298+$J298+$K298+$L298</f>
        <v>0</v>
      </c>
      <c r="Q298" s="6">
        <f>$M298+$N298+$O298</f>
        <v>0</v>
      </c>
      <c r="R298" s="26">
        <f>100/'11'!B$17*'Fixed'!E258*('Fixed'!E$1278+'Fixed'!F$1278)</f>
        <v>0</v>
      </c>
      <c r="S298" s="24">
        <f>0-IF(ISNUMBER('GenSR'!H304),INDEX('913'!$I$6:$I$1205,'GenSR'!H304),0)-IF(ISNUMBER('GenSR'!I304),INDEX('913'!$I$6:$I$1205,'GenSR'!I304),0)-IF(ISNUMBER('GenSR'!J304),INDEX('913'!$I$6:$I$1205,'GenSR'!J304),0)-IF(ISNUMBER('GenSR'!K304),INDEX('913'!$I$6:$I$1205,'GenSR'!K304),0)-IF(ISNUMBER('GenSR'!L304),INDEX('913'!$I$6:$I$1205,'GenSR'!L304),0)-IF(ISNUMBER('GenSR'!M304),INDEX('913'!$I$6:$I$1205,'GenSR'!M304),0)-IF(ISNUMBER('GenSR'!N304),INDEX('913'!$I$6:$I$1205,'GenSR'!N304),0)-IF(ISNUMBER('GenSR'!O304),INDEX('913'!$I$6:$I$1205,'GenSR'!O304),0)</f>
        <v>0</v>
      </c>
      <c r="T298" s="6">
        <f>IF(S298=0,1,MAX(1,SQRT(S298^2+(IF(ISNUMBER('GenSR'!H304),INDEX('913'!$J$6:$J$1205,'GenSR'!H304),0)+IF(ISNUMBER('GenSR'!I304),INDEX('913'!$J$6:$J$1205,'GenSR'!I304),0)+IF(ISNUMBER('GenSR'!J304),INDEX('913'!$J$6:$J$1205,'GenSR'!J304),0)+IF(ISNUMBER('GenSR'!K304),INDEX('913'!$J$6:$J$1205,'GenSR'!K304),0)+IF(ISNUMBER('GenSR'!L304),INDEX('913'!$J$6:$J$1205,'GenSR'!L304),0)+IF(ISNUMBER('GenSR'!M304),INDEX('913'!$J$6:$J$1205,'GenSR'!M304),0)+IF(ISNUMBER('GenSR'!N304),INDEX('913'!$J$6:$J$1205,'GenSR'!N304),0)+IF(ISNUMBER('GenSR'!O304),INDEX('913'!$J$6:$J$1205,'GenSR'!O304),0))^2)/S298))</f>
        <v>0</v>
      </c>
      <c r="U298" s="26">
        <f>100*('GenSR'!AO304*'935'!Q247*T298)/'11'!B$17</f>
        <v>0</v>
      </c>
      <c r="V298" s="26">
        <f>100*'GenSR'!AN304/'11'!B$17</f>
        <v>0</v>
      </c>
      <c r="W298" s="26">
        <f>100*('GenSR'!AO304*T298)/'11'!D$17</f>
        <v>0</v>
      </c>
      <c r="X298" s="26">
        <f>100/'11'!B$17*'GenAgg'!E$27*'GenVol'!F259</f>
        <v>0</v>
      </c>
      <c r="Y298" s="26">
        <f>IF('GenVol'!B259=0,0,(1-B298/'GenVol'!B259)*(V298+IF('935'!Q247=0,0,(W298*'935'!Q247*('11'!D$17-'935'!Y247)/('11'!B$17-'935'!X247)))))</f>
        <v>0</v>
      </c>
      <c r="Z298" s="6">
        <f>IF('GenVol'!B259=0,1,B298/'GenVol'!B259)*W298</f>
        <v>0</v>
      </c>
      <c r="AA298" s="26">
        <f>IF('GenVol'!B259=0,1,B298/'GenVol'!B259)*V298</f>
        <v>0</v>
      </c>
      <c r="AB298" s="26">
        <f>X298+AA298</f>
        <v>0</v>
      </c>
      <c r="AC298" s="24">
        <f>'11'!D$17-'935'!Y247</f>
        <v>0</v>
      </c>
      <c r="AD298" s="24">
        <f>(P298+Q298)*'GenVol'!B259</f>
        <v>0</v>
      </c>
      <c r="AE298" s="10"/>
    </row>
    <row r="299" spans="1:31">
      <c r="A299" s="21">
        <v>242</v>
      </c>
      <c r="B299" s="24">
        <f>'GenVol'!B260-('935'!T248*(1-'935'!X248/'11'!B$17))</f>
        <v>0</v>
      </c>
      <c r="C299" s="6">
        <f>MAX('11'!$C$45+0,MIN('935'!L248+0,'11'!$C$40+0))</f>
        <v>0</v>
      </c>
      <c r="D299" s="6">
        <f>MAX('11'!$D$45+0,MIN('935'!M248+0,'11'!$D$40+0))</f>
        <v>0</v>
      </c>
      <c r="E299" s="6">
        <f>MAX('11'!$E$45+0,MIN('935'!N248+0,'11'!$E$40+0))</f>
        <v>0</v>
      </c>
      <c r="F299" s="6">
        <f>MAX('11'!$F$45+0,MIN('935'!O248+0,'11'!$F$40+0))</f>
        <v>0</v>
      </c>
      <c r="G299" s="6">
        <f>MAX('11'!$G$45+0,MIN('935'!P248+0,'11'!$G$40+0))</f>
        <v>0</v>
      </c>
      <c r="H299" s="6">
        <f>IF('935'!$K248=1000,'Fixed'!$M$636*'Fixed'!$F259/(1+'11'!$C$12)*$C299,0)</f>
        <v>0</v>
      </c>
      <c r="I299" s="6">
        <f>IF(MOD('935'!$K248,1000)=100,'Fixed'!$N$636*'Fixed'!$F259/(1+'11'!$D$12)*$D299,0)</f>
        <v>0</v>
      </c>
      <c r="J299" s="6">
        <f>IF(MOD('935'!$K248,100)=10,'Fixed'!$O$636*'Fixed'!$F259/(1+'11'!$E$12)*$E299,0)</f>
        <v>0</v>
      </c>
      <c r="K299" s="6">
        <f>IF(AND(MOD('935'!$K248,10)&gt;0,MOD('935'!$K248,1000)&gt;1),'Fixed'!$P$636*'Fixed'!$F259/(1+'11'!$F$12)*$F299,0)</f>
        <v>0</v>
      </c>
      <c r="L299" s="6">
        <f>IF(MOD('935'!$K248,1000)=1,'Fixed'!$Q$636*'Fixed'!$F259/(1+'11'!$G$12)*$G299,0)</f>
        <v>0</v>
      </c>
      <c r="M299" s="6">
        <f>IF('935'!$K248&gt;1000,'Fixed'!$M$636*'GenVol'!$F260*$C299,0)</f>
        <v>0</v>
      </c>
      <c r="N299" s="6">
        <f>IF(MOD('935'!$K248,1000)&gt;100,'Fixed'!$N$636*'GenVol'!$F260*$D299,0)</f>
        <v>0</v>
      </c>
      <c r="O299" s="6">
        <f>IF(MOD('935'!$K248,100)&gt;10,'Fixed'!$O$636*'GenVol'!$F260*$E299,0)</f>
        <v>0</v>
      </c>
      <c r="P299" s="6">
        <f>$H299+$I299+$J299+$K299+$L299</f>
        <v>0</v>
      </c>
      <c r="Q299" s="6">
        <f>$M299+$N299+$O299</f>
        <v>0</v>
      </c>
      <c r="R299" s="26">
        <f>100/'11'!B$17*'Fixed'!E259*('Fixed'!E$1278+'Fixed'!F$1278)</f>
        <v>0</v>
      </c>
      <c r="S299" s="24">
        <f>0-IF(ISNUMBER('GenSR'!H305),INDEX('913'!$I$6:$I$1205,'GenSR'!H305),0)-IF(ISNUMBER('GenSR'!I305),INDEX('913'!$I$6:$I$1205,'GenSR'!I305),0)-IF(ISNUMBER('GenSR'!J305),INDEX('913'!$I$6:$I$1205,'GenSR'!J305),0)-IF(ISNUMBER('GenSR'!K305),INDEX('913'!$I$6:$I$1205,'GenSR'!K305),0)-IF(ISNUMBER('GenSR'!L305),INDEX('913'!$I$6:$I$1205,'GenSR'!L305),0)-IF(ISNUMBER('GenSR'!M305),INDEX('913'!$I$6:$I$1205,'GenSR'!M305),0)-IF(ISNUMBER('GenSR'!N305),INDEX('913'!$I$6:$I$1205,'GenSR'!N305),0)-IF(ISNUMBER('GenSR'!O305),INDEX('913'!$I$6:$I$1205,'GenSR'!O305),0)</f>
        <v>0</v>
      </c>
      <c r="T299" s="6">
        <f>IF(S299=0,1,MAX(1,SQRT(S299^2+(IF(ISNUMBER('GenSR'!H305),INDEX('913'!$J$6:$J$1205,'GenSR'!H305),0)+IF(ISNUMBER('GenSR'!I305),INDEX('913'!$J$6:$J$1205,'GenSR'!I305),0)+IF(ISNUMBER('GenSR'!J305),INDEX('913'!$J$6:$J$1205,'GenSR'!J305),0)+IF(ISNUMBER('GenSR'!K305),INDEX('913'!$J$6:$J$1205,'GenSR'!K305),0)+IF(ISNUMBER('GenSR'!L305),INDEX('913'!$J$6:$J$1205,'GenSR'!L305),0)+IF(ISNUMBER('GenSR'!M305),INDEX('913'!$J$6:$J$1205,'GenSR'!M305),0)+IF(ISNUMBER('GenSR'!N305),INDEX('913'!$J$6:$J$1205,'GenSR'!N305),0)+IF(ISNUMBER('GenSR'!O305),INDEX('913'!$J$6:$J$1205,'GenSR'!O305),0))^2)/S299))</f>
        <v>0</v>
      </c>
      <c r="U299" s="26">
        <f>100*('GenSR'!AO305*'935'!Q248*T299)/'11'!B$17</f>
        <v>0</v>
      </c>
      <c r="V299" s="26">
        <f>100*'GenSR'!AN305/'11'!B$17</f>
        <v>0</v>
      </c>
      <c r="W299" s="26">
        <f>100*('GenSR'!AO305*T299)/'11'!D$17</f>
        <v>0</v>
      </c>
      <c r="X299" s="26">
        <f>100/'11'!B$17*'GenAgg'!E$27*'GenVol'!F260</f>
        <v>0</v>
      </c>
      <c r="Y299" s="26">
        <f>IF('GenVol'!B260=0,0,(1-B299/'GenVol'!B260)*(V299+IF('935'!Q248=0,0,(W299*'935'!Q248*('11'!D$17-'935'!Y248)/('11'!B$17-'935'!X248)))))</f>
        <v>0</v>
      </c>
      <c r="Z299" s="6">
        <f>IF('GenVol'!B260=0,1,B299/'GenVol'!B260)*W299</f>
        <v>0</v>
      </c>
      <c r="AA299" s="26">
        <f>IF('GenVol'!B260=0,1,B299/'GenVol'!B260)*V299</f>
        <v>0</v>
      </c>
      <c r="AB299" s="26">
        <f>X299+AA299</f>
        <v>0</v>
      </c>
      <c r="AC299" s="24">
        <f>'11'!D$17-'935'!Y248</f>
        <v>0</v>
      </c>
      <c r="AD299" s="24">
        <f>(P299+Q299)*'GenVol'!B260</f>
        <v>0</v>
      </c>
      <c r="AE299" s="10"/>
    </row>
    <row r="300" spans="1:31">
      <c r="A300" s="21">
        <v>243</v>
      </c>
      <c r="B300" s="24">
        <f>'GenVol'!B261-('935'!T249*(1-'935'!X249/'11'!B$17))</f>
        <v>0</v>
      </c>
      <c r="C300" s="6">
        <f>MAX('11'!$C$45+0,MIN('935'!L249+0,'11'!$C$40+0))</f>
        <v>0</v>
      </c>
      <c r="D300" s="6">
        <f>MAX('11'!$D$45+0,MIN('935'!M249+0,'11'!$D$40+0))</f>
        <v>0</v>
      </c>
      <c r="E300" s="6">
        <f>MAX('11'!$E$45+0,MIN('935'!N249+0,'11'!$E$40+0))</f>
        <v>0</v>
      </c>
      <c r="F300" s="6">
        <f>MAX('11'!$F$45+0,MIN('935'!O249+0,'11'!$F$40+0))</f>
        <v>0</v>
      </c>
      <c r="G300" s="6">
        <f>MAX('11'!$G$45+0,MIN('935'!P249+0,'11'!$G$40+0))</f>
        <v>0</v>
      </c>
      <c r="H300" s="6">
        <f>IF('935'!$K249=1000,'Fixed'!$M$636*'Fixed'!$F260/(1+'11'!$C$12)*$C300,0)</f>
        <v>0</v>
      </c>
      <c r="I300" s="6">
        <f>IF(MOD('935'!$K249,1000)=100,'Fixed'!$N$636*'Fixed'!$F260/(1+'11'!$D$12)*$D300,0)</f>
        <v>0</v>
      </c>
      <c r="J300" s="6">
        <f>IF(MOD('935'!$K249,100)=10,'Fixed'!$O$636*'Fixed'!$F260/(1+'11'!$E$12)*$E300,0)</f>
        <v>0</v>
      </c>
      <c r="K300" s="6">
        <f>IF(AND(MOD('935'!$K249,10)&gt;0,MOD('935'!$K249,1000)&gt;1),'Fixed'!$P$636*'Fixed'!$F260/(1+'11'!$F$12)*$F300,0)</f>
        <v>0</v>
      </c>
      <c r="L300" s="6">
        <f>IF(MOD('935'!$K249,1000)=1,'Fixed'!$Q$636*'Fixed'!$F260/(1+'11'!$G$12)*$G300,0)</f>
        <v>0</v>
      </c>
      <c r="M300" s="6">
        <f>IF('935'!$K249&gt;1000,'Fixed'!$M$636*'GenVol'!$F261*$C300,0)</f>
        <v>0</v>
      </c>
      <c r="N300" s="6">
        <f>IF(MOD('935'!$K249,1000)&gt;100,'Fixed'!$N$636*'GenVol'!$F261*$D300,0)</f>
        <v>0</v>
      </c>
      <c r="O300" s="6">
        <f>IF(MOD('935'!$K249,100)&gt;10,'Fixed'!$O$636*'GenVol'!$F261*$E300,0)</f>
        <v>0</v>
      </c>
      <c r="P300" s="6">
        <f>$H300+$I300+$J300+$K300+$L300</f>
        <v>0</v>
      </c>
      <c r="Q300" s="6">
        <f>$M300+$N300+$O300</f>
        <v>0</v>
      </c>
      <c r="R300" s="26">
        <f>100/'11'!B$17*'Fixed'!E260*('Fixed'!E$1278+'Fixed'!F$1278)</f>
        <v>0</v>
      </c>
      <c r="S300" s="24">
        <f>0-IF(ISNUMBER('GenSR'!H306),INDEX('913'!$I$6:$I$1205,'GenSR'!H306),0)-IF(ISNUMBER('GenSR'!I306),INDEX('913'!$I$6:$I$1205,'GenSR'!I306),0)-IF(ISNUMBER('GenSR'!J306),INDEX('913'!$I$6:$I$1205,'GenSR'!J306),0)-IF(ISNUMBER('GenSR'!K306),INDEX('913'!$I$6:$I$1205,'GenSR'!K306),0)-IF(ISNUMBER('GenSR'!L306),INDEX('913'!$I$6:$I$1205,'GenSR'!L306),0)-IF(ISNUMBER('GenSR'!M306),INDEX('913'!$I$6:$I$1205,'GenSR'!M306),0)-IF(ISNUMBER('GenSR'!N306),INDEX('913'!$I$6:$I$1205,'GenSR'!N306),0)-IF(ISNUMBER('GenSR'!O306),INDEX('913'!$I$6:$I$1205,'GenSR'!O306),0)</f>
        <v>0</v>
      </c>
      <c r="T300" s="6">
        <f>IF(S300=0,1,MAX(1,SQRT(S300^2+(IF(ISNUMBER('GenSR'!H306),INDEX('913'!$J$6:$J$1205,'GenSR'!H306),0)+IF(ISNUMBER('GenSR'!I306),INDEX('913'!$J$6:$J$1205,'GenSR'!I306),0)+IF(ISNUMBER('GenSR'!J306),INDEX('913'!$J$6:$J$1205,'GenSR'!J306),0)+IF(ISNUMBER('GenSR'!K306),INDEX('913'!$J$6:$J$1205,'GenSR'!K306),0)+IF(ISNUMBER('GenSR'!L306),INDEX('913'!$J$6:$J$1205,'GenSR'!L306),0)+IF(ISNUMBER('GenSR'!M306),INDEX('913'!$J$6:$J$1205,'GenSR'!M306),0)+IF(ISNUMBER('GenSR'!N306),INDEX('913'!$J$6:$J$1205,'GenSR'!N306),0)+IF(ISNUMBER('GenSR'!O306),INDEX('913'!$J$6:$J$1205,'GenSR'!O306),0))^2)/S300))</f>
        <v>0</v>
      </c>
      <c r="U300" s="26">
        <f>100*('GenSR'!AO306*'935'!Q249*T300)/'11'!B$17</f>
        <v>0</v>
      </c>
      <c r="V300" s="26">
        <f>100*'GenSR'!AN306/'11'!B$17</f>
        <v>0</v>
      </c>
      <c r="W300" s="26">
        <f>100*('GenSR'!AO306*T300)/'11'!D$17</f>
        <v>0</v>
      </c>
      <c r="X300" s="26">
        <f>100/'11'!B$17*'GenAgg'!E$27*'GenVol'!F261</f>
        <v>0</v>
      </c>
      <c r="Y300" s="26">
        <f>IF('GenVol'!B261=0,0,(1-B300/'GenVol'!B261)*(V300+IF('935'!Q249=0,0,(W300*'935'!Q249*('11'!D$17-'935'!Y249)/('11'!B$17-'935'!X249)))))</f>
        <v>0</v>
      </c>
      <c r="Z300" s="6">
        <f>IF('GenVol'!B261=0,1,B300/'GenVol'!B261)*W300</f>
        <v>0</v>
      </c>
      <c r="AA300" s="26">
        <f>IF('GenVol'!B261=0,1,B300/'GenVol'!B261)*V300</f>
        <v>0</v>
      </c>
      <c r="AB300" s="26">
        <f>X300+AA300</f>
        <v>0</v>
      </c>
      <c r="AC300" s="24">
        <f>'11'!D$17-'935'!Y249</f>
        <v>0</v>
      </c>
      <c r="AD300" s="24">
        <f>(P300+Q300)*'GenVol'!B261</f>
        <v>0</v>
      </c>
      <c r="AE300" s="10"/>
    </row>
    <row r="301" spans="1:31">
      <c r="A301" s="21">
        <v>244</v>
      </c>
      <c r="B301" s="24">
        <f>'GenVol'!B262-('935'!T250*(1-'935'!X250/'11'!B$17))</f>
        <v>0</v>
      </c>
      <c r="C301" s="6">
        <f>MAX('11'!$C$45+0,MIN('935'!L250+0,'11'!$C$40+0))</f>
        <v>0</v>
      </c>
      <c r="D301" s="6">
        <f>MAX('11'!$D$45+0,MIN('935'!M250+0,'11'!$D$40+0))</f>
        <v>0</v>
      </c>
      <c r="E301" s="6">
        <f>MAX('11'!$E$45+0,MIN('935'!N250+0,'11'!$E$40+0))</f>
        <v>0</v>
      </c>
      <c r="F301" s="6">
        <f>MAX('11'!$F$45+0,MIN('935'!O250+0,'11'!$F$40+0))</f>
        <v>0</v>
      </c>
      <c r="G301" s="6">
        <f>MAX('11'!$G$45+0,MIN('935'!P250+0,'11'!$G$40+0))</f>
        <v>0</v>
      </c>
      <c r="H301" s="6">
        <f>IF('935'!$K250=1000,'Fixed'!$M$636*'Fixed'!$F261/(1+'11'!$C$12)*$C301,0)</f>
        <v>0</v>
      </c>
      <c r="I301" s="6">
        <f>IF(MOD('935'!$K250,1000)=100,'Fixed'!$N$636*'Fixed'!$F261/(1+'11'!$D$12)*$D301,0)</f>
        <v>0</v>
      </c>
      <c r="J301" s="6">
        <f>IF(MOD('935'!$K250,100)=10,'Fixed'!$O$636*'Fixed'!$F261/(1+'11'!$E$12)*$E301,0)</f>
        <v>0</v>
      </c>
      <c r="K301" s="6">
        <f>IF(AND(MOD('935'!$K250,10)&gt;0,MOD('935'!$K250,1000)&gt;1),'Fixed'!$P$636*'Fixed'!$F261/(1+'11'!$F$12)*$F301,0)</f>
        <v>0</v>
      </c>
      <c r="L301" s="6">
        <f>IF(MOD('935'!$K250,1000)=1,'Fixed'!$Q$636*'Fixed'!$F261/(1+'11'!$G$12)*$G301,0)</f>
        <v>0</v>
      </c>
      <c r="M301" s="6">
        <f>IF('935'!$K250&gt;1000,'Fixed'!$M$636*'GenVol'!$F262*$C301,0)</f>
        <v>0</v>
      </c>
      <c r="N301" s="6">
        <f>IF(MOD('935'!$K250,1000)&gt;100,'Fixed'!$N$636*'GenVol'!$F262*$D301,0)</f>
        <v>0</v>
      </c>
      <c r="O301" s="6">
        <f>IF(MOD('935'!$K250,100)&gt;10,'Fixed'!$O$636*'GenVol'!$F262*$E301,0)</f>
        <v>0</v>
      </c>
      <c r="P301" s="6">
        <f>$H301+$I301+$J301+$K301+$L301</f>
        <v>0</v>
      </c>
      <c r="Q301" s="6">
        <f>$M301+$N301+$O301</f>
        <v>0</v>
      </c>
      <c r="R301" s="26">
        <f>100/'11'!B$17*'Fixed'!E261*('Fixed'!E$1278+'Fixed'!F$1278)</f>
        <v>0</v>
      </c>
      <c r="S301" s="24">
        <f>0-IF(ISNUMBER('GenSR'!H307),INDEX('913'!$I$6:$I$1205,'GenSR'!H307),0)-IF(ISNUMBER('GenSR'!I307),INDEX('913'!$I$6:$I$1205,'GenSR'!I307),0)-IF(ISNUMBER('GenSR'!J307),INDEX('913'!$I$6:$I$1205,'GenSR'!J307),0)-IF(ISNUMBER('GenSR'!K307),INDEX('913'!$I$6:$I$1205,'GenSR'!K307),0)-IF(ISNUMBER('GenSR'!L307),INDEX('913'!$I$6:$I$1205,'GenSR'!L307),0)-IF(ISNUMBER('GenSR'!M307),INDEX('913'!$I$6:$I$1205,'GenSR'!M307),0)-IF(ISNUMBER('GenSR'!N307),INDEX('913'!$I$6:$I$1205,'GenSR'!N307),0)-IF(ISNUMBER('GenSR'!O307),INDEX('913'!$I$6:$I$1205,'GenSR'!O307),0)</f>
        <v>0</v>
      </c>
      <c r="T301" s="6">
        <f>IF(S301=0,1,MAX(1,SQRT(S301^2+(IF(ISNUMBER('GenSR'!H307),INDEX('913'!$J$6:$J$1205,'GenSR'!H307),0)+IF(ISNUMBER('GenSR'!I307),INDEX('913'!$J$6:$J$1205,'GenSR'!I307),0)+IF(ISNUMBER('GenSR'!J307),INDEX('913'!$J$6:$J$1205,'GenSR'!J307),0)+IF(ISNUMBER('GenSR'!K307),INDEX('913'!$J$6:$J$1205,'GenSR'!K307),0)+IF(ISNUMBER('GenSR'!L307),INDEX('913'!$J$6:$J$1205,'GenSR'!L307),0)+IF(ISNUMBER('GenSR'!M307),INDEX('913'!$J$6:$J$1205,'GenSR'!M307),0)+IF(ISNUMBER('GenSR'!N307),INDEX('913'!$J$6:$J$1205,'GenSR'!N307),0)+IF(ISNUMBER('GenSR'!O307),INDEX('913'!$J$6:$J$1205,'GenSR'!O307),0))^2)/S301))</f>
        <v>0</v>
      </c>
      <c r="U301" s="26">
        <f>100*('GenSR'!AO307*'935'!Q250*T301)/'11'!B$17</f>
        <v>0</v>
      </c>
      <c r="V301" s="26">
        <f>100*'GenSR'!AN307/'11'!B$17</f>
        <v>0</v>
      </c>
      <c r="W301" s="26">
        <f>100*('GenSR'!AO307*T301)/'11'!D$17</f>
        <v>0</v>
      </c>
      <c r="X301" s="26">
        <f>100/'11'!B$17*'GenAgg'!E$27*'GenVol'!F262</f>
        <v>0</v>
      </c>
      <c r="Y301" s="26">
        <f>IF('GenVol'!B262=0,0,(1-B301/'GenVol'!B262)*(V301+IF('935'!Q250=0,0,(W301*'935'!Q250*('11'!D$17-'935'!Y250)/('11'!B$17-'935'!X250)))))</f>
        <v>0</v>
      </c>
      <c r="Z301" s="6">
        <f>IF('GenVol'!B262=0,1,B301/'GenVol'!B262)*W301</f>
        <v>0</v>
      </c>
      <c r="AA301" s="26">
        <f>IF('GenVol'!B262=0,1,B301/'GenVol'!B262)*V301</f>
        <v>0</v>
      </c>
      <c r="AB301" s="26">
        <f>X301+AA301</f>
        <v>0</v>
      </c>
      <c r="AC301" s="24">
        <f>'11'!D$17-'935'!Y250</f>
        <v>0</v>
      </c>
      <c r="AD301" s="24">
        <f>(P301+Q301)*'GenVol'!B262</f>
        <v>0</v>
      </c>
      <c r="AE301" s="10"/>
    </row>
    <row r="302" spans="1:31">
      <c r="A302" s="21">
        <v>245</v>
      </c>
      <c r="B302" s="24">
        <f>'GenVol'!B263-('935'!T251*(1-'935'!X251/'11'!B$17))</f>
        <v>0</v>
      </c>
      <c r="C302" s="6">
        <f>MAX('11'!$C$45+0,MIN('935'!L251+0,'11'!$C$40+0))</f>
        <v>0</v>
      </c>
      <c r="D302" s="6">
        <f>MAX('11'!$D$45+0,MIN('935'!M251+0,'11'!$D$40+0))</f>
        <v>0</v>
      </c>
      <c r="E302" s="6">
        <f>MAX('11'!$E$45+0,MIN('935'!N251+0,'11'!$E$40+0))</f>
        <v>0</v>
      </c>
      <c r="F302" s="6">
        <f>MAX('11'!$F$45+0,MIN('935'!O251+0,'11'!$F$40+0))</f>
        <v>0</v>
      </c>
      <c r="G302" s="6">
        <f>MAX('11'!$G$45+0,MIN('935'!P251+0,'11'!$G$40+0))</f>
        <v>0</v>
      </c>
      <c r="H302" s="6">
        <f>IF('935'!$K251=1000,'Fixed'!$M$636*'Fixed'!$F262/(1+'11'!$C$12)*$C302,0)</f>
        <v>0</v>
      </c>
      <c r="I302" s="6">
        <f>IF(MOD('935'!$K251,1000)=100,'Fixed'!$N$636*'Fixed'!$F262/(1+'11'!$D$12)*$D302,0)</f>
        <v>0</v>
      </c>
      <c r="J302" s="6">
        <f>IF(MOD('935'!$K251,100)=10,'Fixed'!$O$636*'Fixed'!$F262/(1+'11'!$E$12)*$E302,0)</f>
        <v>0</v>
      </c>
      <c r="K302" s="6">
        <f>IF(AND(MOD('935'!$K251,10)&gt;0,MOD('935'!$K251,1000)&gt;1),'Fixed'!$P$636*'Fixed'!$F262/(1+'11'!$F$12)*$F302,0)</f>
        <v>0</v>
      </c>
      <c r="L302" s="6">
        <f>IF(MOD('935'!$K251,1000)=1,'Fixed'!$Q$636*'Fixed'!$F262/(1+'11'!$G$12)*$G302,0)</f>
        <v>0</v>
      </c>
      <c r="M302" s="6">
        <f>IF('935'!$K251&gt;1000,'Fixed'!$M$636*'GenVol'!$F263*$C302,0)</f>
        <v>0</v>
      </c>
      <c r="N302" s="6">
        <f>IF(MOD('935'!$K251,1000)&gt;100,'Fixed'!$N$636*'GenVol'!$F263*$D302,0)</f>
        <v>0</v>
      </c>
      <c r="O302" s="6">
        <f>IF(MOD('935'!$K251,100)&gt;10,'Fixed'!$O$636*'GenVol'!$F263*$E302,0)</f>
        <v>0</v>
      </c>
      <c r="P302" s="6">
        <f>$H302+$I302+$J302+$K302+$L302</f>
        <v>0</v>
      </c>
      <c r="Q302" s="6">
        <f>$M302+$N302+$O302</f>
        <v>0</v>
      </c>
      <c r="R302" s="26">
        <f>100/'11'!B$17*'Fixed'!E262*('Fixed'!E$1278+'Fixed'!F$1278)</f>
        <v>0</v>
      </c>
      <c r="S302" s="24">
        <f>0-IF(ISNUMBER('GenSR'!H308),INDEX('913'!$I$6:$I$1205,'GenSR'!H308),0)-IF(ISNUMBER('GenSR'!I308),INDEX('913'!$I$6:$I$1205,'GenSR'!I308),0)-IF(ISNUMBER('GenSR'!J308),INDEX('913'!$I$6:$I$1205,'GenSR'!J308),0)-IF(ISNUMBER('GenSR'!K308),INDEX('913'!$I$6:$I$1205,'GenSR'!K308),0)-IF(ISNUMBER('GenSR'!L308),INDEX('913'!$I$6:$I$1205,'GenSR'!L308),0)-IF(ISNUMBER('GenSR'!M308),INDEX('913'!$I$6:$I$1205,'GenSR'!M308),0)-IF(ISNUMBER('GenSR'!N308),INDEX('913'!$I$6:$I$1205,'GenSR'!N308),0)-IF(ISNUMBER('GenSR'!O308),INDEX('913'!$I$6:$I$1205,'GenSR'!O308),0)</f>
        <v>0</v>
      </c>
      <c r="T302" s="6">
        <f>IF(S302=0,1,MAX(1,SQRT(S302^2+(IF(ISNUMBER('GenSR'!H308),INDEX('913'!$J$6:$J$1205,'GenSR'!H308),0)+IF(ISNUMBER('GenSR'!I308),INDEX('913'!$J$6:$J$1205,'GenSR'!I308),0)+IF(ISNUMBER('GenSR'!J308),INDEX('913'!$J$6:$J$1205,'GenSR'!J308),0)+IF(ISNUMBER('GenSR'!K308),INDEX('913'!$J$6:$J$1205,'GenSR'!K308),0)+IF(ISNUMBER('GenSR'!L308),INDEX('913'!$J$6:$J$1205,'GenSR'!L308),0)+IF(ISNUMBER('GenSR'!M308),INDEX('913'!$J$6:$J$1205,'GenSR'!M308),0)+IF(ISNUMBER('GenSR'!N308),INDEX('913'!$J$6:$J$1205,'GenSR'!N308),0)+IF(ISNUMBER('GenSR'!O308),INDEX('913'!$J$6:$J$1205,'GenSR'!O308),0))^2)/S302))</f>
        <v>0</v>
      </c>
      <c r="U302" s="26">
        <f>100*('GenSR'!AO308*'935'!Q251*T302)/'11'!B$17</f>
        <v>0</v>
      </c>
      <c r="V302" s="26">
        <f>100*'GenSR'!AN308/'11'!B$17</f>
        <v>0</v>
      </c>
      <c r="W302" s="26">
        <f>100*('GenSR'!AO308*T302)/'11'!D$17</f>
        <v>0</v>
      </c>
      <c r="X302" s="26">
        <f>100/'11'!B$17*'GenAgg'!E$27*'GenVol'!F263</f>
        <v>0</v>
      </c>
      <c r="Y302" s="26">
        <f>IF('GenVol'!B263=0,0,(1-B302/'GenVol'!B263)*(V302+IF('935'!Q251=0,0,(W302*'935'!Q251*('11'!D$17-'935'!Y251)/('11'!B$17-'935'!X251)))))</f>
        <v>0</v>
      </c>
      <c r="Z302" s="6">
        <f>IF('GenVol'!B263=0,1,B302/'GenVol'!B263)*W302</f>
        <v>0</v>
      </c>
      <c r="AA302" s="26">
        <f>IF('GenVol'!B263=0,1,B302/'GenVol'!B263)*V302</f>
        <v>0</v>
      </c>
      <c r="AB302" s="26">
        <f>X302+AA302</f>
        <v>0</v>
      </c>
      <c r="AC302" s="24">
        <f>'11'!D$17-'935'!Y251</f>
        <v>0</v>
      </c>
      <c r="AD302" s="24">
        <f>(P302+Q302)*'GenVol'!B263</f>
        <v>0</v>
      </c>
      <c r="AE302" s="10"/>
    </row>
    <row r="303" spans="1:31">
      <c r="A303" s="21">
        <v>246</v>
      </c>
      <c r="B303" s="24">
        <f>'GenVol'!B264-('935'!T252*(1-'935'!X252/'11'!B$17))</f>
        <v>0</v>
      </c>
      <c r="C303" s="6">
        <f>MAX('11'!$C$45+0,MIN('935'!L252+0,'11'!$C$40+0))</f>
        <v>0</v>
      </c>
      <c r="D303" s="6">
        <f>MAX('11'!$D$45+0,MIN('935'!M252+0,'11'!$D$40+0))</f>
        <v>0</v>
      </c>
      <c r="E303" s="6">
        <f>MAX('11'!$E$45+0,MIN('935'!N252+0,'11'!$E$40+0))</f>
        <v>0</v>
      </c>
      <c r="F303" s="6">
        <f>MAX('11'!$F$45+0,MIN('935'!O252+0,'11'!$F$40+0))</f>
        <v>0</v>
      </c>
      <c r="G303" s="6">
        <f>MAX('11'!$G$45+0,MIN('935'!P252+0,'11'!$G$40+0))</f>
        <v>0</v>
      </c>
      <c r="H303" s="6">
        <f>IF('935'!$K252=1000,'Fixed'!$M$636*'Fixed'!$F263/(1+'11'!$C$12)*$C303,0)</f>
        <v>0</v>
      </c>
      <c r="I303" s="6">
        <f>IF(MOD('935'!$K252,1000)=100,'Fixed'!$N$636*'Fixed'!$F263/(1+'11'!$D$12)*$D303,0)</f>
        <v>0</v>
      </c>
      <c r="J303" s="6">
        <f>IF(MOD('935'!$K252,100)=10,'Fixed'!$O$636*'Fixed'!$F263/(1+'11'!$E$12)*$E303,0)</f>
        <v>0</v>
      </c>
      <c r="K303" s="6">
        <f>IF(AND(MOD('935'!$K252,10)&gt;0,MOD('935'!$K252,1000)&gt;1),'Fixed'!$P$636*'Fixed'!$F263/(1+'11'!$F$12)*$F303,0)</f>
        <v>0</v>
      </c>
      <c r="L303" s="6">
        <f>IF(MOD('935'!$K252,1000)=1,'Fixed'!$Q$636*'Fixed'!$F263/(1+'11'!$G$12)*$G303,0)</f>
        <v>0</v>
      </c>
      <c r="M303" s="6">
        <f>IF('935'!$K252&gt;1000,'Fixed'!$M$636*'GenVol'!$F264*$C303,0)</f>
        <v>0</v>
      </c>
      <c r="N303" s="6">
        <f>IF(MOD('935'!$K252,1000)&gt;100,'Fixed'!$N$636*'GenVol'!$F264*$D303,0)</f>
        <v>0</v>
      </c>
      <c r="O303" s="6">
        <f>IF(MOD('935'!$K252,100)&gt;10,'Fixed'!$O$636*'GenVol'!$F264*$E303,0)</f>
        <v>0</v>
      </c>
      <c r="P303" s="6">
        <f>$H303+$I303+$J303+$K303+$L303</f>
        <v>0</v>
      </c>
      <c r="Q303" s="6">
        <f>$M303+$N303+$O303</f>
        <v>0</v>
      </c>
      <c r="R303" s="26">
        <f>100/'11'!B$17*'Fixed'!E263*('Fixed'!E$1278+'Fixed'!F$1278)</f>
        <v>0</v>
      </c>
      <c r="S303" s="24">
        <f>0-IF(ISNUMBER('GenSR'!H309),INDEX('913'!$I$6:$I$1205,'GenSR'!H309),0)-IF(ISNUMBER('GenSR'!I309),INDEX('913'!$I$6:$I$1205,'GenSR'!I309),0)-IF(ISNUMBER('GenSR'!J309),INDEX('913'!$I$6:$I$1205,'GenSR'!J309),0)-IF(ISNUMBER('GenSR'!K309),INDEX('913'!$I$6:$I$1205,'GenSR'!K309),0)-IF(ISNUMBER('GenSR'!L309),INDEX('913'!$I$6:$I$1205,'GenSR'!L309),0)-IF(ISNUMBER('GenSR'!M309),INDEX('913'!$I$6:$I$1205,'GenSR'!M309),0)-IF(ISNUMBER('GenSR'!N309),INDEX('913'!$I$6:$I$1205,'GenSR'!N309),0)-IF(ISNUMBER('GenSR'!O309),INDEX('913'!$I$6:$I$1205,'GenSR'!O309),0)</f>
        <v>0</v>
      </c>
      <c r="T303" s="6">
        <f>IF(S303=0,1,MAX(1,SQRT(S303^2+(IF(ISNUMBER('GenSR'!H309),INDEX('913'!$J$6:$J$1205,'GenSR'!H309),0)+IF(ISNUMBER('GenSR'!I309),INDEX('913'!$J$6:$J$1205,'GenSR'!I309),0)+IF(ISNUMBER('GenSR'!J309),INDEX('913'!$J$6:$J$1205,'GenSR'!J309),0)+IF(ISNUMBER('GenSR'!K309),INDEX('913'!$J$6:$J$1205,'GenSR'!K309),0)+IF(ISNUMBER('GenSR'!L309),INDEX('913'!$J$6:$J$1205,'GenSR'!L309),0)+IF(ISNUMBER('GenSR'!M309),INDEX('913'!$J$6:$J$1205,'GenSR'!M309),0)+IF(ISNUMBER('GenSR'!N309),INDEX('913'!$J$6:$J$1205,'GenSR'!N309),0)+IF(ISNUMBER('GenSR'!O309),INDEX('913'!$J$6:$J$1205,'GenSR'!O309),0))^2)/S303))</f>
        <v>0</v>
      </c>
      <c r="U303" s="26">
        <f>100*('GenSR'!AO309*'935'!Q252*T303)/'11'!B$17</f>
        <v>0</v>
      </c>
      <c r="V303" s="26">
        <f>100*'GenSR'!AN309/'11'!B$17</f>
        <v>0</v>
      </c>
      <c r="W303" s="26">
        <f>100*('GenSR'!AO309*T303)/'11'!D$17</f>
        <v>0</v>
      </c>
      <c r="X303" s="26">
        <f>100/'11'!B$17*'GenAgg'!E$27*'GenVol'!F264</f>
        <v>0</v>
      </c>
      <c r="Y303" s="26">
        <f>IF('GenVol'!B264=0,0,(1-B303/'GenVol'!B264)*(V303+IF('935'!Q252=0,0,(W303*'935'!Q252*('11'!D$17-'935'!Y252)/('11'!B$17-'935'!X252)))))</f>
        <v>0</v>
      </c>
      <c r="Z303" s="6">
        <f>IF('GenVol'!B264=0,1,B303/'GenVol'!B264)*W303</f>
        <v>0</v>
      </c>
      <c r="AA303" s="26">
        <f>IF('GenVol'!B264=0,1,B303/'GenVol'!B264)*V303</f>
        <v>0</v>
      </c>
      <c r="AB303" s="26">
        <f>X303+AA303</f>
        <v>0</v>
      </c>
      <c r="AC303" s="24">
        <f>'11'!D$17-'935'!Y252</f>
        <v>0</v>
      </c>
      <c r="AD303" s="24">
        <f>(P303+Q303)*'GenVol'!B264</f>
        <v>0</v>
      </c>
      <c r="AE303" s="10"/>
    </row>
    <row r="304" spans="1:31">
      <c r="A304" s="21">
        <v>247</v>
      </c>
      <c r="B304" s="24">
        <f>'GenVol'!B265-('935'!T253*(1-'935'!X253/'11'!B$17))</f>
        <v>0</v>
      </c>
      <c r="C304" s="6">
        <f>MAX('11'!$C$45+0,MIN('935'!L253+0,'11'!$C$40+0))</f>
        <v>0</v>
      </c>
      <c r="D304" s="6">
        <f>MAX('11'!$D$45+0,MIN('935'!M253+0,'11'!$D$40+0))</f>
        <v>0</v>
      </c>
      <c r="E304" s="6">
        <f>MAX('11'!$E$45+0,MIN('935'!N253+0,'11'!$E$40+0))</f>
        <v>0</v>
      </c>
      <c r="F304" s="6">
        <f>MAX('11'!$F$45+0,MIN('935'!O253+0,'11'!$F$40+0))</f>
        <v>0</v>
      </c>
      <c r="G304" s="6">
        <f>MAX('11'!$G$45+0,MIN('935'!P253+0,'11'!$G$40+0))</f>
        <v>0</v>
      </c>
      <c r="H304" s="6">
        <f>IF('935'!$K253=1000,'Fixed'!$M$636*'Fixed'!$F264/(1+'11'!$C$12)*$C304,0)</f>
        <v>0</v>
      </c>
      <c r="I304" s="6">
        <f>IF(MOD('935'!$K253,1000)=100,'Fixed'!$N$636*'Fixed'!$F264/(1+'11'!$D$12)*$D304,0)</f>
        <v>0</v>
      </c>
      <c r="J304" s="6">
        <f>IF(MOD('935'!$K253,100)=10,'Fixed'!$O$636*'Fixed'!$F264/(1+'11'!$E$12)*$E304,0)</f>
        <v>0</v>
      </c>
      <c r="K304" s="6">
        <f>IF(AND(MOD('935'!$K253,10)&gt;0,MOD('935'!$K253,1000)&gt;1),'Fixed'!$P$636*'Fixed'!$F264/(1+'11'!$F$12)*$F304,0)</f>
        <v>0</v>
      </c>
      <c r="L304" s="6">
        <f>IF(MOD('935'!$K253,1000)=1,'Fixed'!$Q$636*'Fixed'!$F264/(1+'11'!$G$12)*$G304,0)</f>
        <v>0</v>
      </c>
      <c r="M304" s="6">
        <f>IF('935'!$K253&gt;1000,'Fixed'!$M$636*'GenVol'!$F265*$C304,0)</f>
        <v>0</v>
      </c>
      <c r="N304" s="6">
        <f>IF(MOD('935'!$K253,1000)&gt;100,'Fixed'!$N$636*'GenVol'!$F265*$D304,0)</f>
        <v>0</v>
      </c>
      <c r="O304" s="6">
        <f>IF(MOD('935'!$K253,100)&gt;10,'Fixed'!$O$636*'GenVol'!$F265*$E304,0)</f>
        <v>0</v>
      </c>
      <c r="P304" s="6">
        <f>$H304+$I304+$J304+$K304+$L304</f>
        <v>0</v>
      </c>
      <c r="Q304" s="6">
        <f>$M304+$N304+$O304</f>
        <v>0</v>
      </c>
      <c r="R304" s="26">
        <f>100/'11'!B$17*'Fixed'!E264*('Fixed'!E$1278+'Fixed'!F$1278)</f>
        <v>0</v>
      </c>
      <c r="S304" s="24">
        <f>0-IF(ISNUMBER('GenSR'!H310),INDEX('913'!$I$6:$I$1205,'GenSR'!H310),0)-IF(ISNUMBER('GenSR'!I310),INDEX('913'!$I$6:$I$1205,'GenSR'!I310),0)-IF(ISNUMBER('GenSR'!J310),INDEX('913'!$I$6:$I$1205,'GenSR'!J310),0)-IF(ISNUMBER('GenSR'!K310),INDEX('913'!$I$6:$I$1205,'GenSR'!K310),0)-IF(ISNUMBER('GenSR'!L310),INDEX('913'!$I$6:$I$1205,'GenSR'!L310),0)-IF(ISNUMBER('GenSR'!M310),INDEX('913'!$I$6:$I$1205,'GenSR'!M310),0)-IF(ISNUMBER('GenSR'!N310),INDEX('913'!$I$6:$I$1205,'GenSR'!N310),0)-IF(ISNUMBER('GenSR'!O310),INDEX('913'!$I$6:$I$1205,'GenSR'!O310),0)</f>
        <v>0</v>
      </c>
      <c r="T304" s="6">
        <f>IF(S304=0,1,MAX(1,SQRT(S304^2+(IF(ISNUMBER('GenSR'!H310),INDEX('913'!$J$6:$J$1205,'GenSR'!H310),0)+IF(ISNUMBER('GenSR'!I310),INDEX('913'!$J$6:$J$1205,'GenSR'!I310),0)+IF(ISNUMBER('GenSR'!J310),INDEX('913'!$J$6:$J$1205,'GenSR'!J310),0)+IF(ISNUMBER('GenSR'!K310),INDEX('913'!$J$6:$J$1205,'GenSR'!K310),0)+IF(ISNUMBER('GenSR'!L310),INDEX('913'!$J$6:$J$1205,'GenSR'!L310),0)+IF(ISNUMBER('GenSR'!M310),INDEX('913'!$J$6:$J$1205,'GenSR'!M310),0)+IF(ISNUMBER('GenSR'!N310),INDEX('913'!$J$6:$J$1205,'GenSR'!N310),0)+IF(ISNUMBER('GenSR'!O310),INDEX('913'!$J$6:$J$1205,'GenSR'!O310),0))^2)/S304))</f>
        <v>0</v>
      </c>
      <c r="U304" s="26">
        <f>100*('GenSR'!AO310*'935'!Q253*T304)/'11'!B$17</f>
        <v>0</v>
      </c>
      <c r="V304" s="26">
        <f>100*'GenSR'!AN310/'11'!B$17</f>
        <v>0</v>
      </c>
      <c r="W304" s="26">
        <f>100*('GenSR'!AO310*T304)/'11'!D$17</f>
        <v>0</v>
      </c>
      <c r="X304" s="26">
        <f>100/'11'!B$17*'GenAgg'!E$27*'GenVol'!F265</f>
        <v>0</v>
      </c>
      <c r="Y304" s="26">
        <f>IF('GenVol'!B265=0,0,(1-B304/'GenVol'!B265)*(V304+IF('935'!Q253=0,0,(W304*'935'!Q253*('11'!D$17-'935'!Y253)/('11'!B$17-'935'!X253)))))</f>
        <v>0</v>
      </c>
      <c r="Z304" s="6">
        <f>IF('GenVol'!B265=0,1,B304/'GenVol'!B265)*W304</f>
        <v>0</v>
      </c>
      <c r="AA304" s="26">
        <f>IF('GenVol'!B265=0,1,B304/'GenVol'!B265)*V304</f>
        <v>0</v>
      </c>
      <c r="AB304" s="26">
        <f>X304+AA304</f>
        <v>0</v>
      </c>
      <c r="AC304" s="24">
        <f>'11'!D$17-'935'!Y253</f>
        <v>0</v>
      </c>
      <c r="AD304" s="24">
        <f>(P304+Q304)*'GenVol'!B265</f>
        <v>0</v>
      </c>
      <c r="AE304" s="10"/>
    </row>
    <row r="305" spans="1:31">
      <c r="A305" s="21">
        <v>248</v>
      </c>
      <c r="B305" s="24">
        <f>'GenVol'!B266-('935'!T254*(1-'935'!X254/'11'!B$17))</f>
        <v>0</v>
      </c>
      <c r="C305" s="6">
        <f>MAX('11'!$C$45+0,MIN('935'!L254+0,'11'!$C$40+0))</f>
        <v>0</v>
      </c>
      <c r="D305" s="6">
        <f>MAX('11'!$D$45+0,MIN('935'!M254+0,'11'!$D$40+0))</f>
        <v>0</v>
      </c>
      <c r="E305" s="6">
        <f>MAX('11'!$E$45+0,MIN('935'!N254+0,'11'!$E$40+0))</f>
        <v>0</v>
      </c>
      <c r="F305" s="6">
        <f>MAX('11'!$F$45+0,MIN('935'!O254+0,'11'!$F$40+0))</f>
        <v>0</v>
      </c>
      <c r="G305" s="6">
        <f>MAX('11'!$G$45+0,MIN('935'!P254+0,'11'!$G$40+0))</f>
        <v>0</v>
      </c>
      <c r="H305" s="6">
        <f>IF('935'!$K254=1000,'Fixed'!$M$636*'Fixed'!$F265/(1+'11'!$C$12)*$C305,0)</f>
        <v>0</v>
      </c>
      <c r="I305" s="6">
        <f>IF(MOD('935'!$K254,1000)=100,'Fixed'!$N$636*'Fixed'!$F265/(1+'11'!$D$12)*$D305,0)</f>
        <v>0</v>
      </c>
      <c r="J305" s="6">
        <f>IF(MOD('935'!$K254,100)=10,'Fixed'!$O$636*'Fixed'!$F265/(1+'11'!$E$12)*$E305,0)</f>
        <v>0</v>
      </c>
      <c r="K305" s="6">
        <f>IF(AND(MOD('935'!$K254,10)&gt;0,MOD('935'!$K254,1000)&gt;1),'Fixed'!$P$636*'Fixed'!$F265/(1+'11'!$F$12)*$F305,0)</f>
        <v>0</v>
      </c>
      <c r="L305" s="6">
        <f>IF(MOD('935'!$K254,1000)=1,'Fixed'!$Q$636*'Fixed'!$F265/(1+'11'!$G$12)*$G305,0)</f>
        <v>0</v>
      </c>
      <c r="M305" s="6">
        <f>IF('935'!$K254&gt;1000,'Fixed'!$M$636*'GenVol'!$F266*$C305,0)</f>
        <v>0</v>
      </c>
      <c r="N305" s="6">
        <f>IF(MOD('935'!$K254,1000)&gt;100,'Fixed'!$N$636*'GenVol'!$F266*$D305,0)</f>
        <v>0</v>
      </c>
      <c r="O305" s="6">
        <f>IF(MOD('935'!$K254,100)&gt;10,'Fixed'!$O$636*'GenVol'!$F266*$E305,0)</f>
        <v>0</v>
      </c>
      <c r="P305" s="6">
        <f>$H305+$I305+$J305+$K305+$L305</f>
        <v>0</v>
      </c>
      <c r="Q305" s="6">
        <f>$M305+$N305+$O305</f>
        <v>0</v>
      </c>
      <c r="R305" s="26">
        <f>100/'11'!B$17*'Fixed'!E265*('Fixed'!E$1278+'Fixed'!F$1278)</f>
        <v>0</v>
      </c>
      <c r="S305" s="24">
        <f>0-IF(ISNUMBER('GenSR'!H311),INDEX('913'!$I$6:$I$1205,'GenSR'!H311),0)-IF(ISNUMBER('GenSR'!I311),INDEX('913'!$I$6:$I$1205,'GenSR'!I311),0)-IF(ISNUMBER('GenSR'!J311),INDEX('913'!$I$6:$I$1205,'GenSR'!J311),0)-IF(ISNUMBER('GenSR'!K311),INDEX('913'!$I$6:$I$1205,'GenSR'!K311),0)-IF(ISNUMBER('GenSR'!L311),INDEX('913'!$I$6:$I$1205,'GenSR'!L311),0)-IF(ISNUMBER('GenSR'!M311),INDEX('913'!$I$6:$I$1205,'GenSR'!M311),0)-IF(ISNUMBER('GenSR'!N311),INDEX('913'!$I$6:$I$1205,'GenSR'!N311),0)-IF(ISNUMBER('GenSR'!O311),INDEX('913'!$I$6:$I$1205,'GenSR'!O311),0)</f>
        <v>0</v>
      </c>
      <c r="T305" s="6">
        <f>IF(S305=0,1,MAX(1,SQRT(S305^2+(IF(ISNUMBER('GenSR'!H311),INDEX('913'!$J$6:$J$1205,'GenSR'!H311),0)+IF(ISNUMBER('GenSR'!I311),INDEX('913'!$J$6:$J$1205,'GenSR'!I311),0)+IF(ISNUMBER('GenSR'!J311),INDEX('913'!$J$6:$J$1205,'GenSR'!J311),0)+IF(ISNUMBER('GenSR'!K311),INDEX('913'!$J$6:$J$1205,'GenSR'!K311),0)+IF(ISNUMBER('GenSR'!L311),INDEX('913'!$J$6:$J$1205,'GenSR'!L311),0)+IF(ISNUMBER('GenSR'!M311),INDEX('913'!$J$6:$J$1205,'GenSR'!M311),0)+IF(ISNUMBER('GenSR'!N311),INDEX('913'!$J$6:$J$1205,'GenSR'!N311),0)+IF(ISNUMBER('GenSR'!O311),INDEX('913'!$J$6:$J$1205,'GenSR'!O311),0))^2)/S305))</f>
        <v>0</v>
      </c>
      <c r="U305" s="26">
        <f>100*('GenSR'!AO311*'935'!Q254*T305)/'11'!B$17</f>
        <v>0</v>
      </c>
      <c r="V305" s="26">
        <f>100*'GenSR'!AN311/'11'!B$17</f>
        <v>0</v>
      </c>
      <c r="W305" s="26">
        <f>100*('GenSR'!AO311*T305)/'11'!D$17</f>
        <v>0</v>
      </c>
      <c r="X305" s="26">
        <f>100/'11'!B$17*'GenAgg'!E$27*'GenVol'!F266</f>
        <v>0</v>
      </c>
      <c r="Y305" s="26">
        <f>IF('GenVol'!B266=0,0,(1-B305/'GenVol'!B266)*(V305+IF('935'!Q254=0,0,(W305*'935'!Q254*('11'!D$17-'935'!Y254)/('11'!B$17-'935'!X254)))))</f>
        <v>0</v>
      </c>
      <c r="Z305" s="6">
        <f>IF('GenVol'!B266=0,1,B305/'GenVol'!B266)*W305</f>
        <v>0</v>
      </c>
      <c r="AA305" s="26">
        <f>IF('GenVol'!B266=0,1,B305/'GenVol'!B266)*V305</f>
        <v>0</v>
      </c>
      <c r="AB305" s="26">
        <f>X305+AA305</f>
        <v>0</v>
      </c>
      <c r="AC305" s="24">
        <f>'11'!D$17-'935'!Y254</f>
        <v>0</v>
      </c>
      <c r="AD305" s="24">
        <f>(P305+Q305)*'GenVol'!B266</f>
        <v>0</v>
      </c>
      <c r="AE305" s="10"/>
    </row>
    <row r="306" spans="1:31">
      <c r="A306" s="21">
        <v>249</v>
      </c>
      <c r="B306" s="24">
        <f>'GenVol'!B267-('935'!T255*(1-'935'!X255/'11'!B$17))</f>
        <v>0</v>
      </c>
      <c r="C306" s="6">
        <f>MAX('11'!$C$45+0,MIN('935'!L255+0,'11'!$C$40+0))</f>
        <v>0</v>
      </c>
      <c r="D306" s="6">
        <f>MAX('11'!$D$45+0,MIN('935'!M255+0,'11'!$D$40+0))</f>
        <v>0</v>
      </c>
      <c r="E306" s="6">
        <f>MAX('11'!$E$45+0,MIN('935'!N255+0,'11'!$E$40+0))</f>
        <v>0</v>
      </c>
      <c r="F306" s="6">
        <f>MAX('11'!$F$45+0,MIN('935'!O255+0,'11'!$F$40+0))</f>
        <v>0</v>
      </c>
      <c r="G306" s="6">
        <f>MAX('11'!$G$45+0,MIN('935'!P255+0,'11'!$G$40+0))</f>
        <v>0</v>
      </c>
      <c r="H306" s="6">
        <f>IF('935'!$K255=1000,'Fixed'!$M$636*'Fixed'!$F266/(1+'11'!$C$12)*$C306,0)</f>
        <v>0</v>
      </c>
      <c r="I306" s="6">
        <f>IF(MOD('935'!$K255,1000)=100,'Fixed'!$N$636*'Fixed'!$F266/(1+'11'!$D$12)*$D306,0)</f>
        <v>0</v>
      </c>
      <c r="J306" s="6">
        <f>IF(MOD('935'!$K255,100)=10,'Fixed'!$O$636*'Fixed'!$F266/(1+'11'!$E$12)*$E306,0)</f>
        <v>0</v>
      </c>
      <c r="K306" s="6">
        <f>IF(AND(MOD('935'!$K255,10)&gt;0,MOD('935'!$K255,1000)&gt;1),'Fixed'!$P$636*'Fixed'!$F266/(1+'11'!$F$12)*$F306,0)</f>
        <v>0</v>
      </c>
      <c r="L306" s="6">
        <f>IF(MOD('935'!$K255,1000)=1,'Fixed'!$Q$636*'Fixed'!$F266/(1+'11'!$G$12)*$G306,0)</f>
        <v>0</v>
      </c>
      <c r="M306" s="6">
        <f>IF('935'!$K255&gt;1000,'Fixed'!$M$636*'GenVol'!$F267*$C306,0)</f>
        <v>0</v>
      </c>
      <c r="N306" s="6">
        <f>IF(MOD('935'!$K255,1000)&gt;100,'Fixed'!$N$636*'GenVol'!$F267*$D306,0)</f>
        <v>0</v>
      </c>
      <c r="O306" s="6">
        <f>IF(MOD('935'!$K255,100)&gt;10,'Fixed'!$O$636*'GenVol'!$F267*$E306,0)</f>
        <v>0</v>
      </c>
      <c r="P306" s="6">
        <f>$H306+$I306+$J306+$K306+$L306</f>
        <v>0</v>
      </c>
      <c r="Q306" s="6">
        <f>$M306+$N306+$O306</f>
        <v>0</v>
      </c>
      <c r="R306" s="26">
        <f>100/'11'!B$17*'Fixed'!E266*('Fixed'!E$1278+'Fixed'!F$1278)</f>
        <v>0</v>
      </c>
      <c r="S306" s="24">
        <f>0-IF(ISNUMBER('GenSR'!H312),INDEX('913'!$I$6:$I$1205,'GenSR'!H312),0)-IF(ISNUMBER('GenSR'!I312),INDEX('913'!$I$6:$I$1205,'GenSR'!I312),0)-IF(ISNUMBER('GenSR'!J312),INDEX('913'!$I$6:$I$1205,'GenSR'!J312),0)-IF(ISNUMBER('GenSR'!K312),INDEX('913'!$I$6:$I$1205,'GenSR'!K312),0)-IF(ISNUMBER('GenSR'!L312),INDEX('913'!$I$6:$I$1205,'GenSR'!L312),0)-IF(ISNUMBER('GenSR'!M312),INDEX('913'!$I$6:$I$1205,'GenSR'!M312),0)-IF(ISNUMBER('GenSR'!N312),INDEX('913'!$I$6:$I$1205,'GenSR'!N312),0)-IF(ISNUMBER('GenSR'!O312),INDEX('913'!$I$6:$I$1205,'GenSR'!O312),0)</f>
        <v>0</v>
      </c>
      <c r="T306" s="6">
        <f>IF(S306=0,1,MAX(1,SQRT(S306^2+(IF(ISNUMBER('GenSR'!H312),INDEX('913'!$J$6:$J$1205,'GenSR'!H312),0)+IF(ISNUMBER('GenSR'!I312),INDEX('913'!$J$6:$J$1205,'GenSR'!I312),0)+IF(ISNUMBER('GenSR'!J312),INDEX('913'!$J$6:$J$1205,'GenSR'!J312),0)+IF(ISNUMBER('GenSR'!K312),INDEX('913'!$J$6:$J$1205,'GenSR'!K312),0)+IF(ISNUMBER('GenSR'!L312),INDEX('913'!$J$6:$J$1205,'GenSR'!L312),0)+IF(ISNUMBER('GenSR'!M312),INDEX('913'!$J$6:$J$1205,'GenSR'!M312),0)+IF(ISNUMBER('GenSR'!N312),INDEX('913'!$J$6:$J$1205,'GenSR'!N312),0)+IF(ISNUMBER('GenSR'!O312),INDEX('913'!$J$6:$J$1205,'GenSR'!O312),0))^2)/S306))</f>
        <v>0</v>
      </c>
      <c r="U306" s="26">
        <f>100*('GenSR'!AO312*'935'!Q255*T306)/'11'!B$17</f>
        <v>0</v>
      </c>
      <c r="V306" s="26">
        <f>100*'GenSR'!AN312/'11'!B$17</f>
        <v>0</v>
      </c>
      <c r="W306" s="26">
        <f>100*('GenSR'!AO312*T306)/'11'!D$17</f>
        <v>0</v>
      </c>
      <c r="X306" s="26">
        <f>100/'11'!B$17*'GenAgg'!E$27*'GenVol'!F267</f>
        <v>0</v>
      </c>
      <c r="Y306" s="26">
        <f>IF('GenVol'!B267=0,0,(1-B306/'GenVol'!B267)*(V306+IF('935'!Q255=0,0,(W306*'935'!Q255*('11'!D$17-'935'!Y255)/('11'!B$17-'935'!X255)))))</f>
        <v>0</v>
      </c>
      <c r="Z306" s="6">
        <f>IF('GenVol'!B267=0,1,B306/'GenVol'!B267)*W306</f>
        <v>0</v>
      </c>
      <c r="AA306" s="26">
        <f>IF('GenVol'!B267=0,1,B306/'GenVol'!B267)*V306</f>
        <v>0</v>
      </c>
      <c r="AB306" s="26">
        <f>X306+AA306</f>
        <v>0</v>
      </c>
      <c r="AC306" s="24">
        <f>'11'!D$17-'935'!Y255</f>
        <v>0</v>
      </c>
      <c r="AD306" s="24">
        <f>(P306+Q306)*'GenVol'!B267</f>
        <v>0</v>
      </c>
      <c r="AE306" s="10"/>
    </row>
    <row r="307" spans="1:31">
      <c r="A307" s="21">
        <v>250</v>
      </c>
      <c r="B307" s="24">
        <f>'GenVol'!B268-('935'!T256*(1-'935'!X256/'11'!B$17))</f>
        <v>0</v>
      </c>
      <c r="C307" s="6">
        <f>MAX('11'!$C$45+0,MIN('935'!L256+0,'11'!$C$40+0))</f>
        <v>0</v>
      </c>
      <c r="D307" s="6">
        <f>MAX('11'!$D$45+0,MIN('935'!M256+0,'11'!$D$40+0))</f>
        <v>0</v>
      </c>
      <c r="E307" s="6">
        <f>MAX('11'!$E$45+0,MIN('935'!N256+0,'11'!$E$40+0))</f>
        <v>0</v>
      </c>
      <c r="F307" s="6">
        <f>MAX('11'!$F$45+0,MIN('935'!O256+0,'11'!$F$40+0))</f>
        <v>0</v>
      </c>
      <c r="G307" s="6">
        <f>MAX('11'!$G$45+0,MIN('935'!P256+0,'11'!$G$40+0))</f>
        <v>0</v>
      </c>
      <c r="H307" s="6">
        <f>IF('935'!$K256=1000,'Fixed'!$M$636*'Fixed'!$F267/(1+'11'!$C$12)*$C307,0)</f>
        <v>0</v>
      </c>
      <c r="I307" s="6">
        <f>IF(MOD('935'!$K256,1000)=100,'Fixed'!$N$636*'Fixed'!$F267/(1+'11'!$D$12)*$D307,0)</f>
        <v>0</v>
      </c>
      <c r="J307" s="6">
        <f>IF(MOD('935'!$K256,100)=10,'Fixed'!$O$636*'Fixed'!$F267/(1+'11'!$E$12)*$E307,0)</f>
        <v>0</v>
      </c>
      <c r="K307" s="6">
        <f>IF(AND(MOD('935'!$K256,10)&gt;0,MOD('935'!$K256,1000)&gt;1),'Fixed'!$P$636*'Fixed'!$F267/(1+'11'!$F$12)*$F307,0)</f>
        <v>0</v>
      </c>
      <c r="L307" s="6">
        <f>IF(MOD('935'!$K256,1000)=1,'Fixed'!$Q$636*'Fixed'!$F267/(1+'11'!$G$12)*$G307,0)</f>
        <v>0</v>
      </c>
      <c r="M307" s="6">
        <f>IF('935'!$K256&gt;1000,'Fixed'!$M$636*'GenVol'!$F268*$C307,0)</f>
        <v>0</v>
      </c>
      <c r="N307" s="6">
        <f>IF(MOD('935'!$K256,1000)&gt;100,'Fixed'!$N$636*'GenVol'!$F268*$D307,0)</f>
        <v>0</v>
      </c>
      <c r="O307" s="6">
        <f>IF(MOD('935'!$K256,100)&gt;10,'Fixed'!$O$636*'GenVol'!$F268*$E307,0)</f>
        <v>0</v>
      </c>
      <c r="P307" s="6">
        <f>$H307+$I307+$J307+$K307+$L307</f>
        <v>0</v>
      </c>
      <c r="Q307" s="6">
        <f>$M307+$N307+$O307</f>
        <v>0</v>
      </c>
      <c r="R307" s="26">
        <f>100/'11'!B$17*'Fixed'!E267*('Fixed'!E$1278+'Fixed'!F$1278)</f>
        <v>0</v>
      </c>
      <c r="S307" s="24">
        <f>0-IF(ISNUMBER('GenSR'!H313),INDEX('913'!$I$6:$I$1205,'GenSR'!H313),0)-IF(ISNUMBER('GenSR'!I313),INDEX('913'!$I$6:$I$1205,'GenSR'!I313),0)-IF(ISNUMBER('GenSR'!J313),INDEX('913'!$I$6:$I$1205,'GenSR'!J313),0)-IF(ISNUMBER('GenSR'!K313),INDEX('913'!$I$6:$I$1205,'GenSR'!K313),0)-IF(ISNUMBER('GenSR'!L313),INDEX('913'!$I$6:$I$1205,'GenSR'!L313),0)-IF(ISNUMBER('GenSR'!M313),INDEX('913'!$I$6:$I$1205,'GenSR'!M313),0)-IF(ISNUMBER('GenSR'!N313),INDEX('913'!$I$6:$I$1205,'GenSR'!N313),0)-IF(ISNUMBER('GenSR'!O313),INDEX('913'!$I$6:$I$1205,'GenSR'!O313),0)</f>
        <v>0</v>
      </c>
      <c r="T307" s="6">
        <f>IF(S307=0,1,MAX(1,SQRT(S307^2+(IF(ISNUMBER('GenSR'!H313),INDEX('913'!$J$6:$J$1205,'GenSR'!H313),0)+IF(ISNUMBER('GenSR'!I313),INDEX('913'!$J$6:$J$1205,'GenSR'!I313),0)+IF(ISNUMBER('GenSR'!J313),INDEX('913'!$J$6:$J$1205,'GenSR'!J313),0)+IF(ISNUMBER('GenSR'!K313),INDEX('913'!$J$6:$J$1205,'GenSR'!K313),0)+IF(ISNUMBER('GenSR'!L313),INDEX('913'!$J$6:$J$1205,'GenSR'!L313),0)+IF(ISNUMBER('GenSR'!M313),INDEX('913'!$J$6:$J$1205,'GenSR'!M313),0)+IF(ISNUMBER('GenSR'!N313),INDEX('913'!$J$6:$J$1205,'GenSR'!N313),0)+IF(ISNUMBER('GenSR'!O313),INDEX('913'!$J$6:$J$1205,'GenSR'!O313),0))^2)/S307))</f>
        <v>0</v>
      </c>
      <c r="U307" s="26">
        <f>100*('GenSR'!AO313*'935'!Q256*T307)/'11'!B$17</f>
        <v>0</v>
      </c>
      <c r="V307" s="26">
        <f>100*'GenSR'!AN313/'11'!B$17</f>
        <v>0</v>
      </c>
      <c r="W307" s="26">
        <f>100*('GenSR'!AO313*T307)/'11'!D$17</f>
        <v>0</v>
      </c>
      <c r="X307" s="26">
        <f>100/'11'!B$17*'GenAgg'!E$27*'GenVol'!F268</f>
        <v>0</v>
      </c>
      <c r="Y307" s="26">
        <f>IF('GenVol'!B268=0,0,(1-B307/'GenVol'!B268)*(V307+IF('935'!Q256=0,0,(W307*'935'!Q256*('11'!D$17-'935'!Y256)/('11'!B$17-'935'!X256)))))</f>
        <v>0</v>
      </c>
      <c r="Z307" s="6">
        <f>IF('GenVol'!B268=0,1,B307/'GenVol'!B268)*W307</f>
        <v>0</v>
      </c>
      <c r="AA307" s="26">
        <f>IF('GenVol'!B268=0,1,B307/'GenVol'!B268)*V307</f>
        <v>0</v>
      </c>
      <c r="AB307" s="26">
        <f>X307+AA307</f>
        <v>0</v>
      </c>
      <c r="AC307" s="24">
        <f>'11'!D$17-'935'!Y256</f>
        <v>0</v>
      </c>
      <c r="AD307" s="24">
        <f>(P307+Q307)*'GenVol'!B268</f>
        <v>0</v>
      </c>
      <c r="AE307" s="10"/>
    </row>
    <row r="308" spans="1:31">
      <c r="A308" s="21">
        <v>251</v>
      </c>
      <c r="B308" s="24">
        <f>'GenVol'!B269-('935'!T257*(1-'935'!X257/'11'!B$17))</f>
        <v>0</v>
      </c>
      <c r="C308" s="6">
        <f>MAX('11'!$C$45+0,MIN('935'!L257+0,'11'!$C$40+0))</f>
        <v>0</v>
      </c>
      <c r="D308" s="6">
        <f>MAX('11'!$D$45+0,MIN('935'!M257+0,'11'!$D$40+0))</f>
        <v>0</v>
      </c>
      <c r="E308" s="6">
        <f>MAX('11'!$E$45+0,MIN('935'!N257+0,'11'!$E$40+0))</f>
        <v>0</v>
      </c>
      <c r="F308" s="6">
        <f>MAX('11'!$F$45+0,MIN('935'!O257+0,'11'!$F$40+0))</f>
        <v>0</v>
      </c>
      <c r="G308" s="6">
        <f>MAX('11'!$G$45+0,MIN('935'!P257+0,'11'!$G$40+0))</f>
        <v>0</v>
      </c>
      <c r="H308" s="6">
        <f>IF('935'!$K257=1000,'Fixed'!$M$636*'Fixed'!$F268/(1+'11'!$C$12)*$C308,0)</f>
        <v>0</v>
      </c>
      <c r="I308" s="6">
        <f>IF(MOD('935'!$K257,1000)=100,'Fixed'!$N$636*'Fixed'!$F268/(1+'11'!$D$12)*$D308,0)</f>
        <v>0</v>
      </c>
      <c r="J308" s="6">
        <f>IF(MOD('935'!$K257,100)=10,'Fixed'!$O$636*'Fixed'!$F268/(1+'11'!$E$12)*$E308,0)</f>
        <v>0</v>
      </c>
      <c r="K308" s="6">
        <f>IF(AND(MOD('935'!$K257,10)&gt;0,MOD('935'!$K257,1000)&gt;1),'Fixed'!$P$636*'Fixed'!$F268/(1+'11'!$F$12)*$F308,0)</f>
        <v>0</v>
      </c>
      <c r="L308" s="6">
        <f>IF(MOD('935'!$K257,1000)=1,'Fixed'!$Q$636*'Fixed'!$F268/(1+'11'!$G$12)*$G308,0)</f>
        <v>0</v>
      </c>
      <c r="M308" s="6">
        <f>IF('935'!$K257&gt;1000,'Fixed'!$M$636*'GenVol'!$F269*$C308,0)</f>
        <v>0</v>
      </c>
      <c r="N308" s="6">
        <f>IF(MOD('935'!$K257,1000)&gt;100,'Fixed'!$N$636*'GenVol'!$F269*$D308,0)</f>
        <v>0</v>
      </c>
      <c r="O308" s="6">
        <f>IF(MOD('935'!$K257,100)&gt;10,'Fixed'!$O$636*'GenVol'!$F269*$E308,0)</f>
        <v>0</v>
      </c>
      <c r="P308" s="6">
        <f>$H308+$I308+$J308+$K308+$L308</f>
        <v>0</v>
      </c>
      <c r="Q308" s="6">
        <f>$M308+$N308+$O308</f>
        <v>0</v>
      </c>
      <c r="R308" s="26">
        <f>100/'11'!B$17*'Fixed'!E268*('Fixed'!E$1278+'Fixed'!F$1278)</f>
        <v>0</v>
      </c>
      <c r="S308" s="24">
        <f>0-IF(ISNUMBER('GenSR'!H314),INDEX('913'!$I$6:$I$1205,'GenSR'!H314),0)-IF(ISNUMBER('GenSR'!I314),INDEX('913'!$I$6:$I$1205,'GenSR'!I314),0)-IF(ISNUMBER('GenSR'!J314),INDEX('913'!$I$6:$I$1205,'GenSR'!J314),0)-IF(ISNUMBER('GenSR'!K314),INDEX('913'!$I$6:$I$1205,'GenSR'!K314),0)-IF(ISNUMBER('GenSR'!L314),INDEX('913'!$I$6:$I$1205,'GenSR'!L314),0)-IF(ISNUMBER('GenSR'!M314),INDEX('913'!$I$6:$I$1205,'GenSR'!M314),0)-IF(ISNUMBER('GenSR'!N314),INDEX('913'!$I$6:$I$1205,'GenSR'!N314),0)-IF(ISNUMBER('GenSR'!O314),INDEX('913'!$I$6:$I$1205,'GenSR'!O314),0)</f>
        <v>0</v>
      </c>
      <c r="T308" s="6">
        <f>IF(S308=0,1,MAX(1,SQRT(S308^2+(IF(ISNUMBER('GenSR'!H314),INDEX('913'!$J$6:$J$1205,'GenSR'!H314),0)+IF(ISNUMBER('GenSR'!I314),INDEX('913'!$J$6:$J$1205,'GenSR'!I314),0)+IF(ISNUMBER('GenSR'!J314),INDEX('913'!$J$6:$J$1205,'GenSR'!J314),0)+IF(ISNUMBER('GenSR'!K314),INDEX('913'!$J$6:$J$1205,'GenSR'!K314),0)+IF(ISNUMBER('GenSR'!L314),INDEX('913'!$J$6:$J$1205,'GenSR'!L314),0)+IF(ISNUMBER('GenSR'!M314),INDEX('913'!$J$6:$J$1205,'GenSR'!M314),0)+IF(ISNUMBER('GenSR'!N314),INDEX('913'!$J$6:$J$1205,'GenSR'!N314),0)+IF(ISNUMBER('GenSR'!O314),INDEX('913'!$J$6:$J$1205,'GenSR'!O314),0))^2)/S308))</f>
        <v>0</v>
      </c>
      <c r="U308" s="26">
        <f>100*('GenSR'!AO314*'935'!Q257*T308)/'11'!B$17</f>
        <v>0</v>
      </c>
      <c r="V308" s="26">
        <f>100*'GenSR'!AN314/'11'!B$17</f>
        <v>0</v>
      </c>
      <c r="W308" s="26">
        <f>100*('GenSR'!AO314*T308)/'11'!D$17</f>
        <v>0</v>
      </c>
      <c r="X308" s="26">
        <f>100/'11'!B$17*'GenAgg'!E$27*'GenVol'!F269</f>
        <v>0</v>
      </c>
      <c r="Y308" s="26">
        <f>IF('GenVol'!B269=0,0,(1-B308/'GenVol'!B269)*(V308+IF('935'!Q257=0,0,(W308*'935'!Q257*('11'!D$17-'935'!Y257)/('11'!B$17-'935'!X257)))))</f>
        <v>0</v>
      </c>
      <c r="Z308" s="6">
        <f>IF('GenVol'!B269=0,1,B308/'GenVol'!B269)*W308</f>
        <v>0</v>
      </c>
      <c r="AA308" s="26">
        <f>IF('GenVol'!B269=0,1,B308/'GenVol'!B269)*V308</f>
        <v>0</v>
      </c>
      <c r="AB308" s="26">
        <f>X308+AA308</f>
        <v>0</v>
      </c>
      <c r="AC308" s="24">
        <f>'11'!D$17-'935'!Y257</f>
        <v>0</v>
      </c>
      <c r="AD308" s="24">
        <f>(P308+Q308)*'GenVol'!B269</f>
        <v>0</v>
      </c>
      <c r="AE308" s="10"/>
    </row>
    <row r="309" spans="1:31">
      <c r="A309" s="21">
        <v>252</v>
      </c>
      <c r="B309" s="24">
        <f>'GenVol'!B270-('935'!T258*(1-'935'!X258/'11'!B$17))</f>
        <v>0</v>
      </c>
      <c r="C309" s="6">
        <f>MAX('11'!$C$45+0,MIN('935'!L258+0,'11'!$C$40+0))</f>
        <v>0</v>
      </c>
      <c r="D309" s="6">
        <f>MAX('11'!$D$45+0,MIN('935'!M258+0,'11'!$D$40+0))</f>
        <v>0</v>
      </c>
      <c r="E309" s="6">
        <f>MAX('11'!$E$45+0,MIN('935'!N258+0,'11'!$E$40+0))</f>
        <v>0</v>
      </c>
      <c r="F309" s="6">
        <f>MAX('11'!$F$45+0,MIN('935'!O258+0,'11'!$F$40+0))</f>
        <v>0</v>
      </c>
      <c r="G309" s="6">
        <f>MAX('11'!$G$45+0,MIN('935'!P258+0,'11'!$G$40+0))</f>
        <v>0</v>
      </c>
      <c r="H309" s="6">
        <f>IF('935'!$K258=1000,'Fixed'!$M$636*'Fixed'!$F269/(1+'11'!$C$12)*$C309,0)</f>
        <v>0</v>
      </c>
      <c r="I309" s="6">
        <f>IF(MOD('935'!$K258,1000)=100,'Fixed'!$N$636*'Fixed'!$F269/(1+'11'!$D$12)*$D309,0)</f>
        <v>0</v>
      </c>
      <c r="J309" s="6">
        <f>IF(MOD('935'!$K258,100)=10,'Fixed'!$O$636*'Fixed'!$F269/(1+'11'!$E$12)*$E309,0)</f>
        <v>0</v>
      </c>
      <c r="K309" s="6">
        <f>IF(AND(MOD('935'!$K258,10)&gt;0,MOD('935'!$K258,1000)&gt;1),'Fixed'!$P$636*'Fixed'!$F269/(1+'11'!$F$12)*$F309,0)</f>
        <v>0</v>
      </c>
      <c r="L309" s="6">
        <f>IF(MOD('935'!$K258,1000)=1,'Fixed'!$Q$636*'Fixed'!$F269/(1+'11'!$G$12)*$G309,0)</f>
        <v>0</v>
      </c>
      <c r="M309" s="6">
        <f>IF('935'!$K258&gt;1000,'Fixed'!$M$636*'GenVol'!$F270*$C309,0)</f>
        <v>0</v>
      </c>
      <c r="N309" s="6">
        <f>IF(MOD('935'!$K258,1000)&gt;100,'Fixed'!$N$636*'GenVol'!$F270*$D309,0)</f>
        <v>0</v>
      </c>
      <c r="O309" s="6">
        <f>IF(MOD('935'!$K258,100)&gt;10,'Fixed'!$O$636*'GenVol'!$F270*$E309,0)</f>
        <v>0</v>
      </c>
      <c r="P309" s="6">
        <f>$H309+$I309+$J309+$K309+$L309</f>
        <v>0</v>
      </c>
      <c r="Q309" s="6">
        <f>$M309+$N309+$O309</f>
        <v>0</v>
      </c>
      <c r="R309" s="26">
        <f>100/'11'!B$17*'Fixed'!E269*('Fixed'!E$1278+'Fixed'!F$1278)</f>
        <v>0</v>
      </c>
      <c r="S309" s="24">
        <f>0-IF(ISNUMBER('GenSR'!H315),INDEX('913'!$I$6:$I$1205,'GenSR'!H315),0)-IF(ISNUMBER('GenSR'!I315),INDEX('913'!$I$6:$I$1205,'GenSR'!I315),0)-IF(ISNUMBER('GenSR'!J315),INDEX('913'!$I$6:$I$1205,'GenSR'!J315),0)-IF(ISNUMBER('GenSR'!K315),INDEX('913'!$I$6:$I$1205,'GenSR'!K315),0)-IF(ISNUMBER('GenSR'!L315),INDEX('913'!$I$6:$I$1205,'GenSR'!L315),0)-IF(ISNUMBER('GenSR'!M315),INDEX('913'!$I$6:$I$1205,'GenSR'!M315),0)-IF(ISNUMBER('GenSR'!N315),INDEX('913'!$I$6:$I$1205,'GenSR'!N315),0)-IF(ISNUMBER('GenSR'!O315),INDEX('913'!$I$6:$I$1205,'GenSR'!O315),0)</f>
        <v>0</v>
      </c>
      <c r="T309" s="6">
        <f>IF(S309=0,1,MAX(1,SQRT(S309^2+(IF(ISNUMBER('GenSR'!H315),INDEX('913'!$J$6:$J$1205,'GenSR'!H315),0)+IF(ISNUMBER('GenSR'!I315),INDEX('913'!$J$6:$J$1205,'GenSR'!I315),0)+IF(ISNUMBER('GenSR'!J315),INDEX('913'!$J$6:$J$1205,'GenSR'!J315),0)+IF(ISNUMBER('GenSR'!K315),INDEX('913'!$J$6:$J$1205,'GenSR'!K315),0)+IF(ISNUMBER('GenSR'!L315),INDEX('913'!$J$6:$J$1205,'GenSR'!L315),0)+IF(ISNUMBER('GenSR'!M315),INDEX('913'!$J$6:$J$1205,'GenSR'!M315),0)+IF(ISNUMBER('GenSR'!N315),INDEX('913'!$J$6:$J$1205,'GenSR'!N315),0)+IF(ISNUMBER('GenSR'!O315),INDEX('913'!$J$6:$J$1205,'GenSR'!O315),0))^2)/S309))</f>
        <v>0</v>
      </c>
      <c r="U309" s="26">
        <f>100*('GenSR'!AO315*'935'!Q258*T309)/'11'!B$17</f>
        <v>0</v>
      </c>
      <c r="V309" s="26">
        <f>100*'GenSR'!AN315/'11'!B$17</f>
        <v>0</v>
      </c>
      <c r="W309" s="26">
        <f>100*('GenSR'!AO315*T309)/'11'!D$17</f>
        <v>0</v>
      </c>
      <c r="X309" s="26">
        <f>100/'11'!B$17*'GenAgg'!E$27*'GenVol'!F270</f>
        <v>0</v>
      </c>
      <c r="Y309" s="26">
        <f>IF('GenVol'!B270=0,0,(1-B309/'GenVol'!B270)*(V309+IF('935'!Q258=0,0,(W309*'935'!Q258*('11'!D$17-'935'!Y258)/('11'!B$17-'935'!X258)))))</f>
        <v>0</v>
      </c>
      <c r="Z309" s="6">
        <f>IF('GenVol'!B270=0,1,B309/'GenVol'!B270)*W309</f>
        <v>0</v>
      </c>
      <c r="AA309" s="26">
        <f>IF('GenVol'!B270=0,1,B309/'GenVol'!B270)*V309</f>
        <v>0</v>
      </c>
      <c r="AB309" s="26">
        <f>X309+AA309</f>
        <v>0</v>
      </c>
      <c r="AC309" s="24">
        <f>'11'!D$17-'935'!Y258</f>
        <v>0</v>
      </c>
      <c r="AD309" s="24">
        <f>(P309+Q309)*'GenVol'!B270</f>
        <v>0</v>
      </c>
      <c r="AE309" s="10"/>
    </row>
    <row r="310" spans="1:31">
      <c r="A310" s="21">
        <v>253</v>
      </c>
      <c r="B310" s="24">
        <f>'GenVol'!B271-('935'!T259*(1-'935'!X259/'11'!B$17))</f>
        <v>0</v>
      </c>
      <c r="C310" s="6">
        <f>MAX('11'!$C$45+0,MIN('935'!L259+0,'11'!$C$40+0))</f>
        <v>0</v>
      </c>
      <c r="D310" s="6">
        <f>MAX('11'!$D$45+0,MIN('935'!M259+0,'11'!$D$40+0))</f>
        <v>0</v>
      </c>
      <c r="E310" s="6">
        <f>MAX('11'!$E$45+0,MIN('935'!N259+0,'11'!$E$40+0))</f>
        <v>0</v>
      </c>
      <c r="F310" s="6">
        <f>MAX('11'!$F$45+0,MIN('935'!O259+0,'11'!$F$40+0))</f>
        <v>0</v>
      </c>
      <c r="G310" s="6">
        <f>MAX('11'!$G$45+0,MIN('935'!P259+0,'11'!$G$40+0))</f>
        <v>0</v>
      </c>
      <c r="H310" s="6">
        <f>IF('935'!$K259=1000,'Fixed'!$M$636*'Fixed'!$F270/(1+'11'!$C$12)*$C310,0)</f>
        <v>0</v>
      </c>
      <c r="I310" s="6">
        <f>IF(MOD('935'!$K259,1000)=100,'Fixed'!$N$636*'Fixed'!$F270/(1+'11'!$D$12)*$D310,0)</f>
        <v>0</v>
      </c>
      <c r="J310" s="6">
        <f>IF(MOD('935'!$K259,100)=10,'Fixed'!$O$636*'Fixed'!$F270/(1+'11'!$E$12)*$E310,0)</f>
        <v>0</v>
      </c>
      <c r="K310" s="6">
        <f>IF(AND(MOD('935'!$K259,10)&gt;0,MOD('935'!$K259,1000)&gt;1),'Fixed'!$P$636*'Fixed'!$F270/(1+'11'!$F$12)*$F310,0)</f>
        <v>0</v>
      </c>
      <c r="L310" s="6">
        <f>IF(MOD('935'!$K259,1000)=1,'Fixed'!$Q$636*'Fixed'!$F270/(1+'11'!$G$12)*$G310,0)</f>
        <v>0</v>
      </c>
      <c r="M310" s="6">
        <f>IF('935'!$K259&gt;1000,'Fixed'!$M$636*'GenVol'!$F271*$C310,0)</f>
        <v>0</v>
      </c>
      <c r="N310" s="6">
        <f>IF(MOD('935'!$K259,1000)&gt;100,'Fixed'!$N$636*'GenVol'!$F271*$D310,0)</f>
        <v>0</v>
      </c>
      <c r="O310" s="6">
        <f>IF(MOD('935'!$K259,100)&gt;10,'Fixed'!$O$636*'GenVol'!$F271*$E310,0)</f>
        <v>0</v>
      </c>
      <c r="P310" s="6">
        <f>$H310+$I310+$J310+$K310+$L310</f>
        <v>0</v>
      </c>
      <c r="Q310" s="6">
        <f>$M310+$N310+$O310</f>
        <v>0</v>
      </c>
      <c r="R310" s="26">
        <f>100/'11'!B$17*'Fixed'!E270*('Fixed'!E$1278+'Fixed'!F$1278)</f>
        <v>0</v>
      </c>
      <c r="S310" s="24">
        <f>0-IF(ISNUMBER('GenSR'!H316),INDEX('913'!$I$6:$I$1205,'GenSR'!H316),0)-IF(ISNUMBER('GenSR'!I316),INDEX('913'!$I$6:$I$1205,'GenSR'!I316),0)-IF(ISNUMBER('GenSR'!J316),INDEX('913'!$I$6:$I$1205,'GenSR'!J316),0)-IF(ISNUMBER('GenSR'!K316),INDEX('913'!$I$6:$I$1205,'GenSR'!K316),0)-IF(ISNUMBER('GenSR'!L316),INDEX('913'!$I$6:$I$1205,'GenSR'!L316),0)-IF(ISNUMBER('GenSR'!M316),INDEX('913'!$I$6:$I$1205,'GenSR'!M316),0)-IF(ISNUMBER('GenSR'!N316),INDEX('913'!$I$6:$I$1205,'GenSR'!N316),0)-IF(ISNUMBER('GenSR'!O316),INDEX('913'!$I$6:$I$1205,'GenSR'!O316),0)</f>
        <v>0</v>
      </c>
      <c r="T310" s="6">
        <f>IF(S310=0,1,MAX(1,SQRT(S310^2+(IF(ISNUMBER('GenSR'!H316),INDEX('913'!$J$6:$J$1205,'GenSR'!H316),0)+IF(ISNUMBER('GenSR'!I316),INDEX('913'!$J$6:$J$1205,'GenSR'!I316),0)+IF(ISNUMBER('GenSR'!J316),INDEX('913'!$J$6:$J$1205,'GenSR'!J316),0)+IF(ISNUMBER('GenSR'!K316),INDEX('913'!$J$6:$J$1205,'GenSR'!K316),0)+IF(ISNUMBER('GenSR'!L316),INDEX('913'!$J$6:$J$1205,'GenSR'!L316),0)+IF(ISNUMBER('GenSR'!M316),INDEX('913'!$J$6:$J$1205,'GenSR'!M316),0)+IF(ISNUMBER('GenSR'!N316),INDEX('913'!$J$6:$J$1205,'GenSR'!N316),0)+IF(ISNUMBER('GenSR'!O316),INDEX('913'!$J$6:$J$1205,'GenSR'!O316),0))^2)/S310))</f>
        <v>0</v>
      </c>
      <c r="U310" s="26">
        <f>100*('GenSR'!AO316*'935'!Q259*T310)/'11'!B$17</f>
        <v>0</v>
      </c>
      <c r="V310" s="26">
        <f>100*'GenSR'!AN316/'11'!B$17</f>
        <v>0</v>
      </c>
      <c r="W310" s="26">
        <f>100*('GenSR'!AO316*T310)/'11'!D$17</f>
        <v>0</v>
      </c>
      <c r="X310" s="26">
        <f>100/'11'!B$17*'GenAgg'!E$27*'GenVol'!F271</f>
        <v>0</v>
      </c>
      <c r="Y310" s="26">
        <f>IF('GenVol'!B271=0,0,(1-B310/'GenVol'!B271)*(V310+IF('935'!Q259=0,0,(W310*'935'!Q259*('11'!D$17-'935'!Y259)/('11'!B$17-'935'!X259)))))</f>
        <v>0</v>
      </c>
      <c r="Z310" s="6">
        <f>IF('GenVol'!B271=0,1,B310/'GenVol'!B271)*W310</f>
        <v>0</v>
      </c>
      <c r="AA310" s="26">
        <f>IF('GenVol'!B271=0,1,B310/'GenVol'!B271)*V310</f>
        <v>0</v>
      </c>
      <c r="AB310" s="26">
        <f>X310+AA310</f>
        <v>0</v>
      </c>
      <c r="AC310" s="24">
        <f>'11'!D$17-'935'!Y259</f>
        <v>0</v>
      </c>
      <c r="AD310" s="24">
        <f>(P310+Q310)*'GenVol'!B271</f>
        <v>0</v>
      </c>
      <c r="AE310" s="10"/>
    </row>
    <row r="311" spans="1:31">
      <c r="A311" s="21">
        <v>254</v>
      </c>
      <c r="B311" s="24">
        <f>'GenVol'!B272-('935'!T260*(1-'935'!X260/'11'!B$17))</f>
        <v>0</v>
      </c>
      <c r="C311" s="6">
        <f>MAX('11'!$C$45+0,MIN('935'!L260+0,'11'!$C$40+0))</f>
        <v>0</v>
      </c>
      <c r="D311" s="6">
        <f>MAX('11'!$D$45+0,MIN('935'!M260+0,'11'!$D$40+0))</f>
        <v>0</v>
      </c>
      <c r="E311" s="6">
        <f>MAX('11'!$E$45+0,MIN('935'!N260+0,'11'!$E$40+0))</f>
        <v>0</v>
      </c>
      <c r="F311" s="6">
        <f>MAX('11'!$F$45+0,MIN('935'!O260+0,'11'!$F$40+0))</f>
        <v>0</v>
      </c>
      <c r="G311" s="6">
        <f>MAX('11'!$G$45+0,MIN('935'!P260+0,'11'!$G$40+0))</f>
        <v>0</v>
      </c>
      <c r="H311" s="6">
        <f>IF('935'!$K260=1000,'Fixed'!$M$636*'Fixed'!$F271/(1+'11'!$C$12)*$C311,0)</f>
        <v>0</v>
      </c>
      <c r="I311" s="6">
        <f>IF(MOD('935'!$K260,1000)=100,'Fixed'!$N$636*'Fixed'!$F271/(1+'11'!$D$12)*$D311,0)</f>
        <v>0</v>
      </c>
      <c r="J311" s="6">
        <f>IF(MOD('935'!$K260,100)=10,'Fixed'!$O$636*'Fixed'!$F271/(1+'11'!$E$12)*$E311,0)</f>
        <v>0</v>
      </c>
      <c r="K311" s="6">
        <f>IF(AND(MOD('935'!$K260,10)&gt;0,MOD('935'!$K260,1000)&gt;1),'Fixed'!$P$636*'Fixed'!$F271/(1+'11'!$F$12)*$F311,0)</f>
        <v>0</v>
      </c>
      <c r="L311" s="6">
        <f>IF(MOD('935'!$K260,1000)=1,'Fixed'!$Q$636*'Fixed'!$F271/(1+'11'!$G$12)*$G311,0)</f>
        <v>0</v>
      </c>
      <c r="M311" s="6">
        <f>IF('935'!$K260&gt;1000,'Fixed'!$M$636*'GenVol'!$F272*$C311,0)</f>
        <v>0</v>
      </c>
      <c r="N311" s="6">
        <f>IF(MOD('935'!$K260,1000)&gt;100,'Fixed'!$N$636*'GenVol'!$F272*$D311,0)</f>
        <v>0</v>
      </c>
      <c r="O311" s="6">
        <f>IF(MOD('935'!$K260,100)&gt;10,'Fixed'!$O$636*'GenVol'!$F272*$E311,0)</f>
        <v>0</v>
      </c>
      <c r="P311" s="6">
        <f>$H311+$I311+$J311+$K311+$L311</f>
        <v>0</v>
      </c>
      <c r="Q311" s="6">
        <f>$M311+$N311+$O311</f>
        <v>0</v>
      </c>
      <c r="R311" s="26">
        <f>100/'11'!B$17*'Fixed'!E271*('Fixed'!E$1278+'Fixed'!F$1278)</f>
        <v>0</v>
      </c>
      <c r="S311" s="24">
        <f>0-IF(ISNUMBER('GenSR'!H317),INDEX('913'!$I$6:$I$1205,'GenSR'!H317),0)-IF(ISNUMBER('GenSR'!I317),INDEX('913'!$I$6:$I$1205,'GenSR'!I317),0)-IF(ISNUMBER('GenSR'!J317),INDEX('913'!$I$6:$I$1205,'GenSR'!J317),0)-IF(ISNUMBER('GenSR'!K317),INDEX('913'!$I$6:$I$1205,'GenSR'!K317),0)-IF(ISNUMBER('GenSR'!L317),INDEX('913'!$I$6:$I$1205,'GenSR'!L317),0)-IF(ISNUMBER('GenSR'!M317),INDEX('913'!$I$6:$I$1205,'GenSR'!M317),0)-IF(ISNUMBER('GenSR'!N317),INDEX('913'!$I$6:$I$1205,'GenSR'!N317),0)-IF(ISNUMBER('GenSR'!O317),INDEX('913'!$I$6:$I$1205,'GenSR'!O317),0)</f>
        <v>0</v>
      </c>
      <c r="T311" s="6">
        <f>IF(S311=0,1,MAX(1,SQRT(S311^2+(IF(ISNUMBER('GenSR'!H317),INDEX('913'!$J$6:$J$1205,'GenSR'!H317),0)+IF(ISNUMBER('GenSR'!I317),INDEX('913'!$J$6:$J$1205,'GenSR'!I317),0)+IF(ISNUMBER('GenSR'!J317),INDEX('913'!$J$6:$J$1205,'GenSR'!J317),0)+IF(ISNUMBER('GenSR'!K317),INDEX('913'!$J$6:$J$1205,'GenSR'!K317),0)+IF(ISNUMBER('GenSR'!L317),INDEX('913'!$J$6:$J$1205,'GenSR'!L317),0)+IF(ISNUMBER('GenSR'!M317),INDEX('913'!$J$6:$J$1205,'GenSR'!M317),0)+IF(ISNUMBER('GenSR'!N317),INDEX('913'!$J$6:$J$1205,'GenSR'!N317),0)+IF(ISNUMBER('GenSR'!O317),INDEX('913'!$J$6:$J$1205,'GenSR'!O317),0))^2)/S311))</f>
        <v>0</v>
      </c>
      <c r="U311" s="26">
        <f>100*('GenSR'!AO317*'935'!Q260*T311)/'11'!B$17</f>
        <v>0</v>
      </c>
      <c r="V311" s="26">
        <f>100*'GenSR'!AN317/'11'!B$17</f>
        <v>0</v>
      </c>
      <c r="W311" s="26">
        <f>100*('GenSR'!AO317*T311)/'11'!D$17</f>
        <v>0</v>
      </c>
      <c r="X311" s="26">
        <f>100/'11'!B$17*'GenAgg'!E$27*'GenVol'!F272</f>
        <v>0</v>
      </c>
      <c r="Y311" s="26">
        <f>IF('GenVol'!B272=0,0,(1-B311/'GenVol'!B272)*(V311+IF('935'!Q260=0,0,(W311*'935'!Q260*('11'!D$17-'935'!Y260)/('11'!B$17-'935'!X260)))))</f>
        <v>0</v>
      </c>
      <c r="Z311" s="6">
        <f>IF('GenVol'!B272=0,1,B311/'GenVol'!B272)*W311</f>
        <v>0</v>
      </c>
      <c r="AA311" s="26">
        <f>IF('GenVol'!B272=0,1,B311/'GenVol'!B272)*V311</f>
        <v>0</v>
      </c>
      <c r="AB311" s="26">
        <f>X311+AA311</f>
        <v>0</v>
      </c>
      <c r="AC311" s="24">
        <f>'11'!D$17-'935'!Y260</f>
        <v>0</v>
      </c>
      <c r="AD311" s="24">
        <f>(P311+Q311)*'GenVol'!B272</f>
        <v>0</v>
      </c>
      <c r="AE311" s="10"/>
    </row>
    <row r="312" spans="1:31">
      <c r="A312" s="21">
        <v>255</v>
      </c>
      <c r="B312" s="24">
        <f>'GenVol'!B273-('935'!T261*(1-'935'!X261/'11'!B$17))</f>
        <v>0</v>
      </c>
      <c r="C312" s="6">
        <f>MAX('11'!$C$45+0,MIN('935'!L261+0,'11'!$C$40+0))</f>
        <v>0</v>
      </c>
      <c r="D312" s="6">
        <f>MAX('11'!$D$45+0,MIN('935'!M261+0,'11'!$D$40+0))</f>
        <v>0</v>
      </c>
      <c r="E312" s="6">
        <f>MAX('11'!$E$45+0,MIN('935'!N261+0,'11'!$E$40+0))</f>
        <v>0</v>
      </c>
      <c r="F312" s="6">
        <f>MAX('11'!$F$45+0,MIN('935'!O261+0,'11'!$F$40+0))</f>
        <v>0</v>
      </c>
      <c r="G312" s="6">
        <f>MAX('11'!$G$45+0,MIN('935'!P261+0,'11'!$G$40+0))</f>
        <v>0</v>
      </c>
      <c r="H312" s="6">
        <f>IF('935'!$K261=1000,'Fixed'!$M$636*'Fixed'!$F272/(1+'11'!$C$12)*$C312,0)</f>
        <v>0</v>
      </c>
      <c r="I312" s="6">
        <f>IF(MOD('935'!$K261,1000)=100,'Fixed'!$N$636*'Fixed'!$F272/(1+'11'!$D$12)*$D312,0)</f>
        <v>0</v>
      </c>
      <c r="J312" s="6">
        <f>IF(MOD('935'!$K261,100)=10,'Fixed'!$O$636*'Fixed'!$F272/(1+'11'!$E$12)*$E312,0)</f>
        <v>0</v>
      </c>
      <c r="K312" s="6">
        <f>IF(AND(MOD('935'!$K261,10)&gt;0,MOD('935'!$K261,1000)&gt;1),'Fixed'!$P$636*'Fixed'!$F272/(1+'11'!$F$12)*$F312,0)</f>
        <v>0</v>
      </c>
      <c r="L312" s="6">
        <f>IF(MOD('935'!$K261,1000)=1,'Fixed'!$Q$636*'Fixed'!$F272/(1+'11'!$G$12)*$G312,0)</f>
        <v>0</v>
      </c>
      <c r="M312" s="6">
        <f>IF('935'!$K261&gt;1000,'Fixed'!$M$636*'GenVol'!$F273*$C312,0)</f>
        <v>0</v>
      </c>
      <c r="N312" s="6">
        <f>IF(MOD('935'!$K261,1000)&gt;100,'Fixed'!$N$636*'GenVol'!$F273*$D312,0)</f>
        <v>0</v>
      </c>
      <c r="O312" s="6">
        <f>IF(MOD('935'!$K261,100)&gt;10,'Fixed'!$O$636*'GenVol'!$F273*$E312,0)</f>
        <v>0</v>
      </c>
      <c r="P312" s="6">
        <f>$H312+$I312+$J312+$K312+$L312</f>
        <v>0</v>
      </c>
      <c r="Q312" s="6">
        <f>$M312+$N312+$O312</f>
        <v>0</v>
      </c>
      <c r="R312" s="26">
        <f>100/'11'!B$17*'Fixed'!E272*('Fixed'!E$1278+'Fixed'!F$1278)</f>
        <v>0</v>
      </c>
      <c r="S312" s="24">
        <f>0-IF(ISNUMBER('GenSR'!H318),INDEX('913'!$I$6:$I$1205,'GenSR'!H318),0)-IF(ISNUMBER('GenSR'!I318),INDEX('913'!$I$6:$I$1205,'GenSR'!I318),0)-IF(ISNUMBER('GenSR'!J318),INDEX('913'!$I$6:$I$1205,'GenSR'!J318),0)-IF(ISNUMBER('GenSR'!K318),INDEX('913'!$I$6:$I$1205,'GenSR'!K318),0)-IF(ISNUMBER('GenSR'!L318),INDEX('913'!$I$6:$I$1205,'GenSR'!L318),0)-IF(ISNUMBER('GenSR'!M318),INDEX('913'!$I$6:$I$1205,'GenSR'!M318),0)-IF(ISNUMBER('GenSR'!N318),INDEX('913'!$I$6:$I$1205,'GenSR'!N318),0)-IF(ISNUMBER('GenSR'!O318),INDEX('913'!$I$6:$I$1205,'GenSR'!O318),0)</f>
        <v>0</v>
      </c>
      <c r="T312" s="6">
        <f>IF(S312=0,1,MAX(1,SQRT(S312^2+(IF(ISNUMBER('GenSR'!H318),INDEX('913'!$J$6:$J$1205,'GenSR'!H318),0)+IF(ISNUMBER('GenSR'!I318),INDEX('913'!$J$6:$J$1205,'GenSR'!I318),0)+IF(ISNUMBER('GenSR'!J318),INDEX('913'!$J$6:$J$1205,'GenSR'!J318),0)+IF(ISNUMBER('GenSR'!K318),INDEX('913'!$J$6:$J$1205,'GenSR'!K318),0)+IF(ISNUMBER('GenSR'!L318),INDEX('913'!$J$6:$J$1205,'GenSR'!L318),0)+IF(ISNUMBER('GenSR'!M318),INDEX('913'!$J$6:$J$1205,'GenSR'!M318),0)+IF(ISNUMBER('GenSR'!N318),INDEX('913'!$J$6:$J$1205,'GenSR'!N318),0)+IF(ISNUMBER('GenSR'!O318),INDEX('913'!$J$6:$J$1205,'GenSR'!O318),0))^2)/S312))</f>
        <v>0</v>
      </c>
      <c r="U312" s="26">
        <f>100*('GenSR'!AO318*'935'!Q261*T312)/'11'!B$17</f>
        <v>0</v>
      </c>
      <c r="V312" s="26">
        <f>100*'GenSR'!AN318/'11'!B$17</f>
        <v>0</v>
      </c>
      <c r="W312" s="26">
        <f>100*('GenSR'!AO318*T312)/'11'!D$17</f>
        <v>0</v>
      </c>
      <c r="X312" s="26">
        <f>100/'11'!B$17*'GenAgg'!E$27*'GenVol'!F273</f>
        <v>0</v>
      </c>
      <c r="Y312" s="26">
        <f>IF('GenVol'!B273=0,0,(1-B312/'GenVol'!B273)*(V312+IF('935'!Q261=0,0,(W312*'935'!Q261*('11'!D$17-'935'!Y261)/('11'!B$17-'935'!X261)))))</f>
        <v>0</v>
      </c>
      <c r="Z312" s="6">
        <f>IF('GenVol'!B273=0,1,B312/'GenVol'!B273)*W312</f>
        <v>0</v>
      </c>
      <c r="AA312" s="26">
        <f>IF('GenVol'!B273=0,1,B312/'GenVol'!B273)*V312</f>
        <v>0</v>
      </c>
      <c r="AB312" s="26">
        <f>X312+AA312</f>
        <v>0</v>
      </c>
      <c r="AC312" s="24">
        <f>'11'!D$17-'935'!Y261</f>
        <v>0</v>
      </c>
      <c r="AD312" s="24">
        <f>(P312+Q312)*'GenVol'!B273</f>
        <v>0</v>
      </c>
      <c r="AE312" s="10"/>
    </row>
    <row r="313" spans="1:31">
      <c r="A313" s="21">
        <v>256</v>
      </c>
      <c r="B313" s="24">
        <f>'GenVol'!B274-('935'!T262*(1-'935'!X262/'11'!B$17))</f>
        <v>0</v>
      </c>
      <c r="C313" s="6">
        <f>MAX('11'!$C$45+0,MIN('935'!L262+0,'11'!$C$40+0))</f>
        <v>0</v>
      </c>
      <c r="D313" s="6">
        <f>MAX('11'!$D$45+0,MIN('935'!M262+0,'11'!$D$40+0))</f>
        <v>0</v>
      </c>
      <c r="E313" s="6">
        <f>MAX('11'!$E$45+0,MIN('935'!N262+0,'11'!$E$40+0))</f>
        <v>0</v>
      </c>
      <c r="F313" s="6">
        <f>MAX('11'!$F$45+0,MIN('935'!O262+0,'11'!$F$40+0))</f>
        <v>0</v>
      </c>
      <c r="G313" s="6">
        <f>MAX('11'!$G$45+0,MIN('935'!P262+0,'11'!$G$40+0))</f>
        <v>0</v>
      </c>
      <c r="H313" s="6">
        <f>IF('935'!$K262=1000,'Fixed'!$M$636*'Fixed'!$F273/(1+'11'!$C$12)*$C313,0)</f>
        <v>0</v>
      </c>
      <c r="I313" s="6">
        <f>IF(MOD('935'!$K262,1000)=100,'Fixed'!$N$636*'Fixed'!$F273/(1+'11'!$D$12)*$D313,0)</f>
        <v>0</v>
      </c>
      <c r="J313" s="6">
        <f>IF(MOD('935'!$K262,100)=10,'Fixed'!$O$636*'Fixed'!$F273/(1+'11'!$E$12)*$E313,0)</f>
        <v>0</v>
      </c>
      <c r="K313" s="6">
        <f>IF(AND(MOD('935'!$K262,10)&gt;0,MOD('935'!$K262,1000)&gt;1),'Fixed'!$P$636*'Fixed'!$F273/(1+'11'!$F$12)*$F313,0)</f>
        <v>0</v>
      </c>
      <c r="L313" s="6">
        <f>IF(MOD('935'!$K262,1000)=1,'Fixed'!$Q$636*'Fixed'!$F273/(1+'11'!$G$12)*$G313,0)</f>
        <v>0</v>
      </c>
      <c r="M313" s="6">
        <f>IF('935'!$K262&gt;1000,'Fixed'!$M$636*'GenVol'!$F274*$C313,0)</f>
        <v>0</v>
      </c>
      <c r="N313" s="6">
        <f>IF(MOD('935'!$K262,1000)&gt;100,'Fixed'!$N$636*'GenVol'!$F274*$D313,0)</f>
        <v>0</v>
      </c>
      <c r="O313" s="6">
        <f>IF(MOD('935'!$K262,100)&gt;10,'Fixed'!$O$636*'GenVol'!$F274*$E313,0)</f>
        <v>0</v>
      </c>
      <c r="P313" s="6">
        <f>$H313+$I313+$J313+$K313+$L313</f>
        <v>0</v>
      </c>
      <c r="Q313" s="6">
        <f>$M313+$N313+$O313</f>
        <v>0</v>
      </c>
      <c r="R313" s="26">
        <f>100/'11'!B$17*'Fixed'!E273*('Fixed'!E$1278+'Fixed'!F$1278)</f>
        <v>0</v>
      </c>
      <c r="S313" s="24">
        <f>0-IF(ISNUMBER('GenSR'!H319),INDEX('913'!$I$6:$I$1205,'GenSR'!H319),0)-IF(ISNUMBER('GenSR'!I319),INDEX('913'!$I$6:$I$1205,'GenSR'!I319),0)-IF(ISNUMBER('GenSR'!J319),INDEX('913'!$I$6:$I$1205,'GenSR'!J319),0)-IF(ISNUMBER('GenSR'!K319),INDEX('913'!$I$6:$I$1205,'GenSR'!K319),0)-IF(ISNUMBER('GenSR'!L319),INDEX('913'!$I$6:$I$1205,'GenSR'!L319),0)-IF(ISNUMBER('GenSR'!M319),INDEX('913'!$I$6:$I$1205,'GenSR'!M319),0)-IF(ISNUMBER('GenSR'!N319),INDEX('913'!$I$6:$I$1205,'GenSR'!N319),0)-IF(ISNUMBER('GenSR'!O319),INDEX('913'!$I$6:$I$1205,'GenSR'!O319),0)</f>
        <v>0</v>
      </c>
      <c r="T313" s="6">
        <f>IF(S313=0,1,MAX(1,SQRT(S313^2+(IF(ISNUMBER('GenSR'!H319),INDEX('913'!$J$6:$J$1205,'GenSR'!H319),0)+IF(ISNUMBER('GenSR'!I319),INDEX('913'!$J$6:$J$1205,'GenSR'!I319),0)+IF(ISNUMBER('GenSR'!J319),INDEX('913'!$J$6:$J$1205,'GenSR'!J319),0)+IF(ISNUMBER('GenSR'!K319),INDEX('913'!$J$6:$J$1205,'GenSR'!K319),0)+IF(ISNUMBER('GenSR'!L319),INDEX('913'!$J$6:$J$1205,'GenSR'!L319),0)+IF(ISNUMBER('GenSR'!M319),INDEX('913'!$J$6:$J$1205,'GenSR'!M319),0)+IF(ISNUMBER('GenSR'!N319),INDEX('913'!$J$6:$J$1205,'GenSR'!N319),0)+IF(ISNUMBER('GenSR'!O319),INDEX('913'!$J$6:$J$1205,'GenSR'!O319),0))^2)/S313))</f>
        <v>0</v>
      </c>
      <c r="U313" s="26">
        <f>100*('GenSR'!AO319*'935'!Q262*T313)/'11'!B$17</f>
        <v>0</v>
      </c>
      <c r="V313" s="26">
        <f>100*'GenSR'!AN319/'11'!B$17</f>
        <v>0</v>
      </c>
      <c r="W313" s="26">
        <f>100*('GenSR'!AO319*T313)/'11'!D$17</f>
        <v>0</v>
      </c>
      <c r="X313" s="26">
        <f>100/'11'!B$17*'GenAgg'!E$27*'GenVol'!F274</f>
        <v>0</v>
      </c>
      <c r="Y313" s="26">
        <f>IF('GenVol'!B274=0,0,(1-B313/'GenVol'!B274)*(V313+IF('935'!Q262=0,0,(W313*'935'!Q262*('11'!D$17-'935'!Y262)/('11'!B$17-'935'!X262)))))</f>
        <v>0</v>
      </c>
      <c r="Z313" s="6">
        <f>IF('GenVol'!B274=0,1,B313/'GenVol'!B274)*W313</f>
        <v>0</v>
      </c>
      <c r="AA313" s="26">
        <f>IF('GenVol'!B274=0,1,B313/'GenVol'!B274)*V313</f>
        <v>0</v>
      </c>
      <c r="AB313" s="26">
        <f>X313+AA313</f>
        <v>0</v>
      </c>
      <c r="AC313" s="24">
        <f>'11'!D$17-'935'!Y262</f>
        <v>0</v>
      </c>
      <c r="AD313" s="24">
        <f>(P313+Q313)*'GenVol'!B274</f>
        <v>0</v>
      </c>
      <c r="AE313" s="10"/>
    </row>
    <row r="314" spans="1:31">
      <c r="A314" s="21">
        <v>257</v>
      </c>
      <c r="B314" s="24">
        <f>'GenVol'!B275-('935'!T263*(1-'935'!X263/'11'!B$17))</f>
        <v>0</v>
      </c>
      <c r="C314" s="6">
        <f>MAX('11'!$C$45+0,MIN('935'!L263+0,'11'!$C$40+0))</f>
        <v>0</v>
      </c>
      <c r="D314" s="6">
        <f>MAX('11'!$D$45+0,MIN('935'!M263+0,'11'!$D$40+0))</f>
        <v>0</v>
      </c>
      <c r="E314" s="6">
        <f>MAX('11'!$E$45+0,MIN('935'!N263+0,'11'!$E$40+0))</f>
        <v>0</v>
      </c>
      <c r="F314" s="6">
        <f>MAX('11'!$F$45+0,MIN('935'!O263+0,'11'!$F$40+0))</f>
        <v>0</v>
      </c>
      <c r="G314" s="6">
        <f>MAX('11'!$G$45+0,MIN('935'!P263+0,'11'!$G$40+0))</f>
        <v>0</v>
      </c>
      <c r="H314" s="6">
        <f>IF('935'!$K263=1000,'Fixed'!$M$636*'Fixed'!$F274/(1+'11'!$C$12)*$C314,0)</f>
        <v>0</v>
      </c>
      <c r="I314" s="6">
        <f>IF(MOD('935'!$K263,1000)=100,'Fixed'!$N$636*'Fixed'!$F274/(1+'11'!$D$12)*$D314,0)</f>
        <v>0</v>
      </c>
      <c r="J314" s="6">
        <f>IF(MOD('935'!$K263,100)=10,'Fixed'!$O$636*'Fixed'!$F274/(1+'11'!$E$12)*$E314,0)</f>
        <v>0</v>
      </c>
      <c r="K314" s="6">
        <f>IF(AND(MOD('935'!$K263,10)&gt;0,MOD('935'!$K263,1000)&gt;1),'Fixed'!$P$636*'Fixed'!$F274/(1+'11'!$F$12)*$F314,0)</f>
        <v>0</v>
      </c>
      <c r="L314" s="6">
        <f>IF(MOD('935'!$K263,1000)=1,'Fixed'!$Q$636*'Fixed'!$F274/(1+'11'!$G$12)*$G314,0)</f>
        <v>0</v>
      </c>
      <c r="M314" s="6">
        <f>IF('935'!$K263&gt;1000,'Fixed'!$M$636*'GenVol'!$F275*$C314,0)</f>
        <v>0</v>
      </c>
      <c r="N314" s="6">
        <f>IF(MOD('935'!$K263,1000)&gt;100,'Fixed'!$N$636*'GenVol'!$F275*$D314,0)</f>
        <v>0</v>
      </c>
      <c r="O314" s="6">
        <f>IF(MOD('935'!$K263,100)&gt;10,'Fixed'!$O$636*'GenVol'!$F275*$E314,0)</f>
        <v>0</v>
      </c>
      <c r="P314" s="6">
        <f>$H314+$I314+$J314+$K314+$L314</f>
        <v>0</v>
      </c>
      <c r="Q314" s="6">
        <f>$M314+$N314+$O314</f>
        <v>0</v>
      </c>
      <c r="R314" s="26">
        <f>100/'11'!B$17*'Fixed'!E274*('Fixed'!E$1278+'Fixed'!F$1278)</f>
        <v>0</v>
      </c>
      <c r="S314" s="24">
        <f>0-IF(ISNUMBER('GenSR'!H320),INDEX('913'!$I$6:$I$1205,'GenSR'!H320),0)-IF(ISNUMBER('GenSR'!I320),INDEX('913'!$I$6:$I$1205,'GenSR'!I320),0)-IF(ISNUMBER('GenSR'!J320),INDEX('913'!$I$6:$I$1205,'GenSR'!J320),0)-IF(ISNUMBER('GenSR'!K320),INDEX('913'!$I$6:$I$1205,'GenSR'!K320),0)-IF(ISNUMBER('GenSR'!L320),INDEX('913'!$I$6:$I$1205,'GenSR'!L320),0)-IF(ISNUMBER('GenSR'!M320),INDEX('913'!$I$6:$I$1205,'GenSR'!M320),0)-IF(ISNUMBER('GenSR'!N320),INDEX('913'!$I$6:$I$1205,'GenSR'!N320),0)-IF(ISNUMBER('GenSR'!O320),INDEX('913'!$I$6:$I$1205,'GenSR'!O320),0)</f>
        <v>0</v>
      </c>
      <c r="T314" s="6">
        <f>IF(S314=0,1,MAX(1,SQRT(S314^2+(IF(ISNUMBER('GenSR'!H320),INDEX('913'!$J$6:$J$1205,'GenSR'!H320),0)+IF(ISNUMBER('GenSR'!I320),INDEX('913'!$J$6:$J$1205,'GenSR'!I320),0)+IF(ISNUMBER('GenSR'!J320),INDEX('913'!$J$6:$J$1205,'GenSR'!J320),0)+IF(ISNUMBER('GenSR'!K320),INDEX('913'!$J$6:$J$1205,'GenSR'!K320),0)+IF(ISNUMBER('GenSR'!L320),INDEX('913'!$J$6:$J$1205,'GenSR'!L320),0)+IF(ISNUMBER('GenSR'!M320),INDEX('913'!$J$6:$J$1205,'GenSR'!M320),0)+IF(ISNUMBER('GenSR'!N320),INDEX('913'!$J$6:$J$1205,'GenSR'!N320),0)+IF(ISNUMBER('GenSR'!O320),INDEX('913'!$J$6:$J$1205,'GenSR'!O320),0))^2)/S314))</f>
        <v>0</v>
      </c>
      <c r="U314" s="26">
        <f>100*('GenSR'!AO320*'935'!Q263*T314)/'11'!B$17</f>
        <v>0</v>
      </c>
      <c r="V314" s="26">
        <f>100*'GenSR'!AN320/'11'!B$17</f>
        <v>0</v>
      </c>
      <c r="W314" s="26">
        <f>100*('GenSR'!AO320*T314)/'11'!D$17</f>
        <v>0</v>
      </c>
      <c r="X314" s="26">
        <f>100/'11'!B$17*'GenAgg'!E$27*'GenVol'!F275</f>
        <v>0</v>
      </c>
      <c r="Y314" s="26">
        <f>IF('GenVol'!B275=0,0,(1-B314/'GenVol'!B275)*(V314+IF('935'!Q263=0,0,(W314*'935'!Q263*('11'!D$17-'935'!Y263)/('11'!B$17-'935'!X263)))))</f>
        <v>0</v>
      </c>
      <c r="Z314" s="6">
        <f>IF('GenVol'!B275=0,1,B314/'GenVol'!B275)*W314</f>
        <v>0</v>
      </c>
      <c r="AA314" s="26">
        <f>IF('GenVol'!B275=0,1,B314/'GenVol'!B275)*V314</f>
        <v>0</v>
      </c>
      <c r="AB314" s="26">
        <f>X314+AA314</f>
        <v>0</v>
      </c>
      <c r="AC314" s="24">
        <f>'11'!D$17-'935'!Y263</f>
        <v>0</v>
      </c>
      <c r="AD314" s="24">
        <f>(P314+Q314)*'GenVol'!B275</f>
        <v>0</v>
      </c>
      <c r="AE314" s="10"/>
    </row>
    <row r="315" spans="1:31">
      <c r="A315" s="21">
        <v>258</v>
      </c>
      <c r="B315" s="24">
        <f>'GenVol'!B276-('935'!T264*(1-'935'!X264/'11'!B$17))</f>
        <v>0</v>
      </c>
      <c r="C315" s="6">
        <f>MAX('11'!$C$45+0,MIN('935'!L264+0,'11'!$C$40+0))</f>
        <v>0</v>
      </c>
      <c r="D315" s="6">
        <f>MAX('11'!$D$45+0,MIN('935'!M264+0,'11'!$D$40+0))</f>
        <v>0</v>
      </c>
      <c r="E315" s="6">
        <f>MAX('11'!$E$45+0,MIN('935'!N264+0,'11'!$E$40+0))</f>
        <v>0</v>
      </c>
      <c r="F315" s="6">
        <f>MAX('11'!$F$45+0,MIN('935'!O264+0,'11'!$F$40+0))</f>
        <v>0</v>
      </c>
      <c r="G315" s="6">
        <f>MAX('11'!$G$45+0,MIN('935'!P264+0,'11'!$G$40+0))</f>
        <v>0</v>
      </c>
      <c r="H315" s="6">
        <f>IF('935'!$K264=1000,'Fixed'!$M$636*'Fixed'!$F275/(1+'11'!$C$12)*$C315,0)</f>
        <v>0</v>
      </c>
      <c r="I315" s="6">
        <f>IF(MOD('935'!$K264,1000)=100,'Fixed'!$N$636*'Fixed'!$F275/(1+'11'!$D$12)*$D315,0)</f>
        <v>0</v>
      </c>
      <c r="J315" s="6">
        <f>IF(MOD('935'!$K264,100)=10,'Fixed'!$O$636*'Fixed'!$F275/(1+'11'!$E$12)*$E315,0)</f>
        <v>0</v>
      </c>
      <c r="K315" s="6">
        <f>IF(AND(MOD('935'!$K264,10)&gt;0,MOD('935'!$K264,1000)&gt;1),'Fixed'!$P$636*'Fixed'!$F275/(1+'11'!$F$12)*$F315,0)</f>
        <v>0</v>
      </c>
      <c r="L315" s="6">
        <f>IF(MOD('935'!$K264,1000)=1,'Fixed'!$Q$636*'Fixed'!$F275/(1+'11'!$G$12)*$G315,0)</f>
        <v>0</v>
      </c>
      <c r="M315" s="6">
        <f>IF('935'!$K264&gt;1000,'Fixed'!$M$636*'GenVol'!$F276*$C315,0)</f>
        <v>0</v>
      </c>
      <c r="N315" s="6">
        <f>IF(MOD('935'!$K264,1000)&gt;100,'Fixed'!$N$636*'GenVol'!$F276*$D315,0)</f>
        <v>0</v>
      </c>
      <c r="O315" s="6">
        <f>IF(MOD('935'!$K264,100)&gt;10,'Fixed'!$O$636*'GenVol'!$F276*$E315,0)</f>
        <v>0</v>
      </c>
      <c r="P315" s="6">
        <f>$H315+$I315+$J315+$K315+$L315</f>
        <v>0</v>
      </c>
      <c r="Q315" s="6">
        <f>$M315+$N315+$O315</f>
        <v>0</v>
      </c>
      <c r="R315" s="26">
        <f>100/'11'!B$17*'Fixed'!E275*('Fixed'!E$1278+'Fixed'!F$1278)</f>
        <v>0</v>
      </c>
      <c r="S315" s="24">
        <f>0-IF(ISNUMBER('GenSR'!H321),INDEX('913'!$I$6:$I$1205,'GenSR'!H321),0)-IF(ISNUMBER('GenSR'!I321),INDEX('913'!$I$6:$I$1205,'GenSR'!I321),0)-IF(ISNUMBER('GenSR'!J321),INDEX('913'!$I$6:$I$1205,'GenSR'!J321),0)-IF(ISNUMBER('GenSR'!K321),INDEX('913'!$I$6:$I$1205,'GenSR'!K321),0)-IF(ISNUMBER('GenSR'!L321),INDEX('913'!$I$6:$I$1205,'GenSR'!L321),0)-IF(ISNUMBER('GenSR'!M321),INDEX('913'!$I$6:$I$1205,'GenSR'!M321),0)-IF(ISNUMBER('GenSR'!N321),INDEX('913'!$I$6:$I$1205,'GenSR'!N321),0)-IF(ISNUMBER('GenSR'!O321),INDEX('913'!$I$6:$I$1205,'GenSR'!O321),0)</f>
        <v>0</v>
      </c>
      <c r="T315" s="6">
        <f>IF(S315=0,1,MAX(1,SQRT(S315^2+(IF(ISNUMBER('GenSR'!H321),INDEX('913'!$J$6:$J$1205,'GenSR'!H321),0)+IF(ISNUMBER('GenSR'!I321),INDEX('913'!$J$6:$J$1205,'GenSR'!I321),0)+IF(ISNUMBER('GenSR'!J321),INDEX('913'!$J$6:$J$1205,'GenSR'!J321),0)+IF(ISNUMBER('GenSR'!K321),INDEX('913'!$J$6:$J$1205,'GenSR'!K321),0)+IF(ISNUMBER('GenSR'!L321),INDEX('913'!$J$6:$J$1205,'GenSR'!L321),0)+IF(ISNUMBER('GenSR'!M321),INDEX('913'!$J$6:$J$1205,'GenSR'!M321),0)+IF(ISNUMBER('GenSR'!N321),INDEX('913'!$J$6:$J$1205,'GenSR'!N321),0)+IF(ISNUMBER('GenSR'!O321),INDEX('913'!$J$6:$J$1205,'GenSR'!O321),0))^2)/S315))</f>
        <v>0</v>
      </c>
      <c r="U315" s="26">
        <f>100*('GenSR'!AO321*'935'!Q264*T315)/'11'!B$17</f>
        <v>0</v>
      </c>
      <c r="V315" s="26">
        <f>100*'GenSR'!AN321/'11'!B$17</f>
        <v>0</v>
      </c>
      <c r="W315" s="26">
        <f>100*('GenSR'!AO321*T315)/'11'!D$17</f>
        <v>0</v>
      </c>
      <c r="X315" s="26">
        <f>100/'11'!B$17*'GenAgg'!E$27*'GenVol'!F276</f>
        <v>0</v>
      </c>
      <c r="Y315" s="26">
        <f>IF('GenVol'!B276=0,0,(1-B315/'GenVol'!B276)*(V315+IF('935'!Q264=0,0,(W315*'935'!Q264*('11'!D$17-'935'!Y264)/('11'!B$17-'935'!X264)))))</f>
        <v>0</v>
      </c>
      <c r="Z315" s="6">
        <f>IF('GenVol'!B276=0,1,B315/'GenVol'!B276)*W315</f>
        <v>0</v>
      </c>
      <c r="AA315" s="26">
        <f>IF('GenVol'!B276=0,1,B315/'GenVol'!B276)*V315</f>
        <v>0</v>
      </c>
      <c r="AB315" s="26">
        <f>X315+AA315</f>
        <v>0</v>
      </c>
      <c r="AC315" s="24">
        <f>'11'!D$17-'935'!Y264</f>
        <v>0</v>
      </c>
      <c r="AD315" s="24">
        <f>(P315+Q315)*'GenVol'!B276</f>
        <v>0</v>
      </c>
      <c r="AE315" s="10"/>
    </row>
    <row r="316" spans="1:31">
      <c r="A316" s="21">
        <v>259</v>
      </c>
      <c r="B316" s="24">
        <f>'GenVol'!B277-('935'!T265*(1-'935'!X265/'11'!B$17))</f>
        <v>0</v>
      </c>
      <c r="C316" s="6">
        <f>MAX('11'!$C$45+0,MIN('935'!L265+0,'11'!$C$40+0))</f>
        <v>0</v>
      </c>
      <c r="D316" s="6">
        <f>MAX('11'!$D$45+0,MIN('935'!M265+0,'11'!$D$40+0))</f>
        <v>0</v>
      </c>
      <c r="E316" s="6">
        <f>MAX('11'!$E$45+0,MIN('935'!N265+0,'11'!$E$40+0))</f>
        <v>0</v>
      </c>
      <c r="F316" s="6">
        <f>MAX('11'!$F$45+0,MIN('935'!O265+0,'11'!$F$40+0))</f>
        <v>0</v>
      </c>
      <c r="G316" s="6">
        <f>MAX('11'!$G$45+0,MIN('935'!P265+0,'11'!$G$40+0))</f>
        <v>0</v>
      </c>
      <c r="H316" s="6">
        <f>IF('935'!$K265=1000,'Fixed'!$M$636*'Fixed'!$F276/(1+'11'!$C$12)*$C316,0)</f>
        <v>0</v>
      </c>
      <c r="I316" s="6">
        <f>IF(MOD('935'!$K265,1000)=100,'Fixed'!$N$636*'Fixed'!$F276/(1+'11'!$D$12)*$D316,0)</f>
        <v>0</v>
      </c>
      <c r="J316" s="6">
        <f>IF(MOD('935'!$K265,100)=10,'Fixed'!$O$636*'Fixed'!$F276/(1+'11'!$E$12)*$E316,0)</f>
        <v>0</v>
      </c>
      <c r="K316" s="6">
        <f>IF(AND(MOD('935'!$K265,10)&gt;0,MOD('935'!$K265,1000)&gt;1),'Fixed'!$P$636*'Fixed'!$F276/(1+'11'!$F$12)*$F316,0)</f>
        <v>0</v>
      </c>
      <c r="L316" s="6">
        <f>IF(MOD('935'!$K265,1000)=1,'Fixed'!$Q$636*'Fixed'!$F276/(1+'11'!$G$12)*$G316,0)</f>
        <v>0</v>
      </c>
      <c r="M316" s="6">
        <f>IF('935'!$K265&gt;1000,'Fixed'!$M$636*'GenVol'!$F277*$C316,0)</f>
        <v>0</v>
      </c>
      <c r="N316" s="6">
        <f>IF(MOD('935'!$K265,1000)&gt;100,'Fixed'!$N$636*'GenVol'!$F277*$D316,0)</f>
        <v>0</v>
      </c>
      <c r="O316" s="6">
        <f>IF(MOD('935'!$K265,100)&gt;10,'Fixed'!$O$636*'GenVol'!$F277*$E316,0)</f>
        <v>0</v>
      </c>
      <c r="P316" s="6">
        <f>$H316+$I316+$J316+$K316+$L316</f>
        <v>0</v>
      </c>
      <c r="Q316" s="6">
        <f>$M316+$N316+$O316</f>
        <v>0</v>
      </c>
      <c r="R316" s="26">
        <f>100/'11'!B$17*'Fixed'!E276*('Fixed'!E$1278+'Fixed'!F$1278)</f>
        <v>0</v>
      </c>
      <c r="S316" s="24">
        <f>0-IF(ISNUMBER('GenSR'!H322),INDEX('913'!$I$6:$I$1205,'GenSR'!H322),0)-IF(ISNUMBER('GenSR'!I322),INDEX('913'!$I$6:$I$1205,'GenSR'!I322),0)-IF(ISNUMBER('GenSR'!J322),INDEX('913'!$I$6:$I$1205,'GenSR'!J322),0)-IF(ISNUMBER('GenSR'!K322),INDEX('913'!$I$6:$I$1205,'GenSR'!K322),0)-IF(ISNUMBER('GenSR'!L322),INDEX('913'!$I$6:$I$1205,'GenSR'!L322),0)-IF(ISNUMBER('GenSR'!M322),INDEX('913'!$I$6:$I$1205,'GenSR'!M322),0)-IF(ISNUMBER('GenSR'!N322),INDEX('913'!$I$6:$I$1205,'GenSR'!N322),0)-IF(ISNUMBER('GenSR'!O322),INDEX('913'!$I$6:$I$1205,'GenSR'!O322),0)</f>
        <v>0</v>
      </c>
      <c r="T316" s="6">
        <f>IF(S316=0,1,MAX(1,SQRT(S316^2+(IF(ISNUMBER('GenSR'!H322),INDEX('913'!$J$6:$J$1205,'GenSR'!H322),0)+IF(ISNUMBER('GenSR'!I322),INDEX('913'!$J$6:$J$1205,'GenSR'!I322),0)+IF(ISNUMBER('GenSR'!J322),INDEX('913'!$J$6:$J$1205,'GenSR'!J322),0)+IF(ISNUMBER('GenSR'!K322),INDEX('913'!$J$6:$J$1205,'GenSR'!K322),0)+IF(ISNUMBER('GenSR'!L322),INDEX('913'!$J$6:$J$1205,'GenSR'!L322),0)+IF(ISNUMBER('GenSR'!M322),INDEX('913'!$J$6:$J$1205,'GenSR'!M322),0)+IF(ISNUMBER('GenSR'!N322),INDEX('913'!$J$6:$J$1205,'GenSR'!N322),0)+IF(ISNUMBER('GenSR'!O322),INDEX('913'!$J$6:$J$1205,'GenSR'!O322),0))^2)/S316))</f>
        <v>0</v>
      </c>
      <c r="U316" s="26">
        <f>100*('GenSR'!AO322*'935'!Q265*T316)/'11'!B$17</f>
        <v>0</v>
      </c>
      <c r="V316" s="26">
        <f>100*'GenSR'!AN322/'11'!B$17</f>
        <v>0</v>
      </c>
      <c r="W316" s="26">
        <f>100*('GenSR'!AO322*T316)/'11'!D$17</f>
        <v>0</v>
      </c>
      <c r="X316" s="26">
        <f>100/'11'!B$17*'GenAgg'!E$27*'GenVol'!F277</f>
        <v>0</v>
      </c>
      <c r="Y316" s="26">
        <f>IF('GenVol'!B277=0,0,(1-B316/'GenVol'!B277)*(V316+IF('935'!Q265=0,0,(W316*'935'!Q265*('11'!D$17-'935'!Y265)/('11'!B$17-'935'!X265)))))</f>
        <v>0</v>
      </c>
      <c r="Z316" s="6">
        <f>IF('GenVol'!B277=0,1,B316/'GenVol'!B277)*W316</f>
        <v>0</v>
      </c>
      <c r="AA316" s="26">
        <f>IF('GenVol'!B277=0,1,B316/'GenVol'!B277)*V316</f>
        <v>0</v>
      </c>
      <c r="AB316" s="26">
        <f>X316+AA316</f>
        <v>0</v>
      </c>
      <c r="AC316" s="24">
        <f>'11'!D$17-'935'!Y265</f>
        <v>0</v>
      </c>
      <c r="AD316" s="24">
        <f>(P316+Q316)*'GenVol'!B277</f>
        <v>0</v>
      </c>
      <c r="AE316" s="10"/>
    </row>
    <row r="317" spans="1:31">
      <c r="A317" s="21">
        <v>260</v>
      </c>
      <c r="B317" s="24">
        <f>'GenVol'!B278-('935'!T266*(1-'935'!X266/'11'!B$17))</f>
        <v>0</v>
      </c>
      <c r="C317" s="6">
        <f>MAX('11'!$C$45+0,MIN('935'!L266+0,'11'!$C$40+0))</f>
        <v>0</v>
      </c>
      <c r="D317" s="6">
        <f>MAX('11'!$D$45+0,MIN('935'!M266+0,'11'!$D$40+0))</f>
        <v>0</v>
      </c>
      <c r="E317" s="6">
        <f>MAX('11'!$E$45+0,MIN('935'!N266+0,'11'!$E$40+0))</f>
        <v>0</v>
      </c>
      <c r="F317" s="6">
        <f>MAX('11'!$F$45+0,MIN('935'!O266+0,'11'!$F$40+0))</f>
        <v>0</v>
      </c>
      <c r="G317" s="6">
        <f>MAX('11'!$G$45+0,MIN('935'!P266+0,'11'!$G$40+0))</f>
        <v>0</v>
      </c>
      <c r="H317" s="6">
        <f>IF('935'!$K266=1000,'Fixed'!$M$636*'Fixed'!$F277/(1+'11'!$C$12)*$C317,0)</f>
        <v>0</v>
      </c>
      <c r="I317" s="6">
        <f>IF(MOD('935'!$K266,1000)=100,'Fixed'!$N$636*'Fixed'!$F277/(1+'11'!$D$12)*$D317,0)</f>
        <v>0</v>
      </c>
      <c r="J317" s="6">
        <f>IF(MOD('935'!$K266,100)=10,'Fixed'!$O$636*'Fixed'!$F277/(1+'11'!$E$12)*$E317,0)</f>
        <v>0</v>
      </c>
      <c r="K317" s="6">
        <f>IF(AND(MOD('935'!$K266,10)&gt;0,MOD('935'!$K266,1000)&gt;1),'Fixed'!$P$636*'Fixed'!$F277/(1+'11'!$F$12)*$F317,0)</f>
        <v>0</v>
      </c>
      <c r="L317" s="6">
        <f>IF(MOD('935'!$K266,1000)=1,'Fixed'!$Q$636*'Fixed'!$F277/(1+'11'!$G$12)*$G317,0)</f>
        <v>0</v>
      </c>
      <c r="M317" s="6">
        <f>IF('935'!$K266&gt;1000,'Fixed'!$M$636*'GenVol'!$F278*$C317,0)</f>
        <v>0</v>
      </c>
      <c r="N317" s="6">
        <f>IF(MOD('935'!$K266,1000)&gt;100,'Fixed'!$N$636*'GenVol'!$F278*$D317,0)</f>
        <v>0</v>
      </c>
      <c r="O317" s="6">
        <f>IF(MOD('935'!$K266,100)&gt;10,'Fixed'!$O$636*'GenVol'!$F278*$E317,0)</f>
        <v>0</v>
      </c>
      <c r="P317" s="6">
        <f>$H317+$I317+$J317+$K317+$L317</f>
        <v>0</v>
      </c>
      <c r="Q317" s="6">
        <f>$M317+$N317+$O317</f>
        <v>0</v>
      </c>
      <c r="R317" s="26">
        <f>100/'11'!B$17*'Fixed'!E277*('Fixed'!E$1278+'Fixed'!F$1278)</f>
        <v>0</v>
      </c>
      <c r="S317" s="24">
        <f>0-IF(ISNUMBER('GenSR'!H323),INDEX('913'!$I$6:$I$1205,'GenSR'!H323),0)-IF(ISNUMBER('GenSR'!I323),INDEX('913'!$I$6:$I$1205,'GenSR'!I323),0)-IF(ISNUMBER('GenSR'!J323),INDEX('913'!$I$6:$I$1205,'GenSR'!J323),0)-IF(ISNUMBER('GenSR'!K323),INDEX('913'!$I$6:$I$1205,'GenSR'!K323),0)-IF(ISNUMBER('GenSR'!L323),INDEX('913'!$I$6:$I$1205,'GenSR'!L323),0)-IF(ISNUMBER('GenSR'!M323),INDEX('913'!$I$6:$I$1205,'GenSR'!M323),0)-IF(ISNUMBER('GenSR'!N323),INDEX('913'!$I$6:$I$1205,'GenSR'!N323),0)-IF(ISNUMBER('GenSR'!O323),INDEX('913'!$I$6:$I$1205,'GenSR'!O323),0)</f>
        <v>0</v>
      </c>
      <c r="T317" s="6">
        <f>IF(S317=0,1,MAX(1,SQRT(S317^2+(IF(ISNUMBER('GenSR'!H323),INDEX('913'!$J$6:$J$1205,'GenSR'!H323),0)+IF(ISNUMBER('GenSR'!I323),INDEX('913'!$J$6:$J$1205,'GenSR'!I323),0)+IF(ISNUMBER('GenSR'!J323),INDEX('913'!$J$6:$J$1205,'GenSR'!J323),0)+IF(ISNUMBER('GenSR'!K323),INDEX('913'!$J$6:$J$1205,'GenSR'!K323),0)+IF(ISNUMBER('GenSR'!L323),INDEX('913'!$J$6:$J$1205,'GenSR'!L323),0)+IF(ISNUMBER('GenSR'!M323),INDEX('913'!$J$6:$J$1205,'GenSR'!M323),0)+IF(ISNUMBER('GenSR'!N323),INDEX('913'!$J$6:$J$1205,'GenSR'!N323),0)+IF(ISNUMBER('GenSR'!O323),INDEX('913'!$J$6:$J$1205,'GenSR'!O323),0))^2)/S317))</f>
        <v>0</v>
      </c>
      <c r="U317" s="26">
        <f>100*('GenSR'!AO323*'935'!Q266*T317)/'11'!B$17</f>
        <v>0</v>
      </c>
      <c r="V317" s="26">
        <f>100*'GenSR'!AN323/'11'!B$17</f>
        <v>0</v>
      </c>
      <c r="W317" s="26">
        <f>100*('GenSR'!AO323*T317)/'11'!D$17</f>
        <v>0</v>
      </c>
      <c r="X317" s="26">
        <f>100/'11'!B$17*'GenAgg'!E$27*'GenVol'!F278</f>
        <v>0</v>
      </c>
      <c r="Y317" s="26">
        <f>IF('GenVol'!B278=0,0,(1-B317/'GenVol'!B278)*(V317+IF('935'!Q266=0,0,(W317*'935'!Q266*('11'!D$17-'935'!Y266)/('11'!B$17-'935'!X266)))))</f>
        <v>0</v>
      </c>
      <c r="Z317" s="6">
        <f>IF('GenVol'!B278=0,1,B317/'GenVol'!B278)*W317</f>
        <v>0</v>
      </c>
      <c r="AA317" s="26">
        <f>IF('GenVol'!B278=0,1,B317/'GenVol'!B278)*V317</f>
        <v>0</v>
      </c>
      <c r="AB317" s="26">
        <f>X317+AA317</f>
        <v>0</v>
      </c>
      <c r="AC317" s="24">
        <f>'11'!D$17-'935'!Y266</f>
        <v>0</v>
      </c>
      <c r="AD317" s="24">
        <f>(P317+Q317)*'GenVol'!B278</f>
        <v>0</v>
      </c>
      <c r="AE317" s="10"/>
    </row>
    <row r="318" spans="1:31">
      <c r="A318" s="21">
        <v>261</v>
      </c>
      <c r="B318" s="24">
        <f>'GenVol'!B279-('935'!T267*(1-'935'!X267/'11'!B$17))</f>
        <v>0</v>
      </c>
      <c r="C318" s="6">
        <f>MAX('11'!$C$45+0,MIN('935'!L267+0,'11'!$C$40+0))</f>
        <v>0</v>
      </c>
      <c r="D318" s="6">
        <f>MAX('11'!$D$45+0,MIN('935'!M267+0,'11'!$D$40+0))</f>
        <v>0</v>
      </c>
      <c r="E318" s="6">
        <f>MAX('11'!$E$45+0,MIN('935'!N267+0,'11'!$E$40+0))</f>
        <v>0</v>
      </c>
      <c r="F318" s="6">
        <f>MAX('11'!$F$45+0,MIN('935'!O267+0,'11'!$F$40+0))</f>
        <v>0</v>
      </c>
      <c r="G318" s="6">
        <f>MAX('11'!$G$45+0,MIN('935'!P267+0,'11'!$G$40+0))</f>
        <v>0</v>
      </c>
      <c r="H318" s="6">
        <f>IF('935'!$K267=1000,'Fixed'!$M$636*'Fixed'!$F278/(1+'11'!$C$12)*$C318,0)</f>
        <v>0</v>
      </c>
      <c r="I318" s="6">
        <f>IF(MOD('935'!$K267,1000)=100,'Fixed'!$N$636*'Fixed'!$F278/(1+'11'!$D$12)*$D318,0)</f>
        <v>0</v>
      </c>
      <c r="J318" s="6">
        <f>IF(MOD('935'!$K267,100)=10,'Fixed'!$O$636*'Fixed'!$F278/(1+'11'!$E$12)*$E318,0)</f>
        <v>0</v>
      </c>
      <c r="K318" s="6">
        <f>IF(AND(MOD('935'!$K267,10)&gt;0,MOD('935'!$K267,1000)&gt;1),'Fixed'!$P$636*'Fixed'!$F278/(1+'11'!$F$12)*$F318,0)</f>
        <v>0</v>
      </c>
      <c r="L318" s="6">
        <f>IF(MOD('935'!$K267,1000)=1,'Fixed'!$Q$636*'Fixed'!$F278/(1+'11'!$G$12)*$G318,0)</f>
        <v>0</v>
      </c>
      <c r="M318" s="6">
        <f>IF('935'!$K267&gt;1000,'Fixed'!$M$636*'GenVol'!$F279*$C318,0)</f>
        <v>0</v>
      </c>
      <c r="N318" s="6">
        <f>IF(MOD('935'!$K267,1000)&gt;100,'Fixed'!$N$636*'GenVol'!$F279*$D318,0)</f>
        <v>0</v>
      </c>
      <c r="O318" s="6">
        <f>IF(MOD('935'!$K267,100)&gt;10,'Fixed'!$O$636*'GenVol'!$F279*$E318,0)</f>
        <v>0</v>
      </c>
      <c r="P318" s="6">
        <f>$H318+$I318+$J318+$K318+$L318</f>
        <v>0</v>
      </c>
      <c r="Q318" s="6">
        <f>$M318+$N318+$O318</f>
        <v>0</v>
      </c>
      <c r="R318" s="26">
        <f>100/'11'!B$17*'Fixed'!E278*('Fixed'!E$1278+'Fixed'!F$1278)</f>
        <v>0</v>
      </c>
      <c r="S318" s="24">
        <f>0-IF(ISNUMBER('GenSR'!H324),INDEX('913'!$I$6:$I$1205,'GenSR'!H324),0)-IF(ISNUMBER('GenSR'!I324),INDEX('913'!$I$6:$I$1205,'GenSR'!I324),0)-IF(ISNUMBER('GenSR'!J324),INDEX('913'!$I$6:$I$1205,'GenSR'!J324),0)-IF(ISNUMBER('GenSR'!K324),INDEX('913'!$I$6:$I$1205,'GenSR'!K324),0)-IF(ISNUMBER('GenSR'!L324),INDEX('913'!$I$6:$I$1205,'GenSR'!L324),0)-IF(ISNUMBER('GenSR'!M324),INDEX('913'!$I$6:$I$1205,'GenSR'!M324),0)-IF(ISNUMBER('GenSR'!N324),INDEX('913'!$I$6:$I$1205,'GenSR'!N324),0)-IF(ISNUMBER('GenSR'!O324),INDEX('913'!$I$6:$I$1205,'GenSR'!O324),0)</f>
        <v>0</v>
      </c>
      <c r="T318" s="6">
        <f>IF(S318=0,1,MAX(1,SQRT(S318^2+(IF(ISNUMBER('GenSR'!H324),INDEX('913'!$J$6:$J$1205,'GenSR'!H324),0)+IF(ISNUMBER('GenSR'!I324),INDEX('913'!$J$6:$J$1205,'GenSR'!I324),0)+IF(ISNUMBER('GenSR'!J324),INDEX('913'!$J$6:$J$1205,'GenSR'!J324),0)+IF(ISNUMBER('GenSR'!K324),INDEX('913'!$J$6:$J$1205,'GenSR'!K324),0)+IF(ISNUMBER('GenSR'!L324),INDEX('913'!$J$6:$J$1205,'GenSR'!L324),0)+IF(ISNUMBER('GenSR'!M324),INDEX('913'!$J$6:$J$1205,'GenSR'!M324),0)+IF(ISNUMBER('GenSR'!N324),INDEX('913'!$J$6:$J$1205,'GenSR'!N324),0)+IF(ISNUMBER('GenSR'!O324),INDEX('913'!$J$6:$J$1205,'GenSR'!O324),0))^2)/S318))</f>
        <v>0</v>
      </c>
      <c r="U318" s="26">
        <f>100*('GenSR'!AO324*'935'!Q267*T318)/'11'!B$17</f>
        <v>0</v>
      </c>
      <c r="V318" s="26">
        <f>100*'GenSR'!AN324/'11'!B$17</f>
        <v>0</v>
      </c>
      <c r="W318" s="26">
        <f>100*('GenSR'!AO324*T318)/'11'!D$17</f>
        <v>0</v>
      </c>
      <c r="X318" s="26">
        <f>100/'11'!B$17*'GenAgg'!E$27*'GenVol'!F279</f>
        <v>0</v>
      </c>
      <c r="Y318" s="26">
        <f>IF('GenVol'!B279=0,0,(1-B318/'GenVol'!B279)*(V318+IF('935'!Q267=0,0,(W318*'935'!Q267*('11'!D$17-'935'!Y267)/('11'!B$17-'935'!X267)))))</f>
        <v>0</v>
      </c>
      <c r="Z318" s="6">
        <f>IF('GenVol'!B279=0,1,B318/'GenVol'!B279)*W318</f>
        <v>0</v>
      </c>
      <c r="AA318" s="26">
        <f>IF('GenVol'!B279=0,1,B318/'GenVol'!B279)*V318</f>
        <v>0</v>
      </c>
      <c r="AB318" s="26">
        <f>X318+AA318</f>
        <v>0</v>
      </c>
      <c r="AC318" s="24">
        <f>'11'!D$17-'935'!Y267</f>
        <v>0</v>
      </c>
      <c r="AD318" s="24">
        <f>(P318+Q318)*'GenVol'!B279</f>
        <v>0</v>
      </c>
      <c r="AE318" s="10"/>
    </row>
    <row r="319" spans="1:31">
      <c r="A319" s="21">
        <v>262</v>
      </c>
      <c r="B319" s="24">
        <f>'GenVol'!B280-('935'!T268*(1-'935'!X268/'11'!B$17))</f>
        <v>0</v>
      </c>
      <c r="C319" s="6">
        <f>MAX('11'!$C$45+0,MIN('935'!L268+0,'11'!$C$40+0))</f>
        <v>0</v>
      </c>
      <c r="D319" s="6">
        <f>MAX('11'!$D$45+0,MIN('935'!M268+0,'11'!$D$40+0))</f>
        <v>0</v>
      </c>
      <c r="E319" s="6">
        <f>MAX('11'!$E$45+0,MIN('935'!N268+0,'11'!$E$40+0))</f>
        <v>0</v>
      </c>
      <c r="F319" s="6">
        <f>MAX('11'!$F$45+0,MIN('935'!O268+0,'11'!$F$40+0))</f>
        <v>0</v>
      </c>
      <c r="G319" s="6">
        <f>MAX('11'!$G$45+0,MIN('935'!P268+0,'11'!$G$40+0))</f>
        <v>0</v>
      </c>
      <c r="H319" s="6">
        <f>IF('935'!$K268=1000,'Fixed'!$M$636*'Fixed'!$F279/(1+'11'!$C$12)*$C319,0)</f>
        <v>0</v>
      </c>
      <c r="I319" s="6">
        <f>IF(MOD('935'!$K268,1000)=100,'Fixed'!$N$636*'Fixed'!$F279/(1+'11'!$D$12)*$D319,0)</f>
        <v>0</v>
      </c>
      <c r="J319" s="6">
        <f>IF(MOD('935'!$K268,100)=10,'Fixed'!$O$636*'Fixed'!$F279/(1+'11'!$E$12)*$E319,0)</f>
        <v>0</v>
      </c>
      <c r="K319" s="6">
        <f>IF(AND(MOD('935'!$K268,10)&gt;0,MOD('935'!$K268,1000)&gt;1),'Fixed'!$P$636*'Fixed'!$F279/(1+'11'!$F$12)*$F319,0)</f>
        <v>0</v>
      </c>
      <c r="L319" s="6">
        <f>IF(MOD('935'!$K268,1000)=1,'Fixed'!$Q$636*'Fixed'!$F279/(1+'11'!$G$12)*$G319,0)</f>
        <v>0</v>
      </c>
      <c r="M319" s="6">
        <f>IF('935'!$K268&gt;1000,'Fixed'!$M$636*'GenVol'!$F280*$C319,0)</f>
        <v>0</v>
      </c>
      <c r="N319" s="6">
        <f>IF(MOD('935'!$K268,1000)&gt;100,'Fixed'!$N$636*'GenVol'!$F280*$D319,0)</f>
        <v>0</v>
      </c>
      <c r="O319" s="6">
        <f>IF(MOD('935'!$K268,100)&gt;10,'Fixed'!$O$636*'GenVol'!$F280*$E319,0)</f>
        <v>0</v>
      </c>
      <c r="P319" s="6">
        <f>$H319+$I319+$J319+$K319+$L319</f>
        <v>0</v>
      </c>
      <c r="Q319" s="6">
        <f>$M319+$N319+$O319</f>
        <v>0</v>
      </c>
      <c r="R319" s="26">
        <f>100/'11'!B$17*'Fixed'!E279*('Fixed'!E$1278+'Fixed'!F$1278)</f>
        <v>0</v>
      </c>
      <c r="S319" s="24">
        <f>0-IF(ISNUMBER('GenSR'!H325),INDEX('913'!$I$6:$I$1205,'GenSR'!H325),0)-IF(ISNUMBER('GenSR'!I325),INDEX('913'!$I$6:$I$1205,'GenSR'!I325),0)-IF(ISNUMBER('GenSR'!J325),INDEX('913'!$I$6:$I$1205,'GenSR'!J325),0)-IF(ISNUMBER('GenSR'!K325),INDEX('913'!$I$6:$I$1205,'GenSR'!K325),0)-IF(ISNUMBER('GenSR'!L325),INDEX('913'!$I$6:$I$1205,'GenSR'!L325),0)-IF(ISNUMBER('GenSR'!M325),INDEX('913'!$I$6:$I$1205,'GenSR'!M325),0)-IF(ISNUMBER('GenSR'!N325),INDEX('913'!$I$6:$I$1205,'GenSR'!N325),0)-IF(ISNUMBER('GenSR'!O325),INDEX('913'!$I$6:$I$1205,'GenSR'!O325),0)</f>
        <v>0</v>
      </c>
      <c r="T319" s="6">
        <f>IF(S319=0,1,MAX(1,SQRT(S319^2+(IF(ISNUMBER('GenSR'!H325),INDEX('913'!$J$6:$J$1205,'GenSR'!H325),0)+IF(ISNUMBER('GenSR'!I325),INDEX('913'!$J$6:$J$1205,'GenSR'!I325),0)+IF(ISNUMBER('GenSR'!J325),INDEX('913'!$J$6:$J$1205,'GenSR'!J325),0)+IF(ISNUMBER('GenSR'!K325),INDEX('913'!$J$6:$J$1205,'GenSR'!K325),0)+IF(ISNUMBER('GenSR'!L325),INDEX('913'!$J$6:$J$1205,'GenSR'!L325),0)+IF(ISNUMBER('GenSR'!M325),INDEX('913'!$J$6:$J$1205,'GenSR'!M325),0)+IF(ISNUMBER('GenSR'!N325),INDEX('913'!$J$6:$J$1205,'GenSR'!N325),0)+IF(ISNUMBER('GenSR'!O325),INDEX('913'!$J$6:$J$1205,'GenSR'!O325),0))^2)/S319))</f>
        <v>0</v>
      </c>
      <c r="U319" s="26">
        <f>100*('GenSR'!AO325*'935'!Q268*T319)/'11'!B$17</f>
        <v>0</v>
      </c>
      <c r="V319" s="26">
        <f>100*'GenSR'!AN325/'11'!B$17</f>
        <v>0</v>
      </c>
      <c r="W319" s="26">
        <f>100*('GenSR'!AO325*T319)/'11'!D$17</f>
        <v>0</v>
      </c>
      <c r="X319" s="26">
        <f>100/'11'!B$17*'GenAgg'!E$27*'GenVol'!F280</f>
        <v>0</v>
      </c>
      <c r="Y319" s="26">
        <f>IF('GenVol'!B280=0,0,(1-B319/'GenVol'!B280)*(V319+IF('935'!Q268=0,0,(W319*'935'!Q268*('11'!D$17-'935'!Y268)/('11'!B$17-'935'!X268)))))</f>
        <v>0</v>
      </c>
      <c r="Z319" s="6">
        <f>IF('GenVol'!B280=0,1,B319/'GenVol'!B280)*W319</f>
        <v>0</v>
      </c>
      <c r="AA319" s="26">
        <f>IF('GenVol'!B280=0,1,B319/'GenVol'!B280)*V319</f>
        <v>0</v>
      </c>
      <c r="AB319" s="26">
        <f>X319+AA319</f>
        <v>0</v>
      </c>
      <c r="AC319" s="24">
        <f>'11'!D$17-'935'!Y268</f>
        <v>0</v>
      </c>
      <c r="AD319" s="24">
        <f>(P319+Q319)*'GenVol'!B280</f>
        <v>0</v>
      </c>
      <c r="AE319" s="10"/>
    </row>
    <row r="320" spans="1:31">
      <c r="A320" s="21">
        <v>263</v>
      </c>
      <c r="B320" s="24">
        <f>'GenVol'!B281-('935'!T269*(1-'935'!X269/'11'!B$17))</f>
        <v>0</v>
      </c>
      <c r="C320" s="6">
        <f>MAX('11'!$C$45+0,MIN('935'!L269+0,'11'!$C$40+0))</f>
        <v>0</v>
      </c>
      <c r="D320" s="6">
        <f>MAX('11'!$D$45+0,MIN('935'!M269+0,'11'!$D$40+0))</f>
        <v>0</v>
      </c>
      <c r="E320" s="6">
        <f>MAX('11'!$E$45+0,MIN('935'!N269+0,'11'!$E$40+0))</f>
        <v>0</v>
      </c>
      <c r="F320" s="6">
        <f>MAX('11'!$F$45+0,MIN('935'!O269+0,'11'!$F$40+0))</f>
        <v>0</v>
      </c>
      <c r="G320" s="6">
        <f>MAX('11'!$G$45+0,MIN('935'!P269+0,'11'!$G$40+0))</f>
        <v>0</v>
      </c>
      <c r="H320" s="6">
        <f>IF('935'!$K269=1000,'Fixed'!$M$636*'Fixed'!$F280/(1+'11'!$C$12)*$C320,0)</f>
        <v>0</v>
      </c>
      <c r="I320" s="6">
        <f>IF(MOD('935'!$K269,1000)=100,'Fixed'!$N$636*'Fixed'!$F280/(1+'11'!$D$12)*$D320,0)</f>
        <v>0</v>
      </c>
      <c r="J320" s="6">
        <f>IF(MOD('935'!$K269,100)=10,'Fixed'!$O$636*'Fixed'!$F280/(1+'11'!$E$12)*$E320,0)</f>
        <v>0</v>
      </c>
      <c r="K320" s="6">
        <f>IF(AND(MOD('935'!$K269,10)&gt;0,MOD('935'!$K269,1000)&gt;1),'Fixed'!$P$636*'Fixed'!$F280/(1+'11'!$F$12)*$F320,0)</f>
        <v>0</v>
      </c>
      <c r="L320" s="6">
        <f>IF(MOD('935'!$K269,1000)=1,'Fixed'!$Q$636*'Fixed'!$F280/(1+'11'!$G$12)*$G320,0)</f>
        <v>0</v>
      </c>
      <c r="M320" s="6">
        <f>IF('935'!$K269&gt;1000,'Fixed'!$M$636*'GenVol'!$F281*$C320,0)</f>
        <v>0</v>
      </c>
      <c r="N320" s="6">
        <f>IF(MOD('935'!$K269,1000)&gt;100,'Fixed'!$N$636*'GenVol'!$F281*$D320,0)</f>
        <v>0</v>
      </c>
      <c r="O320" s="6">
        <f>IF(MOD('935'!$K269,100)&gt;10,'Fixed'!$O$636*'GenVol'!$F281*$E320,0)</f>
        <v>0</v>
      </c>
      <c r="P320" s="6">
        <f>$H320+$I320+$J320+$K320+$L320</f>
        <v>0</v>
      </c>
      <c r="Q320" s="6">
        <f>$M320+$N320+$O320</f>
        <v>0</v>
      </c>
      <c r="R320" s="26">
        <f>100/'11'!B$17*'Fixed'!E280*('Fixed'!E$1278+'Fixed'!F$1278)</f>
        <v>0</v>
      </c>
      <c r="S320" s="24">
        <f>0-IF(ISNUMBER('GenSR'!H326),INDEX('913'!$I$6:$I$1205,'GenSR'!H326),0)-IF(ISNUMBER('GenSR'!I326),INDEX('913'!$I$6:$I$1205,'GenSR'!I326),0)-IF(ISNUMBER('GenSR'!J326),INDEX('913'!$I$6:$I$1205,'GenSR'!J326),0)-IF(ISNUMBER('GenSR'!K326),INDEX('913'!$I$6:$I$1205,'GenSR'!K326),0)-IF(ISNUMBER('GenSR'!L326),INDEX('913'!$I$6:$I$1205,'GenSR'!L326),0)-IF(ISNUMBER('GenSR'!M326),INDEX('913'!$I$6:$I$1205,'GenSR'!M326),0)-IF(ISNUMBER('GenSR'!N326),INDEX('913'!$I$6:$I$1205,'GenSR'!N326),0)-IF(ISNUMBER('GenSR'!O326),INDEX('913'!$I$6:$I$1205,'GenSR'!O326),0)</f>
        <v>0</v>
      </c>
      <c r="T320" s="6">
        <f>IF(S320=0,1,MAX(1,SQRT(S320^2+(IF(ISNUMBER('GenSR'!H326),INDEX('913'!$J$6:$J$1205,'GenSR'!H326),0)+IF(ISNUMBER('GenSR'!I326),INDEX('913'!$J$6:$J$1205,'GenSR'!I326),0)+IF(ISNUMBER('GenSR'!J326),INDEX('913'!$J$6:$J$1205,'GenSR'!J326),0)+IF(ISNUMBER('GenSR'!K326),INDEX('913'!$J$6:$J$1205,'GenSR'!K326),0)+IF(ISNUMBER('GenSR'!L326),INDEX('913'!$J$6:$J$1205,'GenSR'!L326),0)+IF(ISNUMBER('GenSR'!M326),INDEX('913'!$J$6:$J$1205,'GenSR'!M326),0)+IF(ISNUMBER('GenSR'!N326),INDEX('913'!$J$6:$J$1205,'GenSR'!N326),0)+IF(ISNUMBER('GenSR'!O326),INDEX('913'!$J$6:$J$1205,'GenSR'!O326),0))^2)/S320))</f>
        <v>0</v>
      </c>
      <c r="U320" s="26">
        <f>100*('GenSR'!AO326*'935'!Q269*T320)/'11'!B$17</f>
        <v>0</v>
      </c>
      <c r="V320" s="26">
        <f>100*'GenSR'!AN326/'11'!B$17</f>
        <v>0</v>
      </c>
      <c r="W320" s="26">
        <f>100*('GenSR'!AO326*T320)/'11'!D$17</f>
        <v>0</v>
      </c>
      <c r="X320" s="26">
        <f>100/'11'!B$17*'GenAgg'!E$27*'GenVol'!F281</f>
        <v>0</v>
      </c>
      <c r="Y320" s="26">
        <f>IF('GenVol'!B281=0,0,(1-B320/'GenVol'!B281)*(V320+IF('935'!Q269=0,0,(W320*'935'!Q269*('11'!D$17-'935'!Y269)/('11'!B$17-'935'!X269)))))</f>
        <v>0</v>
      </c>
      <c r="Z320" s="6">
        <f>IF('GenVol'!B281=0,1,B320/'GenVol'!B281)*W320</f>
        <v>0</v>
      </c>
      <c r="AA320" s="26">
        <f>IF('GenVol'!B281=0,1,B320/'GenVol'!B281)*V320</f>
        <v>0</v>
      </c>
      <c r="AB320" s="26">
        <f>X320+AA320</f>
        <v>0</v>
      </c>
      <c r="AC320" s="24">
        <f>'11'!D$17-'935'!Y269</f>
        <v>0</v>
      </c>
      <c r="AD320" s="24">
        <f>(P320+Q320)*'GenVol'!B281</f>
        <v>0</v>
      </c>
      <c r="AE320" s="10"/>
    </row>
    <row r="321" spans="1:31">
      <c r="A321" s="21">
        <v>264</v>
      </c>
      <c r="B321" s="24">
        <f>'GenVol'!B282-('935'!T270*(1-'935'!X270/'11'!B$17))</f>
        <v>0</v>
      </c>
      <c r="C321" s="6">
        <f>MAX('11'!$C$45+0,MIN('935'!L270+0,'11'!$C$40+0))</f>
        <v>0</v>
      </c>
      <c r="D321" s="6">
        <f>MAX('11'!$D$45+0,MIN('935'!M270+0,'11'!$D$40+0))</f>
        <v>0</v>
      </c>
      <c r="E321" s="6">
        <f>MAX('11'!$E$45+0,MIN('935'!N270+0,'11'!$E$40+0))</f>
        <v>0</v>
      </c>
      <c r="F321" s="6">
        <f>MAX('11'!$F$45+0,MIN('935'!O270+0,'11'!$F$40+0))</f>
        <v>0</v>
      </c>
      <c r="G321" s="6">
        <f>MAX('11'!$G$45+0,MIN('935'!P270+0,'11'!$G$40+0))</f>
        <v>0</v>
      </c>
      <c r="H321" s="6">
        <f>IF('935'!$K270=1000,'Fixed'!$M$636*'Fixed'!$F281/(1+'11'!$C$12)*$C321,0)</f>
        <v>0</v>
      </c>
      <c r="I321" s="6">
        <f>IF(MOD('935'!$K270,1000)=100,'Fixed'!$N$636*'Fixed'!$F281/(1+'11'!$D$12)*$D321,0)</f>
        <v>0</v>
      </c>
      <c r="J321" s="6">
        <f>IF(MOD('935'!$K270,100)=10,'Fixed'!$O$636*'Fixed'!$F281/(1+'11'!$E$12)*$E321,0)</f>
        <v>0</v>
      </c>
      <c r="K321" s="6">
        <f>IF(AND(MOD('935'!$K270,10)&gt;0,MOD('935'!$K270,1000)&gt;1),'Fixed'!$P$636*'Fixed'!$F281/(1+'11'!$F$12)*$F321,0)</f>
        <v>0</v>
      </c>
      <c r="L321" s="6">
        <f>IF(MOD('935'!$K270,1000)=1,'Fixed'!$Q$636*'Fixed'!$F281/(1+'11'!$G$12)*$G321,0)</f>
        <v>0</v>
      </c>
      <c r="M321" s="6">
        <f>IF('935'!$K270&gt;1000,'Fixed'!$M$636*'GenVol'!$F282*$C321,0)</f>
        <v>0</v>
      </c>
      <c r="N321" s="6">
        <f>IF(MOD('935'!$K270,1000)&gt;100,'Fixed'!$N$636*'GenVol'!$F282*$D321,0)</f>
        <v>0</v>
      </c>
      <c r="O321" s="6">
        <f>IF(MOD('935'!$K270,100)&gt;10,'Fixed'!$O$636*'GenVol'!$F282*$E321,0)</f>
        <v>0</v>
      </c>
      <c r="P321" s="6">
        <f>$H321+$I321+$J321+$K321+$L321</f>
        <v>0</v>
      </c>
      <c r="Q321" s="6">
        <f>$M321+$N321+$O321</f>
        <v>0</v>
      </c>
      <c r="R321" s="26">
        <f>100/'11'!B$17*'Fixed'!E281*('Fixed'!E$1278+'Fixed'!F$1278)</f>
        <v>0</v>
      </c>
      <c r="S321" s="24">
        <f>0-IF(ISNUMBER('GenSR'!H327),INDEX('913'!$I$6:$I$1205,'GenSR'!H327),0)-IF(ISNUMBER('GenSR'!I327),INDEX('913'!$I$6:$I$1205,'GenSR'!I327),0)-IF(ISNUMBER('GenSR'!J327),INDEX('913'!$I$6:$I$1205,'GenSR'!J327),0)-IF(ISNUMBER('GenSR'!K327),INDEX('913'!$I$6:$I$1205,'GenSR'!K327),0)-IF(ISNUMBER('GenSR'!L327),INDEX('913'!$I$6:$I$1205,'GenSR'!L327),0)-IF(ISNUMBER('GenSR'!M327),INDEX('913'!$I$6:$I$1205,'GenSR'!M327),0)-IF(ISNUMBER('GenSR'!N327),INDEX('913'!$I$6:$I$1205,'GenSR'!N327),0)-IF(ISNUMBER('GenSR'!O327),INDEX('913'!$I$6:$I$1205,'GenSR'!O327),0)</f>
        <v>0</v>
      </c>
      <c r="T321" s="6">
        <f>IF(S321=0,1,MAX(1,SQRT(S321^2+(IF(ISNUMBER('GenSR'!H327),INDEX('913'!$J$6:$J$1205,'GenSR'!H327),0)+IF(ISNUMBER('GenSR'!I327),INDEX('913'!$J$6:$J$1205,'GenSR'!I327),0)+IF(ISNUMBER('GenSR'!J327),INDEX('913'!$J$6:$J$1205,'GenSR'!J327),0)+IF(ISNUMBER('GenSR'!K327),INDEX('913'!$J$6:$J$1205,'GenSR'!K327),0)+IF(ISNUMBER('GenSR'!L327),INDEX('913'!$J$6:$J$1205,'GenSR'!L327),0)+IF(ISNUMBER('GenSR'!M327),INDEX('913'!$J$6:$J$1205,'GenSR'!M327),0)+IF(ISNUMBER('GenSR'!N327),INDEX('913'!$J$6:$J$1205,'GenSR'!N327),0)+IF(ISNUMBER('GenSR'!O327),INDEX('913'!$J$6:$J$1205,'GenSR'!O327),0))^2)/S321))</f>
        <v>0</v>
      </c>
      <c r="U321" s="26">
        <f>100*('GenSR'!AO327*'935'!Q270*T321)/'11'!B$17</f>
        <v>0</v>
      </c>
      <c r="V321" s="26">
        <f>100*'GenSR'!AN327/'11'!B$17</f>
        <v>0</v>
      </c>
      <c r="W321" s="26">
        <f>100*('GenSR'!AO327*T321)/'11'!D$17</f>
        <v>0</v>
      </c>
      <c r="X321" s="26">
        <f>100/'11'!B$17*'GenAgg'!E$27*'GenVol'!F282</f>
        <v>0</v>
      </c>
      <c r="Y321" s="26">
        <f>IF('GenVol'!B282=0,0,(1-B321/'GenVol'!B282)*(V321+IF('935'!Q270=0,0,(W321*'935'!Q270*('11'!D$17-'935'!Y270)/('11'!B$17-'935'!X270)))))</f>
        <v>0</v>
      </c>
      <c r="Z321" s="6">
        <f>IF('GenVol'!B282=0,1,B321/'GenVol'!B282)*W321</f>
        <v>0</v>
      </c>
      <c r="AA321" s="26">
        <f>IF('GenVol'!B282=0,1,B321/'GenVol'!B282)*V321</f>
        <v>0</v>
      </c>
      <c r="AB321" s="26">
        <f>X321+AA321</f>
        <v>0</v>
      </c>
      <c r="AC321" s="24">
        <f>'11'!D$17-'935'!Y270</f>
        <v>0</v>
      </c>
      <c r="AD321" s="24">
        <f>(P321+Q321)*'GenVol'!B282</f>
        <v>0</v>
      </c>
      <c r="AE321" s="10"/>
    </row>
    <row r="322" spans="1:31">
      <c r="A322" s="21">
        <v>265</v>
      </c>
      <c r="B322" s="24">
        <f>'GenVol'!B283-('935'!T271*(1-'935'!X271/'11'!B$17))</f>
        <v>0</v>
      </c>
      <c r="C322" s="6">
        <f>MAX('11'!$C$45+0,MIN('935'!L271+0,'11'!$C$40+0))</f>
        <v>0</v>
      </c>
      <c r="D322" s="6">
        <f>MAX('11'!$D$45+0,MIN('935'!M271+0,'11'!$D$40+0))</f>
        <v>0</v>
      </c>
      <c r="E322" s="6">
        <f>MAX('11'!$E$45+0,MIN('935'!N271+0,'11'!$E$40+0))</f>
        <v>0</v>
      </c>
      <c r="F322" s="6">
        <f>MAX('11'!$F$45+0,MIN('935'!O271+0,'11'!$F$40+0))</f>
        <v>0</v>
      </c>
      <c r="G322" s="6">
        <f>MAX('11'!$G$45+0,MIN('935'!P271+0,'11'!$G$40+0))</f>
        <v>0</v>
      </c>
      <c r="H322" s="6">
        <f>IF('935'!$K271=1000,'Fixed'!$M$636*'Fixed'!$F282/(1+'11'!$C$12)*$C322,0)</f>
        <v>0</v>
      </c>
      <c r="I322" s="6">
        <f>IF(MOD('935'!$K271,1000)=100,'Fixed'!$N$636*'Fixed'!$F282/(1+'11'!$D$12)*$D322,0)</f>
        <v>0</v>
      </c>
      <c r="J322" s="6">
        <f>IF(MOD('935'!$K271,100)=10,'Fixed'!$O$636*'Fixed'!$F282/(1+'11'!$E$12)*$E322,0)</f>
        <v>0</v>
      </c>
      <c r="K322" s="6">
        <f>IF(AND(MOD('935'!$K271,10)&gt;0,MOD('935'!$K271,1000)&gt;1),'Fixed'!$P$636*'Fixed'!$F282/(1+'11'!$F$12)*$F322,0)</f>
        <v>0</v>
      </c>
      <c r="L322" s="6">
        <f>IF(MOD('935'!$K271,1000)=1,'Fixed'!$Q$636*'Fixed'!$F282/(1+'11'!$G$12)*$G322,0)</f>
        <v>0</v>
      </c>
      <c r="M322" s="6">
        <f>IF('935'!$K271&gt;1000,'Fixed'!$M$636*'GenVol'!$F283*$C322,0)</f>
        <v>0</v>
      </c>
      <c r="N322" s="6">
        <f>IF(MOD('935'!$K271,1000)&gt;100,'Fixed'!$N$636*'GenVol'!$F283*$D322,0)</f>
        <v>0</v>
      </c>
      <c r="O322" s="6">
        <f>IF(MOD('935'!$K271,100)&gt;10,'Fixed'!$O$636*'GenVol'!$F283*$E322,0)</f>
        <v>0</v>
      </c>
      <c r="P322" s="6">
        <f>$H322+$I322+$J322+$K322+$L322</f>
        <v>0</v>
      </c>
      <c r="Q322" s="6">
        <f>$M322+$N322+$O322</f>
        <v>0</v>
      </c>
      <c r="R322" s="26">
        <f>100/'11'!B$17*'Fixed'!E282*('Fixed'!E$1278+'Fixed'!F$1278)</f>
        <v>0</v>
      </c>
      <c r="S322" s="24">
        <f>0-IF(ISNUMBER('GenSR'!H328),INDEX('913'!$I$6:$I$1205,'GenSR'!H328),0)-IF(ISNUMBER('GenSR'!I328),INDEX('913'!$I$6:$I$1205,'GenSR'!I328),0)-IF(ISNUMBER('GenSR'!J328),INDEX('913'!$I$6:$I$1205,'GenSR'!J328),0)-IF(ISNUMBER('GenSR'!K328),INDEX('913'!$I$6:$I$1205,'GenSR'!K328),0)-IF(ISNUMBER('GenSR'!L328),INDEX('913'!$I$6:$I$1205,'GenSR'!L328),0)-IF(ISNUMBER('GenSR'!M328),INDEX('913'!$I$6:$I$1205,'GenSR'!M328),0)-IF(ISNUMBER('GenSR'!N328),INDEX('913'!$I$6:$I$1205,'GenSR'!N328),0)-IF(ISNUMBER('GenSR'!O328),INDEX('913'!$I$6:$I$1205,'GenSR'!O328),0)</f>
        <v>0</v>
      </c>
      <c r="T322" s="6">
        <f>IF(S322=0,1,MAX(1,SQRT(S322^2+(IF(ISNUMBER('GenSR'!H328),INDEX('913'!$J$6:$J$1205,'GenSR'!H328),0)+IF(ISNUMBER('GenSR'!I328),INDEX('913'!$J$6:$J$1205,'GenSR'!I328),0)+IF(ISNUMBER('GenSR'!J328),INDEX('913'!$J$6:$J$1205,'GenSR'!J328),0)+IF(ISNUMBER('GenSR'!K328),INDEX('913'!$J$6:$J$1205,'GenSR'!K328),0)+IF(ISNUMBER('GenSR'!L328),INDEX('913'!$J$6:$J$1205,'GenSR'!L328),0)+IF(ISNUMBER('GenSR'!M328),INDEX('913'!$J$6:$J$1205,'GenSR'!M328),0)+IF(ISNUMBER('GenSR'!N328),INDEX('913'!$J$6:$J$1205,'GenSR'!N328),0)+IF(ISNUMBER('GenSR'!O328),INDEX('913'!$J$6:$J$1205,'GenSR'!O328),0))^2)/S322))</f>
        <v>0</v>
      </c>
      <c r="U322" s="26">
        <f>100*('GenSR'!AO328*'935'!Q271*T322)/'11'!B$17</f>
        <v>0</v>
      </c>
      <c r="V322" s="26">
        <f>100*'GenSR'!AN328/'11'!B$17</f>
        <v>0</v>
      </c>
      <c r="W322" s="26">
        <f>100*('GenSR'!AO328*T322)/'11'!D$17</f>
        <v>0</v>
      </c>
      <c r="X322" s="26">
        <f>100/'11'!B$17*'GenAgg'!E$27*'GenVol'!F283</f>
        <v>0</v>
      </c>
      <c r="Y322" s="26">
        <f>IF('GenVol'!B283=0,0,(1-B322/'GenVol'!B283)*(V322+IF('935'!Q271=0,0,(W322*'935'!Q271*('11'!D$17-'935'!Y271)/('11'!B$17-'935'!X271)))))</f>
        <v>0</v>
      </c>
      <c r="Z322" s="6">
        <f>IF('GenVol'!B283=0,1,B322/'GenVol'!B283)*W322</f>
        <v>0</v>
      </c>
      <c r="AA322" s="26">
        <f>IF('GenVol'!B283=0,1,B322/'GenVol'!B283)*V322</f>
        <v>0</v>
      </c>
      <c r="AB322" s="26">
        <f>X322+AA322</f>
        <v>0</v>
      </c>
      <c r="AC322" s="24">
        <f>'11'!D$17-'935'!Y271</f>
        <v>0</v>
      </c>
      <c r="AD322" s="24">
        <f>(P322+Q322)*'GenVol'!B283</f>
        <v>0</v>
      </c>
      <c r="AE322" s="10"/>
    </row>
    <row r="323" spans="1:31">
      <c r="A323" s="21">
        <v>266</v>
      </c>
      <c r="B323" s="24">
        <f>'GenVol'!B284-('935'!T272*(1-'935'!X272/'11'!B$17))</f>
        <v>0</v>
      </c>
      <c r="C323" s="6">
        <f>MAX('11'!$C$45+0,MIN('935'!L272+0,'11'!$C$40+0))</f>
        <v>0</v>
      </c>
      <c r="D323" s="6">
        <f>MAX('11'!$D$45+0,MIN('935'!M272+0,'11'!$D$40+0))</f>
        <v>0</v>
      </c>
      <c r="E323" s="6">
        <f>MAX('11'!$E$45+0,MIN('935'!N272+0,'11'!$E$40+0))</f>
        <v>0</v>
      </c>
      <c r="F323" s="6">
        <f>MAX('11'!$F$45+0,MIN('935'!O272+0,'11'!$F$40+0))</f>
        <v>0</v>
      </c>
      <c r="G323" s="6">
        <f>MAX('11'!$G$45+0,MIN('935'!P272+0,'11'!$G$40+0))</f>
        <v>0</v>
      </c>
      <c r="H323" s="6">
        <f>IF('935'!$K272=1000,'Fixed'!$M$636*'Fixed'!$F283/(1+'11'!$C$12)*$C323,0)</f>
        <v>0</v>
      </c>
      <c r="I323" s="6">
        <f>IF(MOD('935'!$K272,1000)=100,'Fixed'!$N$636*'Fixed'!$F283/(1+'11'!$D$12)*$D323,0)</f>
        <v>0</v>
      </c>
      <c r="J323" s="6">
        <f>IF(MOD('935'!$K272,100)=10,'Fixed'!$O$636*'Fixed'!$F283/(1+'11'!$E$12)*$E323,0)</f>
        <v>0</v>
      </c>
      <c r="K323" s="6">
        <f>IF(AND(MOD('935'!$K272,10)&gt;0,MOD('935'!$K272,1000)&gt;1),'Fixed'!$P$636*'Fixed'!$F283/(1+'11'!$F$12)*$F323,0)</f>
        <v>0</v>
      </c>
      <c r="L323" s="6">
        <f>IF(MOD('935'!$K272,1000)=1,'Fixed'!$Q$636*'Fixed'!$F283/(1+'11'!$G$12)*$G323,0)</f>
        <v>0</v>
      </c>
      <c r="M323" s="6">
        <f>IF('935'!$K272&gt;1000,'Fixed'!$M$636*'GenVol'!$F284*$C323,0)</f>
        <v>0</v>
      </c>
      <c r="N323" s="6">
        <f>IF(MOD('935'!$K272,1000)&gt;100,'Fixed'!$N$636*'GenVol'!$F284*$D323,0)</f>
        <v>0</v>
      </c>
      <c r="O323" s="6">
        <f>IF(MOD('935'!$K272,100)&gt;10,'Fixed'!$O$636*'GenVol'!$F284*$E323,0)</f>
        <v>0</v>
      </c>
      <c r="P323" s="6">
        <f>$H323+$I323+$J323+$K323+$L323</f>
        <v>0</v>
      </c>
      <c r="Q323" s="6">
        <f>$M323+$N323+$O323</f>
        <v>0</v>
      </c>
      <c r="R323" s="26">
        <f>100/'11'!B$17*'Fixed'!E283*('Fixed'!E$1278+'Fixed'!F$1278)</f>
        <v>0</v>
      </c>
      <c r="S323" s="24">
        <f>0-IF(ISNUMBER('GenSR'!H329),INDEX('913'!$I$6:$I$1205,'GenSR'!H329),0)-IF(ISNUMBER('GenSR'!I329),INDEX('913'!$I$6:$I$1205,'GenSR'!I329),0)-IF(ISNUMBER('GenSR'!J329),INDEX('913'!$I$6:$I$1205,'GenSR'!J329),0)-IF(ISNUMBER('GenSR'!K329),INDEX('913'!$I$6:$I$1205,'GenSR'!K329),0)-IF(ISNUMBER('GenSR'!L329),INDEX('913'!$I$6:$I$1205,'GenSR'!L329),0)-IF(ISNUMBER('GenSR'!M329),INDEX('913'!$I$6:$I$1205,'GenSR'!M329),0)-IF(ISNUMBER('GenSR'!N329),INDEX('913'!$I$6:$I$1205,'GenSR'!N329),0)-IF(ISNUMBER('GenSR'!O329),INDEX('913'!$I$6:$I$1205,'GenSR'!O329),0)</f>
        <v>0</v>
      </c>
      <c r="T323" s="6">
        <f>IF(S323=0,1,MAX(1,SQRT(S323^2+(IF(ISNUMBER('GenSR'!H329),INDEX('913'!$J$6:$J$1205,'GenSR'!H329),0)+IF(ISNUMBER('GenSR'!I329),INDEX('913'!$J$6:$J$1205,'GenSR'!I329),0)+IF(ISNUMBER('GenSR'!J329),INDEX('913'!$J$6:$J$1205,'GenSR'!J329),0)+IF(ISNUMBER('GenSR'!K329),INDEX('913'!$J$6:$J$1205,'GenSR'!K329),0)+IF(ISNUMBER('GenSR'!L329),INDEX('913'!$J$6:$J$1205,'GenSR'!L329),0)+IF(ISNUMBER('GenSR'!M329),INDEX('913'!$J$6:$J$1205,'GenSR'!M329),0)+IF(ISNUMBER('GenSR'!N329),INDEX('913'!$J$6:$J$1205,'GenSR'!N329),0)+IF(ISNUMBER('GenSR'!O329),INDEX('913'!$J$6:$J$1205,'GenSR'!O329),0))^2)/S323))</f>
        <v>0</v>
      </c>
      <c r="U323" s="26">
        <f>100*('GenSR'!AO329*'935'!Q272*T323)/'11'!B$17</f>
        <v>0</v>
      </c>
      <c r="V323" s="26">
        <f>100*'GenSR'!AN329/'11'!B$17</f>
        <v>0</v>
      </c>
      <c r="W323" s="26">
        <f>100*('GenSR'!AO329*T323)/'11'!D$17</f>
        <v>0</v>
      </c>
      <c r="X323" s="26">
        <f>100/'11'!B$17*'GenAgg'!E$27*'GenVol'!F284</f>
        <v>0</v>
      </c>
      <c r="Y323" s="26">
        <f>IF('GenVol'!B284=0,0,(1-B323/'GenVol'!B284)*(V323+IF('935'!Q272=0,0,(W323*'935'!Q272*('11'!D$17-'935'!Y272)/('11'!B$17-'935'!X272)))))</f>
        <v>0</v>
      </c>
      <c r="Z323" s="6">
        <f>IF('GenVol'!B284=0,1,B323/'GenVol'!B284)*W323</f>
        <v>0</v>
      </c>
      <c r="AA323" s="26">
        <f>IF('GenVol'!B284=0,1,B323/'GenVol'!B284)*V323</f>
        <v>0</v>
      </c>
      <c r="AB323" s="26">
        <f>X323+AA323</f>
        <v>0</v>
      </c>
      <c r="AC323" s="24">
        <f>'11'!D$17-'935'!Y272</f>
        <v>0</v>
      </c>
      <c r="AD323" s="24">
        <f>(P323+Q323)*'GenVol'!B284</f>
        <v>0</v>
      </c>
      <c r="AE323" s="10"/>
    </row>
    <row r="324" spans="1:31">
      <c r="A324" s="21">
        <v>267</v>
      </c>
      <c r="B324" s="24">
        <f>'GenVol'!B285-('935'!T273*(1-'935'!X273/'11'!B$17))</f>
        <v>0</v>
      </c>
      <c r="C324" s="6">
        <f>MAX('11'!$C$45+0,MIN('935'!L273+0,'11'!$C$40+0))</f>
        <v>0</v>
      </c>
      <c r="D324" s="6">
        <f>MAX('11'!$D$45+0,MIN('935'!M273+0,'11'!$D$40+0))</f>
        <v>0</v>
      </c>
      <c r="E324" s="6">
        <f>MAX('11'!$E$45+0,MIN('935'!N273+0,'11'!$E$40+0))</f>
        <v>0</v>
      </c>
      <c r="F324" s="6">
        <f>MAX('11'!$F$45+0,MIN('935'!O273+0,'11'!$F$40+0))</f>
        <v>0</v>
      </c>
      <c r="G324" s="6">
        <f>MAX('11'!$G$45+0,MIN('935'!P273+0,'11'!$G$40+0))</f>
        <v>0</v>
      </c>
      <c r="H324" s="6">
        <f>IF('935'!$K273=1000,'Fixed'!$M$636*'Fixed'!$F284/(1+'11'!$C$12)*$C324,0)</f>
        <v>0</v>
      </c>
      <c r="I324" s="6">
        <f>IF(MOD('935'!$K273,1000)=100,'Fixed'!$N$636*'Fixed'!$F284/(1+'11'!$D$12)*$D324,0)</f>
        <v>0</v>
      </c>
      <c r="J324" s="6">
        <f>IF(MOD('935'!$K273,100)=10,'Fixed'!$O$636*'Fixed'!$F284/(1+'11'!$E$12)*$E324,0)</f>
        <v>0</v>
      </c>
      <c r="K324" s="6">
        <f>IF(AND(MOD('935'!$K273,10)&gt;0,MOD('935'!$K273,1000)&gt;1),'Fixed'!$P$636*'Fixed'!$F284/(1+'11'!$F$12)*$F324,0)</f>
        <v>0</v>
      </c>
      <c r="L324" s="6">
        <f>IF(MOD('935'!$K273,1000)=1,'Fixed'!$Q$636*'Fixed'!$F284/(1+'11'!$G$12)*$G324,0)</f>
        <v>0</v>
      </c>
      <c r="M324" s="6">
        <f>IF('935'!$K273&gt;1000,'Fixed'!$M$636*'GenVol'!$F285*$C324,0)</f>
        <v>0</v>
      </c>
      <c r="N324" s="6">
        <f>IF(MOD('935'!$K273,1000)&gt;100,'Fixed'!$N$636*'GenVol'!$F285*$D324,0)</f>
        <v>0</v>
      </c>
      <c r="O324" s="6">
        <f>IF(MOD('935'!$K273,100)&gt;10,'Fixed'!$O$636*'GenVol'!$F285*$E324,0)</f>
        <v>0</v>
      </c>
      <c r="P324" s="6">
        <f>$H324+$I324+$J324+$K324+$L324</f>
        <v>0</v>
      </c>
      <c r="Q324" s="6">
        <f>$M324+$N324+$O324</f>
        <v>0</v>
      </c>
      <c r="R324" s="26">
        <f>100/'11'!B$17*'Fixed'!E284*('Fixed'!E$1278+'Fixed'!F$1278)</f>
        <v>0</v>
      </c>
      <c r="S324" s="24">
        <f>0-IF(ISNUMBER('GenSR'!H330),INDEX('913'!$I$6:$I$1205,'GenSR'!H330),0)-IF(ISNUMBER('GenSR'!I330),INDEX('913'!$I$6:$I$1205,'GenSR'!I330),0)-IF(ISNUMBER('GenSR'!J330),INDEX('913'!$I$6:$I$1205,'GenSR'!J330),0)-IF(ISNUMBER('GenSR'!K330),INDEX('913'!$I$6:$I$1205,'GenSR'!K330),0)-IF(ISNUMBER('GenSR'!L330),INDEX('913'!$I$6:$I$1205,'GenSR'!L330),0)-IF(ISNUMBER('GenSR'!M330),INDEX('913'!$I$6:$I$1205,'GenSR'!M330),0)-IF(ISNUMBER('GenSR'!N330),INDEX('913'!$I$6:$I$1205,'GenSR'!N330),0)-IF(ISNUMBER('GenSR'!O330),INDEX('913'!$I$6:$I$1205,'GenSR'!O330),0)</f>
        <v>0</v>
      </c>
      <c r="T324" s="6">
        <f>IF(S324=0,1,MAX(1,SQRT(S324^2+(IF(ISNUMBER('GenSR'!H330),INDEX('913'!$J$6:$J$1205,'GenSR'!H330),0)+IF(ISNUMBER('GenSR'!I330),INDEX('913'!$J$6:$J$1205,'GenSR'!I330),0)+IF(ISNUMBER('GenSR'!J330),INDEX('913'!$J$6:$J$1205,'GenSR'!J330),0)+IF(ISNUMBER('GenSR'!K330),INDEX('913'!$J$6:$J$1205,'GenSR'!K330),0)+IF(ISNUMBER('GenSR'!L330),INDEX('913'!$J$6:$J$1205,'GenSR'!L330),0)+IF(ISNUMBER('GenSR'!M330),INDEX('913'!$J$6:$J$1205,'GenSR'!M330),0)+IF(ISNUMBER('GenSR'!N330),INDEX('913'!$J$6:$J$1205,'GenSR'!N330),0)+IF(ISNUMBER('GenSR'!O330),INDEX('913'!$J$6:$J$1205,'GenSR'!O330),0))^2)/S324))</f>
        <v>0</v>
      </c>
      <c r="U324" s="26">
        <f>100*('GenSR'!AO330*'935'!Q273*T324)/'11'!B$17</f>
        <v>0</v>
      </c>
      <c r="V324" s="26">
        <f>100*'GenSR'!AN330/'11'!B$17</f>
        <v>0</v>
      </c>
      <c r="W324" s="26">
        <f>100*('GenSR'!AO330*T324)/'11'!D$17</f>
        <v>0</v>
      </c>
      <c r="X324" s="26">
        <f>100/'11'!B$17*'GenAgg'!E$27*'GenVol'!F285</f>
        <v>0</v>
      </c>
      <c r="Y324" s="26">
        <f>IF('GenVol'!B285=0,0,(1-B324/'GenVol'!B285)*(V324+IF('935'!Q273=0,0,(W324*'935'!Q273*('11'!D$17-'935'!Y273)/('11'!B$17-'935'!X273)))))</f>
        <v>0</v>
      </c>
      <c r="Z324" s="6">
        <f>IF('GenVol'!B285=0,1,B324/'GenVol'!B285)*W324</f>
        <v>0</v>
      </c>
      <c r="AA324" s="26">
        <f>IF('GenVol'!B285=0,1,B324/'GenVol'!B285)*V324</f>
        <v>0</v>
      </c>
      <c r="AB324" s="26">
        <f>X324+AA324</f>
        <v>0</v>
      </c>
      <c r="AC324" s="24">
        <f>'11'!D$17-'935'!Y273</f>
        <v>0</v>
      </c>
      <c r="AD324" s="24">
        <f>(P324+Q324)*'GenVol'!B285</f>
        <v>0</v>
      </c>
      <c r="AE324" s="10"/>
    </row>
    <row r="325" spans="1:31">
      <c r="A325" s="21">
        <v>268</v>
      </c>
      <c r="B325" s="24">
        <f>'GenVol'!B286-('935'!T274*(1-'935'!X274/'11'!B$17))</f>
        <v>0</v>
      </c>
      <c r="C325" s="6">
        <f>MAX('11'!$C$45+0,MIN('935'!L274+0,'11'!$C$40+0))</f>
        <v>0</v>
      </c>
      <c r="D325" s="6">
        <f>MAX('11'!$D$45+0,MIN('935'!M274+0,'11'!$D$40+0))</f>
        <v>0</v>
      </c>
      <c r="E325" s="6">
        <f>MAX('11'!$E$45+0,MIN('935'!N274+0,'11'!$E$40+0))</f>
        <v>0</v>
      </c>
      <c r="F325" s="6">
        <f>MAX('11'!$F$45+0,MIN('935'!O274+0,'11'!$F$40+0))</f>
        <v>0</v>
      </c>
      <c r="G325" s="6">
        <f>MAX('11'!$G$45+0,MIN('935'!P274+0,'11'!$G$40+0))</f>
        <v>0</v>
      </c>
      <c r="H325" s="6">
        <f>IF('935'!$K274=1000,'Fixed'!$M$636*'Fixed'!$F285/(1+'11'!$C$12)*$C325,0)</f>
        <v>0</v>
      </c>
      <c r="I325" s="6">
        <f>IF(MOD('935'!$K274,1000)=100,'Fixed'!$N$636*'Fixed'!$F285/(1+'11'!$D$12)*$D325,0)</f>
        <v>0</v>
      </c>
      <c r="J325" s="6">
        <f>IF(MOD('935'!$K274,100)=10,'Fixed'!$O$636*'Fixed'!$F285/(1+'11'!$E$12)*$E325,0)</f>
        <v>0</v>
      </c>
      <c r="K325" s="6">
        <f>IF(AND(MOD('935'!$K274,10)&gt;0,MOD('935'!$K274,1000)&gt;1),'Fixed'!$P$636*'Fixed'!$F285/(1+'11'!$F$12)*$F325,0)</f>
        <v>0</v>
      </c>
      <c r="L325" s="6">
        <f>IF(MOD('935'!$K274,1000)=1,'Fixed'!$Q$636*'Fixed'!$F285/(1+'11'!$G$12)*$G325,0)</f>
        <v>0</v>
      </c>
      <c r="M325" s="6">
        <f>IF('935'!$K274&gt;1000,'Fixed'!$M$636*'GenVol'!$F286*$C325,0)</f>
        <v>0</v>
      </c>
      <c r="N325" s="6">
        <f>IF(MOD('935'!$K274,1000)&gt;100,'Fixed'!$N$636*'GenVol'!$F286*$D325,0)</f>
        <v>0</v>
      </c>
      <c r="O325" s="6">
        <f>IF(MOD('935'!$K274,100)&gt;10,'Fixed'!$O$636*'GenVol'!$F286*$E325,0)</f>
        <v>0</v>
      </c>
      <c r="P325" s="6">
        <f>$H325+$I325+$J325+$K325+$L325</f>
        <v>0</v>
      </c>
      <c r="Q325" s="6">
        <f>$M325+$N325+$O325</f>
        <v>0</v>
      </c>
      <c r="R325" s="26">
        <f>100/'11'!B$17*'Fixed'!E285*('Fixed'!E$1278+'Fixed'!F$1278)</f>
        <v>0</v>
      </c>
      <c r="S325" s="24">
        <f>0-IF(ISNUMBER('GenSR'!H331),INDEX('913'!$I$6:$I$1205,'GenSR'!H331),0)-IF(ISNUMBER('GenSR'!I331),INDEX('913'!$I$6:$I$1205,'GenSR'!I331),0)-IF(ISNUMBER('GenSR'!J331),INDEX('913'!$I$6:$I$1205,'GenSR'!J331),0)-IF(ISNUMBER('GenSR'!K331),INDEX('913'!$I$6:$I$1205,'GenSR'!K331),0)-IF(ISNUMBER('GenSR'!L331),INDEX('913'!$I$6:$I$1205,'GenSR'!L331),0)-IF(ISNUMBER('GenSR'!M331),INDEX('913'!$I$6:$I$1205,'GenSR'!M331),0)-IF(ISNUMBER('GenSR'!N331),INDEX('913'!$I$6:$I$1205,'GenSR'!N331),0)-IF(ISNUMBER('GenSR'!O331),INDEX('913'!$I$6:$I$1205,'GenSR'!O331),0)</f>
        <v>0</v>
      </c>
      <c r="T325" s="6">
        <f>IF(S325=0,1,MAX(1,SQRT(S325^2+(IF(ISNUMBER('GenSR'!H331),INDEX('913'!$J$6:$J$1205,'GenSR'!H331),0)+IF(ISNUMBER('GenSR'!I331),INDEX('913'!$J$6:$J$1205,'GenSR'!I331),0)+IF(ISNUMBER('GenSR'!J331),INDEX('913'!$J$6:$J$1205,'GenSR'!J331),0)+IF(ISNUMBER('GenSR'!K331),INDEX('913'!$J$6:$J$1205,'GenSR'!K331),0)+IF(ISNUMBER('GenSR'!L331),INDEX('913'!$J$6:$J$1205,'GenSR'!L331),0)+IF(ISNUMBER('GenSR'!M331),INDEX('913'!$J$6:$J$1205,'GenSR'!M331),0)+IF(ISNUMBER('GenSR'!N331),INDEX('913'!$J$6:$J$1205,'GenSR'!N331),0)+IF(ISNUMBER('GenSR'!O331),INDEX('913'!$J$6:$J$1205,'GenSR'!O331),0))^2)/S325))</f>
        <v>0</v>
      </c>
      <c r="U325" s="26">
        <f>100*('GenSR'!AO331*'935'!Q274*T325)/'11'!B$17</f>
        <v>0</v>
      </c>
      <c r="V325" s="26">
        <f>100*'GenSR'!AN331/'11'!B$17</f>
        <v>0</v>
      </c>
      <c r="W325" s="26">
        <f>100*('GenSR'!AO331*T325)/'11'!D$17</f>
        <v>0</v>
      </c>
      <c r="X325" s="26">
        <f>100/'11'!B$17*'GenAgg'!E$27*'GenVol'!F286</f>
        <v>0</v>
      </c>
      <c r="Y325" s="26">
        <f>IF('GenVol'!B286=0,0,(1-B325/'GenVol'!B286)*(V325+IF('935'!Q274=0,0,(W325*'935'!Q274*('11'!D$17-'935'!Y274)/('11'!B$17-'935'!X274)))))</f>
        <v>0</v>
      </c>
      <c r="Z325" s="6">
        <f>IF('GenVol'!B286=0,1,B325/'GenVol'!B286)*W325</f>
        <v>0</v>
      </c>
      <c r="AA325" s="26">
        <f>IF('GenVol'!B286=0,1,B325/'GenVol'!B286)*V325</f>
        <v>0</v>
      </c>
      <c r="AB325" s="26">
        <f>X325+AA325</f>
        <v>0</v>
      </c>
      <c r="AC325" s="24">
        <f>'11'!D$17-'935'!Y274</f>
        <v>0</v>
      </c>
      <c r="AD325" s="24">
        <f>(P325+Q325)*'GenVol'!B286</f>
        <v>0</v>
      </c>
      <c r="AE325" s="10"/>
    </row>
    <row r="326" spans="1:31">
      <c r="A326" s="21">
        <v>269</v>
      </c>
      <c r="B326" s="24">
        <f>'GenVol'!B287-('935'!T275*(1-'935'!X275/'11'!B$17))</f>
        <v>0</v>
      </c>
      <c r="C326" s="6">
        <f>MAX('11'!$C$45+0,MIN('935'!L275+0,'11'!$C$40+0))</f>
        <v>0</v>
      </c>
      <c r="D326" s="6">
        <f>MAX('11'!$D$45+0,MIN('935'!M275+0,'11'!$D$40+0))</f>
        <v>0</v>
      </c>
      <c r="E326" s="6">
        <f>MAX('11'!$E$45+0,MIN('935'!N275+0,'11'!$E$40+0))</f>
        <v>0</v>
      </c>
      <c r="F326" s="6">
        <f>MAX('11'!$F$45+0,MIN('935'!O275+0,'11'!$F$40+0))</f>
        <v>0</v>
      </c>
      <c r="G326" s="6">
        <f>MAX('11'!$G$45+0,MIN('935'!P275+0,'11'!$G$40+0))</f>
        <v>0</v>
      </c>
      <c r="H326" s="6">
        <f>IF('935'!$K275=1000,'Fixed'!$M$636*'Fixed'!$F286/(1+'11'!$C$12)*$C326,0)</f>
        <v>0</v>
      </c>
      <c r="I326" s="6">
        <f>IF(MOD('935'!$K275,1000)=100,'Fixed'!$N$636*'Fixed'!$F286/(1+'11'!$D$12)*$D326,0)</f>
        <v>0</v>
      </c>
      <c r="J326" s="6">
        <f>IF(MOD('935'!$K275,100)=10,'Fixed'!$O$636*'Fixed'!$F286/(1+'11'!$E$12)*$E326,0)</f>
        <v>0</v>
      </c>
      <c r="K326" s="6">
        <f>IF(AND(MOD('935'!$K275,10)&gt;0,MOD('935'!$K275,1000)&gt;1),'Fixed'!$P$636*'Fixed'!$F286/(1+'11'!$F$12)*$F326,0)</f>
        <v>0</v>
      </c>
      <c r="L326" s="6">
        <f>IF(MOD('935'!$K275,1000)=1,'Fixed'!$Q$636*'Fixed'!$F286/(1+'11'!$G$12)*$G326,0)</f>
        <v>0</v>
      </c>
      <c r="M326" s="6">
        <f>IF('935'!$K275&gt;1000,'Fixed'!$M$636*'GenVol'!$F287*$C326,0)</f>
        <v>0</v>
      </c>
      <c r="N326" s="6">
        <f>IF(MOD('935'!$K275,1000)&gt;100,'Fixed'!$N$636*'GenVol'!$F287*$D326,0)</f>
        <v>0</v>
      </c>
      <c r="O326" s="6">
        <f>IF(MOD('935'!$K275,100)&gt;10,'Fixed'!$O$636*'GenVol'!$F287*$E326,0)</f>
        <v>0</v>
      </c>
      <c r="P326" s="6">
        <f>$H326+$I326+$J326+$K326+$L326</f>
        <v>0</v>
      </c>
      <c r="Q326" s="6">
        <f>$M326+$N326+$O326</f>
        <v>0</v>
      </c>
      <c r="R326" s="26">
        <f>100/'11'!B$17*'Fixed'!E286*('Fixed'!E$1278+'Fixed'!F$1278)</f>
        <v>0</v>
      </c>
      <c r="S326" s="24">
        <f>0-IF(ISNUMBER('GenSR'!H332),INDEX('913'!$I$6:$I$1205,'GenSR'!H332),0)-IF(ISNUMBER('GenSR'!I332),INDEX('913'!$I$6:$I$1205,'GenSR'!I332),0)-IF(ISNUMBER('GenSR'!J332),INDEX('913'!$I$6:$I$1205,'GenSR'!J332),0)-IF(ISNUMBER('GenSR'!K332),INDEX('913'!$I$6:$I$1205,'GenSR'!K332),0)-IF(ISNUMBER('GenSR'!L332),INDEX('913'!$I$6:$I$1205,'GenSR'!L332),0)-IF(ISNUMBER('GenSR'!M332),INDEX('913'!$I$6:$I$1205,'GenSR'!M332),0)-IF(ISNUMBER('GenSR'!N332),INDEX('913'!$I$6:$I$1205,'GenSR'!N332),0)-IF(ISNUMBER('GenSR'!O332),INDEX('913'!$I$6:$I$1205,'GenSR'!O332),0)</f>
        <v>0</v>
      </c>
      <c r="T326" s="6">
        <f>IF(S326=0,1,MAX(1,SQRT(S326^2+(IF(ISNUMBER('GenSR'!H332),INDEX('913'!$J$6:$J$1205,'GenSR'!H332),0)+IF(ISNUMBER('GenSR'!I332),INDEX('913'!$J$6:$J$1205,'GenSR'!I332),0)+IF(ISNUMBER('GenSR'!J332),INDEX('913'!$J$6:$J$1205,'GenSR'!J332),0)+IF(ISNUMBER('GenSR'!K332),INDEX('913'!$J$6:$J$1205,'GenSR'!K332),0)+IF(ISNUMBER('GenSR'!L332),INDEX('913'!$J$6:$J$1205,'GenSR'!L332),0)+IF(ISNUMBER('GenSR'!M332),INDEX('913'!$J$6:$J$1205,'GenSR'!M332),0)+IF(ISNUMBER('GenSR'!N332),INDEX('913'!$J$6:$J$1205,'GenSR'!N332),0)+IF(ISNUMBER('GenSR'!O332),INDEX('913'!$J$6:$J$1205,'GenSR'!O332),0))^2)/S326))</f>
        <v>0</v>
      </c>
      <c r="U326" s="26">
        <f>100*('GenSR'!AO332*'935'!Q275*T326)/'11'!B$17</f>
        <v>0</v>
      </c>
      <c r="V326" s="26">
        <f>100*'GenSR'!AN332/'11'!B$17</f>
        <v>0</v>
      </c>
      <c r="W326" s="26">
        <f>100*('GenSR'!AO332*T326)/'11'!D$17</f>
        <v>0</v>
      </c>
      <c r="X326" s="26">
        <f>100/'11'!B$17*'GenAgg'!E$27*'GenVol'!F287</f>
        <v>0</v>
      </c>
      <c r="Y326" s="26">
        <f>IF('GenVol'!B287=0,0,(1-B326/'GenVol'!B287)*(V326+IF('935'!Q275=0,0,(W326*'935'!Q275*('11'!D$17-'935'!Y275)/('11'!B$17-'935'!X275)))))</f>
        <v>0</v>
      </c>
      <c r="Z326" s="6">
        <f>IF('GenVol'!B287=0,1,B326/'GenVol'!B287)*W326</f>
        <v>0</v>
      </c>
      <c r="AA326" s="26">
        <f>IF('GenVol'!B287=0,1,B326/'GenVol'!B287)*V326</f>
        <v>0</v>
      </c>
      <c r="AB326" s="26">
        <f>X326+AA326</f>
        <v>0</v>
      </c>
      <c r="AC326" s="24">
        <f>'11'!D$17-'935'!Y275</f>
        <v>0</v>
      </c>
      <c r="AD326" s="24">
        <f>(P326+Q326)*'GenVol'!B287</f>
        <v>0</v>
      </c>
      <c r="AE326" s="10"/>
    </row>
    <row r="327" spans="1:31">
      <c r="A327" s="21">
        <v>270</v>
      </c>
      <c r="B327" s="24">
        <f>'GenVol'!B288-('935'!T276*(1-'935'!X276/'11'!B$17))</f>
        <v>0</v>
      </c>
      <c r="C327" s="6">
        <f>MAX('11'!$C$45+0,MIN('935'!L276+0,'11'!$C$40+0))</f>
        <v>0</v>
      </c>
      <c r="D327" s="6">
        <f>MAX('11'!$D$45+0,MIN('935'!M276+0,'11'!$D$40+0))</f>
        <v>0</v>
      </c>
      <c r="E327" s="6">
        <f>MAX('11'!$E$45+0,MIN('935'!N276+0,'11'!$E$40+0))</f>
        <v>0</v>
      </c>
      <c r="F327" s="6">
        <f>MAX('11'!$F$45+0,MIN('935'!O276+0,'11'!$F$40+0))</f>
        <v>0</v>
      </c>
      <c r="G327" s="6">
        <f>MAX('11'!$G$45+0,MIN('935'!P276+0,'11'!$G$40+0))</f>
        <v>0</v>
      </c>
      <c r="H327" s="6">
        <f>IF('935'!$K276=1000,'Fixed'!$M$636*'Fixed'!$F287/(1+'11'!$C$12)*$C327,0)</f>
        <v>0</v>
      </c>
      <c r="I327" s="6">
        <f>IF(MOD('935'!$K276,1000)=100,'Fixed'!$N$636*'Fixed'!$F287/(1+'11'!$D$12)*$D327,0)</f>
        <v>0</v>
      </c>
      <c r="J327" s="6">
        <f>IF(MOD('935'!$K276,100)=10,'Fixed'!$O$636*'Fixed'!$F287/(1+'11'!$E$12)*$E327,0)</f>
        <v>0</v>
      </c>
      <c r="K327" s="6">
        <f>IF(AND(MOD('935'!$K276,10)&gt;0,MOD('935'!$K276,1000)&gt;1),'Fixed'!$P$636*'Fixed'!$F287/(1+'11'!$F$12)*$F327,0)</f>
        <v>0</v>
      </c>
      <c r="L327" s="6">
        <f>IF(MOD('935'!$K276,1000)=1,'Fixed'!$Q$636*'Fixed'!$F287/(1+'11'!$G$12)*$G327,0)</f>
        <v>0</v>
      </c>
      <c r="M327" s="6">
        <f>IF('935'!$K276&gt;1000,'Fixed'!$M$636*'GenVol'!$F288*$C327,0)</f>
        <v>0</v>
      </c>
      <c r="N327" s="6">
        <f>IF(MOD('935'!$K276,1000)&gt;100,'Fixed'!$N$636*'GenVol'!$F288*$D327,0)</f>
        <v>0</v>
      </c>
      <c r="O327" s="6">
        <f>IF(MOD('935'!$K276,100)&gt;10,'Fixed'!$O$636*'GenVol'!$F288*$E327,0)</f>
        <v>0</v>
      </c>
      <c r="P327" s="6">
        <f>$H327+$I327+$J327+$K327+$L327</f>
        <v>0</v>
      </c>
      <c r="Q327" s="6">
        <f>$M327+$N327+$O327</f>
        <v>0</v>
      </c>
      <c r="R327" s="26">
        <f>100/'11'!B$17*'Fixed'!E287*('Fixed'!E$1278+'Fixed'!F$1278)</f>
        <v>0</v>
      </c>
      <c r="S327" s="24">
        <f>0-IF(ISNUMBER('GenSR'!H333),INDEX('913'!$I$6:$I$1205,'GenSR'!H333),0)-IF(ISNUMBER('GenSR'!I333),INDEX('913'!$I$6:$I$1205,'GenSR'!I333),0)-IF(ISNUMBER('GenSR'!J333),INDEX('913'!$I$6:$I$1205,'GenSR'!J333),0)-IF(ISNUMBER('GenSR'!K333),INDEX('913'!$I$6:$I$1205,'GenSR'!K333),0)-IF(ISNUMBER('GenSR'!L333),INDEX('913'!$I$6:$I$1205,'GenSR'!L333),0)-IF(ISNUMBER('GenSR'!M333),INDEX('913'!$I$6:$I$1205,'GenSR'!M333),0)-IF(ISNUMBER('GenSR'!N333),INDEX('913'!$I$6:$I$1205,'GenSR'!N333),0)-IF(ISNUMBER('GenSR'!O333),INDEX('913'!$I$6:$I$1205,'GenSR'!O333),0)</f>
        <v>0</v>
      </c>
      <c r="T327" s="6">
        <f>IF(S327=0,1,MAX(1,SQRT(S327^2+(IF(ISNUMBER('GenSR'!H333),INDEX('913'!$J$6:$J$1205,'GenSR'!H333),0)+IF(ISNUMBER('GenSR'!I333),INDEX('913'!$J$6:$J$1205,'GenSR'!I333),0)+IF(ISNUMBER('GenSR'!J333),INDEX('913'!$J$6:$J$1205,'GenSR'!J333),0)+IF(ISNUMBER('GenSR'!K333),INDEX('913'!$J$6:$J$1205,'GenSR'!K333),0)+IF(ISNUMBER('GenSR'!L333),INDEX('913'!$J$6:$J$1205,'GenSR'!L333),0)+IF(ISNUMBER('GenSR'!M333),INDEX('913'!$J$6:$J$1205,'GenSR'!M333),0)+IF(ISNUMBER('GenSR'!N333),INDEX('913'!$J$6:$J$1205,'GenSR'!N333),0)+IF(ISNUMBER('GenSR'!O333),INDEX('913'!$J$6:$J$1205,'GenSR'!O333),0))^2)/S327))</f>
        <v>0</v>
      </c>
      <c r="U327" s="26">
        <f>100*('GenSR'!AO333*'935'!Q276*T327)/'11'!B$17</f>
        <v>0</v>
      </c>
      <c r="V327" s="26">
        <f>100*'GenSR'!AN333/'11'!B$17</f>
        <v>0</v>
      </c>
      <c r="W327" s="26">
        <f>100*('GenSR'!AO333*T327)/'11'!D$17</f>
        <v>0</v>
      </c>
      <c r="X327" s="26">
        <f>100/'11'!B$17*'GenAgg'!E$27*'GenVol'!F288</f>
        <v>0</v>
      </c>
      <c r="Y327" s="26">
        <f>IF('GenVol'!B288=0,0,(1-B327/'GenVol'!B288)*(V327+IF('935'!Q276=0,0,(W327*'935'!Q276*('11'!D$17-'935'!Y276)/('11'!B$17-'935'!X276)))))</f>
        <v>0</v>
      </c>
      <c r="Z327" s="6">
        <f>IF('GenVol'!B288=0,1,B327/'GenVol'!B288)*W327</f>
        <v>0</v>
      </c>
      <c r="AA327" s="26">
        <f>IF('GenVol'!B288=0,1,B327/'GenVol'!B288)*V327</f>
        <v>0</v>
      </c>
      <c r="AB327" s="26">
        <f>X327+AA327</f>
        <v>0</v>
      </c>
      <c r="AC327" s="24">
        <f>'11'!D$17-'935'!Y276</f>
        <v>0</v>
      </c>
      <c r="AD327" s="24">
        <f>(P327+Q327)*'GenVol'!B288</f>
        <v>0</v>
      </c>
      <c r="AE327" s="10"/>
    </row>
    <row r="328" spans="1:31">
      <c r="A328" s="21">
        <v>271</v>
      </c>
      <c r="B328" s="24">
        <f>'GenVol'!B289-('935'!T277*(1-'935'!X277/'11'!B$17))</f>
        <v>0</v>
      </c>
      <c r="C328" s="6">
        <f>MAX('11'!$C$45+0,MIN('935'!L277+0,'11'!$C$40+0))</f>
        <v>0</v>
      </c>
      <c r="D328" s="6">
        <f>MAX('11'!$D$45+0,MIN('935'!M277+0,'11'!$D$40+0))</f>
        <v>0</v>
      </c>
      <c r="E328" s="6">
        <f>MAX('11'!$E$45+0,MIN('935'!N277+0,'11'!$E$40+0))</f>
        <v>0</v>
      </c>
      <c r="F328" s="6">
        <f>MAX('11'!$F$45+0,MIN('935'!O277+0,'11'!$F$40+0))</f>
        <v>0</v>
      </c>
      <c r="G328" s="6">
        <f>MAX('11'!$G$45+0,MIN('935'!P277+0,'11'!$G$40+0))</f>
        <v>0</v>
      </c>
      <c r="H328" s="6">
        <f>IF('935'!$K277=1000,'Fixed'!$M$636*'Fixed'!$F288/(1+'11'!$C$12)*$C328,0)</f>
        <v>0</v>
      </c>
      <c r="I328" s="6">
        <f>IF(MOD('935'!$K277,1000)=100,'Fixed'!$N$636*'Fixed'!$F288/(1+'11'!$D$12)*$D328,0)</f>
        <v>0</v>
      </c>
      <c r="J328" s="6">
        <f>IF(MOD('935'!$K277,100)=10,'Fixed'!$O$636*'Fixed'!$F288/(1+'11'!$E$12)*$E328,0)</f>
        <v>0</v>
      </c>
      <c r="K328" s="6">
        <f>IF(AND(MOD('935'!$K277,10)&gt;0,MOD('935'!$K277,1000)&gt;1),'Fixed'!$P$636*'Fixed'!$F288/(1+'11'!$F$12)*$F328,0)</f>
        <v>0</v>
      </c>
      <c r="L328" s="6">
        <f>IF(MOD('935'!$K277,1000)=1,'Fixed'!$Q$636*'Fixed'!$F288/(1+'11'!$G$12)*$G328,0)</f>
        <v>0</v>
      </c>
      <c r="M328" s="6">
        <f>IF('935'!$K277&gt;1000,'Fixed'!$M$636*'GenVol'!$F289*$C328,0)</f>
        <v>0</v>
      </c>
      <c r="N328" s="6">
        <f>IF(MOD('935'!$K277,1000)&gt;100,'Fixed'!$N$636*'GenVol'!$F289*$D328,0)</f>
        <v>0</v>
      </c>
      <c r="O328" s="6">
        <f>IF(MOD('935'!$K277,100)&gt;10,'Fixed'!$O$636*'GenVol'!$F289*$E328,0)</f>
        <v>0</v>
      </c>
      <c r="P328" s="6">
        <f>$H328+$I328+$J328+$K328+$L328</f>
        <v>0</v>
      </c>
      <c r="Q328" s="6">
        <f>$M328+$N328+$O328</f>
        <v>0</v>
      </c>
      <c r="R328" s="26">
        <f>100/'11'!B$17*'Fixed'!E288*('Fixed'!E$1278+'Fixed'!F$1278)</f>
        <v>0</v>
      </c>
      <c r="S328" s="24">
        <f>0-IF(ISNUMBER('GenSR'!H334),INDEX('913'!$I$6:$I$1205,'GenSR'!H334),0)-IF(ISNUMBER('GenSR'!I334),INDEX('913'!$I$6:$I$1205,'GenSR'!I334),0)-IF(ISNUMBER('GenSR'!J334),INDEX('913'!$I$6:$I$1205,'GenSR'!J334),0)-IF(ISNUMBER('GenSR'!K334),INDEX('913'!$I$6:$I$1205,'GenSR'!K334),0)-IF(ISNUMBER('GenSR'!L334),INDEX('913'!$I$6:$I$1205,'GenSR'!L334),0)-IF(ISNUMBER('GenSR'!M334),INDEX('913'!$I$6:$I$1205,'GenSR'!M334),0)-IF(ISNUMBER('GenSR'!N334),INDEX('913'!$I$6:$I$1205,'GenSR'!N334),0)-IF(ISNUMBER('GenSR'!O334),INDEX('913'!$I$6:$I$1205,'GenSR'!O334),0)</f>
        <v>0</v>
      </c>
      <c r="T328" s="6">
        <f>IF(S328=0,1,MAX(1,SQRT(S328^2+(IF(ISNUMBER('GenSR'!H334),INDEX('913'!$J$6:$J$1205,'GenSR'!H334),0)+IF(ISNUMBER('GenSR'!I334),INDEX('913'!$J$6:$J$1205,'GenSR'!I334),0)+IF(ISNUMBER('GenSR'!J334),INDEX('913'!$J$6:$J$1205,'GenSR'!J334),0)+IF(ISNUMBER('GenSR'!K334),INDEX('913'!$J$6:$J$1205,'GenSR'!K334),0)+IF(ISNUMBER('GenSR'!L334),INDEX('913'!$J$6:$J$1205,'GenSR'!L334),0)+IF(ISNUMBER('GenSR'!M334),INDEX('913'!$J$6:$J$1205,'GenSR'!M334),0)+IF(ISNUMBER('GenSR'!N334),INDEX('913'!$J$6:$J$1205,'GenSR'!N334),0)+IF(ISNUMBER('GenSR'!O334),INDEX('913'!$J$6:$J$1205,'GenSR'!O334),0))^2)/S328))</f>
        <v>0</v>
      </c>
      <c r="U328" s="26">
        <f>100*('GenSR'!AO334*'935'!Q277*T328)/'11'!B$17</f>
        <v>0</v>
      </c>
      <c r="V328" s="26">
        <f>100*'GenSR'!AN334/'11'!B$17</f>
        <v>0</v>
      </c>
      <c r="W328" s="26">
        <f>100*('GenSR'!AO334*T328)/'11'!D$17</f>
        <v>0</v>
      </c>
      <c r="X328" s="26">
        <f>100/'11'!B$17*'GenAgg'!E$27*'GenVol'!F289</f>
        <v>0</v>
      </c>
      <c r="Y328" s="26">
        <f>IF('GenVol'!B289=0,0,(1-B328/'GenVol'!B289)*(V328+IF('935'!Q277=0,0,(W328*'935'!Q277*('11'!D$17-'935'!Y277)/('11'!B$17-'935'!X277)))))</f>
        <v>0</v>
      </c>
      <c r="Z328" s="6">
        <f>IF('GenVol'!B289=0,1,B328/'GenVol'!B289)*W328</f>
        <v>0</v>
      </c>
      <c r="AA328" s="26">
        <f>IF('GenVol'!B289=0,1,B328/'GenVol'!B289)*V328</f>
        <v>0</v>
      </c>
      <c r="AB328" s="26">
        <f>X328+AA328</f>
        <v>0</v>
      </c>
      <c r="AC328" s="24">
        <f>'11'!D$17-'935'!Y277</f>
        <v>0</v>
      </c>
      <c r="AD328" s="24">
        <f>(P328+Q328)*'GenVol'!B289</f>
        <v>0</v>
      </c>
      <c r="AE328" s="10"/>
    </row>
    <row r="329" spans="1:31">
      <c r="A329" s="21">
        <v>272</v>
      </c>
      <c r="B329" s="24">
        <f>'GenVol'!B290-('935'!T278*(1-'935'!X278/'11'!B$17))</f>
        <v>0</v>
      </c>
      <c r="C329" s="6">
        <f>MAX('11'!$C$45+0,MIN('935'!L278+0,'11'!$C$40+0))</f>
        <v>0</v>
      </c>
      <c r="D329" s="6">
        <f>MAX('11'!$D$45+0,MIN('935'!M278+0,'11'!$D$40+0))</f>
        <v>0</v>
      </c>
      <c r="E329" s="6">
        <f>MAX('11'!$E$45+0,MIN('935'!N278+0,'11'!$E$40+0))</f>
        <v>0</v>
      </c>
      <c r="F329" s="6">
        <f>MAX('11'!$F$45+0,MIN('935'!O278+0,'11'!$F$40+0))</f>
        <v>0</v>
      </c>
      <c r="G329" s="6">
        <f>MAX('11'!$G$45+0,MIN('935'!P278+0,'11'!$G$40+0))</f>
        <v>0</v>
      </c>
      <c r="H329" s="6">
        <f>IF('935'!$K278=1000,'Fixed'!$M$636*'Fixed'!$F289/(1+'11'!$C$12)*$C329,0)</f>
        <v>0</v>
      </c>
      <c r="I329" s="6">
        <f>IF(MOD('935'!$K278,1000)=100,'Fixed'!$N$636*'Fixed'!$F289/(1+'11'!$D$12)*$D329,0)</f>
        <v>0</v>
      </c>
      <c r="J329" s="6">
        <f>IF(MOD('935'!$K278,100)=10,'Fixed'!$O$636*'Fixed'!$F289/(1+'11'!$E$12)*$E329,0)</f>
        <v>0</v>
      </c>
      <c r="K329" s="6">
        <f>IF(AND(MOD('935'!$K278,10)&gt;0,MOD('935'!$K278,1000)&gt;1),'Fixed'!$P$636*'Fixed'!$F289/(1+'11'!$F$12)*$F329,0)</f>
        <v>0</v>
      </c>
      <c r="L329" s="6">
        <f>IF(MOD('935'!$K278,1000)=1,'Fixed'!$Q$636*'Fixed'!$F289/(1+'11'!$G$12)*$G329,0)</f>
        <v>0</v>
      </c>
      <c r="M329" s="6">
        <f>IF('935'!$K278&gt;1000,'Fixed'!$M$636*'GenVol'!$F290*$C329,0)</f>
        <v>0</v>
      </c>
      <c r="N329" s="6">
        <f>IF(MOD('935'!$K278,1000)&gt;100,'Fixed'!$N$636*'GenVol'!$F290*$D329,0)</f>
        <v>0</v>
      </c>
      <c r="O329" s="6">
        <f>IF(MOD('935'!$K278,100)&gt;10,'Fixed'!$O$636*'GenVol'!$F290*$E329,0)</f>
        <v>0</v>
      </c>
      <c r="P329" s="6">
        <f>$H329+$I329+$J329+$K329+$L329</f>
        <v>0</v>
      </c>
      <c r="Q329" s="6">
        <f>$M329+$N329+$O329</f>
        <v>0</v>
      </c>
      <c r="R329" s="26">
        <f>100/'11'!B$17*'Fixed'!E289*('Fixed'!E$1278+'Fixed'!F$1278)</f>
        <v>0</v>
      </c>
      <c r="S329" s="24">
        <f>0-IF(ISNUMBER('GenSR'!H335),INDEX('913'!$I$6:$I$1205,'GenSR'!H335),0)-IF(ISNUMBER('GenSR'!I335),INDEX('913'!$I$6:$I$1205,'GenSR'!I335),0)-IF(ISNUMBER('GenSR'!J335),INDEX('913'!$I$6:$I$1205,'GenSR'!J335),0)-IF(ISNUMBER('GenSR'!K335),INDEX('913'!$I$6:$I$1205,'GenSR'!K335),0)-IF(ISNUMBER('GenSR'!L335),INDEX('913'!$I$6:$I$1205,'GenSR'!L335),0)-IF(ISNUMBER('GenSR'!M335),INDEX('913'!$I$6:$I$1205,'GenSR'!M335),0)-IF(ISNUMBER('GenSR'!N335),INDEX('913'!$I$6:$I$1205,'GenSR'!N335),0)-IF(ISNUMBER('GenSR'!O335),INDEX('913'!$I$6:$I$1205,'GenSR'!O335),0)</f>
        <v>0</v>
      </c>
      <c r="T329" s="6">
        <f>IF(S329=0,1,MAX(1,SQRT(S329^2+(IF(ISNUMBER('GenSR'!H335),INDEX('913'!$J$6:$J$1205,'GenSR'!H335),0)+IF(ISNUMBER('GenSR'!I335),INDEX('913'!$J$6:$J$1205,'GenSR'!I335),0)+IF(ISNUMBER('GenSR'!J335),INDEX('913'!$J$6:$J$1205,'GenSR'!J335),0)+IF(ISNUMBER('GenSR'!K335),INDEX('913'!$J$6:$J$1205,'GenSR'!K335),0)+IF(ISNUMBER('GenSR'!L335),INDEX('913'!$J$6:$J$1205,'GenSR'!L335),0)+IF(ISNUMBER('GenSR'!M335),INDEX('913'!$J$6:$J$1205,'GenSR'!M335),0)+IF(ISNUMBER('GenSR'!N335),INDEX('913'!$J$6:$J$1205,'GenSR'!N335),0)+IF(ISNUMBER('GenSR'!O335),INDEX('913'!$J$6:$J$1205,'GenSR'!O335),0))^2)/S329))</f>
        <v>0</v>
      </c>
      <c r="U329" s="26">
        <f>100*('GenSR'!AO335*'935'!Q278*T329)/'11'!B$17</f>
        <v>0</v>
      </c>
      <c r="V329" s="26">
        <f>100*'GenSR'!AN335/'11'!B$17</f>
        <v>0</v>
      </c>
      <c r="W329" s="26">
        <f>100*('GenSR'!AO335*T329)/'11'!D$17</f>
        <v>0</v>
      </c>
      <c r="X329" s="26">
        <f>100/'11'!B$17*'GenAgg'!E$27*'GenVol'!F290</f>
        <v>0</v>
      </c>
      <c r="Y329" s="26">
        <f>IF('GenVol'!B290=0,0,(1-B329/'GenVol'!B290)*(V329+IF('935'!Q278=0,0,(W329*'935'!Q278*('11'!D$17-'935'!Y278)/('11'!B$17-'935'!X278)))))</f>
        <v>0</v>
      </c>
      <c r="Z329" s="6">
        <f>IF('GenVol'!B290=0,1,B329/'GenVol'!B290)*W329</f>
        <v>0</v>
      </c>
      <c r="AA329" s="26">
        <f>IF('GenVol'!B290=0,1,B329/'GenVol'!B290)*V329</f>
        <v>0</v>
      </c>
      <c r="AB329" s="26">
        <f>X329+AA329</f>
        <v>0</v>
      </c>
      <c r="AC329" s="24">
        <f>'11'!D$17-'935'!Y278</f>
        <v>0</v>
      </c>
      <c r="AD329" s="24">
        <f>(P329+Q329)*'GenVol'!B290</f>
        <v>0</v>
      </c>
      <c r="AE329" s="10"/>
    </row>
    <row r="330" spans="1:31">
      <c r="A330" s="21">
        <v>273</v>
      </c>
      <c r="B330" s="24">
        <f>'GenVol'!B291-('935'!T279*(1-'935'!X279/'11'!B$17))</f>
        <v>0</v>
      </c>
      <c r="C330" s="6">
        <f>MAX('11'!$C$45+0,MIN('935'!L279+0,'11'!$C$40+0))</f>
        <v>0</v>
      </c>
      <c r="D330" s="6">
        <f>MAX('11'!$D$45+0,MIN('935'!M279+0,'11'!$D$40+0))</f>
        <v>0</v>
      </c>
      <c r="E330" s="6">
        <f>MAX('11'!$E$45+0,MIN('935'!N279+0,'11'!$E$40+0))</f>
        <v>0</v>
      </c>
      <c r="F330" s="6">
        <f>MAX('11'!$F$45+0,MIN('935'!O279+0,'11'!$F$40+0))</f>
        <v>0</v>
      </c>
      <c r="G330" s="6">
        <f>MAX('11'!$G$45+0,MIN('935'!P279+0,'11'!$G$40+0))</f>
        <v>0</v>
      </c>
      <c r="H330" s="6">
        <f>IF('935'!$K279=1000,'Fixed'!$M$636*'Fixed'!$F290/(1+'11'!$C$12)*$C330,0)</f>
        <v>0</v>
      </c>
      <c r="I330" s="6">
        <f>IF(MOD('935'!$K279,1000)=100,'Fixed'!$N$636*'Fixed'!$F290/(1+'11'!$D$12)*$D330,0)</f>
        <v>0</v>
      </c>
      <c r="J330" s="6">
        <f>IF(MOD('935'!$K279,100)=10,'Fixed'!$O$636*'Fixed'!$F290/(1+'11'!$E$12)*$E330,0)</f>
        <v>0</v>
      </c>
      <c r="K330" s="6">
        <f>IF(AND(MOD('935'!$K279,10)&gt;0,MOD('935'!$K279,1000)&gt;1),'Fixed'!$P$636*'Fixed'!$F290/(1+'11'!$F$12)*$F330,0)</f>
        <v>0</v>
      </c>
      <c r="L330" s="6">
        <f>IF(MOD('935'!$K279,1000)=1,'Fixed'!$Q$636*'Fixed'!$F290/(1+'11'!$G$12)*$G330,0)</f>
        <v>0</v>
      </c>
      <c r="M330" s="6">
        <f>IF('935'!$K279&gt;1000,'Fixed'!$M$636*'GenVol'!$F291*$C330,0)</f>
        <v>0</v>
      </c>
      <c r="N330" s="6">
        <f>IF(MOD('935'!$K279,1000)&gt;100,'Fixed'!$N$636*'GenVol'!$F291*$D330,0)</f>
        <v>0</v>
      </c>
      <c r="O330" s="6">
        <f>IF(MOD('935'!$K279,100)&gt;10,'Fixed'!$O$636*'GenVol'!$F291*$E330,0)</f>
        <v>0</v>
      </c>
      <c r="P330" s="6">
        <f>$H330+$I330+$J330+$K330+$L330</f>
        <v>0</v>
      </c>
      <c r="Q330" s="6">
        <f>$M330+$N330+$O330</f>
        <v>0</v>
      </c>
      <c r="R330" s="26">
        <f>100/'11'!B$17*'Fixed'!E290*('Fixed'!E$1278+'Fixed'!F$1278)</f>
        <v>0</v>
      </c>
      <c r="S330" s="24">
        <f>0-IF(ISNUMBER('GenSR'!H336),INDEX('913'!$I$6:$I$1205,'GenSR'!H336),0)-IF(ISNUMBER('GenSR'!I336),INDEX('913'!$I$6:$I$1205,'GenSR'!I336),0)-IF(ISNUMBER('GenSR'!J336),INDEX('913'!$I$6:$I$1205,'GenSR'!J336),0)-IF(ISNUMBER('GenSR'!K336),INDEX('913'!$I$6:$I$1205,'GenSR'!K336),0)-IF(ISNUMBER('GenSR'!L336),INDEX('913'!$I$6:$I$1205,'GenSR'!L336),0)-IF(ISNUMBER('GenSR'!M336),INDEX('913'!$I$6:$I$1205,'GenSR'!M336),0)-IF(ISNUMBER('GenSR'!N336),INDEX('913'!$I$6:$I$1205,'GenSR'!N336),0)-IF(ISNUMBER('GenSR'!O336),INDEX('913'!$I$6:$I$1205,'GenSR'!O336),0)</f>
        <v>0</v>
      </c>
      <c r="T330" s="6">
        <f>IF(S330=0,1,MAX(1,SQRT(S330^2+(IF(ISNUMBER('GenSR'!H336),INDEX('913'!$J$6:$J$1205,'GenSR'!H336),0)+IF(ISNUMBER('GenSR'!I336),INDEX('913'!$J$6:$J$1205,'GenSR'!I336),0)+IF(ISNUMBER('GenSR'!J336),INDEX('913'!$J$6:$J$1205,'GenSR'!J336),0)+IF(ISNUMBER('GenSR'!K336),INDEX('913'!$J$6:$J$1205,'GenSR'!K336),0)+IF(ISNUMBER('GenSR'!L336),INDEX('913'!$J$6:$J$1205,'GenSR'!L336),0)+IF(ISNUMBER('GenSR'!M336),INDEX('913'!$J$6:$J$1205,'GenSR'!M336),0)+IF(ISNUMBER('GenSR'!N336),INDEX('913'!$J$6:$J$1205,'GenSR'!N336),0)+IF(ISNUMBER('GenSR'!O336),INDEX('913'!$J$6:$J$1205,'GenSR'!O336),0))^2)/S330))</f>
        <v>0</v>
      </c>
      <c r="U330" s="26">
        <f>100*('GenSR'!AO336*'935'!Q279*T330)/'11'!B$17</f>
        <v>0</v>
      </c>
      <c r="V330" s="26">
        <f>100*'GenSR'!AN336/'11'!B$17</f>
        <v>0</v>
      </c>
      <c r="W330" s="26">
        <f>100*('GenSR'!AO336*T330)/'11'!D$17</f>
        <v>0</v>
      </c>
      <c r="X330" s="26">
        <f>100/'11'!B$17*'GenAgg'!E$27*'GenVol'!F291</f>
        <v>0</v>
      </c>
      <c r="Y330" s="26">
        <f>IF('GenVol'!B291=0,0,(1-B330/'GenVol'!B291)*(V330+IF('935'!Q279=0,0,(W330*'935'!Q279*('11'!D$17-'935'!Y279)/('11'!B$17-'935'!X279)))))</f>
        <v>0</v>
      </c>
      <c r="Z330" s="6">
        <f>IF('GenVol'!B291=0,1,B330/'GenVol'!B291)*W330</f>
        <v>0</v>
      </c>
      <c r="AA330" s="26">
        <f>IF('GenVol'!B291=0,1,B330/'GenVol'!B291)*V330</f>
        <v>0</v>
      </c>
      <c r="AB330" s="26">
        <f>X330+AA330</f>
        <v>0</v>
      </c>
      <c r="AC330" s="24">
        <f>'11'!D$17-'935'!Y279</f>
        <v>0</v>
      </c>
      <c r="AD330" s="24">
        <f>(P330+Q330)*'GenVol'!B291</f>
        <v>0</v>
      </c>
      <c r="AE330" s="10"/>
    </row>
    <row r="331" spans="1:31">
      <c r="A331" s="21">
        <v>274</v>
      </c>
      <c r="B331" s="24">
        <f>'GenVol'!B292-('935'!T280*(1-'935'!X280/'11'!B$17))</f>
        <v>0</v>
      </c>
      <c r="C331" s="6">
        <f>MAX('11'!$C$45+0,MIN('935'!L280+0,'11'!$C$40+0))</f>
        <v>0</v>
      </c>
      <c r="D331" s="6">
        <f>MAX('11'!$D$45+0,MIN('935'!M280+0,'11'!$D$40+0))</f>
        <v>0</v>
      </c>
      <c r="E331" s="6">
        <f>MAX('11'!$E$45+0,MIN('935'!N280+0,'11'!$E$40+0))</f>
        <v>0</v>
      </c>
      <c r="F331" s="6">
        <f>MAX('11'!$F$45+0,MIN('935'!O280+0,'11'!$F$40+0))</f>
        <v>0</v>
      </c>
      <c r="G331" s="6">
        <f>MAX('11'!$G$45+0,MIN('935'!P280+0,'11'!$G$40+0))</f>
        <v>0</v>
      </c>
      <c r="H331" s="6">
        <f>IF('935'!$K280=1000,'Fixed'!$M$636*'Fixed'!$F291/(1+'11'!$C$12)*$C331,0)</f>
        <v>0</v>
      </c>
      <c r="I331" s="6">
        <f>IF(MOD('935'!$K280,1000)=100,'Fixed'!$N$636*'Fixed'!$F291/(1+'11'!$D$12)*$D331,0)</f>
        <v>0</v>
      </c>
      <c r="J331" s="6">
        <f>IF(MOD('935'!$K280,100)=10,'Fixed'!$O$636*'Fixed'!$F291/(1+'11'!$E$12)*$E331,0)</f>
        <v>0</v>
      </c>
      <c r="K331" s="6">
        <f>IF(AND(MOD('935'!$K280,10)&gt;0,MOD('935'!$K280,1000)&gt;1),'Fixed'!$P$636*'Fixed'!$F291/(1+'11'!$F$12)*$F331,0)</f>
        <v>0</v>
      </c>
      <c r="L331" s="6">
        <f>IF(MOD('935'!$K280,1000)=1,'Fixed'!$Q$636*'Fixed'!$F291/(1+'11'!$G$12)*$G331,0)</f>
        <v>0</v>
      </c>
      <c r="M331" s="6">
        <f>IF('935'!$K280&gt;1000,'Fixed'!$M$636*'GenVol'!$F292*$C331,0)</f>
        <v>0</v>
      </c>
      <c r="N331" s="6">
        <f>IF(MOD('935'!$K280,1000)&gt;100,'Fixed'!$N$636*'GenVol'!$F292*$D331,0)</f>
        <v>0</v>
      </c>
      <c r="O331" s="6">
        <f>IF(MOD('935'!$K280,100)&gt;10,'Fixed'!$O$636*'GenVol'!$F292*$E331,0)</f>
        <v>0</v>
      </c>
      <c r="P331" s="6">
        <f>$H331+$I331+$J331+$K331+$L331</f>
        <v>0</v>
      </c>
      <c r="Q331" s="6">
        <f>$M331+$N331+$O331</f>
        <v>0</v>
      </c>
      <c r="R331" s="26">
        <f>100/'11'!B$17*'Fixed'!E291*('Fixed'!E$1278+'Fixed'!F$1278)</f>
        <v>0</v>
      </c>
      <c r="S331" s="24">
        <f>0-IF(ISNUMBER('GenSR'!H337),INDEX('913'!$I$6:$I$1205,'GenSR'!H337),0)-IF(ISNUMBER('GenSR'!I337),INDEX('913'!$I$6:$I$1205,'GenSR'!I337),0)-IF(ISNUMBER('GenSR'!J337),INDEX('913'!$I$6:$I$1205,'GenSR'!J337),0)-IF(ISNUMBER('GenSR'!K337),INDEX('913'!$I$6:$I$1205,'GenSR'!K337),0)-IF(ISNUMBER('GenSR'!L337),INDEX('913'!$I$6:$I$1205,'GenSR'!L337),0)-IF(ISNUMBER('GenSR'!M337),INDEX('913'!$I$6:$I$1205,'GenSR'!M337),0)-IF(ISNUMBER('GenSR'!N337),INDEX('913'!$I$6:$I$1205,'GenSR'!N337),0)-IF(ISNUMBER('GenSR'!O337),INDEX('913'!$I$6:$I$1205,'GenSR'!O337),0)</f>
        <v>0</v>
      </c>
      <c r="T331" s="6">
        <f>IF(S331=0,1,MAX(1,SQRT(S331^2+(IF(ISNUMBER('GenSR'!H337),INDEX('913'!$J$6:$J$1205,'GenSR'!H337),0)+IF(ISNUMBER('GenSR'!I337),INDEX('913'!$J$6:$J$1205,'GenSR'!I337),0)+IF(ISNUMBER('GenSR'!J337),INDEX('913'!$J$6:$J$1205,'GenSR'!J337),0)+IF(ISNUMBER('GenSR'!K337),INDEX('913'!$J$6:$J$1205,'GenSR'!K337),0)+IF(ISNUMBER('GenSR'!L337),INDEX('913'!$J$6:$J$1205,'GenSR'!L337),0)+IF(ISNUMBER('GenSR'!M337),INDEX('913'!$J$6:$J$1205,'GenSR'!M337),0)+IF(ISNUMBER('GenSR'!N337),INDEX('913'!$J$6:$J$1205,'GenSR'!N337),0)+IF(ISNUMBER('GenSR'!O337),INDEX('913'!$J$6:$J$1205,'GenSR'!O337),0))^2)/S331))</f>
        <v>0</v>
      </c>
      <c r="U331" s="26">
        <f>100*('GenSR'!AO337*'935'!Q280*T331)/'11'!B$17</f>
        <v>0</v>
      </c>
      <c r="V331" s="26">
        <f>100*'GenSR'!AN337/'11'!B$17</f>
        <v>0</v>
      </c>
      <c r="W331" s="26">
        <f>100*('GenSR'!AO337*T331)/'11'!D$17</f>
        <v>0</v>
      </c>
      <c r="X331" s="26">
        <f>100/'11'!B$17*'GenAgg'!E$27*'GenVol'!F292</f>
        <v>0</v>
      </c>
      <c r="Y331" s="26">
        <f>IF('GenVol'!B292=0,0,(1-B331/'GenVol'!B292)*(V331+IF('935'!Q280=0,0,(W331*'935'!Q280*('11'!D$17-'935'!Y280)/('11'!B$17-'935'!X280)))))</f>
        <v>0</v>
      </c>
      <c r="Z331" s="6">
        <f>IF('GenVol'!B292=0,1,B331/'GenVol'!B292)*W331</f>
        <v>0</v>
      </c>
      <c r="AA331" s="26">
        <f>IF('GenVol'!B292=0,1,B331/'GenVol'!B292)*V331</f>
        <v>0</v>
      </c>
      <c r="AB331" s="26">
        <f>X331+AA331</f>
        <v>0</v>
      </c>
      <c r="AC331" s="24">
        <f>'11'!D$17-'935'!Y280</f>
        <v>0</v>
      </c>
      <c r="AD331" s="24">
        <f>(P331+Q331)*'GenVol'!B292</f>
        <v>0</v>
      </c>
      <c r="AE331" s="10"/>
    </row>
    <row r="332" spans="1:31">
      <c r="A332" s="21">
        <v>275</v>
      </c>
      <c r="B332" s="24">
        <f>'GenVol'!B293-('935'!T281*(1-'935'!X281/'11'!B$17))</f>
        <v>0</v>
      </c>
      <c r="C332" s="6">
        <f>MAX('11'!$C$45+0,MIN('935'!L281+0,'11'!$C$40+0))</f>
        <v>0</v>
      </c>
      <c r="D332" s="6">
        <f>MAX('11'!$D$45+0,MIN('935'!M281+0,'11'!$D$40+0))</f>
        <v>0</v>
      </c>
      <c r="E332" s="6">
        <f>MAX('11'!$E$45+0,MIN('935'!N281+0,'11'!$E$40+0))</f>
        <v>0</v>
      </c>
      <c r="F332" s="6">
        <f>MAX('11'!$F$45+0,MIN('935'!O281+0,'11'!$F$40+0))</f>
        <v>0</v>
      </c>
      <c r="G332" s="6">
        <f>MAX('11'!$G$45+0,MIN('935'!P281+0,'11'!$G$40+0))</f>
        <v>0</v>
      </c>
      <c r="H332" s="6">
        <f>IF('935'!$K281=1000,'Fixed'!$M$636*'Fixed'!$F292/(1+'11'!$C$12)*$C332,0)</f>
        <v>0</v>
      </c>
      <c r="I332" s="6">
        <f>IF(MOD('935'!$K281,1000)=100,'Fixed'!$N$636*'Fixed'!$F292/(1+'11'!$D$12)*$D332,0)</f>
        <v>0</v>
      </c>
      <c r="J332" s="6">
        <f>IF(MOD('935'!$K281,100)=10,'Fixed'!$O$636*'Fixed'!$F292/(1+'11'!$E$12)*$E332,0)</f>
        <v>0</v>
      </c>
      <c r="K332" s="6">
        <f>IF(AND(MOD('935'!$K281,10)&gt;0,MOD('935'!$K281,1000)&gt;1),'Fixed'!$P$636*'Fixed'!$F292/(1+'11'!$F$12)*$F332,0)</f>
        <v>0</v>
      </c>
      <c r="L332" s="6">
        <f>IF(MOD('935'!$K281,1000)=1,'Fixed'!$Q$636*'Fixed'!$F292/(1+'11'!$G$12)*$G332,0)</f>
        <v>0</v>
      </c>
      <c r="M332" s="6">
        <f>IF('935'!$K281&gt;1000,'Fixed'!$M$636*'GenVol'!$F293*$C332,0)</f>
        <v>0</v>
      </c>
      <c r="N332" s="6">
        <f>IF(MOD('935'!$K281,1000)&gt;100,'Fixed'!$N$636*'GenVol'!$F293*$D332,0)</f>
        <v>0</v>
      </c>
      <c r="O332" s="6">
        <f>IF(MOD('935'!$K281,100)&gt;10,'Fixed'!$O$636*'GenVol'!$F293*$E332,0)</f>
        <v>0</v>
      </c>
      <c r="P332" s="6">
        <f>$H332+$I332+$J332+$K332+$L332</f>
        <v>0</v>
      </c>
      <c r="Q332" s="6">
        <f>$M332+$N332+$O332</f>
        <v>0</v>
      </c>
      <c r="R332" s="26">
        <f>100/'11'!B$17*'Fixed'!E292*('Fixed'!E$1278+'Fixed'!F$1278)</f>
        <v>0</v>
      </c>
      <c r="S332" s="24">
        <f>0-IF(ISNUMBER('GenSR'!H338),INDEX('913'!$I$6:$I$1205,'GenSR'!H338),0)-IF(ISNUMBER('GenSR'!I338),INDEX('913'!$I$6:$I$1205,'GenSR'!I338),0)-IF(ISNUMBER('GenSR'!J338),INDEX('913'!$I$6:$I$1205,'GenSR'!J338),0)-IF(ISNUMBER('GenSR'!K338),INDEX('913'!$I$6:$I$1205,'GenSR'!K338),0)-IF(ISNUMBER('GenSR'!L338),INDEX('913'!$I$6:$I$1205,'GenSR'!L338),0)-IF(ISNUMBER('GenSR'!M338),INDEX('913'!$I$6:$I$1205,'GenSR'!M338),0)-IF(ISNUMBER('GenSR'!N338),INDEX('913'!$I$6:$I$1205,'GenSR'!N338),0)-IF(ISNUMBER('GenSR'!O338),INDEX('913'!$I$6:$I$1205,'GenSR'!O338),0)</f>
        <v>0</v>
      </c>
      <c r="T332" s="6">
        <f>IF(S332=0,1,MAX(1,SQRT(S332^2+(IF(ISNUMBER('GenSR'!H338),INDEX('913'!$J$6:$J$1205,'GenSR'!H338),0)+IF(ISNUMBER('GenSR'!I338),INDEX('913'!$J$6:$J$1205,'GenSR'!I338),0)+IF(ISNUMBER('GenSR'!J338),INDEX('913'!$J$6:$J$1205,'GenSR'!J338),0)+IF(ISNUMBER('GenSR'!K338),INDEX('913'!$J$6:$J$1205,'GenSR'!K338),0)+IF(ISNUMBER('GenSR'!L338),INDEX('913'!$J$6:$J$1205,'GenSR'!L338),0)+IF(ISNUMBER('GenSR'!M338),INDEX('913'!$J$6:$J$1205,'GenSR'!M338),0)+IF(ISNUMBER('GenSR'!N338),INDEX('913'!$J$6:$J$1205,'GenSR'!N338),0)+IF(ISNUMBER('GenSR'!O338),INDEX('913'!$J$6:$J$1205,'GenSR'!O338),0))^2)/S332))</f>
        <v>0</v>
      </c>
      <c r="U332" s="26">
        <f>100*('GenSR'!AO338*'935'!Q281*T332)/'11'!B$17</f>
        <v>0</v>
      </c>
      <c r="V332" s="26">
        <f>100*'GenSR'!AN338/'11'!B$17</f>
        <v>0</v>
      </c>
      <c r="W332" s="26">
        <f>100*('GenSR'!AO338*T332)/'11'!D$17</f>
        <v>0</v>
      </c>
      <c r="X332" s="26">
        <f>100/'11'!B$17*'GenAgg'!E$27*'GenVol'!F293</f>
        <v>0</v>
      </c>
      <c r="Y332" s="26">
        <f>IF('GenVol'!B293=0,0,(1-B332/'GenVol'!B293)*(V332+IF('935'!Q281=0,0,(W332*'935'!Q281*('11'!D$17-'935'!Y281)/('11'!B$17-'935'!X281)))))</f>
        <v>0</v>
      </c>
      <c r="Z332" s="6">
        <f>IF('GenVol'!B293=0,1,B332/'GenVol'!B293)*W332</f>
        <v>0</v>
      </c>
      <c r="AA332" s="26">
        <f>IF('GenVol'!B293=0,1,B332/'GenVol'!B293)*V332</f>
        <v>0</v>
      </c>
      <c r="AB332" s="26">
        <f>X332+AA332</f>
        <v>0</v>
      </c>
      <c r="AC332" s="24">
        <f>'11'!D$17-'935'!Y281</f>
        <v>0</v>
      </c>
      <c r="AD332" s="24">
        <f>(P332+Q332)*'GenVol'!B293</f>
        <v>0</v>
      </c>
      <c r="AE332" s="10"/>
    </row>
    <row r="333" spans="1:31">
      <c r="A333" s="21">
        <v>276</v>
      </c>
      <c r="B333" s="24">
        <f>'GenVol'!B294-('935'!T282*(1-'935'!X282/'11'!B$17))</f>
        <v>0</v>
      </c>
      <c r="C333" s="6">
        <f>MAX('11'!$C$45+0,MIN('935'!L282+0,'11'!$C$40+0))</f>
        <v>0</v>
      </c>
      <c r="D333" s="6">
        <f>MAX('11'!$D$45+0,MIN('935'!M282+0,'11'!$D$40+0))</f>
        <v>0</v>
      </c>
      <c r="E333" s="6">
        <f>MAX('11'!$E$45+0,MIN('935'!N282+0,'11'!$E$40+0))</f>
        <v>0</v>
      </c>
      <c r="F333" s="6">
        <f>MAX('11'!$F$45+0,MIN('935'!O282+0,'11'!$F$40+0))</f>
        <v>0</v>
      </c>
      <c r="G333" s="6">
        <f>MAX('11'!$G$45+0,MIN('935'!P282+0,'11'!$G$40+0))</f>
        <v>0</v>
      </c>
      <c r="H333" s="6">
        <f>IF('935'!$K282=1000,'Fixed'!$M$636*'Fixed'!$F293/(1+'11'!$C$12)*$C333,0)</f>
        <v>0</v>
      </c>
      <c r="I333" s="6">
        <f>IF(MOD('935'!$K282,1000)=100,'Fixed'!$N$636*'Fixed'!$F293/(1+'11'!$D$12)*$D333,0)</f>
        <v>0</v>
      </c>
      <c r="J333" s="6">
        <f>IF(MOD('935'!$K282,100)=10,'Fixed'!$O$636*'Fixed'!$F293/(1+'11'!$E$12)*$E333,0)</f>
        <v>0</v>
      </c>
      <c r="K333" s="6">
        <f>IF(AND(MOD('935'!$K282,10)&gt;0,MOD('935'!$K282,1000)&gt;1),'Fixed'!$P$636*'Fixed'!$F293/(1+'11'!$F$12)*$F333,0)</f>
        <v>0</v>
      </c>
      <c r="L333" s="6">
        <f>IF(MOD('935'!$K282,1000)=1,'Fixed'!$Q$636*'Fixed'!$F293/(1+'11'!$G$12)*$G333,0)</f>
        <v>0</v>
      </c>
      <c r="M333" s="6">
        <f>IF('935'!$K282&gt;1000,'Fixed'!$M$636*'GenVol'!$F294*$C333,0)</f>
        <v>0</v>
      </c>
      <c r="N333" s="6">
        <f>IF(MOD('935'!$K282,1000)&gt;100,'Fixed'!$N$636*'GenVol'!$F294*$D333,0)</f>
        <v>0</v>
      </c>
      <c r="O333" s="6">
        <f>IF(MOD('935'!$K282,100)&gt;10,'Fixed'!$O$636*'GenVol'!$F294*$E333,0)</f>
        <v>0</v>
      </c>
      <c r="P333" s="6">
        <f>$H333+$I333+$J333+$K333+$L333</f>
        <v>0</v>
      </c>
      <c r="Q333" s="6">
        <f>$M333+$N333+$O333</f>
        <v>0</v>
      </c>
      <c r="R333" s="26">
        <f>100/'11'!B$17*'Fixed'!E293*('Fixed'!E$1278+'Fixed'!F$1278)</f>
        <v>0</v>
      </c>
      <c r="S333" s="24">
        <f>0-IF(ISNUMBER('GenSR'!H339),INDEX('913'!$I$6:$I$1205,'GenSR'!H339),0)-IF(ISNUMBER('GenSR'!I339),INDEX('913'!$I$6:$I$1205,'GenSR'!I339),0)-IF(ISNUMBER('GenSR'!J339),INDEX('913'!$I$6:$I$1205,'GenSR'!J339),0)-IF(ISNUMBER('GenSR'!K339),INDEX('913'!$I$6:$I$1205,'GenSR'!K339),0)-IF(ISNUMBER('GenSR'!L339),INDEX('913'!$I$6:$I$1205,'GenSR'!L339),0)-IF(ISNUMBER('GenSR'!M339),INDEX('913'!$I$6:$I$1205,'GenSR'!M339),0)-IF(ISNUMBER('GenSR'!N339),INDEX('913'!$I$6:$I$1205,'GenSR'!N339),0)-IF(ISNUMBER('GenSR'!O339),INDEX('913'!$I$6:$I$1205,'GenSR'!O339),0)</f>
        <v>0</v>
      </c>
      <c r="T333" s="6">
        <f>IF(S333=0,1,MAX(1,SQRT(S333^2+(IF(ISNUMBER('GenSR'!H339),INDEX('913'!$J$6:$J$1205,'GenSR'!H339),0)+IF(ISNUMBER('GenSR'!I339),INDEX('913'!$J$6:$J$1205,'GenSR'!I339),0)+IF(ISNUMBER('GenSR'!J339),INDEX('913'!$J$6:$J$1205,'GenSR'!J339),0)+IF(ISNUMBER('GenSR'!K339),INDEX('913'!$J$6:$J$1205,'GenSR'!K339),0)+IF(ISNUMBER('GenSR'!L339),INDEX('913'!$J$6:$J$1205,'GenSR'!L339),0)+IF(ISNUMBER('GenSR'!M339),INDEX('913'!$J$6:$J$1205,'GenSR'!M339),0)+IF(ISNUMBER('GenSR'!N339),INDEX('913'!$J$6:$J$1205,'GenSR'!N339),0)+IF(ISNUMBER('GenSR'!O339),INDEX('913'!$J$6:$J$1205,'GenSR'!O339),0))^2)/S333))</f>
        <v>0</v>
      </c>
      <c r="U333" s="26">
        <f>100*('GenSR'!AO339*'935'!Q282*T333)/'11'!B$17</f>
        <v>0</v>
      </c>
      <c r="V333" s="26">
        <f>100*'GenSR'!AN339/'11'!B$17</f>
        <v>0</v>
      </c>
      <c r="W333" s="26">
        <f>100*('GenSR'!AO339*T333)/'11'!D$17</f>
        <v>0</v>
      </c>
      <c r="X333" s="26">
        <f>100/'11'!B$17*'GenAgg'!E$27*'GenVol'!F294</f>
        <v>0</v>
      </c>
      <c r="Y333" s="26">
        <f>IF('GenVol'!B294=0,0,(1-B333/'GenVol'!B294)*(V333+IF('935'!Q282=0,0,(W333*'935'!Q282*('11'!D$17-'935'!Y282)/('11'!B$17-'935'!X282)))))</f>
        <v>0</v>
      </c>
      <c r="Z333" s="6">
        <f>IF('GenVol'!B294=0,1,B333/'GenVol'!B294)*W333</f>
        <v>0</v>
      </c>
      <c r="AA333" s="26">
        <f>IF('GenVol'!B294=0,1,B333/'GenVol'!B294)*V333</f>
        <v>0</v>
      </c>
      <c r="AB333" s="26">
        <f>X333+AA333</f>
        <v>0</v>
      </c>
      <c r="AC333" s="24">
        <f>'11'!D$17-'935'!Y282</f>
        <v>0</v>
      </c>
      <c r="AD333" s="24">
        <f>(P333+Q333)*'GenVol'!B294</f>
        <v>0</v>
      </c>
      <c r="AE333" s="10"/>
    </row>
    <row r="334" spans="1:31">
      <c r="A334" s="21">
        <v>277</v>
      </c>
      <c r="B334" s="24">
        <f>'GenVol'!B295-('935'!T283*(1-'935'!X283/'11'!B$17))</f>
        <v>0</v>
      </c>
      <c r="C334" s="6">
        <f>MAX('11'!$C$45+0,MIN('935'!L283+0,'11'!$C$40+0))</f>
        <v>0</v>
      </c>
      <c r="D334" s="6">
        <f>MAX('11'!$D$45+0,MIN('935'!M283+0,'11'!$D$40+0))</f>
        <v>0</v>
      </c>
      <c r="E334" s="6">
        <f>MAX('11'!$E$45+0,MIN('935'!N283+0,'11'!$E$40+0))</f>
        <v>0</v>
      </c>
      <c r="F334" s="6">
        <f>MAX('11'!$F$45+0,MIN('935'!O283+0,'11'!$F$40+0))</f>
        <v>0</v>
      </c>
      <c r="G334" s="6">
        <f>MAX('11'!$G$45+0,MIN('935'!P283+0,'11'!$G$40+0))</f>
        <v>0</v>
      </c>
      <c r="H334" s="6">
        <f>IF('935'!$K283=1000,'Fixed'!$M$636*'Fixed'!$F294/(1+'11'!$C$12)*$C334,0)</f>
        <v>0</v>
      </c>
      <c r="I334" s="6">
        <f>IF(MOD('935'!$K283,1000)=100,'Fixed'!$N$636*'Fixed'!$F294/(1+'11'!$D$12)*$D334,0)</f>
        <v>0</v>
      </c>
      <c r="J334" s="6">
        <f>IF(MOD('935'!$K283,100)=10,'Fixed'!$O$636*'Fixed'!$F294/(1+'11'!$E$12)*$E334,0)</f>
        <v>0</v>
      </c>
      <c r="K334" s="6">
        <f>IF(AND(MOD('935'!$K283,10)&gt;0,MOD('935'!$K283,1000)&gt;1),'Fixed'!$P$636*'Fixed'!$F294/(1+'11'!$F$12)*$F334,0)</f>
        <v>0</v>
      </c>
      <c r="L334" s="6">
        <f>IF(MOD('935'!$K283,1000)=1,'Fixed'!$Q$636*'Fixed'!$F294/(1+'11'!$G$12)*$G334,0)</f>
        <v>0</v>
      </c>
      <c r="M334" s="6">
        <f>IF('935'!$K283&gt;1000,'Fixed'!$M$636*'GenVol'!$F295*$C334,0)</f>
        <v>0</v>
      </c>
      <c r="N334" s="6">
        <f>IF(MOD('935'!$K283,1000)&gt;100,'Fixed'!$N$636*'GenVol'!$F295*$D334,0)</f>
        <v>0</v>
      </c>
      <c r="O334" s="6">
        <f>IF(MOD('935'!$K283,100)&gt;10,'Fixed'!$O$636*'GenVol'!$F295*$E334,0)</f>
        <v>0</v>
      </c>
      <c r="P334" s="6">
        <f>$H334+$I334+$J334+$K334+$L334</f>
        <v>0</v>
      </c>
      <c r="Q334" s="6">
        <f>$M334+$N334+$O334</f>
        <v>0</v>
      </c>
      <c r="R334" s="26">
        <f>100/'11'!B$17*'Fixed'!E294*('Fixed'!E$1278+'Fixed'!F$1278)</f>
        <v>0</v>
      </c>
      <c r="S334" s="24">
        <f>0-IF(ISNUMBER('GenSR'!H340),INDEX('913'!$I$6:$I$1205,'GenSR'!H340),0)-IF(ISNUMBER('GenSR'!I340),INDEX('913'!$I$6:$I$1205,'GenSR'!I340),0)-IF(ISNUMBER('GenSR'!J340),INDEX('913'!$I$6:$I$1205,'GenSR'!J340),0)-IF(ISNUMBER('GenSR'!K340),INDEX('913'!$I$6:$I$1205,'GenSR'!K340),0)-IF(ISNUMBER('GenSR'!L340),INDEX('913'!$I$6:$I$1205,'GenSR'!L340),0)-IF(ISNUMBER('GenSR'!M340),INDEX('913'!$I$6:$I$1205,'GenSR'!M340),0)-IF(ISNUMBER('GenSR'!N340),INDEX('913'!$I$6:$I$1205,'GenSR'!N340),0)-IF(ISNUMBER('GenSR'!O340),INDEX('913'!$I$6:$I$1205,'GenSR'!O340),0)</f>
        <v>0</v>
      </c>
      <c r="T334" s="6">
        <f>IF(S334=0,1,MAX(1,SQRT(S334^2+(IF(ISNUMBER('GenSR'!H340),INDEX('913'!$J$6:$J$1205,'GenSR'!H340),0)+IF(ISNUMBER('GenSR'!I340),INDEX('913'!$J$6:$J$1205,'GenSR'!I340),0)+IF(ISNUMBER('GenSR'!J340),INDEX('913'!$J$6:$J$1205,'GenSR'!J340),0)+IF(ISNUMBER('GenSR'!K340),INDEX('913'!$J$6:$J$1205,'GenSR'!K340),0)+IF(ISNUMBER('GenSR'!L340),INDEX('913'!$J$6:$J$1205,'GenSR'!L340),0)+IF(ISNUMBER('GenSR'!M340),INDEX('913'!$J$6:$J$1205,'GenSR'!M340),0)+IF(ISNUMBER('GenSR'!N340),INDEX('913'!$J$6:$J$1205,'GenSR'!N340),0)+IF(ISNUMBER('GenSR'!O340),INDEX('913'!$J$6:$J$1205,'GenSR'!O340),0))^2)/S334))</f>
        <v>0</v>
      </c>
      <c r="U334" s="26">
        <f>100*('GenSR'!AO340*'935'!Q283*T334)/'11'!B$17</f>
        <v>0</v>
      </c>
      <c r="V334" s="26">
        <f>100*'GenSR'!AN340/'11'!B$17</f>
        <v>0</v>
      </c>
      <c r="W334" s="26">
        <f>100*('GenSR'!AO340*T334)/'11'!D$17</f>
        <v>0</v>
      </c>
      <c r="X334" s="26">
        <f>100/'11'!B$17*'GenAgg'!E$27*'GenVol'!F295</f>
        <v>0</v>
      </c>
      <c r="Y334" s="26">
        <f>IF('GenVol'!B295=0,0,(1-B334/'GenVol'!B295)*(V334+IF('935'!Q283=0,0,(W334*'935'!Q283*('11'!D$17-'935'!Y283)/('11'!B$17-'935'!X283)))))</f>
        <v>0</v>
      </c>
      <c r="Z334" s="6">
        <f>IF('GenVol'!B295=0,1,B334/'GenVol'!B295)*W334</f>
        <v>0</v>
      </c>
      <c r="AA334" s="26">
        <f>IF('GenVol'!B295=0,1,B334/'GenVol'!B295)*V334</f>
        <v>0</v>
      </c>
      <c r="AB334" s="26">
        <f>X334+AA334</f>
        <v>0</v>
      </c>
      <c r="AC334" s="24">
        <f>'11'!D$17-'935'!Y283</f>
        <v>0</v>
      </c>
      <c r="AD334" s="24">
        <f>(P334+Q334)*'GenVol'!B295</f>
        <v>0</v>
      </c>
      <c r="AE334" s="10"/>
    </row>
    <row r="335" spans="1:31">
      <c r="A335" s="21">
        <v>278</v>
      </c>
      <c r="B335" s="24">
        <f>'GenVol'!B296-('935'!T284*(1-'935'!X284/'11'!B$17))</f>
        <v>0</v>
      </c>
      <c r="C335" s="6">
        <f>MAX('11'!$C$45+0,MIN('935'!L284+0,'11'!$C$40+0))</f>
        <v>0</v>
      </c>
      <c r="D335" s="6">
        <f>MAX('11'!$D$45+0,MIN('935'!M284+0,'11'!$D$40+0))</f>
        <v>0</v>
      </c>
      <c r="E335" s="6">
        <f>MAX('11'!$E$45+0,MIN('935'!N284+0,'11'!$E$40+0))</f>
        <v>0</v>
      </c>
      <c r="F335" s="6">
        <f>MAX('11'!$F$45+0,MIN('935'!O284+0,'11'!$F$40+0))</f>
        <v>0</v>
      </c>
      <c r="G335" s="6">
        <f>MAX('11'!$G$45+0,MIN('935'!P284+0,'11'!$G$40+0))</f>
        <v>0</v>
      </c>
      <c r="H335" s="6">
        <f>IF('935'!$K284=1000,'Fixed'!$M$636*'Fixed'!$F295/(1+'11'!$C$12)*$C335,0)</f>
        <v>0</v>
      </c>
      <c r="I335" s="6">
        <f>IF(MOD('935'!$K284,1000)=100,'Fixed'!$N$636*'Fixed'!$F295/(1+'11'!$D$12)*$D335,0)</f>
        <v>0</v>
      </c>
      <c r="J335" s="6">
        <f>IF(MOD('935'!$K284,100)=10,'Fixed'!$O$636*'Fixed'!$F295/(1+'11'!$E$12)*$E335,0)</f>
        <v>0</v>
      </c>
      <c r="K335" s="6">
        <f>IF(AND(MOD('935'!$K284,10)&gt;0,MOD('935'!$K284,1000)&gt;1),'Fixed'!$P$636*'Fixed'!$F295/(1+'11'!$F$12)*$F335,0)</f>
        <v>0</v>
      </c>
      <c r="L335" s="6">
        <f>IF(MOD('935'!$K284,1000)=1,'Fixed'!$Q$636*'Fixed'!$F295/(1+'11'!$G$12)*$G335,0)</f>
        <v>0</v>
      </c>
      <c r="M335" s="6">
        <f>IF('935'!$K284&gt;1000,'Fixed'!$M$636*'GenVol'!$F296*$C335,0)</f>
        <v>0</v>
      </c>
      <c r="N335" s="6">
        <f>IF(MOD('935'!$K284,1000)&gt;100,'Fixed'!$N$636*'GenVol'!$F296*$D335,0)</f>
        <v>0</v>
      </c>
      <c r="O335" s="6">
        <f>IF(MOD('935'!$K284,100)&gt;10,'Fixed'!$O$636*'GenVol'!$F296*$E335,0)</f>
        <v>0</v>
      </c>
      <c r="P335" s="6">
        <f>$H335+$I335+$J335+$K335+$L335</f>
        <v>0</v>
      </c>
      <c r="Q335" s="6">
        <f>$M335+$N335+$O335</f>
        <v>0</v>
      </c>
      <c r="R335" s="26">
        <f>100/'11'!B$17*'Fixed'!E295*('Fixed'!E$1278+'Fixed'!F$1278)</f>
        <v>0</v>
      </c>
      <c r="S335" s="24">
        <f>0-IF(ISNUMBER('GenSR'!H341),INDEX('913'!$I$6:$I$1205,'GenSR'!H341),0)-IF(ISNUMBER('GenSR'!I341),INDEX('913'!$I$6:$I$1205,'GenSR'!I341),0)-IF(ISNUMBER('GenSR'!J341),INDEX('913'!$I$6:$I$1205,'GenSR'!J341),0)-IF(ISNUMBER('GenSR'!K341),INDEX('913'!$I$6:$I$1205,'GenSR'!K341),0)-IF(ISNUMBER('GenSR'!L341),INDEX('913'!$I$6:$I$1205,'GenSR'!L341),0)-IF(ISNUMBER('GenSR'!M341),INDEX('913'!$I$6:$I$1205,'GenSR'!M341),0)-IF(ISNUMBER('GenSR'!N341),INDEX('913'!$I$6:$I$1205,'GenSR'!N341),0)-IF(ISNUMBER('GenSR'!O341),INDEX('913'!$I$6:$I$1205,'GenSR'!O341),0)</f>
        <v>0</v>
      </c>
      <c r="T335" s="6">
        <f>IF(S335=0,1,MAX(1,SQRT(S335^2+(IF(ISNUMBER('GenSR'!H341),INDEX('913'!$J$6:$J$1205,'GenSR'!H341),0)+IF(ISNUMBER('GenSR'!I341),INDEX('913'!$J$6:$J$1205,'GenSR'!I341),0)+IF(ISNUMBER('GenSR'!J341),INDEX('913'!$J$6:$J$1205,'GenSR'!J341),0)+IF(ISNUMBER('GenSR'!K341),INDEX('913'!$J$6:$J$1205,'GenSR'!K341),0)+IF(ISNUMBER('GenSR'!L341),INDEX('913'!$J$6:$J$1205,'GenSR'!L341),0)+IF(ISNUMBER('GenSR'!M341),INDEX('913'!$J$6:$J$1205,'GenSR'!M341),0)+IF(ISNUMBER('GenSR'!N341),INDEX('913'!$J$6:$J$1205,'GenSR'!N341),0)+IF(ISNUMBER('GenSR'!O341),INDEX('913'!$J$6:$J$1205,'GenSR'!O341),0))^2)/S335))</f>
        <v>0</v>
      </c>
      <c r="U335" s="26">
        <f>100*('GenSR'!AO341*'935'!Q284*T335)/'11'!B$17</f>
        <v>0</v>
      </c>
      <c r="V335" s="26">
        <f>100*'GenSR'!AN341/'11'!B$17</f>
        <v>0</v>
      </c>
      <c r="W335" s="26">
        <f>100*('GenSR'!AO341*T335)/'11'!D$17</f>
        <v>0</v>
      </c>
      <c r="X335" s="26">
        <f>100/'11'!B$17*'GenAgg'!E$27*'GenVol'!F296</f>
        <v>0</v>
      </c>
      <c r="Y335" s="26">
        <f>IF('GenVol'!B296=0,0,(1-B335/'GenVol'!B296)*(V335+IF('935'!Q284=0,0,(W335*'935'!Q284*('11'!D$17-'935'!Y284)/('11'!B$17-'935'!X284)))))</f>
        <v>0</v>
      </c>
      <c r="Z335" s="6">
        <f>IF('GenVol'!B296=0,1,B335/'GenVol'!B296)*W335</f>
        <v>0</v>
      </c>
      <c r="AA335" s="26">
        <f>IF('GenVol'!B296=0,1,B335/'GenVol'!B296)*V335</f>
        <v>0</v>
      </c>
      <c r="AB335" s="26">
        <f>X335+AA335</f>
        <v>0</v>
      </c>
      <c r="AC335" s="24">
        <f>'11'!D$17-'935'!Y284</f>
        <v>0</v>
      </c>
      <c r="AD335" s="24">
        <f>(P335+Q335)*'GenVol'!B296</f>
        <v>0</v>
      </c>
      <c r="AE335" s="10"/>
    </row>
    <row r="336" spans="1:31">
      <c r="A336" s="21">
        <v>279</v>
      </c>
      <c r="B336" s="24">
        <f>'GenVol'!B297-('935'!T285*(1-'935'!X285/'11'!B$17))</f>
        <v>0</v>
      </c>
      <c r="C336" s="6">
        <f>MAX('11'!$C$45+0,MIN('935'!L285+0,'11'!$C$40+0))</f>
        <v>0</v>
      </c>
      <c r="D336" s="6">
        <f>MAX('11'!$D$45+0,MIN('935'!M285+0,'11'!$D$40+0))</f>
        <v>0</v>
      </c>
      <c r="E336" s="6">
        <f>MAX('11'!$E$45+0,MIN('935'!N285+0,'11'!$E$40+0))</f>
        <v>0</v>
      </c>
      <c r="F336" s="6">
        <f>MAX('11'!$F$45+0,MIN('935'!O285+0,'11'!$F$40+0))</f>
        <v>0</v>
      </c>
      <c r="G336" s="6">
        <f>MAX('11'!$G$45+0,MIN('935'!P285+0,'11'!$G$40+0))</f>
        <v>0</v>
      </c>
      <c r="H336" s="6">
        <f>IF('935'!$K285=1000,'Fixed'!$M$636*'Fixed'!$F296/(1+'11'!$C$12)*$C336,0)</f>
        <v>0</v>
      </c>
      <c r="I336" s="6">
        <f>IF(MOD('935'!$K285,1000)=100,'Fixed'!$N$636*'Fixed'!$F296/(1+'11'!$D$12)*$D336,0)</f>
        <v>0</v>
      </c>
      <c r="J336" s="6">
        <f>IF(MOD('935'!$K285,100)=10,'Fixed'!$O$636*'Fixed'!$F296/(1+'11'!$E$12)*$E336,0)</f>
        <v>0</v>
      </c>
      <c r="K336" s="6">
        <f>IF(AND(MOD('935'!$K285,10)&gt;0,MOD('935'!$K285,1000)&gt;1),'Fixed'!$P$636*'Fixed'!$F296/(1+'11'!$F$12)*$F336,0)</f>
        <v>0</v>
      </c>
      <c r="L336" s="6">
        <f>IF(MOD('935'!$K285,1000)=1,'Fixed'!$Q$636*'Fixed'!$F296/(1+'11'!$G$12)*$G336,0)</f>
        <v>0</v>
      </c>
      <c r="M336" s="6">
        <f>IF('935'!$K285&gt;1000,'Fixed'!$M$636*'GenVol'!$F297*$C336,0)</f>
        <v>0</v>
      </c>
      <c r="N336" s="6">
        <f>IF(MOD('935'!$K285,1000)&gt;100,'Fixed'!$N$636*'GenVol'!$F297*$D336,0)</f>
        <v>0</v>
      </c>
      <c r="O336" s="6">
        <f>IF(MOD('935'!$K285,100)&gt;10,'Fixed'!$O$636*'GenVol'!$F297*$E336,0)</f>
        <v>0</v>
      </c>
      <c r="P336" s="6">
        <f>$H336+$I336+$J336+$K336+$L336</f>
        <v>0</v>
      </c>
      <c r="Q336" s="6">
        <f>$M336+$N336+$O336</f>
        <v>0</v>
      </c>
      <c r="R336" s="26">
        <f>100/'11'!B$17*'Fixed'!E296*('Fixed'!E$1278+'Fixed'!F$1278)</f>
        <v>0</v>
      </c>
      <c r="S336" s="24">
        <f>0-IF(ISNUMBER('GenSR'!H342),INDEX('913'!$I$6:$I$1205,'GenSR'!H342),0)-IF(ISNUMBER('GenSR'!I342),INDEX('913'!$I$6:$I$1205,'GenSR'!I342),0)-IF(ISNUMBER('GenSR'!J342),INDEX('913'!$I$6:$I$1205,'GenSR'!J342),0)-IF(ISNUMBER('GenSR'!K342),INDEX('913'!$I$6:$I$1205,'GenSR'!K342),0)-IF(ISNUMBER('GenSR'!L342),INDEX('913'!$I$6:$I$1205,'GenSR'!L342),0)-IF(ISNUMBER('GenSR'!M342),INDEX('913'!$I$6:$I$1205,'GenSR'!M342),0)-IF(ISNUMBER('GenSR'!N342),INDEX('913'!$I$6:$I$1205,'GenSR'!N342),0)-IF(ISNUMBER('GenSR'!O342),INDEX('913'!$I$6:$I$1205,'GenSR'!O342),0)</f>
        <v>0</v>
      </c>
      <c r="T336" s="6">
        <f>IF(S336=0,1,MAX(1,SQRT(S336^2+(IF(ISNUMBER('GenSR'!H342),INDEX('913'!$J$6:$J$1205,'GenSR'!H342),0)+IF(ISNUMBER('GenSR'!I342),INDEX('913'!$J$6:$J$1205,'GenSR'!I342),0)+IF(ISNUMBER('GenSR'!J342),INDEX('913'!$J$6:$J$1205,'GenSR'!J342),0)+IF(ISNUMBER('GenSR'!K342),INDEX('913'!$J$6:$J$1205,'GenSR'!K342),0)+IF(ISNUMBER('GenSR'!L342),INDEX('913'!$J$6:$J$1205,'GenSR'!L342),0)+IF(ISNUMBER('GenSR'!M342),INDEX('913'!$J$6:$J$1205,'GenSR'!M342),0)+IF(ISNUMBER('GenSR'!N342),INDEX('913'!$J$6:$J$1205,'GenSR'!N342),0)+IF(ISNUMBER('GenSR'!O342),INDEX('913'!$J$6:$J$1205,'GenSR'!O342),0))^2)/S336))</f>
        <v>0</v>
      </c>
      <c r="U336" s="26">
        <f>100*('GenSR'!AO342*'935'!Q285*T336)/'11'!B$17</f>
        <v>0</v>
      </c>
      <c r="V336" s="26">
        <f>100*'GenSR'!AN342/'11'!B$17</f>
        <v>0</v>
      </c>
      <c r="W336" s="26">
        <f>100*('GenSR'!AO342*T336)/'11'!D$17</f>
        <v>0</v>
      </c>
      <c r="X336" s="26">
        <f>100/'11'!B$17*'GenAgg'!E$27*'GenVol'!F297</f>
        <v>0</v>
      </c>
      <c r="Y336" s="26">
        <f>IF('GenVol'!B297=0,0,(1-B336/'GenVol'!B297)*(V336+IF('935'!Q285=0,0,(W336*'935'!Q285*('11'!D$17-'935'!Y285)/('11'!B$17-'935'!X285)))))</f>
        <v>0</v>
      </c>
      <c r="Z336" s="6">
        <f>IF('GenVol'!B297=0,1,B336/'GenVol'!B297)*W336</f>
        <v>0</v>
      </c>
      <c r="AA336" s="26">
        <f>IF('GenVol'!B297=0,1,B336/'GenVol'!B297)*V336</f>
        <v>0</v>
      </c>
      <c r="AB336" s="26">
        <f>X336+AA336</f>
        <v>0</v>
      </c>
      <c r="AC336" s="24">
        <f>'11'!D$17-'935'!Y285</f>
        <v>0</v>
      </c>
      <c r="AD336" s="24">
        <f>(P336+Q336)*'GenVol'!B297</f>
        <v>0</v>
      </c>
      <c r="AE336" s="10"/>
    </row>
    <row r="337" spans="1:31">
      <c r="A337" s="21">
        <v>280</v>
      </c>
      <c r="B337" s="24">
        <f>'GenVol'!B298-('935'!T286*(1-'935'!X286/'11'!B$17))</f>
        <v>0</v>
      </c>
      <c r="C337" s="6">
        <f>MAX('11'!$C$45+0,MIN('935'!L286+0,'11'!$C$40+0))</f>
        <v>0</v>
      </c>
      <c r="D337" s="6">
        <f>MAX('11'!$D$45+0,MIN('935'!M286+0,'11'!$D$40+0))</f>
        <v>0</v>
      </c>
      <c r="E337" s="6">
        <f>MAX('11'!$E$45+0,MIN('935'!N286+0,'11'!$E$40+0))</f>
        <v>0</v>
      </c>
      <c r="F337" s="6">
        <f>MAX('11'!$F$45+0,MIN('935'!O286+0,'11'!$F$40+0))</f>
        <v>0</v>
      </c>
      <c r="G337" s="6">
        <f>MAX('11'!$G$45+0,MIN('935'!P286+0,'11'!$G$40+0))</f>
        <v>0</v>
      </c>
      <c r="H337" s="6">
        <f>IF('935'!$K286=1000,'Fixed'!$M$636*'Fixed'!$F297/(1+'11'!$C$12)*$C337,0)</f>
        <v>0</v>
      </c>
      <c r="I337" s="6">
        <f>IF(MOD('935'!$K286,1000)=100,'Fixed'!$N$636*'Fixed'!$F297/(1+'11'!$D$12)*$D337,0)</f>
        <v>0</v>
      </c>
      <c r="J337" s="6">
        <f>IF(MOD('935'!$K286,100)=10,'Fixed'!$O$636*'Fixed'!$F297/(1+'11'!$E$12)*$E337,0)</f>
        <v>0</v>
      </c>
      <c r="K337" s="6">
        <f>IF(AND(MOD('935'!$K286,10)&gt;0,MOD('935'!$K286,1000)&gt;1),'Fixed'!$P$636*'Fixed'!$F297/(1+'11'!$F$12)*$F337,0)</f>
        <v>0</v>
      </c>
      <c r="L337" s="6">
        <f>IF(MOD('935'!$K286,1000)=1,'Fixed'!$Q$636*'Fixed'!$F297/(1+'11'!$G$12)*$G337,0)</f>
        <v>0</v>
      </c>
      <c r="M337" s="6">
        <f>IF('935'!$K286&gt;1000,'Fixed'!$M$636*'GenVol'!$F298*$C337,0)</f>
        <v>0</v>
      </c>
      <c r="N337" s="6">
        <f>IF(MOD('935'!$K286,1000)&gt;100,'Fixed'!$N$636*'GenVol'!$F298*$D337,0)</f>
        <v>0</v>
      </c>
      <c r="O337" s="6">
        <f>IF(MOD('935'!$K286,100)&gt;10,'Fixed'!$O$636*'GenVol'!$F298*$E337,0)</f>
        <v>0</v>
      </c>
      <c r="P337" s="6">
        <f>$H337+$I337+$J337+$K337+$L337</f>
        <v>0</v>
      </c>
      <c r="Q337" s="6">
        <f>$M337+$N337+$O337</f>
        <v>0</v>
      </c>
      <c r="R337" s="26">
        <f>100/'11'!B$17*'Fixed'!E297*('Fixed'!E$1278+'Fixed'!F$1278)</f>
        <v>0</v>
      </c>
      <c r="S337" s="24">
        <f>0-IF(ISNUMBER('GenSR'!H343),INDEX('913'!$I$6:$I$1205,'GenSR'!H343),0)-IF(ISNUMBER('GenSR'!I343),INDEX('913'!$I$6:$I$1205,'GenSR'!I343),0)-IF(ISNUMBER('GenSR'!J343),INDEX('913'!$I$6:$I$1205,'GenSR'!J343),0)-IF(ISNUMBER('GenSR'!K343),INDEX('913'!$I$6:$I$1205,'GenSR'!K343),0)-IF(ISNUMBER('GenSR'!L343),INDEX('913'!$I$6:$I$1205,'GenSR'!L343),0)-IF(ISNUMBER('GenSR'!M343),INDEX('913'!$I$6:$I$1205,'GenSR'!M343),0)-IF(ISNUMBER('GenSR'!N343),INDEX('913'!$I$6:$I$1205,'GenSR'!N343),0)-IF(ISNUMBER('GenSR'!O343),INDEX('913'!$I$6:$I$1205,'GenSR'!O343),0)</f>
        <v>0</v>
      </c>
      <c r="T337" s="6">
        <f>IF(S337=0,1,MAX(1,SQRT(S337^2+(IF(ISNUMBER('GenSR'!H343),INDEX('913'!$J$6:$J$1205,'GenSR'!H343),0)+IF(ISNUMBER('GenSR'!I343),INDEX('913'!$J$6:$J$1205,'GenSR'!I343),0)+IF(ISNUMBER('GenSR'!J343),INDEX('913'!$J$6:$J$1205,'GenSR'!J343),0)+IF(ISNUMBER('GenSR'!K343),INDEX('913'!$J$6:$J$1205,'GenSR'!K343),0)+IF(ISNUMBER('GenSR'!L343),INDEX('913'!$J$6:$J$1205,'GenSR'!L343),0)+IF(ISNUMBER('GenSR'!M343),INDEX('913'!$J$6:$J$1205,'GenSR'!M343),0)+IF(ISNUMBER('GenSR'!N343),INDEX('913'!$J$6:$J$1205,'GenSR'!N343),0)+IF(ISNUMBER('GenSR'!O343),INDEX('913'!$J$6:$J$1205,'GenSR'!O343),0))^2)/S337))</f>
        <v>0</v>
      </c>
      <c r="U337" s="26">
        <f>100*('GenSR'!AO343*'935'!Q286*T337)/'11'!B$17</f>
        <v>0</v>
      </c>
      <c r="V337" s="26">
        <f>100*'GenSR'!AN343/'11'!B$17</f>
        <v>0</v>
      </c>
      <c r="W337" s="26">
        <f>100*('GenSR'!AO343*T337)/'11'!D$17</f>
        <v>0</v>
      </c>
      <c r="X337" s="26">
        <f>100/'11'!B$17*'GenAgg'!E$27*'GenVol'!F298</f>
        <v>0</v>
      </c>
      <c r="Y337" s="26">
        <f>IF('GenVol'!B298=0,0,(1-B337/'GenVol'!B298)*(V337+IF('935'!Q286=0,0,(W337*'935'!Q286*('11'!D$17-'935'!Y286)/('11'!B$17-'935'!X286)))))</f>
        <v>0</v>
      </c>
      <c r="Z337" s="6">
        <f>IF('GenVol'!B298=0,1,B337/'GenVol'!B298)*W337</f>
        <v>0</v>
      </c>
      <c r="AA337" s="26">
        <f>IF('GenVol'!B298=0,1,B337/'GenVol'!B298)*V337</f>
        <v>0</v>
      </c>
      <c r="AB337" s="26">
        <f>X337+AA337</f>
        <v>0</v>
      </c>
      <c r="AC337" s="24">
        <f>'11'!D$17-'935'!Y286</f>
        <v>0</v>
      </c>
      <c r="AD337" s="24">
        <f>(P337+Q337)*'GenVol'!B298</f>
        <v>0</v>
      </c>
      <c r="AE337" s="10"/>
    </row>
    <row r="338" spans="1:31">
      <c r="A338" s="21">
        <v>281</v>
      </c>
      <c r="B338" s="24">
        <f>'GenVol'!B299-('935'!T287*(1-'935'!X287/'11'!B$17))</f>
        <v>0</v>
      </c>
      <c r="C338" s="6">
        <f>MAX('11'!$C$45+0,MIN('935'!L287+0,'11'!$C$40+0))</f>
        <v>0</v>
      </c>
      <c r="D338" s="6">
        <f>MAX('11'!$D$45+0,MIN('935'!M287+0,'11'!$D$40+0))</f>
        <v>0</v>
      </c>
      <c r="E338" s="6">
        <f>MAX('11'!$E$45+0,MIN('935'!N287+0,'11'!$E$40+0))</f>
        <v>0</v>
      </c>
      <c r="F338" s="6">
        <f>MAX('11'!$F$45+0,MIN('935'!O287+0,'11'!$F$40+0))</f>
        <v>0</v>
      </c>
      <c r="G338" s="6">
        <f>MAX('11'!$G$45+0,MIN('935'!P287+0,'11'!$G$40+0))</f>
        <v>0</v>
      </c>
      <c r="H338" s="6">
        <f>IF('935'!$K287=1000,'Fixed'!$M$636*'Fixed'!$F298/(1+'11'!$C$12)*$C338,0)</f>
        <v>0</v>
      </c>
      <c r="I338" s="6">
        <f>IF(MOD('935'!$K287,1000)=100,'Fixed'!$N$636*'Fixed'!$F298/(1+'11'!$D$12)*$D338,0)</f>
        <v>0</v>
      </c>
      <c r="J338" s="6">
        <f>IF(MOD('935'!$K287,100)=10,'Fixed'!$O$636*'Fixed'!$F298/(1+'11'!$E$12)*$E338,0)</f>
        <v>0</v>
      </c>
      <c r="K338" s="6">
        <f>IF(AND(MOD('935'!$K287,10)&gt;0,MOD('935'!$K287,1000)&gt;1),'Fixed'!$P$636*'Fixed'!$F298/(1+'11'!$F$12)*$F338,0)</f>
        <v>0</v>
      </c>
      <c r="L338" s="6">
        <f>IF(MOD('935'!$K287,1000)=1,'Fixed'!$Q$636*'Fixed'!$F298/(1+'11'!$G$12)*$G338,0)</f>
        <v>0</v>
      </c>
      <c r="M338" s="6">
        <f>IF('935'!$K287&gt;1000,'Fixed'!$M$636*'GenVol'!$F299*$C338,0)</f>
        <v>0</v>
      </c>
      <c r="N338" s="6">
        <f>IF(MOD('935'!$K287,1000)&gt;100,'Fixed'!$N$636*'GenVol'!$F299*$D338,0)</f>
        <v>0</v>
      </c>
      <c r="O338" s="6">
        <f>IF(MOD('935'!$K287,100)&gt;10,'Fixed'!$O$636*'GenVol'!$F299*$E338,0)</f>
        <v>0</v>
      </c>
      <c r="P338" s="6">
        <f>$H338+$I338+$J338+$K338+$L338</f>
        <v>0</v>
      </c>
      <c r="Q338" s="6">
        <f>$M338+$N338+$O338</f>
        <v>0</v>
      </c>
      <c r="R338" s="26">
        <f>100/'11'!B$17*'Fixed'!E298*('Fixed'!E$1278+'Fixed'!F$1278)</f>
        <v>0</v>
      </c>
      <c r="S338" s="24">
        <f>0-IF(ISNUMBER('GenSR'!H344),INDEX('913'!$I$6:$I$1205,'GenSR'!H344),0)-IF(ISNUMBER('GenSR'!I344),INDEX('913'!$I$6:$I$1205,'GenSR'!I344),0)-IF(ISNUMBER('GenSR'!J344),INDEX('913'!$I$6:$I$1205,'GenSR'!J344),0)-IF(ISNUMBER('GenSR'!K344),INDEX('913'!$I$6:$I$1205,'GenSR'!K344),0)-IF(ISNUMBER('GenSR'!L344),INDEX('913'!$I$6:$I$1205,'GenSR'!L344),0)-IF(ISNUMBER('GenSR'!M344),INDEX('913'!$I$6:$I$1205,'GenSR'!M344),0)-IF(ISNUMBER('GenSR'!N344),INDEX('913'!$I$6:$I$1205,'GenSR'!N344),0)-IF(ISNUMBER('GenSR'!O344),INDEX('913'!$I$6:$I$1205,'GenSR'!O344),0)</f>
        <v>0</v>
      </c>
      <c r="T338" s="6">
        <f>IF(S338=0,1,MAX(1,SQRT(S338^2+(IF(ISNUMBER('GenSR'!H344),INDEX('913'!$J$6:$J$1205,'GenSR'!H344),0)+IF(ISNUMBER('GenSR'!I344),INDEX('913'!$J$6:$J$1205,'GenSR'!I344),0)+IF(ISNUMBER('GenSR'!J344),INDEX('913'!$J$6:$J$1205,'GenSR'!J344),0)+IF(ISNUMBER('GenSR'!K344),INDEX('913'!$J$6:$J$1205,'GenSR'!K344),0)+IF(ISNUMBER('GenSR'!L344),INDEX('913'!$J$6:$J$1205,'GenSR'!L344),0)+IF(ISNUMBER('GenSR'!M344),INDEX('913'!$J$6:$J$1205,'GenSR'!M344),0)+IF(ISNUMBER('GenSR'!N344),INDEX('913'!$J$6:$J$1205,'GenSR'!N344),0)+IF(ISNUMBER('GenSR'!O344),INDEX('913'!$J$6:$J$1205,'GenSR'!O344),0))^2)/S338))</f>
        <v>0</v>
      </c>
      <c r="U338" s="26">
        <f>100*('GenSR'!AO344*'935'!Q287*T338)/'11'!B$17</f>
        <v>0</v>
      </c>
      <c r="V338" s="26">
        <f>100*'GenSR'!AN344/'11'!B$17</f>
        <v>0</v>
      </c>
      <c r="W338" s="26">
        <f>100*('GenSR'!AO344*T338)/'11'!D$17</f>
        <v>0</v>
      </c>
      <c r="X338" s="26">
        <f>100/'11'!B$17*'GenAgg'!E$27*'GenVol'!F299</f>
        <v>0</v>
      </c>
      <c r="Y338" s="26">
        <f>IF('GenVol'!B299=0,0,(1-B338/'GenVol'!B299)*(V338+IF('935'!Q287=0,0,(W338*'935'!Q287*('11'!D$17-'935'!Y287)/('11'!B$17-'935'!X287)))))</f>
        <v>0</v>
      </c>
      <c r="Z338" s="6">
        <f>IF('GenVol'!B299=0,1,B338/'GenVol'!B299)*W338</f>
        <v>0</v>
      </c>
      <c r="AA338" s="26">
        <f>IF('GenVol'!B299=0,1,B338/'GenVol'!B299)*V338</f>
        <v>0</v>
      </c>
      <c r="AB338" s="26">
        <f>X338+AA338</f>
        <v>0</v>
      </c>
      <c r="AC338" s="24">
        <f>'11'!D$17-'935'!Y287</f>
        <v>0</v>
      </c>
      <c r="AD338" s="24">
        <f>(P338+Q338)*'GenVol'!B299</f>
        <v>0</v>
      </c>
      <c r="AE338" s="10"/>
    </row>
    <row r="339" spans="1:31">
      <c r="A339" s="21">
        <v>282</v>
      </c>
      <c r="B339" s="24">
        <f>'GenVol'!B300-('935'!T288*(1-'935'!X288/'11'!B$17))</f>
        <v>0</v>
      </c>
      <c r="C339" s="6">
        <f>MAX('11'!$C$45+0,MIN('935'!L288+0,'11'!$C$40+0))</f>
        <v>0</v>
      </c>
      <c r="D339" s="6">
        <f>MAX('11'!$D$45+0,MIN('935'!M288+0,'11'!$D$40+0))</f>
        <v>0</v>
      </c>
      <c r="E339" s="6">
        <f>MAX('11'!$E$45+0,MIN('935'!N288+0,'11'!$E$40+0))</f>
        <v>0</v>
      </c>
      <c r="F339" s="6">
        <f>MAX('11'!$F$45+0,MIN('935'!O288+0,'11'!$F$40+0))</f>
        <v>0</v>
      </c>
      <c r="G339" s="6">
        <f>MAX('11'!$G$45+0,MIN('935'!P288+0,'11'!$G$40+0))</f>
        <v>0</v>
      </c>
      <c r="H339" s="6">
        <f>IF('935'!$K288=1000,'Fixed'!$M$636*'Fixed'!$F299/(1+'11'!$C$12)*$C339,0)</f>
        <v>0</v>
      </c>
      <c r="I339" s="6">
        <f>IF(MOD('935'!$K288,1000)=100,'Fixed'!$N$636*'Fixed'!$F299/(1+'11'!$D$12)*$D339,0)</f>
        <v>0</v>
      </c>
      <c r="J339" s="6">
        <f>IF(MOD('935'!$K288,100)=10,'Fixed'!$O$636*'Fixed'!$F299/(1+'11'!$E$12)*$E339,0)</f>
        <v>0</v>
      </c>
      <c r="K339" s="6">
        <f>IF(AND(MOD('935'!$K288,10)&gt;0,MOD('935'!$K288,1000)&gt;1),'Fixed'!$P$636*'Fixed'!$F299/(1+'11'!$F$12)*$F339,0)</f>
        <v>0</v>
      </c>
      <c r="L339" s="6">
        <f>IF(MOD('935'!$K288,1000)=1,'Fixed'!$Q$636*'Fixed'!$F299/(1+'11'!$G$12)*$G339,0)</f>
        <v>0</v>
      </c>
      <c r="M339" s="6">
        <f>IF('935'!$K288&gt;1000,'Fixed'!$M$636*'GenVol'!$F300*$C339,0)</f>
        <v>0</v>
      </c>
      <c r="N339" s="6">
        <f>IF(MOD('935'!$K288,1000)&gt;100,'Fixed'!$N$636*'GenVol'!$F300*$D339,0)</f>
        <v>0</v>
      </c>
      <c r="O339" s="6">
        <f>IF(MOD('935'!$K288,100)&gt;10,'Fixed'!$O$636*'GenVol'!$F300*$E339,0)</f>
        <v>0</v>
      </c>
      <c r="P339" s="6">
        <f>$H339+$I339+$J339+$K339+$L339</f>
        <v>0</v>
      </c>
      <c r="Q339" s="6">
        <f>$M339+$N339+$O339</f>
        <v>0</v>
      </c>
      <c r="R339" s="26">
        <f>100/'11'!B$17*'Fixed'!E299*('Fixed'!E$1278+'Fixed'!F$1278)</f>
        <v>0</v>
      </c>
      <c r="S339" s="24">
        <f>0-IF(ISNUMBER('GenSR'!H345),INDEX('913'!$I$6:$I$1205,'GenSR'!H345),0)-IF(ISNUMBER('GenSR'!I345),INDEX('913'!$I$6:$I$1205,'GenSR'!I345),0)-IF(ISNUMBER('GenSR'!J345),INDEX('913'!$I$6:$I$1205,'GenSR'!J345),0)-IF(ISNUMBER('GenSR'!K345),INDEX('913'!$I$6:$I$1205,'GenSR'!K345),0)-IF(ISNUMBER('GenSR'!L345),INDEX('913'!$I$6:$I$1205,'GenSR'!L345),0)-IF(ISNUMBER('GenSR'!M345),INDEX('913'!$I$6:$I$1205,'GenSR'!M345),0)-IF(ISNUMBER('GenSR'!N345),INDEX('913'!$I$6:$I$1205,'GenSR'!N345),0)-IF(ISNUMBER('GenSR'!O345),INDEX('913'!$I$6:$I$1205,'GenSR'!O345),0)</f>
        <v>0</v>
      </c>
      <c r="T339" s="6">
        <f>IF(S339=0,1,MAX(1,SQRT(S339^2+(IF(ISNUMBER('GenSR'!H345),INDEX('913'!$J$6:$J$1205,'GenSR'!H345),0)+IF(ISNUMBER('GenSR'!I345),INDEX('913'!$J$6:$J$1205,'GenSR'!I345),0)+IF(ISNUMBER('GenSR'!J345),INDEX('913'!$J$6:$J$1205,'GenSR'!J345),0)+IF(ISNUMBER('GenSR'!K345),INDEX('913'!$J$6:$J$1205,'GenSR'!K345),0)+IF(ISNUMBER('GenSR'!L345),INDEX('913'!$J$6:$J$1205,'GenSR'!L345),0)+IF(ISNUMBER('GenSR'!M345),INDEX('913'!$J$6:$J$1205,'GenSR'!M345),0)+IF(ISNUMBER('GenSR'!N345),INDEX('913'!$J$6:$J$1205,'GenSR'!N345),0)+IF(ISNUMBER('GenSR'!O345),INDEX('913'!$J$6:$J$1205,'GenSR'!O345),0))^2)/S339))</f>
        <v>0</v>
      </c>
      <c r="U339" s="26">
        <f>100*('GenSR'!AO345*'935'!Q288*T339)/'11'!B$17</f>
        <v>0</v>
      </c>
      <c r="V339" s="26">
        <f>100*'GenSR'!AN345/'11'!B$17</f>
        <v>0</v>
      </c>
      <c r="W339" s="26">
        <f>100*('GenSR'!AO345*T339)/'11'!D$17</f>
        <v>0</v>
      </c>
      <c r="X339" s="26">
        <f>100/'11'!B$17*'GenAgg'!E$27*'GenVol'!F300</f>
        <v>0</v>
      </c>
      <c r="Y339" s="26">
        <f>IF('GenVol'!B300=0,0,(1-B339/'GenVol'!B300)*(V339+IF('935'!Q288=0,0,(W339*'935'!Q288*('11'!D$17-'935'!Y288)/('11'!B$17-'935'!X288)))))</f>
        <v>0</v>
      </c>
      <c r="Z339" s="6">
        <f>IF('GenVol'!B300=0,1,B339/'GenVol'!B300)*W339</f>
        <v>0</v>
      </c>
      <c r="AA339" s="26">
        <f>IF('GenVol'!B300=0,1,B339/'GenVol'!B300)*V339</f>
        <v>0</v>
      </c>
      <c r="AB339" s="26">
        <f>X339+AA339</f>
        <v>0</v>
      </c>
      <c r="AC339" s="24">
        <f>'11'!D$17-'935'!Y288</f>
        <v>0</v>
      </c>
      <c r="AD339" s="24">
        <f>(P339+Q339)*'GenVol'!B300</f>
        <v>0</v>
      </c>
      <c r="AE339" s="10"/>
    </row>
    <row r="340" spans="1:31">
      <c r="A340" s="21">
        <v>283</v>
      </c>
      <c r="B340" s="24">
        <f>'GenVol'!B301-('935'!T289*(1-'935'!X289/'11'!B$17))</f>
        <v>0</v>
      </c>
      <c r="C340" s="6">
        <f>MAX('11'!$C$45+0,MIN('935'!L289+0,'11'!$C$40+0))</f>
        <v>0</v>
      </c>
      <c r="D340" s="6">
        <f>MAX('11'!$D$45+0,MIN('935'!M289+0,'11'!$D$40+0))</f>
        <v>0</v>
      </c>
      <c r="E340" s="6">
        <f>MAX('11'!$E$45+0,MIN('935'!N289+0,'11'!$E$40+0))</f>
        <v>0</v>
      </c>
      <c r="F340" s="6">
        <f>MAX('11'!$F$45+0,MIN('935'!O289+0,'11'!$F$40+0))</f>
        <v>0</v>
      </c>
      <c r="G340" s="6">
        <f>MAX('11'!$G$45+0,MIN('935'!P289+0,'11'!$G$40+0))</f>
        <v>0</v>
      </c>
      <c r="H340" s="6">
        <f>IF('935'!$K289=1000,'Fixed'!$M$636*'Fixed'!$F300/(1+'11'!$C$12)*$C340,0)</f>
        <v>0</v>
      </c>
      <c r="I340" s="6">
        <f>IF(MOD('935'!$K289,1000)=100,'Fixed'!$N$636*'Fixed'!$F300/(1+'11'!$D$12)*$D340,0)</f>
        <v>0</v>
      </c>
      <c r="J340" s="6">
        <f>IF(MOD('935'!$K289,100)=10,'Fixed'!$O$636*'Fixed'!$F300/(1+'11'!$E$12)*$E340,0)</f>
        <v>0</v>
      </c>
      <c r="K340" s="6">
        <f>IF(AND(MOD('935'!$K289,10)&gt;0,MOD('935'!$K289,1000)&gt;1),'Fixed'!$P$636*'Fixed'!$F300/(1+'11'!$F$12)*$F340,0)</f>
        <v>0</v>
      </c>
      <c r="L340" s="6">
        <f>IF(MOD('935'!$K289,1000)=1,'Fixed'!$Q$636*'Fixed'!$F300/(1+'11'!$G$12)*$G340,0)</f>
        <v>0</v>
      </c>
      <c r="M340" s="6">
        <f>IF('935'!$K289&gt;1000,'Fixed'!$M$636*'GenVol'!$F301*$C340,0)</f>
        <v>0</v>
      </c>
      <c r="N340" s="6">
        <f>IF(MOD('935'!$K289,1000)&gt;100,'Fixed'!$N$636*'GenVol'!$F301*$D340,0)</f>
        <v>0</v>
      </c>
      <c r="O340" s="6">
        <f>IF(MOD('935'!$K289,100)&gt;10,'Fixed'!$O$636*'GenVol'!$F301*$E340,0)</f>
        <v>0</v>
      </c>
      <c r="P340" s="6">
        <f>$H340+$I340+$J340+$K340+$L340</f>
        <v>0</v>
      </c>
      <c r="Q340" s="6">
        <f>$M340+$N340+$O340</f>
        <v>0</v>
      </c>
      <c r="R340" s="26">
        <f>100/'11'!B$17*'Fixed'!E300*('Fixed'!E$1278+'Fixed'!F$1278)</f>
        <v>0</v>
      </c>
      <c r="S340" s="24">
        <f>0-IF(ISNUMBER('GenSR'!H346),INDEX('913'!$I$6:$I$1205,'GenSR'!H346),0)-IF(ISNUMBER('GenSR'!I346),INDEX('913'!$I$6:$I$1205,'GenSR'!I346),0)-IF(ISNUMBER('GenSR'!J346),INDEX('913'!$I$6:$I$1205,'GenSR'!J346),0)-IF(ISNUMBER('GenSR'!K346),INDEX('913'!$I$6:$I$1205,'GenSR'!K346),0)-IF(ISNUMBER('GenSR'!L346),INDEX('913'!$I$6:$I$1205,'GenSR'!L346),0)-IF(ISNUMBER('GenSR'!M346),INDEX('913'!$I$6:$I$1205,'GenSR'!M346),0)-IF(ISNUMBER('GenSR'!N346),INDEX('913'!$I$6:$I$1205,'GenSR'!N346),0)-IF(ISNUMBER('GenSR'!O346),INDEX('913'!$I$6:$I$1205,'GenSR'!O346),0)</f>
        <v>0</v>
      </c>
      <c r="T340" s="6">
        <f>IF(S340=0,1,MAX(1,SQRT(S340^2+(IF(ISNUMBER('GenSR'!H346),INDEX('913'!$J$6:$J$1205,'GenSR'!H346),0)+IF(ISNUMBER('GenSR'!I346),INDEX('913'!$J$6:$J$1205,'GenSR'!I346),0)+IF(ISNUMBER('GenSR'!J346),INDEX('913'!$J$6:$J$1205,'GenSR'!J346),0)+IF(ISNUMBER('GenSR'!K346),INDEX('913'!$J$6:$J$1205,'GenSR'!K346),0)+IF(ISNUMBER('GenSR'!L346),INDEX('913'!$J$6:$J$1205,'GenSR'!L346),0)+IF(ISNUMBER('GenSR'!M346),INDEX('913'!$J$6:$J$1205,'GenSR'!M346),0)+IF(ISNUMBER('GenSR'!N346),INDEX('913'!$J$6:$J$1205,'GenSR'!N346),0)+IF(ISNUMBER('GenSR'!O346),INDEX('913'!$J$6:$J$1205,'GenSR'!O346),0))^2)/S340))</f>
        <v>0</v>
      </c>
      <c r="U340" s="26">
        <f>100*('GenSR'!AO346*'935'!Q289*T340)/'11'!B$17</f>
        <v>0</v>
      </c>
      <c r="V340" s="26">
        <f>100*'GenSR'!AN346/'11'!B$17</f>
        <v>0</v>
      </c>
      <c r="W340" s="26">
        <f>100*('GenSR'!AO346*T340)/'11'!D$17</f>
        <v>0</v>
      </c>
      <c r="X340" s="26">
        <f>100/'11'!B$17*'GenAgg'!E$27*'GenVol'!F301</f>
        <v>0</v>
      </c>
      <c r="Y340" s="26">
        <f>IF('GenVol'!B301=0,0,(1-B340/'GenVol'!B301)*(V340+IF('935'!Q289=0,0,(W340*'935'!Q289*('11'!D$17-'935'!Y289)/('11'!B$17-'935'!X289)))))</f>
        <v>0</v>
      </c>
      <c r="Z340" s="6">
        <f>IF('GenVol'!B301=0,1,B340/'GenVol'!B301)*W340</f>
        <v>0</v>
      </c>
      <c r="AA340" s="26">
        <f>IF('GenVol'!B301=0,1,B340/'GenVol'!B301)*V340</f>
        <v>0</v>
      </c>
      <c r="AB340" s="26">
        <f>X340+AA340</f>
        <v>0</v>
      </c>
      <c r="AC340" s="24">
        <f>'11'!D$17-'935'!Y289</f>
        <v>0</v>
      </c>
      <c r="AD340" s="24">
        <f>(P340+Q340)*'GenVol'!B301</f>
        <v>0</v>
      </c>
      <c r="AE340" s="10"/>
    </row>
    <row r="341" spans="1:31">
      <c r="A341" s="21">
        <v>284</v>
      </c>
      <c r="B341" s="24">
        <f>'GenVol'!B302-('935'!T290*(1-'935'!X290/'11'!B$17))</f>
        <v>0</v>
      </c>
      <c r="C341" s="6">
        <f>MAX('11'!$C$45+0,MIN('935'!L290+0,'11'!$C$40+0))</f>
        <v>0</v>
      </c>
      <c r="D341" s="6">
        <f>MAX('11'!$D$45+0,MIN('935'!M290+0,'11'!$D$40+0))</f>
        <v>0</v>
      </c>
      <c r="E341" s="6">
        <f>MAX('11'!$E$45+0,MIN('935'!N290+0,'11'!$E$40+0))</f>
        <v>0</v>
      </c>
      <c r="F341" s="6">
        <f>MAX('11'!$F$45+0,MIN('935'!O290+0,'11'!$F$40+0))</f>
        <v>0</v>
      </c>
      <c r="G341" s="6">
        <f>MAX('11'!$G$45+0,MIN('935'!P290+0,'11'!$G$40+0))</f>
        <v>0</v>
      </c>
      <c r="H341" s="6">
        <f>IF('935'!$K290=1000,'Fixed'!$M$636*'Fixed'!$F301/(1+'11'!$C$12)*$C341,0)</f>
        <v>0</v>
      </c>
      <c r="I341" s="6">
        <f>IF(MOD('935'!$K290,1000)=100,'Fixed'!$N$636*'Fixed'!$F301/(1+'11'!$D$12)*$D341,0)</f>
        <v>0</v>
      </c>
      <c r="J341" s="6">
        <f>IF(MOD('935'!$K290,100)=10,'Fixed'!$O$636*'Fixed'!$F301/(1+'11'!$E$12)*$E341,0)</f>
        <v>0</v>
      </c>
      <c r="K341" s="6">
        <f>IF(AND(MOD('935'!$K290,10)&gt;0,MOD('935'!$K290,1000)&gt;1),'Fixed'!$P$636*'Fixed'!$F301/(1+'11'!$F$12)*$F341,0)</f>
        <v>0</v>
      </c>
      <c r="L341" s="6">
        <f>IF(MOD('935'!$K290,1000)=1,'Fixed'!$Q$636*'Fixed'!$F301/(1+'11'!$G$12)*$G341,0)</f>
        <v>0</v>
      </c>
      <c r="M341" s="6">
        <f>IF('935'!$K290&gt;1000,'Fixed'!$M$636*'GenVol'!$F302*$C341,0)</f>
        <v>0</v>
      </c>
      <c r="N341" s="6">
        <f>IF(MOD('935'!$K290,1000)&gt;100,'Fixed'!$N$636*'GenVol'!$F302*$D341,0)</f>
        <v>0</v>
      </c>
      <c r="O341" s="6">
        <f>IF(MOD('935'!$K290,100)&gt;10,'Fixed'!$O$636*'GenVol'!$F302*$E341,0)</f>
        <v>0</v>
      </c>
      <c r="P341" s="6">
        <f>$H341+$I341+$J341+$K341+$L341</f>
        <v>0</v>
      </c>
      <c r="Q341" s="6">
        <f>$M341+$N341+$O341</f>
        <v>0</v>
      </c>
      <c r="R341" s="26">
        <f>100/'11'!B$17*'Fixed'!E301*('Fixed'!E$1278+'Fixed'!F$1278)</f>
        <v>0</v>
      </c>
      <c r="S341" s="24">
        <f>0-IF(ISNUMBER('GenSR'!H347),INDEX('913'!$I$6:$I$1205,'GenSR'!H347),0)-IF(ISNUMBER('GenSR'!I347),INDEX('913'!$I$6:$I$1205,'GenSR'!I347),0)-IF(ISNUMBER('GenSR'!J347),INDEX('913'!$I$6:$I$1205,'GenSR'!J347),0)-IF(ISNUMBER('GenSR'!K347),INDEX('913'!$I$6:$I$1205,'GenSR'!K347),0)-IF(ISNUMBER('GenSR'!L347),INDEX('913'!$I$6:$I$1205,'GenSR'!L347),0)-IF(ISNUMBER('GenSR'!M347),INDEX('913'!$I$6:$I$1205,'GenSR'!M347),0)-IF(ISNUMBER('GenSR'!N347),INDEX('913'!$I$6:$I$1205,'GenSR'!N347),0)-IF(ISNUMBER('GenSR'!O347),INDEX('913'!$I$6:$I$1205,'GenSR'!O347),0)</f>
        <v>0</v>
      </c>
      <c r="T341" s="6">
        <f>IF(S341=0,1,MAX(1,SQRT(S341^2+(IF(ISNUMBER('GenSR'!H347),INDEX('913'!$J$6:$J$1205,'GenSR'!H347),0)+IF(ISNUMBER('GenSR'!I347),INDEX('913'!$J$6:$J$1205,'GenSR'!I347),0)+IF(ISNUMBER('GenSR'!J347),INDEX('913'!$J$6:$J$1205,'GenSR'!J347),0)+IF(ISNUMBER('GenSR'!K347),INDEX('913'!$J$6:$J$1205,'GenSR'!K347),0)+IF(ISNUMBER('GenSR'!L347),INDEX('913'!$J$6:$J$1205,'GenSR'!L347),0)+IF(ISNUMBER('GenSR'!M347),INDEX('913'!$J$6:$J$1205,'GenSR'!M347),0)+IF(ISNUMBER('GenSR'!N347),INDEX('913'!$J$6:$J$1205,'GenSR'!N347),0)+IF(ISNUMBER('GenSR'!O347),INDEX('913'!$J$6:$J$1205,'GenSR'!O347),0))^2)/S341))</f>
        <v>0</v>
      </c>
      <c r="U341" s="26">
        <f>100*('GenSR'!AO347*'935'!Q290*T341)/'11'!B$17</f>
        <v>0</v>
      </c>
      <c r="V341" s="26">
        <f>100*'GenSR'!AN347/'11'!B$17</f>
        <v>0</v>
      </c>
      <c r="W341" s="26">
        <f>100*('GenSR'!AO347*T341)/'11'!D$17</f>
        <v>0</v>
      </c>
      <c r="X341" s="26">
        <f>100/'11'!B$17*'GenAgg'!E$27*'GenVol'!F302</f>
        <v>0</v>
      </c>
      <c r="Y341" s="26">
        <f>IF('GenVol'!B302=0,0,(1-B341/'GenVol'!B302)*(V341+IF('935'!Q290=0,0,(W341*'935'!Q290*('11'!D$17-'935'!Y290)/('11'!B$17-'935'!X290)))))</f>
        <v>0</v>
      </c>
      <c r="Z341" s="6">
        <f>IF('GenVol'!B302=0,1,B341/'GenVol'!B302)*W341</f>
        <v>0</v>
      </c>
      <c r="AA341" s="26">
        <f>IF('GenVol'!B302=0,1,B341/'GenVol'!B302)*V341</f>
        <v>0</v>
      </c>
      <c r="AB341" s="26">
        <f>X341+AA341</f>
        <v>0</v>
      </c>
      <c r="AC341" s="24">
        <f>'11'!D$17-'935'!Y290</f>
        <v>0</v>
      </c>
      <c r="AD341" s="24">
        <f>(P341+Q341)*'GenVol'!B302</f>
        <v>0</v>
      </c>
      <c r="AE341" s="10"/>
    </row>
    <row r="342" spans="1:31">
      <c r="A342" s="21">
        <v>285</v>
      </c>
      <c r="B342" s="24">
        <f>'GenVol'!B303-('935'!T291*(1-'935'!X291/'11'!B$17))</f>
        <v>0</v>
      </c>
      <c r="C342" s="6">
        <f>MAX('11'!$C$45+0,MIN('935'!L291+0,'11'!$C$40+0))</f>
        <v>0</v>
      </c>
      <c r="D342" s="6">
        <f>MAX('11'!$D$45+0,MIN('935'!M291+0,'11'!$D$40+0))</f>
        <v>0</v>
      </c>
      <c r="E342" s="6">
        <f>MAX('11'!$E$45+0,MIN('935'!N291+0,'11'!$E$40+0))</f>
        <v>0</v>
      </c>
      <c r="F342" s="6">
        <f>MAX('11'!$F$45+0,MIN('935'!O291+0,'11'!$F$40+0))</f>
        <v>0</v>
      </c>
      <c r="G342" s="6">
        <f>MAX('11'!$G$45+0,MIN('935'!P291+0,'11'!$G$40+0))</f>
        <v>0</v>
      </c>
      <c r="H342" s="6">
        <f>IF('935'!$K291=1000,'Fixed'!$M$636*'Fixed'!$F302/(1+'11'!$C$12)*$C342,0)</f>
        <v>0</v>
      </c>
      <c r="I342" s="6">
        <f>IF(MOD('935'!$K291,1000)=100,'Fixed'!$N$636*'Fixed'!$F302/(1+'11'!$D$12)*$D342,0)</f>
        <v>0</v>
      </c>
      <c r="J342" s="6">
        <f>IF(MOD('935'!$K291,100)=10,'Fixed'!$O$636*'Fixed'!$F302/(1+'11'!$E$12)*$E342,0)</f>
        <v>0</v>
      </c>
      <c r="K342" s="6">
        <f>IF(AND(MOD('935'!$K291,10)&gt;0,MOD('935'!$K291,1000)&gt;1),'Fixed'!$P$636*'Fixed'!$F302/(1+'11'!$F$12)*$F342,0)</f>
        <v>0</v>
      </c>
      <c r="L342" s="6">
        <f>IF(MOD('935'!$K291,1000)=1,'Fixed'!$Q$636*'Fixed'!$F302/(1+'11'!$G$12)*$G342,0)</f>
        <v>0</v>
      </c>
      <c r="M342" s="6">
        <f>IF('935'!$K291&gt;1000,'Fixed'!$M$636*'GenVol'!$F303*$C342,0)</f>
        <v>0</v>
      </c>
      <c r="N342" s="6">
        <f>IF(MOD('935'!$K291,1000)&gt;100,'Fixed'!$N$636*'GenVol'!$F303*$D342,0)</f>
        <v>0</v>
      </c>
      <c r="O342" s="6">
        <f>IF(MOD('935'!$K291,100)&gt;10,'Fixed'!$O$636*'GenVol'!$F303*$E342,0)</f>
        <v>0</v>
      </c>
      <c r="P342" s="6">
        <f>$H342+$I342+$J342+$K342+$L342</f>
        <v>0</v>
      </c>
      <c r="Q342" s="6">
        <f>$M342+$N342+$O342</f>
        <v>0</v>
      </c>
      <c r="R342" s="26">
        <f>100/'11'!B$17*'Fixed'!E302*('Fixed'!E$1278+'Fixed'!F$1278)</f>
        <v>0</v>
      </c>
      <c r="S342" s="24">
        <f>0-IF(ISNUMBER('GenSR'!H348),INDEX('913'!$I$6:$I$1205,'GenSR'!H348),0)-IF(ISNUMBER('GenSR'!I348),INDEX('913'!$I$6:$I$1205,'GenSR'!I348),0)-IF(ISNUMBER('GenSR'!J348),INDEX('913'!$I$6:$I$1205,'GenSR'!J348),0)-IF(ISNUMBER('GenSR'!K348),INDEX('913'!$I$6:$I$1205,'GenSR'!K348),0)-IF(ISNUMBER('GenSR'!L348),INDEX('913'!$I$6:$I$1205,'GenSR'!L348),0)-IF(ISNUMBER('GenSR'!M348),INDEX('913'!$I$6:$I$1205,'GenSR'!M348),0)-IF(ISNUMBER('GenSR'!N348),INDEX('913'!$I$6:$I$1205,'GenSR'!N348),0)-IF(ISNUMBER('GenSR'!O348),INDEX('913'!$I$6:$I$1205,'GenSR'!O348),0)</f>
        <v>0</v>
      </c>
      <c r="T342" s="6">
        <f>IF(S342=0,1,MAX(1,SQRT(S342^2+(IF(ISNUMBER('GenSR'!H348),INDEX('913'!$J$6:$J$1205,'GenSR'!H348),0)+IF(ISNUMBER('GenSR'!I348),INDEX('913'!$J$6:$J$1205,'GenSR'!I348),0)+IF(ISNUMBER('GenSR'!J348),INDEX('913'!$J$6:$J$1205,'GenSR'!J348),0)+IF(ISNUMBER('GenSR'!K348),INDEX('913'!$J$6:$J$1205,'GenSR'!K348),0)+IF(ISNUMBER('GenSR'!L348),INDEX('913'!$J$6:$J$1205,'GenSR'!L348),0)+IF(ISNUMBER('GenSR'!M348),INDEX('913'!$J$6:$J$1205,'GenSR'!M348),0)+IF(ISNUMBER('GenSR'!N348),INDEX('913'!$J$6:$J$1205,'GenSR'!N348),0)+IF(ISNUMBER('GenSR'!O348),INDEX('913'!$J$6:$J$1205,'GenSR'!O348),0))^2)/S342))</f>
        <v>0</v>
      </c>
      <c r="U342" s="26">
        <f>100*('GenSR'!AO348*'935'!Q291*T342)/'11'!B$17</f>
        <v>0</v>
      </c>
      <c r="V342" s="26">
        <f>100*'GenSR'!AN348/'11'!B$17</f>
        <v>0</v>
      </c>
      <c r="W342" s="26">
        <f>100*('GenSR'!AO348*T342)/'11'!D$17</f>
        <v>0</v>
      </c>
      <c r="X342" s="26">
        <f>100/'11'!B$17*'GenAgg'!E$27*'GenVol'!F303</f>
        <v>0</v>
      </c>
      <c r="Y342" s="26">
        <f>IF('GenVol'!B303=0,0,(1-B342/'GenVol'!B303)*(V342+IF('935'!Q291=0,0,(W342*'935'!Q291*('11'!D$17-'935'!Y291)/('11'!B$17-'935'!X291)))))</f>
        <v>0</v>
      </c>
      <c r="Z342" s="6">
        <f>IF('GenVol'!B303=0,1,B342/'GenVol'!B303)*W342</f>
        <v>0</v>
      </c>
      <c r="AA342" s="26">
        <f>IF('GenVol'!B303=0,1,B342/'GenVol'!B303)*V342</f>
        <v>0</v>
      </c>
      <c r="AB342" s="26">
        <f>X342+AA342</f>
        <v>0</v>
      </c>
      <c r="AC342" s="24">
        <f>'11'!D$17-'935'!Y291</f>
        <v>0</v>
      </c>
      <c r="AD342" s="24">
        <f>(P342+Q342)*'GenVol'!B303</f>
        <v>0</v>
      </c>
      <c r="AE342" s="10"/>
    </row>
    <row r="343" spans="1:31">
      <c r="A343" s="21">
        <v>286</v>
      </c>
      <c r="B343" s="24">
        <f>'GenVol'!B304-('935'!T292*(1-'935'!X292/'11'!B$17))</f>
        <v>0</v>
      </c>
      <c r="C343" s="6">
        <f>MAX('11'!$C$45+0,MIN('935'!L292+0,'11'!$C$40+0))</f>
        <v>0</v>
      </c>
      <c r="D343" s="6">
        <f>MAX('11'!$D$45+0,MIN('935'!M292+0,'11'!$D$40+0))</f>
        <v>0</v>
      </c>
      <c r="E343" s="6">
        <f>MAX('11'!$E$45+0,MIN('935'!N292+0,'11'!$E$40+0))</f>
        <v>0</v>
      </c>
      <c r="F343" s="6">
        <f>MAX('11'!$F$45+0,MIN('935'!O292+0,'11'!$F$40+0))</f>
        <v>0</v>
      </c>
      <c r="G343" s="6">
        <f>MAX('11'!$G$45+0,MIN('935'!P292+0,'11'!$G$40+0))</f>
        <v>0</v>
      </c>
      <c r="H343" s="6">
        <f>IF('935'!$K292=1000,'Fixed'!$M$636*'Fixed'!$F303/(1+'11'!$C$12)*$C343,0)</f>
        <v>0</v>
      </c>
      <c r="I343" s="6">
        <f>IF(MOD('935'!$K292,1000)=100,'Fixed'!$N$636*'Fixed'!$F303/(1+'11'!$D$12)*$D343,0)</f>
        <v>0</v>
      </c>
      <c r="J343" s="6">
        <f>IF(MOD('935'!$K292,100)=10,'Fixed'!$O$636*'Fixed'!$F303/(1+'11'!$E$12)*$E343,0)</f>
        <v>0</v>
      </c>
      <c r="K343" s="6">
        <f>IF(AND(MOD('935'!$K292,10)&gt;0,MOD('935'!$K292,1000)&gt;1),'Fixed'!$P$636*'Fixed'!$F303/(1+'11'!$F$12)*$F343,0)</f>
        <v>0</v>
      </c>
      <c r="L343" s="6">
        <f>IF(MOD('935'!$K292,1000)=1,'Fixed'!$Q$636*'Fixed'!$F303/(1+'11'!$G$12)*$G343,0)</f>
        <v>0</v>
      </c>
      <c r="M343" s="6">
        <f>IF('935'!$K292&gt;1000,'Fixed'!$M$636*'GenVol'!$F304*$C343,0)</f>
        <v>0</v>
      </c>
      <c r="N343" s="6">
        <f>IF(MOD('935'!$K292,1000)&gt;100,'Fixed'!$N$636*'GenVol'!$F304*$D343,0)</f>
        <v>0</v>
      </c>
      <c r="O343" s="6">
        <f>IF(MOD('935'!$K292,100)&gt;10,'Fixed'!$O$636*'GenVol'!$F304*$E343,0)</f>
        <v>0</v>
      </c>
      <c r="P343" s="6">
        <f>$H343+$I343+$J343+$K343+$L343</f>
        <v>0</v>
      </c>
      <c r="Q343" s="6">
        <f>$M343+$N343+$O343</f>
        <v>0</v>
      </c>
      <c r="R343" s="26">
        <f>100/'11'!B$17*'Fixed'!E303*('Fixed'!E$1278+'Fixed'!F$1278)</f>
        <v>0</v>
      </c>
      <c r="S343" s="24">
        <f>0-IF(ISNUMBER('GenSR'!H349),INDEX('913'!$I$6:$I$1205,'GenSR'!H349),0)-IF(ISNUMBER('GenSR'!I349),INDEX('913'!$I$6:$I$1205,'GenSR'!I349),0)-IF(ISNUMBER('GenSR'!J349),INDEX('913'!$I$6:$I$1205,'GenSR'!J349),0)-IF(ISNUMBER('GenSR'!K349),INDEX('913'!$I$6:$I$1205,'GenSR'!K349),0)-IF(ISNUMBER('GenSR'!L349),INDEX('913'!$I$6:$I$1205,'GenSR'!L349),0)-IF(ISNUMBER('GenSR'!M349),INDEX('913'!$I$6:$I$1205,'GenSR'!M349),0)-IF(ISNUMBER('GenSR'!N349),INDEX('913'!$I$6:$I$1205,'GenSR'!N349),0)-IF(ISNUMBER('GenSR'!O349),INDEX('913'!$I$6:$I$1205,'GenSR'!O349),0)</f>
        <v>0</v>
      </c>
      <c r="T343" s="6">
        <f>IF(S343=0,1,MAX(1,SQRT(S343^2+(IF(ISNUMBER('GenSR'!H349),INDEX('913'!$J$6:$J$1205,'GenSR'!H349),0)+IF(ISNUMBER('GenSR'!I349),INDEX('913'!$J$6:$J$1205,'GenSR'!I349),0)+IF(ISNUMBER('GenSR'!J349),INDEX('913'!$J$6:$J$1205,'GenSR'!J349),0)+IF(ISNUMBER('GenSR'!K349),INDEX('913'!$J$6:$J$1205,'GenSR'!K349),0)+IF(ISNUMBER('GenSR'!L349),INDEX('913'!$J$6:$J$1205,'GenSR'!L349),0)+IF(ISNUMBER('GenSR'!M349),INDEX('913'!$J$6:$J$1205,'GenSR'!M349),0)+IF(ISNUMBER('GenSR'!N349),INDEX('913'!$J$6:$J$1205,'GenSR'!N349),0)+IF(ISNUMBER('GenSR'!O349),INDEX('913'!$J$6:$J$1205,'GenSR'!O349),0))^2)/S343))</f>
        <v>0</v>
      </c>
      <c r="U343" s="26">
        <f>100*('GenSR'!AO349*'935'!Q292*T343)/'11'!B$17</f>
        <v>0</v>
      </c>
      <c r="V343" s="26">
        <f>100*'GenSR'!AN349/'11'!B$17</f>
        <v>0</v>
      </c>
      <c r="W343" s="26">
        <f>100*('GenSR'!AO349*T343)/'11'!D$17</f>
        <v>0</v>
      </c>
      <c r="X343" s="26">
        <f>100/'11'!B$17*'GenAgg'!E$27*'GenVol'!F304</f>
        <v>0</v>
      </c>
      <c r="Y343" s="26">
        <f>IF('GenVol'!B304=0,0,(1-B343/'GenVol'!B304)*(V343+IF('935'!Q292=0,0,(W343*'935'!Q292*('11'!D$17-'935'!Y292)/('11'!B$17-'935'!X292)))))</f>
        <v>0</v>
      </c>
      <c r="Z343" s="6">
        <f>IF('GenVol'!B304=0,1,B343/'GenVol'!B304)*W343</f>
        <v>0</v>
      </c>
      <c r="AA343" s="26">
        <f>IF('GenVol'!B304=0,1,B343/'GenVol'!B304)*V343</f>
        <v>0</v>
      </c>
      <c r="AB343" s="26">
        <f>X343+AA343</f>
        <v>0</v>
      </c>
      <c r="AC343" s="24">
        <f>'11'!D$17-'935'!Y292</f>
        <v>0</v>
      </c>
      <c r="AD343" s="24">
        <f>(P343+Q343)*'GenVol'!B304</f>
        <v>0</v>
      </c>
      <c r="AE343" s="10"/>
    </row>
    <row r="344" spans="1:31">
      <c r="A344" s="21">
        <v>287</v>
      </c>
      <c r="B344" s="24">
        <f>'GenVol'!B305-('935'!T293*(1-'935'!X293/'11'!B$17))</f>
        <v>0</v>
      </c>
      <c r="C344" s="6">
        <f>MAX('11'!$C$45+0,MIN('935'!L293+0,'11'!$C$40+0))</f>
        <v>0</v>
      </c>
      <c r="D344" s="6">
        <f>MAX('11'!$D$45+0,MIN('935'!M293+0,'11'!$D$40+0))</f>
        <v>0</v>
      </c>
      <c r="E344" s="6">
        <f>MAX('11'!$E$45+0,MIN('935'!N293+0,'11'!$E$40+0))</f>
        <v>0</v>
      </c>
      <c r="F344" s="6">
        <f>MAX('11'!$F$45+0,MIN('935'!O293+0,'11'!$F$40+0))</f>
        <v>0</v>
      </c>
      <c r="G344" s="6">
        <f>MAX('11'!$G$45+0,MIN('935'!P293+0,'11'!$G$40+0))</f>
        <v>0</v>
      </c>
      <c r="H344" s="6">
        <f>IF('935'!$K293=1000,'Fixed'!$M$636*'Fixed'!$F304/(1+'11'!$C$12)*$C344,0)</f>
        <v>0</v>
      </c>
      <c r="I344" s="6">
        <f>IF(MOD('935'!$K293,1000)=100,'Fixed'!$N$636*'Fixed'!$F304/(1+'11'!$D$12)*$D344,0)</f>
        <v>0</v>
      </c>
      <c r="J344" s="6">
        <f>IF(MOD('935'!$K293,100)=10,'Fixed'!$O$636*'Fixed'!$F304/(1+'11'!$E$12)*$E344,0)</f>
        <v>0</v>
      </c>
      <c r="K344" s="6">
        <f>IF(AND(MOD('935'!$K293,10)&gt;0,MOD('935'!$K293,1000)&gt;1),'Fixed'!$P$636*'Fixed'!$F304/(1+'11'!$F$12)*$F344,0)</f>
        <v>0</v>
      </c>
      <c r="L344" s="6">
        <f>IF(MOD('935'!$K293,1000)=1,'Fixed'!$Q$636*'Fixed'!$F304/(1+'11'!$G$12)*$G344,0)</f>
        <v>0</v>
      </c>
      <c r="M344" s="6">
        <f>IF('935'!$K293&gt;1000,'Fixed'!$M$636*'GenVol'!$F305*$C344,0)</f>
        <v>0</v>
      </c>
      <c r="N344" s="6">
        <f>IF(MOD('935'!$K293,1000)&gt;100,'Fixed'!$N$636*'GenVol'!$F305*$D344,0)</f>
        <v>0</v>
      </c>
      <c r="O344" s="6">
        <f>IF(MOD('935'!$K293,100)&gt;10,'Fixed'!$O$636*'GenVol'!$F305*$E344,0)</f>
        <v>0</v>
      </c>
      <c r="P344" s="6">
        <f>$H344+$I344+$J344+$K344+$L344</f>
        <v>0</v>
      </c>
      <c r="Q344" s="6">
        <f>$M344+$N344+$O344</f>
        <v>0</v>
      </c>
      <c r="R344" s="26">
        <f>100/'11'!B$17*'Fixed'!E304*('Fixed'!E$1278+'Fixed'!F$1278)</f>
        <v>0</v>
      </c>
      <c r="S344" s="24">
        <f>0-IF(ISNUMBER('GenSR'!H350),INDEX('913'!$I$6:$I$1205,'GenSR'!H350),0)-IF(ISNUMBER('GenSR'!I350),INDEX('913'!$I$6:$I$1205,'GenSR'!I350),0)-IF(ISNUMBER('GenSR'!J350),INDEX('913'!$I$6:$I$1205,'GenSR'!J350),0)-IF(ISNUMBER('GenSR'!K350),INDEX('913'!$I$6:$I$1205,'GenSR'!K350),0)-IF(ISNUMBER('GenSR'!L350),INDEX('913'!$I$6:$I$1205,'GenSR'!L350),0)-IF(ISNUMBER('GenSR'!M350),INDEX('913'!$I$6:$I$1205,'GenSR'!M350),0)-IF(ISNUMBER('GenSR'!N350),INDEX('913'!$I$6:$I$1205,'GenSR'!N350),0)-IF(ISNUMBER('GenSR'!O350),INDEX('913'!$I$6:$I$1205,'GenSR'!O350),0)</f>
        <v>0</v>
      </c>
      <c r="T344" s="6">
        <f>IF(S344=0,1,MAX(1,SQRT(S344^2+(IF(ISNUMBER('GenSR'!H350),INDEX('913'!$J$6:$J$1205,'GenSR'!H350),0)+IF(ISNUMBER('GenSR'!I350),INDEX('913'!$J$6:$J$1205,'GenSR'!I350),0)+IF(ISNUMBER('GenSR'!J350),INDEX('913'!$J$6:$J$1205,'GenSR'!J350),0)+IF(ISNUMBER('GenSR'!K350),INDEX('913'!$J$6:$J$1205,'GenSR'!K350),0)+IF(ISNUMBER('GenSR'!L350),INDEX('913'!$J$6:$J$1205,'GenSR'!L350),0)+IF(ISNUMBER('GenSR'!M350),INDEX('913'!$J$6:$J$1205,'GenSR'!M350),0)+IF(ISNUMBER('GenSR'!N350),INDEX('913'!$J$6:$J$1205,'GenSR'!N350),0)+IF(ISNUMBER('GenSR'!O350),INDEX('913'!$J$6:$J$1205,'GenSR'!O350),0))^2)/S344))</f>
        <v>0</v>
      </c>
      <c r="U344" s="26">
        <f>100*('GenSR'!AO350*'935'!Q293*T344)/'11'!B$17</f>
        <v>0</v>
      </c>
      <c r="V344" s="26">
        <f>100*'GenSR'!AN350/'11'!B$17</f>
        <v>0</v>
      </c>
      <c r="W344" s="26">
        <f>100*('GenSR'!AO350*T344)/'11'!D$17</f>
        <v>0</v>
      </c>
      <c r="X344" s="26">
        <f>100/'11'!B$17*'GenAgg'!E$27*'GenVol'!F305</f>
        <v>0</v>
      </c>
      <c r="Y344" s="26">
        <f>IF('GenVol'!B305=0,0,(1-B344/'GenVol'!B305)*(V344+IF('935'!Q293=0,0,(W344*'935'!Q293*('11'!D$17-'935'!Y293)/('11'!B$17-'935'!X293)))))</f>
        <v>0</v>
      </c>
      <c r="Z344" s="6">
        <f>IF('GenVol'!B305=0,1,B344/'GenVol'!B305)*W344</f>
        <v>0</v>
      </c>
      <c r="AA344" s="26">
        <f>IF('GenVol'!B305=0,1,B344/'GenVol'!B305)*V344</f>
        <v>0</v>
      </c>
      <c r="AB344" s="26">
        <f>X344+AA344</f>
        <v>0</v>
      </c>
      <c r="AC344" s="24">
        <f>'11'!D$17-'935'!Y293</f>
        <v>0</v>
      </c>
      <c r="AD344" s="24">
        <f>(P344+Q344)*'GenVol'!B305</f>
        <v>0</v>
      </c>
      <c r="AE344" s="10"/>
    </row>
    <row r="345" spans="1:31">
      <c r="A345" s="21">
        <v>288</v>
      </c>
      <c r="B345" s="24">
        <f>'GenVol'!B306-('935'!T294*(1-'935'!X294/'11'!B$17))</f>
        <v>0</v>
      </c>
      <c r="C345" s="6">
        <f>MAX('11'!$C$45+0,MIN('935'!L294+0,'11'!$C$40+0))</f>
        <v>0</v>
      </c>
      <c r="D345" s="6">
        <f>MAX('11'!$D$45+0,MIN('935'!M294+0,'11'!$D$40+0))</f>
        <v>0</v>
      </c>
      <c r="E345" s="6">
        <f>MAX('11'!$E$45+0,MIN('935'!N294+0,'11'!$E$40+0))</f>
        <v>0</v>
      </c>
      <c r="F345" s="6">
        <f>MAX('11'!$F$45+0,MIN('935'!O294+0,'11'!$F$40+0))</f>
        <v>0</v>
      </c>
      <c r="G345" s="6">
        <f>MAX('11'!$G$45+0,MIN('935'!P294+0,'11'!$G$40+0))</f>
        <v>0</v>
      </c>
      <c r="H345" s="6">
        <f>IF('935'!$K294=1000,'Fixed'!$M$636*'Fixed'!$F305/(1+'11'!$C$12)*$C345,0)</f>
        <v>0</v>
      </c>
      <c r="I345" s="6">
        <f>IF(MOD('935'!$K294,1000)=100,'Fixed'!$N$636*'Fixed'!$F305/(1+'11'!$D$12)*$D345,0)</f>
        <v>0</v>
      </c>
      <c r="J345" s="6">
        <f>IF(MOD('935'!$K294,100)=10,'Fixed'!$O$636*'Fixed'!$F305/(1+'11'!$E$12)*$E345,0)</f>
        <v>0</v>
      </c>
      <c r="K345" s="6">
        <f>IF(AND(MOD('935'!$K294,10)&gt;0,MOD('935'!$K294,1000)&gt;1),'Fixed'!$P$636*'Fixed'!$F305/(1+'11'!$F$12)*$F345,0)</f>
        <v>0</v>
      </c>
      <c r="L345" s="6">
        <f>IF(MOD('935'!$K294,1000)=1,'Fixed'!$Q$636*'Fixed'!$F305/(1+'11'!$G$12)*$G345,0)</f>
        <v>0</v>
      </c>
      <c r="M345" s="6">
        <f>IF('935'!$K294&gt;1000,'Fixed'!$M$636*'GenVol'!$F306*$C345,0)</f>
        <v>0</v>
      </c>
      <c r="N345" s="6">
        <f>IF(MOD('935'!$K294,1000)&gt;100,'Fixed'!$N$636*'GenVol'!$F306*$D345,0)</f>
        <v>0</v>
      </c>
      <c r="O345" s="6">
        <f>IF(MOD('935'!$K294,100)&gt;10,'Fixed'!$O$636*'GenVol'!$F306*$E345,0)</f>
        <v>0</v>
      </c>
      <c r="P345" s="6">
        <f>$H345+$I345+$J345+$K345+$L345</f>
        <v>0</v>
      </c>
      <c r="Q345" s="6">
        <f>$M345+$N345+$O345</f>
        <v>0</v>
      </c>
      <c r="R345" s="26">
        <f>100/'11'!B$17*'Fixed'!E305*('Fixed'!E$1278+'Fixed'!F$1278)</f>
        <v>0</v>
      </c>
      <c r="S345" s="24">
        <f>0-IF(ISNUMBER('GenSR'!H351),INDEX('913'!$I$6:$I$1205,'GenSR'!H351),0)-IF(ISNUMBER('GenSR'!I351),INDEX('913'!$I$6:$I$1205,'GenSR'!I351),0)-IF(ISNUMBER('GenSR'!J351),INDEX('913'!$I$6:$I$1205,'GenSR'!J351),0)-IF(ISNUMBER('GenSR'!K351),INDEX('913'!$I$6:$I$1205,'GenSR'!K351),0)-IF(ISNUMBER('GenSR'!L351),INDEX('913'!$I$6:$I$1205,'GenSR'!L351),0)-IF(ISNUMBER('GenSR'!M351),INDEX('913'!$I$6:$I$1205,'GenSR'!M351),0)-IF(ISNUMBER('GenSR'!N351),INDEX('913'!$I$6:$I$1205,'GenSR'!N351),0)-IF(ISNUMBER('GenSR'!O351),INDEX('913'!$I$6:$I$1205,'GenSR'!O351),0)</f>
        <v>0</v>
      </c>
      <c r="T345" s="6">
        <f>IF(S345=0,1,MAX(1,SQRT(S345^2+(IF(ISNUMBER('GenSR'!H351),INDEX('913'!$J$6:$J$1205,'GenSR'!H351),0)+IF(ISNUMBER('GenSR'!I351),INDEX('913'!$J$6:$J$1205,'GenSR'!I351),0)+IF(ISNUMBER('GenSR'!J351),INDEX('913'!$J$6:$J$1205,'GenSR'!J351),0)+IF(ISNUMBER('GenSR'!K351),INDEX('913'!$J$6:$J$1205,'GenSR'!K351),0)+IF(ISNUMBER('GenSR'!L351),INDEX('913'!$J$6:$J$1205,'GenSR'!L351),0)+IF(ISNUMBER('GenSR'!M351),INDEX('913'!$J$6:$J$1205,'GenSR'!M351),0)+IF(ISNUMBER('GenSR'!N351),INDEX('913'!$J$6:$J$1205,'GenSR'!N351),0)+IF(ISNUMBER('GenSR'!O351),INDEX('913'!$J$6:$J$1205,'GenSR'!O351),0))^2)/S345))</f>
        <v>0</v>
      </c>
      <c r="U345" s="26">
        <f>100*('GenSR'!AO351*'935'!Q294*T345)/'11'!B$17</f>
        <v>0</v>
      </c>
      <c r="V345" s="26">
        <f>100*'GenSR'!AN351/'11'!B$17</f>
        <v>0</v>
      </c>
      <c r="W345" s="26">
        <f>100*('GenSR'!AO351*T345)/'11'!D$17</f>
        <v>0</v>
      </c>
      <c r="X345" s="26">
        <f>100/'11'!B$17*'GenAgg'!E$27*'GenVol'!F306</f>
        <v>0</v>
      </c>
      <c r="Y345" s="26">
        <f>IF('GenVol'!B306=0,0,(1-B345/'GenVol'!B306)*(V345+IF('935'!Q294=0,0,(W345*'935'!Q294*('11'!D$17-'935'!Y294)/('11'!B$17-'935'!X294)))))</f>
        <v>0</v>
      </c>
      <c r="Z345" s="6">
        <f>IF('GenVol'!B306=0,1,B345/'GenVol'!B306)*W345</f>
        <v>0</v>
      </c>
      <c r="AA345" s="26">
        <f>IF('GenVol'!B306=0,1,B345/'GenVol'!B306)*V345</f>
        <v>0</v>
      </c>
      <c r="AB345" s="26">
        <f>X345+AA345</f>
        <v>0</v>
      </c>
      <c r="AC345" s="24">
        <f>'11'!D$17-'935'!Y294</f>
        <v>0</v>
      </c>
      <c r="AD345" s="24">
        <f>(P345+Q345)*'GenVol'!B306</f>
        <v>0</v>
      </c>
      <c r="AE345" s="10"/>
    </row>
    <row r="346" spans="1:31">
      <c r="A346" s="21">
        <v>289</v>
      </c>
      <c r="B346" s="24">
        <f>'GenVol'!B307-('935'!T295*(1-'935'!X295/'11'!B$17))</f>
        <v>0</v>
      </c>
      <c r="C346" s="6">
        <f>MAX('11'!$C$45+0,MIN('935'!L295+0,'11'!$C$40+0))</f>
        <v>0</v>
      </c>
      <c r="D346" s="6">
        <f>MAX('11'!$D$45+0,MIN('935'!M295+0,'11'!$D$40+0))</f>
        <v>0</v>
      </c>
      <c r="E346" s="6">
        <f>MAX('11'!$E$45+0,MIN('935'!N295+0,'11'!$E$40+0))</f>
        <v>0</v>
      </c>
      <c r="F346" s="6">
        <f>MAX('11'!$F$45+0,MIN('935'!O295+0,'11'!$F$40+0))</f>
        <v>0</v>
      </c>
      <c r="G346" s="6">
        <f>MAX('11'!$G$45+0,MIN('935'!P295+0,'11'!$G$40+0))</f>
        <v>0</v>
      </c>
      <c r="H346" s="6">
        <f>IF('935'!$K295=1000,'Fixed'!$M$636*'Fixed'!$F306/(1+'11'!$C$12)*$C346,0)</f>
        <v>0</v>
      </c>
      <c r="I346" s="6">
        <f>IF(MOD('935'!$K295,1000)=100,'Fixed'!$N$636*'Fixed'!$F306/(1+'11'!$D$12)*$D346,0)</f>
        <v>0</v>
      </c>
      <c r="J346" s="6">
        <f>IF(MOD('935'!$K295,100)=10,'Fixed'!$O$636*'Fixed'!$F306/(1+'11'!$E$12)*$E346,0)</f>
        <v>0</v>
      </c>
      <c r="K346" s="6">
        <f>IF(AND(MOD('935'!$K295,10)&gt;0,MOD('935'!$K295,1000)&gt;1),'Fixed'!$P$636*'Fixed'!$F306/(1+'11'!$F$12)*$F346,0)</f>
        <v>0</v>
      </c>
      <c r="L346" s="6">
        <f>IF(MOD('935'!$K295,1000)=1,'Fixed'!$Q$636*'Fixed'!$F306/(1+'11'!$G$12)*$G346,0)</f>
        <v>0</v>
      </c>
      <c r="M346" s="6">
        <f>IF('935'!$K295&gt;1000,'Fixed'!$M$636*'GenVol'!$F307*$C346,0)</f>
        <v>0</v>
      </c>
      <c r="N346" s="6">
        <f>IF(MOD('935'!$K295,1000)&gt;100,'Fixed'!$N$636*'GenVol'!$F307*$D346,0)</f>
        <v>0</v>
      </c>
      <c r="O346" s="6">
        <f>IF(MOD('935'!$K295,100)&gt;10,'Fixed'!$O$636*'GenVol'!$F307*$E346,0)</f>
        <v>0</v>
      </c>
      <c r="P346" s="6">
        <f>$H346+$I346+$J346+$K346+$L346</f>
        <v>0</v>
      </c>
      <c r="Q346" s="6">
        <f>$M346+$N346+$O346</f>
        <v>0</v>
      </c>
      <c r="R346" s="26">
        <f>100/'11'!B$17*'Fixed'!E306*('Fixed'!E$1278+'Fixed'!F$1278)</f>
        <v>0</v>
      </c>
      <c r="S346" s="24">
        <f>0-IF(ISNUMBER('GenSR'!H352),INDEX('913'!$I$6:$I$1205,'GenSR'!H352),0)-IF(ISNUMBER('GenSR'!I352),INDEX('913'!$I$6:$I$1205,'GenSR'!I352),0)-IF(ISNUMBER('GenSR'!J352),INDEX('913'!$I$6:$I$1205,'GenSR'!J352),0)-IF(ISNUMBER('GenSR'!K352),INDEX('913'!$I$6:$I$1205,'GenSR'!K352),0)-IF(ISNUMBER('GenSR'!L352),INDEX('913'!$I$6:$I$1205,'GenSR'!L352),0)-IF(ISNUMBER('GenSR'!M352),INDEX('913'!$I$6:$I$1205,'GenSR'!M352),0)-IF(ISNUMBER('GenSR'!N352),INDEX('913'!$I$6:$I$1205,'GenSR'!N352),0)-IF(ISNUMBER('GenSR'!O352),INDEX('913'!$I$6:$I$1205,'GenSR'!O352),0)</f>
        <v>0</v>
      </c>
      <c r="T346" s="6">
        <f>IF(S346=0,1,MAX(1,SQRT(S346^2+(IF(ISNUMBER('GenSR'!H352),INDEX('913'!$J$6:$J$1205,'GenSR'!H352),0)+IF(ISNUMBER('GenSR'!I352),INDEX('913'!$J$6:$J$1205,'GenSR'!I352),0)+IF(ISNUMBER('GenSR'!J352),INDEX('913'!$J$6:$J$1205,'GenSR'!J352),0)+IF(ISNUMBER('GenSR'!K352),INDEX('913'!$J$6:$J$1205,'GenSR'!K352),0)+IF(ISNUMBER('GenSR'!L352),INDEX('913'!$J$6:$J$1205,'GenSR'!L352),0)+IF(ISNUMBER('GenSR'!M352),INDEX('913'!$J$6:$J$1205,'GenSR'!M352),0)+IF(ISNUMBER('GenSR'!N352),INDEX('913'!$J$6:$J$1205,'GenSR'!N352),0)+IF(ISNUMBER('GenSR'!O352),INDEX('913'!$J$6:$J$1205,'GenSR'!O352),0))^2)/S346))</f>
        <v>0</v>
      </c>
      <c r="U346" s="26">
        <f>100*('GenSR'!AO352*'935'!Q295*T346)/'11'!B$17</f>
        <v>0</v>
      </c>
      <c r="V346" s="26">
        <f>100*'GenSR'!AN352/'11'!B$17</f>
        <v>0</v>
      </c>
      <c r="W346" s="26">
        <f>100*('GenSR'!AO352*T346)/'11'!D$17</f>
        <v>0</v>
      </c>
      <c r="X346" s="26">
        <f>100/'11'!B$17*'GenAgg'!E$27*'GenVol'!F307</f>
        <v>0</v>
      </c>
      <c r="Y346" s="26">
        <f>IF('GenVol'!B307=0,0,(1-B346/'GenVol'!B307)*(V346+IF('935'!Q295=0,0,(W346*'935'!Q295*('11'!D$17-'935'!Y295)/('11'!B$17-'935'!X295)))))</f>
        <v>0</v>
      </c>
      <c r="Z346" s="6">
        <f>IF('GenVol'!B307=0,1,B346/'GenVol'!B307)*W346</f>
        <v>0</v>
      </c>
      <c r="AA346" s="26">
        <f>IF('GenVol'!B307=0,1,B346/'GenVol'!B307)*V346</f>
        <v>0</v>
      </c>
      <c r="AB346" s="26">
        <f>X346+AA346</f>
        <v>0</v>
      </c>
      <c r="AC346" s="24">
        <f>'11'!D$17-'935'!Y295</f>
        <v>0</v>
      </c>
      <c r="AD346" s="24">
        <f>(P346+Q346)*'GenVol'!B307</f>
        <v>0</v>
      </c>
      <c r="AE346" s="10"/>
    </row>
    <row r="347" spans="1:31">
      <c r="A347" s="21">
        <v>290</v>
      </c>
      <c r="B347" s="24">
        <f>'GenVol'!B308-('935'!T296*(1-'935'!X296/'11'!B$17))</f>
        <v>0</v>
      </c>
      <c r="C347" s="6">
        <f>MAX('11'!$C$45+0,MIN('935'!L296+0,'11'!$C$40+0))</f>
        <v>0</v>
      </c>
      <c r="D347" s="6">
        <f>MAX('11'!$D$45+0,MIN('935'!M296+0,'11'!$D$40+0))</f>
        <v>0</v>
      </c>
      <c r="E347" s="6">
        <f>MAX('11'!$E$45+0,MIN('935'!N296+0,'11'!$E$40+0))</f>
        <v>0</v>
      </c>
      <c r="F347" s="6">
        <f>MAX('11'!$F$45+0,MIN('935'!O296+0,'11'!$F$40+0))</f>
        <v>0</v>
      </c>
      <c r="G347" s="6">
        <f>MAX('11'!$G$45+0,MIN('935'!P296+0,'11'!$G$40+0))</f>
        <v>0</v>
      </c>
      <c r="H347" s="6">
        <f>IF('935'!$K296=1000,'Fixed'!$M$636*'Fixed'!$F307/(1+'11'!$C$12)*$C347,0)</f>
        <v>0</v>
      </c>
      <c r="I347" s="6">
        <f>IF(MOD('935'!$K296,1000)=100,'Fixed'!$N$636*'Fixed'!$F307/(1+'11'!$D$12)*$D347,0)</f>
        <v>0</v>
      </c>
      <c r="J347" s="6">
        <f>IF(MOD('935'!$K296,100)=10,'Fixed'!$O$636*'Fixed'!$F307/(1+'11'!$E$12)*$E347,0)</f>
        <v>0</v>
      </c>
      <c r="K347" s="6">
        <f>IF(AND(MOD('935'!$K296,10)&gt;0,MOD('935'!$K296,1000)&gt;1),'Fixed'!$P$636*'Fixed'!$F307/(1+'11'!$F$12)*$F347,0)</f>
        <v>0</v>
      </c>
      <c r="L347" s="6">
        <f>IF(MOD('935'!$K296,1000)=1,'Fixed'!$Q$636*'Fixed'!$F307/(1+'11'!$G$12)*$G347,0)</f>
        <v>0</v>
      </c>
      <c r="M347" s="6">
        <f>IF('935'!$K296&gt;1000,'Fixed'!$M$636*'GenVol'!$F308*$C347,0)</f>
        <v>0</v>
      </c>
      <c r="N347" s="6">
        <f>IF(MOD('935'!$K296,1000)&gt;100,'Fixed'!$N$636*'GenVol'!$F308*$D347,0)</f>
        <v>0</v>
      </c>
      <c r="O347" s="6">
        <f>IF(MOD('935'!$K296,100)&gt;10,'Fixed'!$O$636*'GenVol'!$F308*$E347,0)</f>
        <v>0</v>
      </c>
      <c r="P347" s="6">
        <f>$H347+$I347+$J347+$K347+$L347</f>
        <v>0</v>
      </c>
      <c r="Q347" s="6">
        <f>$M347+$N347+$O347</f>
        <v>0</v>
      </c>
      <c r="R347" s="26">
        <f>100/'11'!B$17*'Fixed'!E307*('Fixed'!E$1278+'Fixed'!F$1278)</f>
        <v>0</v>
      </c>
      <c r="S347" s="24">
        <f>0-IF(ISNUMBER('GenSR'!H353),INDEX('913'!$I$6:$I$1205,'GenSR'!H353),0)-IF(ISNUMBER('GenSR'!I353),INDEX('913'!$I$6:$I$1205,'GenSR'!I353),0)-IF(ISNUMBER('GenSR'!J353),INDEX('913'!$I$6:$I$1205,'GenSR'!J353),0)-IF(ISNUMBER('GenSR'!K353),INDEX('913'!$I$6:$I$1205,'GenSR'!K353),0)-IF(ISNUMBER('GenSR'!L353),INDEX('913'!$I$6:$I$1205,'GenSR'!L353),0)-IF(ISNUMBER('GenSR'!M353),INDEX('913'!$I$6:$I$1205,'GenSR'!M353),0)-IF(ISNUMBER('GenSR'!N353),INDEX('913'!$I$6:$I$1205,'GenSR'!N353),0)-IF(ISNUMBER('GenSR'!O353),INDEX('913'!$I$6:$I$1205,'GenSR'!O353),0)</f>
        <v>0</v>
      </c>
      <c r="T347" s="6">
        <f>IF(S347=0,1,MAX(1,SQRT(S347^2+(IF(ISNUMBER('GenSR'!H353),INDEX('913'!$J$6:$J$1205,'GenSR'!H353),0)+IF(ISNUMBER('GenSR'!I353),INDEX('913'!$J$6:$J$1205,'GenSR'!I353),0)+IF(ISNUMBER('GenSR'!J353),INDEX('913'!$J$6:$J$1205,'GenSR'!J353),0)+IF(ISNUMBER('GenSR'!K353),INDEX('913'!$J$6:$J$1205,'GenSR'!K353),0)+IF(ISNUMBER('GenSR'!L353),INDEX('913'!$J$6:$J$1205,'GenSR'!L353),0)+IF(ISNUMBER('GenSR'!M353),INDEX('913'!$J$6:$J$1205,'GenSR'!M353),0)+IF(ISNUMBER('GenSR'!N353),INDEX('913'!$J$6:$J$1205,'GenSR'!N353),0)+IF(ISNUMBER('GenSR'!O353),INDEX('913'!$J$6:$J$1205,'GenSR'!O353),0))^2)/S347))</f>
        <v>0</v>
      </c>
      <c r="U347" s="26">
        <f>100*('GenSR'!AO353*'935'!Q296*T347)/'11'!B$17</f>
        <v>0</v>
      </c>
      <c r="V347" s="26">
        <f>100*'GenSR'!AN353/'11'!B$17</f>
        <v>0</v>
      </c>
      <c r="W347" s="26">
        <f>100*('GenSR'!AO353*T347)/'11'!D$17</f>
        <v>0</v>
      </c>
      <c r="X347" s="26">
        <f>100/'11'!B$17*'GenAgg'!E$27*'GenVol'!F308</f>
        <v>0</v>
      </c>
      <c r="Y347" s="26">
        <f>IF('GenVol'!B308=0,0,(1-B347/'GenVol'!B308)*(V347+IF('935'!Q296=0,0,(W347*'935'!Q296*('11'!D$17-'935'!Y296)/('11'!B$17-'935'!X296)))))</f>
        <v>0</v>
      </c>
      <c r="Z347" s="6">
        <f>IF('GenVol'!B308=0,1,B347/'GenVol'!B308)*W347</f>
        <v>0</v>
      </c>
      <c r="AA347" s="26">
        <f>IF('GenVol'!B308=0,1,B347/'GenVol'!B308)*V347</f>
        <v>0</v>
      </c>
      <c r="AB347" s="26">
        <f>X347+AA347</f>
        <v>0</v>
      </c>
      <c r="AC347" s="24">
        <f>'11'!D$17-'935'!Y296</f>
        <v>0</v>
      </c>
      <c r="AD347" s="24">
        <f>(P347+Q347)*'GenVol'!B308</f>
        <v>0</v>
      </c>
      <c r="AE347" s="10"/>
    </row>
    <row r="348" spans="1:31">
      <c r="A348" s="21">
        <v>291</v>
      </c>
      <c r="B348" s="24">
        <f>'GenVol'!B309-('935'!T297*(1-'935'!X297/'11'!B$17))</f>
        <v>0</v>
      </c>
      <c r="C348" s="6">
        <f>MAX('11'!$C$45+0,MIN('935'!L297+0,'11'!$C$40+0))</f>
        <v>0</v>
      </c>
      <c r="D348" s="6">
        <f>MAX('11'!$D$45+0,MIN('935'!M297+0,'11'!$D$40+0))</f>
        <v>0</v>
      </c>
      <c r="E348" s="6">
        <f>MAX('11'!$E$45+0,MIN('935'!N297+0,'11'!$E$40+0))</f>
        <v>0</v>
      </c>
      <c r="F348" s="6">
        <f>MAX('11'!$F$45+0,MIN('935'!O297+0,'11'!$F$40+0))</f>
        <v>0</v>
      </c>
      <c r="G348" s="6">
        <f>MAX('11'!$G$45+0,MIN('935'!P297+0,'11'!$G$40+0))</f>
        <v>0</v>
      </c>
      <c r="H348" s="6">
        <f>IF('935'!$K297=1000,'Fixed'!$M$636*'Fixed'!$F308/(1+'11'!$C$12)*$C348,0)</f>
        <v>0</v>
      </c>
      <c r="I348" s="6">
        <f>IF(MOD('935'!$K297,1000)=100,'Fixed'!$N$636*'Fixed'!$F308/(1+'11'!$D$12)*$D348,0)</f>
        <v>0</v>
      </c>
      <c r="J348" s="6">
        <f>IF(MOD('935'!$K297,100)=10,'Fixed'!$O$636*'Fixed'!$F308/(1+'11'!$E$12)*$E348,0)</f>
        <v>0</v>
      </c>
      <c r="K348" s="6">
        <f>IF(AND(MOD('935'!$K297,10)&gt;0,MOD('935'!$K297,1000)&gt;1),'Fixed'!$P$636*'Fixed'!$F308/(1+'11'!$F$12)*$F348,0)</f>
        <v>0</v>
      </c>
      <c r="L348" s="6">
        <f>IF(MOD('935'!$K297,1000)=1,'Fixed'!$Q$636*'Fixed'!$F308/(1+'11'!$G$12)*$G348,0)</f>
        <v>0</v>
      </c>
      <c r="M348" s="6">
        <f>IF('935'!$K297&gt;1000,'Fixed'!$M$636*'GenVol'!$F309*$C348,0)</f>
        <v>0</v>
      </c>
      <c r="N348" s="6">
        <f>IF(MOD('935'!$K297,1000)&gt;100,'Fixed'!$N$636*'GenVol'!$F309*$D348,0)</f>
        <v>0</v>
      </c>
      <c r="O348" s="6">
        <f>IF(MOD('935'!$K297,100)&gt;10,'Fixed'!$O$636*'GenVol'!$F309*$E348,0)</f>
        <v>0</v>
      </c>
      <c r="P348" s="6">
        <f>$H348+$I348+$J348+$K348+$L348</f>
        <v>0</v>
      </c>
      <c r="Q348" s="6">
        <f>$M348+$N348+$O348</f>
        <v>0</v>
      </c>
      <c r="R348" s="26">
        <f>100/'11'!B$17*'Fixed'!E308*('Fixed'!E$1278+'Fixed'!F$1278)</f>
        <v>0</v>
      </c>
      <c r="S348" s="24">
        <f>0-IF(ISNUMBER('GenSR'!H354),INDEX('913'!$I$6:$I$1205,'GenSR'!H354),0)-IF(ISNUMBER('GenSR'!I354),INDEX('913'!$I$6:$I$1205,'GenSR'!I354),0)-IF(ISNUMBER('GenSR'!J354),INDEX('913'!$I$6:$I$1205,'GenSR'!J354),0)-IF(ISNUMBER('GenSR'!K354),INDEX('913'!$I$6:$I$1205,'GenSR'!K354),0)-IF(ISNUMBER('GenSR'!L354),INDEX('913'!$I$6:$I$1205,'GenSR'!L354),0)-IF(ISNUMBER('GenSR'!M354),INDEX('913'!$I$6:$I$1205,'GenSR'!M354),0)-IF(ISNUMBER('GenSR'!N354),INDEX('913'!$I$6:$I$1205,'GenSR'!N354),0)-IF(ISNUMBER('GenSR'!O354),INDEX('913'!$I$6:$I$1205,'GenSR'!O354),0)</f>
        <v>0</v>
      </c>
      <c r="T348" s="6">
        <f>IF(S348=0,1,MAX(1,SQRT(S348^2+(IF(ISNUMBER('GenSR'!H354),INDEX('913'!$J$6:$J$1205,'GenSR'!H354),0)+IF(ISNUMBER('GenSR'!I354),INDEX('913'!$J$6:$J$1205,'GenSR'!I354),0)+IF(ISNUMBER('GenSR'!J354),INDEX('913'!$J$6:$J$1205,'GenSR'!J354),0)+IF(ISNUMBER('GenSR'!K354),INDEX('913'!$J$6:$J$1205,'GenSR'!K354),0)+IF(ISNUMBER('GenSR'!L354),INDEX('913'!$J$6:$J$1205,'GenSR'!L354),0)+IF(ISNUMBER('GenSR'!M354),INDEX('913'!$J$6:$J$1205,'GenSR'!M354),0)+IF(ISNUMBER('GenSR'!N354),INDEX('913'!$J$6:$J$1205,'GenSR'!N354),0)+IF(ISNUMBER('GenSR'!O354),INDEX('913'!$J$6:$J$1205,'GenSR'!O354),0))^2)/S348))</f>
        <v>0</v>
      </c>
      <c r="U348" s="26">
        <f>100*('GenSR'!AO354*'935'!Q297*T348)/'11'!B$17</f>
        <v>0</v>
      </c>
      <c r="V348" s="26">
        <f>100*'GenSR'!AN354/'11'!B$17</f>
        <v>0</v>
      </c>
      <c r="W348" s="26">
        <f>100*('GenSR'!AO354*T348)/'11'!D$17</f>
        <v>0</v>
      </c>
      <c r="X348" s="26">
        <f>100/'11'!B$17*'GenAgg'!E$27*'GenVol'!F309</f>
        <v>0</v>
      </c>
      <c r="Y348" s="26">
        <f>IF('GenVol'!B309=0,0,(1-B348/'GenVol'!B309)*(V348+IF('935'!Q297=0,0,(W348*'935'!Q297*('11'!D$17-'935'!Y297)/('11'!B$17-'935'!X297)))))</f>
        <v>0</v>
      </c>
      <c r="Z348" s="6">
        <f>IF('GenVol'!B309=0,1,B348/'GenVol'!B309)*W348</f>
        <v>0</v>
      </c>
      <c r="AA348" s="26">
        <f>IF('GenVol'!B309=0,1,B348/'GenVol'!B309)*V348</f>
        <v>0</v>
      </c>
      <c r="AB348" s="26">
        <f>X348+AA348</f>
        <v>0</v>
      </c>
      <c r="AC348" s="24">
        <f>'11'!D$17-'935'!Y297</f>
        <v>0</v>
      </c>
      <c r="AD348" s="24">
        <f>(P348+Q348)*'GenVol'!B309</f>
        <v>0</v>
      </c>
      <c r="AE348" s="10"/>
    </row>
    <row r="349" spans="1:31">
      <c r="A349" s="21">
        <v>292</v>
      </c>
      <c r="B349" s="24">
        <f>'GenVol'!B310-('935'!T298*(1-'935'!X298/'11'!B$17))</f>
        <v>0</v>
      </c>
      <c r="C349" s="6">
        <f>MAX('11'!$C$45+0,MIN('935'!L298+0,'11'!$C$40+0))</f>
        <v>0</v>
      </c>
      <c r="D349" s="6">
        <f>MAX('11'!$D$45+0,MIN('935'!M298+0,'11'!$D$40+0))</f>
        <v>0</v>
      </c>
      <c r="E349" s="6">
        <f>MAX('11'!$E$45+0,MIN('935'!N298+0,'11'!$E$40+0))</f>
        <v>0</v>
      </c>
      <c r="F349" s="6">
        <f>MAX('11'!$F$45+0,MIN('935'!O298+0,'11'!$F$40+0))</f>
        <v>0</v>
      </c>
      <c r="G349" s="6">
        <f>MAX('11'!$G$45+0,MIN('935'!P298+0,'11'!$G$40+0))</f>
        <v>0</v>
      </c>
      <c r="H349" s="6">
        <f>IF('935'!$K298=1000,'Fixed'!$M$636*'Fixed'!$F309/(1+'11'!$C$12)*$C349,0)</f>
        <v>0</v>
      </c>
      <c r="I349" s="6">
        <f>IF(MOD('935'!$K298,1000)=100,'Fixed'!$N$636*'Fixed'!$F309/(1+'11'!$D$12)*$D349,0)</f>
        <v>0</v>
      </c>
      <c r="J349" s="6">
        <f>IF(MOD('935'!$K298,100)=10,'Fixed'!$O$636*'Fixed'!$F309/(1+'11'!$E$12)*$E349,0)</f>
        <v>0</v>
      </c>
      <c r="K349" s="6">
        <f>IF(AND(MOD('935'!$K298,10)&gt;0,MOD('935'!$K298,1000)&gt;1),'Fixed'!$P$636*'Fixed'!$F309/(1+'11'!$F$12)*$F349,0)</f>
        <v>0</v>
      </c>
      <c r="L349" s="6">
        <f>IF(MOD('935'!$K298,1000)=1,'Fixed'!$Q$636*'Fixed'!$F309/(1+'11'!$G$12)*$G349,0)</f>
        <v>0</v>
      </c>
      <c r="M349" s="6">
        <f>IF('935'!$K298&gt;1000,'Fixed'!$M$636*'GenVol'!$F310*$C349,0)</f>
        <v>0</v>
      </c>
      <c r="N349" s="6">
        <f>IF(MOD('935'!$K298,1000)&gt;100,'Fixed'!$N$636*'GenVol'!$F310*$D349,0)</f>
        <v>0</v>
      </c>
      <c r="O349" s="6">
        <f>IF(MOD('935'!$K298,100)&gt;10,'Fixed'!$O$636*'GenVol'!$F310*$E349,0)</f>
        <v>0</v>
      </c>
      <c r="P349" s="6">
        <f>$H349+$I349+$J349+$K349+$L349</f>
        <v>0</v>
      </c>
      <c r="Q349" s="6">
        <f>$M349+$N349+$O349</f>
        <v>0</v>
      </c>
      <c r="R349" s="26">
        <f>100/'11'!B$17*'Fixed'!E309*('Fixed'!E$1278+'Fixed'!F$1278)</f>
        <v>0</v>
      </c>
      <c r="S349" s="24">
        <f>0-IF(ISNUMBER('GenSR'!H355),INDEX('913'!$I$6:$I$1205,'GenSR'!H355),0)-IF(ISNUMBER('GenSR'!I355),INDEX('913'!$I$6:$I$1205,'GenSR'!I355),0)-IF(ISNUMBER('GenSR'!J355),INDEX('913'!$I$6:$I$1205,'GenSR'!J355),0)-IF(ISNUMBER('GenSR'!K355),INDEX('913'!$I$6:$I$1205,'GenSR'!K355),0)-IF(ISNUMBER('GenSR'!L355),INDEX('913'!$I$6:$I$1205,'GenSR'!L355),0)-IF(ISNUMBER('GenSR'!M355),INDEX('913'!$I$6:$I$1205,'GenSR'!M355),0)-IF(ISNUMBER('GenSR'!N355),INDEX('913'!$I$6:$I$1205,'GenSR'!N355),0)-IF(ISNUMBER('GenSR'!O355),INDEX('913'!$I$6:$I$1205,'GenSR'!O355),0)</f>
        <v>0</v>
      </c>
      <c r="T349" s="6">
        <f>IF(S349=0,1,MAX(1,SQRT(S349^2+(IF(ISNUMBER('GenSR'!H355),INDEX('913'!$J$6:$J$1205,'GenSR'!H355),0)+IF(ISNUMBER('GenSR'!I355),INDEX('913'!$J$6:$J$1205,'GenSR'!I355),0)+IF(ISNUMBER('GenSR'!J355),INDEX('913'!$J$6:$J$1205,'GenSR'!J355),0)+IF(ISNUMBER('GenSR'!K355),INDEX('913'!$J$6:$J$1205,'GenSR'!K355),0)+IF(ISNUMBER('GenSR'!L355),INDEX('913'!$J$6:$J$1205,'GenSR'!L355),0)+IF(ISNUMBER('GenSR'!M355),INDEX('913'!$J$6:$J$1205,'GenSR'!M355),0)+IF(ISNUMBER('GenSR'!N355),INDEX('913'!$J$6:$J$1205,'GenSR'!N355),0)+IF(ISNUMBER('GenSR'!O355),INDEX('913'!$J$6:$J$1205,'GenSR'!O355),0))^2)/S349))</f>
        <v>0</v>
      </c>
      <c r="U349" s="26">
        <f>100*('GenSR'!AO355*'935'!Q298*T349)/'11'!B$17</f>
        <v>0</v>
      </c>
      <c r="V349" s="26">
        <f>100*'GenSR'!AN355/'11'!B$17</f>
        <v>0</v>
      </c>
      <c r="W349" s="26">
        <f>100*('GenSR'!AO355*T349)/'11'!D$17</f>
        <v>0</v>
      </c>
      <c r="X349" s="26">
        <f>100/'11'!B$17*'GenAgg'!E$27*'GenVol'!F310</f>
        <v>0</v>
      </c>
      <c r="Y349" s="26">
        <f>IF('GenVol'!B310=0,0,(1-B349/'GenVol'!B310)*(V349+IF('935'!Q298=0,0,(W349*'935'!Q298*('11'!D$17-'935'!Y298)/('11'!B$17-'935'!X298)))))</f>
        <v>0</v>
      </c>
      <c r="Z349" s="6">
        <f>IF('GenVol'!B310=0,1,B349/'GenVol'!B310)*W349</f>
        <v>0</v>
      </c>
      <c r="AA349" s="26">
        <f>IF('GenVol'!B310=0,1,B349/'GenVol'!B310)*V349</f>
        <v>0</v>
      </c>
      <c r="AB349" s="26">
        <f>X349+AA349</f>
        <v>0</v>
      </c>
      <c r="AC349" s="24">
        <f>'11'!D$17-'935'!Y298</f>
        <v>0</v>
      </c>
      <c r="AD349" s="24">
        <f>(P349+Q349)*'GenVol'!B310</f>
        <v>0</v>
      </c>
      <c r="AE349" s="10"/>
    </row>
    <row r="350" spans="1:31">
      <c r="A350" s="21">
        <v>293</v>
      </c>
      <c r="B350" s="24">
        <f>'GenVol'!B311-('935'!T299*(1-'935'!X299/'11'!B$17))</f>
        <v>0</v>
      </c>
      <c r="C350" s="6">
        <f>MAX('11'!$C$45+0,MIN('935'!L299+0,'11'!$C$40+0))</f>
        <v>0</v>
      </c>
      <c r="D350" s="6">
        <f>MAX('11'!$D$45+0,MIN('935'!M299+0,'11'!$D$40+0))</f>
        <v>0</v>
      </c>
      <c r="E350" s="6">
        <f>MAX('11'!$E$45+0,MIN('935'!N299+0,'11'!$E$40+0))</f>
        <v>0</v>
      </c>
      <c r="F350" s="6">
        <f>MAX('11'!$F$45+0,MIN('935'!O299+0,'11'!$F$40+0))</f>
        <v>0</v>
      </c>
      <c r="G350" s="6">
        <f>MAX('11'!$G$45+0,MIN('935'!P299+0,'11'!$G$40+0))</f>
        <v>0</v>
      </c>
      <c r="H350" s="6">
        <f>IF('935'!$K299=1000,'Fixed'!$M$636*'Fixed'!$F310/(1+'11'!$C$12)*$C350,0)</f>
        <v>0</v>
      </c>
      <c r="I350" s="6">
        <f>IF(MOD('935'!$K299,1000)=100,'Fixed'!$N$636*'Fixed'!$F310/(1+'11'!$D$12)*$D350,0)</f>
        <v>0</v>
      </c>
      <c r="J350" s="6">
        <f>IF(MOD('935'!$K299,100)=10,'Fixed'!$O$636*'Fixed'!$F310/(1+'11'!$E$12)*$E350,0)</f>
        <v>0</v>
      </c>
      <c r="K350" s="6">
        <f>IF(AND(MOD('935'!$K299,10)&gt;0,MOD('935'!$K299,1000)&gt;1),'Fixed'!$P$636*'Fixed'!$F310/(1+'11'!$F$12)*$F350,0)</f>
        <v>0</v>
      </c>
      <c r="L350" s="6">
        <f>IF(MOD('935'!$K299,1000)=1,'Fixed'!$Q$636*'Fixed'!$F310/(1+'11'!$G$12)*$G350,0)</f>
        <v>0</v>
      </c>
      <c r="M350" s="6">
        <f>IF('935'!$K299&gt;1000,'Fixed'!$M$636*'GenVol'!$F311*$C350,0)</f>
        <v>0</v>
      </c>
      <c r="N350" s="6">
        <f>IF(MOD('935'!$K299,1000)&gt;100,'Fixed'!$N$636*'GenVol'!$F311*$D350,0)</f>
        <v>0</v>
      </c>
      <c r="O350" s="6">
        <f>IF(MOD('935'!$K299,100)&gt;10,'Fixed'!$O$636*'GenVol'!$F311*$E350,0)</f>
        <v>0</v>
      </c>
      <c r="P350" s="6">
        <f>$H350+$I350+$J350+$K350+$L350</f>
        <v>0</v>
      </c>
      <c r="Q350" s="6">
        <f>$M350+$N350+$O350</f>
        <v>0</v>
      </c>
      <c r="R350" s="26">
        <f>100/'11'!B$17*'Fixed'!E310*('Fixed'!E$1278+'Fixed'!F$1278)</f>
        <v>0</v>
      </c>
      <c r="S350" s="24">
        <f>0-IF(ISNUMBER('GenSR'!H356),INDEX('913'!$I$6:$I$1205,'GenSR'!H356),0)-IF(ISNUMBER('GenSR'!I356),INDEX('913'!$I$6:$I$1205,'GenSR'!I356),0)-IF(ISNUMBER('GenSR'!J356),INDEX('913'!$I$6:$I$1205,'GenSR'!J356),0)-IF(ISNUMBER('GenSR'!K356),INDEX('913'!$I$6:$I$1205,'GenSR'!K356),0)-IF(ISNUMBER('GenSR'!L356),INDEX('913'!$I$6:$I$1205,'GenSR'!L356),0)-IF(ISNUMBER('GenSR'!M356),INDEX('913'!$I$6:$I$1205,'GenSR'!M356),0)-IF(ISNUMBER('GenSR'!N356),INDEX('913'!$I$6:$I$1205,'GenSR'!N356),0)-IF(ISNUMBER('GenSR'!O356),INDEX('913'!$I$6:$I$1205,'GenSR'!O356),0)</f>
        <v>0</v>
      </c>
      <c r="T350" s="6">
        <f>IF(S350=0,1,MAX(1,SQRT(S350^2+(IF(ISNUMBER('GenSR'!H356),INDEX('913'!$J$6:$J$1205,'GenSR'!H356),0)+IF(ISNUMBER('GenSR'!I356),INDEX('913'!$J$6:$J$1205,'GenSR'!I356),0)+IF(ISNUMBER('GenSR'!J356),INDEX('913'!$J$6:$J$1205,'GenSR'!J356),0)+IF(ISNUMBER('GenSR'!K356),INDEX('913'!$J$6:$J$1205,'GenSR'!K356),0)+IF(ISNUMBER('GenSR'!L356),INDEX('913'!$J$6:$J$1205,'GenSR'!L356),0)+IF(ISNUMBER('GenSR'!M356),INDEX('913'!$J$6:$J$1205,'GenSR'!M356),0)+IF(ISNUMBER('GenSR'!N356),INDEX('913'!$J$6:$J$1205,'GenSR'!N356),0)+IF(ISNUMBER('GenSR'!O356),INDEX('913'!$J$6:$J$1205,'GenSR'!O356),0))^2)/S350))</f>
        <v>0</v>
      </c>
      <c r="U350" s="26">
        <f>100*('GenSR'!AO356*'935'!Q299*T350)/'11'!B$17</f>
        <v>0</v>
      </c>
      <c r="V350" s="26">
        <f>100*'GenSR'!AN356/'11'!B$17</f>
        <v>0</v>
      </c>
      <c r="W350" s="26">
        <f>100*('GenSR'!AO356*T350)/'11'!D$17</f>
        <v>0</v>
      </c>
      <c r="X350" s="26">
        <f>100/'11'!B$17*'GenAgg'!E$27*'GenVol'!F311</f>
        <v>0</v>
      </c>
      <c r="Y350" s="26">
        <f>IF('GenVol'!B311=0,0,(1-B350/'GenVol'!B311)*(V350+IF('935'!Q299=0,0,(W350*'935'!Q299*('11'!D$17-'935'!Y299)/('11'!B$17-'935'!X299)))))</f>
        <v>0</v>
      </c>
      <c r="Z350" s="6">
        <f>IF('GenVol'!B311=0,1,B350/'GenVol'!B311)*W350</f>
        <v>0</v>
      </c>
      <c r="AA350" s="26">
        <f>IF('GenVol'!B311=0,1,B350/'GenVol'!B311)*V350</f>
        <v>0</v>
      </c>
      <c r="AB350" s="26">
        <f>X350+AA350</f>
        <v>0</v>
      </c>
      <c r="AC350" s="24">
        <f>'11'!D$17-'935'!Y299</f>
        <v>0</v>
      </c>
      <c r="AD350" s="24">
        <f>(P350+Q350)*'GenVol'!B311</f>
        <v>0</v>
      </c>
      <c r="AE350" s="10"/>
    </row>
    <row r="351" spans="1:31">
      <c r="A351" s="21">
        <v>294</v>
      </c>
      <c r="B351" s="24">
        <f>'GenVol'!B312-('935'!T300*(1-'935'!X300/'11'!B$17))</f>
        <v>0</v>
      </c>
      <c r="C351" s="6">
        <f>MAX('11'!$C$45+0,MIN('935'!L300+0,'11'!$C$40+0))</f>
        <v>0</v>
      </c>
      <c r="D351" s="6">
        <f>MAX('11'!$D$45+0,MIN('935'!M300+0,'11'!$D$40+0))</f>
        <v>0</v>
      </c>
      <c r="E351" s="6">
        <f>MAX('11'!$E$45+0,MIN('935'!N300+0,'11'!$E$40+0))</f>
        <v>0</v>
      </c>
      <c r="F351" s="6">
        <f>MAX('11'!$F$45+0,MIN('935'!O300+0,'11'!$F$40+0))</f>
        <v>0</v>
      </c>
      <c r="G351" s="6">
        <f>MAX('11'!$G$45+0,MIN('935'!P300+0,'11'!$G$40+0))</f>
        <v>0</v>
      </c>
      <c r="H351" s="6">
        <f>IF('935'!$K300=1000,'Fixed'!$M$636*'Fixed'!$F311/(1+'11'!$C$12)*$C351,0)</f>
        <v>0</v>
      </c>
      <c r="I351" s="6">
        <f>IF(MOD('935'!$K300,1000)=100,'Fixed'!$N$636*'Fixed'!$F311/(1+'11'!$D$12)*$D351,0)</f>
        <v>0</v>
      </c>
      <c r="J351" s="6">
        <f>IF(MOD('935'!$K300,100)=10,'Fixed'!$O$636*'Fixed'!$F311/(1+'11'!$E$12)*$E351,0)</f>
        <v>0</v>
      </c>
      <c r="K351" s="6">
        <f>IF(AND(MOD('935'!$K300,10)&gt;0,MOD('935'!$K300,1000)&gt;1),'Fixed'!$P$636*'Fixed'!$F311/(1+'11'!$F$12)*$F351,0)</f>
        <v>0</v>
      </c>
      <c r="L351" s="6">
        <f>IF(MOD('935'!$K300,1000)=1,'Fixed'!$Q$636*'Fixed'!$F311/(1+'11'!$G$12)*$G351,0)</f>
        <v>0</v>
      </c>
      <c r="M351" s="6">
        <f>IF('935'!$K300&gt;1000,'Fixed'!$M$636*'GenVol'!$F312*$C351,0)</f>
        <v>0</v>
      </c>
      <c r="N351" s="6">
        <f>IF(MOD('935'!$K300,1000)&gt;100,'Fixed'!$N$636*'GenVol'!$F312*$D351,0)</f>
        <v>0</v>
      </c>
      <c r="O351" s="6">
        <f>IF(MOD('935'!$K300,100)&gt;10,'Fixed'!$O$636*'GenVol'!$F312*$E351,0)</f>
        <v>0</v>
      </c>
      <c r="P351" s="6">
        <f>$H351+$I351+$J351+$K351+$L351</f>
        <v>0</v>
      </c>
      <c r="Q351" s="6">
        <f>$M351+$N351+$O351</f>
        <v>0</v>
      </c>
      <c r="R351" s="26">
        <f>100/'11'!B$17*'Fixed'!E311*('Fixed'!E$1278+'Fixed'!F$1278)</f>
        <v>0</v>
      </c>
      <c r="S351" s="24">
        <f>0-IF(ISNUMBER('GenSR'!H357),INDEX('913'!$I$6:$I$1205,'GenSR'!H357),0)-IF(ISNUMBER('GenSR'!I357),INDEX('913'!$I$6:$I$1205,'GenSR'!I357),0)-IF(ISNUMBER('GenSR'!J357),INDEX('913'!$I$6:$I$1205,'GenSR'!J357),0)-IF(ISNUMBER('GenSR'!K357),INDEX('913'!$I$6:$I$1205,'GenSR'!K357),0)-IF(ISNUMBER('GenSR'!L357),INDEX('913'!$I$6:$I$1205,'GenSR'!L357),0)-IF(ISNUMBER('GenSR'!M357),INDEX('913'!$I$6:$I$1205,'GenSR'!M357),0)-IF(ISNUMBER('GenSR'!N357),INDEX('913'!$I$6:$I$1205,'GenSR'!N357),0)-IF(ISNUMBER('GenSR'!O357),INDEX('913'!$I$6:$I$1205,'GenSR'!O357),0)</f>
        <v>0</v>
      </c>
      <c r="T351" s="6">
        <f>IF(S351=0,1,MAX(1,SQRT(S351^2+(IF(ISNUMBER('GenSR'!H357),INDEX('913'!$J$6:$J$1205,'GenSR'!H357),0)+IF(ISNUMBER('GenSR'!I357),INDEX('913'!$J$6:$J$1205,'GenSR'!I357),0)+IF(ISNUMBER('GenSR'!J357),INDEX('913'!$J$6:$J$1205,'GenSR'!J357),0)+IF(ISNUMBER('GenSR'!K357),INDEX('913'!$J$6:$J$1205,'GenSR'!K357),0)+IF(ISNUMBER('GenSR'!L357),INDEX('913'!$J$6:$J$1205,'GenSR'!L357),0)+IF(ISNUMBER('GenSR'!M357),INDEX('913'!$J$6:$J$1205,'GenSR'!M357),0)+IF(ISNUMBER('GenSR'!N357),INDEX('913'!$J$6:$J$1205,'GenSR'!N357),0)+IF(ISNUMBER('GenSR'!O357),INDEX('913'!$J$6:$J$1205,'GenSR'!O357),0))^2)/S351))</f>
        <v>0</v>
      </c>
      <c r="U351" s="26">
        <f>100*('GenSR'!AO357*'935'!Q300*T351)/'11'!B$17</f>
        <v>0</v>
      </c>
      <c r="V351" s="26">
        <f>100*'GenSR'!AN357/'11'!B$17</f>
        <v>0</v>
      </c>
      <c r="W351" s="26">
        <f>100*('GenSR'!AO357*T351)/'11'!D$17</f>
        <v>0</v>
      </c>
      <c r="X351" s="26">
        <f>100/'11'!B$17*'GenAgg'!E$27*'GenVol'!F312</f>
        <v>0</v>
      </c>
      <c r="Y351" s="26">
        <f>IF('GenVol'!B312=0,0,(1-B351/'GenVol'!B312)*(V351+IF('935'!Q300=0,0,(W351*'935'!Q300*('11'!D$17-'935'!Y300)/('11'!B$17-'935'!X300)))))</f>
        <v>0</v>
      </c>
      <c r="Z351" s="6">
        <f>IF('GenVol'!B312=0,1,B351/'GenVol'!B312)*W351</f>
        <v>0</v>
      </c>
      <c r="AA351" s="26">
        <f>IF('GenVol'!B312=0,1,B351/'GenVol'!B312)*V351</f>
        <v>0</v>
      </c>
      <c r="AB351" s="26">
        <f>X351+AA351</f>
        <v>0</v>
      </c>
      <c r="AC351" s="24">
        <f>'11'!D$17-'935'!Y300</f>
        <v>0</v>
      </c>
      <c r="AD351" s="24">
        <f>(P351+Q351)*'GenVol'!B312</f>
        <v>0</v>
      </c>
      <c r="AE351" s="10"/>
    </row>
    <row r="352" spans="1:31">
      <c r="A352" s="21">
        <v>295</v>
      </c>
      <c r="B352" s="24">
        <f>'GenVol'!B313-('935'!T301*(1-'935'!X301/'11'!B$17))</f>
        <v>0</v>
      </c>
      <c r="C352" s="6">
        <f>MAX('11'!$C$45+0,MIN('935'!L301+0,'11'!$C$40+0))</f>
        <v>0</v>
      </c>
      <c r="D352" s="6">
        <f>MAX('11'!$D$45+0,MIN('935'!M301+0,'11'!$D$40+0))</f>
        <v>0</v>
      </c>
      <c r="E352" s="6">
        <f>MAX('11'!$E$45+0,MIN('935'!N301+0,'11'!$E$40+0))</f>
        <v>0</v>
      </c>
      <c r="F352" s="6">
        <f>MAX('11'!$F$45+0,MIN('935'!O301+0,'11'!$F$40+0))</f>
        <v>0</v>
      </c>
      <c r="G352" s="6">
        <f>MAX('11'!$G$45+0,MIN('935'!P301+0,'11'!$G$40+0))</f>
        <v>0</v>
      </c>
      <c r="H352" s="6">
        <f>IF('935'!$K301=1000,'Fixed'!$M$636*'Fixed'!$F312/(1+'11'!$C$12)*$C352,0)</f>
        <v>0</v>
      </c>
      <c r="I352" s="6">
        <f>IF(MOD('935'!$K301,1000)=100,'Fixed'!$N$636*'Fixed'!$F312/(1+'11'!$D$12)*$D352,0)</f>
        <v>0</v>
      </c>
      <c r="J352" s="6">
        <f>IF(MOD('935'!$K301,100)=10,'Fixed'!$O$636*'Fixed'!$F312/(1+'11'!$E$12)*$E352,0)</f>
        <v>0</v>
      </c>
      <c r="K352" s="6">
        <f>IF(AND(MOD('935'!$K301,10)&gt;0,MOD('935'!$K301,1000)&gt;1),'Fixed'!$P$636*'Fixed'!$F312/(1+'11'!$F$12)*$F352,0)</f>
        <v>0</v>
      </c>
      <c r="L352" s="6">
        <f>IF(MOD('935'!$K301,1000)=1,'Fixed'!$Q$636*'Fixed'!$F312/(1+'11'!$G$12)*$G352,0)</f>
        <v>0</v>
      </c>
      <c r="M352" s="6">
        <f>IF('935'!$K301&gt;1000,'Fixed'!$M$636*'GenVol'!$F313*$C352,0)</f>
        <v>0</v>
      </c>
      <c r="N352" s="6">
        <f>IF(MOD('935'!$K301,1000)&gt;100,'Fixed'!$N$636*'GenVol'!$F313*$D352,0)</f>
        <v>0</v>
      </c>
      <c r="O352" s="6">
        <f>IF(MOD('935'!$K301,100)&gt;10,'Fixed'!$O$636*'GenVol'!$F313*$E352,0)</f>
        <v>0</v>
      </c>
      <c r="P352" s="6">
        <f>$H352+$I352+$J352+$K352+$L352</f>
        <v>0</v>
      </c>
      <c r="Q352" s="6">
        <f>$M352+$N352+$O352</f>
        <v>0</v>
      </c>
      <c r="R352" s="26">
        <f>100/'11'!B$17*'Fixed'!E312*('Fixed'!E$1278+'Fixed'!F$1278)</f>
        <v>0</v>
      </c>
      <c r="S352" s="24">
        <f>0-IF(ISNUMBER('GenSR'!H358),INDEX('913'!$I$6:$I$1205,'GenSR'!H358),0)-IF(ISNUMBER('GenSR'!I358),INDEX('913'!$I$6:$I$1205,'GenSR'!I358),0)-IF(ISNUMBER('GenSR'!J358),INDEX('913'!$I$6:$I$1205,'GenSR'!J358),0)-IF(ISNUMBER('GenSR'!K358),INDEX('913'!$I$6:$I$1205,'GenSR'!K358),0)-IF(ISNUMBER('GenSR'!L358),INDEX('913'!$I$6:$I$1205,'GenSR'!L358),0)-IF(ISNUMBER('GenSR'!M358),INDEX('913'!$I$6:$I$1205,'GenSR'!M358),0)-IF(ISNUMBER('GenSR'!N358),INDEX('913'!$I$6:$I$1205,'GenSR'!N358),0)-IF(ISNUMBER('GenSR'!O358),INDEX('913'!$I$6:$I$1205,'GenSR'!O358),0)</f>
        <v>0</v>
      </c>
      <c r="T352" s="6">
        <f>IF(S352=0,1,MAX(1,SQRT(S352^2+(IF(ISNUMBER('GenSR'!H358),INDEX('913'!$J$6:$J$1205,'GenSR'!H358),0)+IF(ISNUMBER('GenSR'!I358),INDEX('913'!$J$6:$J$1205,'GenSR'!I358),0)+IF(ISNUMBER('GenSR'!J358),INDEX('913'!$J$6:$J$1205,'GenSR'!J358),0)+IF(ISNUMBER('GenSR'!K358),INDEX('913'!$J$6:$J$1205,'GenSR'!K358),0)+IF(ISNUMBER('GenSR'!L358),INDEX('913'!$J$6:$J$1205,'GenSR'!L358),0)+IF(ISNUMBER('GenSR'!M358),INDEX('913'!$J$6:$J$1205,'GenSR'!M358),0)+IF(ISNUMBER('GenSR'!N358),INDEX('913'!$J$6:$J$1205,'GenSR'!N358),0)+IF(ISNUMBER('GenSR'!O358),INDEX('913'!$J$6:$J$1205,'GenSR'!O358),0))^2)/S352))</f>
        <v>0</v>
      </c>
      <c r="U352" s="26">
        <f>100*('GenSR'!AO358*'935'!Q301*T352)/'11'!B$17</f>
        <v>0</v>
      </c>
      <c r="V352" s="26">
        <f>100*'GenSR'!AN358/'11'!B$17</f>
        <v>0</v>
      </c>
      <c r="W352" s="26">
        <f>100*('GenSR'!AO358*T352)/'11'!D$17</f>
        <v>0</v>
      </c>
      <c r="X352" s="26">
        <f>100/'11'!B$17*'GenAgg'!E$27*'GenVol'!F313</f>
        <v>0</v>
      </c>
      <c r="Y352" s="26">
        <f>IF('GenVol'!B313=0,0,(1-B352/'GenVol'!B313)*(V352+IF('935'!Q301=0,0,(W352*'935'!Q301*('11'!D$17-'935'!Y301)/('11'!B$17-'935'!X301)))))</f>
        <v>0</v>
      </c>
      <c r="Z352" s="6">
        <f>IF('GenVol'!B313=0,1,B352/'GenVol'!B313)*W352</f>
        <v>0</v>
      </c>
      <c r="AA352" s="26">
        <f>IF('GenVol'!B313=0,1,B352/'GenVol'!B313)*V352</f>
        <v>0</v>
      </c>
      <c r="AB352" s="26">
        <f>X352+AA352</f>
        <v>0</v>
      </c>
      <c r="AC352" s="24">
        <f>'11'!D$17-'935'!Y301</f>
        <v>0</v>
      </c>
      <c r="AD352" s="24">
        <f>(P352+Q352)*'GenVol'!B313</f>
        <v>0</v>
      </c>
      <c r="AE352" s="10"/>
    </row>
    <row r="353" spans="1:31">
      <c r="A353" s="21">
        <v>296</v>
      </c>
      <c r="B353" s="24">
        <f>'GenVol'!B314-('935'!T302*(1-'935'!X302/'11'!B$17))</f>
        <v>0</v>
      </c>
      <c r="C353" s="6">
        <f>MAX('11'!$C$45+0,MIN('935'!L302+0,'11'!$C$40+0))</f>
        <v>0</v>
      </c>
      <c r="D353" s="6">
        <f>MAX('11'!$D$45+0,MIN('935'!M302+0,'11'!$D$40+0))</f>
        <v>0</v>
      </c>
      <c r="E353" s="6">
        <f>MAX('11'!$E$45+0,MIN('935'!N302+0,'11'!$E$40+0))</f>
        <v>0</v>
      </c>
      <c r="F353" s="6">
        <f>MAX('11'!$F$45+0,MIN('935'!O302+0,'11'!$F$40+0))</f>
        <v>0</v>
      </c>
      <c r="G353" s="6">
        <f>MAX('11'!$G$45+0,MIN('935'!P302+0,'11'!$G$40+0))</f>
        <v>0</v>
      </c>
      <c r="H353" s="6">
        <f>IF('935'!$K302=1000,'Fixed'!$M$636*'Fixed'!$F313/(1+'11'!$C$12)*$C353,0)</f>
        <v>0</v>
      </c>
      <c r="I353" s="6">
        <f>IF(MOD('935'!$K302,1000)=100,'Fixed'!$N$636*'Fixed'!$F313/(1+'11'!$D$12)*$D353,0)</f>
        <v>0</v>
      </c>
      <c r="J353" s="6">
        <f>IF(MOD('935'!$K302,100)=10,'Fixed'!$O$636*'Fixed'!$F313/(1+'11'!$E$12)*$E353,0)</f>
        <v>0</v>
      </c>
      <c r="K353" s="6">
        <f>IF(AND(MOD('935'!$K302,10)&gt;0,MOD('935'!$K302,1000)&gt;1),'Fixed'!$P$636*'Fixed'!$F313/(1+'11'!$F$12)*$F353,0)</f>
        <v>0</v>
      </c>
      <c r="L353" s="6">
        <f>IF(MOD('935'!$K302,1000)=1,'Fixed'!$Q$636*'Fixed'!$F313/(1+'11'!$G$12)*$G353,0)</f>
        <v>0</v>
      </c>
      <c r="M353" s="6">
        <f>IF('935'!$K302&gt;1000,'Fixed'!$M$636*'GenVol'!$F314*$C353,0)</f>
        <v>0</v>
      </c>
      <c r="N353" s="6">
        <f>IF(MOD('935'!$K302,1000)&gt;100,'Fixed'!$N$636*'GenVol'!$F314*$D353,0)</f>
        <v>0</v>
      </c>
      <c r="O353" s="6">
        <f>IF(MOD('935'!$K302,100)&gt;10,'Fixed'!$O$636*'GenVol'!$F314*$E353,0)</f>
        <v>0</v>
      </c>
      <c r="P353" s="6">
        <f>$H353+$I353+$J353+$K353+$L353</f>
        <v>0</v>
      </c>
      <c r="Q353" s="6">
        <f>$M353+$N353+$O353</f>
        <v>0</v>
      </c>
      <c r="R353" s="26">
        <f>100/'11'!B$17*'Fixed'!E313*('Fixed'!E$1278+'Fixed'!F$1278)</f>
        <v>0</v>
      </c>
      <c r="S353" s="24">
        <f>0-IF(ISNUMBER('GenSR'!H359),INDEX('913'!$I$6:$I$1205,'GenSR'!H359),0)-IF(ISNUMBER('GenSR'!I359),INDEX('913'!$I$6:$I$1205,'GenSR'!I359),0)-IF(ISNUMBER('GenSR'!J359),INDEX('913'!$I$6:$I$1205,'GenSR'!J359),0)-IF(ISNUMBER('GenSR'!K359),INDEX('913'!$I$6:$I$1205,'GenSR'!K359),0)-IF(ISNUMBER('GenSR'!L359),INDEX('913'!$I$6:$I$1205,'GenSR'!L359),0)-IF(ISNUMBER('GenSR'!M359),INDEX('913'!$I$6:$I$1205,'GenSR'!M359),0)-IF(ISNUMBER('GenSR'!N359),INDEX('913'!$I$6:$I$1205,'GenSR'!N359),0)-IF(ISNUMBER('GenSR'!O359),INDEX('913'!$I$6:$I$1205,'GenSR'!O359),0)</f>
        <v>0</v>
      </c>
      <c r="T353" s="6">
        <f>IF(S353=0,1,MAX(1,SQRT(S353^2+(IF(ISNUMBER('GenSR'!H359),INDEX('913'!$J$6:$J$1205,'GenSR'!H359),0)+IF(ISNUMBER('GenSR'!I359),INDEX('913'!$J$6:$J$1205,'GenSR'!I359),0)+IF(ISNUMBER('GenSR'!J359),INDEX('913'!$J$6:$J$1205,'GenSR'!J359),0)+IF(ISNUMBER('GenSR'!K359),INDEX('913'!$J$6:$J$1205,'GenSR'!K359),0)+IF(ISNUMBER('GenSR'!L359),INDEX('913'!$J$6:$J$1205,'GenSR'!L359),0)+IF(ISNUMBER('GenSR'!M359),INDEX('913'!$J$6:$J$1205,'GenSR'!M359),0)+IF(ISNUMBER('GenSR'!N359),INDEX('913'!$J$6:$J$1205,'GenSR'!N359),0)+IF(ISNUMBER('GenSR'!O359),INDEX('913'!$J$6:$J$1205,'GenSR'!O359),0))^2)/S353))</f>
        <v>0</v>
      </c>
      <c r="U353" s="26">
        <f>100*('GenSR'!AO359*'935'!Q302*T353)/'11'!B$17</f>
        <v>0</v>
      </c>
      <c r="V353" s="26">
        <f>100*'GenSR'!AN359/'11'!B$17</f>
        <v>0</v>
      </c>
      <c r="W353" s="26">
        <f>100*('GenSR'!AO359*T353)/'11'!D$17</f>
        <v>0</v>
      </c>
      <c r="X353" s="26">
        <f>100/'11'!B$17*'GenAgg'!E$27*'GenVol'!F314</f>
        <v>0</v>
      </c>
      <c r="Y353" s="26">
        <f>IF('GenVol'!B314=0,0,(1-B353/'GenVol'!B314)*(V353+IF('935'!Q302=0,0,(W353*'935'!Q302*('11'!D$17-'935'!Y302)/('11'!B$17-'935'!X302)))))</f>
        <v>0</v>
      </c>
      <c r="Z353" s="6">
        <f>IF('GenVol'!B314=0,1,B353/'GenVol'!B314)*W353</f>
        <v>0</v>
      </c>
      <c r="AA353" s="26">
        <f>IF('GenVol'!B314=0,1,B353/'GenVol'!B314)*V353</f>
        <v>0</v>
      </c>
      <c r="AB353" s="26">
        <f>X353+AA353</f>
        <v>0</v>
      </c>
      <c r="AC353" s="24">
        <f>'11'!D$17-'935'!Y302</f>
        <v>0</v>
      </c>
      <c r="AD353" s="24">
        <f>(P353+Q353)*'GenVol'!B314</f>
        <v>0</v>
      </c>
      <c r="AE353" s="10"/>
    </row>
    <row r="354" spans="1:31">
      <c r="A354" s="21">
        <v>297</v>
      </c>
      <c r="B354" s="24">
        <f>'GenVol'!B315-('935'!T303*(1-'935'!X303/'11'!B$17))</f>
        <v>0</v>
      </c>
      <c r="C354" s="6">
        <f>MAX('11'!$C$45+0,MIN('935'!L303+0,'11'!$C$40+0))</f>
        <v>0</v>
      </c>
      <c r="D354" s="6">
        <f>MAX('11'!$D$45+0,MIN('935'!M303+0,'11'!$D$40+0))</f>
        <v>0</v>
      </c>
      <c r="E354" s="6">
        <f>MAX('11'!$E$45+0,MIN('935'!N303+0,'11'!$E$40+0))</f>
        <v>0</v>
      </c>
      <c r="F354" s="6">
        <f>MAX('11'!$F$45+0,MIN('935'!O303+0,'11'!$F$40+0))</f>
        <v>0</v>
      </c>
      <c r="G354" s="6">
        <f>MAX('11'!$G$45+0,MIN('935'!P303+0,'11'!$G$40+0))</f>
        <v>0</v>
      </c>
      <c r="H354" s="6">
        <f>IF('935'!$K303=1000,'Fixed'!$M$636*'Fixed'!$F314/(1+'11'!$C$12)*$C354,0)</f>
        <v>0</v>
      </c>
      <c r="I354" s="6">
        <f>IF(MOD('935'!$K303,1000)=100,'Fixed'!$N$636*'Fixed'!$F314/(1+'11'!$D$12)*$D354,0)</f>
        <v>0</v>
      </c>
      <c r="J354" s="6">
        <f>IF(MOD('935'!$K303,100)=10,'Fixed'!$O$636*'Fixed'!$F314/(1+'11'!$E$12)*$E354,0)</f>
        <v>0</v>
      </c>
      <c r="K354" s="6">
        <f>IF(AND(MOD('935'!$K303,10)&gt;0,MOD('935'!$K303,1000)&gt;1),'Fixed'!$P$636*'Fixed'!$F314/(1+'11'!$F$12)*$F354,0)</f>
        <v>0</v>
      </c>
      <c r="L354" s="6">
        <f>IF(MOD('935'!$K303,1000)=1,'Fixed'!$Q$636*'Fixed'!$F314/(1+'11'!$G$12)*$G354,0)</f>
        <v>0</v>
      </c>
      <c r="M354" s="6">
        <f>IF('935'!$K303&gt;1000,'Fixed'!$M$636*'GenVol'!$F315*$C354,0)</f>
        <v>0</v>
      </c>
      <c r="N354" s="6">
        <f>IF(MOD('935'!$K303,1000)&gt;100,'Fixed'!$N$636*'GenVol'!$F315*$D354,0)</f>
        <v>0</v>
      </c>
      <c r="O354" s="6">
        <f>IF(MOD('935'!$K303,100)&gt;10,'Fixed'!$O$636*'GenVol'!$F315*$E354,0)</f>
        <v>0</v>
      </c>
      <c r="P354" s="6">
        <f>$H354+$I354+$J354+$K354+$L354</f>
        <v>0</v>
      </c>
      <c r="Q354" s="6">
        <f>$M354+$N354+$O354</f>
        <v>0</v>
      </c>
      <c r="R354" s="26">
        <f>100/'11'!B$17*'Fixed'!E314*('Fixed'!E$1278+'Fixed'!F$1278)</f>
        <v>0</v>
      </c>
      <c r="S354" s="24">
        <f>0-IF(ISNUMBER('GenSR'!H360),INDEX('913'!$I$6:$I$1205,'GenSR'!H360),0)-IF(ISNUMBER('GenSR'!I360),INDEX('913'!$I$6:$I$1205,'GenSR'!I360),0)-IF(ISNUMBER('GenSR'!J360),INDEX('913'!$I$6:$I$1205,'GenSR'!J360),0)-IF(ISNUMBER('GenSR'!K360),INDEX('913'!$I$6:$I$1205,'GenSR'!K360),0)-IF(ISNUMBER('GenSR'!L360),INDEX('913'!$I$6:$I$1205,'GenSR'!L360),0)-IF(ISNUMBER('GenSR'!M360),INDEX('913'!$I$6:$I$1205,'GenSR'!M360),0)-IF(ISNUMBER('GenSR'!N360),INDEX('913'!$I$6:$I$1205,'GenSR'!N360),0)-IF(ISNUMBER('GenSR'!O360),INDEX('913'!$I$6:$I$1205,'GenSR'!O360),0)</f>
        <v>0</v>
      </c>
      <c r="T354" s="6">
        <f>IF(S354=0,1,MAX(1,SQRT(S354^2+(IF(ISNUMBER('GenSR'!H360),INDEX('913'!$J$6:$J$1205,'GenSR'!H360),0)+IF(ISNUMBER('GenSR'!I360),INDEX('913'!$J$6:$J$1205,'GenSR'!I360),0)+IF(ISNUMBER('GenSR'!J360),INDEX('913'!$J$6:$J$1205,'GenSR'!J360),0)+IF(ISNUMBER('GenSR'!K360),INDEX('913'!$J$6:$J$1205,'GenSR'!K360),0)+IF(ISNUMBER('GenSR'!L360),INDEX('913'!$J$6:$J$1205,'GenSR'!L360),0)+IF(ISNUMBER('GenSR'!M360),INDEX('913'!$J$6:$J$1205,'GenSR'!M360),0)+IF(ISNUMBER('GenSR'!N360),INDEX('913'!$J$6:$J$1205,'GenSR'!N360),0)+IF(ISNUMBER('GenSR'!O360),INDEX('913'!$J$6:$J$1205,'GenSR'!O360),0))^2)/S354))</f>
        <v>0</v>
      </c>
      <c r="U354" s="26">
        <f>100*('GenSR'!AO360*'935'!Q303*T354)/'11'!B$17</f>
        <v>0</v>
      </c>
      <c r="V354" s="26">
        <f>100*'GenSR'!AN360/'11'!B$17</f>
        <v>0</v>
      </c>
      <c r="W354" s="26">
        <f>100*('GenSR'!AO360*T354)/'11'!D$17</f>
        <v>0</v>
      </c>
      <c r="X354" s="26">
        <f>100/'11'!B$17*'GenAgg'!E$27*'GenVol'!F315</f>
        <v>0</v>
      </c>
      <c r="Y354" s="26">
        <f>IF('GenVol'!B315=0,0,(1-B354/'GenVol'!B315)*(V354+IF('935'!Q303=0,0,(W354*'935'!Q303*('11'!D$17-'935'!Y303)/('11'!B$17-'935'!X303)))))</f>
        <v>0</v>
      </c>
      <c r="Z354" s="6">
        <f>IF('GenVol'!B315=0,1,B354/'GenVol'!B315)*W354</f>
        <v>0</v>
      </c>
      <c r="AA354" s="26">
        <f>IF('GenVol'!B315=0,1,B354/'GenVol'!B315)*V354</f>
        <v>0</v>
      </c>
      <c r="AB354" s="26">
        <f>X354+AA354</f>
        <v>0</v>
      </c>
      <c r="AC354" s="24">
        <f>'11'!D$17-'935'!Y303</f>
        <v>0</v>
      </c>
      <c r="AD354" s="24">
        <f>(P354+Q354)*'GenVol'!B315</f>
        <v>0</v>
      </c>
      <c r="AE354" s="10"/>
    </row>
    <row r="355" spans="1:31">
      <c r="A355" s="21">
        <v>298</v>
      </c>
      <c r="B355" s="24">
        <f>'GenVol'!B316-('935'!T304*(1-'935'!X304/'11'!B$17))</f>
        <v>0</v>
      </c>
      <c r="C355" s="6">
        <f>MAX('11'!$C$45+0,MIN('935'!L304+0,'11'!$C$40+0))</f>
        <v>0</v>
      </c>
      <c r="D355" s="6">
        <f>MAX('11'!$D$45+0,MIN('935'!M304+0,'11'!$D$40+0))</f>
        <v>0</v>
      </c>
      <c r="E355" s="6">
        <f>MAX('11'!$E$45+0,MIN('935'!N304+0,'11'!$E$40+0))</f>
        <v>0</v>
      </c>
      <c r="F355" s="6">
        <f>MAX('11'!$F$45+0,MIN('935'!O304+0,'11'!$F$40+0))</f>
        <v>0</v>
      </c>
      <c r="G355" s="6">
        <f>MAX('11'!$G$45+0,MIN('935'!P304+0,'11'!$G$40+0))</f>
        <v>0</v>
      </c>
      <c r="H355" s="6">
        <f>IF('935'!$K304=1000,'Fixed'!$M$636*'Fixed'!$F315/(1+'11'!$C$12)*$C355,0)</f>
        <v>0</v>
      </c>
      <c r="I355" s="6">
        <f>IF(MOD('935'!$K304,1000)=100,'Fixed'!$N$636*'Fixed'!$F315/(1+'11'!$D$12)*$D355,0)</f>
        <v>0</v>
      </c>
      <c r="J355" s="6">
        <f>IF(MOD('935'!$K304,100)=10,'Fixed'!$O$636*'Fixed'!$F315/(1+'11'!$E$12)*$E355,0)</f>
        <v>0</v>
      </c>
      <c r="K355" s="6">
        <f>IF(AND(MOD('935'!$K304,10)&gt;0,MOD('935'!$K304,1000)&gt;1),'Fixed'!$P$636*'Fixed'!$F315/(1+'11'!$F$12)*$F355,0)</f>
        <v>0</v>
      </c>
      <c r="L355" s="6">
        <f>IF(MOD('935'!$K304,1000)=1,'Fixed'!$Q$636*'Fixed'!$F315/(1+'11'!$G$12)*$G355,0)</f>
        <v>0</v>
      </c>
      <c r="M355" s="6">
        <f>IF('935'!$K304&gt;1000,'Fixed'!$M$636*'GenVol'!$F316*$C355,0)</f>
        <v>0</v>
      </c>
      <c r="N355" s="6">
        <f>IF(MOD('935'!$K304,1000)&gt;100,'Fixed'!$N$636*'GenVol'!$F316*$D355,0)</f>
        <v>0</v>
      </c>
      <c r="O355" s="6">
        <f>IF(MOD('935'!$K304,100)&gt;10,'Fixed'!$O$636*'GenVol'!$F316*$E355,0)</f>
        <v>0</v>
      </c>
      <c r="P355" s="6">
        <f>$H355+$I355+$J355+$K355+$L355</f>
        <v>0</v>
      </c>
      <c r="Q355" s="6">
        <f>$M355+$N355+$O355</f>
        <v>0</v>
      </c>
      <c r="R355" s="26">
        <f>100/'11'!B$17*'Fixed'!E315*('Fixed'!E$1278+'Fixed'!F$1278)</f>
        <v>0</v>
      </c>
      <c r="S355" s="24">
        <f>0-IF(ISNUMBER('GenSR'!H361),INDEX('913'!$I$6:$I$1205,'GenSR'!H361),0)-IF(ISNUMBER('GenSR'!I361),INDEX('913'!$I$6:$I$1205,'GenSR'!I361),0)-IF(ISNUMBER('GenSR'!J361),INDEX('913'!$I$6:$I$1205,'GenSR'!J361),0)-IF(ISNUMBER('GenSR'!K361),INDEX('913'!$I$6:$I$1205,'GenSR'!K361),0)-IF(ISNUMBER('GenSR'!L361),INDEX('913'!$I$6:$I$1205,'GenSR'!L361),0)-IF(ISNUMBER('GenSR'!M361),INDEX('913'!$I$6:$I$1205,'GenSR'!M361),0)-IF(ISNUMBER('GenSR'!N361),INDEX('913'!$I$6:$I$1205,'GenSR'!N361),0)-IF(ISNUMBER('GenSR'!O361),INDEX('913'!$I$6:$I$1205,'GenSR'!O361),0)</f>
        <v>0</v>
      </c>
      <c r="T355" s="6">
        <f>IF(S355=0,1,MAX(1,SQRT(S355^2+(IF(ISNUMBER('GenSR'!H361),INDEX('913'!$J$6:$J$1205,'GenSR'!H361),0)+IF(ISNUMBER('GenSR'!I361),INDEX('913'!$J$6:$J$1205,'GenSR'!I361),0)+IF(ISNUMBER('GenSR'!J361),INDEX('913'!$J$6:$J$1205,'GenSR'!J361),0)+IF(ISNUMBER('GenSR'!K361),INDEX('913'!$J$6:$J$1205,'GenSR'!K361),0)+IF(ISNUMBER('GenSR'!L361),INDEX('913'!$J$6:$J$1205,'GenSR'!L361),0)+IF(ISNUMBER('GenSR'!M361),INDEX('913'!$J$6:$J$1205,'GenSR'!M361),0)+IF(ISNUMBER('GenSR'!N361),INDEX('913'!$J$6:$J$1205,'GenSR'!N361),0)+IF(ISNUMBER('GenSR'!O361),INDEX('913'!$J$6:$J$1205,'GenSR'!O361),0))^2)/S355))</f>
        <v>0</v>
      </c>
      <c r="U355" s="26">
        <f>100*('GenSR'!AO361*'935'!Q304*T355)/'11'!B$17</f>
        <v>0</v>
      </c>
      <c r="V355" s="26">
        <f>100*'GenSR'!AN361/'11'!B$17</f>
        <v>0</v>
      </c>
      <c r="W355" s="26">
        <f>100*('GenSR'!AO361*T355)/'11'!D$17</f>
        <v>0</v>
      </c>
      <c r="X355" s="26">
        <f>100/'11'!B$17*'GenAgg'!E$27*'GenVol'!F316</f>
        <v>0</v>
      </c>
      <c r="Y355" s="26">
        <f>IF('GenVol'!B316=0,0,(1-B355/'GenVol'!B316)*(V355+IF('935'!Q304=0,0,(W355*'935'!Q304*('11'!D$17-'935'!Y304)/('11'!B$17-'935'!X304)))))</f>
        <v>0</v>
      </c>
      <c r="Z355" s="6">
        <f>IF('GenVol'!B316=0,1,B355/'GenVol'!B316)*W355</f>
        <v>0</v>
      </c>
      <c r="AA355" s="26">
        <f>IF('GenVol'!B316=0,1,B355/'GenVol'!B316)*V355</f>
        <v>0</v>
      </c>
      <c r="AB355" s="26">
        <f>X355+AA355</f>
        <v>0</v>
      </c>
      <c r="AC355" s="24">
        <f>'11'!D$17-'935'!Y304</f>
        <v>0</v>
      </c>
      <c r="AD355" s="24">
        <f>(P355+Q355)*'GenVol'!B316</f>
        <v>0</v>
      </c>
      <c r="AE355" s="10"/>
    </row>
    <row r="356" spans="1:31">
      <c r="A356" s="21">
        <v>299</v>
      </c>
      <c r="B356" s="24">
        <f>'GenVol'!B317-('935'!T305*(1-'935'!X305/'11'!B$17))</f>
        <v>0</v>
      </c>
      <c r="C356" s="6">
        <f>MAX('11'!$C$45+0,MIN('935'!L305+0,'11'!$C$40+0))</f>
        <v>0</v>
      </c>
      <c r="D356" s="6">
        <f>MAX('11'!$D$45+0,MIN('935'!M305+0,'11'!$D$40+0))</f>
        <v>0</v>
      </c>
      <c r="E356" s="6">
        <f>MAX('11'!$E$45+0,MIN('935'!N305+0,'11'!$E$40+0))</f>
        <v>0</v>
      </c>
      <c r="F356" s="6">
        <f>MAX('11'!$F$45+0,MIN('935'!O305+0,'11'!$F$40+0))</f>
        <v>0</v>
      </c>
      <c r="G356" s="6">
        <f>MAX('11'!$G$45+0,MIN('935'!P305+0,'11'!$G$40+0))</f>
        <v>0</v>
      </c>
      <c r="H356" s="6">
        <f>IF('935'!$K305=1000,'Fixed'!$M$636*'Fixed'!$F316/(1+'11'!$C$12)*$C356,0)</f>
        <v>0</v>
      </c>
      <c r="I356" s="6">
        <f>IF(MOD('935'!$K305,1000)=100,'Fixed'!$N$636*'Fixed'!$F316/(1+'11'!$D$12)*$D356,0)</f>
        <v>0</v>
      </c>
      <c r="J356" s="6">
        <f>IF(MOD('935'!$K305,100)=10,'Fixed'!$O$636*'Fixed'!$F316/(1+'11'!$E$12)*$E356,0)</f>
        <v>0</v>
      </c>
      <c r="K356" s="6">
        <f>IF(AND(MOD('935'!$K305,10)&gt;0,MOD('935'!$K305,1000)&gt;1),'Fixed'!$P$636*'Fixed'!$F316/(1+'11'!$F$12)*$F356,0)</f>
        <v>0</v>
      </c>
      <c r="L356" s="6">
        <f>IF(MOD('935'!$K305,1000)=1,'Fixed'!$Q$636*'Fixed'!$F316/(1+'11'!$G$12)*$G356,0)</f>
        <v>0</v>
      </c>
      <c r="M356" s="6">
        <f>IF('935'!$K305&gt;1000,'Fixed'!$M$636*'GenVol'!$F317*$C356,0)</f>
        <v>0</v>
      </c>
      <c r="N356" s="6">
        <f>IF(MOD('935'!$K305,1000)&gt;100,'Fixed'!$N$636*'GenVol'!$F317*$D356,0)</f>
        <v>0</v>
      </c>
      <c r="O356" s="6">
        <f>IF(MOD('935'!$K305,100)&gt;10,'Fixed'!$O$636*'GenVol'!$F317*$E356,0)</f>
        <v>0</v>
      </c>
      <c r="P356" s="6">
        <f>$H356+$I356+$J356+$K356+$L356</f>
        <v>0</v>
      </c>
      <c r="Q356" s="6">
        <f>$M356+$N356+$O356</f>
        <v>0</v>
      </c>
      <c r="R356" s="26">
        <f>100/'11'!B$17*'Fixed'!E316*('Fixed'!E$1278+'Fixed'!F$1278)</f>
        <v>0</v>
      </c>
      <c r="S356" s="24">
        <f>0-IF(ISNUMBER('GenSR'!H362),INDEX('913'!$I$6:$I$1205,'GenSR'!H362),0)-IF(ISNUMBER('GenSR'!I362),INDEX('913'!$I$6:$I$1205,'GenSR'!I362),0)-IF(ISNUMBER('GenSR'!J362),INDEX('913'!$I$6:$I$1205,'GenSR'!J362),0)-IF(ISNUMBER('GenSR'!K362),INDEX('913'!$I$6:$I$1205,'GenSR'!K362),0)-IF(ISNUMBER('GenSR'!L362),INDEX('913'!$I$6:$I$1205,'GenSR'!L362),0)-IF(ISNUMBER('GenSR'!M362),INDEX('913'!$I$6:$I$1205,'GenSR'!M362),0)-IF(ISNUMBER('GenSR'!N362),INDEX('913'!$I$6:$I$1205,'GenSR'!N362),0)-IF(ISNUMBER('GenSR'!O362),INDEX('913'!$I$6:$I$1205,'GenSR'!O362),0)</f>
        <v>0</v>
      </c>
      <c r="T356" s="6">
        <f>IF(S356=0,1,MAX(1,SQRT(S356^2+(IF(ISNUMBER('GenSR'!H362),INDEX('913'!$J$6:$J$1205,'GenSR'!H362),0)+IF(ISNUMBER('GenSR'!I362),INDEX('913'!$J$6:$J$1205,'GenSR'!I362),0)+IF(ISNUMBER('GenSR'!J362),INDEX('913'!$J$6:$J$1205,'GenSR'!J362),0)+IF(ISNUMBER('GenSR'!K362),INDEX('913'!$J$6:$J$1205,'GenSR'!K362),0)+IF(ISNUMBER('GenSR'!L362),INDEX('913'!$J$6:$J$1205,'GenSR'!L362),0)+IF(ISNUMBER('GenSR'!M362),INDEX('913'!$J$6:$J$1205,'GenSR'!M362),0)+IF(ISNUMBER('GenSR'!N362),INDEX('913'!$J$6:$J$1205,'GenSR'!N362),0)+IF(ISNUMBER('GenSR'!O362),INDEX('913'!$J$6:$J$1205,'GenSR'!O362),0))^2)/S356))</f>
        <v>0</v>
      </c>
      <c r="U356" s="26">
        <f>100*('GenSR'!AO362*'935'!Q305*T356)/'11'!B$17</f>
        <v>0</v>
      </c>
      <c r="V356" s="26">
        <f>100*'GenSR'!AN362/'11'!B$17</f>
        <v>0</v>
      </c>
      <c r="W356" s="26">
        <f>100*('GenSR'!AO362*T356)/'11'!D$17</f>
        <v>0</v>
      </c>
      <c r="X356" s="26">
        <f>100/'11'!B$17*'GenAgg'!E$27*'GenVol'!F317</f>
        <v>0</v>
      </c>
      <c r="Y356" s="26">
        <f>IF('GenVol'!B317=0,0,(1-B356/'GenVol'!B317)*(V356+IF('935'!Q305=0,0,(W356*'935'!Q305*('11'!D$17-'935'!Y305)/('11'!B$17-'935'!X305)))))</f>
        <v>0</v>
      </c>
      <c r="Z356" s="6">
        <f>IF('GenVol'!B317=0,1,B356/'GenVol'!B317)*W356</f>
        <v>0</v>
      </c>
      <c r="AA356" s="26">
        <f>IF('GenVol'!B317=0,1,B356/'GenVol'!B317)*V356</f>
        <v>0</v>
      </c>
      <c r="AB356" s="26">
        <f>X356+AA356</f>
        <v>0</v>
      </c>
      <c r="AC356" s="24">
        <f>'11'!D$17-'935'!Y305</f>
        <v>0</v>
      </c>
      <c r="AD356" s="24">
        <f>(P356+Q356)*'GenVol'!B317</f>
        <v>0</v>
      </c>
      <c r="AE356" s="10"/>
    </row>
    <row r="357" spans="1:31">
      <c r="A357" s="21">
        <v>300</v>
      </c>
      <c r="B357" s="24">
        <f>'GenVol'!B318-('935'!T306*(1-'935'!X306/'11'!B$17))</f>
        <v>0</v>
      </c>
      <c r="C357" s="6">
        <f>MAX('11'!$C$45+0,MIN('935'!L306+0,'11'!$C$40+0))</f>
        <v>0</v>
      </c>
      <c r="D357" s="6">
        <f>MAX('11'!$D$45+0,MIN('935'!M306+0,'11'!$D$40+0))</f>
        <v>0</v>
      </c>
      <c r="E357" s="6">
        <f>MAX('11'!$E$45+0,MIN('935'!N306+0,'11'!$E$40+0))</f>
        <v>0</v>
      </c>
      <c r="F357" s="6">
        <f>MAX('11'!$F$45+0,MIN('935'!O306+0,'11'!$F$40+0))</f>
        <v>0</v>
      </c>
      <c r="G357" s="6">
        <f>MAX('11'!$G$45+0,MIN('935'!P306+0,'11'!$G$40+0))</f>
        <v>0</v>
      </c>
      <c r="H357" s="6">
        <f>IF('935'!$K306=1000,'Fixed'!$M$636*'Fixed'!$F317/(1+'11'!$C$12)*$C357,0)</f>
        <v>0</v>
      </c>
      <c r="I357" s="6">
        <f>IF(MOD('935'!$K306,1000)=100,'Fixed'!$N$636*'Fixed'!$F317/(1+'11'!$D$12)*$D357,0)</f>
        <v>0</v>
      </c>
      <c r="J357" s="6">
        <f>IF(MOD('935'!$K306,100)=10,'Fixed'!$O$636*'Fixed'!$F317/(1+'11'!$E$12)*$E357,0)</f>
        <v>0</v>
      </c>
      <c r="K357" s="6">
        <f>IF(AND(MOD('935'!$K306,10)&gt;0,MOD('935'!$K306,1000)&gt;1),'Fixed'!$P$636*'Fixed'!$F317/(1+'11'!$F$12)*$F357,0)</f>
        <v>0</v>
      </c>
      <c r="L357" s="6">
        <f>IF(MOD('935'!$K306,1000)=1,'Fixed'!$Q$636*'Fixed'!$F317/(1+'11'!$G$12)*$G357,0)</f>
        <v>0</v>
      </c>
      <c r="M357" s="6">
        <f>IF('935'!$K306&gt;1000,'Fixed'!$M$636*'GenVol'!$F318*$C357,0)</f>
        <v>0</v>
      </c>
      <c r="N357" s="6">
        <f>IF(MOD('935'!$K306,1000)&gt;100,'Fixed'!$N$636*'GenVol'!$F318*$D357,0)</f>
        <v>0</v>
      </c>
      <c r="O357" s="6">
        <f>IF(MOD('935'!$K306,100)&gt;10,'Fixed'!$O$636*'GenVol'!$F318*$E357,0)</f>
        <v>0</v>
      </c>
      <c r="P357" s="6">
        <f>$H357+$I357+$J357+$K357+$L357</f>
        <v>0</v>
      </c>
      <c r="Q357" s="6">
        <f>$M357+$N357+$O357</f>
        <v>0</v>
      </c>
      <c r="R357" s="26">
        <f>100/'11'!B$17*'Fixed'!E317*('Fixed'!E$1278+'Fixed'!F$1278)</f>
        <v>0</v>
      </c>
      <c r="S357" s="24">
        <f>0-IF(ISNUMBER('GenSR'!H363),INDEX('913'!$I$6:$I$1205,'GenSR'!H363),0)-IF(ISNUMBER('GenSR'!I363),INDEX('913'!$I$6:$I$1205,'GenSR'!I363),0)-IF(ISNUMBER('GenSR'!J363),INDEX('913'!$I$6:$I$1205,'GenSR'!J363),0)-IF(ISNUMBER('GenSR'!K363),INDEX('913'!$I$6:$I$1205,'GenSR'!K363),0)-IF(ISNUMBER('GenSR'!L363),INDEX('913'!$I$6:$I$1205,'GenSR'!L363),0)-IF(ISNUMBER('GenSR'!M363),INDEX('913'!$I$6:$I$1205,'GenSR'!M363),0)-IF(ISNUMBER('GenSR'!N363),INDEX('913'!$I$6:$I$1205,'GenSR'!N363),0)-IF(ISNUMBER('GenSR'!O363),INDEX('913'!$I$6:$I$1205,'GenSR'!O363),0)</f>
        <v>0</v>
      </c>
      <c r="T357" s="6">
        <f>IF(S357=0,1,MAX(1,SQRT(S357^2+(IF(ISNUMBER('GenSR'!H363),INDEX('913'!$J$6:$J$1205,'GenSR'!H363),0)+IF(ISNUMBER('GenSR'!I363),INDEX('913'!$J$6:$J$1205,'GenSR'!I363),0)+IF(ISNUMBER('GenSR'!J363),INDEX('913'!$J$6:$J$1205,'GenSR'!J363),0)+IF(ISNUMBER('GenSR'!K363),INDEX('913'!$J$6:$J$1205,'GenSR'!K363),0)+IF(ISNUMBER('GenSR'!L363),INDEX('913'!$J$6:$J$1205,'GenSR'!L363),0)+IF(ISNUMBER('GenSR'!M363),INDEX('913'!$J$6:$J$1205,'GenSR'!M363),0)+IF(ISNUMBER('GenSR'!N363),INDEX('913'!$J$6:$J$1205,'GenSR'!N363),0)+IF(ISNUMBER('GenSR'!O363),INDEX('913'!$J$6:$J$1205,'GenSR'!O363),0))^2)/S357))</f>
        <v>0</v>
      </c>
      <c r="U357" s="26">
        <f>100*('GenSR'!AO363*'935'!Q306*T357)/'11'!B$17</f>
        <v>0</v>
      </c>
      <c r="V357" s="26">
        <f>100*'GenSR'!AN363/'11'!B$17</f>
        <v>0</v>
      </c>
      <c r="W357" s="26">
        <f>100*('GenSR'!AO363*T357)/'11'!D$17</f>
        <v>0</v>
      </c>
      <c r="X357" s="26">
        <f>100/'11'!B$17*'GenAgg'!E$27*'GenVol'!F318</f>
        <v>0</v>
      </c>
      <c r="Y357" s="26">
        <f>IF('GenVol'!B318=0,0,(1-B357/'GenVol'!B318)*(V357+IF('935'!Q306=0,0,(W357*'935'!Q306*('11'!D$17-'935'!Y306)/('11'!B$17-'935'!X306)))))</f>
        <v>0</v>
      </c>
      <c r="Z357" s="6">
        <f>IF('GenVol'!B318=0,1,B357/'GenVol'!B318)*W357</f>
        <v>0</v>
      </c>
      <c r="AA357" s="26">
        <f>IF('GenVol'!B318=0,1,B357/'GenVol'!B318)*V357</f>
        <v>0</v>
      </c>
      <c r="AB357" s="26">
        <f>X357+AA357</f>
        <v>0</v>
      </c>
      <c r="AC357" s="24">
        <f>'11'!D$17-'935'!Y306</f>
        <v>0</v>
      </c>
      <c r="AD357" s="24">
        <f>(P357+Q357)*'GenVol'!B318</f>
        <v>0</v>
      </c>
      <c r="AE357" s="10"/>
    </row>
    <row r="358" spans="1:31">
      <c r="A358" s="21">
        <v>301</v>
      </c>
      <c r="B358" s="24">
        <f>'GenVol'!B319-('935'!T307*(1-'935'!X307/'11'!B$17))</f>
        <v>0</v>
      </c>
      <c r="C358" s="6">
        <f>MAX('11'!$C$45+0,MIN('935'!L307+0,'11'!$C$40+0))</f>
        <v>0</v>
      </c>
      <c r="D358" s="6">
        <f>MAX('11'!$D$45+0,MIN('935'!M307+0,'11'!$D$40+0))</f>
        <v>0</v>
      </c>
      <c r="E358" s="6">
        <f>MAX('11'!$E$45+0,MIN('935'!N307+0,'11'!$E$40+0))</f>
        <v>0</v>
      </c>
      <c r="F358" s="6">
        <f>MAX('11'!$F$45+0,MIN('935'!O307+0,'11'!$F$40+0))</f>
        <v>0</v>
      </c>
      <c r="G358" s="6">
        <f>MAX('11'!$G$45+0,MIN('935'!P307+0,'11'!$G$40+0))</f>
        <v>0</v>
      </c>
      <c r="H358" s="6">
        <f>IF('935'!$K307=1000,'Fixed'!$M$636*'Fixed'!$F318/(1+'11'!$C$12)*$C358,0)</f>
        <v>0</v>
      </c>
      <c r="I358" s="6">
        <f>IF(MOD('935'!$K307,1000)=100,'Fixed'!$N$636*'Fixed'!$F318/(1+'11'!$D$12)*$D358,0)</f>
        <v>0</v>
      </c>
      <c r="J358" s="6">
        <f>IF(MOD('935'!$K307,100)=10,'Fixed'!$O$636*'Fixed'!$F318/(1+'11'!$E$12)*$E358,0)</f>
        <v>0</v>
      </c>
      <c r="K358" s="6">
        <f>IF(AND(MOD('935'!$K307,10)&gt;0,MOD('935'!$K307,1000)&gt;1),'Fixed'!$P$636*'Fixed'!$F318/(1+'11'!$F$12)*$F358,0)</f>
        <v>0</v>
      </c>
      <c r="L358" s="6">
        <f>IF(MOD('935'!$K307,1000)=1,'Fixed'!$Q$636*'Fixed'!$F318/(1+'11'!$G$12)*$G358,0)</f>
        <v>0</v>
      </c>
      <c r="M358" s="6">
        <f>IF('935'!$K307&gt;1000,'Fixed'!$M$636*'GenVol'!$F319*$C358,0)</f>
        <v>0</v>
      </c>
      <c r="N358" s="6">
        <f>IF(MOD('935'!$K307,1000)&gt;100,'Fixed'!$N$636*'GenVol'!$F319*$D358,0)</f>
        <v>0</v>
      </c>
      <c r="O358" s="6">
        <f>IF(MOD('935'!$K307,100)&gt;10,'Fixed'!$O$636*'GenVol'!$F319*$E358,0)</f>
        <v>0</v>
      </c>
      <c r="P358" s="6">
        <f>$H358+$I358+$J358+$K358+$L358</f>
        <v>0</v>
      </c>
      <c r="Q358" s="6">
        <f>$M358+$N358+$O358</f>
        <v>0</v>
      </c>
      <c r="R358" s="26">
        <f>100/'11'!B$17*'Fixed'!E318*('Fixed'!E$1278+'Fixed'!F$1278)</f>
        <v>0</v>
      </c>
      <c r="S358" s="24">
        <f>0-IF(ISNUMBER('GenSR'!H364),INDEX('913'!$I$6:$I$1205,'GenSR'!H364),0)-IF(ISNUMBER('GenSR'!I364),INDEX('913'!$I$6:$I$1205,'GenSR'!I364),0)-IF(ISNUMBER('GenSR'!J364),INDEX('913'!$I$6:$I$1205,'GenSR'!J364),0)-IF(ISNUMBER('GenSR'!K364),INDEX('913'!$I$6:$I$1205,'GenSR'!K364),0)-IF(ISNUMBER('GenSR'!L364),INDEX('913'!$I$6:$I$1205,'GenSR'!L364),0)-IF(ISNUMBER('GenSR'!M364),INDEX('913'!$I$6:$I$1205,'GenSR'!M364),0)-IF(ISNUMBER('GenSR'!N364),INDEX('913'!$I$6:$I$1205,'GenSR'!N364),0)-IF(ISNUMBER('GenSR'!O364),INDEX('913'!$I$6:$I$1205,'GenSR'!O364),0)</f>
        <v>0</v>
      </c>
      <c r="T358" s="6">
        <f>IF(S358=0,1,MAX(1,SQRT(S358^2+(IF(ISNUMBER('GenSR'!H364),INDEX('913'!$J$6:$J$1205,'GenSR'!H364),0)+IF(ISNUMBER('GenSR'!I364),INDEX('913'!$J$6:$J$1205,'GenSR'!I364),0)+IF(ISNUMBER('GenSR'!J364),INDEX('913'!$J$6:$J$1205,'GenSR'!J364),0)+IF(ISNUMBER('GenSR'!K364),INDEX('913'!$J$6:$J$1205,'GenSR'!K364),0)+IF(ISNUMBER('GenSR'!L364),INDEX('913'!$J$6:$J$1205,'GenSR'!L364),0)+IF(ISNUMBER('GenSR'!M364),INDEX('913'!$J$6:$J$1205,'GenSR'!M364),0)+IF(ISNUMBER('GenSR'!N364),INDEX('913'!$J$6:$J$1205,'GenSR'!N364),0)+IF(ISNUMBER('GenSR'!O364),INDEX('913'!$J$6:$J$1205,'GenSR'!O364),0))^2)/S358))</f>
        <v>0</v>
      </c>
      <c r="U358" s="26">
        <f>100*('GenSR'!AO364*'935'!Q307*T358)/'11'!B$17</f>
        <v>0</v>
      </c>
      <c r="V358" s="26">
        <f>100*'GenSR'!AN364/'11'!B$17</f>
        <v>0</v>
      </c>
      <c r="W358" s="26">
        <f>100*('GenSR'!AO364*T358)/'11'!D$17</f>
        <v>0</v>
      </c>
      <c r="X358" s="26">
        <f>100/'11'!B$17*'GenAgg'!E$27*'GenVol'!F319</f>
        <v>0</v>
      </c>
      <c r="Y358" s="26">
        <f>IF('GenVol'!B319=0,0,(1-B358/'GenVol'!B319)*(V358+IF('935'!Q307=0,0,(W358*'935'!Q307*('11'!D$17-'935'!Y307)/('11'!B$17-'935'!X307)))))</f>
        <v>0</v>
      </c>
      <c r="Z358" s="6">
        <f>IF('GenVol'!B319=0,1,B358/'GenVol'!B319)*W358</f>
        <v>0</v>
      </c>
      <c r="AA358" s="26">
        <f>IF('GenVol'!B319=0,1,B358/'GenVol'!B319)*V358</f>
        <v>0</v>
      </c>
      <c r="AB358" s="26">
        <f>X358+AA358</f>
        <v>0</v>
      </c>
      <c r="AC358" s="24">
        <f>'11'!D$17-'935'!Y307</f>
        <v>0</v>
      </c>
      <c r="AD358" s="24">
        <f>(P358+Q358)*'GenVol'!B319</f>
        <v>0</v>
      </c>
      <c r="AE358" s="10"/>
    </row>
    <row r="359" spans="1:31">
      <c r="A359" s="21">
        <v>302</v>
      </c>
      <c r="B359" s="24">
        <f>'GenVol'!B320-('935'!T308*(1-'935'!X308/'11'!B$17))</f>
        <v>0</v>
      </c>
      <c r="C359" s="6">
        <f>MAX('11'!$C$45+0,MIN('935'!L308+0,'11'!$C$40+0))</f>
        <v>0</v>
      </c>
      <c r="D359" s="6">
        <f>MAX('11'!$D$45+0,MIN('935'!M308+0,'11'!$D$40+0))</f>
        <v>0</v>
      </c>
      <c r="E359" s="6">
        <f>MAX('11'!$E$45+0,MIN('935'!N308+0,'11'!$E$40+0))</f>
        <v>0</v>
      </c>
      <c r="F359" s="6">
        <f>MAX('11'!$F$45+0,MIN('935'!O308+0,'11'!$F$40+0))</f>
        <v>0</v>
      </c>
      <c r="G359" s="6">
        <f>MAX('11'!$G$45+0,MIN('935'!P308+0,'11'!$G$40+0))</f>
        <v>0</v>
      </c>
      <c r="H359" s="6">
        <f>IF('935'!$K308=1000,'Fixed'!$M$636*'Fixed'!$F319/(1+'11'!$C$12)*$C359,0)</f>
        <v>0</v>
      </c>
      <c r="I359" s="6">
        <f>IF(MOD('935'!$K308,1000)=100,'Fixed'!$N$636*'Fixed'!$F319/(1+'11'!$D$12)*$D359,0)</f>
        <v>0</v>
      </c>
      <c r="J359" s="6">
        <f>IF(MOD('935'!$K308,100)=10,'Fixed'!$O$636*'Fixed'!$F319/(1+'11'!$E$12)*$E359,0)</f>
        <v>0</v>
      </c>
      <c r="K359" s="6">
        <f>IF(AND(MOD('935'!$K308,10)&gt;0,MOD('935'!$K308,1000)&gt;1),'Fixed'!$P$636*'Fixed'!$F319/(1+'11'!$F$12)*$F359,0)</f>
        <v>0</v>
      </c>
      <c r="L359" s="6">
        <f>IF(MOD('935'!$K308,1000)=1,'Fixed'!$Q$636*'Fixed'!$F319/(1+'11'!$G$12)*$G359,0)</f>
        <v>0</v>
      </c>
      <c r="M359" s="6">
        <f>IF('935'!$K308&gt;1000,'Fixed'!$M$636*'GenVol'!$F320*$C359,0)</f>
        <v>0</v>
      </c>
      <c r="N359" s="6">
        <f>IF(MOD('935'!$K308,1000)&gt;100,'Fixed'!$N$636*'GenVol'!$F320*$D359,0)</f>
        <v>0</v>
      </c>
      <c r="O359" s="6">
        <f>IF(MOD('935'!$K308,100)&gt;10,'Fixed'!$O$636*'GenVol'!$F320*$E359,0)</f>
        <v>0</v>
      </c>
      <c r="P359" s="6">
        <f>$H359+$I359+$J359+$K359+$L359</f>
        <v>0</v>
      </c>
      <c r="Q359" s="6">
        <f>$M359+$N359+$O359</f>
        <v>0</v>
      </c>
      <c r="R359" s="26">
        <f>100/'11'!B$17*'Fixed'!E319*('Fixed'!E$1278+'Fixed'!F$1278)</f>
        <v>0</v>
      </c>
      <c r="S359" s="24">
        <f>0-IF(ISNUMBER('GenSR'!H365),INDEX('913'!$I$6:$I$1205,'GenSR'!H365),0)-IF(ISNUMBER('GenSR'!I365),INDEX('913'!$I$6:$I$1205,'GenSR'!I365),0)-IF(ISNUMBER('GenSR'!J365),INDEX('913'!$I$6:$I$1205,'GenSR'!J365),0)-IF(ISNUMBER('GenSR'!K365),INDEX('913'!$I$6:$I$1205,'GenSR'!K365),0)-IF(ISNUMBER('GenSR'!L365),INDEX('913'!$I$6:$I$1205,'GenSR'!L365),0)-IF(ISNUMBER('GenSR'!M365),INDEX('913'!$I$6:$I$1205,'GenSR'!M365),0)-IF(ISNUMBER('GenSR'!N365),INDEX('913'!$I$6:$I$1205,'GenSR'!N365),0)-IF(ISNUMBER('GenSR'!O365),INDEX('913'!$I$6:$I$1205,'GenSR'!O365),0)</f>
        <v>0</v>
      </c>
      <c r="T359" s="6">
        <f>IF(S359=0,1,MAX(1,SQRT(S359^2+(IF(ISNUMBER('GenSR'!H365),INDEX('913'!$J$6:$J$1205,'GenSR'!H365),0)+IF(ISNUMBER('GenSR'!I365),INDEX('913'!$J$6:$J$1205,'GenSR'!I365),0)+IF(ISNUMBER('GenSR'!J365),INDEX('913'!$J$6:$J$1205,'GenSR'!J365),0)+IF(ISNUMBER('GenSR'!K365),INDEX('913'!$J$6:$J$1205,'GenSR'!K365),0)+IF(ISNUMBER('GenSR'!L365),INDEX('913'!$J$6:$J$1205,'GenSR'!L365),0)+IF(ISNUMBER('GenSR'!M365),INDEX('913'!$J$6:$J$1205,'GenSR'!M365),0)+IF(ISNUMBER('GenSR'!N365),INDEX('913'!$J$6:$J$1205,'GenSR'!N365),0)+IF(ISNUMBER('GenSR'!O365),INDEX('913'!$J$6:$J$1205,'GenSR'!O365),0))^2)/S359))</f>
        <v>0</v>
      </c>
      <c r="U359" s="26">
        <f>100*('GenSR'!AO365*'935'!Q308*T359)/'11'!B$17</f>
        <v>0</v>
      </c>
      <c r="V359" s="26">
        <f>100*'GenSR'!AN365/'11'!B$17</f>
        <v>0</v>
      </c>
      <c r="W359" s="26">
        <f>100*('GenSR'!AO365*T359)/'11'!D$17</f>
        <v>0</v>
      </c>
      <c r="X359" s="26">
        <f>100/'11'!B$17*'GenAgg'!E$27*'GenVol'!F320</f>
        <v>0</v>
      </c>
      <c r="Y359" s="26">
        <f>IF('GenVol'!B320=0,0,(1-B359/'GenVol'!B320)*(V359+IF('935'!Q308=0,0,(W359*'935'!Q308*('11'!D$17-'935'!Y308)/('11'!B$17-'935'!X308)))))</f>
        <v>0</v>
      </c>
      <c r="Z359" s="6">
        <f>IF('GenVol'!B320=0,1,B359/'GenVol'!B320)*W359</f>
        <v>0</v>
      </c>
      <c r="AA359" s="26">
        <f>IF('GenVol'!B320=0,1,B359/'GenVol'!B320)*V359</f>
        <v>0</v>
      </c>
      <c r="AB359" s="26">
        <f>X359+AA359</f>
        <v>0</v>
      </c>
      <c r="AC359" s="24">
        <f>'11'!D$17-'935'!Y308</f>
        <v>0</v>
      </c>
      <c r="AD359" s="24">
        <f>(P359+Q359)*'GenVol'!B320</f>
        <v>0</v>
      </c>
      <c r="AE359" s="10"/>
    </row>
    <row r="360" spans="1:31">
      <c r="A360" s="21">
        <v>303</v>
      </c>
      <c r="B360" s="24">
        <f>'GenVol'!B321-('935'!T309*(1-'935'!X309/'11'!B$17))</f>
        <v>0</v>
      </c>
      <c r="C360" s="6">
        <f>MAX('11'!$C$45+0,MIN('935'!L309+0,'11'!$C$40+0))</f>
        <v>0</v>
      </c>
      <c r="D360" s="6">
        <f>MAX('11'!$D$45+0,MIN('935'!M309+0,'11'!$D$40+0))</f>
        <v>0</v>
      </c>
      <c r="E360" s="6">
        <f>MAX('11'!$E$45+0,MIN('935'!N309+0,'11'!$E$40+0))</f>
        <v>0</v>
      </c>
      <c r="F360" s="6">
        <f>MAX('11'!$F$45+0,MIN('935'!O309+0,'11'!$F$40+0))</f>
        <v>0</v>
      </c>
      <c r="G360" s="6">
        <f>MAX('11'!$G$45+0,MIN('935'!P309+0,'11'!$G$40+0))</f>
        <v>0</v>
      </c>
      <c r="H360" s="6">
        <f>IF('935'!$K309=1000,'Fixed'!$M$636*'Fixed'!$F320/(1+'11'!$C$12)*$C360,0)</f>
        <v>0</v>
      </c>
      <c r="I360" s="6">
        <f>IF(MOD('935'!$K309,1000)=100,'Fixed'!$N$636*'Fixed'!$F320/(1+'11'!$D$12)*$D360,0)</f>
        <v>0</v>
      </c>
      <c r="J360" s="6">
        <f>IF(MOD('935'!$K309,100)=10,'Fixed'!$O$636*'Fixed'!$F320/(1+'11'!$E$12)*$E360,0)</f>
        <v>0</v>
      </c>
      <c r="K360" s="6">
        <f>IF(AND(MOD('935'!$K309,10)&gt;0,MOD('935'!$K309,1000)&gt;1),'Fixed'!$P$636*'Fixed'!$F320/(1+'11'!$F$12)*$F360,0)</f>
        <v>0</v>
      </c>
      <c r="L360" s="6">
        <f>IF(MOD('935'!$K309,1000)=1,'Fixed'!$Q$636*'Fixed'!$F320/(1+'11'!$G$12)*$G360,0)</f>
        <v>0</v>
      </c>
      <c r="M360" s="6">
        <f>IF('935'!$K309&gt;1000,'Fixed'!$M$636*'GenVol'!$F321*$C360,0)</f>
        <v>0</v>
      </c>
      <c r="N360" s="6">
        <f>IF(MOD('935'!$K309,1000)&gt;100,'Fixed'!$N$636*'GenVol'!$F321*$D360,0)</f>
        <v>0</v>
      </c>
      <c r="O360" s="6">
        <f>IF(MOD('935'!$K309,100)&gt;10,'Fixed'!$O$636*'GenVol'!$F321*$E360,0)</f>
        <v>0</v>
      </c>
      <c r="P360" s="6">
        <f>$H360+$I360+$J360+$K360+$L360</f>
        <v>0</v>
      </c>
      <c r="Q360" s="6">
        <f>$M360+$N360+$O360</f>
        <v>0</v>
      </c>
      <c r="R360" s="26">
        <f>100/'11'!B$17*'Fixed'!E320*('Fixed'!E$1278+'Fixed'!F$1278)</f>
        <v>0</v>
      </c>
      <c r="S360" s="24">
        <f>0-IF(ISNUMBER('GenSR'!H366),INDEX('913'!$I$6:$I$1205,'GenSR'!H366),0)-IF(ISNUMBER('GenSR'!I366),INDEX('913'!$I$6:$I$1205,'GenSR'!I366),0)-IF(ISNUMBER('GenSR'!J366),INDEX('913'!$I$6:$I$1205,'GenSR'!J366),0)-IF(ISNUMBER('GenSR'!K366),INDEX('913'!$I$6:$I$1205,'GenSR'!K366),0)-IF(ISNUMBER('GenSR'!L366),INDEX('913'!$I$6:$I$1205,'GenSR'!L366),0)-IF(ISNUMBER('GenSR'!M366),INDEX('913'!$I$6:$I$1205,'GenSR'!M366),0)-IF(ISNUMBER('GenSR'!N366),INDEX('913'!$I$6:$I$1205,'GenSR'!N366),0)-IF(ISNUMBER('GenSR'!O366),INDEX('913'!$I$6:$I$1205,'GenSR'!O366),0)</f>
        <v>0</v>
      </c>
      <c r="T360" s="6">
        <f>IF(S360=0,1,MAX(1,SQRT(S360^2+(IF(ISNUMBER('GenSR'!H366),INDEX('913'!$J$6:$J$1205,'GenSR'!H366),0)+IF(ISNUMBER('GenSR'!I366),INDEX('913'!$J$6:$J$1205,'GenSR'!I366),0)+IF(ISNUMBER('GenSR'!J366),INDEX('913'!$J$6:$J$1205,'GenSR'!J366),0)+IF(ISNUMBER('GenSR'!K366),INDEX('913'!$J$6:$J$1205,'GenSR'!K366),0)+IF(ISNUMBER('GenSR'!L366),INDEX('913'!$J$6:$J$1205,'GenSR'!L366),0)+IF(ISNUMBER('GenSR'!M366),INDEX('913'!$J$6:$J$1205,'GenSR'!M366),0)+IF(ISNUMBER('GenSR'!N366),INDEX('913'!$J$6:$J$1205,'GenSR'!N366),0)+IF(ISNUMBER('GenSR'!O366),INDEX('913'!$J$6:$J$1205,'GenSR'!O366),0))^2)/S360))</f>
        <v>0</v>
      </c>
      <c r="U360" s="26">
        <f>100*('GenSR'!AO366*'935'!Q309*T360)/'11'!B$17</f>
        <v>0</v>
      </c>
      <c r="V360" s="26">
        <f>100*'GenSR'!AN366/'11'!B$17</f>
        <v>0</v>
      </c>
      <c r="W360" s="26">
        <f>100*('GenSR'!AO366*T360)/'11'!D$17</f>
        <v>0</v>
      </c>
      <c r="X360" s="26">
        <f>100/'11'!B$17*'GenAgg'!E$27*'GenVol'!F321</f>
        <v>0</v>
      </c>
      <c r="Y360" s="26">
        <f>IF('GenVol'!B321=0,0,(1-B360/'GenVol'!B321)*(V360+IF('935'!Q309=0,0,(W360*'935'!Q309*('11'!D$17-'935'!Y309)/('11'!B$17-'935'!X309)))))</f>
        <v>0</v>
      </c>
      <c r="Z360" s="6">
        <f>IF('GenVol'!B321=0,1,B360/'GenVol'!B321)*W360</f>
        <v>0</v>
      </c>
      <c r="AA360" s="26">
        <f>IF('GenVol'!B321=0,1,B360/'GenVol'!B321)*V360</f>
        <v>0</v>
      </c>
      <c r="AB360" s="26">
        <f>X360+AA360</f>
        <v>0</v>
      </c>
      <c r="AC360" s="24">
        <f>'11'!D$17-'935'!Y309</f>
        <v>0</v>
      </c>
      <c r="AD360" s="24">
        <f>(P360+Q360)*'GenVol'!B321</f>
        <v>0</v>
      </c>
      <c r="AE360" s="10"/>
    </row>
    <row r="361" spans="1:31">
      <c r="A361" s="21">
        <v>304</v>
      </c>
      <c r="B361" s="24">
        <f>'GenVol'!B322-('935'!T310*(1-'935'!X310/'11'!B$17))</f>
        <v>0</v>
      </c>
      <c r="C361" s="6">
        <f>MAX('11'!$C$45+0,MIN('935'!L310+0,'11'!$C$40+0))</f>
        <v>0</v>
      </c>
      <c r="D361" s="6">
        <f>MAX('11'!$D$45+0,MIN('935'!M310+0,'11'!$D$40+0))</f>
        <v>0</v>
      </c>
      <c r="E361" s="6">
        <f>MAX('11'!$E$45+0,MIN('935'!N310+0,'11'!$E$40+0))</f>
        <v>0</v>
      </c>
      <c r="F361" s="6">
        <f>MAX('11'!$F$45+0,MIN('935'!O310+0,'11'!$F$40+0))</f>
        <v>0</v>
      </c>
      <c r="G361" s="6">
        <f>MAX('11'!$G$45+0,MIN('935'!P310+0,'11'!$G$40+0))</f>
        <v>0</v>
      </c>
      <c r="H361" s="6">
        <f>IF('935'!$K310=1000,'Fixed'!$M$636*'Fixed'!$F321/(1+'11'!$C$12)*$C361,0)</f>
        <v>0</v>
      </c>
      <c r="I361" s="6">
        <f>IF(MOD('935'!$K310,1000)=100,'Fixed'!$N$636*'Fixed'!$F321/(1+'11'!$D$12)*$D361,0)</f>
        <v>0</v>
      </c>
      <c r="J361" s="6">
        <f>IF(MOD('935'!$K310,100)=10,'Fixed'!$O$636*'Fixed'!$F321/(1+'11'!$E$12)*$E361,0)</f>
        <v>0</v>
      </c>
      <c r="K361" s="6">
        <f>IF(AND(MOD('935'!$K310,10)&gt;0,MOD('935'!$K310,1000)&gt;1),'Fixed'!$P$636*'Fixed'!$F321/(1+'11'!$F$12)*$F361,0)</f>
        <v>0</v>
      </c>
      <c r="L361" s="6">
        <f>IF(MOD('935'!$K310,1000)=1,'Fixed'!$Q$636*'Fixed'!$F321/(1+'11'!$G$12)*$G361,0)</f>
        <v>0</v>
      </c>
      <c r="M361" s="6">
        <f>IF('935'!$K310&gt;1000,'Fixed'!$M$636*'GenVol'!$F322*$C361,0)</f>
        <v>0</v>
      </c>
      <c r="N361" s="6">
        <f>IF(MOD('935'!$K310,1000)&gt;100,'Fixed'!$N$636*'GenVol'!$F322*$D361,0)</f>
        <v>0</v>
      </c>
      <c r="O361" s="6">
        <f>IF(MOD('935'!$K310,100)&gt;10,'Fixed'!$O$636*'GenVol'!$F322*$E361,0)</f>
        <v>0</v>
      </c>
      <c r="P361" s="6">
        <f>$H361+$I361+$J361+$K361+$L361</f>
        <v>0</v>
      </c>
      <c r="Q361" s="6">
        <f>$M361+$N361+$O361</f>
        <v>0</v>
      </c>
      <c r="R361" s="26">
        <f>100/'11'!B$17*'Fixed'!E321*('Fixed'!E$1278+'Fixed'!F$1278)</f>
        <v>0</v>
      </c>
      <c r="S361" s="24">
        <f>0-IF(ISNUMBER('GenSR'!H367),INDEX('913'!$I$6:$I$1205,'GenSR'!H367),0)-IF(ISNUMBER('GenSR'!I367),INDEX('913'!$I$6:$I$1205,'GenSR'!I367),0)-IF(ISNUMBER('GenSR'!J367),INDEX('913'!$I$6:$I$1205,'GenSR'!J367),0)-IF(ISNUMBER('GenSR'!K367),INDEX('913'!$I$6:$I$1205,'GenSR'!K367),0)-IF(ISNUMBER('GenSR'!L367),INDEX('913'!$I$6:$I$1205,'GenSR'!L367),0)-IF(ISNUMBER('GenSR'!M367),INDEX('913'!$I$6:$I$1205,'GenSR'!M367),0)-IF(ISNUMBER('GenSR'!N367),INDEX('913'!$I$6:$I$1205,'GenSR'!N367),0)-IF(ISNUMBER('GenSR'!O367),INDEX('913'!$I$6:$I$1205,'GenSR'!O367),0)</f>
        <v>0</v>
      </c>
      <c r="T361" s="6">
        <f>IF(S361=0,1,MAX(1,SQRT(S361^2+(IF(ISNUMBER('GenSR'!H367),INDEX('913'!$J$6:$J$1205,'GenSR'!H367),0)+IF(ISNUMBER('GenSR'!I367),INDEX('913'!$J$6:$J$1205,'GenSR'!I367),0)+IF(ISNUMBER('GenSR'!J367),INDEX('913'!$J$6:$J$1205,'GenSR'!J367),0)+IF(ISNUMBER('GenSR'!K367),INDEX('913'!$J$6:$J$1205,'GenSR'!K367),0)+IF(ISNUMBER('GenSR'!L367),INDEX('913'!$J$6:$J$1205,'GenSR'!L367),0)+IF(ISNUMBER('GenSR'!M367),INDEX('913'!$J$6:$J$1205,'GenSR'!M367),0)+IF(ISNUMBER('GenSR'!N367),INDEX('913'!$J$6:$J$1205,'GenSR'!N367),0)+IF(ISNUMBER('GenSR'!O367),INDEX('913'!$J$6:$J$1205,'GenSR'!O367),0))^2)/S361))</f>
        <v>0</v>
      </c>
      <c r="U361" s="26">
        <f>100*('GenSR'!AO367*'935'!Q310*T361)/'11'!B$17</f>
        <v>0</v>
      </c>
      <c r="V361" s="26">
        <f>100*'GenSR'!AN367/'11'!B$17</f>
        <v>0</v>
      </c>
      <c r="W361" s="26">
        <f>100*('GenSR'!AO367*T361)/'11'!D$17</f>
        <v>0</v>
      </c>
      <c r="X361" s="26">
        <f>100/'11'!B$17*'GenAgg'!E$27*'GenVol'!F322</f>
        <v>0</v>
      </c>
      <c r="Y361" s="26">
        <f>IF('GenVol'!B322=0,0,(1-B361/'GenVol'!B322)*(V361+IF('935'!Q310=0,0,(W361*'935'!Q310*('11'!D$17-'935'!Y310)/('11'!B$17-'935'!X310)))))</f>
        <v>0</v>
      </c>
      <c r="Z361" s="6">
        <f>IF('GenVol'!B322=0,1,B361/'GenVol'!B322)*W361</f>
        <v>0</v>
      </c>
      <c r="AA361" s="26">
        <f>IF('GenVol'!B322=0,1,B361/'GenVol'!B322)*V361</f>
        <v>0</v>
      </c>
      <c r="AB361" s="26">
        <f>X361+AA361</f>
        <v>0</v>
      </c>
      <c r="AC361" s="24">
        <f>'11'!D$17-'935'!Y310</f>
        <v>0</v>
      </c>
      <c r="AD361" s="24">
        <f>(P361+Q361)*'GenVol'!B322</f>
        <v>0</v>
      </c>
      <c r="AE361" s="10"/>
    </row>
    <row r="362" spans="1:31">
      <c r="A362" s="21">
        <v>305</v>
      </c>
      <c r="B362" s="24">
        <f>'GenVol'!B323-('935'!T311*(1-'935'!X311/'11'!B$17))</f>
        <v>0</v>
      </c>
      <c r="C362" s="6">
        <f>MAX('11'!$C$45+0,MIN('935'!L311+0,'11'!$C$40+0))</f>
        <v>0</v>
      </c>
      <c r="D362" s="6">
        <f>MAX('11'!$D$45+0,MIN('935'!M311+0,'11'!$D$40+0))</f>
        <v>0</v>
      </c>
      <c r="E362" s="6">
        <f>MAX('11'!$E$45+0,MIN('935'!N311+0,'11'!$E$40+0))</f>
        <v>0</v>
      </c>
      <c r="F362" s="6">
        <f>MAX('11'!$F$45+0,MIN('935'!O311+0,'11'!$F$40+0))</f>
        <v>0</v>
      </c>
      <c r="G362" s="6">
        <f>MAX('11'!$G$45+0,MIN('935'!P311+0,'11'!$G$40+0))</f>
        <v>0</v>
      </c>
      <c r="H362" s="6">
        <f>IF('935'!$K311=1000,'Fixed'!$M$636*'Fixed'!$F322/(1+'11'!$C$12)*$C362,0)</f>
        <v>0</v>
      </c>
      <c r="I362" s="6">
        <f>IF(MOD('935'!$K311,1000)=100,'Fixed'!$N$636*'Fixed'!$F322/(1+'11'!$D$12)*$D362,0)</f>
        <v>0</v>
      </c>
      <c r="J362" s="6">
        <f>IF(MOD('935'!$K311,100)=10,'Fixed'!$O$636*'Fixed'!$F322/(1+'11'!$E$12)*$E362,0)</f>
        <v>0</v>
      </c>
      <c r="K362" s="6">
        <f>IF(AND(MOD('935'!$K311,10)&gt;0,MOD('935'!$K311,1000)&gt;1),'Fixed'!$P$636*'Fixed'!$F322/(1+'11'!$F$12)*$F362,0)</f>
        <v>0</v>
      </c>
      <c r="L362" s="6">
        <f>IF(MOD('935'!$K311,1000)=1,'Fixed'!$Q$636*'Fixed'!$F322/(1+'11'!$G$12)*$G362,0)</f>
        <v>0</v>
      </c>
      <c r="M362" s="6">
        <f>IF('935'!$K311&gt;1000,'Fixed'!$M$636*'GenVol'!$F323*$C362,0)</f>
        <v>0</v>
      </c>
      <c r="N362" s="6">
        <f>IF(MOD('935'!$K311,1000)&gt;100,'Fixed'!$N$636*'GenVol'!$F323*$D362,0)</f>
        <v>0</v>
      </c>
      <c r="O362" s="6">
        <f>IF(MOD('935'!$K311,100)&gt;10,'Fixed'!$O$636*'GenVol'!$F323*$E362,0)</f>
        <v>0</v>
      </c>
      <c r="P362" s="6">
        <f>$H362+$I362+$J362+$K362+$L362</f>
        <v>0</v>
      </c>
      <c r="Q362" s="6">
        <f>$M362+$N362+$O362</f>
        <v>0</v>
      </c>
      <c r="R362" s="26">
        <f>100/'11'!B$17*'Fixed'!E322*('Fixed'!E$1278+'Fixed'!F$1278)</f>
        <v>0</v>
      </c>
      <c r="S362" s="24">
        <f>0-IF(ISNUMBER('GenSR'!H368),INDEX('913'!$I$6:$I$1205,'GenSR'!H368),0)-IF(ISNUMBER('GenSR'!I368),INDEX('913'!$I$6:$I$1205,'GenSR'!I368),0)-IF(ISNUMBER('GenSR'!J368),INDEX('913'!$I$6:$I$1205,'GenSR'!J368),0)-IF(ISNUMBER('GenSR'!K368),INDEX('913'!$I$6:$I$1205,'GenSR'!K368),0)-IF(ISNUMBER('GenSR'!L368),INDEX('913'!$I$6:$I$1205,'GenSR'!L368),0)-IF(ISNUMBER('GenSR'!M368),INDEX('913'!$I$6:$I$1205,'GenSR'!M368),0)-IF(ISNUMBER('GenSR'!N368),INDEX('913'!$I$6:$I$1205,'GenSR'!N368),0)-IF(ISNUMBER('GenSR'!O368),INDEX('913'!$I$6:$I$1205,'GenSR'!O368),0)</f>
        <v>0</v>
      </c>
      <c r="T362" s="6">
        <f>IF(S362=0,1,MAX(1,SQRT(S362^2+(IF(ISNUMBER('GenSR'!H368),INDEX('913'!$J$6:$J$1205,'GenSR'!H368),0)+IF(ISNUMBER('GenSR'!I368),INDEX('913'!$J$6:$J$1205,'GenSR'!I368),0)+IF(ISNUMBER('GenSR'!J368),INDEX('913'!$J$6:$J$1205,'GenSR'!J368),0)+IF(ISNUMBER('GenSR'!K368),INDEX('913'!$J$6:$J$1205,'GenSR'!K368),0)+IF(ISNUMBER('GenSR'!L368),INDEX('913'!$J$6:$J$1205,'GenSR'!L368),0)+IF(ISNUMBER('GenSR'!M368),INDEX('913'!$J$6:$J$1205,'GenSR'!M368),0)+IF(ISNUMBER('GenSR'!N368),INDEX('913'!$J$6:$J$1205,'GenSR'!N368),0)+IF(ISNUMBER('GenSR'!O368),INDEX('913'!$J$6:$J$1205,'GenSR'!O368),0))^2)/S362))</f>
        <v>0</v>
      </c>
      <c r="U362" s="26">
        <f>100*('GenSR'!AO368*'935'!Q311*T362)/'11'!B$17</f>
        <v>0</v>
      </c>
      <c r="V362" s="26">
        <f>100*'GenSR'!AN368/'11'!B$17</f>
        <v>0</v>
      </c>
      <c r="W362" s="26">
        <f>100*('GenSR'!AO368*T362)/'11'!D$17</f>
        <v>0</v>
      </c>
      <c r="X362" s="26">
        <f>100/'11'!B$17*'GenAgg'!E$27*'GenVol'!F323</f>
        <v>0</v>
      </c>
      <c r="Y362" s="26">
        <f>IF('GenVol'!B323=0,0,(1-B362/'GenVol'!B323)*(V362+IF('935'!Q311=0,0,(W362*'935'!Q311*('11'!D$17-'935'!Y311)/('11'!B$17-'935'!X311)))))</f>
        <v>0</v>
      </c>
      <c r="Z362" s="6">
        <f>IF('GenVol'!B323=0,1,B362/'GenVol'!B323)*W362</f>
        <v>0</v>
      </c>
      <c r="AA362" s="26">
        <f>IF('GenVol'!B323=0,1,B362/'GenVol'!B323)*V362</f>
        <v>0</v>
      </c>
      <c r="AB362" s="26">
        <f>X362+AA362</f>
        <v>0</v>
      </c>
      <c r="AC362" s="24">
        <f>'11'!D$17-'935'!Y311</f>
        <v>0</v>
      </c>
      <c r="AD362" s="24">
        <f>(P362+Q362)*'GenVol'!B323</f>
        <v>0</v>
      </c>
      <c r="AE362" s="10"/>
    </row>
    <row r="363" spans="1:31">
      <c r="A363" s="21">
        <v>306</v>
      </c>
      <c r="B363" s="24">
        <f>'GenVol'!B324-('935'!T312*(1-'935'!X312/'11'!B$17))</f>
        <v>0</v>
      </c>
      <c r="C363" s="6">
        <f>MAX('11'!$C$45+0,MIN('935'!L312+0,'11'!$C$40+0))</f>
        <v>0</v>
      </c>
      <c r="D363" s="6">
        <f>MAX('11'!$D$45+0,MIN('935'!M312+0,'11'!$D$40+0))</f>
        <v>0</v>
      </c>
      <c r="E363" s="6">
        <f>MAX('11'!$E$45+0,MIN('935'!N312+0,'11'!$E$40+0))</f>
        <v>0</v>
      </c>
      <c r="F363" s="6">
        <f>MAX('11'!$F$45+0,MIN('935'!O312+0,'11'!$F$40+0))</f>
        <v>0</v>
      </c>
      <c r="G363" s="6">
        <f>MAX('11'!$G$45+0,MIN('935'!P312+0,'11'!$G$40+0))</f>
        <v>0</v>
      </c>
      <c r="H363" s="6">
        <f>IF('935'!$K312=1000,'Fixed'!$M$636*'Fixed'!$F323/(1+'11'!$C$12)*$C363,0)</f>
        <v>0</v>
      </c>
      <c r="I363" s="6">
        <f>IF(MOD('935'!$K312,1000)=100,'Fixed'!$N$636*'Fixed'!$F323/(1+'11'!$D$12)*$D363,0)</f>
        <v>0</v>
      </c>
      <c r="J363" s="6">
        <f>IF(MOD('935'!$K312,100)=10,'Fixed'!$O$636*'Fixed'!$F323/(1+'11'!$E$12)*$E363,0)</f>
        <v>0</v>
      </c>
      <c r="K363" s="6">
        <f>IF(AND(MOD('935'!$K312,10)&gt;0,MOD('935'!$K312,1000)&gt;1),'Fixed'!$P$636*'Fixed'!$F323/(1+'11'!$F$12)*$F363,0)</f>
        <v>0</v>
      </c>
      <c r="L363" s="6">
        <f>IF(MOD('935'!$K312,1000)=1,'Fixed'!$Q$636*'Fixed'!$F323/(1+'11'!$G$12)*$G363,0)</f>
        <v>0</v>
      </c>
      <c r="M363" s="6">
        <f>IF('935'!$K312&gt;1000,'Fixed'!$M$636*'GenVol'!$F324*$C363,0)</f>
        <v>0</v>
      </c>
      <c r="N363" s="6">
        <f>IF(MOD('935'!$K312,1000)&gt;100,'Fixed'!$N$636*'GenVol'!$F324*$D363,0)</f>
        <v>0</v>
      </c>
      <c r="O363" s="6">
        <f>IF(MOD('935'!$K312,100)&gt;10,'Fixed'!$O$636*'GenVol'!$F324*$E363,0)</f>
        <v>0</v>
      </c>
      <c r="P363" s="6">
        <f>$H363+$I363+$J363+$K363+$L363</f>
        <v>0</v>
      </c>
      <c r="Q363" s="6">
        <f>$M363+$N363+$O363</f>
        <v>0</v>
      </c>
      <c r="R363" s="26">
        <f>100/'11'!B$17*'Fixed'!E323*('Fixed'!E$1278+'Fixed'!F$1278)</f>
        <v>0</v>
      </c>
      <c r="S363" s="24">
        <f>0-IF(ISNUMBER('GenSR'!H369),INDEX('913'!$I$6:$I$1205,'GenSR'!H369),0)-IF(ISNUMBER('GenSR'!I369),INDEX('913'!$I$6:$I$1205,'GenSR'!I369),0)-IF(ISNUMBER('GenSR'!J369),INDEX('913'!$I$6:$I$1205,'GenSR'!J369),0)-IF(ISNUMBER('GenSR'!K369),INDEX('913'!$I$6:$I$1205,'GenSR'!K369),0)-IF(ISNUMBER('GenSR'!L369),INDEX('913'!$I$6:$I$1205,'GenSR'!L369),0)-IF(ISNUMBER('GenSR'!M369),INDEX('913'!$I$6:$I$1205,'GenSR'!M369),0)-IF(ISNUMBER('GenSR'!N369),INDEX('913'!$I$6:$I$1205,'GenSR'!N369),0)-IF(ISNUMBER('GenSR'!O369),INDEX('913'!$I$6:$I$1205,'GenSR'!O369),0)</f>
        <v>0</v>
      </c>
      <c r="T363" s="6">
        <f>IF(S363=0,1,MAX(1,SQRT(S363^2+(IF(ISNUMBER('GenSR'!H369),INDEX('913'!$J$6:$J$1205,'GenSR'!H369),0)+IF(ISNUMBER('GenSR'!I369),INDEX('913'!$J$6:$J$1205,'GenSR'!I369),0)+IF(ISNUMBER('GenSR'!J369),INDEX('913'!$J$6:$J$1205,'GenSR'!J369),0)+IF(ISNUMBER('GenSR'!K369),INDEX('913'!$J$6:$J$1205,'GenSR'!K369),0)+IF(ISNUMBER('GenSR'!L369),INDEX('913'!$J$6:$J$1205,'GenSR'!L369),0)+IF(ISNUMBER('GenSR'!M369),INDEX('913'!$J$6:$J$1205,'GenSR'!M369),0)+IF(ISNUMBER('GenSR'!N369),INDEX('913'!$J$6:$J$1205,'GenSR'!N369),0)+IF(ISNUMBER('GenSR'!O369),INDEX('913'!$J$6:$J$1205,'GenSR'!O369),0))^2)/S363))</f>
        <v>0</v>
      </c>
      <c r="U363" s="26">
        <f>100*('GenSR'!AO369*'935'!Q312*T363)/'11'!B$17</f>
        <v>0</v>
      </c>
      <c r="V363" s="26">
        <f>100*'GenSR'!AN369/'11'!B$17</f>
        <v>0</v>
      </c>
      <c r="W363" s="26">
        <f>100*('GenSR'!AO369*T363)/'11'!D$17</f>
        <v>0</v>
      </c>
      <c r="X363" s="26">
        <f>100/'11'!B$17*'GenAgg'!E$27*'GenVol'!F324</f>
        <v>0</v>
      </c>
      <c r="Y363" s="26">
        <f>IF('GenVol'!B324=0,0,(1-B363/'GenVol'!B324)*(V363+IF('935'!Q312=0,0,(W363*'935'!Q312*('11'!D$17-'935'!Y312)/('11'!B$17-'935'!X312)))))</f>
        <v>0</v>
      </c>
      <c r="Z363" s="6">
        <f>IF('GenVol'!B324=0,1,B363/'GenVol'!B324)*W363</f>
        <v>0</v>
      </c>
      <c r="AA363" s="26">
        <f>IF('GenVol'!B324=0,1,B363/'GenVol'!B324)*V363</f>
        <v>0</v>
      </c>
      <c r="AB363" s="26">
        <f>X363+AA363</f>
        <v>0</v>
      </c>
      <c r="AC363" s="24">
        <f>'11'!D$17-'935'!Y312</f>
        <v>0</v>
      </c>
      <c r="AD363" s="24">
        <f>(P363+Q363)*'GenVol'!B324</f>
        <v>0</v>
      </c>
      <c r="AE363" s="10"/>
    </row>
    <row r="364" spans="1:31">
      <c r="A364" s="21">
        <v>307</v>
      </c>
      <c r="B364" s="24">
        <f>'GenVol'!B325-('935'!T313*(1-'935'!X313/'11'!B$17))</f>
        <v>0</v>
      </c>
      <c r="C364" s="6">
        <f>MAX('11'!$C$45+0,MIN('935'!L313+0,'11'!$C$40+0))</f>
        <v>0</v>
      </c>
      <c r="D364" s="6">
        <f>MAX('11'!$D$45+0,MIN('935'!M313+0,'11'!$D$40+0))</f>
        <v>0</v>
      </c>
      <c r="E364" s="6">
        <f>MAX('11'!$E$45+0,MIN('935'!N313+0,'11'!$E$40+0))</f>
        <v>0</v>
      </c>
      <c r="F364" s="6">
        <f>MAX('11'!$F$45+0,MIN('935'!O313+0,'11'!$F$40+0))</f>
        <v>0</v>
      </c>
      <c r="G364" s="6">
        <f>MAX('11'!$G$45+0,MIN('935'!P313+0,'11'!$G$40+0))</f>
        <v>0</v>
      </c>
      <c r="H364" s="6">
        <f>IF('935'!$K313=1000,'Fixed'!$M$636*'Fixed'!$F324/(1+'11'!$C$12)*$C364,0)</f>
        <v>0</v>
      </c>
      <c r="I364" s="6">
        <f>IF(MOD('935'!$K313,1000)=100,'Fixed'!$N$636*'Fixed'!$F324/(1+'11'!$D$12)*$D364,0)</f>
        <v>0</v>
      </c>
      <c r="J364" s="6">
        <f>IF(MOD('935'!$K313,100)=10,'Fixed'!$O$636*'Fixed'!$F324/(1+'11'!$E$12)*$E364,0)</f>
        <v>0</v>
      </c>
      <c r="K364" s="6">
        <f>IF(AND(MOD('935'!$K313,10)&gt;0,MOD('935'!$K313,1000)&gt;1),'Fixed'!$P$636*'Fixed'!$F324/(1+'11'!$F$12)*$F364,0)</f>
        <v>0</v>
      </c>
      <c r="L364" s="6">
        <f>IF(MOD('935'!$K313,1000)=1,'Fixed'!$Q$636*'Fixed'!$F324/(1+'11'!$G$12)*$G364,0)</f>
        <v>0</v>
      </c>
      <c r="M364" s="6">
        <f>IF('935'!$K313&gt;1000,'Fixed'!$M$636*'GenVol'!$F325*$C364,0)</f>
        <v>0</v>
      </c>
      <c r="N364" s="6">
        <f>IF(MOD('935'!$K313,1000)&gt;100,'Fixed'!$N$636*'GenVol'!$F325*$D364,0)</f>
        <v>0</v>
      </c>
      <c r="O364" s="6">
        <f>IF(MOD('935'!$K313,100)&gt;10,'Fixed'!$O$636*'GenVol'!$F325*$E364,0)</f>
        <v>0</v>
      </c>
      <c r="P364" s="6">
        <f>$H364+$I364+$J364+$K364+$L364</f>
        <v>0</v>
      </c>
      <c r="Q364" s="6">
        <f>$M364+$N364+$O364</f>
        <v>0</v>
      </c>
      <c r="R364" s="26">
        <f>100/'11'!B$17*'Fixed'!E324*('Fixed'!E$1278+'Fixed'!F$1278)</f>
        <v>0</v>
      </c>
      <c r="S364" s="24">
        <f>0-IF(ISNUMBER('GenSR'!H370),INDEX('913'!$I$6:$I$1205,'GenSR'!H370),0)-IF(ISNUMBER('GenSR'!I370),INDEX('913'!$I$6:$I$1205,'GenSR'!I370),0)-IF(ISNUMBER('GenSR'!J370),INDEX('913'!$I$6:$I$1205,'GenSR'!J370),0)-IF(ISNUMBER('GenSR'!K370),INDEX('913'!$I$6:$I$1205,'GenSR'!K370),0)-IF(ISNUMBER('GenSR'!L370),INDEX('913'!$I$6:$I$1205,'GenSR'!L370),0)-IF(ISNUMBER('GenSR'!M370),INDEX('913'!$I$6:$I$1205,'GenSR'!M370),0)-IF(ISNUMBER('GenSR'!N370),INDEX('913'!$I$6:$I$1205,'GenSR'!N370),0)-IF(ISNUMBER('GenSR'!O370),INDEX('913'!$I$6:$I$1205,'GenSR'!O370),0)</f>
        <v>0</v>
      </c>
      <c r="T364" s="6">
        <f>IF(S364=0,1,MAX(1,SQRT(S364^2+(IF(ISNUMBER('GenSR'!H370),INDEX('913'!$J$6:$J$1205,'GenSR'!H370),0)+IF(ISNUMBER('GenSR'!I370),INDEX('913'!$J$6:$J$1205,'GenSR'!I370),0)+IF(ISNUMBER('GenSR'!J370),INDEX('913'!$J$6:$J$1205,'GenSR'!J370),0)+IF(ISNUMBER('GenSR'!K370),INDEX('913'!$J$6:$J$1205,'GenSR'!K370),0)+IF(ISNUMBER('GenSR'!L370),INDEX('913'!$J$6:$J$1205,'GenSR'!L370),0)+IF(ISNUMBER('GenSR'!M370),INDEX('913'!$J$6:$J$1205,'GenSR'!M370),0)+IF(ISNUMBER('GenSR'!N370),INDEX('913'!$J$6:$J$1205,'GenSR'!N370),0)+IF(ISNUMBER('GenSR'!O370),INDEX('913'!$J$6:$J$1205,'GenSR'!O370),0))^2)/S364))</f>
        <v>0</v>
      </c>
      <c r="U364" s="26">
        <f>100*('GenSR'!AO370*'935'!Q313*T364)/'11'!B$17</f>
        <v>0</v>
      </c>
      <c r="V364" s="26">
        <f>100*'GenSR'!AN370/'11'!B$17</f>
        <v>0</v>
      </c>
      <c r="W364" s="26">
        <f>100*('GenSR'!AO370*T364)/'11'!D$17</f>
        <v>0</v>
      </c>
      <c r="X364" s="26">
        <f>100/'11'!B$17*'GenAgg'!E$27*'GenVol'!F325</f>
        <v>0</v>
      </c>
      <c r="Y364" s="26">
        <f>IF('GenVol'!B325=0,0,(1-B364/'GenVol'!B325)*(V364+IF('935'!Q313=0,0,(W364*'935'!Q313*('11'!D$17-'935'!Y313)/('11'!B$17-'935'!X313)))))</f>
        <v>0</v>
      </c>
      <c r="Z364" s="6">
        <f>IF('GenVol'!B325=0,1,B364/'GenVol'!B325)*W364</f>
        <v>0</v>
      </c>
      <c r="AA364" s="26">
        <f>IF('GenVol'!B325=0,1,B364/'GenVol'!B325)*V364</f>
        <v>0</v>
      </c>
      <c r="AB364" s="26">
        <f>X364+AA364</f>
        <v>0</v>
      </c>
      <c r="AC364" s="24">
        <f>'11'!D$17-'935'!Y313</f>
        <v>0</v>
      </c>
      <c r="AD364" s="24">
        <f>(P364+Q364)*'GenVol'!B325</f>
        <v>0</v>
      </c>
      <c r="AE364" s="10"/>
    </row>
    <row r="365" spans="1:31">
      <c r="A365" s="21">
        <v>308</v>
      </c>
      <c r="B365" s="24">
        <f>'GenVol'!B326-('935'!T314*(1-'935'!X314/'11'!B$17))</f>
        <v>0</v>
      </c>
      <c r="C365" s="6">
        <f>MAX('11'!$C$45+0,MIN('935'!L314+0,'11'!$C$40+0))</f>
        <v>0</v>
      </c>
      <c r="D365" s="6">
        <f>MAX('11'!$D$45+0,MIN('935'!M314+0,'11'!$D$40+0))</f>
        <v>0</v>
      </c>
      <c r="E365" s="6">
        <f>MAX('11'!$E$45+0,MIN('935'!N314+0,'11'!$E$40+0))</f>
        <v>0</v>
      </c>
      <c r="F365" s="6">
        <f>MAX('11'!$F$45+0,MIN('935'!O314+0,'11'!$F$40+0))</f>
        <v>0</v>
      </c>
      <c r="G365" s="6">
        <f>MAX('11'!$G$45+0,MIN('935'!P314+0,'11'!$G$40+0))</f>
        <v>0</v>
      </c>
      <c r="H365" s="6">
        <f>IF('935'!$K314=1000,'Fixed'!$M$636*'Fixed'!$F325/(1+'11'!$C$12)*$C365,0)</f>
        <v>0</v>
      </c>
      <c r="I365" s="6">
        <f>IF(MOD('935'!$K314,1000)=100,'Fixed'!$N$636*'Fixed'!$F325/(1+'11'!$D$12)*$D365,0)</f>
        <v>0</v>
      </c>
      <c r="J365" s="6">
        <f>IF(MOD('935'!$K314,100)=10,'Fixed'!$O$636*'Fixed'!$F325/(1+'11'!$E$12)*$E365,0)</f>
        <v>0</v>
      </c>
      <c r="K365" s="6">
        <f>IF(AND(MOD('935'!$K314,10)&gt;0,MOD('935'!$K314,1000)&gt;1),'Fixed'!$P$636*'Fixed'!$F325/(1+'11'!$F$12)*$F365,0)</f>
        <v>0</v>
      </c>
      <c r="L365" s="6">
        <f>IF(MOD('935'!$K314,1000)=1,'Fixed'!$Q$636*'Fixed'!$F325/(1+'11'!$G$12)*$G365,0)</f>
        <v>0</v>
      </c>
      <c r="M365" s="6">
        <f>IF('935'!$K314&gt;1000,'Fixed'!$M$636*'GenVol'!$F326*$C365,0)</f>
        <v>0</v>
      </c>
      <c r="N365" s="6">
        <f>IF(MOD('935'!$K314,1000)&gt;100,'Fixed'!$N$636*'GenVol'!$F326*$D365,0)</f>
        <v>0</v>
      </c>
      <c r="O365" s="6">
        <f>IF(MOD('935'!$K314,100)&gt;10,'Fixed'!$O$636*'GenVol'!$F326*$E365,0)</f>
        <v>0</v>
      </c>
      <c r="P365" s="6">
        <f>$H365+$I365+$J365+$K365+$L365</f>
        <v>0</v>
      </c>
      <c r="Q365" s="6">
        <f>$M365+$N365+$O365</f>
        <v>0</v>
      </c>
      <c r="R365" s="26">
        <f>100/'11'!B$17*'Fixed'!E325*('Fixed'!E$1278+'Fixed'!F$1278)</f>
        <v>0</v>
      </c>
      <c r="S365" s="24">
        <f>0-IF(ISNUMBER('GenSR'!H371),INDEX('913'!$I$6:$I$1205,'GenSR'!H371),0)-IF(ISNUMBER('GenSR'!I371),INDEX('913'!$I$6:$I$1205,'GenSR'!I371),0)-IF(ISNUMBER('GenSR'!J371),INDEX('913'!$I$6:$I$1205,'GenSR'!J371),0)-IF(ISNUMBER('GenSR'!K371),INDEX('913'!$I$6:$I$1205,'GenSR'!K371),0)-IF(ISNUMBER('GenSR'!L371),INDEX('913'!$I$6:$I$1205,'GenSR'!L371),0)-IF(ISNUMBER('GenSR'!M371),INDEX('913'!$I$6:$I$1205,'GenSR'!M371),0)-IF(ISNUMBER('GenSR'!N371),INDEX('913'!$I$6:$I$1205,'GenSR'!N371),0)-IF(ISNUMBER('GenSR'!O371),INDEX('913'!$I$6:$I$1205,'GenSR'!O371),0)</f>
        <v>0</v>
      </c>
      <c r="T365" s="6">
        <f>IF(S365=0,1,MAX(1,SQRT(S365^2+(IF(ISNUMBER('GenSR'!H371),INDEX('913'!$J$6:$J$1205,'GenSR'!H371),0)+IF(ISNUMBER('GenSR'!I371),INDEX('913'!$J$6:$J$1205,'GenSR'!I371),0)+IF(ISNUMBER('GenSR'!J371),INDEX('913'!$J$6:$J$1205,'GenSR'!J371),0)+IF(ISNUMBER('GenSR'!K371),INDEX('913'!$J$6:$J$1205,'GenSR'!K371),0)+IF(ISNUMBER('GenSR'!L371),INDEX('913'!$J$6:$J$1205,'GenSR'!L371),0)+IF(ISNUMBER('GenSR'!M371),INDEX('913'!$J$6:$J$1205,'GenSR'!M371),0)+IF(ISNUMBER('GenSR'!N371),INDEX('913'!$J$6:$J$1205,'GenSR'!N371),0)+IF(ISNUMBER('GenSR'!O371),INDEX('913'!$J$6:$J$1205,'GenSR'!O371),0))^2)/S365))</f>
        <v>0</v>
      </c>
      <c r="U365" s="26">
        <f>100*('GenSR'!AO371*'935'!Q314*T365)/'11'!B$17</f>
        <v>0</v>
      </c>
      <c r="V365" s="26">
        <f>100*'GenSR'!AN371/'11'!B$17</f>
        <v>0</v>
      </c>
      <c r="W365" s="26">
        <f>100*('GenSR'!AO371*T365)/'11'!D$17</f>
        <v>0</v>
      </c>
      <c r="X365" s="26">
        <f>100/'11'!B$17*'GenAgg'!E$27*'GenVol'!F326</f>
        <v>0</v>
      </c>
      <c r="Y365" s="26">
        <f>IF('GenVol'!B326=0,0,(1-B365/'GenVol'!B326)*(V365+IF('935'!Q314=0,0,(W365*'935'!Q314*('11'!D$17-'935'!Y314)/('11'!B$17-'935'!X314)))))</f>
        <v>0</v>
      </c>
      <c r="Z365" s="6">
        <f>IF('GenVol'!B326=0,1,B365/'GenVol'!B326)*W365</f>
        <v>0</v>
      </c>
      <c r="AA365" s="26">
        <f>IF('GenVol'!B326=0,1,B365/'GenVol'!B326)*V365</f>
        <v>0</v>
      </c>
      <c r="AB365" s="26">
        <f>X365+AA365</f>
        <v>0</v>
      </c>
      <c r="AC365" s="24">
        <f>'11'!D$17-'935'!Y314</f>
        <v>0</v>
      </c>
      <c r="AD365" s="24">
        <f>(P365+Q365)*'GenVol'!B326</f>
        <v>0</v>
      </c>
      <c r="AE365" s="10"/>
    </row>
    <row r="366" spans="1:31">
      <c r="A366" s="21">
        <v>309</v>
      </c>
      <c r="B366" s="24">
        <f>'GenVol'!B327-('935'!T315*(1-'935'!X315/'11'!B$17))</f>
        <v>0</v>
      </c>
      <c r="C366" s="6">
        <f>MAX('11'!$C$45+0,MIN('935'!L315+0,'11'!$C$40+0))</f>
        <v>0</v>
      </c>
      <c r="D366" s="6">
        <f>MAX('11'!$D$45+0,MIN('935'!M315+0,'11'!$D$40+0))</f>
        <v>0</v>
      </c>
      <c r="E366" s="6">
        <f>MAX('11'!$E$45+0,MIN('935'!N315+0,'11'!$E$40+0))</f>
        <v>0</v>
      </c>
      <c r="F366" s="6">
        <f>MAX('11'!$F$45+0,MIN('935'!O315+0,'11'!$F$40+0))</f>
        <v>0</v>
      </c>
      <c r="G366" s="6">
        <f>MAX('11'!$G$45+0,MIN('935'!P315+0,'11'!$G$40+0))</f>
        <v>0</v>
      </c>
      <c r="H366" s="6">
        <f>IF('935'!$K315=1000,'Fixed'!$M$636*'Fixed'!$F326/(1+'11'!$C$12)*$C366,0)</f>
        <v>0</v>
      </c>
      <c r="I366" s="6">
        <f>IF(MOD('935'!$K315,1000)=100,'Fixed'!$N$636*'Fixed'!$F326/(1+'11'!$D$12)*$D366,0)</f>
        <v>0</v>
      </c>
      <c r="J366" s="6">
        <f>IF(MOD('935'!$K315,100)=10,'Fixed'!$O$636*'Fixed'!$F326/(1+'11'!$E$12)*$E366,0)</f>
        <v>0</v>
      </c>
      <c r="K366" s="6">
        <f>IF(AND(MOD('935'!$K315,10)&gt;0,MOD('935'!$K315,1000)&gt;1),'Fixed'!$P$636*'Fixed'!$F326/(1+'11'!$F$12)*$F366,0)</f>
        <v>0</v>
      </c>
      <c r="L366" s="6">
        <f>IF(MOD('935'!$K315,1000)=1,'Fixed'!$Q$636*'Fixed'!$F326/(1+'11'!$G$12)*$G366,0)</f>
        <v>0</v>
      </c>
      <c r="M366" s="6">
        <f>IF('935'!$K315&gt;1000,'Fixed'!$M$636*'GenVol'!$F327*$C366,0)</f>
        <v>0</v>
      </c>
      <c r="N366" s="6">
        <f>IF(MOD('935'!$K315,1000)&gt;100,'Fixed'!$N$636*'GenVol'!$F327*$D366,0)</f>
        <v>0</v>
      </c>
      <c r="O366" s="6">
        <f>IF(MOD('935'!$K315,100)&gt;10,'Fixed'!$O$636*'GenVol'!$F327*$E366,0)</f>
        <v>0</v>
      </c>
      <c r="P366" s="6">
        <f>$H366+$I366+$J366+$K366+$L366</f>
        <v>0</v>
      </c>
      <c r="Q366" s="6">
        <f>$M366+$N366+$O366</f>
        <v>0</v>
      </c>
      <c r="R366" s="26">
        <f>100/'11'!B$17*'Fixed'!E326*('Fixed'!E$1278+'Fixed'!F$1278)</f>
        <v>0</v>
      </c>
      <c r="S366" s="24">
        <f>0-IF(ISNUMBER('GenSR'!H372),INDEX('913'!$I$6:$I$1205,'GenSR'!H372),0)-IF(ISNUMBER('GenSR'!I372),INDEX('913'!$I$6:$I$1205,'GenSR'!I372),0)-IF(ISNUMBER('GenSR'!J372),INDEX('913'!$I$6:$I$1205,'GenSR'!J372),0)-IF(ISNUMBER('GenSR'!K372),INDEX('913'!$I$6:$I$1205,'GenSR'!K372),0)-IF(ISNUMBER('GenSR'!L372),INDEX('913'!$I$6:$I$1205,'GenSR'!L372),0)-IF(ISNUMBER('GenSR'!M372),INDEX('913'!$I$6:$I$1205,'GenSR'!M372),0)-IF(ISNUMBER('GenSR'!N372),INDEX('913'!$I$6:$I$1205,'GenSR'!N372),0)-IF(ISNUMBER('GenSR'!O372),INDEX('913'!$I$6:$I$1205,'GenSR'!O372),0)</f>
        <v>0</v>
      </c>
      <c r="T366" s="6">
        <f>IF(S366=0,1,MAX(1,SQRT(S366^2+(IF(ISNUMBER('GenSR'!H372),INDEX('913'!$J$6:$J$1205,'GenSR'!H372),0)+IF(ISNUMBER('GenSR'!I372),INDEX('913'!$J$6:$J$1205,'GenSR'!I372),0)+IF(ISNUMBER('GenSR'!J372),INDEX('913'!$J$6:$J$1205,'GenSR'!J372),0)+IF(ISNUMBER('GenSR'!K372),INDEX('913'!$J$6:$J$1205,'GenSR'!K372),0)+IF(ISNUMBER('GenSR'!L372),INDEX('913'!$J$6:$J$1205,'GenSR'!L372),0)+IF(ISNUMBER('GenSR'!M372),INDEX('913'!$J$6:$J$1205,'GenSR'!M372),0)+IF(ISNUMBER('GenSR'!N372),INDEX('913'!$J$6:$J$1205,'GenSR'!N372),0)+IF(ISNUMBER('GenSR'!O372),INDEX('913'!$J$6:$J$1205,'GenSR'!O372),0))^2)/S366))</f>
        <v>0</v>
      </c>
      <c r="U366" s="26">
        <f>100*('GenSR'!AO372*'935'!Q315*T366)/'11'!B$17</f>
        <v>0</v>
      </c>
      <c r="V366" s="26">
        <f>100*'GenSR'!AN372/'11'!B$17</f>
        <v>0</v>
      </c>
      <c r="W366" s="26">
        <f>100*('GenSR'!AO372*T366)/'11'!D$17</f>
        <v>0</v>
      </c>
      <c r="X366" s="26">
        <f>100/'11'!B$17*'GenAgg'!E$27*'GenVol'!F327</f>
        <v>0</v>
      </c>
      <c r="Y366" s="26">
        <f>IF('GenVol'!B327=0,0,(1-B366/'GenVol'!B327)*(V366+IF('935'!Q315=0,0,(W366*'935'!Q315*('11'!D$17-'935'!Y315)/('11'!B$17-'935'!X315)))))</f>
        <v>0</v>
      </c>
      <c r="Z366" s="6">
        <f>IF('GenVol'!B327=0,1,B366/'GenVol'!B327)*W366</f>
        <v>0</v>
      </c>
      <c r="AA366" s="26">
        <f>IF('GenVol'!B327=0,1,B366/'GenVol'!B327)*V366</f>
        <v>0</v>
      </c>
      <c r="AB366" s="26">
        <f>X366+AA366</f>
        <v>0</v>
      </c>
      <c r="AC366" s="24">
        <f>'11'!D$17-'935'!Y315</f>
        <v>0</v>
      </c>
      <c r="AD366" s="24">
        <f>(P366+Q366)*'GenVol'!B327</f>
        <v>0</v>
      </c>
      <c r="AE366" s="10"/>
    </row>
    <row r="367" spans="1:31">
      <c r="A367" s="21">
        <v>310</v>
      </c>
      <c r="B367" s="24">
        <f>'GenVol'!B328-('935'!T316*(1-'935'!X316/'11'!B$17))</f>
        <v>0</v>
      </c>
      <c r="C367" s="6">
        <f>MAX('11'!$C$45+0,MIN('935'!L316+0,'11'!$C$40+0))</f>
        <v>0</v>
      </c>
      <c r="D367" s="6">
        <f>MAX('11'!$D$45+0,MIN('935'!M316+0,'11'!$D$40+0))</f>
        <v>0</v>
      </c>
      <c r="E367" s="6">
        <f>MAX('11'!$E$45+0,MIN('935'!N316+0,'11'!$E$40+0))</f>
        <v>0</v>
      </c>
      <c r="F367" s="6">
        <f>MAX('11'!$F$45+0,MIN('935'!O316+0,'11'!$F$40+0))</f>
        <v>0</v>
      </c>
      <c r="G367" s="6">
        <f>MAX('11'!$G$45+0,MIN('935'!P316+0,'11'!$G$40+0))</f>
        <v>0</v>
      </c>
      <c r="H367" s="6">
        <f>IF('935'!$K316=1000,'Fixed'!$M$636*'Fixed'!$F327/(1+'11'!$C$12)*$C367,0)</f>
        <v>0</v>
      </c>
      <c r="I367" s="6">
        <f>IF(MOD('935'!$K316,1000)=100,'Fixed'!$N$636*'Fixed'!$F327/(1+'11'!$D$12)*$D367,0)</f>
        <v>0</v>
      </c>
      <c r="J367" s="6">
        <f>IF(MOD('935'!$K316,100)=10,'Fixed'!$O$636*'Fixed'!$F327/(1+'11'!$E$12)*$E367,0)</f>
        <v>0</v>
      </c>
      <c r="K367" s="6">
        <f>IF(AND(MOD('935'!$K316,10)&gt;0,MOD('935'!$K316,1000)&gt;1),'Fixed'!$P$636*'Fixed'!$F327/(1+'11'!$F$12)*$F367,0)</f>
        <v>0</v>
      </c>
      <c r="L367" s="6">
        <f>IF(MOD('935'!$K316,1000)=1,'Fixed'!$Q$636*'Fixed'!$F327/(1+'11'!$G$12)*$G367,0)</f>
        <v>0</v>
      </c>
      <c r="M367" s="6">
        <f>IF('935'!$K316&gt;1000,'Fixed'!$M$636*'GenVol'!$F328*$C367,0)</f>
        <v>0</v>
      </c>
      <c r="N367" s="6">
        <f>IF(MOD('935'!$K316,1000)&gt;100,'Fixed'!$N$636*'GenVol'!$F328*$D367,0)</f>
        <v>0</v>
      </c>
      <c r="O367" s="6">
        <f>IF(MOD('935'!$K316,100)&gt;10,'Fixed'!$O$636*'GenVol'!$F328*$E367,0)</f>
        <v>0</v>
      </c>
      <c r="P367" s="6">
        <f>$H367+$I367+$J367+$K367+$L367</f>
        <v>0</v>
      </c>
      <c r="Q367" s="6">
        <f>$M367+$N367+$O367</f>
        <v>0</v>
      </c>
      <c r="R367" s="26">
        <f>100/'11'!B$17*'Fixed'!E327*('Fixed'!E$1278+'Fixed'!F$1278)</f>
        <v>0</v>
      </c>
      <c r="S367" s="24">
        <f>0-IF(ISNUMBER('GenSR'!H373),INDEX('913'!$I$6:$I$1205,'GenSR'!H373),0)-IF(ISNUMBER('GenSR'!I373),INDEX('913'!$I$6:$I$1205,'GenSR'!I373),0)-IF(ISNUMBER('GenSR'!J373),INDEX('913'!$I$6:$I$1205,'GenSR'!J373),0)-IF(ISNUMBER('GenSR'!K373),INDEX('913'!$I$6:$I$1205,'GenSR'!K373),0)-IF(ISNUMBER('GenSR'!L373),INDEX('913'!$I$6:$I$1205,'GenSR'!L373),0)-IF(ISNUMBER('GenSR'!M373),INDEX('913'!$I$6:$I$1205,'GenSR'!M373),0)-IF(ISNUMBER('GenSR'!N373),INDEX('913'!$I$6:$I$1205,'GenSR'!N373),0)-IF(ISNUMBER('GenSR'!O373),INDEX('913'!$I$6:$I$1205,'GenSR'!O373),0)</f>
        <v>0</v>
      </c>
      <c r="T367" s="6">
        <f>IF(S367=0,1,MAX(1,SQRT(S367^2+(IF(ISNUMBER('GenSR'!H373),INDEX('913'!$J$6:$J$1205,'GenSR'!H373),0)+IF(ISNUMBER('GenSR'!I373),INDEX('913'!$J$6:$J$1205,'GenSR'!I373),0)+IF(ISNUMBER('GenSR'!J373),INDEX('913'!$J$6:$J$1205,'GenSR'!J373),0)+IF(ISNUMBER('GenSR'!K373),INDEX('913'!$J$6:$J$1205,'GenSR'!K373),0)+IF(ISNUMBER('GenSR'!L373),INDEX('913'!$J$6:$J$1205,'GenSR'!L373),0)+IF(ISNUMBER('GenSR'!M373),INDEX('913'!$J$6:$J$1205,'GenSR'!M373),0)+IF(ISNUMBER('GenSR'!N373),INDEX('913'!$J$6:$J$1205,'GenSR'!N373),0)+IF(ISNUMBER('GenSR'!O373),INDEX('913'!$J$6:$J$1205,'GenSR'!O373),0))^2)/S367))</f>
        <v>0</v>
      </c>
      <c r="U367" s="26">
        <f>100*('GenSR'!AO373*'935'!Q316*T367)/'11'!B$17</f>
        <v>0</v>
      </c>
      <c r="V367" s="26">
        <f>100*'GenSR'!AN373/'11'!B$17</f>
        <v>0</v>
      </c>
      <c r="W367" s="26">
        <f>100*('GenSR'!AO373*T367)/'11'!D$17</f>
        <v>0</v>
      </c>
      <c r="X367" s="26">
        <f>100/'11'!B$17*'GenAgg'!E$27*'GenVol'!F328</f>
        <v>0</v>
      </c>
      <c r="Y367" s="26">
        <f>IF('GenVol'!B328=0,0,(1-B367/'GenVol'!B328)*(V367+IF('935'!Q316=0,0,(W367*'935'!Q316*('11'!D$17-'935'!Y316)/('11'!B$17-'935'!X316)))))</f>
        <v>0</v>
      </c>
      <c r="Z367" s="6">
        <f>IF('GenVol'!B328=0,1,B367/'GenVol'!B328)*W367</f>
        <v>0</v>
      </c>
      <c r="AA367" s="26">
        <f>IF('GenVol'!B328=0,1,B367/'GenVol'!B328)*V367</f>
        <v>0</v>
      </c>
      <c r="AB367" s="26">
        <f>X367+AA367</f>
        <v>0</v>
      </c>
      <c r="AC367" s="24">
        <f>'11'!D$17-'935'!Y316</f>
        <v>0</v>
      </c>
      <c r="AD367" s="24">
        <f>(P367+Q367)*'GenVol'!B328</f>
        <v>0</v>
      </c>
      <c r="AE367" s="10"/>
    </row>
    <row r="368" spans="1:31">
      <c r="A368" s="21">
        <v>311</v>
      </c>
      <c r="B368" s="24">
        <f>'GenVol'!B329-('935'!T317*(1-'935'!X317/'11'!B$17))</f>
        <v>0</v>
      </c>
      <c r="C368" s="6">
        <f>MAX('11'!$C$45+0,MIN('935'!L317+0,'11'!$C$40+0))</f>
        <v>0</v>
      </c>
      <c r="D368" s="6">
        <f>MAX('11'!$D$45+0,MIN('935'!M317+0,'11'!$D$40+0))</f>
        <v>0</v>
      </c>
      <c r="E368" s="6">
        <f>MAX('11'!$E$45+0,MIN('935'!N317+0,'11'!$E$40+0))</f>
        <v>0</v>
      </c>
      <c r="F368" s="6">
        <f>MAX('11'!$F$45+0,MIN('935'!O317+0,'11'!$F$40+0))</f>
        <v>0</v>
      </c>
      <c r="G368" s="6">
        <f>MAX('11'!$G$45+0,MIN('935'!P317+0,'11'!$G$40+0))</f>
        <v>0</v>
      </c>
      <c r="H368" s="6">
        <f>IF('935'!$K317=1000,'Fixed'!$M$636*'Fixed'!$F328/(1+'11'!$C$12)*$C368,0)</f>
        <v>0</v>
      </c>
      <c r="I368" s="6">
        <f>IF(MOD('935'!$K317,1000)=100,'Fixed'!$N$636*'Fixed'!$F328/(1+'11'!$D$12)*$D368,0)</f>
        <v>0</v>
      </c>
      <c r="J368" s="6">
        <f>IF(MOD('935'!$K317,100)=10,'Fixed'!$O$636*'Fixed'!$F328/(1+'11'!$E$12)*$E368,0)</f>
        <v>0</v>
      </c>
      <c r="K368" s="6">
        <f>IF(AND(MOD('935'!$K317,10)&gt;0,MOD('935'!$K317,1000)&gt;1),'Fixed'!$P$636*'Fixed'!$F328/(1+'11'!$F$12)*$F368,0)</f>
        <v>0</v>
      </c>
      <c r="L368" s="6">
        <f>IF(MOD('935'!$K317,1000)=1,'Fixed'!$Q$636*'Fixed'!$F328/(1+'11'!$G$12)*$G368,0)</f>
        <v>0</v>
      </c>
      <c r="M368" s="6">
        <f>IF('935'!$K317&gt;1000,'Fixed'!$M$636*'GenVol'!$F329*$C368,0)</f>
        <v>0</v>
      </c>
      <c r="N368" s="6">
        <f>IF(MOD('935'!$K317,1000)&gt;100,'Fixed'!$N$636*'GenVol'!$F329*$D368,0)</f>
        <v>0</v>
      </c>
      <c r="O368" s="6">
        <f>IF(MOD('935'!$K317,100)&gt;10,'Fixed'!$O$636*'GenVol'!$F329*$E368,0)</f>
        <v>0</v>
      </c>
      <c r="P368" s="6">
        <f>$H368+$I368+$J368+$K368+$L368</f>
        <v>0</v>
      </c>
      <c r="Q368" s="6">
        <f>$M368+$N368+$O368</f>
        <v>0</v>
      </c>
      <c r="R368" s="26">
        <f>100/'11'!B$17*'Fixed'!E328*('Fixed'!E$1278+'Fixed'!F$1278)</f>
        <v>0</v>
      </c>
      <c r="S368" s="24">
        <f>0-IF(ISNUMBER('GenSR'!H374),INDEX('913'!$I$6:$I$1205,'GenSR'!H374),0)-IF(ISNUMBER('GenSR'!I374),INDEX('913'!$I$6:$I$1205,'GenSR'!I374),0)-IF(ISNUMBER('GenSR'!J374),INDEX('913'!$I$6:$I$1205,'GenSR'!J374),0)-IF(ISNUMBER('GenSR'!K374),INDEX('913'!$I$6:$I$1205,'GenSR'!K374),0)-IF(ISNUMBER('GenSR'!L374),INDEX('913'!$I$6:$I$1205,'GenSR'!L374),0)-IF(ISNUMBER('GenSR'!M374),INDEX('913'!$I$6:$I$1205,'GenSR'!M374),0)-IF(ISNUMBER('GenSR'!N374),INDEX('913'!$I$6:$I$1205,'GenSR'!N374),0)-IF(ISNUMBER('GenSR'!O374),INDEX('913'!$I$6:$I$1205,'GenSR'!O374),0)</f>
        <v>0</v>
      </c>
      <c r="T368" s="6">
        <f>IF(S368=0,1,MAX(1,SQRT(S368^2+(IF(ISNUMBER('GenSR'!H374),INDEX('913'!$J$6:$J$1205,'GenSR'!H374),0)+IF(ISNUMBER('GenSR'!I374),INDEX('913'!$J$6:$J$1205,'GenSR'!I374),0)+IF(ISNUMBER('GenSR'!J374),INDEX('913'!$J$6:$J$1205,'GenSR'!J374),0)+IF(ISNUMBER('GenSR'!K374),INDEX('913'!$J$6:$J$1205,'GenSR'!K374),0)+IF(ISNUMBER('GenSR'!L374),INDEX('913'!$J$6:$J$1205,'GenSR'!L374),0)+IF(ISNUMBER('GenSR'!M374),INDEX('913'!$J$6:$J$1205,'GenSR'!M374),0)+IF(ISNUMBER('GenSR'!N374),INDEX('913'!$J$6:$J$1205,'GenSR'!N374),0)+IF(ISNUMBER('GenSR'!O374),INDEX('913'!$J$6:$J$1205,'GenSR'!O374),0))^2)/S368))</f>
        <v>0</v>
      </c>
      <c r="U368" s="26">
        <f>100*('GenSR'!AO374*'935'!Q317*T368)/'11'!B$17</f>
        <v>0</v>
      </c>
      <c r="V368" s="26">
        <f>100*'GenSR'!AN374/'11'!B$17</f>
        <v>0</v>
      </c>
      <c r="W368" s="26">
        <f>100*('GenSR'!AO374*T368)/'11'!D$17</f>
        <v>0</v>
      </c>
      <c r="X368" s="26">
        <f>100/'11'!B$17*'GenAgg'!E$27*'GenVol'!F329</f>
        <v>0</v>
      </c>
      <c r="Y368" s="26">
        <f>IF('GenVol'!B329=0,0,(1-B368/'GenVol'!B329)*(V368+IF('935'!Q317=0,0,(W368*'935'!Q317*('11'!D$17-'935'!Y317)/('11'!B$17-'935'!X317)))))</f>
        <v>0</v>
      </c>
      <c r="Z368" s="6">
        <f>IF('GenVol'!B329=0,1,B368/'GenVol'!B329)*W368</f>
        <v>0</v>
      </c>
      <c r="AA368" s="26">
        <f>IF('GenVol'!B329=0,1,B368/'GenVol'!B329)*V368</f>
        <v>0</v>
      </c>
      <c r="AB368" s="26">
        <f>X368+AA368</f>
        <v>0</v>
      </c>
      <c r="AC368" s="24">
        <f>'11'!D$17-'935'!Y317</f>
        <v>0</v>
      </c>
      <c r="AD368" s="24">
        <f>(P368+Q368)*'GenVol'!B329</f>
        <v>0</v>
      </c>
      <c r="AE368" s="10"/>
    </row>
    <row r="369" spans="1:31">
      <c r="A369" s="21">
        <v>312</v>
      </c>
      <c r="B369" s="24">
        <f>'GenVol'!B330-('935'!T318*(1-'935'!X318/'11'!B$17))</f>
        <v>0</v>
      </c>
      <c r="C369" s="6">
        <f>MAX('11'!$C$45+0,MIN('935'!L318+0,'11'!$C$40+0))</f>
        <v>0</v>
      </c>
      <c r="D369" s="6">
        <f>MAX('11'!$D$45+0,MIN('935'!M318+0,'11'!$D$40+0))</f>
        <v>0</v>
      </c>
      <c r="E369" s="6">
        <f>MAX('11'!$E$45+0,MIN('935'!N318+0,'11'!$E$40+0))</f>
        <v>0</v>
      </c>
      <c r="F369" s="6">
        <f>MAX('11'!$F$45+0,MIN('935'!O318+0,'11'!$F$40+0))</f>
        <v>0</v>
      </c>
      <c r="G369" s="6">
        <f>MAX('11'!$G$45+0,MIN('935'!P318+0,'11'!$G$40+0))</f>
        <v>0</v>
      </c>
      <c r="H369" s="6">
        <f>IF('935'!$K318=1000,'Fixed'!$M$636*'Fixed'!$F329/(1+'11'!$C$12)*$C369,0)</f>
        <v>0</v>
      </c>
      <c r="I369" s="6">
        <f>IF(MOD('935'!$K318,1000)=100,'Fixed'!$N$636*'Fixed'!$F329/(1+'11'!$D$12)*$D369,0)</f>
        <v>0</v>
      </c>
      <c r="J369" s="6">
        <f>IF(MOD('935'!$K318,100)=10,'Fixed'!$O$636*'Fixed'!$F329/(1+'11'!$E$12)*$E369,0)</f>
        <v>0</v>
      </c>
      <c r="K369" s="6">
        <f>IF(AND(MOD('935'!$K318,10)&gt;0,MOD('935'!$K318,1000)&gt;1),'Fixed'!$P$636*'Fixed'!$F329/(1+'11'!$F$12)*$F369,0)</f>
        <v>0</v>
      </c>
      <c r="L369" s="6">
        <f>IF(MOD('935'!$K318,1000)=1,'Fixed'!$Q$636*'Fixed'!$F329/(1+'11'!$G$12)*$G369,0)</f>
        <v>0</v>
      </c>
      <c r="M369" s="6">
        <f>IF('935'!$K318&gt;1000,'Fixed'!$M$636*'GenVol'!$F330*$C369,0)</f>
        <v>0</v>
      </c>
      <c r="N369" s="6">
        <f>IF(MOD('935'!$K318,1000)&gt;100,'Fixed'!$N$636*'GenVol'!$F330*$D369,0)</f>
        <v>0</v>
      </c>
      <c r="O369" s="6">
        <f>IF(MOD('935'!$K318,100)&gt;10,'Fixed'!$O$636*'GenVol'!$F330*$E369,0)</f>
        <v>0</v>
      </c>
      <c r="P369" s="6">
        <f>$H369+$I369+$J369+$K369+$L369</f>
        <v>0</v>
      </c>
      <c r="Q369" s="6">
        <f>$M369+$N369+$O369</f>
        <v>0</v>
      </c>
      <c r="R369" s="26">
        <f>100/'11'!B$17*'Fixed'!E329*('Fixed'!E$1278+'Fixed'!F$1278)</f>
        <v>0</v>
      </c>
      <c r="S369" s="24">
        <f>0-IF(ISNUMBER('GenSR'!H375),INDEX('913'!$I$6:$I$1205,'GenSR'!H375),0)-IF(ISNUMBER('GenSR'!I375),INDEX('913'!$I$6:$I$1205,'GenSR'!I375),0)-IF(ISNUMBER('GenSR'!J375),INDEX('913'!$I$6:$I$1205,'GenSR'!J375),0)-IF(ISNUMBER('GenSR'!K375),INDEX('913'!$I$6:$I$1205,'GenSR'!K375),0)-IF(ISNUMBER('GenSR'!L375),INDEX('913'!$I$6:$I$1205,'GenSR'!L375),0)-IF(ISNUMBER('GenSR'!M375),INDEX('913'!$I$6:$I$1205,'GenSR'!M375),0)-IF(ISNUMBER('GenSR'!N375),INDEX('913'!$I$6:$I$1205,'GenSR'!N375),0)-IF(ISNUMBER('GenSR'!O375),INDEX('913'!$I$6:$I$1205,'GenSR'!O375),0)</f>
        <v>0</v>
      </c>
      <c r="T369" s="6">
        <f>IF(S369=0,1,MAX(1,SQRT(S369^2+(IF(ISNUMBER('GenSR'!H375),INDEX('913'!$J$6:$J$1205,'GenSR'!H375),0)+IF(ISNUMBER('GenSR'!I375),INDEX('913'!$J$6:$J$1205,'GenSR'!I375),0)+IF(ISNUMBER('GenSR'!J375),INDEX('913'!$J$6:$J$1205,'GenSR'!J375),0)+IF(ISNUMBER('GenSR'!K375),INDEX('913'!$J$6:$J$1205,'GenSR'!K375),0)+IF(ISNUMBER('GenSR'!L375),INDEX('913'!$J$6:$J$1205,'GenSR'!L375),0)+IF(ISNUMBER('GenSR'!M375),INDEX('913'!$J$6:$J$1205,'GenSR'!M375),0)+IF(ISNUMBER('GenSR'!N375),INDEX('913'!$J$6:$J$1205,'GenSR'!N375),0)+IF(ISNUMBER('GenSR'!O375),INDEX('913'!$J$6:$J$1205,'GenSR'!O375),0))^2)/S369))</f>
        <v>0</v>
      </c>
      <c r="U369" s="26">
        <f>100*('GenSR'!AO375*'935'!Q318*T369)/'11'!B$17</f>
        <v>0</v>
      </c>
      <c r="V369" s="26">
        <f>100*'GenSR'!AN375/'11'!B$17</f>
        <v>0</v>
      </c>
      <c r="W369" s="26">
        <f>100*('GenSR'!AO375*T369)/'11'!D$17</f>
        <v>0</v>
      </c>
      <c r="X369" s="26">
        <f>100/'11'!B$17*'GenAgg'!E$27*'GenVol'!F330</f>
        <v>0</v>
      </c>
      <c r="Y369" s="26">
        <f>IF('GenVol'!B330=0,0,(1-B369/'GenVol'!B330)*(V369+IF('935'!Q318=0,0,(W369*'935'!Q318*('11'!D$17-'935'!Y318)/('11'!B$17-'935'!X318)))))</f>
        <v>0</v>
      </c>
      <c r="Z369" s="6">
        <f>IF('GenVol'!B330=0,1,B369/'GenVol'!B330)*W369</f>
        <v>0</v>
      </c>
      <c r="AA369" s="26">
        <f>IF('GenVol'!B330=0,1,B369/'GenVol'!B330)*V369</f>
        <v>0</v>
      </c>
      <c r="AB369" s="26">
        <f>X369+AA369</f>
        <v>0</v>
      </c>
      <c r="AC369" s="24">
        <f>'11'!D$17-'935'!Y318</f>
        <v>0</v>
      </c>
      <c r="AD369" s="24">
        <f>(P369+Q369)*'GenVol'!B330</f>
        <v>0</v>
      </c>
      <c r="AE369" s="10"/>
    </row>
    <row r="370" spans="1:31">
      <c r="A370" s="21">
        <v>313</v>
      </c>
      <c r="B370" s="24">
        <f>'GenVol'!B331-('935'!T319*(1-'935'!X319/'11'!B$17))</f>
        <v>0</v>
      </c>
      <c r="C370" s="6">
        <f>MAX('11'!$C$45+0,MIN('935'!L319+0,'11'!$C$40+0))</f>
        <v>0</v>
      </c>
      <c r="D370" s="6">
        <f>MAX('11'!$D$45+0,MIN('935'!M319+0,'11'!$D$40+0))</f>
        <v>0</v>
      </c>
      <c r="E370" s="6">
        <f>MAX('11'!$E$45+0,MIN('935'!N319+0,'11'!$E$40+0))</f>
        <v>0</v>
      </c>
      <c r="F370" s="6">
        <f>MAX('11'!$F$45+0,MIN('935'!O319+0,'11'!$F$40+0))</f>
        <v>0</v>
      </c>
      <c r="G370" s="6">
        <f>MAX('11'!$G$45+0,MIN('935'!P319+0,'11'!$G$40+0))</f>
        <v>0</v>
      </c>
      <c r="H370" s="6">
        <f>IF('935'!$K319=1000,'Fixed'!$M$636*'Fixed'!$F330/(1+'11'!$C$12)*$C370,0)</f>
        <v>0</v>
      </c>
      <c r="I370" s="6">
        <f>IF(MOD('935'!$K319,1000)=100,'Fixed'!$N$636*'Fixed'!$F330/(1+'11'!$D$12)*$D370,0)</f>
        <v>0</v>
      </c>
      <c r="J370" s="6">
        <f>IF(MOD('935'!$K319,100)=10,'Fixed'!$O$636*'Fixed'!$F330/(1+'11'!$E$12)*$E370,0)</f>
        <v>0</v>
      </c>
      <c r="K370" s="6">
        <f>IF(AND(MOD('935'!$K319,10)&gt;0,MOD('935'!$K319,1000)&gt;1),'Fixed'!$P$636*'Fixed'!$F330/(1+'11'!$F$12)*$F370,0)</f>
        <v>0</v>
      </c>
      <c r="L370" s="6">
        <f>IF(MOD('935'!$K319,1000)=1,'Fixed'!$Q$636*'Fixed'!$F330/(1+'11'!$G$12)*$G370,0)</f>
        <v>0</v>
      </c>
      <c r="M370" s="6">
        <f>IF('935'!$K319&gt;1000,'Fixed'!$M$636*'GenVol'!$F331*$C370,0)</f>
        <v>0</v>
      </c>
      <c r="N370" s="6">
        <f>IF(MOD('935'!$K319,1000)&gt;100,'Fixed'!$N$636*'GenVol'!$F331*$D370,0)</f>
        <v>0</v>
      </c>
      <c r="O370" s="6">
        <f>IF(MOD('935'!$K319,100)&gt;10,'Fixed'!$O$636*'GenVol'!$F331*$E370,0)</f>
        <v>0</v>
      </c>
      <c r="P370" s="6">
        <f>$H370+$I370+$J370+$K370+$L370</f>
        <v>0</v>
      </c>
      <c r="Q370" s="6">
        <f>$M370+$N370+$O370</f>
        <v>0</v>
      </c>
      <c r="R370" s="26">
        <f>100/'11'!B$17*'Fixed'!E330*('Fixed'!E$1278+'Fixed'!F$1278)</f>
        <v>0</v>
      </c>
      <c r="S370" s="24">
        <f>0-IF(ISNUMBER('GenSR'!H376),INDEX('913'!$I$6:$I$1205,'GenSR'!H376),0)-IF(ISNUMBER('GenSR'!I376),INDEX('913'!$I$6:$I$1205,'GenSR'!I376),0)-IF(ISNUMBER('GenSR'!J376),INDEX('913'!$I$6:$I$1205,'GenSR'!J376),0)-IF(ISNUMBER('GenSR'!K376),INDEX('913'!$I$6:$I$1205,'GenSR'!K376),0)-IF(ISNUMBER('GenSR'!L376),INDEX('913'!$I$6:$I$1205,'GenSR'!L376),0)-IF(ISNUMBER('GenSR'!M376),INDEX('913'!$I$6:$I$1205,'GenSR'!M376),0)-IF(ISNUMBER('GenSR'!N376),INDEX('913'!$I$6:$I$1205,'GenSR'!N376),0)-IF(ISNUMBER('GenSR'!O376),INDEX('913'!$I$6:$I$1205,'GenSR'!O376),0)</f>
        <v>0</v>
      </c>
      <c r="T370" s="6">
        <f>IF(S370=0,1,MAX(1,SQRT(S370^2+(IF(ISNUMBER('GenSR'!H376),INDEX('913'!$J$6:$J$1205,'GenSR'!H376),0)+IF(ISNUMBER('GenSR'!I376),INDEX('913'!$J$6:$J$1205,'GenSR'!I376),0)+IF(ISNUMBER('GenSR'!J376),INDEX('913'!$J$6:$J$1205,'GenSR'!J376),0)+IF(ISNUMBER('GenSR'!K376),INDEX('913'!$J$6:$J$1205,'GenSR'!K376),0)+IF(ISNUMBER('GenSR'!L376),INDEX('913'!$J$6:$J$1205,'GenSR'!L376),0)+IF(ISNUMBER('GenSR'!M376),INDEX('913'!$J$6:$J$1205,'GenSR'!M376),0)+IF(ISNUMBER('GenSR'!N376),INDEX('913'!$J$6:$J$1205,'GenSR'!N376),0)+IF(ISNUMBER('GenSR'!O376),INDEX('913'!$J$6:$J$1205,'GenSR'!O376),0))^2)/S370))</f>
        <v>0</v>
      </c>
      <c r="U370" s="26">
        <f>100*('GenSR'!AO376*'935'!Q319*T370)/'11'!B$17</f>
        <v>0</v>
      </c>
      <c r="V370" s="26">
        <f>100*'GenSR'!AN376/'11'!B$17</f>
        <v>0</v>
      </c>
      <c r="W370" s="26">
        <f>100*('GenSR'!AO376*T370)/'11'!D$17</f>
        <v>0</v>
      </c>
      <c r="X370" s="26">
        <f>100/'11'!B$17*'GenAgg'!E$27*'GenVol'!F331</f>
        <v>0</v>
      </c>
      <c r="Y370" s="26">
        <f>IF('GenVol'!B331=0,0,(1-B370/'GenVol'!B331)*(V370+IF('935'!Q319=0,0,(W370*'935'!Q319*('11'!D$17-'935'!Y319)/('11'!B$17-'935'!X319)))))</f>
        <v>0</v>
      </c>
      <c r="Z370" s="6">
        <f>IF('GenVol'!B331=0,1,B370/'GenVol'!B331)*W370</f>
        <v>0</v>
      </c>
      <c r="AA370" s="26">
        <f>IF('GenVol'!B331=0,1,B370/'GenVol'!B331)*V370</f>
        <v>0</v>
      </c>
      <c r="AB370" s="26">
        <f>X370+AA370</f>
        <v>0</v>
      </c>
      <c r="AC370" s="24">
        <f>'11'!D$17-'935'!Y319</f>
        <v>0</v>
      </c>
      <c r="AD370" s="24">
        <f>(P370+Q370)*'GenVol'!B331</f>
        <v>0</v>
      </c>
      <c r="AE370" s="10"/>
    </row>
    <row r="371" spans="1:31">
      <c r="A371" s="21">
        <v>314</v>
      </c>
      <c r="B371" s="24">
        <f>'GenVol'!B332-('935'!T320*(1-'935'!X320/'11'!B$17))</f>
        <v>0</v>
      </c>
      <c r="C371" s="6">
        <f>MAX('11'!$C$45+0,MIN('935'!L320+0,'11'!$C$40+0))</f>
        <v>0</v>
      </c>
      <c r="D371" s="6">
        <f>MAX('11'!$D$45+0,MIN('935'!M320+0,'11'!$D$40+0))</f>
        <v>0</v>
      </c>
      <c r="E371" s="6">
        <f>MAX('11'!$E$45+0,MIN('935'!N320+0,'11'!$E$40+0))</f>
        <v>0</v>
      </c>
      <c r="F371" s="6">
        <f>MAX('11'!$F$45+0,MIN('935'!O320+0,'11'!$F$40+0))</f>
        <v>0</v>
      </c>
      <c r="G371" s="6">
        <f>MAX('11'!$G$45+0,MIN('935'!P320+0,'11'!$G$40+0))</f>
        <v>0</v>
      </c>
      <c r="H371" s="6">
        <f>IF('935'!$K320=1000,'Fixed'!$M$636*'Fixed'!$F331/(1+'11'!$C$12)*$C371,0)</f>
        <v>0</v>
      </c>
      <c r="I371" s="6">
        <f>IF(MOD('935'!$K320,1000)=100,'Fixed'!$N$636*'Fixed'!$F331/(1+'11'!$D$12)*$D371,0)</f>
        <v>0</v>
      </c>
      <c r="J371" s="6">
        <f>IF(MOD('935'!$K320,100)=10,'Fixed'!$O$636*'Fixed'!$F331/(1+'11'!$E$12)*$E371,0)</f>
        <v>0</v>
      </c>
      <c r="K371" s="6">
        <f>IF(AND(MOD('935'!$K320,10)&gt;0,MOD('935'!$K320,1000)&gt;1),'Fixed'!$P$636*'Fixed'!$F331/(1+'11'!$F$12)*$F371,0)</f>
        <v>0</v>
      </c>
      <c r="L371" s="6">
        <f>IF(MOD('935'!$K320,1000)=1,'Fixed'!$Q$636*'Fixed'!$F331/(1+'11'!$G$12)*$G371,0)</f>
        <v>0</v>
      </c>
      <c r="M371" s="6">
        <f>IF('935'!$K320&gt;1000,'Fixed'!$M$636*'GenVol'!$F332*$C371,0)</f>
        <v>0</v>
      </c>
      <c r="N371" s="6">
        <f>IF(MOD('935'!$K320,1000)&gt;100,'Fixed'!$N$636*'GenVol'!$F332*$D371,0)</f>
        <v>0</v>
      </c>
      <c r="O371" s="6">
        <f>IF(MOD('935'!$K320,100)&gt;10,'Fixed'!$O$636*'GenVol'!$F332*$E371,0)</f>
        <v>0</v>
      </c>
      <c r="P371" s="6">
        <f>$H371+$I371+$J371+$K371+$L371</f>
        <v>0</v>
      </c>
      <c r="Q371" s="6">
        <f>$M371+$N371+$O371</f>
        <v>0</v>
      </c>
      <c r="R371" s="26">
        <f>100/'11'!B$17*'Fixed'!E331*('Fixed'!E$1278+'Fixed'!F$1278)</f>
        <v>0</v>
      </c>
      <c r="S371" s="24">
        <f>0-IF(ISNUMBER('GenSR'!H377),INDEX('913'!$I$6:$I$1205,'GenSR'!H377),0)-IF(ISNUMBER('GenSR'!I377),INDEX('913'!$I$6:$I$1205,'GenSR'!I377),0)-IF(ISNUMBER('GenSR'!J377),INDEX('913'!$I$6:$I$1205,'GenSR'!J377),0)-IF(ISNUMBER('GenSR'!K377),INDEX('913'!$I$6:$I$1205,'GenSR'!K377),0)-IF(ISNUMBER('GenSR'!L377),INDEX('913'!$I$6:$I$1205,'GenSR'!L377),0)-IF(ISNUMBER('GenSR'!M377),INDEX('913'!$I$6:$I$1205,'GenSR'!M377),0)-IF(ISNUMBER('GenSR'!N377),INDEX('913'!$I$6:$I$1205,'GenSR'!N377),0)-IF(ISNUMBER('GenSR'!O377),INDEX('913'!$I$6:$I$1205,'GenSR'!O377),0)</f>
        <v>0</v>
      </c>
      <c r="T371" s="6">
        <f>IF(S371=0,1,MAX(1,SQRT(S371^2+(IF(ISNUMBER('GenSR'!H377),INDEX('913'!$J$6:$J$1205,'GenSR'!H377),0)+IF(ISNUMBER('GenSR'!I377),INDEX('913'!$J$6:$J$1205,'GenSR'!I377),0)+IF(ISNUMBER('GenSR'!J377),INDEX('913'!$J$6:$J$1205,'GenSR'!J377),0)+IF(ISNUMBER('GenSR'!K377),INDEX('913'!$J$6:$J$1205,'GenSR'!K377),0)+IF(ISNUMBER('GenSR'!L377),INDEX('913'!$J$6:$J$1205,'GenSR'!L377),0)+IF(ISNUMBER('GenSR'!M377),INDEX('913'!$J$6:$J$1205,'GenSR'!M377),0)+IF(ISNUMBER('GenSR'!N377),INDEX('913'!$J$6:$J$1205,'GenSR'!N377),0)+IF(ISNUMBER('GenSR'!O377),INDEX('913'!$J$6:$J$1205,'GenSR'!O377),0))^2)/S371))</f>
        <v>0</v>
      </c>
      <c r="U371" s="26">
        <f>100*('GenSR'!AO377*'935'!Q320*T371)/'11'!B$17</f>
        <v>0</v>
      </c>
      <c r="V371" s="26">
        <f>100*'GenSR'!AN377/'11'!B$17</f>
        <v>0</v>
      </c>
      <c r="W371" s="26">
        <f>100*('GenSR'!AO377*T371)/'11'!D$17</f>
        <v>0</v>
      </c>
      <c r="X371" s="26">
        <f>100/'11'!B$17*'GenAgg'!E$27*'GenVol'!F332</f>
        <v>0</v>
      </c>
      <c r="Y371" s="26">
        <f>IF('GenVol'!B332=0,0,(1-B371/'GenVol'!B332)*(V371+IF('935'!Q320=0,0,(W371*'935'!Q320*('11'!D$17-'935'!Y320)/('11'!B$17-'935'!X320)))))</f>
        <v>0</v>
      </c>
      <c r="Z371" s="6">
        <f>IF('GenVol'!B332=0,1,B371/'GenVol'!B332)*W371</f>
        <v>0</v>
      </c>
      <c r="AA371" s="26">
        <f>IF('GenVol'!B332=0,1,B371/'GenVol'!B332)*V371</f>
        <v>0</v>
      </c>
      <c r="AB371" s="26">
        <f>X371+AA371</f>
        <v>0</v>
      </c>
      <c r="AC371" s="24">
        <f>'11'!D$17-'935'!Y320</f>
        <v>0</v>
      </c>
      <c r="AD371" s="24">
        <f>(P371+Q371)*'GenVol'!B332</f>
        <v>0</v>
      </c>
      <c r="AE371" s="10"/>
    </row>
    <row r="372" spans="1:31">
      <c r="A372" s="21">
        <v>315</v>
      </c>
      <c r="B372" s="24">
        <f>'GenVol'!B333-('935'!T321*(1-'935'!X321/'11'!B$17))</f>
        <v>0</v>
      </c>
      <c r="C372" s="6">
        <f>MAX('11'!$C$45+0,MIN('935'!L321+0,'11'!$C$40+0))</f>
        <v>0</v>
      </c>
      <c r="D372" s="6">
        <f>MAX('11'!$D$45+0,MIN('935'!M321+0,'11'!$D$40+0))</f>
        <v>0</v>
      </c>
      <c r="E372" s="6">
        <f>MAX('11'!$E$45+0,MIN('935'!N321+0,'11'!$E$40+0))</f>
        <v>0</v>
      </c>
      <c r="F372" s="6">
        <f>MAX('11'!$F$45+0,MIN('935'!O321+0,'11'!$F$40+0))</f>
        <v>0</v>
      </c>
      <c r="G372" s="6">
        <f>MAX('11'!$G$45+0,MIN('935'!P321+0,'11'!$G$40+0))</f>
        <v>0</v>
      </c>
      <c r="H372" s="6">
        <f>IF('935'!$K321=1000,'Fixed'!$M$636*'Fixed'!$F332/(1+'11'!$C$12)*$C372,0)</f>
        <v>0</v>
      </c>
      <c r="I372" s="6">
        <f>IF(MOD('935'!$K321,1000)=100,'Fixed'!$N$636*'Fixed'!$F332/(1+'11'!$D$12)*$D372,0)</f>
        <v>0</v>
      </c>
      <c r="J372" s="6">
        <f>IF(MOD('935'!$K321,100)=10,'Fixed'!$O$636*'Fixed'!$F332/(1+'11'!$E$12)*$E372,0)</f>
        <v>0</v>
      </c>
      <c r="K372" s="6">
        <f>IF(AND(MOD('935'!$K321,10)&gt;0,MOD('935'!$K321,1000)&gt;1),'Fixed'!$P$636*'Fixed'!$F332/(1+'11'!$F$12)*$F372,0)</f>
        <v>0</v>
      </c>
      <c r="L372" s="6">
        <f>IF(MOD('935'!$K321,1000)=1,'Fixed'!$Q$636*'Fixed'!$F332/(1+'11'!$G$12)*$G372,0)</f>
        <v>0</v>
      </c>
      <c r="M372" s="6">
        <f>IF('935'!$K321&gt;1000,'Fixed'!$M$636*'GenVol'!$F333*$C372,0)</f>
        <v>0</v>
      </c>
      <c r="N372" s="6">
        <f>IF(MOD('935'!$K321,1000)&gt;100,'Fixed'!$N$636*'GenVol'!$F333*$D372,0)</f>
        <v>0</v>
      </c>
      <c r="O372" s="6">
        <f>IF(MOD('935'!$K321,100)&gt;10,'Fixed'!$O$636*'GenVol'!$F333*$E372,0)</f>
        <v>0</v>
      </c>
      <c r="P372" s="6">
        <f>$H372+$I372+$J372+$K372+$L372</f>
        <v>0</v>
      </c>
      <c r="Q372" s="6">
        <f>$M372+$N372+$O372</f>
        <v>0</v>
      </c>
      <c r="R372" s="26">
        <f>100/'11'!B$17*'Fixed'!E332*('Fixed'!E$1278+'Fixed'!F$1278)</f>
        <v>0</v>
      </c>
      <c r="S372" s="24">
        <f>0-IF(ISNUMBER('GenSR'!H378),INDEX('913'!$I$6:$I$1205,'GenSR'!H378),0)-IF(ISNUMBER('GenSR'!I378),INDEX('913'!$I$6:$I$1205,'GenSR'!I378),0)-IF(ISNUMBER('GenSR'!J378),INDEX('913'!$I$6:$I$1205,'GenSR'!J378),0)-IF(ISNUMBER('GenSR'!K378),INDEX('913'!$I$6:$I$1205,'GenSR'!K378),0)-IF(ISNUMBER('GenSR'!L378),INDEX('913'!$I$6:$I$1205,'GenSR'!L378),0)-IF(ISNUMBER('GenSR'!M378),INDEX('913'!$I$6:$I$1205,'GenSR'!M378),0)-IF(ISNUMBER('GenSR'!N378),INDEX('913'!$I$6:$I$1205,'GenSR'!N378),0)-IF(ISNUMBER('GenSR'!O378),INDEX('913'!$I$6:$I$1205,'GenSR'!O378),0)</f>
        <v>0</v>
      </c>
      <c r="T372" s="6">
        <f>IF(S372=0,1,MAX(1,SQRT(S372^2+(IF(ISNUMBER('GenSR'!H378),INDEX('913'!$J$6:$J$1205,'GenSR'!H378),0)+IF(ISNUMBER('GenSR'!I378),INDEX('913'!$J$6:$J$1205,'GenSR'!I378),0)+IF(ISNUMBER('GenSR'!J378),INDEX('913'!$J$6:$J$1205,'GenSR'!J378),0)+IF(ISNUMBER('GenSR'!K378),INDEX('913'!$J$6:$J$1205,'GenSR'!K378),0)+IF(ISNUMBER('GenSR'!L378),INDEX('913'!$J$6:$J$1205,'GenSR'!L378),0)+IF(ISNUMBER('GenSR'!M378),INDEX('913'!$J$6:$J$1205,'GenSR'!M378),0)+IF(ISNUMBER('GenSR'!N378),INDEX('913'!$J$6:$J$1205,'GenSR'!N378),0)+IF(ISNUMBER('GenSR'!O378),INDEX('913'!$J$6:$J$1205,'GenSR'!O378),0))^2)/S372))</f>
        <v>0</v>
      </c>
      <c r="U372" s="26">
        <f>100*('GenSR'!AO378*'935'!Q321*T372)/'11'!B$17</f>
        <v>0</v>
      </c>
      <c r="V372" s="26">
        <f>100*'GenSR'!AN378/'11'!B$17</f>
        <v>0</v>
      </c>
      <c r="W372" s="26">
        <f>100*('GenSR'!AO378*T372)/'11'!D$17</f>
        <v>0</v>
      </c>
      <c r="X372" s="26">
        <f>100/'11'!B$17*'GenAgg'!E$27*'GenVol'!F333</f>
        <v>0</v>
      </c>
      <c r="Y372" s="26">
        <f>IF('GenVol'!B333=0,0,(1-B372/'GenVol'!B333)*(V372+IF('935'!Q321=0,0,(W372*'935'!Q321*('11'!D$17-'935'!Y321)/('11'!B$17-'935'!X321)))))</f>
        <v>0</v>
      </c>
      <c r="Z372" s="6">
        <f>IF('GenVol'!B333=0,1,B372/'GenVol'!B333)*W372</f>
        <v>0</v>
      </c>
      <c r="AA372" s="26">
        <f>IF('GenVol'!B333=0,1,B372/'GenVol'!B333)*V372</f>
        <v>0</v>
      </c>
      <c r="AB372" s="26">
        <f>X372+AA372</f>
        <v>0</v>
      </c>
      <c r="AC372" s="24">
        <f>'11'!D$17-'935'!Y321</f>
        <v>0</v>
      </c>
      <c r="AD372" s="24">
        <f>(P372+Q372)*'GenVol'!B333</f>
        <v>0</v>
      </c>
      <c r="AE372" s="10"/>
    </row>
    <row r="373" spans="1:31">
      <c r="A373" s="21">
        <v>316</v>
      </c>
      <c r="B373" s="24">
        <f>'GenVol'!B334-('935'!T322*(1-'935'!X322/'11'!B$17))</f>
        <v>0</v>
      </c>
      <c r="C373" s="6">
        <f>MAX('11'!$C$45+0,MIN('935'!L322+0,'11'!$C$40+0))</f>
        <v>0</v>
      </c>
      <c r="D373" s="6">
        <f>MAX('11'!$D$45+0,MIN('935'!M322+0,'11'!$D$40+0))</f>
        <v>0</v>
      </c>
      <c r="E373" s="6">
        <f>MAX('11'!$E$45+0,MIN('935'!N322+0,'11'!$E$40+0))</f>
        <v>0</v>
      </c>
      <c r="F373" s="6">
        <f>MAX('11'!$F$45+0,MIN('935'!O322+0,'11'!$F$40+0))</f>
        <v>0</v>
      </c>
      <c r="G373" s="6">
        <f>MAX('11'!$G$45+0,MIN('935'!P322+0,'11'!$G$40+0))</f>
        <v>0</v>
      </c>
      <c r="H373" s="6">
        <f>IF('935'!$K322=1000,'Fixed'!$M$636*'Fixed'!$F333/(1+'11'!$C$12)*$C373,0)</f>
        <v>0</v>
      </c>
      <c r="I373" s="6">
        <f>IF(MOD('935'!$K322,1000)=100,'Fixed'!$N$636*'Fixed'!$F333/(1+'11'!$D$12)*$D373,0)</f>
        <v>0</v>
      </c>
      <c r="J373" s="6">
        <f>IF(MOD('935'!$K322,100)=10,'Fixed'!$O$636*'Fixed'!$F333/(1+'11'!$E$12)*$E373,0)</f>
        <v>0</v>
      </c>
      <c r="K373" s="6">
        <f>IF(AND(MOD('935'!$K322,10)&gt;0,MOD('935'!$K322,1000)&gt;1),'Fixed'!$P$636*'Fixed'!$F333/(1+'11'!$F$12)*$F373,0)</f>
        <v>0</v>
      </c>
      <c r="L373" s="6">
        <f>IF(MOD('935'!$K322,1000)=1,'Fixed'!$Q$636*'Fixed'!$F333/(1+'11'!$G$12)*$G373,0)</f>
        <v>0</v>
      </c>
      <c r="M373" s="6">
        <f>IF('935'!$K322&gt;1000,'Fixed'!$M$636*'GenVol'!$F334*$C373,0)</f>
        <v>0</v>
      </c>
      <c r="N373" s="6">
        <f>IF(MOD('935'!$K322,1000)&gt;100,'Fixed'!$N$636*'GenVol'!$F334*$D373,0)</f>
        <v>0</v>
      </c>
      <c r="O373" s="6">
        <f>IF(MOD('935'!$K322,100)&gt;10,'Fixed'!$O$636*'GenVol'!$F334*$E373,0)</f>
        <v>0</v>
      </c>
      <c r="P373" s="6">
        <f>$H373+$I373+$J373+$K373+$L373</f>
        <v>0</v>
      </c>
      <c r="Q373" s="6">
        <f>$M373+$N373+$O373</f>
        <v>0</v>
      </c>
      <c r="R373" s="26">
        <f>100/'11'!B$17*'Fixed'!E333*('Fixed'!E$1278+'Fixed'!F$1278)</f>
        <v>0</v>
      </c>
      <c r="S373" s="24">
        <f>0-IF(ISNUMBER('GenSR'!H379),INDEX('913'!$I$6:$I$1205,'GenSR'!H379),0)-IF(ISNUMBER('GenSR'!I379),INDEX('913'!$I$6:$I$1205,'GenSR'!I379),0)-IF(ISNUMBER('GenSR'!J379),INDEX('913'!$I$6:$I$1205,'GenSR'!J379),0)-IF(ISNUMBER('GenSR'!K379),INDEX('913'!$I$6:$I$1205,'GenSR'!K379),0)-IF(ISNUMBER('GenSR'!L379),INDEX('913'!$I$6:$I$1205,'GenSR'!L379),0)-IF(ISNUMBER('GenSR'!M379),INDEX('913'!$I$6:$I$1205,'GenSR'!M379),0)-IF(ISNUMBER('GenSR'!N379),INDEX('913'!$I$6:$I$1205,'GenSR'!N379),0)-IF(ISNUMBER('GenSR'!O379),INDEX('913'!$I$6:$I$1205,'GenSR'!O379),0)</f>
        <v>0</v>
      </c>
      <c r="T373" s="6">
        <f>IF(S373=0,1,MAX(1,SQRT(S373^2+(IF(ISNUMBER('GenSR'!H379),INDEX('913'!$J$6:$J$1205,'GenSR'!H379),0)+IF(ISNUMBER('GenSR'!I379),INDEX('913'!$J$6:$J$1205,'GenSR'!I379),0)+IF(ISNUMBER('GenSR'!J379),INDEX('913'!$J$6:$J$1205,'GenSR'!J379),0)+IF(ISNUMBER('GenSR'!K379),INDEX('913'!$J$6:$J$1205,'GenSR'!K379),0)+IF(ISNUMBER('GenSR'!L379),INDEX('913'!$J$6:$J$1205,'GenSR'!L379),0)+IF(ISNUMBER('GenSR'!M379),INDEX('913'!$J$6:$J$1205,'GenSR'!M379),0)+IF(ISNUMBER('GenSR'!N379),INDEX('913'!$J$6:$J$1205,'GenSR'!N379),0)+IF(ISNUMBER('GenSR'!O379),INDEX('913'!$J$6:$J$1205,'GenSR'!O379),0))^2)/S373))</f>
        <v>0</v>
      </c>
      <c r="U373" s="26">
        <f>100*('GenSR'!AO379*'935'!Q322*T373)/'11'!B$17</f>
        <v>0</v>
      </c>
      <c r="V373" s="26">
        <f>100*'GenSR'!AN379/'11'!B$17</f>
        <v>0</v>
      </c>
      <c r="W373" s="26">
        <f>100*('GenSR'!AO379*T373)/'11'!D$17</f>
        <v>0</v>
      </c>
      <c r="X373" s="26">
        <f>100/'11'!B$17*'GenAgg'!E$27*'GenVol'!F334</f>
        <v>0</v>
      </c>
      <c r="Y373" s="26">
        <f>IF('GenVol'!B334=0,0,(1-B373/'GenVol'!B334)*(V373+IF('935'!Q322=0,0,(W373*'935'!Q322*('11'!D$17-'935'!Y322)/('11'!B$17-'935'!X322)))))</f>
        <v>0</v>
      </c>
      <c r="Z373" s="6">
        <f>IF('GenVol'!B334=0,1,B373/'GenVol'!B334)*W373</f>
        <v>0</v>
      </c>
      <c r="AA373" s="26">
        <f>IF('GenVol'!B334=0,1,B373/'GenVol'!B334)*V373</f>
        <v>0</v>
      </c>
      <c r="AB373" s="26">
        <f>X373+AA373</f>
        <v>0</v>
      </c>
      <c r="AC373" s="24">
        <f>'11'!D$17-'935'!Y322</f>
        <v>0</v>
      </c>
      <c r="AD373" s="24">
        <f>(P373+Q373)*'GenVol'!B334</f>
        <v>0</v>
      </c>
      <c r="AE373" s="10"/>
    </row>
    <row r="374" spans="1:31">
      <c r="A374" s="21">
        <v>317</v>
      </c>
      <c r="B374" s="24">
        <f>'GenVol'!B335-('935'!T323*(1-'935'!X323/'11'!B$17))</f>
        <v>0</v>
      </c>
      <c r="C374" s="6">
        <f>MAX('11'!$C$45+0,MIN('935'!L323+0,'11'!$C$40+0))</f>
        <v>0</v>
      </c>
      <c r="D374" s="6">
        <f>MAX('11'!$D$45+0,MIN('935'!M323+0,'11'!$D$40+0))</f>
        <v>0</v>
      </c>
      <c r="E374" s="6">
        <f>MAX('11'!$E$45+0,MIN('935'!N323+0,'11'!$E$40+0))</f>
        <v>0</v>
      </c>
      <c r="F374" s="6">
        <f>MAX('11'!$F$45+0,MIN('935'!O323+0,'11'!$F$40+0))</f>
        <v>0</v>
      </c>
      <c r="G374" s="6">
        <f>MAX('11'!$G$45+0,MIN('935'!P323+0,'11'!$G$40+0))</f>
        <v>0</v>
      </c>
      <c r="H374" s="6">
        <f>IF('935'!$K323=1000,'Fixed'!$M$636*'Fixed'!$F334/(1+'11'!$C$12)*$C374,0)</f>
        <v>0</v>
      </c>
      <c r="I374" s="6">
        <f>IF(MOD('935'!$K323,1000)=100,'Fixed'!$N$636*'Fixed'!$F334/(1+'11'!$D$12)*$D374,0)</f>
        <v>0</v>
      </c>
      <c r="J374" s="6">
        <f>IF(MOD('935'!$K323,100)=10,'Fixed'!$O$636*'Fixed'!$F334/(1+'11'!$E$12)*$E374,0)</f>
        <v>0</v>
      </c>
      <c r="K374" s="6">
        <f>IF(AND(MOD('935'!$K323,10)&gt;0,MOD('935'!$K323,1000)&gt;1),'Fixed'!$P$636*'Fixed'!$F334/(1+'11'!$F$12)*$F374,0)</f>
        <v>0</v>
      </c>
      <c r="L374" s="6">
        <f>IF(MOD('935'!$K323,1000)=1,'Fixed'!$Q$636*'Fixed'!$F334/(1+'11'!$G$12)*$G374,0)</f>
        <v>0</v>
      </c>
      <c r="M374" s="6">
        <f>IF('935'!$K323&gt;1000,'Fixed'!$M$636*'GenVol'!$F335*$C374,0)</f>
        <v>0</v>
      </c>
      <c r="N374" s="6">
        <f>IF(MOD('935'!$K323,1000)&gt;100,'Fixed'!$N$636*'GenVol'!$F335*$D374,0)</f>
        <v>0</v>
      </c>
      <c r="O374" s="6">
        <f>IF(MOD('935'!$K323,100)&gt;10,'Fixed'!$O$636*'GenVol'!$F335*$E374,0)</f>
        <v>0</v>
      </c>
      <c r="P374" s="6">
        <f>$H374+$I374+$J374+$K374+$L374</f>
        <v>0</v>
      </c>
      <c r="Q374" s="6">
        <f>$M374+$N374+$O374</f>
        <v>0</v>
      </c>
      <c r="R374" s="26">
        <f>100/'11'!B$17*'Fixed'!E334*('Fixed'!E$1278+'Fixed'!F$1278)</f>
        <v>0</v>
      </c>
      <c r="S374" s="24">
        <f>0-IF(ISNUMBER('GenSR'!H380),INDEX('913'!$I$6:$I$1205,'GenSR'!H380),0)-IF(ISNUMBER('GenSR'!I380),INDEX('913'!$I$6:$I$1205,'GenSR'!I380),0)-IF(ISNUMBER('GenSR'!J380),INDEX('913'!$I$6:$I$1205,'GenSR'!J380),0)-IF(ISNUMBER('GenSR'!K380),INDEX('913'!$I$6:$I$1205,'GenSR'!K380),0)-IF(ISNUMBER('GenSR'!L380),INDEX('913'!$I$6:$I$1205,'GenSR'!L380),0)-IF(ISNUMBER('GenSR'!M380),INDEX('913'!$I$6:$I$1205,'GenSR'!M380),0)-IF(ISNUMBER('GenSR'!N380),INDEX('913'!$I$6:$I$1205,'GenSR'!N380),0)-IF(ISNUMBER('GenSR'!O380),INDEX('913'!$I$6:$I$1205,'GenSR'!O380),0)</f>
        <v>0</v>
      </c>
      <c r="T374" s="6">
        <f>IF(S374=0,1,MAX(1,SQRT(S374^2+(IF(ISNUMBER('GenSR'!H380),INDEX('913'!$J$6:$J$1205,'GenSR'!H380),0)+IF(ISNUMBER('GenSR'!I380),INDEX('913'!$J$6:$J$1205,'GenSR'!I380),0)+IF(ISNUMBER('GenSR'!J380),INDEX('913'!$J$6:$J$1205,'GenSR'!J380),0)+IF(ISNUMBER('GenSR'!K380),INDEX('913'!$J$6:$J$1205,'GenSR'!K380),0)+IF(ISNUMBER('GenSR'!L380),INDEX('913'!$J$6:$J$1205,'GenSR'!L380),0)+IF(ISNUMBER('GenSR'!M380),INDEX('913'!$J$6:$J$1205,'GenSR'!M380),0)+IF(ISNUMBER('GenSR'!N380),INDEX('913'!$J$6:$J$1205,'GenSR'!N380),0)+IF(ISNUMBER('GenSR'!O380),INDEX('913'!$J$6:$J$1205,'GenSR'!O380),0))^2)/S374))</f>
        <v>0</v>
      </c>
      <c r="U374" s="26">
        <f>100*('GenSR'!AO380*'935'!Q323*T374)/'11'!B$17</f>
        <v>0</v>
      </c>
      <c r="V374" s="26">
        <f>100*'GenSR'!AN380/'11'!B$17</f>
        <v>0</v>
      </c>
      <c r="W374" s="26">
        <f>100*('GenSR'!AO380*T374)/'11'!D$17</f>
        <v>0</v>
      </c>
      <c r="X374" s="26">
        <f>100/'11'!B$17*'GenAgg'!E$27*'GenVol'!F335</f>
        <v>0</v>
      </c>
      <c r="Y374" s="26">
        <f>IF('GenVol'!B335=0,0,(1-B374/'GenVol'!B335)*(V374+IF('935'!Q323=0,0,(W374*'935'!Q323*('11'!D$17-'935'!Y323)/('11'!B$17-'935'!X323)))))</f>
        <v>0</v>
      </c>
      <c r="Z374" s="6">
        <f>IF('GenVol'!B335=0,1,B374/'GenVol'!B335)*W374</f>
        <v>0</v>
      </c>
      <c r="AA374" s="26">
        <f>IF('GenVol'!B335=0,1,B374/'GenVol'!B335)*V374</f>
        <v>0</v>
      </c>
      <c r="AB374" s="26">
        <f>X374+AA374</f>
        <v>0</v>
      </c>
      <c r="AC374" s="24">
        <f>'11'!D$17-'935'!Y323</f>
        <v>0</v>
      </c>
      <c r="AD374" s="24">
        <f>(P374+Q374)*'GenVol'!B335</f>
        <v>0</v>
      </c>
      <c r="AE374" s="10"/>
    </row>
    <row r="375" spans="1:31">
      <c r="A375" s="21">
        <v>318</v>
      </c>
      <c r="B375" s="24">
        <f>'GenVol'!B336-('935'!T324*(1-'935'!X324/'11'!B$17))</f>
        <v>0</v>
      </c>
      <c r="C375" s="6">
        <f>MAX('11'!$C$45+0,MIN('935'!L324+0,'11'!$C$40+0))</f>
        <v>0</v>
      </c>
      <c r="D375" s="6">
        <f>MAX('11'!$D$45+0,MIN('935'!M324+0,'11'!$D$40+0))</f>
        <v>0</v>
      </c>
      <c r="E375" s="6">
        <f>MAX('11'!$E$45+0,MIN('935'!N324+0,'11'!$E$40+0))</f>
        <v>0</v>
      </c>
      <c r="F375" s="6">
        <f>MAX('11'!$F$45+0,MIN('935'!O324+0,'11'!$F$40+0))</f>
        <v>0</v>
      </c>
      <c r="G375" s="6">
        <f>MAX('11'!$G$45+0,MIN('935'!P324+0,'11'!$G$40+0))</f>
        <v>0</v>
      </c>
      <c r="H375" s="6">
        <f>IF('935'!$K324=1000,'Fixed'!$M$636*'Fixed'!$F335/(1+'11'!$C$12)*$C375,0)</f>
        <v>0</v>
      </c>
      <c r="I375" s="6">
        <f>IF(MOD('935'!$K324,1000)=100,'Fixed'!$N$636*'Fixed'!$F335/(1+'11'!$D$12)*$D375,0)</f>
        <v>0</v>
      </c>
      <c r="J375" s="6">
        <f>IF(MOD('935'!$K324,100)=10,'Fixed'!$O$636*'Fixed'!$F335/(1+'11'!$E$12)*$E375,0)</f>
        <v>0</v>
      </c>
      <c r="K375" s="6">
        <f>IF(AND(MOD('935'!$K324,10)&gt;0,MOD('935'!$K324,1000)&gt;1),'Fixed'!$P$636*'Fixed'!$F335/(1+'11'!$F$12)*$F375,0)</f>
        <v>0</v>
      </c>
      <c r="L375" s="6">
        <f>IF(MOD('935'!$K324,1000)=1,'Fixed'!$Q$636*'Fixed'!$F335/(1+'11'!$G$12)*$G375,0)</f>
        <v>0</v>
      </c>
      <c r="M375" s="6">
        <f>IF('935'!$K324&gt;1000,'Fixed'!$M$636*'GenVol'!$F336*$C375,0)</f>
        <v>0</v>
      </c>
      <c r="N375" s="6">
        <f>IF(MOD('935'!$K324,1000)&gt;100,'Fixed'!$N$636*'GenVol'!$F336*$D375,0)</f>
        <v>0</v>
      </c>
      <c r="O375" s="6">
        <f>IF(MOD('935'!$K324,100)&gt;10,'Fixed'!$O$636*'GenVol'!$F336*$E375,0)</f>
        <v>0</v>
      </c>
      <c r="P375" s="6">
        <f>$H375+$I375+$J375+$K375+$L375</f>
        <v>0</v>
      </c>
      <c r="Q375" s="6">
        <f>$M375+$N375+$O375</f>
        <v>0</v>
      </c>
      <c r="R375" s="26">
        <f>100/'11'!B$17*'Fixed'!E335*('Fixed'!E$1278+'Fixed'!F$1278)</f>
        <v>0</v>
      </c>
      <c r="S375" s="24">
        <f>0-IF(ISNUMBER('GenSR'!H381),INDEX('913'!$I$6:$I$1205,'GenSR'!H381),0)-IF(ISNUMBER('GenSR'!I381),INDEX('913'!$I$6:$I$1205,'GenSR'!I381),0)-IF(ISNUMBER('GenSR'!J381),INDEX('913'!$I$6:$I$1205,'GenSR'!J381),0)-IF(ISNUMBER('GenSR'!K381),INDEX('913'!$I$6:$I$1205,'GenSR'!K381),0)-IF(ISNUMBER('GenSR'!L381),INDEX('913'!$I$6:$I$1205,'GenSR'!L381),0)-IF(ISNUMBER('GenSR'!M381),INDEX('913'!$I$6:$I$1205,'GenSR'!M381),0)-IF(ISNUMBER('GenSR'!N381),INDEX('913'!$I$6:$I$1205,'GenSR'!N381),0)-IF(ISNUMBER('GenSR'!O381),INDEX('913'!$I$6:$I$1205,'GenSR'!O381),0)</f>
        <v>0</v>
      </c>
      <c r="T375" s="6">
        <f>IF(S375=0,1,MAX(1,SQRT(S375^2+(IF(ISNUMBER('GenSR'!H381),INDEX('913'!$J$6:$J$1205,'GenSR'!H381),0)+IF(ISNUMBER('GenSR'!I381),INDEX('913'!$J$6:$J$1205,'GenSR'!I381),0)+IF(ISNUMBER('GenSR'!J381),INDEX('913'!$J$6:$J$1205,'GenSR'!J381),0)+IF(ISNUMBER('GenSR'!K381),INDEX('913'!$J$6:$J$1205,'GenSR'!K381),0)+IF(ISNUMBER('GenSR'!L381),INDEX('913'!$J$6:$J$1205,'GenSR'!L381),0)+IF(ISNUMBER('GenSR'!M381),INDEX('913'!$J$6:$J$1205,'GenSR'!M381),0)+IF(ISNUMBER('GenSR'!N381),INDEX('913'!$J$6:$J$1205,'GenSR'!N381),0)+IF(ISNUMBER('GenSR'!O381),INDEX('913'!$J$6:$J$1205,'GenSR'!O381),0))^2)/S375))</f>
        <v>0</v>
      </c>
      <c r="U375" s="26">
        <f>100*('GenSR'!AO381*'935'!Q324*T375)/'11'!B$17</f>
        <v>0</v>
      </c>
      <c r="V375" s="26">
        <f>100*'GenSR'!AN381/'11'!B$17</f>
        <v>0</v>
      </c>
      <c r="W375" s="26">
        <f>100*('GenSR'!AO381*T375)/'11'!D$17</f>
        <v>0</v>
      </c>
      <c r="X375" s="26">
        <f>100/'11'!B$17*'GenAgg'!E$27*'GenVol'!F336</f>
        <v>0</v>
      </c>
      <c r="Y375" s="26">
        <f>IF('GenVol'!B336=0,0,(1-B375/'GenVol'!B336)*(V375+IF('935'!Q324=0,0,(W375*'935'!Q324*('11'!D$17-'935'!Y324)/('11'!B$17-'935'!X324)))))</f>
        <v>0</v>
      </c>
      <c r="Z375" s="6">
        <f>IF('GenVol'!B336=0,1,B375/'GenVol'!B336)*W375</f>
        <v>0</v>
      </c>
      <c r="AA375" s="26">
        <f>IF('GenVol'!B336=0,1,B375/'GenVol'!B336)*V375</f>
        <v>0</v>
      </c>
      <c r="AB375" s="26">
        <f>X375+AA375</f>
        <v>0</v>
      </c>
      <c r="AC375" s="24">
        <f>'11'!D$17-'935'!Y324</f>
        <v>0</v>
      </c>
      <c r="AD375" s="24">
        <f>(P375+Q375)*'GenVol'!B336</f>
        <v>0</v>
      </c>
      <c r="AE375" s="10"/>
    </row>
    <row r="376" spans="1:31">
      <c r="A376" s="21">
        <v>319</v>
      </c>
      <c r="B376" s="24">
        <f>'GenVol'!B337-('935'!T325*(1-'935'!X325/'11'!B$17))</f>
        <v>0</v>
      </c>
      <c r="C376" s="6">
        <f>MAX('11'!$C$45+0,MIN('935'!L325+0,'11'!$C$40+0))</f>
        <v>0</v>
      </c>
      <c r="D376" s="6">
        <f>MAX('11'!$D$45+0,MIN('935'!M325+0,'11'!$D$40+0))</f>
        <v>0</v>
      </c>
      <c r="E376" s="6">
        <f>MAX('11'!$E$45+0,MIN('935'!N325+0,'11'!$E$40+0))</f>
        <v>0</v>
      </c>
      <c r="F376" s="6">
        <f>MAX('11'!$F$45+0,MIN('935'!O325+0,'11'!$F$40+0))</f>
        <v>0</v>
      </c>
      <c r="G376" s="6">
        <f>MAX('11'!$G$45+0,MIN('935'!P325+0,'11'!$G$40+0))</f>
        <v>0</v>
      </c>
      <c r="H376" s="6">
        <f>IF('935'!$K325=1000,'Fixed'!$M$636*'Fixed'!$F336/(1+'11'!$C$12)*$C376,0)</f>
        <v>0</v>
      </c>
      <c r="I376" s="6">
        <f>IF(MOD('935'!$K325,1000)=100,'Fixed'!$N$636*'Fixed'!$F336/(1+'11'!$D$12)*$D376,0)</f>
        <v>0</v>
      </c>
      <c r="J376" s="6">
        <f>IF(MOD('935'!$K325,100)=10,'Fixed'!$O$636*'Fixed'!$F336/(1+'11'!$E$12)*$E376,0)</f>
        <v>0</v>
      </c>
      <c r="K376" s="6">
        <f>IF(AND(MOD('935'!$K325,10)&gt;0,MOD('935'!$K325,1000)&gt;1),'Fixed'!$P$636*'Fixed'!$F336/(1+'11'!$F$12)*$F376,0)</f>
        <v>0</v>
      </c>
      <c r="L376" s="6">
        <f>IF(MOD('935'!$K325,1000)=1,'Fixed'!$Q$636*'Fixed'!$F336/(1+'11'!$G$12)*$G376,0)</f>
        <v>0</v>
      </c>
      <c r="M376" s="6">
        <f>IF('935'!$K325&gt;1000,'Fixed'!$M$636*'GenVol'!$F337*$C376,0)</f>
        <v>0</v>
      </c>
      <c r="N376" s="6">
        <f>IF(MOD('935'!$K325,1000)&gt;100,'Fixed'!$N$636*'GenVol'!$F337*$D376,0)</f>
        <v>0</v>
      </c>
      <c r="O376" s="6">
        <f>IF(MOD('935'!$K325,100)&gt;10,'Fixed'!$O$636*'GenVol'!$F337*$E376,0)</f>
        <v>0</v>
      </c>
      <c r="P376" s="6">
        <f>$H376+$I376+$J376+$K376+$L376</f>
        <v>0</v>
      </c>
      <c r="Q376" s="6">
        <f>$M376+$N376+$O376</f>
        <v>0</v>
      </c>
      <c r="R376" s="26">
        <f>100/'11'!B$17*'Fixed'!E336*('Fixed'!E$1278+'Fixed'!F$1278)</f>
        <v>0</v>
      </c>
      <c r="S376" s="24">
        <f>0-IF(ISNUMBER('GenSR'!H382),INDEX('913'!$I$6:$I$1205,'GenSR'!H382),0)-IF(ISNUMBER('GenSR'!I382),INDEX('913'!$I$6:$I$1205,'GenSR'!I382),0)-IF(ISNUMBER('GenSR'!J382),INDEX('913'!$I$6:$I$1205,'GenSR'!J382),0)-IF(ISNUMBER('GenSR'!K382),INDEX('913'!$I$6:$I$1205,'GenSR'!K382),0)-IF(ISNUMBER('GenSR'!L382),INDEX('913'!$I$6:$I$1205,'GenSR'!L382),0)-IF(ISNUMBER('GenSR'!M382),INDEX('913'!$I$6:$I$1205,'GenSR'!M382),0)-IF(ISNUMBER('GenSR'!N382),INDEX('913'!$I$6:$I$1205,'GenSR'!N382),0)-IF(ISNUMBER('GenSR'!O382),INDEX('913'!$I$6:$I$1205,'GenSR'!O382),0)</f>
        <v>0</v>
      </c>
      <c r="T376" s="6">
        <f>IF(S376=0,1,MAX(1,SQRT(S376^2+(IF(ISNUMBER('GenSR'!H382),INDEX('913'!$J$6:$J$1205,'GenSR'!H382),0)+IF(ISNUMBER('GenSR'!I382),INDEX('913'!$J$6:$J$1205,'GenSR'!I382),0)+IF(ISNUMBER('GenSR'!J382),INDEX('913'!$J$6:$J$1205,'GenSR'!J382),0)+IF(ISNUMBER('GenSR'!K382),INDEX('913'!$J$6:$J$1205,'GenSR'!K382),0)+IF(ISNUMBER('GenSR'!L382),INDEX('913'!$J$6:$J$1205,'GenSR'!L382),0)+IF(ISNUMBER('GenSR'!M382),INDEX('913'!$J$6:$J$1205,'GenSR'!M382),0)+IF(ISNUMBER('GenSR'!N382),INDEX('913'!$J$6:$J$1205,'GenSR'!N382),0)+IF(ISNUMBER('GenSR'!O382),INDEX('913'!$J$6:$J$1205,'GenSR'!O382),0))^2)/S376))</f>
        <v>0</v>
      </c>
      <c r="U376" s="26">
        <f>100*('GenSR'!AO382*'935'!Q325*T376)/'11'!B$17</f>
        <v>0</v>
      </c>
      <c r="V376" s="26">
        <f>100*'GenSR'!AN382/'11'!B$17</f>
        <v>0</v>
      </c>
      <c r="W376" s="26">
        <f>100*('GenSR'!AO382*T376)/'11'!D$17</f>
        <v>0</v>
      </c>
      <c r="X376" s="26">
        <f>100/'11'!B$17*'GenAgg'!E$27*'GenVol'!F337</f>
        <v>0</v>
      </c>
      <c r="Y376" s="26">
        <f>IF('GenVol'!B337=0,0,(1-B376/'GenVol'!B337)*(V376+IF('935'!Q325=0,0,(W376*'935'!Q325*('11'!D$17-'935'!Y325)/('11'!B$17-'935'!X325)))))</f>
        <v>0</v>
      </c>
      <c r="Z376" s="6">
        <f>IF('GenVol'!B337=0,1,B376/'GenVol'!B337)*W376</f>
        <v>0</v>
      </c>
      <c r="AA376" s="26">
        <f>IF('GenVol'!B337=0,1,B376/'GenVol'!B337)*V376</f>
        <v>0</v>
      </c>
      <c r="AB376" s="26">
        <f>X376+AA376</f>
        <v>0</v>
      </c>
      <c r="AC376" s="24">
        <f>'11'!D$17-'935'!Y325</f>
        <v>0</v>
      </c>
      <c r="AD376" s="24">
        <f>(P376+Q376)*'GenVol'!B337</f>
        <v>0</v>
      </c>
      <c r="AE376" s="10"/>
    </row>
    <row r="377" spans="1:31">
      <c r="A377" s="21">
        <v>320</v>
      </c>
      <c r="B377" s="24">
        <f>'GenVol'!B338-('935'!T326*(1-'935'!X326/'11'!B$17))</f>
        <v>0</v>
      </c>
      <c r="C377" s="6">
        <f>MAX('11'!$C$45+0,MIN('935'!L326+0,'11'!$C$40+0))</f>
        <v>0</v>
      </c>
      <c r="D377" s="6">
        <f>MAX('11'!$D$45+0,MIN('935'!M326+0,'11'!$D$40+0))</f>
        <v>0</v>
      </c>
      <c r="E377" s="6">
        <f>MAX('11'!$E$45+0,MIN('935'!N326+0,'11'!$E$40+0))</f>
        <v>0</v>
      </c>
      <c r="F377" s="6">
        <f>MAX('11'!$F$45+0,MIN('935'!O326+0,'11'!$F$40+0))</f>
        <v>0</v>
      </c>
      <c r="G377" s="6">
        <f>MAX('11'!$G$45+0,MIN('935'!P326+0,'11'!$G$40+0))</f>
        <v>0</v>
      </c>
      <c r="H377" s="6">
        <f>IF('935'!$K326=1000,'Fixed'!$M$636*'Fixed'!$F337/(1+'11'!$C$12)*$C377,0)</f>
        <v>0</v>
      </c>
      <c r="I377" s="6">
        <f>IF(MOD('935'!$K326,1000)=100,'Fixed'!$N$636*'Fixed'!$F337/(1+'11'!$D$12)*$D377,0)</f>
        <v>0</v>
      </c>
      <c r="J377" s="6">
        <f>IF(MOD('935'!$K326,100)=10,'Fixed'!$O$636*'Fixed'!$F337/(1+'11'!$E$12)*$E377,0)</f>
        <v>0</v>
      </c>
      <c r="K377" s="6">
        <f>IF(AND(MOD('935'!$K326,10)&gt;0,MOD('935'!$K326,1000)&gt;1),'Fixed'!$P$636*'Fixed'!$F337/(1+'11'!$F$12)*$F377,0)</f>
        <v>0</v>
      </c>
      <c r="L377" s="6">
        <f>IF(MOD('935'!$K326,1000)=1,'Fixed'!$Q$636*'Fixed'!$F337/(1+'11'!$G$12)*$G377,0)</f>
        <v>0</v>
      </c>
      <c r="M377" s="6">
        <f>IF('935'!$K326&gt;1000,'Fixed'!$M$636*'GenVol'!$F338*$C377,0)</f>
        <v>0</v>
      </c>
      <c r="N377" s="6">
        <f>IF(MOD('935'!$K326,1000)&gt;100,'Fixed'!$N$636*'GenVol'!$F338*$D377,0)</f>
        <v>0</v>
      </c>
      <c r="O377" s="6">
        <f>IF(MOD('935'!$K326,100)&gt;10,'Fixed'!$O$636*'GenVol'!$F338*$E377,0)</f>
        <v>0</v>
      </c>
      <c r="P377" s="6">
        <f>$H377+$I377+$J377+$K377+$L377</f>
        <v>0</v>
      </c>
      <c r="Q377" s="6">
        <f>$M377+$N377+$O377</f>
        <v>0</v>
      </c>
      <c r="R377" s="26">
        <f>100/'11'!B$17*'Fixed'!E337*('Fixed'!E$1278+'Fixed'!F$1278)</f>
        <v>0</v>
      </c>
      <c r="S377" s="24">
        <f>0-IF(ISNUMBER('GenSR'!H383),INDEX('913'!$I$6:$I$1205,'GenSR'!H383),0)-IF(ISNUMBER('GenSR'!I383),INDEX('913'!$I$6:$I$1205,'GenSR'!I383),0)-IF(ISNUMBER('GenSR'!J383),INDEX('913'!$I$6:$I$1205,'GenSR'!J383),0)-IF(ISNUMBER('GenSR'!K383),INDEX('913'!$I$6:$I$1205,'GenSR'!K383),0)-IF(ISNUMBER('GenSR'!L383),INDEX('913'!$I$6:$I$1205,'GenSR'!L383),0)-IF(ISNUMBER('GenSR'!M383),INDEX('913'!$I$6:$I$1205,'GenSR'!M383),0)-IF(ISNUMBER('GenSR'!N383),INDEX('913'!$I$6:$I$1205,'GenSR'!N383),0)-IF(ISNUMBER('GenSR'!O383),INDEX('913'!$I$6:$I$1205,'GenSR'!O383),0)</f>
        <v>0</v>
      </c>
      <c r="T377" s="6">
        <f>IF(S377=0,1,MAX(1,SQRT(S377^2+(IF(ISNUMBER('GenSR'!H383),INDEX('913'!$J$6:$J$1205,'GenSR'!H383),0)+IF(ISNUMBER('GenSR'!I383),INDEX('913'!$J$6:$J$1205,'GenSR'!I383),0)+IF(ISNUMBER('GenSR'!J383),INDEX('913'!$J$6:$J$1205,'GenSR'!J383),0)+IF(ISNUMBER('GenSR'!K383),INDEX('913'!$J$6:$J$1205,'GenSR'!K383),0)+IF(ISNUMBER('GenSR'!L383),INDEX('913'!$J$6:$J$1205,'GenSR'!L383),0)+IF(ISNUMBER('GenSR'!M383),INDEX('913'!$J$6:$J$1205,'GenSR'!M383),0)+IF(ISNUMBER('GenSR'!N383),INDEX('913'!$J$6:$J$1205,'GenSR'!N383),0)+IF(ISNUMBER('GenSR'!O383),INDEX('913'!$J$6:$J$1205,'GenSR'!O383),0))^2)/S377))</f>
        <v>0</v>
      </c>
      <c r="U377" s="26">
        <f>100*('GenSR'!AO383*'935'!Q326*T377)/'11'!B$17</f>
        <v>0</v>
      </c>
      <c r="V377" s="26">
        <f>100*'GenSR'!AN383/'11'!B$17</f>
        <v>0</v>
      </c>
      <c r="W377" s="26">
        <f>100*('GenSR'!AO383*T377)/'11'!D$17</f>
        <v>0</v>
      </c>
      <c r="X377" s="26">
        <f>100/'11'!B$17*'GenAgg'!E$27*'GenVol'!F338</f>
        <v>0</v>
      </c>
      <c r="Y377" s="26">
        <f>IF('GenVol'!B338=0,0,(1-B377/'GenVol'!B338)*(V377+IF('935'!Q326=0,0,(W377*'935'!Q326*('11'!D$17-'935'!Y326)/('11'!B$17-'935'!X326)))))</f>
        <v>0</v>
      </c>
      <c r="Z377" s="6">
        <f>IF('GenVol'!B338=0,1,B377/'GenVol'!B338)*W377</f>
        <v>0</v>
      </c>
      <c r="AA377" s="26">
        <f>IF('GenVol'!B338=0,1,B377/'GenVol'!B338)*V377</f>
        <v>0</v>
      </c>
      <c r="AB377" s="26">
        <f>X377+AA377</f>
        <v>0</v>
      </c>
      <c r="AC377" s="24">
        <f>'11'!D$17-'935'!Y326</f>
        <v>0</v>
      </c>
      <c r="AD377" s="24">
        <f>(P377+Q377)*'GenVol'!B338</f>
        <v>0</v>
      </c>
      <c r="AE377" s="10"/>
    </row>
    <row r="378" spans="1:31">
      <c r="A378" s="21">
        <v>321</v>
      </c>
      <c r="B378" s="24">
        <f>'GenVol'!B339-('935'!T327*(1-'935'!X327/'11'!B$17))</f>
        <v>0</v>
      </c>
      <c r="C378" s="6">
        <f>MAX('11'!$C$45+0,MIN('935'!L327+0,'11'!$C$40+0))</f>
        <v>0</v>
      </c>
      <c r="D378" s="6">
        <f>MAX('11'!$D$45+0,MIN('935'!M327+0,'11'!$D$40+0))</f>
        <v>0</v>
      </c>
      <c r="E378" s="6">
        <f>MAX('11'!$E$45+0,MIN('935'!N327+0,'11'!$E$40+0))</f>
        <v>0</v>
      </c>
      <c r="F378" s="6">
        <f>MAX('11'!$F$45+0,MIN('935'!O327+0,'11'!$F$40+0))</f>
        <v>0</v>
      </c>
      <c r="G378" s="6">
        <f>MAX('11'!$G$45+0,MIN('935'!P327+0,'11'!$G$40+0))</f>
        <v>0</v>
      </c>
      <c r="H378" s="6">
        <f>IF('935'!$K327=1000,'Fixed'!$M$636*'Fixed'!$F338/(1+'11'!$C$12)*$C378,0)</f>
        <v>0</v>
      </c>
      <c r="I378" s="6">
        <f>IF(MOD('935'!$K327,1000)=100,'Fixed'!$N$636*'Fixed'!$F338/(1+'11'!$D$12)*$D378,0)</f>
        <v>0</v>
      </c>
      <c r="J378" s="6">
        <f>IF(MOD('935'!$K327,100)=10,'Fixed'!$O$636*'Fixed'!$F338/(1+'11'!$E$12)*$E378,0)</f>
        <v>0</v>
      </c>
      <c r="K378" s="6">
        <f>IF(AND(MOD('935'!$K327,10)&gt;0,MOD('935'!$K327,1000)&gt;1),'Fixed'!$P$636*'Fixed'!$F338/(1+'11'!$F$12)*$F378,0)</f>
        <v>0</v>
      </c>
      <c r="L378" s="6">
        <f>IF(MOD('935'!$K327,1000)=1,'Fixed'!$Q$636*'Fixed'!$F338/(1+'11'!$G$12)*$G378,0)</f>
        <v>0</v>
      </c>
      <c r="M378" s="6">
        <f>IF('935'!$K327&gt;1000,'Fixed'!$M$636*'GenVol'!$F339*$C378,0)</f>
        <v>0</v>
      </c>
      <c r="N378" s="6">
        <f>IF(MOD('935'!$K327,1000)&gt;100,'Fixed'!$N$636*'GenVol'!$F339*$D378,0)</f>
        <v>0</v>
      </c>
      <c r="O378" s="6">
        <f>IF(MOD('935'!$K327,100)&gt;10,'Fixed'!$O$636*'GenVol'!$F339*$E378,0)</f>
        <v>0</v>
      </c>
      <c r="P378" s="6">
        <f>$H378+$I378+$J378+$K378+$L378</f>
        <v>0</v>
      </c>
      <c r="Q378" s="6">
        <f>$M378+$N378+$O378</f>
        <v>0</v>
      </c>
      <c r="R378" s="26">
        <f>100/'11'!B$17*'Fixed'!E338*('Fixed'!E$1278+'Fixed'!F$1278)</f>
        <v>0</v>
      </c>
      <c r="S378" s="24">
        <f>0-IF(ISNUMBER('GenSR'!H384),INDEX('913'!$I$6:$I$1205,'GenSR'!H384),0)-IF(ISNUMBER('GenSR'!I384),INDEX('913'!$I$6:$I$1205,'GenSR'!I384),0)-IF(ISNUMBER('GenSR'!J384),INDEX('913'!$I$6:$I$1205,'GenSR'!J384),0)-IF(ISNUMBER('GenSR'!K384),INDEX('913'!$I$6:$I$1205,'GenSR'!K384),0)-IF(ISNUMBER('GenSR'!L384),INDEX('913'!$I$6:$I$1205,'GenSR'!L384),0)-IF(ISNUMBER('GenSR'!M384),INDEX('913'!$I$6:$I$1205,'GenSR'!M384),0)-IF(ISNUMBER('GenSR'!N384),INDEX('913'!$I$6:$I$1205,'GenSR'!N384),0)-IF(ISNUMBER('GenSR'!O384),INDEX('913'!$I$6:$I$1205,'GenSR'!O384),0)</f>
        <v>0</v>
      </c>
      <c r="T378" s="6">
        <f>IF(S378=0,1,MAX(1,SQRT(S378^2+(IF(ISNUMBER('GenSR'!H384),INDEX('913'!$J$6:$J$1205,'GenSR'!H384),0)+IF(ISNUMBER('GenSR'!I384),INDEX('913'!$J$6:$J$1205,'GenSR'!I384),0)+IF(ISNUMBER('GenSR'!J384),INDEX('913'!$J$6:$J$1205,'GenSR'!J384),0)+IF(ISNUMBER('GenSR'!K384),INDEX('913'!$J$6:$J$1205,'GenSR'!K384),0)+IF(ISNUMBER('GenSR'!L384),INDEX('913'!$J$6:$J$1205,'GenSR'!L384),0)+IF(ISNUMBER('GenSR'!M384),INDEX('913'!$J$6:$J$1205,'GenSR'!M384),0)+IF(ISNUMBER('GenSR'!N384),INDEX('913'!$J$6:$J$1205,'GenSR'!N384),0)+IF(ISNUMBER('GenSR'!O384),INDEX('913'!$J$6:$J$1205,'GenSR'!O384),0))^2)/S378))</f>
        <v>0</v>
      </c>
      <c r="U378" s="26">
        <f>100*('GenSR'!AO384*'935'!Q327*T378)/'11'!B$17</f>
        <v>0</v>
      </c>
      <c r="V378" s="26">
        <f>100*'GenSR'!AN384/'11'!B$17</f>
        <v>0</v>
      </c>
      <c r="W378" s="26">
        <f>100*('GenSR'!AO384*T378)/'11'!D$17</f>
        <v>0</v>
      </c>
      <c r="X378" s="26">
        <f>100/'11'!B$17*'GenAgg'!E$27*'GenVol'!F339</f>
        <v>0</v>
      </c>
      <c r="Y378" s="26">
        <f>IF('GenVol'!B339=0,0,(1-B378/'GenVol'!B339)*(V378+IF('935'!Q327=0,0,(W378*'935'!Q327*('11'!D$17-'935'!Y327)/('11'!B$17-'935'!X327)))))</f>
        <v>0</v>
      </c>
      <c r="Z378" s="6">
        <f>IF('GenVol'!B339=0,1,B378/'GenVol'!B339)*W378</f>
        <v>0</v>
      </c>
      <c r="AA378" s="26">
        <f>IF('GenVol'!B339=0,1,B378/'GenVol'!B339)*V378</f>
        <v>0</v>
      </c>
      <c r="AB378" s="26">
        <f>X378+AA378</f>
        <v>0</v>
      </c>
      <c r="AC378" s="24">
        <f>'11'!D$17-'935'!Y327</f>
        <v>0</v>
      </c>
      <c r="AD378" s="24">
        <f>(P378+Q378)*'GenVol'!B339</f>
        <v>0</v>
      </c>
      <c r="AE378" s="10"/>
    </row>
    <row r="379" spans="1:31">
      <c r="A379" s="21">
        <v>322</v>
      </c>
      <c r="B379" s="24">
        <f>'GenVol'!B340-('935'!T328*(1-'935'!X328/'11'!B$17))</f>
        <v>0</v>
      </c>
      <c r="C379" s="6">
        <f>MAX('11'!$C$45+0,MIN('935'!L328+0,'11'!$C$40+0))</f>
        <v>0</v>
      </c>
      <c r="D379" s="6">
        <f>MAX('11'!$D$45+0,MIN('935'!M328+0,'11'!$D$40+0))</f>
        <v>0</v>
      </c>
      <c r="E379" s="6">
        <f>MAX('11'!$E$45+0,MIN('935'!N328+0,'11'!$E$40+0))</f>
        <v>0</v>
      </c>
      <c r="F379" s="6">
        <f>MAX('11'!$F$45+0,MIN('935'!O328+0,'11'!$F$40+0))</f>
        <v>0</v>
      </c>
      <c r="G379" s="6">
        <f>MAX('11'!$G$45+0,MIN('935'!P328+0,'11'!$G$40+0))</f>
        <v>0</v>
      </c>
      <c r="H379" s="6">
        <f>IF('935'!$K328=1000,'Fixed'!$M$636*'Fixed'!$F339/(1+'11'!$C$12)*$C379,0)</f>
        <v>0</v>
      </c>
      <c r="I379" s="6">
        <f>IF(MOD('935'!$K328,1000)=100,'Fixed'!$N$636*'Fixed'!$F339/(1+'11'!$D$12)*$D379,0)</f>
        <v>0</v>
      </c>
      <c r="J379" s="6">
        <f>IF(MOD('935'!$K328,100)=10,'Fixed'!$O$636*'Fixed'!$F339/(1+'11'!$E$12)*$E379,0)</f>
        <v>0</v>
      </c>
      <c r="K379" s="6">
        <f>IF(AND(MOD('935'!$K328,10)&gt;0,MOD('935'!$K328,1000)&gt;1),'Fixed'!$P$636*'Fixed'!$F339/(1+'11'!$F$12)*$F379,0)</f>
        <v>0</v>
      </c>
      <c r="L379" s="6">
        <f>IF(MOD('935'!$K328,1000)=1,'Fixed'!$Q$636*'Fixed'!$F339/(1+'11'!$G$12)*$G379,0)</f>
        <v>0</v>
      </c>
      <c r="M379" s="6">
        <f>IF('935'!$K328&gt;1000,'Fixed'!$M$636*'GenVol'!$F340*$C379,0)</f>
        <v>0</v>
      </c>
      <c r="N379" s="6">
        <f>IF(MOD('935'!$K328,1000)&gt;100,'Fixed'!$N$636*'GenVol'!$F340*$D379,0)</f>
        <v>0</v>
      </c>
      <c r="O379" s="6">
        <f>IF(MOD('935'!$K328,100)&gt;10,'Fixed'!$O$636*'GenVol'!$F340*$E379,0)</f>
        <v>0</v>
      </c>
      <c r="P379" s="6">
        <f>$H379+$I379+$J379+$K379+$L379</f>
        <v>0</v>
      </c>
      <c r="Q379" s="6">
        <f>$M379+$N379+$O379</f>
        <v>0</v>
      </c>
      <c r="R379" s="26">
        <f>100/'11'!B$17*'Fixed'!E339*('Fixed'!E$1278+'Fixed'!F$1278)</f>
        <v>0</v>
      </c>
      <c r="S379" s="24">
        <f>0-IF(ISNUMBER('GenSR'!H385),INDEX('913'!$I$6:$I$1205,'GenSR'!H385),0)-IF(ISNUMBER('GenSR'!I385),INDEX('913'!$I$6:$I$1205,'GenSR'!I385),0)-IF(ISNUMBER('GenSR'!J385),INDEX('913'!$I$6:$I$1205,'GenSR'!J385),0)-IF(ISNUMBER('GenSR'!K385),INDEX('913'!$I$6:$I$1205,'GenSR'!K385),0)-IF(ISNUMBER('GenSR'!L385),INDEX('913'!$I$6:$I$1205,'GenSR'!L385),0)-IF(ISNUMBER('GenSR'!M385),INDEX('913'!$I$6:$I$1205,'GenSR'!M385),0)-IF(ISNUMBER('GenSR'!N385),INDEX('913'!$I$6:$I$1205,'GenSR'!N385),0)-IF(ISNUMBER('GenSR'!O385),INDEX('913'!$I$6:$I$1205,'GenSR'!O385),0)</f>
        <v>0</v>
      </c>
      <c r="T379" s="6">
        <f>IF(S379=0,1,MAX(1,SQRT(S379^2+(IF(ISNUMBER('GenSR'!H385),INDEX('913'!$J$6:$J$1205,'GenSR'!H385),0)+IF(ISNUMBER('GenSR'!I385),INDEX('913'!$J$6:$J$1205,'GenSR'!I385),0)+IF(ISNUMBER('GenSR'!J385),INDEX('913'!$J$6:$J$1205,'GenSR'!J385),0)+IF(ISNUMBER('GenSR'!K385),INDEX('913'!$J$6:$J$1205,'GenSR'!K385),0)+IF(ISNUMBER('GenSR'!L385),INDEX('913'!$J$6:$J$1205,'GenSR'!L385),0)+IF(ISNUMBER('GenSR'!M385),INDEX('913'!$J$6:$J$1205,'GenSR'!M385),0)+IF(ISNUMBER('GenSR'!N385),INDEX('913'!$J$6:$J$1205,'GenSR'!N385),0)+IF(ISNUMBER('GenSR'!O385),INDEX('913'!$J$6:$J$1205,'GenSR'!O385),0))^2)/S379))</f>
        <v>0</v>
      </c>
      <c r="U379" s="26">
        <f>100*('GenSR'!AO385*'935'!Q328*T379)/'11'!B$17</f>
        <v>0</v>
      </c>
      <c r="V379" s="26">
        <f>100*'GenSR'!AN385/'11'!B$17</f>
        <v>0</v>
      </c>
      <c r="W379" s="26">
        <f>100*('GenSR'!AO385*T379)/'11'!D$17</f>
        <v>0</v>
      </c>
      <c r="X379" s="26">
        <f>100/'11'!B$17*'GenAgg'!E$27*'GenVol'!F340</f>
        <v>0</v>
      </c>
      <c r="Y379" s="26">
        <f>IF('GenVol'!B340=0,0,(1-B379/'GenVol'!B340)*(V379+IF('935'!Q328=0,0,(W379*'935'!Q328*('11'!D$17-'935'!Y328)/('11'!B$17-'935'!X328)))))</f>
        <v>0</v>
      </c>
      <c r="Z379" s="6">
        <f>IF('GenVol'!B340=0,1,B379/'GenVol'!B340)*W379</f>
        <v>0</v>
      </c>
      <c r="AA379" s="26">
        <f>IF('GenVol'!B340=0,1,B379/'GenVol'!B340)*V379</f>
        <v>0</v>
      </c>
      <c r="AB379" s="26">
        <f>X379+AA379</f>
        <v>0</v>
      </c>
      <c r="AC379" s="24">
        <f>'11'!D$17-'935'!Y328</f>
        <v>0</v>
      </c>
      <c r="AD379" s="24">
        <f>(P379+Q379)*'GenVol'!B340</f>
        <v>0</v>
      </c>
      <c r="AE379" s="10"/>
    </row>
    <row r="380" spans="1:31">
      <c r="A380" s="21">
        <v>323</v>
      </c>
      <c r="B380" s="24">
        <f>'GenVol'!B341-('935'!T329*(1-'935'!X329/'11'!B$17))</f>
        <v>0</v>
      </c>
      <c r="C380" s="6">
        <f>MAX('11'!$C$45+0,MIN('935'!L329+0,'11'!$C$40+0))</f>
        <v>0</v>
      </c>
      <c r="D380" s="6">
        <f>MAX('11'!$D$45+0,MIN('935'!M329+0,'11'!$D$40+0))</f>
        <v>0</v>
      </c>
      <c r="E380" s="6">
        <f>MAX('11'!$E$45+0,MIN('935'!N329+0,'11'!$E$40+0))</f>
        <v>0</v>
      </c>
      <c r="F380" s="6">
        <f>MAX('11'!$F$45+0,MIN('935'!O329+0,'11'!$F$40+0))</f>
        <v>0</v>
      </c>
      <c r="G380" s="6">
        <f>MAX('11'!$G$45+0,MIN('935'!P329+0,'11'!$G$40+0))</f>
        <v>0</v>
      </c>
      <c r="H380" s="6">
        <f>IF('935'!$K329=1000,'Fixed'!$M$636*'Fixed'!$F340/(1+'11'!$C$12)*$C380,0)</f>
        <v>0</v>
      </c>
      <c r="I380" s="6">
        <f>IF(MOD('935'!$K329,1000)=100,'Fixed'!$N$636*'Fixed'!$F340/(1+'11'!$D$12)*$D380,0)</f>
        <v>0</v>
      </c>
      <c r="J380" s="6">
        <f>IF(MOD('935'!$K329,100)=10,'Fixed'!$O$636*'Fixed'!$F340/(1+'11'!$E$12)*$E380,0)</f>
        <v>0</v>
      </c>
      <c r="K380" s="6">
        <f>IF(AND(MOD('935'!$K329,10)&gt;0,MOD('935'!$K329,1000)&gt;1),'Fixed'!$P$636*'Fixed'!$F340/(1+'11'!$F$12)*$F380,0)</f>
        <v>0</v>
      </c>
      <c r="L380" s="6">
        <f>IF(MOD('935'!$K329,1000)=1,'Fixed'!$Q$636*'Fixed'!$F340/(1+'11'!$G$12)*$G380,0)</f>
        <v>0</v>
      </c>
      <c r="M380" s="6">
        <f>IF('935'!$K329&gt;1000,'Fixed'!$M$636*'GenVol'!$F341*$C380,0)</f>
        <v>0</v>
      </c>
      <c r="N380" s="6">
        <f>IF(MOD('935'!$K329,1000)&gt;100,'Fixed'!$N$636*'GenVol'!$F341*$D380,0)</f>
        <v>0</v>
      </c>
      <c r="O380" s="6">
        <f>IF(MOD('935'!$K329,100)&gt;10,'Fixed'!$O$636*'GenVol'!$F341*$E380,0)</f>
        <v>0</v>
      </c>
      <c r="P380" s="6">
        <f>$H380+$I380+$J380+$K380+$L380</f>
        <v>0</v>
      </c>
      <c r="Q380" s="6">
        <f>$M380+$N380+$O380</f>
        <v>0</v>
      </c>
      <c r="R380" s="26">
        <f>100/'11'!B$17*'Fixed'!E340*('Fixed'!E$1278+'Fixed'!F$1278)</f>
        <v>0</v>
      </c>
      <c r="S380" s="24">
        <f>0-IF(ISNUMBER('GenSR'!H386),INDEX('913'!$I$6:$I$1205,'GenSR'!H386),0)-IF(ISNUMBER('GenSR'!I386),INDEX('913'!$I$6:$I$1205,'GenSR'!I386),0)-IF(ISNUMBER('GenSR'!J386),INDEX('913'!$I$6:$I$1205,'GenSR'!J386),0)-IF(ISNUMBER('GenSR'!K386),INDEX('913'!$I$6:$I$1205,'GenSR'!K386),0)-IF(ISNUMBER('GenSR'!L386),INDEX('913'!$I$6:$I$1205,'GenSR'!L386),0)-IF(ISNUMBER('GenSR'!M386),INDEX('913'!$I$6:$I$1205,'GenSR'!M386),0)-IF(ISNUMBER('GenSR'!N386),INDEX('913'!$I$6:$I$1205,'GenSR'!N386),0)-IF(ISNUMBER('GenSR'!O386),INDEX('913'!$I$6:$I$1205,'GenSR'!O386),0)</f>
        <v>0</v>
      </c>
      <c r="T380" s="6">
        <f>IF(S380=0,1,MAX(1,SQRT(S380^2+(IF(ISNUMBER('GenSR'!H386),INDEX('913'!$J$6:$J$1205,'GenSR'!H386),0)+IF(ISNUMBER('GenSR'!I386),INDEX('913'!$J$6:$J$1205,'GenSR'!I386),0)+IF(ISNUMBER('GenSR'!J386),INDEX('913'!$J$6:$J$1205,'GenSR'!J386),0)+IF(ISNUMBER('GenSR'!K386),INDEX('913'!$J$6:$J$1205,'GenSR'!K386),0)+IF(ISNUMBER('GenSR'!L386),INDEX('913'!$J$6:$J$1205,'GenSR'!L386),0)+IF(ISNUMBER('GenSR'!M386),INDEX('913'!$J$6:$J$1205,'GenSR'!M386),0)+IF(ISNUMBER('GenSR'!N386),INDEX('913'!$J$6:$J$1205,'GenSR'!N386),0)+IF(ISNUMBER('GenSR'!O386),INDEX('913'!$J$6:$J$1205,'GenSR'!O386),0))^2)/S380))</f>
        <v>0</v>
      </c>
      <c r="U380" s="26">
        <f>100*('GenSR'!AO386*'935'!Q329*T380)/'11'!B$17</f>
        <v>0</v>
      </c>
      <c r="V380" s="26">
        <f>100*'GenSR'!AN386/'11'!B$17</f>
        <v>0</v>
      </c>
      <c r="W380" s="26">
        <f>100*('GenSR'!AO386*T380)/'11'!D$17</f>
        <v>0</v>
      </c>
      <c r="X380" s="26">
        <f>100/'11'!B$17*'GenAgg'!E$27*'GenVol'!F341</f>
        <v>0</v>
      </c>
      <c r="Y380" s="26">
        <f>IF('GenVol'!B341=0,0,(1-B380/'GenVol'!B341)*(V380+IF('935'!Q329=0,0,(W380*'935'!Q329*('11'!D$17-'935'!Y329)/('11'!B$17-'935'!X329)))))</f>
        <v>0</v>
      </c>
      <c r="Z380" s="6">
        <f>IF('GenVol'!B341=0,1,B380/'GenVol'!B341)*W380</f>
        <v>0</v>
      </c>
      <c r="AA380" s="26">
        <f>IF('GenVol'!B341=0,1,B380/'GenVol'!B341)*V380</f>
        <v>0</v>
      </c>
      <c r="AB380" s="26">
        <f>X380+AA380</f>
        <v>0</v>
      </c>
      <c r="AC380" s="24">
        <f>'11'!D$17-'935'!Y329</f>
        <v>0</v>
      </c>
      <c r="AD380" s="24">
        <f>(P380+Q380)*'GenVol'!B341</f>
        <v>0</v>
      </c>
      <c r="AE380" s="10"/>
    </row>
    <row r="381" spans="1:31">
      <c r="A381" s="21">
        <v>324</v>
      </c>
      <c r="B381" s="24">
        <f>'GenVol'!B342-('935'!T330*(1-'935'!X330/'11'!B$17))</f>
        <v>0</v>
      </c>
      <c r="C381" s="6">
        <f>MAX('11'!$C$45+0,MIN('935'!L330+0,'11'!$C$40+0))</f>
        <v>0</v>
      </c>
      <c r="D381" s="6">
        <f>MAX('11'!$D$45+0,MIN('935'!M330+0,'11'!$D$40+0))</f>
        <v>0</v>
      </c>
      <c r="E381" s="6">
        <f>MAX('11'!$E$45+0,MIN('935'!N330+0,'11'!$E$40+0))</f>
        <v>0</v>
      </c>
      <c r="F381" s="6">
        <f>MAX('11'!$F$45+0,MIN('935'!O330+0,'11'!$F$40+0))</f>
        <v>0</v>
      </c>
      <c r="G381" s="6">
        <f>MAX('11'!$G$45+0,MIN('935'!P330+0,'11'!$G$40+0))</f>
        <v>0</v>
      </c>
      <c r="H381" s="6">
        <f>IF('935'!$K330=1000,'Fixed'!$M$636*'Fixed'!$F341/(1+'11'!$C$12)*$C381,0)</f>
        <v>0</v>
      </c>
      <c r="I381" s="6">
        <f>IF(MOD('935'!$K330,1000)=100,'Fixed'!$N$636*'Fixed'!$F341/(1+'11'!$D$12)*$D381,0)</f>
        <v>0</v>
      </c>
      <c r="J381" s="6">
        <f>IF(MOD('935'!$K330,100)=10,'Fixed'!$O$636*'Fixed'!$F341/(1+'11'!$E$12)*$E381,0)</f>
        <v>0</v>
      </c>
      <c r="K381" s="6">
        <f>IF(AND(MOD('935'!$K330,10)&gt;0,MOD('935'!$K330,1000)&gt;1),'Fixed'!$P$636*'Fixed'!$F341/(1+'11'!$F$12)*$F381,0)</f>
        <v>0</v>
      </c>
      <c r="L381" s="6">
        <f>IF(MOD('935'!$K330,1000)=1,'Fixed'!$Q$636*'Fixed'!$F341/(1+'11'!$G$12)*$G381,0)</f>
        <v>0</v>
      </c>
      <c r="M381" s="6">
        <f>IF('935'!$K330&gt;1000,'Fixed'!$M$636*'GenVol'!$F342*$C381,0)</f>
        <v>0</v>
      </c>
      <c r="N381" s="6">
        <f>IF(MOD('935'!$K330,1000)&gt;100,'Fixed'!$N$636*'GenVol'!$F342*$D381,0)</f>
        <v>0</v>
      </c>
      <c r="O381" s="6">
        <f>IF(MOD('935'!$K330,100)&gt;10,'Fixed'!$O$636*'GenVol'!$F342*$E381,0)</f>
        <v>0</v>
      </c>
      <c r="P381" s="6">
        <f>$H381+$I381+$J381+$K381+$L381</f>
        <v>0</v>
      </c>
      <c r="Q381" s="6">
        <f>$M381+$N381+$O381</f>
        <v>0</v>
      </c>
      <c r="R381" s="26">
        <f>100/'11'!B$17*'Fixed'!E341*('Fixed'!E$1278+'Fixed'!F$1278)</f>
        <v>0</v>
      </c>
      <c r="S381" s="24">
        <f>0-IF(ISNUMBER('GenSR'!H387),INDEX('913'!$I$6:$I$1205,'GenSR'!H387),0)-IF(ISNUMBER('GenSR'!I387),INDEX('913'!$I$6:$I$1205,'GenSR'!I387),0)-IF(ISNUMBER('GenSR'!J387),INDEX('913'!$I$6:$I$1205,'GenSR'!J387),0)-IF(ISNUMBER('GenSR'!K387),INDEX('913'!$I$6:$I$1205,'GenSR'!K387),0)-IF(ISNUMBER('GenSR'!L387),INDEX('913'!$I$6:$I$1205,'GenSR'!L387),0)-IF(ISNUMBER('GenSR'!M387),INDEX('913'!$I$6:$I$1205,'GenSR'!M387),0)-IF(ISNUMBER('GenSR'!N387),INDEX('913'!$I$6:$I$1205,'GenSR'!N387),0)-IF(ISNUMBER('GenSR'!O387),INDEX('913'!$I$6:$I$1205,'GenSR'!O387),0)</f>
        <v>0</v>
      </c>
      <c r="T381" s="6">
        <f>IF(S381=0,1,MAX(1,SQRT(S381^2+(IF(ISNUMBER('GenSR'!H387),INDEX('913'!$J$6:$J$1205,'GenSR'!H387),0)+IF(ISNUMBER('GenSR'!I387),INDEX('913'!$J$6:$J$1205,'GenSR'!I387),0)+IF(ISNUMBER('GenSR'!J387),INDEX('913'!$J$6:$J$1205,'GenSR'!J387),0)+IF(ISNUMBER('GenSR'!K387),INDEX('913'!$J$6:$J$1205,'GenSR'!K387),0)+IF(ISNUMBER('GenSR'!L387),INDEX('913'!$J$6:$J$1205,'GenSR'!L387),0)+IF(ISNUMBER('GenSR'!M387),INDEX('913'!$J$6:$J$1205,'GenSR'!M387),0)+IF(ISNUMBER('GenSR'!N387),INDEX('913'!$J$6:$J$1205,'GenSR'!N387),0)+IF(ISNUMBER('GenSR'!O387),INDEX('913'!$J$6:$J$1205,'GenSR'!O387),0))^2)/S381))</f>
        <v>0</v>
      </c>
      <c r="U381" s="26">
        <f>100*('GenSR'!AO387*'935'!Q330*T381)/'11'!B$17</f>
        <v>0</v>
      </c>
      <c r="V381" s="26">
        <f>100*'GenSR'!AN387/'11'!B$17</f>
        <v>0</v>
      </c>
      <c r="W381" s="26">
        <f>100*('GenSR'!AO387*T381)/'11'!D$17</f>
        <v>0</v>
      </c>
      <c r="X381" s="26">
        <f>100/'11'!B$17*'GenAgg'!E$27*'GenVol'!F342</f>
        <v>0</v>
      </c>
      <c r="Y381" s="26">
        <f>IF('GenVol'!B342=0,0,(1-B381/'GenVol'!B342)*(V381+IF('935'!Q330=0,0,(W381*'935'!Q330*('11'!D$17-'935'!Y330)/('11'!B$17-'935'!X330)))))</f>
        <v>0</v>
      </c>
      <c r="Z381" s="6">
        <f>IF('GenVol'!B342=0,1,B381/'GenVol'!B342)*W381</f>
        <v>0</v>
      </c>
      <c r="AA381" s="26">
        <f>IF('GenVol'!B342=0,1,B381/'GenVol'!B342)*V381</f>
        <v>0</v>
      </c>
      <c r="AB381" s="26">
        <f>X381+AA381</f>
        <v>0</v>
      </c>
      <c r="AC381" s="24">
        <f>'11'!D$17-'935'!Y330</f>
        <v>0</v>
      </c>
      <c r="AD381" s="24">
        <f>(P381+Q381)*'GenVol'!B342</f>
        <v>0</v>
      </c>
      <c r="AE381" s="10"/>
    </row>
    <row r="382" spans="1:31">
      <c r="A382" s="21">
        <v>325</v>
      </c>
      <c r="B382" s="24">
        <f>'GenVol'!B343-('935'!T331*(1-'935'!X331/'11'!B$17))</f>
        <v>0</v>
      </c>
      <c r="C382" s="6">
        <f>MAX('11'!$C$45+0,MIN('935'!L331+0,'11'!$C$40+0))</f>
        <v>0</v>
      </c>
      <c r="D382" s="6">
        <f>MAX('11'!$D$45+0,MIN('935'!M331+0,'11'!$D$40+0))</f>
        <v>0</v>
      </c>
      <c r="E382" s="6">
        <f>MAX('11'!$E$45+0,MIN('935'!N331+0,'11'!$E$40+0))</f>
        <v>0</v>
      </c>
      <c r="F382" s="6">
        <f>MAX('11'!$F$45+0,MIN('935'!O331+0,'11'!$F$40+0))</f>
        <v>0</v>
      </c>
      <c r="G382" s="6">
        <f>MAX('11'!$G$45+0,MIN('935'!P331+0,'11'!$G$40+0))</f>
        <v>0</v>
      </c>
      <c r="H382" s="6">
        <f>IF('935'!$K331=1000,'Fixed'!$M$636*'Fixed'!$F342/(1+'11'!$C$12)*$C382,0)</f>
        <v>0</v>
      </c>
      <c r="I382" s="6">
        <f>IF(MOD('935'!$K331,1000)=100,'Fixed'!$N$636*'Fixed'!$F342/(1+'11'!$D$12)*$D382,0)</f>
        <v>0</v>
      </c>
      <c r="J382" s="6">
        <f>IF(MOD('935'!$K331,100)=10,'Fixed'!$O$636*'Fixed'!$F342/(1+'11'!$E$12)*$E382,0)</f>
        <v>0</v>
      </c>
      <c r="K382" s="6">
        <f>IF(AND(MOD('935'!$K331,10)&gt;0,MOD('935'!$K331,1000)&gt;1),'Fixed'!$P$636*'Fixed'!$F342/(1+'11'!$F$12)*$F382,0)</f>
        <v>0</v>
      </c>
      <c r="L382" s="6">
        <f>IF(MOD('935'!$K331,1000)=1,'Fixed'!$Q$636*'Fixed'!$F342/(1+'11'!$G$12)*$G382,0)</f>
        <v>0</v>
      </c>
      <c r="M382" s="6">
        <f>IF('935'!$K331&gt;1000,'Fixed'!$M$636*'GenVol'!$F343*$C382,0)</f>
        <v>0</v>
      </c>
      <c r="N382" s="6">
        <f>IF(MOD('935'!$K331,1000)&gt;100,'Fixed'!$N$636*'GenVol'!$F343*$D382,0)</f>
        <v>0</v>
      </c>
      <c r="O382" s="6">
        <f>IF(MOD('935'!$K331,100)&gt;10,'Fixed'!$O$636*'GenVol'!$F343*$E382,0)</f>
        <v>0</v>
      </c>
      <c r="P382" s="6">
        <f>$H382+$I382+$J382+$K382+$L382</f>
        <v>0</v>
      </c>
      <c r="Q382" s="6">
        <f>$M382+$N382+$O382</f>
        <v>0</v>
      </c>
      <c r="R382" s="26">
        <f>100/'11'!B$17*'Fixed'!E342*('Fixed'!E$1278+'Fixed'!F$1278)</f>
        <v>0</v>
      </c>
      <c r="S382" s="24">
        <f>0-IF(ISNUMBER('GenSR'!H388),INDEX('913'!$I$6:$I$1205,'GenSR'!H388),0)-IF(ISNUMBER('GenSR'!I388),INDEX('913'!$I$6:$I$1205,'GenSR'!I388),0)-IF(ISNUMBER('GenSR'!J388),INDEX('913'!$I$6:$I$1205,'GenSR'!J388),0)-IF(ISNUMBER('GenSR'!K388),INDEX('913'!$I$6:$I$1205,'GenSR'!K388),0)-IF(ISNUMBER('GenSR'!L388),INDEX('913'!$I$6:$I$1205,'GenSR'!L388),0)-IF(ISNUMBER('GenSR'!M388),INDEX('913'!$I$6:$I$1205,'GenSR'!M388),0)-IF(ISNUMBER('GenSR'!N388),INDEX('913'!$I$6:$I$1205,'GenSR'!N388),0)-IF(ISNUMBER('GenSR'!O388),INDEX('913'!$I$6:$I$1205,'GenSR'!O388),0)</f>
        <v>0</v>
      </c>
      <c r="T382" s="6">
        <f>IF(S382=0,1,MAX(1,SQRT(S382^2+(IF(ISNUMBER('GenSR'!H388),INDEX('913'!$J$6:$J$1205,'GenSR'!H388),0)+IF(ISNUMBER('GenSR'!I388),INDEX('913'!$J$6:$J$1205,'GenSR'!I388),0)+IF(ISNUMBER('GenSR'!J388),INDEX('913'!$J$6:$J$1205,'GenSR'!J388),0)+IF(ISNUMBER('GenSR'!K388),INDEX('913'!$J$6:$J$1205,'GenSR'!K388),0)+IF(ISNUMBER('GenSR'!L388),INDEX('913'!$J$6:$J$1205,'GenSR'!L388),0)+IF(ISNUMBER('GenSR'!M388),INDEX('913'!$J$6:$J$1205,'GenSR'!M388),0)+IF(ISNUMBER('GenSR'!N388),INDEX('913'!$J$6:$J$1205,'GenSR'!N388),0)+IF(ISNUMBER('GenSR'!O388),INDEX('913'!$J$6:$J$1205,'GenSR'!O388),0))^2)/S382))</f>
        <v>0</v>
      </c>
      <c r="U382" s="26">
        <f>100*('GenSR'!AO388*'935'!Q331*T382)/'11'!B$17</f>
        <v>0</v>
      </c>
      <c r="V382" s="26">
        <f>100*'GenSR'!AN388/'11'!B$17</f>
        <v>0</v>
      </c>
      <c r="W382" s="26">
        <f>100*('GenSR'!AO388*T382)/'11'!D$17</f>
        <v>0</v>
      </c>
      <c r="X382" s="26">
        <f>100/'11'!B$17*'GenAgg'!E$27*'GenVol'!F343</f>
        <v>0</v>
      </c>
      <c r="Y382" s="26">
        <f>IF('GenVol'!B343=0,0,(1-B382/'GenVol'!B343)*(V382+IF('935'!Q331=0,0,(W382*'935'!Q331*('11'!D$17-'935'!Y331)/('11'!B$17-'935'!X331)))))</f>
        <v>0</v>
      </c>
      <c r="Z382" s="6">
        <f>IF('GenVol'!B343=0,1,B382/'GenVol'!B343)*W382</f>
        <v>0</v>
      </c>
      <c r="AA382" s="26">
        <f>IF('GenVol'!B343=0,1,B382/'GenVol'!B343)*V382</f>
        <v>0</v>
      </c>
      <c r="AB382" s="26">
        <f>X382+AA382</f>
        <v>0</v>
      </c>
      <c r="AC382" s="24">
        <f>'11'!D$17-'935'!Y331</f>
        <v>0</v>
      </c>
      <c r="AD382" s="24">
        <f>(P382+Q382)*'GenVol'!B343</f>
        <v>0</v>
      </c>
      <c r="AE382" s="10"/>
    </row>
    <row r="383" spans="1:31">
      <c r="A383" s="21">
        <v>326</v>
      </c>
      <c r="B383" s="24">
        <f>'GenVol'!B344-('935'!T332*(1-'935'!X332/'11'!B$17))</f>
        <v>0</v>
      </c>
      <c r="C383" s="6">
        <f>MAX('11'!$C$45+0,MIN('935'!L332+0,'11'!$C$40+0))</f>
        <v>0</v>
      </c>
      <c r="D383" s="6">
        <f>MAX('11'!$D$45+0,MIN('935'!M332+0,'11'!$D$40+0))</f>
        <v>0</v>
      </c>
      <c r="E383" s="6">
        <f>MAX('11'!$E$45+0,MIN('935'!N332+0,'11'!$E$40+0))</f>
        <v>0</v>
      </c>
      <c r="F383" s="6">
        <f>MAX('11'!$F$45+0,MIN('935'!O332+0,'11'!$F$40+0))</f>
        <v>0</v>
      </c>
      <c r="G383" s="6">
        <f>MAX('11'!$G$45+0,MIN('935'!P332+0,'11'!$G$40+0))</f>
        <v>0</v>
      </c>
      <c r="H383" s="6">
        <f>IF('935'!$K332=1000,'Fixed'!$M$636*'Fixed'!$F343/(1+'11'!$C$12)*$C383,0)</f>
        <v>0</v>
      </c>
      <c r="I383" s="6">
        <f>IF(MOD('935'!$K332,1000)=100,'Fixed'!$N$636*'Fixed'!$F343/(1+'11'!$D$12)*$D383,0)</f>
        <v>0</v>
      </c>
      <c r="J383" s="6">
        <f>IF(MOD('935'!$K332,100)=10,'Fixed'!$O$636*'Fixed'!$F343/(1+'11'!$E$12)*$E383,0)</f>
        <v>0</v>
      </c>
      <c r="K383" s="6">
        <f>IF(AND(MOD('935'!$K332,10)&gt;0,MOD('935'!$K332,1000)&gt;1),'Fixed'!$P$636*'Fixed'!$F343/(1+'11'!$F$12)*$F383,0)</f>
        <v>0</v>
      </c>
      <c r="L383" s="6">
        <f>IF(MOD('935'!$K332,1000)=1,'Fixed'!$Q$636*'Fixed'!$F343/(1+'11'!$G$12)*$G383,0)</f>
        <v>0</v>
      </c>
      <c r="M383" s="6">
        <f>IF('935'!$K332&gt;1000,'Fixed'!$M$636*'GenVol'!$F344*$C383,0)</f>
        <v>0</v>
      </c>
      <c r="N383" s="6">
        <f>IF(MOD('935'!$K332,1000)&gt;100,'Fixed'!$N$636*'GenVol'!$F344*$D383,0)</f>
        <v>0</v>
      </c>
      <c r="O383" s="6">
        <f>IF(MOD('935'!$K332,100)&gt;10,'Fixed'!$O$636*'GenVol'!$F344*$E383,0)</f>
        <v>0</v>
      </c>
      <c r="P383" s="6">
        <f>$H383+$I383+$J383+$K383+$L383</f>
        <v>0</v>
      </c>
      <c r="Q383" s="6">
        <f>$M383+$N383+$O383</f>
        <v>0</v>
      </c>
      <c r="R383" s="26">
        <f>100/'11'!B$17*'Fixed'!E343*('Fixed'!E$1278+'Fixed'!F$1278)</f>
        <v>0</v>
      </c>
      <c r="S383" s="24">
        <f>0-IF(ISNUMBER('GenSR'!H389),INDEX('913'!$I$6:$I$1205,'GenSR'!H389),0)-IF(ISNUMBER('GenSR'!I389),INDEX('913'!$I$6:$I$1205,'GenSR'!I389),0)-IF(ISNUMBER('GenSR'!J389),INDEX('913'!$I$6:$I$1205,'GenSR'!J389),0)-IF(ISNUMBER('GenSR'!K389),INDEX('913'!$I$6:$I$1205,'GenSR'!K389),0)-IF(ISNUMBER('GenSR'!L389),INDEX('913'!$I$6:$I$1205,'GenSR'!L389),0)-IF(ISNUMBER('GenSR'!M389),INDEX('913'!$I$6:$I$1205,'GenSR'!M389),0)-IF(ISNUMBER('GenSR'!N389),INDEX('913'!$I$6:$I$1205,'GenSR'!N389),0)-IF(ISNUMBER('GenSR'!O389),INDEX('913'!$I$6:$I$1205,'GenSR'!O389),0)</f>
        <v>0</v>
      </c>
      <c r="T383" s="6">
        <f>IF(S383=0,1,MAX(1,SQRT(S383^2+(IF(ISNUMBER('GenSR'!H389),INDEX('913'!$J$6:$J$1205,'GenSR'!H389),0)+IF(ISNUMBER('GenSR'!I389),INDEX('913'!$J$6:$J$1205,'GenSR'!I389),0)+IF(ISNUMBER('GenSR'!J389),INDEX('913'!$J$6:$J$1205,'GenSR'!J389),0)+IF(ISNUMBER('GenSR'!K389),INDEX('913'!$J$6:$J$1205,'GenSR'!K389),0)+IF(ISNUMBER('GenSR'!L389),INDEX('913'!$J$6:$J$1205,'GenSR'!L389),0)+IF(ISNUMBER('GenSR'!M389),INDEX('913'!$J$6:$J$1205,'GenSR'!M389),0)+IF(ISNUMBER('GenSR'!N389),INDEX('913'!$J$6:$J$1205,'GenSR'!N389),0)+IF(ISNUMBER('GenSR'!O389),INDEX('913'!$J$6:$J$1205,'GenSR'!O389),0))^2)/S383))</f>
        <v>0</v>
      </c>
      <c r="U383" s="26">
        <f>100*('GenSR'!AO389*'935'!Q332*T383)/'11'!B$17</f>
        <v>0</v>
      </c>
      <c r="V383" s="26">
        <f>100*'GenSR'!AN389/'11'!B$17</f>
        <v>0</v>
      </c>
      <c r="W383" s="26">
        <f>100*('GenSR'!AO389*T383)/'11'!D$17</f>
        <v>0</v>
      </c>
      <c r="X383" s="26">
        <f>100/'11'!B$17*'GenAgg'!E$27*'GenVol'!F344</f>
        <v>0</v>
      </c>
      <c r="Y383" s="26">
        <f>IF('GenVol'!B344=0,0,(1-B383/'GenVol'!B344)*(V383+IF('935'!Q332=0,0,(W383*'935'!Q332*('11'!D$17-'935'!Y332)/('11'!B$17-'935'!X332)))))</f>
        <v>0</v>
      </c>
      <c r="Z383" s="6">
        <f>IF('GenVol'!B344=0,1,B383/'GenVol'!B344)*W383</f>
        <v>0</v>
      </c>
      <c r="AA383" s="26">
        <f>IF('GenVol'!B344=0,1,B383/'GenVol'!B344)*V383</f>
        <v>0</v>
      </c>
      <c r="AB383" s="26">
        <f>X383+AA383</f>
        <v>0</v>
      </c>
      <c r="AC383" s="24">
        <f>'11'!D$17-'935'!Y332</f>
        <v>0</v>
      </c>
      <c r="AD383" s="24">
        <f>(P383+Q383)*'GenVol'!B344</f>
        <v>0</v>
      </c>
      <c r="AE383" s="10"/>
    </row>
    <row r="384" spans="1:31">
      <c r="A384" s="21">
        <v>327</v>
      </c>
      <c r="B384" s="24">
        <f>'GenVol'!B345-('935'!T333*(1-'935'!X333/'11'!B$17))</f>
        <v>0</v>
      </c>
      <c r="C384" s="6">
        <f>MAX('11'!$C$45+0,MIN('935'!L333+0,'11'!$C$40+0))</f>
        <v>0</v>
      </c>
      <c r="D384" s="6">
        <f>MAX('11'!$D$45+0,MIN('935'!M333+0,'11'!$D$40+0))</f>
        <v>0</v>
      </c>
      <c r="E384" s="6">
        <f>MAX('11'!$E$45+0,MIN('935'!N333+0,'11'!$E$40+0))</f>
        <v>0</v>
      </c>
      <c r="F384" s="6">
        <f>MAX('11'!$F$45+0,MIN('935'!O333+0,'11'!$F$40+0))</f>
        <v>0</v>
      </c>
      <c r="G384" s="6">
        <f>MAX('11'!$G$45+0,MIN('935'!P333+0,'11'!$G$40+0))</f>
        <v>0</v>
      </c>
      <c r="H384" s="6">
        <f>IF('935'!$K333=1000,'Fixed'!$M$636*'Fixed'!$F344/(1+'11'!$C$12)*$C384,0)</f>
        <v>0</v>
      </c>
      <c r="I384" s="6">
        <f>IF(MOD('935'!$K333,1000)=100,'Fixed'!$N$636*'Fixed'!$F344/(1+'11'!$D$12)*$D384,0)</f>
        <v>0</v>
      </c>
      <c r="J384" s="6">
        <f>IF(MOD('935'!$K333,100)=10,'Fixed'!$O$636*'Fixed'!$F344/(1+'11'!$E$12)*$E384,0)</f>
        <v>0</v>
      </c>
      <c r="K384" s="6">
        <f>IF(AND(MOD('935'!$K333,10)&gt;0,MOD('935'!$K333,1000)&gt;1),'Fixed'!$P$636*'Fixed'!$F344/(1+'11'!$F$12)*$F384,0)</f>
        <v>0</v>
      </c>
      <c r="L384" s="6">
        <f>IF(MOD('935'!$K333,1000)=1,'Fixed'!$Q$636*'Fixed'!$F344/(1+'11'!$G$12)*$G384,0)</f>
        <v>0</v>
      </c>
      <c r="M384" s="6">
        <f>IF('935'!$K333&gt;1000,'Fixed'!$M$636*'GenVol'!$F345*$C384,0)</f>
        <v>0</v>
      </c>
      <c r="N384" s="6">
        <f>IF(MOD('935'!$K333,1000)&gt;100,'Fixed'!$N$636*'GenVol'!$F345*$D384,0)</f>
        <v>0</v>
      </c>
      <c r="O384" s="6">
        <f>IF(MOD('935'!$K333,100)&gt;10,'Fixed'!$O$636*'GenVol'!$F345*$E384,0)</f>
        <v>0</v>
      </c>
      <c r="P384" s="6">
        <f>$H384+$I384+$J384+$K384+$L384</f>
        <v>0</v>
      </c>
      <c r="Q384" s="6">
        <f>$M384+$N384+$O384</f>
        <v>0</v>
      </c>
      <c r="R384" s="26">
        <f>100/'11'!B$17*'Fixed'!E344*('Fixed'!E$1278+'Fixed'!F$1278)</f>
        <v>0</v>
      </c>
      <c r="S384" s="24">
        <f>0-IF(ISNUMBER('GenSR'!H390),INDEX('913'!$I$6:$I$1205,'GenSR'!H390),0)-IF(ISNUMBER('GenSR'!I390),INDEX('913'!$I$6:$I$1205,'GenSR'!I390),0)-IF(ISNUMBER('GenSR'!J390),INDEX('913'!$I$6:$I$1205,'GenSR'!J390),0)-IF(ISNUMBER('GenSR'!K390),INDEX('913'!$I$6:$I$1205,'GenSR'!K390),0)-IF(ISNUMBER('GenSR'!L390),INDEX('913'!$I$6:$I$1205,'GenSR'!L390),0)-IF(ISNUMBER('GenSR'!M390),INDEX('913'!$I$6:$I$1205,'GenSR'!M390),0)-IF(ISNUMBER('GenSR'!N390),INDEX('913'!$I$6:$I$1205,'GenSR'!N390),0)-IF(ISNUMBER('GenSR'!O390),INDEX('913'!$I$6:$I$1205,'GenSR'!O390),0)</f>
        <v>0</v>
      </c>
      <c r="T384" s="6">
        <f>IF(S384=0,1,MAX(1,SQRT(S384^2+(IF(ISNUMBER('GenSR'!H390),INDEX('913'!$J$6:$J$1205,'GenSR'!H390),0)+IF(ISNUMBER('GenSR'!I390),INDEX('913'!$J$6:$J$1205,'GenSR'!I390),0)+IF(ISNUMBER('GenSR'!J390),INDEX('913'!$J$6:$J$1205,'GenSR'!J390),0)+IF(ISNUMBER('GenSR'!K390),INDEX('913'!$J$6:$J$1205,'GenSR'!K390),0)+IF(ISNUMBER('GenSR'!L390),INDEX('913'!$J$6:$J$1205,'GenSR'!L390),0)+IF(ISNUMBER('GenSR'!M390),INDEX('913'!$J$6:$J$1205,'GenSR'!M390),0)+IF(ISNUMBER('GenSR'!N390),INDEX('913'!$J$6:$J$1205,'GenSR'!N390),0)+IF(ISNUMBER('GenSR'!O390),INDEX('913'!$J$6:$J$1205,'GenSR'!O390),0))^2)/S384))</f>
        <v>0</v>
      </c>
      <c r="U384" s="26">
        <f>100*('GenSR'!AO390*'935'!Q333*T384)/'11'!B$17</f>
        <v>0</v>
      </c>
      <c r="V384" s="26">
        <f>100*'GenSR'!AN390/'11'!B$17</f>
        <v>0</v>
      </c>
      <c r="W384" s="26">
        <f>100*('GenSR'!AO390*T384)/'11'!D$17</f>
        <v>0</v>
      </c>
      <c r="X384" s="26">
        <f>100/'11'!B$17*'GenAgg'!E$27*'GenVol'!F345</f>
        <v>0</v>
      </c>
      <c r="Y384" s="26">
        <f>IF('GenVol'!B345=0,0,(1-B384/'GenVol'!B345)*(V384+IF('935'!Q333=0,0,(W384*'935'!Q333*('11'!D$17-'935'!Y333)/('11'!B$17-'935'!X333)))))</f>
        <v>0</v>
      </c>
      <c r="Z384" s="6">
        <f>IF('GenVol'!B345=0,1,B384/'GenVol'!B345)*W384</f>
        <v>0</v>
      </c>
      <c r="AA384" s="26">
        <f>IF('GenVol'!B345=0,1,B384/'GenVol'!B345)*V384</f>
        <v>0</v>
      </c>
      <c r="AB384" s="26">
        <f>X384+AA384</f>
        <v>0</v>
      </c>
      <c r="AC384" s="24">
        <f>'11'!D$17-'935'!Y333</f>
        <v>0</v>
      </c>
      <c r="AD384" s="24">
        <f>(P384+Q384)*'GenVol'!B345</f>
        <v>0</v>
      </c>
      <c r="AE384" s="10"/>
    </row>
    <row r="385" spans="1:31">
      <c r="A385" s="21">
        <v>328</v>
      </c>
      <c r="B385" s="24">
        <f>'GenVol'!B346-('935'!T334*(1-'935'!X334/'11'!B$17))</f>
        <v>0</v>
      </c>
      <c r="C385" s="6">
        <f>MAX('11'!$C$45+0,MIN('935'!L334+0,'11'!$C$40+0))</f>
        <v>0</v>
      </c>
      <c r="D385" s="6">
        <f>MAX('11'!$D$45+0,MIN('935'!M334+0,'11'!$D$40+0))</f>
        <v>0</v>
      </c>
      <c r="E385" s="6">
        <f>MAX('11'!$E$45+0,MIN('935'!N334+0,'11'!$E$40+0))</f>
        <v>0</v>
      </c>
      <c r="F385" s="6">
        <f>MAX('11'!$F$45+0,MIN('935'!O334+0,'11'!$F$40+0))</f>
        <v>0</v>
      </c>
      <c r="G385" s="6">
        <f>MAX('11'!$G$45+0,MIN('935'!P334+0,'11'!$G$40+0))</f>
        <v>0</v>
      </c>
      <c r="H385" s="6">
        <f>IF('935'!$K334=1000,'Fixed'!$M$636*'Fixed'!$F345/(1+'11'!$C$12)*$C385,0)</f>
        <v>0</v>
      </c>
      <c r="I385" s="6">
        <f>IF(MOD('935'!$K334,1000)=100,'Fixed'!$N$636*'Fixed'!$F345/(1+'11'!$D$12)*$D385,0)</f>
        <v>0</v>
      </c>
      <c r="J385" s="6">
        <f>IF(MOD('935'!$K334,100)=10,'Fixed'!$O$636*'Fixed'!$F345/(1+'11'!$E$12)*$E385,0)</f>
        <v>0</v>
      </c>
      <c r="K385" s="6">
        <f>IF(AND(MOD('935'!$K334,10)&gt;0,MOD('935'!$K334,1000)&gt;1),'Fixed'!$P$636*'Fixed'!$F345/(1+'11'!$F$12)*$F385,0)</f>
        <v>0</v>
      </c>
      <c r="L385" s="6">
        <f>IF(MOD('935'!$K334,1000)=1,'Fixed'!$Q$636*'Fixed'!$F345/(1+'11'!$G$12)*$G385,0)</f>
        <v>0</v>
      </c>
      <c r="M385" s="6">
        <f>IF('935'!$K334&gt;1000,'Fixed'!$M$636*'GenVol'!$F346*$C385,0)</f>
        <v>0</v>
      </c>
      <c r="N385" s="6">
        <f>IF(MOD('935'!$K334,1000)&gt;100,'Fixed'!$N$636*'GenVol'!$F346*$D385,0)</f>
        <v>0</v>
      </c>
      <c r="O385" s="6">
        <f>IF(MOD('935'!$K334,100)&gt;10,'Fixed'!$O$636*'GenVol'!$F346*$E385,0)</f>
        <v>0</v>
      </c>
      <c r="P385" s="6">
        <f>$H385+$I385+$J385+$K385+$L385</f>
        <v>0</v>
      </c>
      <c r="Q385" s="6">
        <f>$M385+$N385+$O385</f>
        <v>0</v>
      </c>
      <c r="R385" s="26">
        <f>100/'11'!B$17*'Fixed'!E345*('Fixed'!E$1278+'Fixed'!F$1278)</f>
        <v>0</v>
      </c>
      <c r="S385" s="24">
        <f>0-IF(ISNUMBER('GenSR'!H391),INDEX('913'!$I$6:$I$1205,'GenSR'!H391),0)-IF(ISNUMBER('GenSR'!I391),INDEX('913'!$I$6:$I$1205,'GenSR'!I391),0)-IF(ISNUMBER('GenSR'!J391),INDEX('913'!$I$6:$I$1205,'GenSR'!J391),0)-IF(ISNUMBER('GenSR'!K391),INDEX('913'!$I$6:$I$1205,'GenSR'!K391),0)-IF(ISNUMBER('GenSR'!L391),INDEX('913'!$I$6:$I$1205,'GenSR'!L391),0)-IF(ISNUMBER('GenSR'!M391),INDEX('913'!$I$6:$I$1205,'GenSR'!M391),0)-IF(ISNUMBER('GenSR'!N391),INDEX('913'!$I$6:$I$1205,'GenSR'!N391),0)-IF(ISNUMBER('GenSR'!O391),INDEX('913'!$I$6:$I$1205,'GenSR'!O391),0)</f>
        <v>0</v>
      </c>
      <c r="T385" s="6">
        <f>IF(S385=0,1,MAX(1,SQRT(S385^2+(IF(ISNUMBER('GenSR'!H391),INDEX('913'!$J$6:$J$1205,'GenSR'!H391),0)+IF(ISNUMBER('GenSR'!I391),INDEX('913'!$J$6:$J$1205,'GenSR'!I391),0)+IF(ISNUMBER('GenSR'!J391),INDEX('913'!$J$6:$J$1205,'GenSR'!J391),0)+IF(ISNUMBER('GenSR'!K391),INDEX('913'!$J$6:$J$1205,'GenSR'!K391),0)+IF(ISNUMBER('GenSR'!L391),INDEX('913'!$J$6:$J$1205,'GenSR'!L391),0)+IF(ISNUMBER('GenSR'!M391),INDEX('913'!$J$6:$J$1205,'GenSR'!M391),0)+IF(ISNUMBER('GenSR'!N391),INDEX('913'!$J$6:$J$1205,'GenSR'!N391),0)+IF(ISNUMBER('GenSR'!O391),INDEX('913'!$J$6:$J$1205,'GenSR'!O391),0))^2)/S385))</f>
        <v>0</v>
      </c>
      <c r="U385" s="26">
        <f>100*('GenSR'!AO391*'935'!Q334*T385)/'11'!B$17</f>
        <v>0</v>
      </c>
      <c r="V385" s="26">
        <f>100*'GenSR'!AN391/'11'!B$17</f>
        <v>0</v>
      </c>
      <c r="W385" s="26">
        <f>100*('GenSR'!AO391*T385)/'11'!D$17</f>
        <v>0</v>
      </c>
      <c r="X385" s="26">
        <f>100/'11'!B$17*'GenAgg'!E$27*'GenVol'!F346</f>
        <v>0</v>
      </c>
      <c r="Y385" s="26">
        <f>IF('GenVol'!B346=0,0,(1-B385/'GenVol'!B346)*(V385+IF('935'!Q334=0,0,(W385*'935'!Q334*('11'!D$17-'935'!Y334)/('11'!B$17-'935'!X334)))))</f>
        <v>0</v>
      </c>
      <c r="Z385" s="6">
        <f>IF('GenVol'!B346=0,1,B385/'GenVol'!B346)*W385</f>
        <v>0</v>
      </c>
      <c r="AA385" s="26">
        <f>IF('GenVol'!B346=0,1,B385/'GenVol'!B346)*V385</f>
        <v>0</v>
      </c>
      <c r="AB385" s="26">
        <f>X385+AA385</f>
        <v>0</v>
      </c>
      <c r="AC385" s="24">
        <f>'11'!D$17-'935'!Y334</f>
        <v>0</v>
      </c>
      <c r="AD385" s="24">
        <f>(P385+Q385)*'GenVol'!B346</f>
        <v>0</v>
      </c>
      <c r="AE385" s="10"/>
    </row>
    <row r="386" spans="1:31">
      <c r="A386" s="21">
        <v>329</v>
      </c>
      <c r="B386" s="24">
        <f>'GenVol'!B347-('935'!T335*(1-'935'!X335/'11'!B$17))</f>
        <v>0</v>
      </c>
      <c r="C386" s="6">
        <f>MAX('11'!$C$45+0,MIN('935'!L335+0,'11'!$C$40+0))</f>
        <v>0</v>
      </c>
      <c r="D386" s="6">
        <f>MAX('11'!$D$45+0,MIN('935'!M335+0,'11'!$D$40+0))</f>
        <v>0</v>
      </c>
      <c r="E386" s="6">
        <f>MAX('11'!$E$45+0,MIN('935'!N335+0,'11'!$E$40+0))</f>
        <v>0</v>
      </c>
      <c r="F386" s="6">
        <f>MAX('11'!$F$45+0,MIN('935'!O335+0,'11'!$F$40+0))</f>
        <v>0</v>
      </c>
      <c r="G386" s="6">
        <f>MAX('11'!$G$45+0,MIN('935'!P335+0,'11'!$G$40+0))</f>
        <v>0</v>
      </c>
      <c r="H386" s="6">
        <f>IF('935'!$K335=1000,'Fixed'!$M$636*'Fixed'!$F346/(1+'11'!$C$12)*$C386,0)</f>
        <v>0</v>
      </c>
      <c r="I386" s="6">
        <f>IF(MOD('935'!$K335,1000)=100,'Fixed'!$N$636*'Fixed'!$F346/(1+'11'!$D$12)*$D386,0)</f>
        <v>0</v>
      </c>
      <c r="J386" s="6">
        <f>IF(MOD('935'!$K335,100)=10,'Fixed'!$O$636*'Fixed'!$F346/(1+'11'!$E$12)*$E386,0)</f>
        <v>0</v>
      </c>
      <c r="K386" s="6">
        <f>IF(AND(MOD('935'!$K335,10)&gt;0,MOD('935'!$K335,1000)&gt;1),'Fixed'!$P$636*'Fixed'!$F346/(1+'11'!$F$12)*$F386,0)</f>
        <v>0</v>
      </c>
      <c r="L386" s="6">
        <f>IF(MOD('935'!$K335,1000)=1,'Fixed'!$Q$636*'Fixed'!$F346/(1+'11'!$G$12)*$G386,0)</f>
        <v>0</v>
      </c>
      <c r="M386" s="6">
        <f>IF('935'!$K335&gt;1000,'Fixed'!$M$636*'GenVol'!$F347*$C386,0)</f>
        <v>0</v>
      </c>
      <c r="N386" s="6">
        <f>IF(MOD('935'!$K335,1000)&gt;100,'Fixed'!$N$636*'GenVol'!$F347*$D386,0)</f>
        <v>0</v>
      </c>
      <c r="O386" s="6">
        <f>IF(MOD('935'!$K335,100)&gt;10,'Fixed'!$O$636*'GenVol'!$F347*$E386,0)</f>
        <v>0</v>
      </c>
      <c r="P386" s="6">
        <f>$H386+$I386+$J386+$K386+$L386</f>
        <v>0</v>
      </c>
      <c r="Q386" s="6">
        <f>$M386+$N386+$O386</f>
        <v>0</v>
      </c>
      <c r="R386" s="26">
        <f>100/'11'!B$17*'Fixed'!E346*('Fixed'!E$1278+'Fixed'!F$1278)</f>
        <v>0</v>
      </c>
      <c r="S386" s="24">
        <f>0-IF(ISNUMBER('GenSR'!H392),INDEX('913'!$I$6:$I$1205,'GenSR'!H392),0)-IF(ISNUMBER('GenSR'!I392),INDEX('913'!$I$6:$I$1205,'GenSR'!I392),0)-IF(ISNUMBER('GenSR'!J392),INDEX('913'!$I$6:$I$1205,'GenSR'!J392),0)-IF(ISNUMBER('GenSR'!K392),INDEX('913'!$I$6:$I$1205,'GenSR'!K392),0)-IF(ISNUMBER('GenSR'!L392),INDEX('913'!$I$6:$I$1205,'GenSR'!L392),0)-IF(ISNUMBER('GenSR'!M392),INDEX('913'!$I$6:$I$1205,'GenSR'!M392),0)-IF(ISNUMBER('GenSR'!N392),INDEX('913'!$I$6:$I$1205,'GenSR'!N392),0)-IF(ISNUMBER('GenSR'!O392),INDEX('913'!$I$6:$I$1205,'GenSR'!O392),0)</f>
        <v>0</v>
      </c>
      <c r="T386" s="6">
        <f>IF(S386=0,1,MAX(1,SQRT(S386^2+(IF(ISNUMBER('GenSR'!H392),INDEX('913'!$J$6:$J$1205,'GenSR'!H392),0)+IF(ISNUMBER('GenSR'!I392),INDEX('913'!$J$6:$J$1205,'GenSR'!I392),0)+IF(ISNUMBER('GenSR'!J392),INDEX('913'!$J$6:$J$1205,'GenSR'!J392),0)+IF(ISNUMBER('GenSR'!K392),INDEX('913'!$J$6:$J$1205,'GenSR'!K392),0)+IF(ISNUMBER('GenSR'!L392),INDEX('913'!$J$6:$J$1205,'GenSR'!L392),0)+IF(ISNUMBER('GenSR'!M392),INDEX('913'!$J$6:$J$1205,'GenSR'!M392),0)+IF(ISNUMBER('GenSR'!N392),INDEX('913'!$J$6:$J$1205,'GenSR'!N392),0)+IF(ISNUMBER('GenSR'!O392),INDEX('913'!$J$6:$J$1205,'GenSR'!O392),0))^2)/S386))</f>
        <v>0</v>
      </c>
      <c r="U386" s="26">
        <f>100*('GenSR'!AO392*'935'!Q335*T386)/'11'!B$17</f>
        <v>0</v>
      </c>
      <c r="V386" s="26">
        <f>100*'GenSR'!AN392/'11'!B$17</f>
        <v>0</v>
      </c>
      <c r="W386" s="26">
        <f>100*('GenSR'!AO392*T386)/'11'!D$17</f>
        <v>0</v>
      </c>
      <c r="X386" s="26">
        <f>100/'11'!B$17*'GenAgg'!E$27*'GenVol'!F347</f>
        <v>0</v>
      </c>
      <c r="Y386" s="26">
        <f>IF('GenVol'!B347=0,0,(1-B386/'GenVol'!B347)*(V386+IF('935'!Q335=0,0,(W386*'935'!Q335*('11'!D$17-'935'!Y335)/('11'!B$17-'935'!X335)))))</f>
        <v>0</v>
      </c>
      <c r="Z386" s="6">
        <f>IF('GenVol'!B347=0,1,B386/'GenVol'!B347)*W386</f>
        <v>0</v>
      </c>
      <c r="AA386" s="26">
        <f>IF('GenVol'!B347=0,1,B386/'GenVol'!B347)*V386</f>
        <v>0</v>
      </c>
      <c r="AB386" s="26">
        <f>X386+AA386</f>
        <v>0</v>
      </c>
      <c r="AC386" s="24">
        <f>'11'!D$17-'935'!Y335</f>
        <v>0</v>
      </c>
      <c r="AD386" s="24">
        <f>(P386+Q386)*'GenVol'!B347</f>
        <v>0</v>
      </c>
      <c r="AE386" s="10"/>
    </row>
    <row r="387" spans="1:31">
      <c r="A387" s="21">
        <v>330</v>
      </c>
      <c r="B387" s="24">
        <f>'GenVol'!B348-('935'!T336*(1-'935'!X336/'11'!B$17))</f>
        <v>0</v>
      </c>
      <c r="C387" s="6">
        <f>MAX('11'!$C$45+0,MIN('935'!L336+0,'11'!$C$40+0))</f>
        <v>0</v>
      </c>
      <c r="D387" s="6">
        <f>MAX('11'!$D$45+0,MIN('935'!M336+0,'11'!$D$40+0))</f>
        <v>0</v>
      </c>
      <c r="E387" s="6">
        <f>MAX('11'!$E$45+0,MIN('935'!N336+0,'11'!$E$40+0))</f>
        <v>0</v>
      </c>
      <c r="F387" s="6">
        <f>MAX('11'!$F$45+0,MIN('935'!O336+0,'11'!$F$40+0))</f>
        <v>0</v>
      </c>
      <c r="G387" s="6">
        <f>MAX('11'!$G$45+0,MIN('935'!P336+0,'11'!$G$40+0))</f>
        <v>0</v>
      </c>
      <c r="H387" s="6">
        <f>IF('935'!$K336=1000,'Fixed'!$M$636*'Fixed'!$F347/(1+'11'!$C$12)*$C387,0)</f>
        <v>0</v>
      </c>
      <c r="I387" s="6">
        <f>IF(MOD('935'!$K336,1000)=100,'Fixed'!$N$636*'Fixed'!$F347/(1+'11'!$D$12)*$D387,0)</f>
        <v>0</v>
      </c>
      <c r="J387" s="6">
        <f>IF(MOD('935'!$K336,100)=10,'Fixed'!$O$636*'Fixed'!$F347/(1+'11'!$E$12)*$E387,0)</f>
        <v>0</v>
      </c>
      <c r="K387" s="6">
        <f>IF(AND(MOD('935'!$K336,10)&gt;0,MOD('935'!$K336,1000)&gt;1),'Fixed'!$P$636*'Fixed'!$F347/(1+'11'!$F$12)*$F387,0)</f>
        <v>0</v>
      </c>
      <c r="L387" s="6">
        <f>IF(MOD('935'!$K336,1000)=1,'Fixed'!$Q$636*'Fixed'!$F347/(1+'11'!$G$12)*$G387,0)</f>
        <v>0</v>
      </c>
      <c r="M387" s="6">
        <f>IF('935'!$K336&gt;1000,'Fixed'!$M$636*'GenVol'!$F348*$C387,0)</f>
        <v>0</v>
      </c>
      <c r="N387" s="6">
        <f>IF(MOD('935'!$K336,1000)&gt;100,'Fixed'!$N$636*'GenVol'!$F348*$D387,0)</f>
        <v>0</v>
      </c>
      <c r="O387" s="6">
        <f>IF(MOD('935'!$K336,100)&gt;10,'Fixed'!$O$636*'GenVol'!$F348*$E387,0)</f>
        <v>0</v>
      </c>
      <c r="P387" s="6">
        <f>$H387+$I387+$J387+$K387+$L387</f>
        <v>0</v>
      </c>
      <c r="Q387" s="6">
        <f>$M387+$N387+$O387</f>
        <v>0</v>
      </c>
      <c r="R387" s="26">
        <f>100/'11'!B$17*'Fixed'!E347*('Fixed'!E$1278+'Fixed'!F$1278)</f>
        <v>0</v>
      </c>
      <c r="S387" s="24">
        <f>0-IF(ISNUMBER('GenSR'!H393),INDEX('913'!$I$6:$I$1205,'GenSR'!H393),0)-IF(ISNUMBER('GenSR'!I393),INDEX('913'!$I$6:$I$1205,'GenSR'!I393),0)-IF(ISNUMBER('GenSR'!J393),INDEX('913'!$I$6:$I$1205,'GenSR'!J393),0)-IF(ISNUMBER('GenSR'!K393),INDEX('913'!$I$6:$I$1205,'GenSR'!K393),0)-IF(ISNUMBER('GenSR'!L393),INDEX('913'!$I$6:$I$1205,'GenSR'!L393),0)-IF(ISNUMBER('GenSR'!M393),INDEX('913'!$I$6:$I$1205,'GenSR'!M393),0)-IF(ISNUMBER('GenSR'!N393),INDEX('913'!$I$6:$I$1205,'GenSR'!N393),0)-IF(ISNUMBER('GenSR'!O393),INDEX('913'!$I$6:$I$1205,'GenSR'!O393),0)</f>
        <v>0</v>
      </c>
      <c r="T387" s="6">
        <f>IF(S387=0,1,MAX(1,SQRT(S387^2+(IF(ISNUMBER('GenSR'!H393),INDEX('913'!$J$6:$J$1205,'GenSR'!H393),0)+IF(ISNUMBER('GenSR'!I393),INDEX('913'!$J$6:$J$1205,'GenSR'!I393),0)+IF(ISNUMBER('GenSR'!J393),INDEX('913'!$J$6:$J$1205,'GenSR'!J393),0)+IF(ISNUMBER('GenSR'!K393),INDEX('913'!$J$6:$J$1205,'GenSR'!K393),0)+IF(ISNUMBER('GenSR'!L393),INDEX('913'!$J$6:$J$1205,'GenSR'!L393),0)+IF(ISNUMBER('GenSR'!M393),INDEX('913'!$J$6:$J$1205,'GenSR'!M393),0)+IF(ISNUMBER('GenSR'!N393),INDEX('913'!$J$6:$J$1205,'GenSR'!N393),0)+IF(ISNUMBER('GenSR'!O393),INDEX('913'!$J$6:$J$1205,'GenSR'!O393),0))^2)/S387))</f>
        <v>0</v>
      </c>
      <c r="U387" s="26">
        <f>100*('GenSR'!AO393*'935'!Q336*T387)/'11'!B$17</f>
        <v>0</v>
      </c>
      <c r="V387" s="26">
        <f>100*'GenSR'!AN393/'11'!B$17</f>
        <v>0</v>
      </c>
      <c r="W387" s="26">
        <f>100*('GenSR'!AO393*T387)/'11'!D$17</f>
        <v>0</v>
      </c>
      <c r="X387" s="26">
        <f>100/'11'!B$17*'GenAgg'!E$27*'GenVol'!F348</f>
        <v>0</v>
      </c>
      <c r="Y387" s="26">
        <f>IF('GenVol'!B348=0,0,(1-B387/'GenVol'!B348)*(V387+IF('935'!Q336=0,0,(W387*'935'!Q336*('11'!D$17-'935'!Y336)/('11'!B$17-'935'!X336)))))</f>
        <v>0</v>
      </c>
      <c r="Z387" s="6">
        <f>IF('GenVol'!B348=0,1,B387/'GenVol'!B348)*W387</f>
        <v>0</v>
      </c>
      <c r="AA387" s="26">
        <f>IF('GenVol'!B348=0,1,B387/'GenVol'!B348)*V387</f>
        <v>0</v>
      </c>
      <c r="AB387" s="26">
        <f>X387+AA387</f>
        <v>0</v>
      </c>
      <c r="AC387" s="24">
        <f>'11'!D$17-'935'!Y336</f>
        <v>0</v>
      </c>
      <c r="AD387" s="24">
        <f>(P387+Q387)*'GenVol'!B348</f>
        <v>0</v>
      </c>
      <c r="AE387" s="10"/>
    </row>
    <row r="388" spans="1:31">
      <c r="A388" s="21">
        <v>331</v>
      </c>
      <c r="B388" s="24">
        <f>'GenVol'!B349-('935'!T337*(1-'935'!X337/'11'!B$17))</f>
        <v>0</v>
      </c>
      <c r="C388" s="6">
        <f>MAX('11'!$C$45+0,MIN('935'!L337+0,'11'!$C$40+0))</f>
        <v>0</v>
      </c>
      <c r="D388" s="6">
        <f>MAX('11'!$D$45+0,MIN('935'!M337+0,'11'!$D$40+0))</f>
        <v>0</v>
      </c>
      <c r="E388" s="6">
        <f>MAX('11'!$E$45+0,MIN('935'!N337+0,'11'!$E$40+0))</f>
        <v>0</v>
      </c>
      <c r="F388" s="6">
        <f>MAX('11'!$F$45+0,MIN('935'!O337+0,'11'!$F$40+0))</f>
        <v>0</v>
      </c>
      <c r="G388" s="6">
        <f>MAX('11'!$G$45+0,MIN('935'!P337+0,'11'!$G$40+0))</f>
        <v>0</v>
      </c>
      <c r="H388" s="6">
        <f>IF('935'!$K337=1000,'Fixed'!$M$636*'Fixed'!$F348/(1+'11'!$C$12)*$C388,0)</f>
        <v>0</v>
      </c>
      <c r="I388" s="6">
        <f>IF(MOD('935'!$K337,1000)=100,'Fixed'!$N$636*'Fixed'!$F348/(1+'11'!$D$12)*$D388,0)</f>
        <v>0</v>
      </c>
      <c r="J388" s="6">
        <f>IF(MOD('935'!$K337,100)=10,'Fixed'!$O$636*'Fixed'!$F348/(1+'11'!$E$12)*$E388,0)</f>
        <v>0</v>
      </c>
      <c r="K388" s="6">
        <f>IF(AND(MOD('935'!$K337,10)&gt;0,MOD('935'!$K337,1000)&gt;1),'Fixed'!$P$636*'Fixed'!$F348/(1+'11'!$F$12)*$F388,0)</f>
        <v>0</v>
      </c>
      <c r="L388" s="6">
        <f>IF(MOD('935'!$K337,1000)=1,'Fixed'!$Q$636*'Fixed'!$F348/(1+'11'!$G$12)*$G388,0)</f>
        <v>0</v>
      </c>
      <c r="M388" s="6">
        <f>IF('935'!$K337&gt;1000,'Fixed'!$M$636*'GenVol'!$F349*$C388,0)</f>
        <v>0</v>
      </c>
      <c r="N388" s="6">
        <f>IF(MOD('935'!$K337,1000)&gt;100,'Fixed'!$N$636*'GenVol'!$F349*$D388,0)</f>
        <v>0</v>
      </c>
      <c r="O388" s="6">
        <f>IF(MOD('935'!$K337,100)&gt;10,'Fixed'!$O$636*'GenVol'!$F349*$E388,0)</f>
        <v>0</v>
      </c>
      <c r="P388" s="6">
        <f>$H388+$I388+$J388+$K388+$L388</f>
        <v>0</v>
      </c>
      <c r="Q388" s="6">
        <f>$M388+$N388+$O388</f>
        <v>0</v>
      </c>
      <c r="R388" s="26">
        <f>100/'11'!B$17*'Fixed'!E348*('Fixed'!E$1278+'Fixed'!F$1278)</f>
        <v>0</v>
      </c>
      <c r="S388" s="24">
        <f>0-IF(ISNUMBER('GenSR'!H394),INDEX('913'!$I$6:$I$1205,'GenSR'!H394),0)-IF(ISNUMBER('GenSR'!I394),INDEX('913'!$I$6:$I$1205,'GenSR'!I394),0)-IF(ISNUMBER('GenSR'!J394),INDEX('913'!$I$6:$I$1205,'GenSR'!J394),0)-IF(ISNUMBER('GenSR'!K394),INDEX('913'!$I$6:$I$1205,'GenSR'!K394),0)-IF(ISNUMBER('GenSR'!L394),INDEX('913'!$I$6:$I$1205,'GenSR'!L394),0)-IF(ISNUMBER('GenSR'!M394),INDEX('913'!$I$6:$I$1205,'GenSR'!M394),0)-IF(ISNUMBER('GenSR'!N394),INDEX('913'!$I$6:$I$1205,'GenSR'!N394),0)-IF(ISNUMBER('GenSR'!O394),INDEX('913'!$I$6:$I$1205,'GenSR'!O394),0)</f>
        <v>0</v>
      </c>
      <c r="T388" s="6">
        <f>IF(S388=0,1,MAX(1,SQRT(S388^2+(IF(ISNUMBER('GenSR'!H394),INDEX('913'!$J$6:$J$1205,'GenSR'!H394),0)+IF(ISNUMBER('GenSR'!I394),INDEX('913'!$J$6:$J$1205,'GenSR'!I394),0)+IF(ISNUMBER('GenSR'!J394),INDEX('913'!$J$6:$J$1205,'GenSR'!J394),0)+IF(ISNUMBER('GenSR'!K394),INDEX('913'!$J$6:$J$1205,'GenSR'!K394),0)+IF(ISNUMBER('GenSR'!L394),INDEX('913'!$J$6:$J$1205,'GenSR'!L394),0)+IF(ISNUMBER('GenSR'!M394),INDEX('913'!$J$6:$J$1205,'GenSR'!M394),0)+IF(ISNUMBER('GenSR'!N394),INDEX('913'!$J$6:$J$1205,'GenSR'!N394),0)+IF(ISNUMBER('GenSR'!O394),INDEX('913'!$J$6:$J$1205,'GenSR'!O394),0))^2)/S388))</f>
        <v>0</v>
      </c>
      <c r="U388" s="26">
        <f>100*('GenSR'!AO394*'935'!Q337*T388)/'11'!B$17</f>
        <v>0</v>
      </c>
      <c r="V388" s="26">
        <f>100*'GenSR'!AN394/'11'!B$17</f>
        <v>0</v>
      </c>
      <c r="W388" s="26">
        <f>100*('GenSR'!AO394*T388)/'11'!D$17</f>
        <v>0</v>
      </c>
      <c r="X388" s="26">
        <f>100/'11'!B$17*'GenAgg'!E$27*'GenVol'!F349</f>
        <v>0</v>
      </c>
      <c r="Y388" s="26">
        <f>IF('GenVol'!B349=0,0,(1-B388/'GenVol'!B349)*(V388+IF('935'!Q337=0,0,(W388*'935'!Q337*('11'!D$17-'935'!Y337)/('11'!B$17-'935'!X337)))))</f>
        <v>0</v>
      </c>
      <c r="Z388" s="6">
        <f>IF('GenVol'!B349=0,1,B388/'GenVol'!B349)*W388</f>
        <v>0</v>
      </c>
      <c r="AA388" s="26">
        <f>IF('GenVol'!B349=0,1,B388/'GenVol'!B349)*V388</f>
        <v>0</v>
      </c>
      <c r="AB388" s="26">
        <f>X388+AA388</f>
        <v>0</v>
      </c>
      <c r="AC388" s="24">
        <f>'11'!D$17-'935'!Y337</f>
        <v>0</v>
      </c>
      <c r="AD388" s="24">
        <f>(P388+Q388)*'GenVol'!B349</f>
        <v>0</v>
      </c>
      <c r="AE388" s="10"/>
    </row>
    <row r="389" spans="1:31">
      <c r="A389" s="21">
        <v>332</v>
      </c>
      <c r="B389" s="24">
        <f>'GenVol'!B350-('935'!T338*(1-'935'!X338/'11'!B$17))</f>
        <v>0</v>
      </c>
      <c r="C389" s="6">
        <f>MAX('11'!$C$45+0,MIN('935'!L338+0,'11'!$C$40+0))</f>
        <v>0</v>
      </c>
      <c r="D389" s="6">
        <f>MAX('11'!$D$45+0,MIN('935'!M338+0,'11'!$D$40+0))</f>
        <v>0</v>
      </c>
      <c r="E389" s="6">
        <f>MAX('11'!$E$45+0,MIN('935'!N338+0,'11'!$E$40+0))</f>
        <v>0</v>
      </c>
      <c r="F389" s="6">
        <f>MAX('11'!$F$45+0,MIN('935'!O338+0,'11'!$F$40+0))</f>
        <v>0</v>
      </c>
      <c r="G389" s="6">
        <f>MAX('11'!$G$45+0,MIN('935'!P338+0,'11'!$G$40+0))</f>
        <v>0</v>
      </c>
      <c r="H389" s="6">
        <f>IF('935'!$K338=1000,'Fixed'!$M$636*'Fixed'!$F349/(1+'11'!$C$12)*$C389,0)</f>
        <v>0</v>
      </c>
      <c r="I389" s="6">
        <f>IF(MOD('935'!$K338,1000)=100,'Fixed'!$N$636*'Fixed'!$F349/(1+'11'!$D$12)*$D389,0)</f>
        <v>0</v>
      </c>
      <c r="J389" s="6">
        <f>IF(MOD('935'!$K338,100)=10,'Fixed'!$O$636*'Fixed'!$F349/(1+'11'!$E$12)*$E389,0)</f>
        <v>0</v>
      </c>
      <c r="K389" s="6">
        <f>IF(AND(MOD('935'!$K338,10)&gt;0,MOD('935'!$K338,1000)&gt;1),'Fixed'!$P$636*'Fixed'!$F349/(1+'11'!$F$12)*$F389,0)</f>
        <v>0</v>
      </c>
      <c r="L389" s="6">
        <f>IF(MOD('935'!$K338,1000)=1,'Fixed'!$Q$636*'Fixed'!$F349/(1+'11'!$G$12)*$G389,0)</f>
        <v>0</v>
      </c>
      <c r="M389" s="6">
        <f>IF('935'!$K338&gt;1000,'Fixed'!$M$636*'GenVol'!$F350*$C389,0)</f>
        <v>0</v>
      </c>
      <c r="N389" s="6">
        <f>IF(MOD('935'!$K338,1000)&gt;100,'Fixed'!$N$636*'GenVol'!$F350*$D389,0)</f>
        <v>0</v>
      </c>
      <c r="O389" s="6">
        <f>IF(MOD('935'!$K338,100)&gt;10,'Fixed'!$O$636*'GenVol'!$F350*$E389,0)</f>
        <v>0</v>
      </c>
      <c r="P389" s="6">
        <f>$H389+$I389+$J389+$K389+$L389</f>
        <v>0</v>
      </c>
      <c r="Q389" s="6">
        <f>$M389+$N389+$O389</f>
        <v>0</v>
      </c>
      <c r="R389" s="26">
        <f>100/'11'!B$17*'Fixed'!E349*('Fixed'!E$1278+'Fixed'!F$1278)</f>
        <v>0</v>
      </c>
      <c r="S389" s="24">
        <f>0-IF(ISNUMBER('GenSR'!H395),INDEX('913'!$I$6:$I$1205,'GenSR'!H395),0)-IF(ISNUMBER('GenSR'!I395),INDEX('913'!$I$6:$I$1205,'GenSR'!I395),0)-IF(ISNUMBER('GenSR'!J395),INDEX('913'!$I$6:$I$1205,'GenSR'!J395),0)-IF(ISNUMBER('GenSR'!K395),INDEX('913'!$I$6:$I$1205,'GenSR'!K395),0)-IF(ISNUMBER('GenSR'!L395),INDEX('913'!$I$6:$I$1205,'GenSR'!L395),0)-IF(ISNUMBER('GenSR'!M395),INDEX('913'!$I$6:$I$1205,'GenSR'!M395),0)-IF(ISNUMBER('GenSR'!N395),INDEX('913'!$I$6:$I$1205,'GenSR'!N395),0)-IF(ISNUMBER('GenSR'!O395),INDEX('913'!$I$6:$I$1205,'GenSR'!O395),0)</f>
        <v>0</v>
      </c>
      <c r="T389" s="6">
        <f>IF(S389=0,1,MAX(1,SQRT(S389^2+(IF(ISNUMBER('GenSR'!H395),INDEX('913'!$J$6:$J$1205,'GenSR'!H395),0)+IF(ISNUMBER('GenSR'!I395),INDEX('913'!$J$6:$J$1205,'GenSR'!I395),0)+IF(ISNUMBER('GenSR'!J395),INDEX('913'!$J$6:$J$1205,'GenSR'!J395),0)+IF(ISNUMBER('GenSR'!K395),INDEX('913'!$J$6:$J$1205,'GenSR'!K395),0)+IF(ISNUMBER('GenSR'!L395),INDEX('913'!$J$6:$J$1205,'GenSR'!L395),0)+IF(ISNUMBER('GenSR'!M395),INDEX('913'!$J$6:$J$1205,'GenSR'!M395),0)+IF(ISNUMBER('GenSR'!N395),INDEX('913'!$J$6:$J$1205,'GenSR'!N395),0)+IF(ISNUMBER('GenSR'!O395),INDEX('913'!$J$6:$J$1205,'GenSR'!O395),0))^2)/S389))</f>
        <v>0</v>
      </c>
      <c r="U389" s="26">
        <f>100*('GenSR'!AO395*'935'!Q338*T389)/'11'!B$17</f>
        <v>0</v>
      </c>
      <c r="V389" s="26">
        <f>100*'GenSR'!AN395/'11'!B$17</f>
        <v>0</v>
      </c>
      <c r="W389" s="26">
        <f>100*('GenSR'!AO395*T389)/'11'!D$17</f>
        <v>0</v>
      </c>
      <c r="X389" s="26">
        <f>100/'11'!B$17*'GenAgg'!E$27*'GenVol'!F350</f>
        <v>0</v>
      </c>
      <c r="Y389" s="26">
        <f>IF('GenVol'!B350=0,0,(1-B389/'GenVol'!B350)*(V389+IF('935'!Q338=0,0,(W389*'935'!Q338*('11'!D$17-'935'!Y338)/('11'!B$17-'935'!X338)))))</f>
        <v>0</v>
      </c>
      <c r="Z389" s="6">
        <f>IF('GenVol'!B350=0,1,B389/'GenVol'!B350)*W389</f>
        <v>0</v>
      </c>
      <c r="AA389" s="26">
        <f>IF('GenVol'!B350=0,1,B389/'GenVol'!B350)*V389</f>
        <v>0</v>
      </c>
      <c r="AB389" s="26">
        <f>X389+AA389</f>
        <v>0</v>
      </c>
      <c r="AC389" s="24">
        <f>'11'!D$17-'935'!Y338</f>
        <v>0</v>
      </c>
      <c r="AD389" s="24">
        <f>(P389+Q389)*'GenVol'!B350</f>
        <v>0</v>
      </c>
      <c r="AE389" s="10"/>
    </row>
    <row r="390" spans="1:31">
      <c r="A390" s="21">
        <v>333</v>
      </c>
      <c r="B390" s="24">
        <f>'GenVol'!B351-('935'!T339*(1-'935'!X339/'11'!B$17))</f>
        <v>0</v>
      </c>
      <c r="C390" s="6">
        <f>MAX('11'!$C$45+0,MIN('935'!L339+0,'11'!$C$40+0))</f>
        <v>0</v>
      </c>
      <c r="D390" s="6">
        <f>MAX('11'!$D$45+0,MIN('935'!M339+0,'11'!$D$40+0))</f>
        <v>0</v>
      </c>
      <c r="E390" s="6">
        <f>MAX('11'!$E$45+0,MIN('935'!N339+0,'11'!$E$40+0))</f>
        <v>0</v>
      </c>
      <c r="F390" s="6">
        <f>MAX('11'!$F$45+0,MIN('935'!O339+0,'11'!$F$40+0))</f>
        <v>0</v>
      </c>
      <c r="G390" s="6">
        <f>MAX('11'!$G$45+0,MIN('935'!P339+0,'11'!$G$40+0))</f>
        <v>0</v>
      </c>
      <c r="H390" s="6">
        <f>IF('935'!$K339=1000,'Fixed'!$M$636*'Fixed'!$F350/(1+'11'!$C$12)*$C390,0)</f>
        <v>0</v>
      </c>
      <c r="I390" s="6">
        <f>IF(MOD('935'!$K339,1000)=100,'Fixed'!$N$636*'Fixed'!$F350/(1+'11'!$D$12)*$D390,0)</f>
        <v>0</v>
      </c>
      <c r="J390" s="6">
        <f>IF(MOD('935'!$K339,100)=10,'Fixed'!$O$636*'Fixed'!$F350/(1+'11'!$E$12)*$E390,0)</f>
        <v>0</v>
      </c>
      <c r="K390" s="6">
        <f>IF(AND(MOD('935'!$K339,10)&gt;0,MOD('935'!$K339,1000)&gt;1),'Fixed'!$P$636*'Fixed'!$F350/(1+'11'!$F$12)*$F390,0)</f>
        <v>0</v>
      </c>
      <c r="L390" s="6">
        <f>IF(MOD('935'!$K339,1000)=1,'Fixed'!$Q$636*'Fixed'!$F350/(1+'11'!$G$12)*$G390,0)</f>
        <v>0</v>
      </c>
      <c r="M390" s="6">
        <f>IF('935'!$K339&gt;1000,'Fixed'!$M$636*'GenVol'!$F351*$C390,0)</f>
        <v>0</v>
      </c>
      <c r="N390" s="6">
        <f>IF(MOD('935'!$K339,1000)&gt;100,'Fixed'!$N$636*'GenVol'!$F351*$D390,0)</f>
        <v>0</v>
      </c>
      <c r="O390" s="6">
        <f>IF(MOD('935'!$K339,100)&gt;10,'Fixed'!$O$636*'GenVol'!$F351*$E390,0)</f>
        <v>0</v>
      </c>
      <c r="P390" s="6">
        <f>$H390+$I390+$J390+$K390+$L390</f>
        <v>0</v>
      </c>
      <c r="Q390" s="6">
        <f>$M390+$N390+$O390</f>
        <v>0</v>
      </c>
      <c r="R390" s="26">
        <f>100/'11'!B$17*'Fixed'!E350*('Fixed'!E$1278+'Fixed'!F$1278)</f>
        <v>0</v>
      </c>
      <c r="S390" s="24">
        <f>0-IF(ISNUMBER('GenSR'!H396),INDEX('913'!$I$6:$I$1205,'GenSR'!H396),0)-IF(ISNUMBER('GenSR'!I396),INDEX('913'!$I$6:$I$1205,'GenSR'!I396),0)-IF(ISNUMBER('GenSR'!J396),INDEX('913'!$I$6:$I$1205,'GenSR'!J396),0)-IF(ISNUMBER('GenSR'!K396),INDEX('913'!$I$6:$I$1205,'GenSR'!K396),0)-IF(ISNUMBER('GenSR'!L396),INDEX('913'!$I$6:$I$1205,'GenSR'!L396),0)-IF(ISNUMBER('GenSR'!M396),INDEX('913'!$I$6:$I$1205,'GenSR'!M396),0)-IF(ISNUMBER('GenSR'!N396),INDEX('913'!$I$6:$I$1205,'GenSR'!N396),0)-IF(ISNUMBER('GenSR'!O396),INDEX('913'!$I$6:$I$1205,'GenSR'!O396),0)</f>
        <v>0</v>
      </c>
      <c r="T390" s="6">
        <f>IF(S390=0,1,MAX(1,SQRT(S390^2+(IF(ISNUMBER('GenSR'!H396),INDEX('913'!$J$6:$J$1205,'GenSR'!H396),0)+IF(ISNUMBER('GenSR'!I396),INDEX('913'!$J$6:$J$1205,'GenSR'!I396),0)+IF(ISNUMBER('GenSR'!J396),INDEX('913'!$J$6:$J$1205,'GenSR'!J396),0)+IF(ISNUMBER('GenSR'!K396),INDEX('913'!$J$6:$J$1205,'GenSR'!K396),0)+IF(ISNUMBER('GenSR'!L396),INDEX('913'!$J$6:$J$1205,'GenSR'!L396),0)+IF(ISNUMBER('GenSR'!M396),INDEX('913'!$J$6:$J$1205,'GenSR'!M396),0)+IF(ISNUMBER('GenSR'!N396),INDEX('913'!$J$6:$J$1205,'GenSR'!N396),0)+IF(ISNUMBER('GenSR'!O396),INDEX('913'!$J$6:$J$1205,'GenSR'!O396),0))^2)/S390))</f>
        <v>0</v>
      </c>
      <c r="U390" s="26">
        <f>100*('GenSR'!AO396*'935'!Q339*T390)/'11'!B$17</f>
        <v>0</v>
      </c>
      <c r="V390" s="26">
        <f>100*'GenSR'!AN396/'11'!B$17</f>
        <v>0</v>
      </c>
      <c r="W390" s="26">
        <f>100*('GenSR'!AO396*T390)/'11'!D$17</f>
        <v>0</v>
      </c>
      <c r="X390" s="26">
        <f>100/'11'!B$17*'GenAgg'!E$27*'GenVol'!F351</f>
        <v>0</v>
      </c>
      <c r="Y390" s="26">
        <f>IF('GenVol'!B351=0,0,(1-B390/'GenVol'!B351)*(V390+IF('935'!Q339=0,0,(W390*'935'!Q339*('11'!D$17-'935'!Y339)/('11'!B$17-'935'!X339)))))</f>
        <v>0</v>
      </c>
      <c r="Z390" s="6">
        <f>IF('GenVol'!B351=0,1,B390/'GenVol'!B351)*W390</f>
        <v>0</v>
      </c>
      <c r="AA390" s="26">
        <f>IF('GenVol'!B351=0,1,B390/'GenVol'!B351)*V390</f>
        <v>0</v>
      </c>
      <c r="AB390" s="26">
        <f>X390+AA390</f>
        <v>0</v>
      </c>
      <c r="AC390" s="24">
        <f>'11'!D$17-'935'!Y339</f>
        <v>0</v>
      </c>
      <c r="AD390" s="24">
        <f>(P390+Q390)*'GenVol'!B351</f>
        <v>0</v>
      </c>
      <c r="AE390" s="10"/>
    </row>
    <row r="391" spans="1:31">
      <c r="A391" s="21">
        <v>334</v>
      </c>
      <c r="B391" s="24">
        <f>'GenVol'!B352-('935'!T340*(1-'935'!X340/'11'!B$17))</f>
        <v>0</v>
      </c>
      <c r="C391" s="6">
        <f>MAX('11'!$C$45+0,MIN('935'!L340+0,'11'!$C$40+0))</f>
        <v>0</v>
      </c>
      <c r="D391" s="6">
        <f>MAX('11'!$D$45+0,MIN('935'!M340+0,'11'!$D$40+0))</f>
        <v>0</v>
      </c>
      <c r="E391" s="6">
        <f>MAX('11'!$E$45+0,MIN('935'!N340+0,'11'!$E$40+0))</f>
        <v>0</v>
      </c>
      <c r="F391" s="6">
        <f>MAX('11'!$F$45+0,MIN('935'!O340+0,'11'!$F$40+0))</f>
        <v>0</v>
      </c>
      <c r="G391" s="6">
        <f>MAX('11'!$G$45+0,MIN('935'!P340+0,'11'!$G$40+0))</f>
        <v>0</v>
      </c>
      <c r="H391" s="6">
        <f>IF('935'!$K340=1000,'Fixed'!$M$636*'Fixed'!$F351/(1+'11'!$C$12)*$C391,0)</f>
        <v>0</v>
      </c>
      <c r="I391" s="6">
        <f>IF(MOD('935'!$K340,1000)=100,'Fixed'!$N$636*'Fixed'!$F351/(1+'11'!$D$12)*$D391,0)</f>
        <v>0</v>
      </c>
      <c r="J391" s="6">
        <f>IF(MOD('935'!$K340,100)=10,'Fixed'!$O$636*'Fixed'!$F351/(1+'11'!$E$12)*$E391,0)</f>
        <v>0</v>
      </c>
      <c r="K391" s="6">
        <f>IF(AND(MOD('935'!$K340,10)&gt;0,MOD('935'!$K340,1000)&gt;1),'Fixed'!$P$636*'Fixed'!$F351/(1+'11'!$F$12)*$F391,0)</f>
        <v>0</v>
      </c>
      <c r="L391" s="6">
        <f>IF(MOD('935'!$K340,1000)=1,'Fixed'!$Q$636*'Fixed'!$F351/(1+'11'!$G$12)*$G391,0)</f>
        <v>0</v>
      </c>
      <c r="M391" s="6">
        <f>IF('935'!$K340&gt;1000,'Fixed'!$M$636*'GenVol'!$F352*$C391,0)</f>
        <v>0</v>
      </c>
      <c r="N391" s="6">
        <f>IF(MOD('935'!$K340,1000)&gt;100,'Fixed'!$N$636*'GenVol'!$F352*$D391,0)</f>
        <v>0</v>
      </c>
      <c r="O391" s="6">
        <f>IF(MOD('935'!$K340,100)&gt;10,'Fixed'!$O$636*'GenVol'!$F352*$E391,0)</f>
        <v>0</v>
      </c>
      <c r="P391" s="6">
        <f>$H391+$I391+$J391+$K391+$L391</f>
        <v>0</v>
      </c>
      <c r="Q391" s="6">
        <f>$M391+$N391+$O391</f>
        <v>0</v>
      </c>
      <c r="R391" s="26">
        <f>100/'11'!B$17*'Fixed'!E351*('Fixed'!E$1278+'Fixed'!F$1278)</f>
        <v>0</v>
      </c>
      <c r="S391" s="24">
        <f>0-IF(ISNUMBER('GenSR'!H397),INDEX('913'!$I$6:$I$1205,'GenSR'!H397),0)-IF(ISNUMBER('GenSR'!I397),INDEX('913'!$I$6:$I$1205,'GenSR'!I397),0)-IF(ISNUMBER('GenSR'!J397),INDEX('913'!$I$6:$I$1205,'GenSR'!J397),0)-IF(ISNUMBER('GenSR'!K397),INDEX('913'!$I$6:$I$1205,'GenSR'!K397),0)-IF(ISNUMBER('GenSR'!L397),INDEX('913'!$I$6:$I$1205,'GenSR'!L397),0)-IF(ISNUMBER('GenSR'!M397),INDEX('913'!$I$6:$I$1205,'GenSR'!M397),0)-IF(ISNUMBER('GenSR'!N397),INDEX('913'!$I$6:$I$1205,'GenSR'!N397),0)-IF(ISNUMBER('GenSR'!O397),INDEX('913'!$I$6:$I$1205,'GenSR'!O397),0)</f>
        <v>0</v>
      </c>
      <c r="T391" s="6">
        <f>IF(S391=0,1,MAX(1,SQRT(S391^2+(IF(ISNUMBER('GenSR'!H397),INDEX('913'!$J$6:$J$1205,'GenSR'!H397),0)+IF(ISNUMBER('GenSR'!I397),INDEX('913'!$J$6:$J$1205,'GenSR'!I397),0)+IF(ISNUMBER('GenSR'!J397),INDEX('913'!$J$6:$J$1205,'GenSR'!J397),0)+IF(ISNUMBER('GenSR'!K397),INDEX('913'!$J$6:$J$1205,'GenSR'!K397),0)+IF(ISNUMBER('GenSR'!L397),INDEX('913'!$J$6:$J$1205,'GenSR'!L397),0)+IF(ISNUMBER('GenSR'!M397),INDEX('913'!$J$6:$J$1205,'GenSR'!M397),0)+IF(ISNUMBER('GenSR'!N397),INDEX('913'!$J$6:$J$1205,'GenSR'!N397),0)+IF(ISNUMBER('GenSR'!O397),INDEX('913'!$J$6:$J$1205,'GenSR'!O397),0))^2)/S391))</f>
        <v>0</v>
      </c>
      <c r="U391" s="26">
        <f>100*('GenSR'!AO397*'935'!Q340*T391)/'11'!B$17</f>
        <v>0</v>
      </c>
      <c r="V391" s="26">
        <f>100*'GenSR'!AN397/'11'!B$17</f>
        <v>0</v>
      </c>
      <c r="W391" s="26">
        <f>100*('GenSR'!AO397*T391)/'11'!D$17</f>
        <v>0</v>
      </c>
      <c r="X391" s="26">
        <f>100/'11'!B$17*'GenAgg'!E$27*'GenVol'!F352</f>
        <v>0</v>
      </c>
      <c r="Y391" s="26">
        <f>IF('GenVol'!B352=0,0,(1-B391/'GenVol'!B352)*(V391+IF('935'!Q340=0,0,(W391*'935'!Q340*('11'!D$17-'935'!Y340)/('11'!B$17-'935'!X340)))))</f>
        <v>0</v>
      </c>
      <c r="Z391" s="6">
        <f>IF('GenVol'!B352=0,1,B391/'GenVol'!B352)*W391</f>
        <v>0</v>
      </c>
      <c r="AA391" s="26">
        <f>IF('GenVol'!B352=0,1,B391/'GenVol'!B352)*V391</f>
        <v>0</v>
      </c>
      <c r="AB391" s="26">
        <f>X391+AA391</f>
        <v>0</v>
      </c>
      <c r="AC391" s="24">
        <f>'11'!D$17-'935'!Y340</f>
        <v>0</v>
      </c>
      <c r="AD391" s="24">
        <f>(P391+Q391)*'GenVol'!B352</f>
        <v>0</v>
      </c>
      <c r="AE391" s="10"/>
    </row>
    <row r="392" spans="1:31">
      <c r="A392" s="21">
        <v>335</v>
      </c>
      <c r="B392" s="24">
        <f>'GenVol'!B353-('935'!T341*(1-'935'!X341/'11'!B$17))</f>
        <v>0</v>
      </c>
      <c r="C392" s="6">
        <f>MAX('11'!$C$45+0,MIN('935'!L341+0,'11'!$C$40+0))</f>
        <v>0</v>
      </c>
      <c r="D392" s="6">
        <f>MAX('11'!$D$45+0,MIN('935'!M341+0,'11'!$D$40+0))</f>
        <v>0</v>
      </c>
      <c r="E392" s="6">
        <f>MAX('11'!$E$45+0,MIN('935'!N341+0,'11'!$E$40+0))</f>
        <v>0</v>
      </c>
      <c r="F392" s="6">
        <f>MAX('11'!$F$45+0,MIN('935'!O341+0,'11'!$F$40+0))</f>
        <v>0</v>
      </c>
      <c r="G392" s="6">
        <f>MAX('11'!$G$45+0,MIN('935'!P341+0,'11'!$G$40+0))</f>
        <v>0</v>
      </c>
      <c r="H392" s="6">
        <f>IF('935'!$K341=1000,'Fixed'!$M$636*'Fixed'!$F352/(1+'11'!$C$12)*$C392,0)</f>
        <v>0</v>
      </c>
      <c r="I392" s="6">
        <f>IF(MOD('935'!$K341,1000)=100,'Fixed'!$N$636*'Fixed'!$F352/(1+'11'!$D$12)*$D392,0)</f>
        <v>0</v>
      </c>
      <c r="J392" s="6">
        <f>IF(MOD('935'!$K341,100)=10,'Fixed'!$O$636*'Fixed'!$F352/(1+'11'!$E$12)*$E392,0)</f>
        <v>0</v>
      </c>
      <c r="K392" s="6">
        <f>IF(AND(MOD('935'!$K341,10)&gt;0,MOD('935'!$K341,1000)&gt;1),'Fixed'!$P$636*'Fixed'!$F352/(1+'11'!$F$12)*$F392,0)</f>
        <v>0</v>
      </c>
      <c r="L392" s="6">
        <f>IF(MOD('935'!$K341,1000)=1,'Fixed'!$Q$636*'Fixed'!$F352/(1+'11'!$G$12)*$G392,0)</f>
        <v>0</v>
      </c>
      <c r="M392" s="6">
        <f>IF('935'!$K341&gt;1000,'Fixed'!$M$636*'GenVol'!$F353*$C392,0)</f>
        <v>0</v>
      </c>
      <c r="N392" s="6">
        <f>IF(MOD('935'!$K341,1000)&gt;100,'Fixed'!$N$636*'GenVol'!$F353*$D392,0)</f>
        <v>0</v>
      </c>
      <c r="O392" s="6">
        <f>IF(MOD('935'!$K341,100)&gt;10,'Fixed'!$O$636*'GenVol'!$F353*$E392,0)</f>
        <v>0</v>
      </c>
      <c r="P392" s="6">
        <f>$H392+$I392+$J392+$K392+$L392</f>
        <v>0</v>
      </c>
      <c r="Q392" s="6">
        <f>$M392+$N392+$O392</f>
        <v>0</v>
      </c>
      <c r="R392" s="26">
        <f>100/'11'!B$17*'Fixed'!E352*('Fixed'!E$1278+'Fixed'!F$1278)</f>
        <v>0</v>
      </c>
      <c r="S392" s="24">
        <f>0-IF(ISNUMBER('GenSR'!H398),INDEX('913'!$I$6:$I$1205,'GenSR'!H398),0)-IF(ISNUMBER('GenSR'!I398),INDEX('913'!$I$6:$I$1205,'GenSR'!I398),0)-IF(ISNUMBER('GenSR'!J398),INDEX('913'!$I$6:$I$1205,'GenSR'!J398),0)-IF(ISNUMBER('GenSR'!K398),INDEX('913'!$I$6:$I$1205,'GenSR'!K398),0)-IF(ISNUMBER('GenSR'!L398),INDEX('913'!$I$6:$I$1205,'GenSR'!L398),0)-IF(ISNUMBER('GenSR'!M398),INDEX('913'!$I$6:$I$1205,'GenSR'!M398),0)-IF(ISNUMBER('GenSR'!N398),INDEX('913'!$I$6:$I$1205,'GenSR'!N398),0)-IF(ISNUMBER('GenSR'!O398),INDEX('913'!$I$6:$I$1205,'GenSR'!O398),0)</f>
        <v>0</v>
      </c>
      <c r="T392" s="6">
        <f>IF(S392=0,1,MAX(1,SQRT(S392^2+(IF(ISNUMBER('GenSR'!H398),INDEX('913'!$J$6:$J$1205,'GenSR'!H398),0)+IF(ISNUMBER('GenSR'!I398),INDEX('913'!$J$6:$J$1205,'GenSR'!I398),0)+IF(ISNUMBER('GenSR'!J398),INDEX('913'!$J$6:$J$1205,'GenSR'!J398),0)+IF(ISNUMBER('GenSR'!K398),INDEX('913'!$J$6:$J$1205,'GenSR'!K398),0)+IF(ISNUMBER('GenSR'!L398),INDEX('913'!$J$6:$J$1205,'GenSR'!L398),0)+IF(ISNUMBER('GenSR'!M398),INDEX('913'!$J$6:$J$1205,'GenSR'!M398),0)+IF(ISNUMBER('GenSR'!N398),INDEX('913'!$J$6:$J$1205,'GenSR'!N398),0)+IF(ISNUMBER('GenSR'!O398),INDEX('913'!$J$6:$J$1205,'GenSR'!O398),0))^2)/S392))</f>
        <v>0</v>
      </c>
      <c r="U392" s="26">
        <f>100*('GenSR'!AO398*'935'!Q341*T392)/'11'!B$17</f>
        <v>0</v>
      </c>
      <c r="V392" s="26">
        <f>100*'GenSR'!AN398/'11'!B$17</f>
        <v>0</v>
      </c>
      <c r="W392" s="26">
        <f>100*('GenSR'!AO398*T392)/'11'!D$17</f>
        <v>0</v>
      </c>
      <c r="X392" s="26">
        <f>100/'11'!B$17*'GenAgg'!E$27*'GenVol'!F353</f>
        <v>0</v>
      </c>
      <c r="Y392" s="26">
        <f>IF('GenVol'!B353=0,0,(1-B392/'GenVol'!B353)*(V392+IF('935'!Q341=0,0,(W392*'935'!Q341*('11'!D$17-'935'!Y341)/('11'!B$17-'935'!X341)))))</f>
        <v>0</v>
      </c>
      <c r="Z392" s="6">
        <f>IF('GenVol'!B353=0,1,B392/'GenVol'!B353)*W392</f>
        <v>0</v>
      </c>
      <c r="AA392" s="26">
        <f>IF('GenVol'!B353=0,1,B392/'GenVol'!B353)*V392</f>
        <v>0</v>
      </c>
      <c r="AB392" s="26">
        <f>X392+AA392</f>
        <v>0</v>
      </c>
      <c r="AC392" s="24">
        <f>'11'!D$17-'935'!Y341</f>
        <v>0</v>
      </c>
      <c r="AD392" s="24">
        <f>(P392+Q392)*'GenVol'!B353</f>
        <v>0</v>
      </c>
      <c r="AE392" s="10"/>
    </row>
    <row r="393" spans="1:31">
      <c r="A393" s="21">
        <v>336</v>
      </c>
      <c r="B393" s="24">
        <f>'GenVol'!B354-('935'!T342*(1-'935'!X342/'11'!B$17))</f>
        <v>0</v>
      </c>
      <c r="C393" s="6">
        <f>MAX('11'!$C$45+0,MIN('935'!L342+0,'11'!$C$40+0))</f>
        <v>0</v>
      </c>
      <c r="D393" s="6">
        <f>MAX('11'!$D$45+0,MIN('935'!M342+0,'11'!$D$40+0))</f>
        <v>0</v>
      </c>
      <c r="E393" s="6">
        <f>MAX('11'!$E$45+0,MIN('935'!N342+0,'11'!$E$40+0))</f>
        <v>0</v>
      </c>
      <c r="F393" s="6">
        <f>MAX('11'!$F$45+0,MIN('935'!O342+0,'11'!$F$40+0))</f>
        <v>0</v>
      </c>
      <c r="G393" s="6">
        <f>MAX('11'!$G$45+0,MIN('935'!P342+0,'11'!$G$40+0))</f>
        <v>0</v>
      </c>
      <c r="H393" s="6">
        <f>IF('935'!$K342=1000,'Fixed'!$M$636*'Fixed'!$F353/(1+'11'!$C$12)*$C393,0)</f>
        <v>0</v>
      </c>
      <c r="I393" s="6">
        <f>IF(MOD('935'!$K342,1000)=100,'Fixed'!$N$636*'Fixed'!$F353/(1+'11'!$D$12)*$D393,0)</f>
        <v>0</v>
      </c>
      <c r="J393" s="6">
        <f>IF(MOD('935'!$K342,100)=10,'Fixed'!$O$636*'Fixed'!$F353/(1+'11'!$E$12)*$E393,0)</f>
        <v>0</v>
      </c>
      <c r="K393" s="6">
        <f>IF(AND(MOD('935'!$K342,10)&gt;0,MOD('935'!$K342,1000)&gt;1),'Fixed'!$P$636*'Fixed'!$F353/(1+'11'!$F$12)*$F393,0)</f>
        <v>0</v>
      </c>
      <c r="L393" s="6">
        <f>IF(MOD('935'!$K342,1000)=1,'Fixed'!$Q$636*'Fixed'!$F353/(1+'11'!$G$12)*$G393,0)</f>
        <v>0</v>
      </c>
      <c r="M393" s="6">
        <f>IF('935'!$K342&gt;1000,'Fixed'!$M$636*'GenVol'!$F354*$C393,0)</f>
        <v>0</v>
      </c>
      <c r="N393" s="6">
        <f>IF(MOD('935'!$K342,1000)&gt;100,'Fixed'!$N$636*'GenVol'!$F354*$D393,0)</f>
        <v>0</v>
      </c>
      <c r="O393" s="6">
        <f>IF(MOD('935'!$K342,100)&gt;10,'Fixed'!$O$636*'GenVol'!$F354*$E393,0)</f>
        <v>0</v>
      </c>
      <c r="P393" s="6">
        <f>$H393+$I393+$J393+$K393+$L393</f>
        <v>0</v>
      </c>
      <c r="Q393" s="6">
        <f>$M393+$N393+$O393</f>
        <v>0</v>
      </c>
      <c r="R393" s="26">
        <f>100/'11'!B$17*'Fixed'!E353*('Fixed'!E$1278+'Fixed'!F$1278)</f>
        <v>0</v>
      </c>
      <c r="S393" s="24">
        <f>0-IF(ISNUMBER('GenSR'!H399),INDEX('913'!$I$6:$I$1205,'GenSR'!H399),0)-IF(ISNUMBER('GenSR'!I399),INDEX('913'!$I$6:$I$1205,'GenSR'!I399),0)-IF(ISNUMBER('GenSR'!J399),INDEX('913'!$I$6:$I$1205,'GenSR'!J399),0)-IF(ISNUMBER('GenSR'!K399),INDEX('913'!$I$6:$I$1205,'GenSR'!K399),0)-IF(ISNUMBER('GenSR'!L399),INDEX('913'!$I$6:$I$1205,'GenSR'!L399),0)-IF(ISNUMBER('GenSR'!M399),INDEX('913'!$I$6:$I$1205,'GenSR'!M399),0)-IF(ISNUMBER('GenSR'!N399),INDEX('913'!$I$6:$I$1205,'GenSR'!N399),0)-IF(ISNUMBER('GenSR'!O399),INDEX('913'!$I$6:$I$1205,'GenSR'!O399),0)</f>
        <v>0</v>
      </c>
      <c r="T393" s="6">
        <f>IF(S393=0,1,MAX(1,SQRT(S393^2+(IF(ISNUMBER('GenSR'!H399),INDEX('913'!$J$6:$J$1205,'GenSR'!H399),0)+IF(ISNUMBER('GenSR'!I399),INDEX('913'!$J$6:$J$1205,'GenSR'!I399),0)+IF(ISNUMBER('GenSR'!J399),INDEX('913'!$J$6:$J$1205,'GenSR'!J399),0)+IF(ISNUMBER('GenSR'!K399),INDEX('913'!$J$6:$J$1205,'GenSR'!K399),0)+IF(ISNUMBER('GenSR'!L399),INDEX('913'!$J$6:$J$1205,'GenSR'!L399),0)+IF(ISNUMBER('GenSR'!M399),INDEX('913'!$J$6:$J$1205,'GenSR'!M399),0)+IF(ISNUMBER('GenSR'!N399),INDEX('913'!$J$6:$J$1205,'GenSR'!N399),0)+IF(ISNUMBER('GenSR'!O399),INDEX('913'!$J$6:$J$1205,'GenSR'!O399),0))^2)/S393))</f>
        <v>0</v>
      </c>
      <c r="U393" s="26">
        <f>100*('GenSR'!AO399*'935'!Q342*T393)/'11'!B$17</f>
        <v>0</v>
      </c>
      <c r="V393" s="26">
        <f>100*'GenSR'!AN399/'11'!B$17</f>
        <v>0</v>
      </c>
      <c r="W393" s="26">
        <f>100*('GenSR'!AO399*T393)/'11'!D$17</f>
        <v>0</v>
      </c>
      <c r="X393" s="26">
        <f>100/'11'!B$17*'GenAgg'!E$27*'GenVol'!F354</f>
        <v>0</v>
      </c>
      <c r="Y393" s="26">
        <f>IF('GenVol'!B354=0,0,(1-B393/'GenVol'!B354)*(V393+IF('935'!Q342=0,0,(W393*'935'!Q342*('11'!D$17-'935'!Y342)/('11'!B$17-'935'!X342)))))</f>
        <v>0</v>
      </c>
      <c r="Z393" s="6">
        <f>IF('GenVol'!B354=0,1,B393/'GenVol'!B354)*W393</f>
        <v>0</v>
      </c>
      <c r="AA393" s="26">
        <f>IF('GenVol'!B354=0,1,B393/'GenVol'!B354)*V393</f>
        <v>0</v>
      </c>
      <c r="AB393" s="26">
        <f>X393+AA393</f>
        <v>0</v>
      </c>
      <c r="AC393" s="24">
        <f>'11'!D$17-'935'!Y342</f>
        <v>0</v>
      </c>
      <c r="AD393" s="24">
        <f>(P393+Q393)*'GenVol'!B354</f>
        <v>0</v>
      </c>
      <c r="AE393" s="10"/>
    </row>
    <row r="394" spans="1:31">
      <c r="A394" s="21">
        <v>337</v>
      </c>
      <c r="B394" s="24">
        <f>'GenVol'!B355-('935'!T343*(1-'935'!X343/'11'!B$17))</f>
        <v>0</v>
      </c>
      <c r="C394" s="6">
        <f>MAX('11'!$C$45+0,MIN('935'!L343+0,'11'!$C$40+0))</f>
        <v>0</v>
      </c>
      <c r="D394" s="6">
        <f>MAX('11'!$D$45+0,MIN('935'!M343+0,'11'!$D$40+0))</f>
        <v>0</v>
      </c>
      <c r="E394" s="6">
        <f>MAX('11'!$E$45+0,MIN('935'!N343+0,'11'!$E$40+0))</f>
        <v>0</v>
      </c>
      <c r="F394" s="6">
        <f>MAX('11'!$F$45+0,MIN('935'!O343+0,'11'!$F$40+0))</f>
        <v>0</v>
      </c>
      <c r="G394" s="6">
        <f>MAX('11'!$G$45+0,MIN('935'!P343+0,'11'!$G$40+0))</f>
        <v>0</v>
      </c>
      <c r="H394" s="6">
        <f>IF('935'!$K343=1000,'Fixed'!$M$636*'Fixed'!$F354/(1+'11'!$C$12)*$C394,0)</f>
        <v>0</v>
      </c>
      <c r="I394" s="6">
        <f>IF(MOD('935'!$K343,1000)=100,'Fixed'!$N$636*'Fixed'!$F354/(1+'11'!$D$12)*$D394,0)</f>
        <v>0</v>
      </c>
      <c r="J394" s="6">
        <f>IF(MOD('935'!$K343,100)=10,'Fixed'!$O$636*'Fixed'!$F354/(1+'11'!$E$12)*$E394,0)</f>
        <v>0</v>
      </c>
      <c r="K394" s="6">
        <f>IF(AND(MOD('935'!$K343,10)&gt;0,MOD('935'!$K343,1000)&gt;1),'Fixed'!$P$636*'Fixed'!$F354/(1+'11'!$F$12)*$F394,0)</f>
        <v>0</v>
      </c>
      <c r="L394" s="6">
        <f>IF(MOD('935'!$K343,1000)=1,'Fixed'!$Q$636*'Fixed'!$F354/(1+'11'!$G$12)*$G394,0)</f>
        <v>0</v>
      </c>
      <c r="M394" s="6">
        <f>IF('935'!$K343&gt;1000,'Fixed'!$M$636*'GenVol'!$F355*$C394,0)</f>
        <v>0</v>
      </c>
      <c r="N394" s="6">
        <f>IF(MOD('935'!$K343,1000)&gt;100,'Fixed'!$N$636*'GenVol'!$F355*$D394,0)</f>
        <v>0</v>
      </c>
      <c r="O394" s="6">
        <f>IF(MOD('935'!$K343,100)&gt;10,'Fixed'!$O$636*'GenVol'!$F355*$E394,0)</f>
        <v>0</v>
      </c>
      <c r="P394" s="6">
        <f>$H394+$I394+$J394+$K394+$L394</f>
        <v>0</v>
      </c>
      <c r="Q394" s="6">
        <f>$M394+$N394+$O394</f>
        <v>0</v>
      </c>
      <c r="R394" s="26">
        <f>100/'11'!B$17*'Fixed'!E354*('Fixed'!E$1278+'Fixed'!F$1278)</f>
        <v>0</v>
      </c>
      <c r="S394" s="24">
        <f>0-IF(ISNUMBER('GenSR'!H400),INDEX('913'!$I$6:$I$1205,'GenSR'!H400),0)-IF(ISNUMBER('GenSR'!I400),INDEX('913'!$I$6:$I$1205,'GenSR'!I400),0)-IF(ISNUMBER('GenSR'!J400),INDEX('913'!$I$6:$I$1205,'GenSR'!J400),0)-IF(ISNUMBER('GenSR'!K400),INDEX('913'!$I$6:$I$1205,'GenSR'!K400),0)-IF(ISNUMBER('GenSR'!L400),INDEX('913'!$I$6:$I$1205,'GenSR'!L400),0)-IF(ISNUMBER('GenSR'!M400),INDEX('913'!$I$6:$I$1205,'GenSR'!M400),0)-IF(ISNUMBER('GenSR'!N400),INDEX('913'!$I$6:$I$1205,'GenSR'!N400),0)-IF(ISNUMBER('GenSR'!O400),INDEX('913'!$I$6:$I$1205,'GenSR'!O400),0)</f>
        <v>0</v>
      </c>
      <c r="T394" s="6">
        <f>IF(S394=0,1,MAX(1,SQRT(S394^2+(IF(ISNUMBER('GenSR'!H400),INDEX('913'!$J$6:$J$1205,'GenSR'!H400),0)+IF(ISNUMBER('GenSR'!I400),INDEX('913'!$J$6:$J$1205,'GenSR'!I400),0)+IF(ISNUMBER('GenSR'!J400),INDEX('913'!$J$6:$J$1205,'GenSR'!J400),0)+IF(ISNUMBER('GenSR'!K400),INDEX('913'!$J$6:$J$1205,'GenSR'!K400),0)+IF(ISNUMBER('GenSR'!L400),INDEX('913'!$J$6:$J$1205,'GenSR'!L400),0)+IF(ISNUMBER('GenSR'!M400),INDEX('913'!$J$6:$J$1205,'GenSR'!M400),0)+IF(ISNUMBER('GenSR'!N400),INDEX('913'!$J$6:$J$1205,'GenSR'!N400),0)+IF(ISNUMBER('GenSR'!O400),INDEX('913'!$J$6:$J$1205,'GenSR'!O400),0))^2)/S394))</f>
        <v>0</v>
      </c>
      <c r="U394" s="26">
        <f>100*('GenSR'!AO400*'935'!Q343*T394)/'11'!B$17</f>
        <v>0</v>
      </c>
      <c r="V394" s="26">
        <f>100*'GenSR'!AN400/'11'!B$17</f>
        <v>0</v>
      </c>
      <c r="W394" s="26">
        <f>100*('GenSR'!AO400*T394)/'11'!D$17</f>
        <v>0</v>
      </c>
      <c r="X394" s="26">
        <f>100/'11'!B$17*'GenAgg'!E$27*'GenVol'!F355</f>
        <v>0</v>
      </c>
      <c r="Y394" s="26">
        <f>IF('GenVol'!B355=0,0,(1-B394/'GenVol'!B355)*(V394+IF('935'!Q343=0,0,(W394*'935'!Q343*('11'!D$17-'935'!Y343)/('11'!B$17-'935'!X343)))))</f>
        <v>0</v>
      </c>
      <c r="Z394" s="6">
        <f>IF('GenVol'!B355=0,1,B394/'GenVol'!B355)*W394</f>
        <v>0</v>
      </c>
      <c r="AA394" s="26">
        <f>IF('GenVol'!B355=0,1,B394/'GenVol'!B355)*V394</f>
        <v>0</v>
      </c>
      <c r="AB394" s="26">
        <f>X394+AA394</f>
        <v>0</v>
      </c>
      <c r="AC394" s="24">
        <f>'11'!D$17-'935'!Y343</f>
        <v>0</v>
      </c>
      <c r="AD394" s="24">
        <f>(P394+Q394)*'GenVol'!B355</f>
        <v>0</v>
      </c>
      <c r="AE394" s="10"/>
    </row>
    <row r="395" spans="1:31">
      <c r="A395" s="21">
        <v>338</v>
      </c>
      <c r="B395" s="24">
        <f>'GenVol'!B356-('935'!T344*(1-'935'!X344/'11'!B$17))</f>
        <v>0</v>
      </c>
      <c r="C395" s="6">
        <f>MAX('11'!$C$45+0,MIN('935'!L344+0,'11'!$C$40+0))</f>
        <v>0</v>
      </c>
      <c r="D395" s="6">
        <f>MAX('11'!$D$45+0,MIN('935'!M344+0,'11'!$D$40+0))</f>
        <v>0</v>
      </c>
      <c r="E395" s="6">
        <f>MAX('11'!$E$45+0,MIN('935'!N344+0,'11'!$E$40+0))</f>
        <v>0</v>
      </c>
      <c r="F395" s="6">
        <f>MAX('11'!$F$45+0,MIN('935'!O344+0,'11'!$F$40+0))</f>
        <v>0</v>
      </c>
      <c r="G395" s="6">
        <f>MAX('11'!$G$45+0,MIN('935'!P344+0,'11'!$G$40+0))</f>
        <v>0</v>
      </c>
      <c r="H395" s="6">
        <f>IF('935'!$K344=1000,'Fixed'!$M$636*'Fixed'!$F355/(1+'11'!$C$12)*$C395,0)</f>
        <v>0</v>
      </c>
      <c r="I395" s="6">
        <f>IF(MOD('935'!$K344,1000)=100,'Fixed'!$N$636*'Fixed'!$F355/(1+'11'!$D$12)*$D395,0)</f>
        <v>0</v>
      </c>
      <c r="J395" s="6">
        <f>IF(MOD('935'!$K344,100)=10,'Fixed'!$O$636*'Fixed'!$F355/(1+'11'!$E$12)*$E395,0)</f>
        <v>0</v>
      </c>
      <c r="K395" s="6">
        <f>IF(AND(MOD('935'!$K344,10)&gt;0,MOD('935'!$K344,1000)&gt;1),'Fixed'!$P$636*'Fixed'!$F355/(1+'11'!$F$12)*$F395,0)</f>
        <v>0</v>
      </c>
      <c r="L395" s="6">
        <f>IF(MOD('935'!$K344,1000)=1,'Fixed'!$Q$636*'Fixed'!$F355/(1+'11'!$G$12)*$G395,0)</f>
        <v>0</v>
      </c>
      <c r="M395" s="6">
        <f>IF('935'!$K344&gt;1000,'Fixed'!$M$636*'GenVol'!$F356*$C395,0)</f>
        <v>0</v>
      </c>
      <c r="N395" s="6">
        <f>IF(MOD('935'!$K344,1000)&gt;100,'Fixed'!$N$636*'GenVol'!$F356*$D395,0)</f>
        <v>0</v>
      </c>
      <c r="O395" s="6">
        <f>IF(MOD('935'!$K344,100)&gt;10,'Fixed'!$O$636*'GenVol'!$F356*$E395,0)</f>
        <v>0</v>
      </c>
      <c r="P395" s="6">
        <f>$H395+$I395+$J395+$K395+$L395</f>
        <v>0</v>
      </c>
      <c r="Q395" s="6">
        <f>$M395+$N395+$O395</f>
        <v>0</v>
      </c>
      <c r="R395" s="26">
        <f>100/'11'!B$17*'Fixed'!E355*('Fixed'!E$1278+'Fixed'!F$1278)</f>
        <v>0</v>
      </c>
      <c r="S395" s="24">
        <f>0-IF(ISNUMBER('GenSR'!H401),INDEX('913'!$I$6:$I$1205,'GenSR'!H401),0)-IF(ISNUMBER('GenSR'!I401),INDEX('913'!$I$6:$I$1205,'GenSR'!I401),0)-IF(ISNUMBER('GenSR'!J401),INDEX('913'!$I$6:$I$1205,'GenSR'!J401),0)-IF(ISNUMBER('GenSR'!K401),INDEX('913'!$I$6:$I$1205,'GenSR'!K401),0)-IF(ISNUMBER('GenSR'!L401),INDEX('913'!$I$6:$I$1205,'GenSR'!L401),0)-IF(ISNUMBER('GenSR'!M401),INDEX('913'!$I$6:$I$1205,'GenSR'!M401),0)-IF(ISNUMBER('GenSR'!N401),INDEX('913'!$I$6:$I$1205,'GenSR'!N401),0)-IF(ISNUMBER('GenSR'!O401),INDEX('913'!$I$6:$I$1205,'GenSR'!O401),0)</f>
        <v>0</v>
      </c>
      <c r="T395" s="6">
        <f>IF(S395=0,1,MAX(1,SQRT(S395^2+(IF(ISNUMBER('GenSR'!H401),INDEX('913'!$J$6:$J$1205,'GenSR'!H401),0)+IF(ISNUMBER('GenSR'!I401),INDEX('913'!$J$6:$J$1205,'GenSR'!I401),0)+IF(ISNUMBER('GenSR'!J401),INDEX('913'!$J$6:$J$1205,'GenSR'!J401),0)+IF(ISNUMBER('GenSR'!K401),INDEX('913'!$J$6:$J$1205,'GenSR'!K401),0)+IF(ISNUMBER('GenSR'!L401),INDEX('913'!$J$6:$J$1205,'GenSR'!L401),0)+IF(ISNUMBER('GenSR'!M401),INDEX('913'!$J$6:$J$1205,'GenSR'!M401),0)+IF(ISNUMBER('GenSR'!N401),INDEX('913'!$J$6:$J$1205,'GenSR'!N401),0)+IF(ISNUMBER('GenSR'!O401),INDEX('913'!$J$6:$J$1205,'GenSR'!O401),0))^2)/S395))</f>
        <v>0</v>
      </c>
      <c r="U395" s="26">
        <f>100*('GenSR'!AO401*'935'!Q344*T395)/'11'!B$17</f>
        <v>0</v>
      </c>
      <c r="V395" s="26">
        <f>100*'GenSR'!AN401/'11'!B$17</f>
        <v>0</v>
      </c>
      <c r="W395" s="26">
        <f>100*('GenSR'!AO401*T395)/'11'!D$17</f>
        <v>0</v>
      </c>
      <c r="X395" s="26">
        <f>100/'11'!B$17*'GenAgg'!E$27*'GenVol'!F356</f>
        <v>0</v>
      </c>
      <c r="Y395" s="26">
        <f>IF('GenVol'!B356=0,0,(1-B395/'GenVol'!B356)*(V395+IF('935'!Q344=0,0,(W395*'935'!Q344*('11'!D$17-'935'!Y344)/('11'!B$17-'935'!X344)))))</f>
        <v>0</v>
      </c>
      <c r="Z395" s="6">
        <f>IF('GenVol'!B356=0,1,B395/'GenVol'!B356)*W395</f>
        <v>0</v>
      </c>
      <c r="AA395" s="26">
        <f>IF('GenVol'!B356=0,1,B395/'GenVol'!B356)*V395</f>
        <v>0</v>
      </c>
      <c r="AB395" s="26">
        <f>X395+AA395</f>
        <v>0</v>
      </c>
      <c r="AC395" s="24">
        <f>'11'!D$17-'935'!Y344</f>
        <v>0</v>
      </c>
      <c r="AD395" s="24">
        <f>(P395+Q395)*'GenVol'!B356</f>
        <v>0</v>
      </c>
      <c r="AE395" s="10"/>
    </row>
    <row r="396" spans="1:31">
      <c r="A396" s="21">
        <v>339</v>
      </c>
      <c r="B396" s="24">
        <f>'GenVol'!B357-('935'!T345*(1-'935'!X345/'11'!B$17))</f>
        <v>0</v>
      </c>
      <c r="C396" s="6">
        <f>MAX('11'!$C$45+0,MIN('935'!L345+0,'11'!$C$40+0))</f>
        <v>0</v>
      </c>
      <c r="D396" s="6">
        <f>MAX('11'!$D$45+0,MIN('935'!M345+0,'11'!$D$40+0))</f>
        <v>0</v>
      </c>
      <c r="E396" s="6">
        <f>MAX('11'!$E$45+0,MIN('935'!N345+0,'11'!$E$40+0))</f>
        <v>0</v>
      </c>
      <c r="F396" s="6">
        <f>MAX('11'!$F$45+0,MIN('935'!O345+0,'11'!$F$40+0))</f>
        <v>0</v>
      </c>
      <c r="G396" s="6">
        <f>MAX('11'!$G$45+0,MIN('935'!P345+0,'11'!$G$40+0))</f>
        <v>0</v>
      </c>
      <c r="H396" s="6">
        <f>IF('935'!$K345=1000,'Fixed'!$M$636*'Fixed'!$F356/(1+'11'!$C$12)*$C396,0)</f>
        <v>0</v>
      </c>
      <c r="I396" s="6">
        <f>IF(MOD('935'!$K345,1000)=100,'Fixed'!$N$636*'Fixed'!$F356/(1+'11'!$D$12)*$D396,0)</f>
        <v>0</v>
      </c>
      <c r="J396" s="6">
        <f>IF(MOD('935'!$K345,100)=10,'Fixed'!$O$636*'Fixed'!$F356/(1+'11'!$E$12)*$E396,0)</f>
        <v>0</v>
      </c>
      <c r="K396" s="6">
        <f>IF(AND(MOD('935'!$K345,10)&gt;0,MOD('935'!$K345,1000)&gt;1),'Fixed'!$P$636*'Fixed'!$F356/(1+'11'!$F$12)*$F396,0)</f>
        <v>0</v>
      </c>
      <c r="L396" s="6">
        <f>IF(MOD('935'!$K345,1000)=1,'Fixed'!$Q$636*'Fixed'!$F356/(1+'11'!$G$12)*$G396,0)</f>
        <v>0</v>
      </c>
      <c r="M396" s="6">
        <f>IF('935'!$K345&gt;1000,'Fixed'!$M$636*'GenVol'!$F357*$C396,0)</f>
        <v>0</v>
      </c>
      <c r="N396" s="6">
        <f>IF(MOD('935'!$K345,1000)&gt;100,'Fixed'!$N$636*'GenVol'!$F357*$D396,0)</f>
        <v>0</v>
      </c>
      <c r="O396" s="6">
        <f>IF(MOD('935'!$K345,100)&gt;10,'Fixed'!$O$636*'GenVol'!$F357*$E396,0)</f>
        <v>0</v>
      </c>
      <c r="P396" s="6">
        <f>$H396+$I396+$J396+$K396+$L396</f>
        <v>0</v>
      </c>
      <c r="Q396" s="6">
        <f>$M396+$N396+$O396</f>
        <v>0</v>
      </c>
      <c r="R396" s="26">
        <f>100/'11'!B$17*'Fixed'!E356*('Fixed'!E$1278+'Fixed'!F$1278)</f>
        <v>0</v>
      </c>
      <c r="S396" s="24">
        <f>0-IF(ISNUMBER('GenSR'!H402),INDEX('913'!$I$6:$I$1205,'GenSR'!H402),0)-IF(ISNUMBER('GenSR'!I402),INDEX('913'!$I$6:$I$1205,'GenSR'!I402),0)-IF(ISNUMBER('GenSR'!J402),INDEX('913'!$I$6:$I$1205,'GenSR'!J402),0)-IF(ISNUMBER('GenSR'!K402),INDEX('913'!$I$6:$I$1205,'GenSR'!K402),0)-IF(ISNUMBER('GenSR'!L402),INDEX('913'!$I$6:$I$1205,'GenSR'!L402),0)-IF(ISNUMBER('GenSR'!M402),INDEX('913'!$I$6:$I$1205,'GenSR'!M402),0)-IF(ISNUMBER('GenSR'!N402),INDEX('913'!$I$6:$I$1205,'GenSR'!N402),0)-IF(ISNUMBER('GenSR'!O402),INDEX('913'!$I$6:$I$1205,'GenSR'!O402),0)</f>
        <v>0</v>
      </c>
      <c r="T396" s="6">
        <f>IF(S396=0,1,MAX(1,SQRT(S396^2+(IF(ISNUMBER('GenSR'!H402),INDEX('913'!$J$6:$J$1205,'GenSR'!H402),0)+IF(ISNUMBER('GenSR'!I402),INDEX('913'!$J$6:$J$1205,'GenSR'!I402),0)+IF(ISNUMBER('GenSR'!J402),INDEX('913'!$J$6:$J$1205,'GenSR'!J402),0)+IF(ISNUMBER('GenSR'!K402),INDEX('913'!$J$6:$J$1205,'GenSR'!K402),0)+IF(ISNUMBER('GenSR'!L402),INDEX('913'!$J$6:$J$1205,'GenSR'!L402),0)+IF(ISNUMBER('GenSR'!M402),INDEX('913'!$J$6:$J$1205,'GenSR'!M402),0)+IF(ISNUMBER('GenSR'!N402),INDEX('913'!$J$6:$J$1205,'GenSR'!N402),0)+IF(ISNUMBER('GenSR'!O402),INDEX('913'!$J$6:$J$1205,'GenSR'!O402),0))^2)/S396))</f>
        <v>0</v>
      </c>
      <c r="U396" s="26">
        <f>100*('GenSR'!AO402*'935'!Q345*T396)/'11'!B$17</f>
        <v>0</v>
      </c>
      <c r="V396" s="26">
        <f>100*'GenSR'!AN402/'11'!B$17</f>
        <v>0</v>
      </c>
      <c r="W396" s="26">
        <f>100*('GenSR'!AO402*T396)/'11'!D$17</f>
        <v>0</v>
      </c>
      <c r="X396" s="26">
        <f>100/'11'!B$17*'GenAgg'!E$27*'GenVol'!F357</f>
        <v>0</v>
      </c>
      <c r="Y396" s="26">
        <f>IF('GenVol'!B357=0,0,(1-B396/'GenVol'!B357)*(V396+IF('935'!Q345=0,0,(W396*'935'!Q345*('11'!D$17-'935'!Y345)/('11'!B$17-'935'!X345)))))</f>
        <v>0</v>
      </c>
      <c r="Z396" s="6">
        <f>IF('GenVol'!B357=0,1,B396/'GenVol'!B357)*W396</f>
        <v>0</v>
      </c>
      <c r="AA396" s="26">
        <f>IF('GenVol'!B357=0,1,B396/'GenVol'!B357)*V396</f>
        <v>0</v>
      </c>
      <c r="AB396" s="26">
        <f>X396+AA396</f>
        <v>0</v>
      </c>
      <c r="AC396" s="24">
        <f>'11'!D$17-'935'!Y345</f>
        <v>0</v>
      </c>
      <c r="AD396" s="24">
        <f>(P396+Q396)*'GenVol'!B357</f>
        <v>0</v>
      </c>
      <c r="AE396" s="10"/>
    </row>
    <row r="397" spans="1:31">
      <c r="A397" s="21">
        <v>340</v>
      </c>
      <c r="B397" s="24">
        <f>'GenVol'!B358-('935'!T346*(1-'935'!X346/'11'!B$17))</f>
        <v>0</v>
      </c>
      <c r="C397" s="6">
        <f>MAX('11'!$C$45+0,MIN('935'!L346+0,'11'!$C$40+0))</f>
        <v>0</v>
      </c>
      <c r="D397" s="6">
        <f>MAX('11'!$D$45+0,MIN('935'!M346+0,'11'!$D$40+0))</f>
        <v>0</v>
      </c>
      <c r="E397" s="6">
        <f>MAX('11'!$E$45+0,MIN('935'!N346+0,'11'!$E$40+0))</f>
        <v>0</v>
      </c>
      <c r="F397" s="6">
        <f>MAX('11'!$F$45+0,MIN('935'!O346+0,'11'!$F$40+0))</f>
        <v>0</v>
      </c>
      <c r="G397" s="6">
        <f>MAX('11'!$G$45+0,MIN('935'!P346+0,'11'!$G$40+0))</f>
        <v>0</v>
      </c>
      <c r="H397" s="6">
        <f>IF('935'!$K346=1000,'Fixed'!$M$636*'Fixed'!$F357/(1+'11'!$C$12)*$C397,0)</f>
        <v>0</v>
      </c>
      <c r="I397" s="6">
        <f>IF(MOD('935'!$K346,1000)=100,'Fixed'!$N$636*'Fixed'!$F357/(1+'11'!$D$12)*$D397,0)</f>
        <v>0</v>
      </c>
      <c r="J397" s="6">
        <f>IF(MOD('935'!$K346,100)=10,'Fixed'!$O$636*'Fixed'!$F357/(1+'11'!$E$12)*$E397,0)</f>
        <v>0</v>
      </c>
      <c r="K397" s="6">
        <f>IF(AND(MOD('935'!$K346,10)&gt;0,MOD('935'!$K346,1000)&gt;1),'Fixed'!$P$636*'Fixed'!$F357/(1+'11'!$F$12)*$F397,0)</f>
        <v>0</v>
      </c>
      <c r="L397" s="6">
        <f>IF(MOD('935'!$K346,1000)=1,'Fixed'!$Q$636*'Fixed'!$F357/(1+'11'!$G$12)*$G397,0)</f>
        <v>0</v>
      </c>
      <c r="M397" s="6">
        <f>IF('935'!$K346&gt;1000,'Fixed'!$M$636*'GenVol'!$F358*$C397,0)</f>
        <v>0</v>
      </c>
      <c r="N397" s="6">
        <f>IF(MOD('935'!$K346,1000)&gt;100,'Fixed'!$N$636*'GenVol'!$F358*$D397,0)</f>
        <v>0</v>
      </c>
      <c r="O397" s="6">
        <f>IF(MOD('935'!$K346,100)&gt;10,'Fixed'!$O$636*'GenVol'!$F358*$E397,0)</f>
        <v>0</v>
      </c>
      <c r="P397" s="6">
        <f>$H397+$I397+$J397+$K397+$L397</f>
        <v>0</v>
      </c>
      <c r="Q397" s="6">
        <f>$M397+$N397+$O397</f>
        <v>0</v>
      </c>
      <c r="R397" s="26">
        <f>100/'11'!B$17*'Fixed'!E357*('Fixed'!E$1278+'Fixed'!F$1278)</f>
        <v>0</v>
      </c>
      <c r="S397" s="24">
        <f>0-IF(ISNUMBER('GenSR'!H403),INDEX('913'!$I$6:$I$1205,'GenSR'!H403),0)-IF(ISNUMBER('GenSR'!I403),INDEX('913'!$I$6:$I$1205,'GenSR'!I403),0)-IF(ISNUMBER('GenSR'!J403),INDEX('913'!$I$6:$I$1205,'GenSR'!J403),0)-IF(ISNUMBER('GenSR'!K403),INDEX('913'!$I$6:$I$1205,'GenSR'!K403),0)-IF(ISNUMBER('GenSR'!L403),INDEX('913'!$I$6:$I$1205,'GenSR'!L403),0)-IF(ISNUMBER('GenSR'!M403),INDEX('913'!$I$6:$I$1205,'GenSR'!M403),0)-IF(ISNUMBER('GenSR'!N403),INDEX('913'!$I$6:$I$1205,'GenSR'!N403),0)-IF(ISNUMBER('GenSR'!O403),INDEX('913'!$I$6:$I$1205,'GenSR'!O403),0)</f>
        <v>0</v>
      </c>
      <c r="T397" s="6">
        <f>IF(S397=0,1,MAX(1,SQRT(S397^2+(IF(ISNUMBER('GenSR'!H403),INDEX('913'!$J$6:$J$1205,'GenSR'!H403),0)+IF(ISNUMBER('GenSR'!I403),INDEX('913'!$J$6:$J$1205,'GenSR'!I403),0)+IF(ISNUMBER('GenSR'!J403),INDEX('913'!$J$6:$J$1205,'GenSR'!J403),0)+IF(ISNUMBER('GenSR'!K403),INDEX('913'!$J$6:$J$1205,'GenSR'!K403),0)+IF(ISNUMBER('GenSR'!L403),INDEX('913'!$J$6:$J$1205,'GenSR'!L403),0)+IF(ISNUMBER('GenSR'!M403),INDEX('913'!$J$6:$J$1205,'GenSR'!M403),0)+IF(ISNUMBER('GenSR'!N403),INDEX('913'!$J$6:$J$1205,'GenSR'!N403),0)+IF(ISNUMBER('GenSR'!O403),INDEX('913'!$J$6:$J$1205,'GenSR'!O403),0))^2)/S397))</f>
        <v>0</v>
      </c>
      <c r="U397" s="26">
        <f>100*('GenSR'!AO403*'935'!Q346*T397)/'11'!B$17</f>
        <v>0</v>
      </c>
      <c r="V397" s="26">
        <f>100*'GenSR'!AN403/'11'!B$17</f>
        <v>0</v>
      </c>
      <c r="W397" s="26">
        <f>100*('GenSR'!AO403*T397)/'11'!D$17</f>
        <v>0</v>
      </c>
      <c r="X397" s="26">
        <f>100/'11'!B$17*'GenAgg'!E$27*'GenVol'!F358</f>
        <v>0</v>
      </c>
      <c r="Y397" s="26">
        <f>IF('GenVol'!B358=0,0,(1-B397/'GenVol'!B358)*(V397+IF('935'!Q346=0,0,(W397*'935'!Q346*('11'!D$17-'935'!Y346)/('11'!B$17-'935'!X346)))))</f>
        <v>0</v>
      </c>
      <c r="Z397" s="6">
        <f>IF('GenVol'!B358=0,1,B397/'GenVol'!B358)*W397</f>
        <v>0</v>
      </c>
      <c r="AA397" s="26">
        <f>IF('GenVol'!B358=0,1,B397/'GenVol'!B358)*V397</f>
        <v>0</v>
      </c>
      <c r="AB397" s="26">
        <f>X397+AA397</f>
        <v>0</v>
      </c>
      <c r="AC397" s="24">
        <f>'11'!D$17-'935'!Y346</f>
        <v>0</v>
      </c>
      <c r="AD397" s="24">
        <f>(P397+Q397)*'GenVol'!B358</f>
        <v>0</v>
      </c>
      <c r="AE397" s="10"/>
    </row>
    <row r="398" spans="1:31">
      <c r="A398" s="21">
        <v>341</v>
      </c>
      <c r="B398" s="24">
        <f>'GenVol'!B359-('935'!T347*(1-'935'!X347/'11'!B$17))</f>
        <v>0</v>
      </c>
      <c r="C398" s="6">
        <f>MAX('11'!$C$45+0,MIN('935'!L347+0,'11'!$C$40+0))</f>
        <v>0</v>
      </c>
      <c r="D398" s="6">
        <f>MAX('11'!$D$45+0,MIN('935'!M347+0,'11'!$D$40+0))</f>
        <v>0</v>
      </c>
      <c r="E398" s="6">
        <f>MAX('11'!$E$45+0,MIN('935'!N347+0,'11'!$E$40+0))</f>
        <v>0</v>
      </c>
      <c r="F398" s="6">
        <f>MAX('11'!$F$45+0,MIN('935'!O347+0,'11'!$F$40+0))</f>
        <v>0</v>
      </c>
      <c r="G398" s="6">
        <f>MAX('11'!$G$45+0,MIN('935'!P347+0,'11'!$G$40+0))</f>
        <v>0</v>
      </c>
      <c r="H398" s="6">
        <f>IF('935'!$K347=1000,'Fixed'!$M$636*'Fixed'!$F358/(1+'11'!$C$12)*$C398,0)</f>
        <v>0</v>
      </c>
      <c r="I398" s="6">
        <f>IF(MOD('935'!$K347,1000)=100,'Fixed'!$N$636*'Fixed'!$F358/(1+'11'!$D$12)*$D398,0)</f>
        <v>0</v>
      </c>
      <c r="J398" s="6">
        <f>IF(MOD('935'!$K347,100)=10,'Fixed'!$O$636*'Fixed'!$F358/(1+'11'!$E$12)*$E398,0)</f>
        <v>0</v>
      </c>
      <c r="K398" s="6">
        <f>IF(AND(MOD('935'!$K347,10)&gt;0,MOD('935'!$K347,1000)&gt;1),'Fixed'!$P$636*'Fixed'!$F358/(1+'11'!$F$12)*$F398,0)</f>
        <v>0</v>
      </c>
      <c r="L398" s="6">
        <f>IF(MOD('935'!$K347,1000)=1,'Fixed'!$Q$636*'Fixed'!$F358/(1+'11'!$G$12)*$G398,0)</f>
        <v>0</v>
      </c>
      <c r="M398" s="6">
        <f>IF('935'!$K347&gt;1000,'Fixed'!$M$636*'GenVol'!$F359*$C398,0)</f>
        <v>0</v>
      </c>
      <c r="N398" s="6">
        <f>IF(MOD('935'!$K347,1000)&gt;100,'Fixed'!$N$636*'GenVol'!$F359*$D398,0)</f>
        <v>0</v>
      </c>
      <c r="O398" s="6">
        <f>IF(MOD('935'!$K347,100)&gt;10,'Fixed'!$O$636*'GenVol'!$F359*$E398,0)</f>
        <v>0</v>
      </c>
      <c r="P398" s="6">
        <f>$H398+$I398+$J398+$K398+$L398</f>
        <v>0</v>
      </c>
      <c r="Q398" s="6">
        <f>$M398+$N398+$O398</f>
        <v>0</v>
      </c>
      <c r="R398" s="26">
        <f>100/'11'!B$17*'Fixed'!E358*('Fixed'!E$1278+'Fixed'!F$1278)</f>
        <v>0</v>
      </c>
      <c r="S398" s="24">
        <f>0-IF(ISNUMBER('GenSR'!H404),INDEX('913'!$I$6:$I$1205,'GenSR'!H404),0)-IF(ISNUMBER('GenSR'!I404),INDEX('913'!$I$6:$I$1205,'GenSR'!I404),0)-IF(ISNUMBER('GenSR'!J404),INDEX('913'!$I$6:$I$1205,'GenSR'!J404),0)-IF(ISNUMBER('GenSR'!K404),INDEX('913'!$I$6:$I$1205,'GenSR'!K404),0)-IF(ISNUMBER('GenSR'!L404),INDEX('913'!$I$6:$I$1205,'GenSR'!L404),0)-IF(ISNUMBER('GenSR'!M404),INDEX('913'!$I$6:$I$1205,'GenSR'!M404),0)-IF(ISNUMBER('GenSR'!N404),INDEX('913'!$I$6:$I$1205,'GenSR'!N404),0)-IF(ISNUMBER('GenSR'!O404),INDEX('913'!$I$6:$I$1205,'GenSR'!O404),0)</f>
        <v>0</v>
      </c>
      <c r="T398" s="6">
        <f>IF(S398=0,1,MAX(1,SQRT(S398^2+(IF(ISNUMBER('GenSR'!H404),INDEX('913'!$J$6:$J$1205,'GenSR'!H404),0)+IF(ISNUMBER('GenSR'!I404),INDEX('913'!$J$6:$J$1205,'GenSR'!I404),0)+IF(ISNUMBER('GenSR'!J404),INDEX('913'!$J$6:$J$1205,'GenSR'!J404),0)+IF(ISNUMBER('GenSR'!K404),INDEX('913'!$J$6:$J$1205,'GenSR'!K404),0)+IF(ISNUMBER('GenSR'!L404),INDEX('913'!$J$6:$J$1205,'GenSR'!L404),0)+IF(ISNUMBER('GenSR'!M404),INDEX('913'!$J$6:$J$1205,'GenSR'!M404),0)+IF(ISNUMBER('GenSR'!N404),INDEX('913'!$J$6:$J$1205,'GenSR'!N404),0)+IF(ISNUMBER('GenSR'!O404),INDEX('913'!$J$6:$J$1205,'GenSR'!O404),0))^2)/S398))</f>
        <v>0</v>
      </c>
      <c r="U398" s="26">
        <f>100*('GenSR'!AO404*'935'!Q347*T398)/'11'!B$17</f>
        <v>0</v>
      </c>
      <c r="V398" s="26">
        <f>100*'GenSR'!AN404/'11'!B$17</f>
        <v>0</v>
      </c>
      <c r="W398" s="26">
        <f>100*('GenSR'!AO404*T398)/'11'!D$17</f>
        <v>0</v>
      </c>
      <c r="X398" s="26">
        <f>100/'11'!B$17*'GenAgg'!E$27*'GenVol'!F359</f>
        <v>0</v>
      </c>
      <c r="Y398" s="26">
        <f>IF('GenVol'!B359=0,0,(1-B398/'GenVol'!B359)*(V398+IF('935'!Q347=0,0,(W398*'935'!Q347*('11'!D$17-'935'!Y347)/('11'!B$17-'935'!X347)))))</f>
        <v>0</v>
      </c>
      <c r="Z398" s="6">
        <f>IF('GenVol'!B359=0,1,B398/'GenVol'!B359)*W398</f>
        <v>0</v>
      </c>
      <c r="AA398" s="26">
        <f>IF('GenVol'!B359=0,1,B398/'GenVol'!B359)*V398</f>
        <v>0</v>
      </c>
      <c r="AB398" s="26">
        <f>X398+AA398</f>
        <v>0</v>
      </c>
      <c r="AC398" s="24">
        <f>'11'!D$17-'935'!Y347</f>
        <v>0</v>
      </c>
      <c r="AD398" s="24">
        <f>(P398+Q398)*'GenVol'!B359</f>
        <v>0</v>
      </c>
      <c r="AE398" s="10"/>
    </row>
    <row r="399" spans="1:31">
      <c r="A399" s="21">
        <v>342</v>
      </c>
      <c r="B399" s="24">
        <f>'GenVol'!B360-('935'!T348*(1-'935'!X348/'11'!B$17))</f>
        <v>0</v>
      </c>
      <c r="C399" s="6">
        <f>MAX('11'!$C$45+0,MIN('935'!L348+0,'11'!$C$40+0))</f>
        <v>0</v>
      </c>
      <c r="D399" s="6">
        <f>MAX('11'!$D$45+0,MIN('935'!M348+0,'11'!$D$40+0))</f>
        <v>0</v>
      </c>
      <c r="E399" s="6">
        <f>MAX('11'!$E$45+0,MIN('935'!N348+0,'11'!$E$40+0))</f>
        <v>0</v>
      </c>
      <c r="F399" s="6">
        <f>MAX('11'!$F$45+0,MIN('935'!O348+0,'11'!$F$40+0))</f>
        <v>0</v>
      </c>
      <c r="G399" s="6">
        <f>MAX('11'!$G$45+0,MIN('935'!P348+0,'11'!$G$40+0))</f>
        <v>0</v>
      </c>
      <c r="H399" s="6">
        <f>IF('935'!$K348=1000,'Fixed'!$M$636*'Fixed'!$F359/(1+'11'!$C$12)*$C399,0)</f>
        <v>0</v>
      </c>
      <c r="I399" s="6">
        <f>IF(MOD('935'!$K348,1000)=100,'Fixed'!$N$636*'Fixed'!$F359/(1+'11'!$D$12)*$D399,0)</f>
        <v>0</v>
      </c>
      <c r="J399" s="6">
        <f>IF(MOD('935'!$K348,100)=10,'Fixed'!$O$636*'Fixed'!$F359/(1+'11'!$E$12)*$E399,0)</f>
        <v>0</v>
      </c>
      <c r="K399" s="6">
        <f>IF(AND(MOD('935'!$K348,10)&gt;0,MOD('935'!$K348,1000)&gt;1),'Fixed'!$P$636*'Fixed'!$F359/(1+'11'!$F$12)*$F399,0)</f>
        <v>0</v>
      </c>
      <c r="L399" s="6">
        <f>IF(MOD('935'!$K348,1000)=1,'Fixed'!$Q$636*'Fixed'!$F359/(1+'11'!$G$12)*$G399,0)</f>
        <v>0</v>
      </c>
      <c r="M399" s="6">
        <f>IF('935'!$K348&gt;1000,'Fixed'!$M$636*'GenVol'!$F360*$C399,0)</f>
        <v>0</v>
      </c>
      <c r="N399" s="6">
        <f>IF(MOD('935'!$K348,1000)&gt;100,'Fixed'!$N$636*'GenVol'!$F360*$D399,0)</f>
        <v>0</v>
      </c>
      <c r="O399" s="6">
        <f>IF(MOD('935'!$K348,100)&gt;10,'Fixed'!$O$636*'GenVol'!$F360*$E399,0)</f>
        <v>0</v>
      </c>
      <c r="P399" s="6">
        <f>$H399+$I399+$J399+$K399+$L399</f>
        <v>0</v>
      </c>
      <c r="Q399" s="6">
        <f>$M399+$N399+$O399</f>
        <v>0</v>
      </c>
      <c r="R399" s="26">
        <f>100/'11'!B$17*'Fixed'!E359*('Fixed'!E$1278+'Fixed'!F$1278)</f>
        <v>0</v>
      </c>
      <c r="S399" s="24">
        <f>0-IF(ISNUMBER('GenSR'!H405),INDEX('913'!$I$6:$I$1205,'GenSR'!H405),0)-IF(ISNUMBER('GenSR'!I405),INDEX('913'!$I$6:$I$1205,'GenSR'!I405),0)-IF(ISNUMBER('GenSR'!J405),INDEX('913'!$I$6:$I$1205,'GenSR'!J405),0)-IF(ISNUMBER('GenSR'!K405),INDEX('913'!$I$6:$I$1205,'GenSR'!K405),0)-IF(ISNUMBER('GenSR'!L405),INDEX('913'!$I$6:$I$1205,'GenSR'!L405),0)-IF(ISNUMBER('GenSR'!M405),INDEX('913'!$I$6:$I$1205,'GenSR'!M405),0)-IF(ISNUMBER('GenSR'!N405),INDEX('913'!$I$6:$I$1205,'GenSR'!N405),0)-IF(ISNUMBER('GenSR'!O405),INDEX('913'!$I$6:$I$1205,'GenSR'!O405),0)</f>
        <v>0</v>
      </c>
      <c r="T399" s="6">
        <f>IF(S399=0,1,MAX(1,SQRT(S399^2+(IF(ISNUMBER('GenSR'!H405),INDEX('913'!$J$6:$J$1205,'GenSR'!H405),0)+IF(ISNUMBER('GenSR'!I405),INDEX('913'!$J$6:$J$1205,'GenSR'!I405),0)+IF(ISNUMBER('GenSR'!J405),INDEX('913'!$J$6:$J$1205,'GenSR'!J405),0)+IF(ISNUMBER('GenSR'!K405),INDEX('913'!$J$6:$J$1205,'GenSR'!K405),0)+IF(ISNUMBER('GenSR'!L405),INDEX('913'!$J$6:$J$1205,'GenSR'!L405),0)+IF(ISNUMBER('GenSR'!M405),INDEX('913'!$J$6:$J$1205,'GenSR'!M405),0)+IF(ISNUMBER('GenSR'!N405),INDEX('913'!$J$6:$J$1205,'GenSR'!N405),0)+IF(ISNUMBER('GenSR'!O405),INDEX('913'!$J$6:$J$1205,'GenSR'!O405),0))^2)/S399))</f>
        <v>0</v>
      </c>
      <c r="U399" s="26">
        <f>100*('GenSR'!AO405*'935'!Q348*T399)/'11'!B$17</f>
        <v>0</v>
      </c>
      <c r="V399" s="26">
        <f>100*'GenSR'!AN405/'11'!B$17</f>
        <v>0</v>
      </c>
      <c r="W399" s="26">
        <f>100*('GenSR'!AO405*T399)/'11'!D$17</f>
        <v>0</v>
      </c>
      <c r="X399" s="26">
        <f>100/'11'!B$17*'GenAgg'!E$27*'GenVol'!F360</f>
        <v>0</v>
      </c>
      <c r="Y399" s="26">
        <f>IF('GenVol'!B360=0,0,(1-B399/'GenVol'!B360)*(V399+IF('935'!Q348=0,0,(W399*'935'!Q348*('11'!D$17-'935'!Y348)/('11'!B$17-'935'!X348)))))</f>
        <v>0</v>
      </c>
      <c r="Z399" s="6">
        <f>IF('GenVol'!B360=0,1,B399/'GenVol'!B360)*W399</f>
        <v>0</v>
      </c>
      <c r="AA399" s="26">
        <f>IF('GenVol'!B360=0,1,B399/'GenVol'!B360)*V399</f>
        <v>0</v>
      </c>
      <c r="AB399" s="26">
        <f>X399+AA399</f>
        <v>0</v>
      </c>
      <c r="AC399" s="24">
        <f>'11'!D$17-'935'!Y348</f>
        <v>0</v>
      </c>
      <c r="AD399" s="24">
        <f>(P399+Q399)*'GenVol'!B360</f>
        <v>0</v>
      </c>
      <c r="AE399" s="10"/>
    </row>
    <row r="400" spans="1:31">
      <c r="A400" s="21">
        <v>343</v>
      </c>
      <c r="B400" s="24">
        <f>'GenVol'!B361-('935'!T349*(1-'935'!X349/'11'!B$17))</f>
        <v>0</v>
      </c>
      <c r="C400" s="6">
        <f>MAX('11'!$C$45+0,MIN('935'!L349+0,'11'!$C$40+0))</f>
        <v>0</v>
      </c>
      <c r="D400" s="6">
        <f>MAX('11'!$D$45+0,MIN('935'!M349+0,'11'!$D$40+0))</f>
        <v>0</v>
      </c>
      <c r="E400" s="6">
        <f>MAX('11'!$E$45+0,MIN('935'!N349+0,'11'!$E$40+0))</f>
        <v>0</v>
      </c>
      <c r="F400" s="6">
        <f>MAX('11'!$F$45+0,MIN('935'!O349+0,'11'!$F$40+0))</f>
        <v>0</v>
      </c>
      <c r="G400" s="6">
        <f>MAX('11'!$G$45+0,MIN('935'!P349+0,'11'!$G$40+0))</f>
        <v>0</v>
      </c>
      <c r="H400" s="6">
        <f>IF('935'!$K349=1000,'Fixed'!$M$636*'Fixed'!$F360/(1+'11'!$C$12)*$C400,0)</f>
        <v>0</v>
      </c>
      <c r="I400" s="6">
        <f>IF(MOD('935'!$K349,1000)=100,'Fixed'!$N$636*'Fixed'!$F360/(1+'11'!$D$12)*$D400,0)</f>
        <v>0</v>
      </c>
      <c r="J400" s="6">
        <f>IF(MOD('935'!$K349,100)=10,'Fixed'!$O$636*'Fixed'!$F360/(1+'11'!$E$12)*$E400,0)</f>
        <v>0</v>
      </c>
      <c r="K400" s="6">
        <f>IF(AND(MOD('935'!$K349,10)&gt;0,MOD('935'!$K349,1000)&gt;1),'Fixed'!$P$636*'Fixed'!$F360/(1+'11'!$F$12)*$F400,0)</f>
        <v>0</v>
      </c>
      <c r="L400" s="6">
        <f>IF(MOD('935'!$K349,1000)=1,'Fixed'!$Q$636*'Fixed'!$F360/(1+'11'!$G$12)*$G400,0)</f>
        <v>0</v>
      </c>
      <c r="M400" s="6">
        <f>IF('935'!$K349&gt;1000,'Fixed'!$M$636*'GenVol'!$F361*$C400,0)</f>
        <v>0</v>
      </c>
      <c r="N400" s="6">
        <f>IF(MOD('935'!$K349,1000)&gt;100,'Fixed'!$N$636*'GenVol'!$F361*$D400,0)</f>
        <v>0</v>
      </c>
      <c r="O400" s="6">
        <f>IF(MOD('935'!$K349,100)&gt;10,'Fixed'!$O$636*'GenVol'!$F361*$E400,0)</f>
        <v>0</v>
      </c>
      <c r="P400" s="6">
        <f>$H400+$I400+$J400+$K400+$L400</f>
        <v>0</v>
      </c>
      <c r="Q400" s="6">
        <f>$M400+$N400+$O400</f>
        <v>0</v>
      </c>
      <c r="R400" s="26">
        <f>100/'11'!B$17*'Fixed'!E360*('Fixed'!E$1278+'Fixed'!F$1278)</f>
        <v>0</v>
      </c>
      <c r="S400" s="24">
        <f>0-IF(ISNUMBER('GenSR'!H406),INDEX('913'!$I$6:$I$1205,'GenSR'!H406),0)-IF(ISNUMBER('GenSR'!I406),INDEX('913'!$I$6:$I$1205,'GenSR'!I406),0)-IF(ISNUMBER('GenSR'!J406),INDEX('913'!$I$6:$I$1205,'GenSR'!J406),0)-IF(ISNUMBER('GenSR'!K406),INDEX('913'!$I$6:$I$1205,'GenSR'!K406),0)-IF(ISNUMBER('GenSR'!L406),INDEX('913'!$I$6:$I$1205,'GenSR'!L406),0)-IF(ISNUMBER('GenSR'!M406),INDEX('913'!$I$6:$I$1205,'GenSR'!M406),0)-IF(ISNUMBER('GenSR'!N406),INDEX('913'!$I$6:$I$1205,'GenSR'!N406),0)-IF(ISNUMBER('GenSR'!O406),INDEX('913'!$I$6:$I$1205,'GenSR'!O406),0)</f>
        <v>0</v>
      </c>
      <c r="T400" s="6">
        <f>IF(S400=0,1,MAX(1,SQRT(S400^2+(IF(ISNUMBER('GenSR'!H406),INDEX('913'!$J$6:$J$1205,'GenSR'!H406),0)+IF(ISNUMBER('GenSR'!I406),INDEX('913'!$J$6:$J$1205,'GenSR'!I406),0)+IF(ISNUMBER('GenSR'!J406),INDEX('913'!$J$6:$J$1205,'GenSR'!J406),0)+IF(ISNUMBER('GenSR'!K406),INDEX('913'!$J$6:$J$1205,'GenSR'!K406),0)+IF(ISNUMBER('GenSR'!L406),INDEX('913'!$J$6:$J$1205,'GenSR'!L406),0)+IF(ISNUMBER('GenSR'!M406),INDEX('913'!$J$6:$J$1205,'GenSR'!M406),0)+IF(ISNUMBER('GenSR'!N406),INDEX('913'!$J$6:$J$1205,'GenSR'!N406),0)+IF(ISNUMBER('GenSR'!O406),INDEX('913'!$J$6:$J$1205,'GenSR'!O406),0))^2)/S400))</f>
        <v>0</v>
      </c>
      <c r="U400" s="26">
        <f>100*('GenSR'!AO406*'935'!Q349*T400)/'11'!B$17</f>
        <v>0</v>
      </c>
      <c r="V400" s="26">
        <f>100*'GenSR'!AN406/'11'!B$17</f>
        <v>0</v>
      </c>
      <c r="W400" s="26">
        <f>100*('GenSR'!AO406*T400)/'11'!D$17</f>
        <v>0</v>
      </c>
      <c r="X400" s="26">
        <f>100/'11'!B$17*'GenAgg'!E$27*'GenVol'!F361</f>
        <v>0</v>
      </c>
      <c r="Y400" s="26">
        <f>IF('GenVol'!B361=0,0,(1-B400/'GenVol'!B361)*(V400+IF('935'!Q349=0,0,(W400*'935'!Q349*('11'!D$17-'935'!Y349)/('11'!B$17-'935'!X349)))))</f>
        <v>0</v>
      </c>
      <c r="Z400" s="6">
        <f>IF('GenVol'!B361=0,1,B400/'GenVol'!B361)*W400</f>
        <v>0</v>
      </c>
      <c r="AA400" s="26">
        <f>IF('GenVol'!B361=0,1,B400/'GenVol'!B361)*V400</f>
        <v>0</v>
      </c>
      <c r="AB400" s="26">
        <f>X400+AA400</f>
        <v>0</v>
      </c>
      <c r="AC400" s="24">
        <f>'11'!D$17-'935'!Y349</f>
        <v>0</v>
      </c>
      <c r="AD400" s="24">
        <f>(P400+Q400)*'GenVol'!B361</f>
        <v>0</v>
      </c>
      <c r="AE400" s="10"/>
    </row>
    <row r="401" spans="1:31">
      <c r="A401" s="21">
        <v>344</v>
      </c>
      <c r="B401" s="24">
        <f>'GenVol'!B362-('935'!T350*(1-'935'!X350/'11'!B$17))</f>
        <v>0</v>
      </c>
      <c r="C401" s="6">
        <f>MAX('11'!$C$45+0,MIN('935'!L350+0,'11'!$C$40+0))</f>
        <v>0</v>
      </c>
      <c r="D401" s="6">
        <f>MAX('11'!$D$45+0,MIN('935'!M350+0,'11'!$D$40+0))</f>
        <v>0</v>
      </c>
      <c r="E401" s="6">
        <f>MAX('11'!$E$45+0,MIN('935'!N350+0,'11'!$E$40+0))</f>
        <v>0</v>
      </c>
      <c r="F401" s="6">
        <f>MAX('11'!$F$45+0,MIN('935'!O350+0,'11'!$F$40+0))</f>
        <v>0</v>
      </c>
      <c r="G401" s="6">
        <f>MAX('11'!$G$45+0,MIN('935'!P350+0,'11'!$G$40+0))</f>
        <v>0</v>
      </c>
      <c r="H401" s="6">
        <f>IF('935'!$K350=1000,'Fixed'!$M$636*'Fixed'!$F361/(1+'11'!$C$12)*$C401,0)</f>
        <v>0</v>
      </c>
      <c r="I401" s="6">
        <f>IF(MOD('935'!$K350,1000)=100,'Fixed'!$N$636*'Fixed'!$F361/(1+'11'!$D$12)*$D401,0)</f>
        <v>0</v>
      </c>
      <c r="J401" s="6">
        <f>IF(MOD('935'!$K350,100)=10,'Fixed'!$O$636*'Fixed'!$F361/(1+'11'!$E$12)*$E401,0)</f>
        <v>0</v>
      </c>
      <c r="K401" s="6">
        <f>IF(AND(MOD('935'!$K350,10)&gt;0,MOD('935'!$K350,1000)&gt;1),'Fixed'!$P$636*'Fixed'!$F361/(1+'11'!$F$12)*$F401,0)</f>
        <v>0</v>
      </c>
      <c r="L401" s="6">
        <f>IF(MOD('935'!$K350,1000)=1,'Fixed'!$Q$636*'Fixed'!$F361/(1+'11'!$G$12)*$G401,0)</f>
        <v>0</v>
      </c>
      <c r="M401" s="6">
        <f>IF('935'!$K350&gt;1000,'Fixed'!$M$636*'GenVol'!$F362*$C401,0)</f>
        <v>0</v>
      </c>
      <c r="N401" s="6">
        <f>IF(MOD('935'!$K350,1000)&gt;100,'Fixed'!$N$636*'GenVol'!$F362*$D401,0)</f>
        <v>0</v>
      </c>
      <c r="O401" s="6">
        <f>IF(MOD('935'!$K350,100)&gt;10,'Fixed'!$O$636*'GenVol'!$F362*$E401,0)</f>
        <v>0</v>
      </c>
      <c r="P401" s="6">
        <f>$H401+$I401+$J401+$K401+$L401</f>
        <v>0</v>
      </c>
      <c r="Q401" s="6">
        <f>$M401+$N401+$O401</f>
        <v>0</v>
      </c>
      <c r="R401" s="26">
        <f>100/'11'!B$17*'Fixed'!E361*('Fixed'!E$1278+'Fixed'!F$1278)</f>
        <v>0</v>
      </c>
      <c r="S401" s="24">
        <f>0-IF(ISNUMBER('GenSR'!H407),INDEX('913'!$I$6:$I$1205,'GenSR'!H407),0)-IF(ISNUMBER('GenSR'!I407),INDEX('913'!$I$6:$I$1205,'GenSR'!I407),0)-IF(ISNUMBER('GenSR'!J407),INDEX('913'!$I$6:$I$1205,'GenSR'!J407),0)-IF(ISNUMBER('GenSR'!K407),INDEX('913'!$I$6:$I$1205,'GenSR'!K407),0)-IF(ISNUMBER('GenSR'!L407),INDEX('913'!$I$6:$I$1205,'GenSR'!L407),0)-IF(ISNUMBER('GenSR'!M407),INDEX('913'!$I$6:$I$1205,'GenSR'!M407),0)-IF(ISNUMBER('GenSR'!N407),INDEX('913'!$I$6:$I$1205,'GenSR'!N407),0)-IF(ISNUMBER('GenSR'!O407),INDEX('913'!$I$6:$I$1205,'GenSR'!O407),0)</f>
        <v>0</v>
      </c>
      <c r="T401" s="6">
        <f>IF(S401=0,1,MAX(1,SQRT(S401^2+(IF(ISNUMBER('GenSR'!H407),INDEX('913'!$J$6:$J$1205,'GenSR'!H407),0)+IF(ISNUMBER('GenSR'!I407),INDEX('913'!$J$6:$J$1205,'GenSR'!I407),0)+IF(ISNUMBER('GenSR'!J407),INDEX('913'!$J$6:$J$1205,'GenSR'!J407),0)+IF(ISNUMBER('GenSR'!K407),INDEX('913'!$J$6:$J$1205,'GenSR'!K407),0)+IF(ISNUMBER('GenSR'!L407),INDEX('913'!$J$6:$J$1205,'GenSR'!L407),0)+IF(ISNUMBER('GenSR'!M407),INDEX('913'!$J$6:$J$1205,'GenSR'!M407),0)+IF(ISNUMBER('GenSR'!N407),INDEX('913'!$J$6:$J$1205,'GenSR'!N407),0)+IF(ISNUMBER('GenSR'!O407),INDEX('913'!$J$6:$J$1205,'GenSR'!O407),0))^2)/S401))</f>
        <v>0</v>
      </c>
      <c r="U401" s="26">
        <f>100*('GenSR'!AO407*'935'!Q350*T401)/'11'!B$17</f>
        <v>0</v>
      </c>
      <c r="V401" s="26">
        <f>100*'GenSR'!AN407/'11'!B$17</f>
        <v>0</v>
      </c>
      <c r="W401" s="26">
        <f>100*('GenSR'!AO407*T401)/'11'!D$17</f>
        <v>0</v>
      </c>
      <c r="X401" s="26">
        <f>100/'11'!B$17*'GenAgg'!E$27*'GenVol'!F362</f>
        <v>0</v>
      </c>
      <c r="Y401" s="26">
        <f>IF('GenVol'!B362=0,0,(1-B401/'GenVol'!B362)*(V401+IF('935'!Q350=0,0,(W401*'935'!Q350*('11'!D$17-'935'!Y350)/('11'!B$17-'935'!X350)))))</f>
        <v>0</v>
      </c>
      <c r="Z401" s="6">
        <f>IF('GenVol'!B362=0,1,B401/'GenVol'!B362)*W401</f>
        <v>0</v>
      </c>
      <c r="AA401" s="26">
        <f>IF('GenVol'!B362=0,1,B401/'GenVol'!B362)*V401</f>
        <v>0</v>
      </c>
      <c r="AB401" s="26">
        <f>X401+AA401</f>
        <v>0</v>
      </c>
      <c r="AC401" s="24">
        <f>'11'!D$17-'935'!Y350</f>
        <v>0</v>
      </c>
      <c r="AD401" s="24">
        <f>(P401+Q401)*'GenVol'!B362</f>
        <v>0</v>
      </c>
      <c r="AE401" s="10"/>
    </row>
    <row r="402" spans="1:31">
      <c r="A402" s="21">
        <v>345</v>
      </c>
      <c r="B402" s="24">
        <f>'GenVol'!B363-('935'!T351*(1-'935'!X351/'11'!B$17))</f>
        <v>0</v>
      </c>
      <c r="C402" s="6">
        <f>MAX('11'!$C$45+0,MIN('935'!L351+0,'11'!$C$40+0))</f>
        <v>0</v>
      </c>
      <c r="D402" s="6">
        <f>MAX('11'!$D$45+0,MIN('935'!M351+0,'11'!$D$40+0))</f>
        <v>0</v>
      </c>
      <c r="E402" s="6">
        <f>MAX('11'!$E$45+0,MIN('935'!N351+0,'11'!$E$40+0))</f>
        <v>0</v>
      </c>
      <c r="F402" s="6">
        <f>MAX('11'!$F$45+0,MIN('935'!O351+0,'11'!$F$40+0))</f>
        <v>0</v>
      </c>
      <c r="G402" s="6">
        <f>MAX('11'!$G$45+0,MIN('935'!P351+0,'11'!$G$40+0))</f>
        <v>0</v>
      </c>
      <c r="H402" s="6">
        <f>IF('935'!$K351=1000,'Fixed'!$M$636*'Fixed'!$F362/(1+'11'!$C$12)*$C402,0)</f>
        <v>0</v>
      </c>
      <c r="I402" s="6">
        <f>IF(MOD('935'!$K351,1000)=100,'Fixed'!$N$636*'Fixed'!$F362/(1+'11'!$D$12)*$D402,0)</f>
        <v>0</v>
      </c>
      <c r="J402" s="6">
        <f>IF(MOD('935'!$K351,100)=10,'Fixed'!$O$636*'Fixed'!$F362/(1+'11'!$E$12)*$E402,0)</f>
        <v>0</v>
      </c>
      <c r="K402" s="6">
        <f>IF(AND(MOD('935'!$K351,10)&gt;0,MOD('935'!$K351,1000)&gt;1),'Fixed'!$P$636*'Fixed'!$F362/(1+'11'!$F$12)*$F402,0)</f>
        <v>0</v>
      </c>
      <c r="L402" s="6">
        <f>IF(MOD('935'!$K351,1000)=1,'Fixed'!$Q$636*'Fixed'!$F362/(1+'11'!$G$12)*$G402,0)</f>
        <v>0</v>
      </c>
      <c r="M402" s="6">
        <f>IF('935'!$K351&gt;1000,'Fixed'!$M$636*'GenVol'!$F363*$C402,0)</f>
        <v>0</v>
      </c>
      <c r="N402" s="6">
        <f>IF(MOD('935'!$K351,1000)&gt;100,'Fixed'!$N$636*'GenVol'!$F363*$D402,0)</f>
        <v>0</v>
      </c>
      <c r="O402" s="6">
        <f>IF(MOD('935'!$K351,100)&gt;10,'Fixed'!$O$636*'GenVol'!$F363*$E402,0)</f>
        <v>0</v>
      </c>
      <c r="P402" s="6">
        <f>$H402+$I402+$J402+$K402+$L402</f>
        <v>0</v>
      </c>
      <c r="Q402" s="6">
        <f>$M402+$N402+$O402</f>
        <v>0</v>
      </c>
      <c r="R402" s="26">
        <f>100/'11'!B$17*'Fixed'!E362*('Fixed'!E$1278+'Fixed'!F$1278)</f>
        <v>0</v>
      </c>
      <c r="S402" s="24">
        <f>0-IF(ISNUMBER('GenSR'!H408),INDEX('913'!$I$6:$I$1205,'GenSR'!H408),0)-IF(ISNUMBER('GenSR'!I408),INDEX('913'!$I$6:$I$1205,'GenSR'!I408),0)-IF(ISNUMBER('GenSR'!J408),INDEX('913'!$I$6:$I$1205,'GenSR'!J408),0)-IF(ISNUMBER('GenSR'!K408),INDEX('913'!$I$6:$I$1205,'GenSR'!K408),0)-IF(ISNUMBER('GenSR'!L408),INDEX('913'!$I$6:$I$1205,'GenSR'!L408),0)-IF(ISNUMBER('GenSR'!M408),INDEX('913'!$I$6:$I$1205,'GenSR'!M408),0)-IF(ISNUMBER('GenSR'!N408),INDEX('913'!$I$6:$I$1205,'GenSR'!N408),0)-IF(ISNUMBER('GenSR'!O408),INDEX('913'!$I$6:$I$1205,'GenSR'!O408),0)</f>
        <v>0</v>
      </c>
      <c r="T402" s="6">
        <f>IF(S402=0,1,MAX(1,SQRT(S402^2+(IF(ISNUMBER('GenSR'!H408),INDEX('913'!$J$6:$J$1205,'GenSR'!H408),0)+IF(ISNUMBER('GenSR'!I408),INDEX('913'!$J$6:$J$1205,'GenSR'!I408),0)+IF(ISNUMBER('GenSR'!J408),INDEX('913'!$J$6:$J$1205,'GenSR'!J408),0)+IF(ISNUMBER('GenSR'!K408),INDEX('913'!$J$6:$J$1205,'GenSR'!K408),0)+IF(ISNUMBER('GenSR'!L408),INDEX('913'!$J$6:$J$1205,'GenSR'!L408),0)+IF(ISNUMBER('GenSR'!M408),INDEX('913'!$J$6:$J$1205,'GenSR'!M408),0)+IF(ISNUMBER('GenSR'!N408),INDEX('913'!$J$6:$J$1205,'GenSR'!N408),0)+IF(ISNUMBER('GenSR'!O408),INDEX('913'!$J$6:$J$1205,'GenSR'!O408),0))^2)/S402))</f>
        <v>0</v>
      </c>
      <c r="U402" s="26">
        <f>100*('GenSR'!AO408*'935'!Q351*T402)/'11'!B$17</f>
        <v>0</v>
      </c>
      <c r="V402" s="26">
        <f>100*'GenSR'!AN408/'11'!B$17</f>
        <v>0</v>
      </c>
      <c r="W402" s="26">
        <f>100*('GenSR'!AO408*T402)/'11'!D$17</f>
        <v>0</v>
      </c>
      <c r="X402" s="26">
        <f>100/'11'!B$17*'GenAgg'!E$27*'GenVol'!F363</f>
        <v>0</v>
      </c>
      <c r="Y402" s="26">
        <f>IF('GenVol'!B363=0,0,(1-B402/'GenVol'!B363)*(V402+IF('935'!Q351=0,0,(W402*'935'!Q351*('11'!D$17-'935'!Y351)/('11'!B$17-'935'!X351)))))</f>
        <v>0</v>
      </c>
      <c r="Z402" s="6">
        <f>IF('GenVol'!B363=0,1,B402/'GenVol'!B363)*W402</f>
        <v>0</v>
      </c>
      <c r="AA402" s="26">
        <f>IF('GenVol'!B363=0,1,B402/'GenVol'!B363)*V402</f>
        <v>0</v>
      </c>
      <c r="AB402" s="26">
        <f>X402+AA402</f>
        <v>0</v>
      </c>
      <c r="AC402" s="24">
        <f>'11'!D$17-'935'!Y351</f>
        <v>0</v>
      </c>
      <c r="AD402" s="24">
        <f>(P402+Q402)*'GenVol'!B363</f>
        <v>0</v>
      </c>
      <c r="AE402" s="10"/>
    </row>
    <row r="403" spans="1:31">
      <c r="A403" s="21">
        <v>346</v>
      </c>
      <c r="B403" s="24">
        <f>'GenVol'!B364-('935'!T352*(1-'935'!X352/'11'!B$17))</f>
        <v>0</v>
      </c>
      <c r="C403" s="6">
        <f>MAX('11'!$C$45+0,MIN('935'!L352+0,'11'!$C$40+0))</f>
        <v>0</v>
      </c>
      <c r="D403" s="6">
        <f>MAX('11'!$D$45+0,MIN('935'!M352+0,'11'!$D$40+0))</f>
        <v>0</v>
      </c>
      <c r="E403" s="6">
        <f>MAX('11'!$E$45+0,MIN('935'!N352+0,'11'!$E$40+0))</f>
        <v>0</v>
      </c>
      <c r="F403" s="6">
        <f>MAX('11'!$F$45+0,MIN('935'!O352+0,'11'!$F$40+0))</f>
        <v>0</v>
      </c>
      <c r="G403" s="6">
        <f>MAX('11'!$G$45+0,MIN('935'!P352+0,'11'!$G$40+0))</f>
        <v>0</v>
      </c>
      <c r="H403" s="6">
        <f>IF('935'!$K352=1000,'Fixed'!$M$636*'Fixed'!$F363/(1+'11'!$C$12)*$C403,0)</f>
        <v>0</v>
      </c>
      <c r="I403" s="6">
        <f>IF(MOD('935'!$K352,1000)=100,'Fixed'!$N$636*'Fixed'!$F363/(1+'11'!$D$12)*$D403,0)</f>
        <v>0</v>
      </c>
      <c r="J403" s="6">
        <f>IF(MOD('935'!$K352,100)=10,'Fixed'!$O$636*'Fixed'!$F363/(1+'11'!$E$12)*$E403,0)</f>
        <v>0</v>
      </c>
      <c r="K403" s="6">
        <f>IF(AND(MOD('935'!$K352,10)&gt;0,MOD('935'!$K352,1000)&gt;1),'Fixed'!$P$636*'Fixed'!$F363/(1+'11'!$F$12)*$F403,0)</f>
        <v>0</v>
      </c>
      <c r="L403" s="6">
        <f>IF(MOD('935'!$K352,1000)=1,'Fixed'!$Q$636*'Fixed'!$F363/(1+'11'!$G$12)*$G403,0)</f>
        <v>0</v>
      </c>
      <c r="M403" s="6">
        <f>IF('935'!$K352&gt;1000,'Fixed'!$M$636*'GenVol'!$F364*$C403,0)</f>
        <v>0</v>
      </c>
      <c r="N403" s="6">
        <f>IF(MOD('935'!$K352,1000)&gt;100,'Fixed'!$N$636*'GenVol'!$F364*$D403,0)</f>
        <v>0</v>
      </c>
      <c r="O403" s="6">
        <f>IF(MOD('935'!$K352,100)&gt;10,'Fixed'!$O$636*'GenVol'!$F364*$E403,0)</f>
        <v>0</v>
      </c>
      <c r="P403" s="6">
        <f>$H403+$I403+$J403+$K403+$L403</f>
        <v>0</v>
      </c>
      <c r="Q403" s="6">
        <f>$M403+$N403+$O403</f>
        <v>0</v>
      </c>
      <c r="R403" s="26">
        <f>100/'11'!B$17*'Fixed'!E363*('Fixed'!E$1278+'Fixed'!F$1278)</f>
        <v>0</v>
      </c>
      <c r="S403" s="24">
        <f>0-IF(ISNUMBER('GenSR'!H409),INDEX('913'!$I$6:$I$1205,'GenSR'!H409),0)-IF(ISNUMBER('GenSR'!I409),INDEX('913'!$I$6:$I$1205,'GenSR'!I409),0)-IF(ISNUMBER('GenSR'!J409),INDEX('913'!$I$6:$I$1205,'GenSR'!J409),0)-IF(ISNUMBER('GenSR'!K409),INDEX('913'!$I$6:$I$1205,'GenSR'!K409),0)-IF(ISNUMBER('GenSR'!L409),INDEX('913'!$I$6:$I$1205,'GenSR'!L409),0)-IF(ISNUMBER('GenSR'!M409),INDEX('913'!$I$6:$I$1205,'GenSR'!M409),0)-IF(ISNUMBER('GenSR'!N409),INDEX('913'!$I$6:$I$1205,'GenSR'!N409),0)-IF(ISNUMBER('GenSR'!O409),INDEX('913'!$I$6:$I$1205,'GenSR'!O409),0)</f>
        <v>0</v>
      </c>
      <c r="T403" s="6">
        <f>IF(S403=0,1,MAX(1,SQRT(S403^2+(IF(ISNUMBER('GenSR'!H409),INDEX('913'!$J$6:$J$1205,'GenSR'!H409),0)+IF(ISNUMBER('GenSR'!I409),INDEX('913'!$J$6:$J$1205,'GenSR'!I409),0)+IF(ISNUMBER('GenSR'!J409),INDEX('913'!$J$6:$J$1205,'GenSR'!J409),0)+IF(ISNUMBER('GenSR'!K409),INDEX('913'!$J$6:$J$1205,'GenSR'!K409),0)+IF(ISNUMBER('GenSR'!L409),INDEX('913'!$J$6:$J$1205,'GenSR'!L409),0)+IF(ISNUMBER('GenSR'!M409),INDEX('913'!$J$6:$J$1205,'GenSR'!M409),0)+IF(ISNUMBER('GenSR'!N409),INDEX('913'!$J$6:$J$1205,'GenSR'!N409),0)+IF(ISNUMBER('GenSR'!O409),INDEX('913'!$J$6:$J$1205,'GenSR'!O409),0))^2)/S403))</f>
        <v>0</v>
      </c>
      <c r="U403" s="26">
        <f>100*('GenSR'!AO409*'935'!Q352*T403)/'11'!B$17</f>
        <v>0</v>
      </c>
      <c r="V403" s="26">
        <f>100*'GenSR'!AN409/'11'!B$17</f>
        <v>0</v>
      </c>
      <c r="W403" s="26">
        <f>100*('GenSR'!AO409*T403)/'11'!D$17</f>
        <v>0</v>
      </c>
      <c r="X403" s="26">
        <f>100/'11'!B$17*'GenAgg'!E$27*'GenVol'!F364</f>
        <v>0</v>
      </c>
      <c r="Y403" s="26">
        <f>IF('GenVol'!B364=0,0,(1-B403/'GenVol'!B364)*(V403+IF('935'!Q352=0,0,(W403*'935'!Q352*('11'!D$17-'935'!Y352)/('11'!B$17-'935'!X352)))))</f>
        <v>0</v>
      </c>
      <c r="Z403" s="6">
        <f>IF('GenVol'!B364=0,1,B403/'GenVol'!B364)*W403</f>
        <v>0</v>
      </c>
      <c r="AA403" s="26">
        <f>IF('GenVol'!B364=0,1,B403/'GenVol'!B364)*V403</f>
        <v>0</v>
      </c>
      <c r="AB403" s="26">
        <f>X403+AA403</f>
        <v>0</v>
      </c>
      <c r="AC403" s="24">
        <f>'11'!D$17-'935'!Y352</f>
        <v>0</v>
      </c>
      <c r="AD403" s="24">
        <f>(P403+Q403)*'GenVol'!B364</f>
        <v>0</v>
      </c>
      <c r="AE403" s="10"/>
    </row>
    <row r="404" spans="1:31">
      <c r="A404" s="21">
        <v>347</v>
      </c>
      <c r="B404" s="24">
        <f>'GenVol'!B365-('935'!T353*(1-'935'!X353/'11'!B$17))</f>
        <v>0</v>
      </c>
      <c r="C404" s="6">
        <f>MAX('11'!$C$45+0,MIN('935'!L353+0,'11'!$C$40+0))</f>
        <v>0</v>
      </c>
      <c r="D404" s="6">
        <f>MAX('11'!$D$45+0,MIN('935'!M353+0,'11'!$D$40+0))</f>
        <v>0</v>
      </c>
      <c r="E404" s="6">
        <f>MAX('11'!$E$45+0,MIN('935'!N353+0,'11'!$E$40+0))</f>
        <v>0</v>
      </c>
      <c r="F404" s="6">
        <f>MAX('11'!$F$45+0,MIN('935'!O353+0,'11'!$F$40+0))</f>
        <v>0</v>
      </c>
      <c r="G404" s="6">
        <f>MAX('11'!$G$45+0,MIN('935'!P353+0,'11'!$G$40+0))</f>
        <v>0</v>
      </c>
      <c r="H404" s="6">
        <f>IF('935'!$K353=1000,'Fixed'!$M$636*'Fixed'!$F364/(1+'11'!$C$12)*$C404,0)</f>
        <v>0</v>
      </c>
      <c r="I404" s="6">
        <f>IF(MOD('935'!$K353,1000)=100,'Fixed'!$N$636*'Fixed'!$F364/(1+'11'!$D$12)*$D404,0)</f>
        <v>0</v>
      </c>
      <c r="J404" s="6">
        <f>IF(MOD('935'!$K353,100)=10,'Fixed'!$O$636*'Fixed'!$F364/(1+'11'!$E$12)*$E404,0)</f>
        <v>0</v>
      </c>
      <c r="K404" s="6">
        <f>IF(AND(MOD('935'!$K353,10)&gt;0,MOD('935'!$K353,1000)&gt;1),'Fixed'!$P$636*'Fixed'!$F364/(1+'11'!$F$12)*$F404,0)</f>
        <v>0</v>
      </c>
      <c r="L404" s="6">
        <f>IF(MOD('935'!$K353,1000)=1,'Fixed'!$Q$636*'Fixed'!$F364/(1+'11'!$G$12)*$G404,0)</f>
        <v>0</v>
      </c>
      <c r="M404" s="6">
        <f>IF('935'!$K353&gt;1000,'Fixed'!$M$636*'GenVol'!$F365*$C404,0)</f>
        <v>0</v>
      </c>
      <c r="N404" s="6">
        <f>IF(MOD('935'!$K353,1000)&gt;100,'Fixed'!$N$636*'GenVol'!$F365*$D404,0)</f>
        <v>0</v>
      </c>
      <c r="O404" s="6">
        <f>IF(MOD('935'!$K353,100)&gt;10,'Fixed'!$O$636*'GenVol'!$F365*$E404,0)</f>
        <v>0</v>
      </c>
      <c r="P404" s="6">
        <f>$H404+$I404+$J404+$K404+$L404</f>
        <v>0</v>
      </c>
      <c r="Q404" s="6">
        <f>$M404+$N404+$O404</f>
        <v>0</v>
      </c>
      <c r="R404" s="26">
        <f>100/'11'!B$17*'Fixed'!E364*('Fixed'!E$1278+'Fixed'!F$1278)</f>
        <v>0</v>
      </c>
      <c r="S404" s="24">
        <f>0-IF(ISNUMBER('GenSR'!H410),INDEX('913'!$I$6:$I$1205,'GenSR'!H410),0)-IF(ISNUMBER('GenSR'!I410),INDEX('913'!$I$6:$I$1205,'GenSR'!I410),0)-IF(ISNUMBER('GenSR'!J410),INDEX('913'!$I$6:$I$1205,'GenSR'!J410),0)-IF(ISNUMBER('GenSR'!K410),INDEX('913'!$I$6:$I$1205,'GenSR'!K410),0)-IF(ISNUMBER('GenSR'!L410),INDEX('913'!$I$6:$I$1205,'GenSR'!L410),0)-IF(ISNUMBER('GenSR'!M410),INDEX('913'!$I$6:$I$1205,'GenSR'!M410),0)-IF(ISNUMBER('GenSR'!N410),INDEX('913'!$I$6:$I$1205,'GenSR'!N410),0)-IF(ISNUMBER('GenSR'!O410),INDEX('913'!$I$6:$I$1205,'GenSR'!O410),0)</f>
        <v>0</v>
      </c>
      <c r="T404" s="6">
        <f>IF(S404=0,1,MAX(1,SQRT(S404^2+(IF(ISNUMBER('GenSR'!H410),INDEX('913'!$J$6:$J$1205,'GenSR'!H410),0)+IF(ISNUMBER('GenSR'!I410),INDEX('913'!$J$6:$J$1205,'GenSR'!I410),0)+IF(ISNUMBER('GenSR'!J410),INDEX('913'!$J$6:$J$1205,'GenSR'!J410),0)+IF(ISNUMBER('GenSR'!K410),INDEX('913'!$J$6:$J$1205,'GenSR'!K410),0)+IF(ISNUMBER('GenSR'!L410),INDEX('913'!$J$6:$J$1205,'GenSR'!L410),0)+IF(ISNUMBER('GenSR'!M410),INDEX('913'!$J$6:$J$1205,'GenSR'!M410),0)+IF(ISNUMBER('GenSR'!N410),INDEX('913'!$J$6:$J$1205,'GenSR'!N410),0)+IF(ISNUMBER('GenSR'!O410),INDEX('913'!$J$6:$J$1205,'GenSR'!O410),0))^2)/S404))</f>
        <v>0</v>
      </c>
      <c r="U404" s="26">
        <f>100*('GenSR'!AO410*'935'!Q353*T404)/'11'!B$17</f>
        <v>0</v>
      </c>
      <c r="V404" s="26">
        <f>100*'GenSR'!AN410/'11'!B$17</f>
        <v>0</v>
      </c>
      <c r="W404" s="26">
        <f>100*('GenSR'!AO410*T404)/'11'!D$17</f>
        <v>0</v>
      </c>
      <c r="X404" s="26">
        <f>100/'11'!B$17*'GenAgg'!E$27*'GenVol'!F365</f>
        <v>0</v>
      </c>
      <c r="Y404" s="26">
        <f>IF('GenVol'!B365=0,0,(1-B404/'GenVol'!B365)*(V404+IF('935'!Q353=0,0,(W404*'935'!Q353*('11'!D$17-'935'!Y353)/('11'!B$17-'935'!X353)))))</f>
        <v>0</v>
      </c>
      <c r="Z404" s="6">
        <f>IF('GenVol'!B365=0,1,B404/'GenVol'!B365)*W404</f>
        <v>0</v>
      </c>
      <c r="AA404" s="26">
        <f>IF('GenVol'!B365=0,1,B404/'GenVol'!B365)*V404</f>
        <v>0</v>
      </c>
      <c r="AB404" s="26">
        <f>X404+AA404</f>
        <v>0</v>
      </c>
      <c r="AC404" s="24">
        <f>'11'!D$17-'935'!Y353</f>
        <v>0</v>
      </c>
      <c r="AD404" s="24">
        <f>(P404+Q404)*'GenVol'!B365</f>
        <v>0</v>
      </c>
      <c r="AE404" s="10"/>
    </row>
    <row r="405" spans="1:31">
      <c r="A405" s="21">
        <v>348</v>
      </c>
      <c r="B405" s="24">
        <f>'GenVol'!B366-('935'!T354*(1-'935'!X354/'11'!B$17))</f>
        <v>0</v>
      </c>
      <c r="C405" s="6">
        <f>MAX('11'!$C$45+0,MIN('935'!L354+0,'11'!$C$40+0))</f>
        <v>0</v>
      </c>
      <c r="D405" s="6">
        <f>MAX('11'!$D$45+0,MIN('935'!M354+0,'11'!$D$40+0))</f>
        <v>0</v>
      </c>
      <c r="E405" s="6">
        <f>MAX('11'!$E$45+0,MIN('935'!N354+0,'11'!$E$40+0))</f>
        <v>0</v>
      </c>
      <c r="F405" s="6">
        <f>MAX('11'!$F$45+0,MIN('935'!O354+0,'11'!$F$40+0))</f>
        <v>0</v>
      </c>
      <c r="G405" s="6">
        <f>MAX('11'!$G$45+0,MIN('935'!P354+0,'11'!$G$40+0))</f>
        <v>0</v>
      </c>
      <c r="H405" s="6">
        <f>IF('935'!$K354=1000,'Fixed'!$M$636*'Fixed'!$F365/(1+'11'!$C$12)*$C405,0)</f>
        <v>0</v>
      </c>
      <c r="I405" s="6">
        <f>IF(MOD('935'!$K354,1000)=100,'Fixed'!$N$636*'Fixed'!$F365/(1+'11'!$D$12)*$D405,0)</f>
        <v>0</v>
      </c>
      <c r="J405" s="6">
        <f>IF(MOD('935'!$K354,100)=10,'Fixed'!$O$636*'Fixed'!$F365/(1+'11'!$E$12)*$E405,0)</f>
        <v>0</v>
      </c>
      <c r="K405" s="6">
        <f>IF(AND(MOD('935'!$K354,10)&gt;0,MOD('935'!$K354,1000)&gt;1),'Fixed'!$P$636*'Fixed'!$F365/(1+'11'!$F$12)*$F405,0)</f>
        <v>0</v>
      </c>
      <c r="L405" s="6">
        <f>IF(MOD('935'!$K354,1000)=1,'Fixed'!$Q$636*'Fixed'!$F365/(1+'11'!$G$12)*$G405,0)</f>
        <v>0</v>
      </c>
      <c r="M405" s="6">
        <f>IF('935'!$K354&gt;1000,'Fixed'!$M$636*'GenVol'!$F366*$C405,0)</f>
        <v>0</v>
      </c>
      <c r="N405" s="6">
        <f>IF(MOD('935'!$K354,1000)&gt;100,'Fixed'!$N$636*'GenVol'!$F366*$D405,0)</f>
        <v>0</v>
      </c>
      <c r="O405" s="6">
        <f>IF(MOD('935'!$K354,100)&gt;10,'Fixed'!$O$636*'GenVol'!$F366*$E405,0)</f>
        <v>0</v>
      </c>
      <c r="P405" s="6">
        <f>$H405+$I405+$J405+$K405+$L405</f>
        <v>0</v>
      </c>
      <c r="Q405" s="6">
        <f>$M405+$N405+$O405</f>
        <v>0</v>
      </c>
      <c r="R405" s="26">
        <f>100/'11'!B$17*'Fixed'!E365*('Fixed'!E$1278+'Fixed'!F$1278)</f>
        <v>0</v>
      </c>
      <c r="S405" s="24">
        <f>0-IF(ISNUMBER('GenSR'!H411),INDEX('913'!$I$6:$I$1205,'GenSR'!H411),0)-IF(ISNUMBER('GenSR'!I411),INDEX('913'!$I$6:$I$1205,'GenSR'!I411),0)-IF(ISNUMBER('GenSR'!J411),INDEX('913'!$I$6:$I$1205,'GenSR'!J411),0)-IF(ISNUMBER('GenSR'!K411),INDEX('913'!$I$6:$I$1205,'GenSR'!K411),0)-IF(ISNUMBER('GenSR'!L411),INDEX('913'!$I$6:$I$1205,'GenSR'!L411),0)-IF(ISNUMBER('GenSR'!M411),INDEX('913'!$I$6:$I$1205,'GenSR'!M411),0)-IF(ISNUMBER('GenSR'!N411),INDEX('913'!$I$6:$I$1205,'GenSR'!N411),0)-IF(ISNUMBER('GenSR'!O411),INDEX('913'!$I$6:$I$1205,'GenSR'!O411),0)</f>
        <v>0</v>
      </c>
      <c r="T405" s="6">
        <f>IF(S405=0,1,MAX(1,SQRT(S405^2+(IF(ISNUMBER('GenSR'!H411),INDEX('913'!$J$6:$J$1205,'GenSR'!H411),0)+IF(ISNUMBER('GenSR'!I411),INDEX('913'!$J$6:$J$1205,'GenSR'!I411),0)+IF(ISNUMBER('GenSR'!J411),INDEX('913'!$J$6:$J$1205,'GenSR'!J411),0)+IF(ISNUMBER('GenSR'!K411),INDEX('913'!$J$6:$J$1205,'GenSR'!K411),0)+IF(ISNUMBER('GenSR'!L411),INDEX('913'!$J$6:$J$1205,'GenSR'!L411),0)+IF(ISNUMBER('GenSR'!M411),INDEX('913'!$J$6:$J$1205,'GenSR'!M411),0)+IF(ISNUMBER('GenSR'!N411),INDEX('913'!$J$6:$J$1205,'GenSR'!N411),0)+IF(ISNUMBER('GenSR'!O411),INDEX('913'!$J$6:$J$1205,'GenSR'!O411),0))^2)/S405))</f>
        <v>0</v>
      </c>
      <c r="U405" s="26">
        <f>100*('GenSR'!AO411*'935'!Q354*T405)/'11'!B$17</f>
        <v>0</v>
      </c>
      <c r="V405" s="26">
        <f>100*'GenSR'!AN411/'11'!B$17</f>
        <v>0</v>
      </c>
      <c r="W405" s="26">
        <f>100*('GenSR'!AO411*T405)/'11'!D$17</f>
        <v>0</v>
      </c>
      <c r="X405" s="26">
        <f>100/'11'!B$17*'GenAgg'!E$27*'GenVol'!F366</f>
        <v>0</v>
      </c>
      <c r="Y405" s="26">
        <f>IF('GenVol'!B366=0,0,(1-B405/'GenVol'!B366)*(V405+IF('935'!Q354=0,0,(W405*'935'!Q354*('11'!D$17-'935'!Y354)/('11'!B$17-'935'!X354)))))</f>
        <v>0</v>
      </c>
      <c r="Z405" s="6">
        <f>IF('GenVol'!B366=0,1,B405/'GenVol'!B366)*W405</f>
        <v>0</v>
      </c>
      <c r="AA405" s="26">
        <f>IF('GenVol'!B366=0,1,B405/'GenVol'!B366)*V405</f>
        <v>0</v>
      </c>
      <c r="AB405" s="26">
        <f>X405+AA405</f>
        <v>0</v>
      </c>
      <c r="AC405" s="24">
        <f>'11'!D$17-'935'!Y354</f>
        <v>0</v>
      </c>
      <c r="AD405" s="24">
        <f>(P405+Q405)*'GenVol'!B366</f>
        <v>0</v>
      </c>
      <c r="AE405" s="10"/>
    </row>
    <row r="406" spans="1:31">
      <c r="A406" s="21">
        <v>349</v>
      </c>
      <c r="B406" s="24">
        <f>'GenVol'!B367-('935'!T355*(1-'935'!X355/'11'!B$17))</f>
        <v>0</v>
      </c>
      <c r="C406" s="6">
        <f>MAX('11'!$C$45+0,MIN('935'!L355+0,'11'!$C$40+0))</f>
        <v>0</v>
      </c>
      <c r="D406" s="6">
        <f>MAX('11'!$D$45+0,MIN('935'!M355+0,'11'!$D$40+0))</f>
        <v>0</v>
      </c>
      <c r="E406" s="6">
        <f>MAX('11'!$E$45+0,MIN('935'!N355+0,'11'!$E$40+0))</f>
        <v>0</v>
      </c>
      <c r="F406" s="6">
        <f>MAX('11'!$F$45+0,MIN('935'!O355+0,'11'!$F$40+0))</f>
        <v>0</v>
      </c>
      <c r="G406" s="6">
        <f>MAX('11'!$G$45+0,MIN('935'!P355+0,'11'!$G$40+0))</f>
        <v>0</v>
      </c>
      <c r="H406" s="6">
        <f>IF('935'!$K355=1000,'Fixed'!$M$636*'Fixed'!$F366/(1+'11'!$C$12)*$C406,0)</f>
        <v>0</v>
      </c>
      <c r="I406" s="6">
        <f>IF(MOD('935'!$K355,1000)=100,'Fixed'!$N$636*'Fixed'!$F366/(1+'11'!$D$12)*$D406,0)</f>
        <v>0</v>
      </c>
      <c r="J406" s="6">
        <f>IF(MOD('935'!$K355,100)=10,'Fixed'!$O$636*'Fixed'!$F366/(1+'11'!$E$12)*$E406,0)</f>
        <v>0</v>
      </c>
      <c r="K406" s="6">
        <f>IF(AND(MOD('935'!$K355,10)&gt;0,MOD('935'!$K355,1000)&gt;1),'Fixed'!$P$636*'Fixed'!$F366/(1+'11'!$F$12)*$F406,0)</f>
        <v>0</v>
      </c>
      <c r="L406" s="6">
        <f>IF(MOD('935'!$K355,1000)=1,'Fixed'!$Q$636*'Fixed'!$F366/(1+'11'!$G$12)*$G406,0)</f>
        <v>0</v>
      </c>
      <c r="M406" s="6">
        <f>IF('935'!$K355&gt;1000,'Fixed'!$M$636*'GenVol'!$F367*$C406,0)</f>
        <v>0</v>
      </c>
      <c r="N406" s="6">
        <f>IF(MOD('935'!$K355,1000)&gt;100,'Fixed'!$N$636*'GenVol'!$F367*$D406,0)</f>
        <v>0</v>
      </c>
      <c r="O406" s="6">
        <f>IF(MOD('935'!$K355,100)&gt;10,'Fixed'!$O$636*'GenVol'!$F367*$E406,0)</f>
        <v>0</v>
      </c>
      <c r="P406" s="6">
        <f>$H406+$I406+$J406+$K406+$L406</f>
        <v>0</v>
      </c>
      <c r="Q406" s="6">
        <f>$M406+$N406+$O406</f>
        <v>0</v>
      </c>
      <c r="R406" s="26">
        <f>100/'11'!B$17*'Fixed'!E366*('Fixed'!E$1278+'Fixed'!F$1278)</f>
        <v>0</v>
      </c>
      <c r="S406" s="24">
        <f>0-IF(ISNUMBER('GenSR'!H412),INDEX('913'!$I$6:$I$1205,'GenSR'!H412),0)-IF(ISNUMBER('GenSR'!I412),INDEX('913'!$I$6:$I$1205,'GenSR'!I412),0)-IF(ISNUMBER('GenSR'!J412),INDEX('913'!$I$6:$I$1205,'GenSR'!J412),0)-IF(ISNUMBER('GenSR'!K412),INDEX('913'!$I$6:$I$1205,'GenSR'!K412),0)-IF(ISNUMBER('GenSR'!L412),INDEX('913'!$I$6:$I$1205,'GenSR'!L412),0)-IF(ISNUMBER('GenSR'!M412),INDEX('913'!$I$6:$I$1205,'GenSR'!M412),0)-IF(ISNUMBER('GenSR'!N412),INDEX('913'!$I$6:$I$1205,'GenSR'!N412),0)-IF(ISNUMBER('GenSR'!O412),INDEX('913'!$I$6:$I$1205,'GenSR'!O412),0)</f>
        <v>0</v>
      </c>
      <c r="T406" s="6">
        <f>IF(S406=0,1,MAX(1,SQRT(S406^2+(IF(ISNUMBER('GenSR'!H412),INDEX('913'!$J$6:$J$1205,'GenSR'!H412),0)+IF(ISNUMBER('GenSR'!I412),INDEX('913'!$J$6:$J$1205,'GenSR'!I412),0)+IF(ISNUMBER('GenSR'!J412),INDEX('913'!$J$6:$J$1205,'GenSR'!J412),0)+IF(ISNUMBER('GenSR'!K412),INDEX('913'!$J$6:$J$1205,'GenSR'!K412),0)+IF(ISNUMBER('GenSR'!L412),INDEX('913'!$J$6:$J$1205,'GenSR'!L412),0)+IF(ISNUMBER('GenSR'!M412),INDEX('913'!$J$6:$J$1205,'GenSR'!M412),0)+IF(ISNUMBER('GenSR'!N412),INDEX('913'!$J$6:$J$1205,'GenSR'!N412),0)+IF(ISNUMBER('GenSR'!O412),INDEX('913'!$J$6:$J$1205,'GenSR'!O412),0))^2)/S406))</f>
        <v>0</v>
      </c>
      <c r="U406" s="26">
        <f>100*('GenSR'!AO412*'935'!Q355*T406)/'11'!B$17</f>
        <v>0</v>
      </c>
      <c r="V406" s="26">
        <f>100*'GenSR'!AN412/'11'!B$17</f>
        <v>0</v>
      </c>
      <c r="W406" s="26">
        <f>100*('GenSR'!AO412*T406)/'11'!D$17</f>
        <v>0</v>
      </c>
      <c r="X406" s="26">
        <f>100/'11'!B$17*'GenAgg'!E$27*'GenVol'!F367</f>
        <v>0</v>
      </c>
      <c r="Y406" s="26">
        <f>IF('GenVol'!B367=0,0,(1-B406/'GenVol'!B367)*(V406+IF('935'!Q355=0,0,(W406*'935'!Q355*('11'!D$17-'935'!Y355)/('11'!B$17-'935'!X355)))))</f>
        <v>0</v>
      </c>
      <c r="Z406" s="6">
        <f>IF('GenVol'!B367=0,1,B406/'GenVol'!B367)*W406</f>
        <v>0</v>
      </c>
      <c r="AA406" s="26">
        <f>IF('GenVol'!B367=0,1,B406/'GenVol'!B367)*V406</f>
        <v>0</v>
      </c>
      <c r="AB406" s="26">
        <f>X406+AA406</f>
        <v>0</v>
      </c>
      <c r="AC406" s="24">
        <f>'11'!D$17-'935'!Y355</f>
        <v>0</v>
      </c>
      <c r="AD406" s="24">
        <f>(P406+Q406)*'GenVol'!B367</f>
        <v>0</v>
      </c>
      <c r="AE406" s="10"/>
    </row>
    <row r="407" spans="1:31">
      <c r="A407" s="21">
        <v>350</v>
      </c>
      <c r="B407" s="24">
        <f>'GenVol'!B368-('935'!T356*(1-'935'!X356/'11'!B$17))</f>
        <v>0</v>
      </c>
      <c r="C407" s="6">
        <f>MAX('11'!$C$45+0,MIN('935'!L356+0,'11'!$C$40+0))</f>
        <v>0</v>
      </c>
      <c r="D407" s="6">
        <f>MAX('11'!$D$45+0,MIN('935'!M356+0,'11'!$D$40+0))</f>
        <v>0</v>
      </c>
      <c r="E407" s="6">
        <f>MAX('11'!$E$45+0,MIN('935'!N356+0,'11'!$E$40+0))</f>
        <v>0</v>
      </c>
      <c r="F407" s="6">
        <f>MAX('11'!$F$45+0,MIN('935'!O356+0,'11'!$F$40+0))</f>
        <v>0</v>
      </c>
      <c r="G407" s="6">
        <f>MAX('11'!$G$45+0,MIN('935'!P356+0,'11'!$G$40+0))</f>
        <v>0</v>
      </c>
      <c r="H407" s="6">
        <f>IF('935'!$K356=1000,'Fixed'!$M$636*'Fixed'!$F367/(1+'11'!$C$12)*$C407,0)</f>
        <v>0</v>
      </c>
      <c r="I407" s="6">
        <f>IF(MOD('935'!$K356,1000)=100,'Fixed'!$N$636*'Fixed'!$F367/(1+'11'!$D$12)*$D407,0)</f>
        <v>0</v>
      </c>
      <c r="J407" s="6">
        <f>IF(MOD('935'!$K356,100)=10,'Fixed'!$O$636*'Fixed'!$F367/(1+'11'!$E$12)*$E407,0)</f>
        <v>0</v>
      </c>
      <c r="K407" s="6">
        <f>IF(AND(MOD('935'!$K356,10)&gt;0,MOD('935'!$K356,1000)&gt;1),'Fixed'!$P$636*'Fixed'!$F367/(1+'11'!$F$12)*$F407,0)</f>
        <v>0</v>
      </c>
      <c r="L407" s="6">
        <f>IF(MOD('935'!$K356,1000)=1,'Fixed'!$Q$636*'Fixed'!$F367/(1+'11'!$G$12)*$G407,0)</f>
        <v>0</v>
      </c>
      <c r="M407" s="6">
        <f>IF('935'!$K356&gt;1000,'Fixed'!$M$636*'GenVol'!$F368*$C407,0)</f>
        <v>0</v>
      </c>
      <c r="N407" s="6">
        <f>IF(MOD('935'!$K356,1000)&gt;100,'Fixed'!$N$636*'GenVol'!$F368*$D407,0)</f>
        <v>0</v>
      </c>
      <c r="O407" s="6">
        <f>IF(MOD('935'!$K356,100)&gt;10,'Fixed'!$O$636*'GenVol'!$F368*$E407,0)</f>
        <v>0</v>
      </c>
      <c r="P407" s="6">
        <f>$H407+$I407+$J407+$K407+$L407</f>
        <v>0</v>
      </c>
      <c r="Q407" s="6">
        <f>$M407+$N407+$O407</f>
        <v>0</v>
      </c>
      <c r="R407" s="26">
        <f>100/'11'!B$17*'Fixed'!E367*('Fixed'!E$1278+'Fixed'!F$1278)</f>
        <v>0</v>
      </c>
      <c r="S407" s="24">
        <f>0-IF(ISNUMBER('GenSR'!H413),INDEX('913'!$I$6:$I$1205,'GenSR'!H413),0)-IF(ISNUMBER('GenSR'!I413),INDEX('913'!$I$6:$I$1205,'GenSR'!I413),0)-IF(ISNUMBER('GenSR'!J413),INDEX('913'!$I$6:$I$1205,'GenSR'!J413),0)-IF(ISNUMBER('GenSR'!K413),INDEX('913'!$I$6:$I$1205,'GenSR'!K413),0)-IF(ISNUMBER('GenSR'!L413),INDEX('913'!$I$6:$I$1205,'GenSR'!L413),0)-IF(ISNUMBER('GenSR'!M413),INDEX('913'!$I$6:$I$1205,'GenSR'!M413),0)-IF(ISNUMBER('GenSR'!N413),INDEX('913'!$I$6:$I$1205,'GenSR'!N413),0)-IF(ISNUMBER('GenSR'!O413),INDEX('913'!$I$6:$I$1205,'GenSR'!O413),0)</f>
        <v>0</v>
      </c>
      <c r="T407" s="6">
        <f>IF(S407=0,1,MAX(1,SQRT(S407^2+(IF(ISNUMBER('GenSR'!H413),INDEX('913'!$J$6:$J$1205,'GenSR'!H413),0)+IF(ISNUMBER('GenSR'!I413),INDEX('913'!$J$6:$J$1205,'GenSR'!I413),0)+IF(ISNUMBER('GenSR'!J413),INDEX('913'!$J$6:$J$1205,'GenSR'!J413),0)+IF(ISNUMBER('GenSR'!K413),INDEX('913'!$J$6:$J$1205,'GenSR'!K413),0)+IF(ISNUMBER('GenSR'!L413),INDEX('913'!$J$6:$J$1205,'GenSR'!L413),0)+IF(ISNUMBER('GenSR'!M413),INDEX('913'!$J$6:$J$1205,'GenSR'!M413),0)+IF(ISNUMBER('GenSR'!N413),INDEX('913'!$J$6:$J$1205,'GenSR'!N413),0)+IF(ISNUMBER('GenSR'!O413),INDEX('913'!$J$6:$J$1205,'GenSR'!O413),0))^2)/S407))</f>
        <v>0</v>
      </c>
      <c r="U407" s="26">
        <f>100*('GenSR'!AO413*'935'!Q356*T407)/'11'!B$17</f>
        <v>0</v>
      </c>
      <c r="V407" s="26">
        <f>100*'GenSR'!AN413/'11'!B$17</f>
        <v>0</v>
      </c>
      <c r="W407" s="26">
        <f>100*('GenSR'!AO413*T407)/'11'!D$17</f>
        <v>0</v>
      </c>
      <c r="X407" s="26">
        <f>100/'11'!B$17*'GenAgg'!E$27*'GenVol'!F368</f>
        <v>0</v>
      </c>
      <c r="Y407" s="26">
        <f>IF('GenVol'!B368=0,0,(1-B407/'GenVol'!B368)*(V407+IF('935'!Q356=0,0,(W407*'935'!Q356*('11'!D$17-'935'!Y356)/('11'!B$17-'935'!X356)))))</f>
        <v>0</v>
      </c>
      <c r="Z407" s="6">
        <f>IF('GenVol'!B368=0,1,B407/'GenVol'!B368)*W407</f>
        <v>0</v>
      </c>
      <c r="AA407" s="26">
        <f>IF('GenVol'!B368=0,1,B407/'GenVol'!B368)*V407</f>
        <v>0</v>
      </c>
      <c r="AB407" s="26">
        <f>X407+AA407</f>
        <v>0</v>
      </c>
      <c r="AC407" s="24">
        <f>'11'!D$17-'935'!Y356</f>
        <v>0</v>
      </c>
      <c r="AD407" s="24">
        <f>(P407+Q407)*'GenVol'!B368</f>
        <v>0</v>
      </c>
      <c r="AE407" s="10"/>
    </row>
    <row r="408" spans="1:31">
      <c r="A408" s="21">
        <v>351</v>
      </c>
      <c r="B408" s="24">
        <f>'GenVol'!B369-('935'!T357*(1-'935'!X357/'11'!B$17))</f>
        <v>0</v>
      </c>
      <c r="C408" s="6">
        <f>MAX('11'!$C$45+0,MIN('935'!L357+0,'11'!$C$40+0))</f>
        <v>0</v>
      </c>
      <c r="D408" s="6">
        <f>MAX('11'!$D$45+0,MIN('935'!M357+0,'11'!$D$40+0))</f>
        <v>0</v>
      </c>
      <c r="E408" s="6">
        <f>MAX('11'!$E$45+0,MIN('935'!N357+0,'11'!$E$40+0))</f>
        <v>0</v>
      </c>
      <c r="F408" s="6">
        <f>MAX('11'!$F$45+0,MIN('935'!O357+0,'11'!$F$40+0))</f>
        <v>0</v>
      </c>
      <c r="G408" s="6">
        <f>MAX('11'!$G$45+0,MIN('935'!P357+0,'11'!$G$40+0))</f>
        <v>0</v>
      </c>
      <c r="H408" s="6">
        <f>IF('935'!$K357=1000,'Fixed'!$M$636*'Fixed'!$F368/(1+'11'!$C$12)*$C408,0)</f>
        <v>0</v>
      </c>
      <c r="I408" s="6">
        <f>IF(MOD('935'!$K357,1000)=100,'Fixed'!$N$636*'Fixed'!$F368/(1+'11'!$D$12)*$D408,0)</f>
        <v>0</v>
      </c>
      <c r="J408" s="6">
        <f>IF(MOD('935'!$K357,100)=10,'Fixed'!$O$636*'Fixed'!$F368/(1+'11'!$E$12)*$E408,0)</f>
        <v>0</v>
      </c>
      <c r="K408" s="6">
        <f>IF(AND(MOD('935'!$K357,10)&gt;0,MOD('935'!$K357,1000)&gt;1),'Fixed'!$P$636*'Fixed'!$F368/(1+'11'!$F$12)*$F408,0)</f>
        <v>0</v>
      </c>
      <c r="L408" s="6">
        <f>IF(MOD('935'!$K357,1000)=1,'Fixed'!$Q$636*'Fixed'!$F368/(1+'11'!$G$12)*$G408,0)</f>
        <v>0</v>
      </c>
      <c r="M408" s="6">
        <f>IF('935'!$K357&gt;1000,'Fixed'!$M$636*'GenVol'!$F369*$C408,0)</f>
        <v>0</v>
      </c>
      <c r="N408" s="6">
        <f>IF(MOD('935'!$K357,1000)&gt;100,'Fixed'!$N$636*'GenVol'!$F369*$D408,0)</f>
        <v>0</v>
      </c>
      <c r="O408" s="6">
        <f>IF(MOD('935'!$K357,100)&gt;10,'Fixed'!$O$636*'GenVol'!$F369*$E408,0)</f>
        <v>0</v>
      </c>
      <c r="P408" s="6">
        <f>$H408+$I408+$J408+$K408+$L408</f>
        <v>0</v>
      </c>
      <c r="Q408" s="6">
        <f>$M408+$N408+$O408</f>
        <v>0</v>
      </c>
      <c r="R408" s="26">
        <f>100/'11'!B$17*'Fixed'!E368*('Fixed'!E$1278+'Fixed'!F$1278)</f>
        <v>0</v>
      </c>
      <c r="S408" s="24">
        <f>0-IF(ISNUMBER('GenSR'!H414),INDEX('913'!$I$6:$I$1205,'GenSR'!H414),0)-IF(ISNUMBER('GenSR'!I414),INDEX('913'!$I$6:$I$1205,'GenSR'!I414),0)-IF(ISNUMBER('GenSR'!J414),INDEX('913'!$I$6:$I$1205,'GenSR'!J414),0)-IF(ISNUMBER('GenSR'!K414),INDEX('913'!$I$6:$I$1205,'GenSR'!K414),0)-IF(ISNUMBER('GenSR'!L414),INDEX('913'!$I$6:$I$1205,'GenSR'!L414),0)-IF(ISNUMBER('GenSR'!M414),INDEX('913'!$I$6:$I$1205,'GenSR'!M414),0)-IF(ISNUMBER('GenSR'!N414),INDEX('913'!$I$6:$I$1205,'GenSR'!N414),0)-IF(ISNUMBER('GenSR'!O414),INDEX('913'!$I$6:$I$1205,'GenSR'!O414),0)</f>
        <v>0</v>
      </c>
      <c r="T408" s="6">
        <f>IF(S408=0,1,MAX(1,SQRT(S408^2+(IF(ISNUMBER('GenSR'!H414),INDEX('913'!$J$6:$J$1205,'GenSR'!H414),0)+IF(ISNUMBER('GenSR'!I414),INDEX('913'!$J$6:$J$1205,'GenSR'!I414),0)+IF(ISNUMBER('GenSR'!J414),INDEX('913'!$J$6:$J$1205,'GenSR'!J414),0)+IF(ISNUMBER('GenSR'!K414),INDEX('913'!$J$6:$J$1205,'GenSR'!K414),0)+IF(ISNUMBER('GenSR'!L414),INDEX('913'!$J$6:$J$1205,'GenSR'!L414),0)+IF(ISNUMBER('GenSR'!M414),INDEX('913'!$J$6:$J$1205,'GenSR'!M414),0)+IF(ISNUMBER('GenSR'!N414),INDEX('913'!$J$6:$J$1205,'GenSR'!N414),0)+IF(ISNUMBER('GenSR'!O414),INDEX('913'!$J$6:$J$1205,'GenSR'!O414),0))^2)/S408))</f>
        <v>0</v>
      </c>
      <c r="U408" s="26">
        <f>100*('GenSR'!AO414*'935'!Q357*T408)/'11'!B$17</f>
        <v>0</v>
      </c>
      <c r="V408" s="26">
        <f>100*'GenSR'!AN414/'11'!B$17</f>
        <v>0</v>
      </c>
      <c r="W408" s="26">
        <f>100*('GenSR'!AO414*T408)/'11'!D$17</f>
        <v>0</v>
      </c>
      <c r="X408" s="26">
        <f>100/'11'!B$17*'GenAgg'!E$27*'GenVol'!F369</f>
        <v>0</v>
      </c>
      <c r="Y408" s="26">
        <f>IF('GenVol'!B369=0,0,(1-B408/'GenVol'!B369)*(V408+IF('935'!Q357=0,0,(W408*'935'!Q357*('11'!D$17-'935'!Y357)/('11'!B$17-'935'!X357)))))</f>
        <v>0</v>
      </c>
      <c r="Z408" s="6">
        <f>IF('GenVol'!B369=0,1,B408/'GenVol'!B369)*W408</f>
        <v>0</v>
      </c>
      <c r="AA408" s="26">
        <f>IF('GenVol'!B369=0,1,B408/'GenVol'!B369)*V408</f>
        <v>0</v>
      </c>
      <c r="AB408" s="26">
        <f>X408+AA408</f>
        <v>0</v>
      </c>
      <c r="AC408" s="24">
        <f>'11'!D$17-'935'!Y357</f>
        <v>0</v>
      </c>
      <c r="AD408" s="24">
        <f>(P408+Q408)*'GenVol'!B369</f>
        <v>0</v>
      </c>
      <c r="AE408" s="10"/>
    </row>
    <row r="409" spans="1:31">
      <c r="A409" s="21">
        <v>352</v>
      </c>
      <c r="B409" s="24">
        <f>'GenVol'!B370-('935'!T358*(1-'935'!X358/'11'!B$17))</f>
        <v>0</v>
      </c>
      <c r="C409" s="6">
        <f>MAX('11'!$C$45+0,MIN('935'!L358+0,'11'!$C$40+0))</f>
        <v>0</v>
      </c>
      <c r="D409" s="6">
        <f>MAX('11'!$D$45+0,MIN('935'!M358+0,'11'!$D$40+0))</f>
        <v>0</v>
      </c>
      <c r="E409" s="6">
        <f>MAX('11'!$E$45+0,MIN('935'!N358+0,'11'!$E$40+0))</f>
        <v>0</v>
      </c>
      <c r="F409" s="6">
        <f>MAX('11'!$F$45+0,MIN('935'!O358+0,'11'!$F$40+0))</f>
        <v>0</v>
      </c>
      <c r="G409" s="6">
        <f>MAX('11'!$G$45+0,MIN('935'!P358+0,'11'!$G$40+0))</f>
        <v>0</v>
      </c>
      <c r="H409" s="6">
        <f>IF('935'!$K358=1000,'Fixed'!$M$636*'Fixed'!$F369/(1+'11'!$C$12)*$C409,0)</f>
        <v>0</v>
      </c>
      <c r="I409" s="6">
        <f>IF(MOD('935'!$K358,1000)=100,'Fixed'!$N$636*'Fixed'!$F369/(1+'11'!$D$12)*$D409,0)</f>
        <v>0</v>
      </c>
      <c r="J409" s="6">
        <f>IF(MOD('935'!$K358,100)=10,'Fixed'!$O$636*'Fixed'!$F369/(1+'11'!$E$12)*$E409,0)</f>
        <v>0</v>
      </c>
      <c r="K409" s="6">
        <f>IF(AND(MOD('935'!$K358,10)&gt;0,MOD('935'!$K358,1000)&gt;1),'Fixed'!$P$636*'Fixed'!$F369/(1+'11'!$F$12)*$F409,0)</f>
        <v>0</v>
      </c>
      <c r="L409" s="6">
        <f>IF(MOD('935'!$K358,1000)=1,'Fixed'!$Q$636*'Fixed'!$F369/(1+'11'!$G$12)*$G409,0)</f>
        <v>0</v>
      </c>
      <c r="M409" s="6">
        <f>IF('935'!$K358&gt;1000,'Fixed'!$M$636*'GenVol'!$F370*$C409,0)</f>
        <v>0</v>
      </c>
      <c r="N409" s="6">
        <f>IF(MOD('935'!$K358,1000)&gt;100,'Fixed'!$N$636*'GenVol'!$F370*$D409,0)</f>
        <v>0</v>
      </c>
      <c r="O409" s="6">
        <f>IF(MOD('935'!$K358,100)&gt;10,'Fixed'!$O$636*'GenVol'!$F370*$E409,0)</f>
        <v>0</v>
      </c>
      <c r="P409" s="6">
        <f>$H409+$I409+$J409+$K409+$L409</f>
        <v>0</v>
      </c>
      <c r="Q409" s="6">
        <f>$M409+$N409+$O409</f>
        <v>0</v>
      </c>
      <c r="R409" s="26">
        <f>100/'11'!B$17*'Fixed'!E369*('Fixed'!E$1278+'Fixed'!F$1278)</f>
        <v>0</v>
      </c>
      <c r="S409" s="24">
        <f>0-IF(ISNUMBER('GenSR'!H415),INDEX('913'!$I$6:$I$1205,'GenSR'!H415),0)-IF(ISNUMBER('GenSR'!I415),INDEX('913'!$I$6:$I$1205,'GenSR'!I415),0)-IF(ISNUMBER('GenSR'!J415),INDEX('913'!$I$6:$I$1205,'GenSR'!J415),0)-IF(ISNUMBER('GenSR'!K415),INDEX('913'!$I$6:$I$1205,'GenSR'!K415),0)-IF(ISNUMBER('GenSR'!L415),INDEX('913'!$I$6:$I$1205,'GenSR'!L415),0)-IF(ISNUMBER('GenSR'!M415),INDEX('913'!$I$6:$I$1205,'GenSR'!M415),0)-IF(ISNUMBER('GenSR'!N415),INDEX('913'!$I$6:$I$1205,'GenSR'!N415),0)-IF(ISNUMBER('GenSR'!O415),INDEX('913'!$I$6:$I$1205,'GenSR'!O415),0)</f>
        <v>0</v>
      </c>
      <c r="T409" s="6">
        <f>IF(S409=0,1,MAX(1,SQRT(S409^2+(IF(ISNUMBER('GenSR'!H415),INDEX('913'!$J$6:$J$1205,'GenSR'!H415),0)+IF(ISNUMBER('GenSR'!I415),INDEX('913'!$J$6:$J$1205,'GenSR'!I415),0)+IF(ISNUMBER('GenSR'!J415),INDEX('913'!$J$6:$J$1205,'GenSR'!J415),0)+IF(ISNUMBER('GenSR'!K415),INDEX('913'!$J$6:$J$1205,'GenSR'!K415),0)+IF(ISNUMBER('GenSR'!L415),INDEX('913'!$J$6:$J$1205,'GenSR'!L415),0)+IF(ISNUMBER('GenSR'!M415),INDEX('913'!$J$6:$J$1205,'GenSR'!M415),0)+IF(ISNUMBER('GenSR'!N415),INDEX('913'!$J$6:$J$1205,'GenSR'!N415),0)+IF(ISNUMBER('GenSR'!O415),INDEX('913'!$J$6:$J$1205,'GenSR'!O415),0))^2)/S409))</f>
        <v>0</v>
      </c>
      <c r="U409" s="26">
        <f>100*('GenSR'!AO415*'935'!Q358*T409)/'11'!B$17</f>
        <v>0</v>
      </c>
      <c r="V409" s="26">
        <f>100*'GenSR'!AN415/'11'!B$17</f>
        <v>0</v>
      </c>
      <c r="W409" s="26">
        <f>100*('GenSR'!AO415*T409)/'11'!D$17</f>
        <v>0</v>
      </c>
      <c r="X409" s="26">
        <f>100/'11'!B$17*'GenAgg'!E$27*'GenVol'!F370</f>
        <v>0</v>
      </c>
      <c r="Y409" s="26">
        <f>IF('GenVol'!B370=0,0,(1-B409/'GenVol'!B370)*(V409+IF('935'!Q358=0,0,(W409*'935'!Q358*('11'!D$17-'935'!Y358)/('11'!B$17-'935'!X358)))))</f>
        <v>0</v>
      </c>
      <c r="Z409" s="6">
        <f>IF('GenVol'!B370=0,1,B409/'GenVol'!B370)*W409</f>
        <v>0</v>
      </c>
      <c r="AA409" s="26">
        <f>IF('GenVol'!B370=0,1,B409/'GenVol'!B370)*V409</f>
        <v>0</v>
      </c>
      <c r="AB409" s="26">
        <f>X409+AA409</f>
        <v>0</v>
      </c>
      <c r="AC409" s="24">
        <f>'11'!D$17-'935'!Y358</f>
        <v>0</v>
      </c>
      <c r="AD409" s="24">
        <f>(P409+Q409)*'GenVol'!B370</f>
        <v>0</v>
      </c>
      <c r="AE409" s="10"/>
    </row>
    <row r="410" spans="1:31">
      <c r="A410" s="21">
        <v>353</v>
      </c>
      <c r="B410" s="24">
        <f>'GenVol'!B371-('935'!T359*(1-'935'!X359/'11'!B$17))</f>
        <v>0</v>
      </c>
      <c r="C410" s="6">
        <f>MAX('11'!$C$45+0,MIN('935'!L359+0,'11'!$C$40+0))</f>
        <v>0</v>
      </c>
      <c r="D410" s="6">
        <f>MAX('11'!$D$45+0,MIN('935'!M359+0,'11'!$D$40+0))</f>
        <v>0</v>
      </c>
      <c r="E410" s="6">
        <f>MAX('11'!$E$45+0,MIN('935'!N359+0,'11'!$E$40+0))</f>
        <v>0</v>
      </c>
      <c r="F410" s="6">
        <f>MAX('11'!$F$45+0,MIN('935'!O359+0,'11'!$F$40+0))</f>
        <v>0</v>
      </c>
      <c r="G410" s="6">
        <f>MAX('11'!$G$45+0,MIN('935'!P359+0,'11'!$G$40+0))</f>
        <v>0</v>
      </c>
      <c r="H410" s="6">
        <f>IF('935'!$K359=1000,'Fixed'!$M$636*'Fixed'!$F370/(1+'11'!$C$12)*$C410,0)</f>
        <v>0</v>
      </c>
      <c r="I410" s="6">
        <f>IF(MOD('935'!$K359,1000)=100,'Fixed'!$N$636*'Fixed'!$F370/(1+'11'!$D$12)*$D410,0)</f>
        <v>0</v>
      </c>
      <c r="J410" s="6">
        <f>IF(MOD('935'!$K359,100)=10,'Fixed'!$O$636*'Fixed'!$F370/(1+'11'!$E$12)*$E410,0)</f>
        <v>0</v>
      </c>
      <c r="K410" s="6">
        <f>IF(AND(MOD('935'!$K359,10)&gt;0,MOD('935'!$K359,1000)&gt;1),'Fixed'!$P$636*'Fixed'!$F370/(1+'11'!$F$12)*$F410,0)</f>
        <v>0</v>
      </c>
      <c r="L410" s="6">
        <f>IF(MOD('935'!$K359,1000)=1,'Fixed'!$Q$636*'Fixed'!$F370/(1+'11'!$G$12)*$G410,0)</f>
        <v>0</v>
      </c>
      <c r="M410" s="6">
        <f>IF('935'!$K359&gt;1000,'Fixed'!$M$636*'GenVol'!$F371*$C410,0)</f>
        <v>0</v>
      </c>
      <c r="N410" s="6">
        <f>IF(MOD('935'!$K359,1000)&gt;100,'Fixed'!$N$636*'GenVol'!$F371*$D410,0)</f>
        <v>0</v>
      </c>
      <c r="O410" s="6">
        <f>IF(MOD('935'!$K359,100)&gt;10,'Fixed'!$O$636*'GenVol'!$F371*$E410,0)</f>
        <v>0</v>
      </c>
      <c r="P410" s="6">
        <f>$H410+$I410+$J410+$K410+$L410</f>
        <v>0</v>
      </c>
      <c r="Q410" s="6">
        <f>$M410+$N410+$O410</f>
        <v>0</v>
      </c>
      <c r="R410" s="26">
        <f>100/'11'!B$17*'Fixed'!E370*('Fixed'!E$1278+'Fixed'!F$1278)</f>
        <v>0</v>
      </c>
      <c r="S410" s="24">
        <f>0-IF(ISNUMBER('GenSR'!H416),INDEX('913'!$I$6:$I$1205,'GenSR'!H416),0)-IF(ISNUMBER('GenSR'!I416),INDEX('913'!$I$6:$I$1205,'GenSR'!I416),0)-IF(ISNUMBER('GenSR'!J416),INDEX('913'!$I$6:$I$1205,'GenSR'!J416),0)-IF(ISNUMBER('GenSR'!K416),INDEX('913'!$I$6:$I$1205,'GenSR'!K416),0)-IF(ISNUMBER('GenSR'!L416),INDEX('913'!$I$6:$I$1205,'GenSR'!L416),0)-IF(ISNUMBER('GenSR'!M416),INDEX('913'!$I$6:$I$1205,'GenSR'!M416),0)-IF(ISNUMBER('GenSR'!N416),INDEX('913'!$I$6:$I$1205,'GenSR'!N416),0)-IF(ISNUMBER('GenSR'!O416),INDEX('913'!$I$6:$I$1205,'GenSR'!O416),0)</f>
        <v>0</v>
      </c>
      <c r="T410" s="6">
        <f>IF(S410=0,1,MAX(1,SQRT(S410^2+(IF(ISNUMBER('GenSR'!H416),INDEX('913'!$J$6:$J$1205,'GenSR'!H416),0)+IF(ISNUMBER('GenSR'!I416),INDEX('913'!$J$6:$J$1205,'GenSR'!I416),0)+IF(ISNUMBER('GenSR'!J416),INDEX('913'!$J$6:$J$1205,'GenSR'!J416),0)+IF(ISNUMBER('GenSR'!K416),INDEX('913'!$J$6:$J$1205,'GenSR'!K416),0)+IF(ISNUMBER('GenSR'!L416),INDEX('913'!$J$6:$J$1205,'GenSR'!L416),0)+IF(ISNUMBER('GenSR'!M416),INDEX('913'!$J$6:$J$1205,'GenSR'!M416),0)+IF(ISNUMBER('GenSR'!N416),INDEX('913'!$J$6:$J$1205,'GenSR'!N416),0)+IF(ISNUMBER('GenSR'!O416),INDEX('913'!$J$6:$J$1205,'GenSR'!O416),0))^2)/S410))</f>
        <v>0</v>
      </c>
      <c r="U410" s="26">
        <f>100*('GenSR'!AO416*'935'!Q359*T410)/'11'!B$17</f>
        <v>0</v>
      </c>
      <c r="V410" s="26">
        <f>100*'GenSR'!AN416/'11'!B$17</f>
        <v>0</v>
      </c>
      <c r="W410" s="26">
        <f>100*('GenSR'!AO416*T410)/'11'!D$17</f>
        <v>0</v>
      </c>
      <c r="X410" s="26">
        <f>100/'11'!B$17*'GenAgg'!E$27*'GenVol'!F371</f>
        <v>0</v>
      </c>
      <c r="Y410" s="26">
        <f>IF('GenVol'!B371=0,0,(1-B410/'GenVol'!B371)*(V410+IF('935'!Q359=0,0,(W410*'935'!Q359*('11'!D$17-'935'!Y359)/('11'!B$17-'935'!X359)))))</f>
        <v>0</v>
      </c>
      <c r="Z410" s="6">
        <f>IF('GenVol'!B371=0,1,B410/'GenVol'!B371)*W410</f>
        <v>0</v>
      </c>
      <c r="AA410" s="26">
        <f>IF('GenVol'!B371=0,1,B410/'GenVol'!B371)*V410</f>
        <v>0</v>
      </c>
      <c r="AB410" s="26">
        <f>X410+AA410</f>
        <v>0</v>
      </c>
      <c r="AC410" s="24">
        <f>'11'!D$17-'935'!Y359</f>
        <v>0</v>
      </c>
      <c r="AD410" s="24">
        <f>(P410+Q410)*'GenVol'!B371</f>
        <v>0</v>
      </c>
      <c r="AE410" s="10"/>
    </row>
    <row r="411" spans="1:31">
      <c r="A411" s="21">
        <v>354</v>
      </c>
      <c r="B411" s="24">
        <f>'GenVol'!B372-('935'!T360*(1-'935'!X360/'11'!B$17))</f>
        <v>0</v>
      </c>
      <c r="C411" s="6">
        <f>MAX('11'!$C$45+0,MIN('935'!L360+0,'11'!$C$40+0))</f>
        <v>0</v>
      </c>
      <c r="D411" s="6">
        <f>MAX('11'!$D$45+0,MIN('935'!M360+0,'11'!$D$40+0))</f>
        <v>0</v>
      </c>
      <c r="E411" s="6">
        <f>MAX('11'!$E$45+0,MIN('935'!N360+0,'11'!$E$40+0))</f>
        <v>0</v>
      </c>
      <c r="F411" s="6">
        <f>MAX('11'!$F$45+0,MIN('935'!O360+0,'11'!$F$40+0))</f>
        <v>0</v>
      </c>
      <c r="G411" s="6">
        <f>MAX('11'!$G$45+0,MIN('935'!P360+0,'11'!$G$40+0))</f>
        <v>0</v>
      </c>
      <c r="H411" s="6">
        <f>IF('935'!$K360=1000,'Fixed'!$M$636*'Fixed'!$F371/(1+'11'!$C$12)*$C411,0)</f>
        <v>0</v>
      </c>
      <c r="I411" s="6">
        <f>IF(MOD('935'!$K360,1000)=100,'Fixed'!$N$636*'Fixed'!$F371/(1+'11'!$D$12)*$D411,0)</f>
        <v>0</v>
      </c>
      <c r="J411" s="6">
        <f>IF(MOD('935'!$K360,100)=10,'Fixed'!$O$636*'Fixed'!$F371/(1+'11'!$E$12)*$E411,0)</f>
        <v>0</v>
      </c>
      <c r="K411" s="6">
        <f>IF(AND(MOD('935'!$K360,10)&gt;0,MOD('935'!$K360,1000)&gt;1),'Fixed'!$P$636*'Fixed'!$F371/(1+'11'!$F$12)*$F411,0)</f>
        <v>0</v>
      </c>
      <c r="L411" s="6">
        <f>IF(MOD('935'!$K360,1000)=1,'Fixed'!$Q$636*'Fixed'!$F371/(1+'11'!$G$12)*$G411,0)</f>
        <v>0</v>
      </c>
      <c r="M411" s="6">
        <f>IF('935'!$K360&gt;1000,'Fixed'!$M$636*'GenVol'!$F372*$C411,0)</f>
        <v>0</v>
      </c>
      <c r="N411" s="6">
        <f>IF(MOD('935'!$K360,1000)&gt;100,'Fixed'!$N$636*'GenVol'!$F372*$D411,0)</f>
        <v>0</v>
      </c>
      <c r="O411" s="6">
        <f>IF(MOD('935'!$K360,100)&gt;10,'Fixed'!$O$636*'GenVol'!$F372*$E411,0)</f>
        <v>0</v>
      </c>
      <c r="P411" s="6">
        <f>$H411+$I411+$J411+$K411+$L411</f>
        <v>0</v>
      </c>
      <c r="Q411" s="6">
        <f>$M411+$N411+$O411</f>
        <v>0</v>
      </c>
      <c r="R411" s="26">
        <f>100/'11'!B$17*'Fixed'!E371*('Fixed'!E$1278+'Fixed'!F$1278)</f>
        <v>0</v>
      </c>
      <c r="S411" s="24">
        <f>0-IF(ISNUMBER('GenSR'!H417),INDEX('913'!$I$6:$I$1205,'GenSR'!H417),0)-IF(ISNUMBER('GenSR'!I417),INDEX('913'!$I$6:$I$1205,'GenSR'!I417),0)-IF(ISNUMBER('GenSR'!J417),INDEX('913'!$I$6:$I$1205,'GenSR'!J417),0)-IF(ISNUMBER('GenSR'!K417),INDEX('913'!$I$6:$I$1205,'GenSR'!K417),0)-IF(ISNUMBER('GenSR'!L417),INDEX('913'!$I$6:$I$1205,'GenSR'!L417),0)-IF(ISNUMBER('GenSR'!M417),INDEX('913'!$I$6:$I$1205,'GenSR'!M417),0)-IF(ISNUMBER('GenSR'!N417),INDEX('913'!$I$6:$I$1205,'GenSR'!N417),0)-IF(ISNUMBER('GenSR'!O417),INDEX('913'!$I$6:$I$1205,'GenSR'!O417),0)</f>
        <v>0</v>
      </c>
      <c r="T411" s="6">
        <f>IF(S411=0,1,MAX(1,SQRT(S411^2+(IF(ISNUMBER('GenSR'!H417),INDEX('913'!$J$6:$J$1205,'GenSR'!H417),0)+IF(ISNUMBER('GenSR'!I417),INDEX('913'!$J$6:$J$1205,'GenSR'!I417),0)+IF(ISNUMBER('GenSR'!J417),INDEX('913'!$J$6:$J$1205,'GenSR'!J417),0)+IF(ISNUMBER('GenSR'!K417),INDEX('913'!$J$6:$J$1205,'GenSR'!K417),0)+IF(ISNUMBER('GenSR'!L417),INDEX('913'!$J$6:$J$1205,'GenSR'!L417),0)+IF(ISNUMBER('GenSR'!M417),INDEX('913'!$J$6:$J$1205,'GenSR'!M417),0)+IF(ISNUMBER('GenSR'!N417),INDEX('913'!$J$6:$J$1205,'GenSR'!N417),0)+IF(ISNUMBER('GenSR'!O417),INDEX('913'!$J$6:$J$1205,'GenSR'!O417),0))^2)/S411))</f>
        <v>0</v>
      </c>
      <c r="U411" s="26">
        <f>100*('GenSR'!AO417*'935'!Q360*T411)/'11'!B$17</f>
        <v>0</v>
      </c>
      <c r="V411" s="26">
        <f>100*'GenSR'!AN417/'11'!B$17</f>
        <v>0</v>
      </c>
      <c r="W411" s="26">
        <f>100*('GenSR'!AO417*T411)/'11'!D$17</f>
        <v>0</v>
      </c>
      <c r="X411" s="26">
        <f>100/'11'!B$17*'GenAgg'!E$27*'GenVol'!F372</f>
        <v>0</v>
      </c>
      <c r="Y411" s="26">
        <f>IF('GenVol'!B372=0,0,(1-B411/'GenVol'!B372)*(V411+IF('935'!Q360=0,0,(W411*'935'!Q360*('11'!D$17-'935'!Y360)/('11'!B$17-'935'!X360)))))</f>
        <v>0</v>
      </c>
      <c r="Z411" s="6">
        <f>IF('GenVol'!B372=0,1,B411/'GenVol'!B372)*W411</f>
        <v>0</v>
      </c>
      <c r="AA411" s="26">
        <f>IF('GenVol'!B372=0,1,B411/'GenVol'!B372)*V411</f>
        <v>0</v>
      </c>
      <c r="AB411" s="26">
        <f>X411+AA411</f>
        <v>0</v>
      </c>
      <c r="AC411" s="24">
        <f>'11'!D$17-'935'!Y360</f>
        <v>0</v>
      </c>
      <c r="AD411" s="24">
        <f>(P411+Q411)*'GenVol'!B372</f>
        <v>0</v>
      </c>
      <c r="AE411" s="10"/>
    </row>
    <row r="412" spans="1:31">
      <c r="A412" s="21">
        <v>355</v>
      </c>
      <c r="B412" s="24">
        <f>'GenVol'!B373-('935'!T361*(1-'935'!X361/'11'!B$17))</f>
        <v>0</v>
      </c>
      <c r="C412" s="6">
        <f>MAX('11'!$C$45+0,MIN('935'!L361+0,'11'!$C$40+0))</f>
        <v>0</v>
      </c>
      <c r="D412" s="6">
        <f>MAX('11'!$D$45+0,MIN('935'!M361+0,'11'!$D$40+0))</f>
        <v>0</v>
      </c>
      <c r="E412" s="6">
        <f>MAX('11'!$E$45+0,MIN('935'!N361+0,'11'!$E$40+0))</f>
        <v>0</v>
      </c>
      <c r="F412" s="6">
        <f>MAX('11'!$F$45+0,MIN('935'!O361+0,'11'!$F$40+0))</f>
        <v>0</v>
      </c>
      <c r="G412" s="6">
        <f>MAX('11'!$G$45+0,MIN('935'!P361+0,'11'!$G$40+0))</f>
        <v>0</v>
      </c>
      <c r="H412" s="6">
        <f>IF('935'!$K361=1000,'Fixed'!$M$636*'Fixed'!$F372/(1+'11'!$C$12)*$C412,0)</f>
        <v>0</v>
      </c>
      <c r="I412" s="6">
        <f>IF(MOD('935'!$K361,1000)=100,'Fixed'!$N$636*'Fixed'!$F372/(1+'11'!$D$12)*$D412,0)</f>
        <v>0</v>
      </c>
      <c r="J412" s="6">
        <f>IF(MOD('935'!$K361,100)=10,'Fixed'!$O$636*'Fixed'!$F372/(1+'11'!$E$12)*$E412,0)</f>
        <v>0</v>
      </c>
      <c r="K412" s="6">
        <f>IF(AND(MOD('935'!$K361,10)&gt;0,MOD('935'!$K361,1000)&gt;1),'Fixed'!$P$636*'Fixed'!$F372/(1+'11'!$F$12)*$F412,0)</f>
        <v>0</v>
      </c>
      <c r="L412" s="6">
        <f>IF(MOD('935'!$K361,1000)=1,'Fixed'!$Q$636*'Fixed'!$F372/(1+'11'!$G$12)*$G412,0)</f>
        <v>0</v>
      </c>
      <c r="M412" s="6">
        <f>IF('935'!$K361&gt;1000,'Fixed'!$M$636*'GenVol'!$F373*$C412,0)</f>
        <v>0</v>
      </c>
      <c r="N412" s="6">
        <f>IF(MOD('935'!$K361,1000)&gt;100,'Fixed'!$N$636*'GenVol'!$F373*$D412,0)</f>
        <v>0</v>
      </c>
      <c r="O412" s="6">
        <f>IF(MOD('935'!$K361,100)&gt;10,'Fixed'!$O$636*'GenVol'!$F373*$E412,0)</f>
        <v>0</v>
      </c>
      <c r="P412" s="6">
        <f>$H412+$I412+$J412+$K412+$L412</f>
        <v>0</v>
      </c>
      <c r="Q412" s="6">
        <f>$M412+$N412+$O412</f>
        <v>0</v>
      </c>
      <c r="R412" s="26">
        <f>100/'11'!B$17*'Fixed'!E372*('Fixed'!E$1278+'Fixed'!F$1278)</f>
        <v>0</v>
      </c>
      <c r="S412" s="24">
        <f>0-IF(ISNUMBER('GenSR'!H418),INDEX('913'!$I$6:$I$1205,'GenSR'!H418),0)-IF(ISNUMBER('GenSR'!I418),INDEX('913'!$I$6:$I$1205,'GenSR'!I418),0)-IF(ISNUMBER('GenSR'!J418),INDEX('913'!$I$6:$I$1205,'GenSR'!J418),0)-IF(ISNUMBER('GenSR'!K418),INDEX('913'!$I$6:$I$1205,'GenSR'!K418),0)-IF(ISNUMBER('GenSR'!L418),INDEX('913'!$I$6:$I$1205,'GenSR'!L418),0)-IF(ISNUMBER('GenSR'!M418),INDEX('913'!$I$6:$I$1205,'GenSR'!M418),0)-IF(ISNUMBER('GenSR'!N418),INDEX('913'!$I$6:$I$1205,'GenSR'!N418),0)-IF(ISNUMBER('GenSR'!O418),INDEX('913'!$I$6:$I$1205,'GenSR'!O418),0)</f>
        <v>0</v>
      </c>
      <c r="T412" s="6">
        <f>IF(S412=0,1,MAX(1,SQRT(S412^2+(IF(ISNUMBER('GenSR'!H418),INDEX('913'!$J$6:$J$1205,'GenSR'!H418),0)+IF(ISNUMBER('GenSR'!I418),INDEX('913'!$J$6:$J$1205,'GenSR'!I418),0)+IF(ISNUMBER('GenSR'!J418),INDEX('913'!$J$6:$J$1205,'GenSR'!J418),0)+IF(ISNUMBER('GenSR'!K418),INDEX('913'!$J$6:$J$1205,'GenSR'!K418),0)+IF(ISNUMBER('GenSR'!L418),INDEX('913'!$J$6:$J$1205,'GenSR'!L418),0)+IF(ISNUMBER('GenSR'!M418),INDEX('913'!$J$6:$J$1205,'GenSR'!M418),0)+IF(ISNUMBER('GenSR'!N418),INDEX('913'!$J$6:$J$1205,'GenSR'!N418),0)+IF(ISNUMBER('GenSR'!O418),INDEX('913'!$J$6:$J$1205,'GenSR'!O418),0))^2)/S412))</f>
        <v>0</v>
      </c>
      <c r="U412" s="26">
        <f>100*('GenSR'!AO418*'935'!Q361*T412)/'11'!B$17</f>
        <v>0</v>
      </c>
      <c r="V412" s="26">
        <f>100*'GenSR'!AN418/'11'!B$17</f>
        <v>0</v>
      </c>
      <c r="W412" s="26">
        <f>100*('GenSR'!AO418*T412)/'11'!D$17</f>
        <v>0</v>
      </c>
      <c r="X412" s="26">
        <f>100/'11'!B$17*'GenAgg'!E$27*'GenVol'!F373</f>
        <v>0</v>
      </c>
      <c r="Y412" s="26">
        <f>IF('GenVol'!B373=0,0,(1-B412/'GenVol'!B373)*(V412+IF('935'!Q361=0,0,(W412*'935'!Q361*('11'!D$17-'935'!Y361)/('11'!B$17-'935'!X361)))))</f>
        <v>0</v>
      </c>
      <c r="Z412" s="6">
        <f>IF('GenVol'!B373=0,1,B412/'GenVol'!B373)*W412</f>
        <v>0</v>
      </c>
      <c r="AA412" s="26">
        <f>IF('GenVol'!B373=0,1,B412/'GenVol'!B373)*V412</f>
        <v>0</v>
      </c>
      <c r="AB412" s="26">
        <f>X412+AA412</f>
        <v>0</v>
      </c>
      <c r="AC412" s="24">
        <f>'11'!D$17-'935'!Y361</f>
        <v>0</v>
      </c>
      <c r="AD412" s="24">
        <f>(P412+Q412)*'GenVol'!B373</f>
        <v>0</v>
      </c>
      <c r="AE412" s="10"/>
    </row>
    <row r="413" spans="1:31">
      <c r="A413" s="21">
        <v>356</v>
      </c>
      <c r="B413" s="24">
        <f>'GenVol'!B374-('935'!T362*(1-'935'!X362/'11'!B$17))</f>
        <v>0</v>
      </c>
      <c r="C413" s="6">
        <f>MAX('11'!$C$45+0,MIN('935'!L362+0,'11'!$C$40+0))</f>
        <v>0</v>
      </c>
      <c r="D413" s="6">
        <f>MAX('11'!$D$45+0,MIN('935'!M362+0,'11'!$D$40+0))</f>
        <v>0</v>
      </c>
      <c r="E413" s="6">
        <f>MAX('11'!$E$45+0,MIN('935'!N362+0,'11'!$E$40+0))</f>
        <v>0</v>
      </c>
      <c r="F413" s="6">
        <f>MAX('11'!$F$45+0,MIN('935'!O362+0,'11'!$F$40+0))</f>
        <v>0</v>
      </c>
      <c r="G413" s="6">
        <f>MAX('11'!$G$45+0,MIN('935'!P362+0,'11'!$G$40+0))</f>
        <v>0</v>
      </c>
      <c r="H413" s="6">
        <f>IF('935'!$K362=1000,'Fixed'!$M$636*'Fixed'!$F373/(1+'11'!$C$12)*$C413,0)</f>
        <v>0</v>
      </c>
      <c r="I413" s="6">
        <f>IF(MOD('935'!$K362,1000)=100,'Fixed'!$N$636*'Fixed'!$F373/(1+'11'!$D$12)*$D413,0)</f>
        <v>0</v>
      </c>
      <c r="J413" s="6">
        <f>IF(MOD('935'!$K362,100)=10,'Fixed'!$O$636*'Fixed'!$F373/(1+'11'!$E$12)*$E413,0)</f>
        <v>0</v>
      </c>
      <c r="K413" s="6">
        <f>IF(AND(MOD('935'!$K362,10)&gt;0,MOD('935'!$K362,1000)&gt;1),'Fixed'!$P$636*'Fixed'!$F373/(1+'11'!$F$12)*$F413,0)</f>
        <v>0</v>
      </c>
      <c r="L413" s="6">
        <f>IF(MOD('935'!$K362,1000)=1,'Fixed'!$Q$636*'Fixed'!$F373/(1+'11'!$G$12)*$G413,0)</f>
        <v>0</v>
      </c>
      <c r="M413" s="6">
        <f>IF('935'!$K362&gt;1000,'Fixed'!$M$636*'GenVol'!$F374*$C413,0)</f>
        <v>0</v>
      </c>
      <c r="N413" s="6">
        <f>IF(MOD('935'!$K362,1000)&gt;100,'Fixed'!$N$636*'GenVol'!$F374*$D413,0)</f>
        <v>0</v>
      </c>
      <c r="O413" s="6">
        <f>IF(MOD('935'!$K362,100)&gt;10,'Fixed'!$O$636*'GenVol'!$F374*$E413,0)</f>
        <v>0</v>
      </c>
      <c r="P413" s="6">
        <f>$H413+$I413+$J413+$K413+$L413</f>
        <v>0</v>
      </c>
      <c r="Q413" s="6">
        <f>$M413+$N413+$O413</f>
        <v>0</v>
      </c>
      <c r="R413" s="26">
        <f>100/'11'!B$17*'Fixed'!E373*('Fixed'!E$1278+'Fixed'!F$1278)</f>
        <v>0</v>
      </c>
      <c r="S413" s="24">
        <f>0-IF(ISNUMBER('GenSR'!H419),INDEX('913'!$I$6:$I$1205,'GenSR'!H419),0)-IF(ISNUMBER('GenSR'!I419),INDEX('913'!$I$6:$I$1205,'GenSR'!I419),0)-IF(ISNUMBER('GenSR'!J419),INDEX('913'!$I$6:$I$1205,'GenSR'!J419),0)-IF(ISNUMBER('GenSR'!K419),INDEX('913'!$I$6:$I$1205,'GenSR'!K419),0)-IF(ISNUMBER('GenSR'!L419),INDEX('913'!$I$6:$I$1205,'GenSR'!L419),0)-IF(ISNUMBER('GenSR'!M419),INDEX('913'!$I$6:$I$1205,'GenSR'!M419),0)-IF(ISNUMBER('GenSR'!N419),INDEX('913'!$I$6:$I$1205,'GenSR'!N419),0)-IF(ISNUMBER('GenSR'!O419),INDEX('913'!$I$6:$I$1205,'GenSR'!O419),0)</f>
        <v>0</v>
      </c>
      <c r="T413" s="6">
        <f>IF(S413=0,1,MAX(1,SQRT(S413^2+(IF(ISNUMBER('GenSR'!H419),INDEX('913'!$J$6:$J$1205,'GenSR'!H419),0)+IF(ISNUMBER('GenSR'!I419),INDEX('913'!$J$6:$J$1205,'GenSR'!I419),0)+IF(ISNUMBER('GenSR'!J419),INDEX('913'!$J$6:$J$1205,'GenSR'!J419),0)+IF(ISNUMBER('GenSR'!K419),INDEX('913'!$J$6:$J$1205,'GenSR'!K419),0)+IF(ISNUMBER('GenSR'!L419),INDEX('913'!$J$6:$J$1205,'GenSR'!L419),0)+IF(ISNUMBER('GenSR'!M419),INDEX('913'!$J$6:$J$1205,'GenSR'!M419),0)+IF(ISNUMBER('GenSR'!N419),INDEX('913'!$J$6:$J$1205,'GenSR'!N419),0)+IF(ISNUMBER('GenSR'!O419),INDEX('913'!$J$6:$J$1205,'GenSR'!O419),0))^2)/S413))</f>
        <v>0</v>
      </c>
      <c r="U413" s="26">
        <f>100*('GenSR'!AO419*'935'!Q362*T413)/'11'!B$17</f>
        <v>0</v>
      </c>
      <c r="V413" s="26">
        <f>100*'GenSR'!AN419/'11'!B$17</f>
        <v>0</v>
      </c>
      <c r="W413" s="26">
        <f>100*('GenSR'!AO419*T413)/'11'!D$17</f>
        <v>0</v>
      </c>
      <c r="X413" s="26">
        <f>100/'11'!B$17*'GenAgg'!E$27*'GenVol'!F374</f>
        <v>0</v>
      </c>
      <c r="Y413" s="26">
        <f>IF('GenVol'!B374=0,0,(1-B413/'GenVol'!B374)*(V413+IF('935'!Q362=0,0,(W413*'935'!Q362*('11'!D$17-'935'!Y362)/('11'!B$17-'935'!X362)))))</f>
        <v>0</v>
      </c>
      <c r="Z413" s="6">
        <f>IF('GenVol'!B374=0,1,B413/'GenVol'!B374)*W413</f>
        <v>0</v>
      </c>
      <c r="AA413" s="26">
        <f>IF('GenVol'!B374=0,1,B413/'GenVol'!B374)*V413</f>
        <v>0</v>
      </c>
      <c r="AB413" s="26">
        <f>X413+AA413</f>
        <v>0</v>
      </c>
      <c r="AC413" s="24">
        <f>'11'!D$17-'935'!Y362</f>
        <v>0</v>
      </c>
      <c r="AD413" s="24">
        <f>(P413+Q413)*'GenVol'!B374</f>
        <v>0</v>
      </c>
      <c r="AE413" s="10"/>
    </row>
    <row r="414" spans="1:31">
      <c r="A414" s="21">
        <v>357</v>
      </c>
      <c r="B414" s="24">
        <f>'GenVol'!B375-('935'!T363*(1-'935'!X363/'11'!B$17))</f>
        <v>0</v>
      </c>
      <c r="C414" s="6">
        <f>MAX('11'!$C$45+0,MIN('935'!L363+0,'11'!$C$40+0))</f>
        <v>0</v>
      </c>
      <c r="D414" s="6">
        <f>MAX('11'!$D$45+0,MIN('935'!M363+0,'11'!$D$40+0))</f>
        <v>0</v>
      </c>
      <c r="E414" s="6">
        <f>MAX('11'!$E$45+0,MIN('935'!N363+0,'11'!$E$40+0))</f>
        <v>0</v>
      </c>
      <c r="F414" s="6">
        <f>MAX('11'!$F$45+0,MIN('935'!O363+0,'11'!$F$40+0))</f>
        <v>0</v>
      </c>
      <c r="G414" s="6">
        <f>MAX('11'!$G$45+0,MIN('935'!P363+0,'11'!$G$40+0))</f>
        <v>0</v>
      </c>
      <c r="H414" s="6">
        <f>IF('935'!$K363=1000,'Fixed'!$M$636*'Fixed'!$F374/(1+'11'!$C$12)*$C414,0)</f>
        <v>0</v>
      </c>
      <c r="I414" s="6">
        <f>IF(MOD('935'!$K363,1000)=100,'Fixed'!$N$636*'Fixed'!$F374/(1+'11'!$D$12)*$D414,0)</f>
        <v>0</v>
      </c>
      <c r="J414" s="6">
        <f>IF(MOD('935'!$K363,100)=10,'Fixed'!$O$636*'Fixed'!$F374/(1+'11'!$E$12)*$E414,0)</f>
        <v>0</v>
      </c>
      <c r="K414" s="6">
        <f>IF(AND(MOD('935'!$K363,10)&gt;0,MOD('935'!$K363,1000)&gt;1),'Fixed'!$P$636*'Fixed'!$F374/(1+'11'!$F$12)*$F414,0)</f>
        <v>0</v>
      </c>
      <c r="L414" s="6">
        <f>IF(MOD('935'!$K363,1000)=1,'Fixed'!$Q$636*'Fixed'!$F374/(1+'11'!$G$12)*$G414,0)</f>
        <v>0</v>
      </c>
      <c r="M414" s="6">
        <f>IF('935'!$K363&gt;1000,'Fixed'!$M$636*'GenVol'!$F375*$C414,0)</f>
        <v>0</v>
      </c>
      <c r="N414" s="6">
        <f>IF(MOD('935'!$K363,1000)&gt;100,'Fixed'!$N$636*'GenVol'!$F375*$D414,0)</f>
        <v>0</v>
      </c>
      <c r="O414" s="6">
        <f>IF(MOD('935'!$K363,100)&gt;10,'Fixed'!$O$636*'GenVol'!$F375*$E414,0)</f>
        <v>0</v>
      </c>
      <c r="P414" s="6">
        <f>$H414+$I414+$J414+$K414+$L414</f>
        <v>0</v>
      </c>
      <c r="Q414" s="6">
        <f>$M414+$N414+$O414</f>
        <v>0</v>
      </c>
      <c r="R414" s="26">
        <f>100/'11'!B$17*'Fixed'!E374*('Fixed'!E$1278+'Fixed'!F$1278)</f>
        <v>0</v>
      </c>
      <c r="S414" s="24">
        <f>0-IF(ISNUMBER('GenSR'!H420),INDEX('913'!$I$6:$I$1205,'GenSR'!H420),0)-IF(ISNUMBER('GenSR'!I420),INDEX('913'!$I$6:$I$1205,'GenSR'!I420),0)-IF(ISNUMBER('GenSR'!J420),INDEX('913'!$I$6:$I$1205,'GenSR'!J420),0)-IF(ISNUMBER('GenSR'!K420),INDEX('913'!$I$6:$I$1205,'GenSR'!K420),0)-IF(ISNUMBER('GenSR'!L420),INDEX('913'!$I$6:$I$1205,'GenSR'!L420),0)-IF(ISNUMBER('GenSR'!M420),INDEX('913'!$I$6:$I$1205,'GenSR'!M420),0)-IF(ISNUMBER('GenSR'!N420),INDEX('913'!$I$6:$I$1205,'GenSR'!N420),0)-IF(ISNUMBER('GenSR'!O420),INDEX('913'!$I$6:$I$1205,'GenSR'!O420),0)</f>
        <v>0</v>
      </c>
      <c r="T414" s="6">
        <f>IF(S414=0,1,MAX(1,SQRT(S414^2+(IF(ISNUMBER('GenSR'!H420),INDEX('913'!$J$6:$J$1205,'GenSR'!H420),0)+IF(ISNUMBER('GenSR'!I420),INDEX('913'!$J$6:$J$1205,'GenSR'!I420),0)+IF(ISNUMBER('GenSR'!J420),INDEX('913'!$J$6:$J$1205,'GenSR'!J420),0)+IF(ISNUMBER('GenSR'!K420),INDEX('913'!$J$6:$J$1205,'GenSR'!K420),0)+IF(ISNUMBER('GenSR'!L420),INDEX('913'!$J$6:$J$1205,'GenSR'!L420),0)+IF(ISNUMBER('GenSR'!M420),INDEX('913'!$J$6:$J$1205,'GenSR'!M420),0)+IF(ISNUMBER('GenSR'!N420),INDEX('913'!$J$6:$J$1205,'GenSR'!N420),0)+IF(ISNUMBER('GenSR'!O420),INDEX('913'!$J$6:$J$1205,'GenSR'!O420),0))^2)/S414))</f>
        <v>0</v>
      </c>
      <c r="U414" s="26">
        <f>100*('GenSR'!AO420*'935'!Q363*T414)/'11'!B$17</f>
        <v>0</v>
      </c>
      <c r="V414" s="26">
        <f>100*'GenSR'!AN420/'11'!B$17</f>
        <v>0</v>
      </c>
      <c r="W414" s="26">
        <f>100*('GenSR'!AO420*T414)/'11'!D$17</f>
        <v>0</v>
      </c>
      <c r="X414" s="26">
        <f>100/'11'!B$17*'GenAgg'!E$27*'GenVol'!F375</f>
        <v>0</v>
      </c>
      <c r="Y414" s="26">
        <f>IF('GenVol'!B375=0,0,(1-B414/'GenVol'!B375)*(V414+IF('935'!Q363=0,0,(W414*'935'!Q363*('11'!D$17-'935'!Y363)/('11'!B$17-'935'!X363)))))</f>
        <v>0</v>
      </c>
      <c r="Z414" s="6">
        <f>IF('GenVol'!B375=0,1,B414/'GenVol'!B375)*W414</f>
        <v>0</v>
      </c>
      <c r="AA414" s="26">
        <f>IF('GenVol'!B375=0,1,B414/'GenVol'!B375)*V414</f>
        <v>0</v>
      </c>
      <c r="AB414" s="26">
        <f>X414+AA414</f>
        <v>0</v>
      </c>
      <c r="AC414" s="24">
        <f>'11'!D$17-'935'!Y363</f>
        <v>0</v>
      </c>
      <c r="AD414" s="24">
        <f>(P414+Q414)*'GenVol'!B375</f>
        <v>0</v>
      </c>
      <c r="AE414" s="10"/>
    </row>
    <row r="415" spans="1:31">
      <c r="A415" s="21">
        <v>358</v>
      </c>
      <c r="B415" s="24">
        <f>'GenVol'!B376-('935'!T364*(1-'935'!X364/'11'!B$17))</f>
        <v>0</v>
      </c>
      <c r="C415" s="6">
        <f>MAX('11'!$C$45+0,MIN('935'!L364+0,'11'!$C$40+0))</f>
        <v>0</v>
      </c>
      <c r="D415" s="6">
        <f>MAX('11'!$D$45+0,MIN('935'!M364+0,'11'!$D$40+0))</f>
        <v>0</v>
      </c>
      <c r="E415" s="6">
        <f>MAX('11'!$E$45+0,MIN('935'!N364+0,'11'!$E$40+0))</f>
        <v>0</v>
      </c>
      <c r="F415" s="6">
        <f>MAX('11'!$F$45+0,MIN('935'!O364+0,'11'!$F$40+0))</f>
        <v>0</v>
      </c>
      <c r="G415" s="6">
        <f>MAX('11'!$G$45+0,MIN('935'!P364+0,'11'!$G$40+0))</f>
        <v>0</v>
      </c>
      <c r="H415" s="6">
        <f>IF('935'!$K364=1000,'Fixed'!$M$636*'Fixed'!$F375/(1+'11'!$C$12)*$C415,0)</f>
        <v>0</v>
      </c>
      <c r="I415" s="6">
        <f>IF(MOD('935'!$K364,1000)=100,'Fixed'!$N$636*'Fixed'!$F375/(1+'11'!$D$12)*$D415,0)</f>
        <v>0</v>
      </c>
      <c r="J415" s="6">
        <f>IF(MOD('935'!$K364,100)=10,'Fixed'!$O$636*'Fixed'!$F375/(1+'11'!$E$12)*$E415,0)</f>
        <v>0</v>
      </c>
      <c r="K415" s="6">
        <f>IF(AND(MOD('935'!$K364,10)&gt;0,MOD('935'!$K364,1000)&gt;1),'Fixed'!$P$636*'Fixed'!$F375/(1+'11'!$F$12)*$F415,0)</f>
        <v>0</v>
      </c>
      <c r="L415" s="6">
        <f>IF(MOD('935'!$K364,1000)=1,'Fixed'!$Q$636*'Fixed'!$F375/(1+'11'!$G$12)*$G415,0)</f>
        <v>0</v>
      </c>
      <c r="M415" s="6">
        <f>IF('935'!$K364&gt;1000,'Fixed'!$M$636*'GenVol'!$F376*$C415,0)</f>
        <v>0</v>
      </c>
      <c r="N415" s="6">
        <f>IF(MOD('935'!$K364,1000)&gt;100,'Fixed'!$N$636*'GenVol'!$F376*$D415,0)</f>
        <v>0</v>
      </c>
      <c r="O415" s="6">
        <f>IF(MOD('935'!$K364,100)&gt;10,'Fixed'!$O$636*'GenVol'!$F376*$E415,0)</f>
        <v>0</v>
      </c>
      <c r="P415" s="6">
        <f>$H415+$I415+$J415+$K415+$L415</f>
        <v>0</v>
      </c>
      <c r="Q415" s="6">
        <f>$M415+$N415+$O415</f>
        <v>0</v>
      </c>
      <c r="R415" s="26">
        <f>100/'11'!B$17*'Fixed'!E375*('Fixed'!E$1278+'Fixed'!F$1278)</f>
        <v>0</v>
      </c>
      <c r="S415" s="24">
        <f>0-IF(ISNUMBER('GenSR'!H421),INDEX('913'!$I$6:$I$1205,'GenSR'!H421),0)-IF(ISNUMBER('GenSR'!I421),INDEX('913'!$I$6:$I$1205,'GenSR'!I421),0)-IF(ISNUMBER('GenSR'!J421),INDEX('913'!$I$6:$I$1205,'GenSR'!J421),0)-IF(ISNUMBER('GenSR'!K421),INDEX('913'!$I$6:$I$1205,'GenSR'!K421),0)-IF(ISNUMBER('GenSR'!L421),INDEX('913'!$I$6:$I$1205,'GenSR'!L421),0)-IF(ISNUMBER('GenSR'!M421),INDEX('913'!$I$6:$I$1205,'GenSR'!M421),0)-IF(ISNUMBER('GenSR'!N421),INDEX('913'!$I$6:$I$1205,'GenSR'!N421),0)-IF(ISNUMBER('GenSR'!O421),INDEX('913'!$I$6:$I$1205,'GenSR'!O421),0)</f>
        <v>0</v>
      </c>
      <c r="T415" s="6">
        <f>IF(S415=0,1,MAX(1,SQRT(S415^2+(IF(ISNUMBER('GenSR'!H421),INDEX('913'!$J$6:$J$1205,'GenSR'!H421),0)+IF(ISNUMBER('GenSR'!I421),INDEX('913'!$J$6:$J$1205,'GenSR'!I421),0)+IF(ISNUMBER('GenSR'!J421),INDEX('913'!$J$6:$J$1205,'GenSR'!J421),0)+IF(ISNUMBER('GenSR'!K421),INDEX('913'!$J$6:$J$1205,'GenSR'!K421),0)+IF(ISNUMBER('GenSR'!L421),INDEX('913'!$J$6:$J$1205,'GenSR'!L421),0)+IF(ISNUMBER('GenSR'!M421),INDEX('913'!$J$6:$J$1205,'GenSR'!M421),0)+IF(ISNUMBER('GenSR'!N421),INDEX('913'!$J$6:$J$1205,'GenSR'!N421),0)+IF(ISNUMBER('GenSR'!O421),INDEX('913'!$J$6:$J$1205,'GenSR'!O421),0))^2)/S415))</f>
        <v>0</v>
      </c>
      <c r="U415" s="26">
        <f>100*('GenSR'!AO421*'935'!Q364*T415)/'11'!B$17</f>
        <v>0</v>
      </c>
      <c r="V415" s="26">
        <f>100*'GenSR'!AN421/'11'!B$17</f>
        <v>0</v>
      </c>
      <c r="W415" s="26">
        <f>100*('GenSR'!AO421*T415)/'11'!D$17</f>
        <v>0</v>
      </c>
      <c r="X415" s="26">
        <f>100/'11'!B$17*'GenAgg'!E$27*'GenVol'!F376</f>
        <v>0</v>
      </c>
      <c r="Y415" s="26">
        <f>IF('GenVol'!B376=0,0,(1-B415/'GenVol'!B376)*(V415+IF('935'!Q364=0,0,(W415*'935'!Q364*('11'!D$17-'935'!Y364)/('11'!B$17-'935'!X364)))))</f>
        <v>0</v>
      </c>
      <c r="Z415" s="6">
        <f>IF('GenVol'!B376=0,1,B415/'GenVol'!B376)*W415</f>
        <v>0</v>
      </c>
      <c r="AA415" s="26">
        <f>IF('GenVol'!B376=0,1,B415/'GenVol'!B376)*V415</f>
        <v>0</v>
      </c>
      <c r="AB415" s="26">
        <f>X415+AA415</f>
        <v>0</v>
      </c>
      <c r="AC415" s="24">
        <f>'11'!D$17-'935'!Y364</f>
        <v>0</v>
      </c>
      <c r="AD415" s="24">
        <f>(P415+Q415)*'GenVol'!B376</f>
        <v>0</v>
      </c>
      <c r="AE415" s="10"/>
    </row>
    <row r="416" spans="1:31">
      <c r="A416" s="21">
        <v>359</v>
      </c>
      <c r="B416" s="24">
        <f>'GenVol'!B377-('935'!T365*(1-'935'!X365/'11'!B$17))</f>
        <v>0</v>
      </c>
      <c r="C416" s="6">
        <f>MAX('11'!$C$45+0,MIN('935'!L365+0,'11'!$C$40+0))</f>
        <v>0</v>
      </c>
      <c r="D416" s="6">
        <f>MAX('11'!$D$45+0,MIN('935'!M365+0,'11'!$D$40+0))</f>
        <v>0</v>
      </c>
      <c r="E416" s="6">
        <f>MAX('11'!$E$45+0,MIN('935'!N365+0,'11'!$E$40+0))</f>
        <v>0</v>
      </c>
      <c r="F416" s="6">
        <f>MAX('11'!$F$45+0,MIN('935'!O365+0,'11'!$F$40+0))</f>
        <v>0</v>
      </c>
      <c r="G416" s="6">
        <f>MAX('11'!$G$45+0,MIN('935'!P365+0,'11'!$G$40+0))</f>
        <v>0</v>
      </c>
      <c r="H416" s="6">
        <f>IF('935'!$K365=1000,'Fixed'!$M$636*'Fixed'!$F376/(1+'11'!$C$12)*$C416,0)</f>
        <v>0</v>
      </c>
      <c r="I416" s="6">
        <f>IF(MOD('935'!$K365,1000)=100,'Fixed'!$N$636*'Fixed'!$F376/(1+'11'!$D$12)*$D416,0)</f>
        <v>0</v>
      </c>
      <c r="J416" s="6">
        <f>IF(MOD('935'!$K365,100)=10,'Fixed'!$O$636*'Fixed'!$F376/(1+'11'!$E$12)*$E416,0)</f>
        <v>0</v>
      </c>
      <c r="K416" s="6">
        <f>IF(AND(MOD('935'!$K365,10)&gt;0,MOD('935'!$K365,1000)&gt;1),'Fixed'!$P$636*'Fixed'!$F376/(1+'11'!$F$12)*$F416,0)</f>
        <v>0</v>
      </c>
      <c r="L416" s="6">
        <f>IF(MOD('935'!$K365,1000)=1,'Fixed'!$Q$636*'Fixed'!$F376/(1+'11'!$G$12)*$G416,0)</f>
        <v>0</v>
      </c>
      <c r="M416" s="6">
        <f>IF('935'!$K365&gt;1000,'Fixed'!$M$636*'GenVol'!$F377*$C416,0)</f>
        <v>0</v>
      </c>
      <c r="N416" s="6">
        <f>IF(MOD('935'!$K365,1000)&gt;100,'Fixed'!$N$636*'GenVol'!$F377*$D416,0)</f>
        <v>0</v>
      </c>
      <c r="O416" s="6">
        <f>IF(MOD('935'!$K365,100)&gt;10,'Fixed'!$O$636*'GenVol'!$F377*$E416,0)</f>
        <v>0</v>
      </c>
      <c r="P416" s="6">
        <f>$H416+$I416+$J416+$K416+$L416</f>
        <v>0</v>
      </c>
      <c r="Q416" s="6">
        <f>$M416+$N416+$O416</f>
        <v>0</v>
      </c>
      <c r="R416" s="26">
        <f>100/'11'!B$17*'Fixed'!E376*('Fixed'!E$1278+'Fixed'!F$1278)</f>
        <v>0</v>
      </c>
      <c r="S416" s="24">
        <f>0-IF(ISNUMBER('GenSR'!H422),INDEX('913'!$I$6:$I$1205,'GenSR'!H422),0)-IF(ISNUMBER('GenSR'!I422),INDEX('913'!$I$6:$I$1205,'GenSR'!I422),0)-IF(ISNUMBER('GenSR'!J422),INDEX('913'!$I$6:$I$1205,'GenSR'!J422),0)-IF(ISNUMBER('GenSR'!K422),INDEX('913'!$I$6:$I$1205,'GenSR'!K422),0)-IF(ISNUMBER('GenSR'!L422),INDEX('913'!$I$6:$I$1205,'GenSR'!L422),0)-IF(ISNUMBER('GenSR'!M422),INDEX('913'!$I$6:$I$1205,'GenSR'!M422),0)-IF(ISNUMBER('GenSR'!N422),INDEX('913'!$I$6:$I$1205,'GenSR'!N422),0)-IF(ISNUMBER('GenSR'!O422),INDEX('913'!$I$6:$I$1205,'GenSR'!O422),0)</f>
        <v>0</v>
      </c>
      <c r="T416" s="6">
        <f>IF(S416=0,1,MAX(1,SQRT(S416^2+(IF(ISNUMBER('GenSR'!H422),INDEX('913'!$J$6:$J$1205,'GenSR'!H422),0)+IF(ISNUMBER('GenSR'!I422),INDEX('913'!$J$6:$J$1205,'GenSR'!I422),0)+IF(ISNUMBER('GenSR'!J422),INDEX('913'!$J$6:$J$1205,'GenSR'!J422),0)+IF(ISNUMBER('GenSR'!K422),INDEX('913'!$J$6:$J$1205,'GenSR'!K422),0)+IF(ISNUMBER('GenSR'!L422),INDEX('913'!$J$6:$J$1205,'GenSR'!L422),0)+IF(ISNUMBER('GenSR'!M422),INDEX('913'!$J$6:$J$1205,'GenSR'!M422),0)+IF(ISNUMBER('GenSR'!N422),INDEX('913'!$J$6:$J$1205,'GenSR'!N422),0)+IF(ISNUMBER('GenSR'!O422),INDEX('913'!$J$6:$J$1205,'GenSR'!O422),0))^2)/S416))</f>
        <v>0</v>
      </c>
      <c r="U416" s="26">
        <f>100*('GenSR'!AO422*'935'!Q365*T416)/'11'!B$17</f>
        <v>0</v>
      </c>
      <c r="V416" s="26">
        <f>100*'GenSR'!AN422/'11'!B$17</f>
        <v>0</v>
      </c>
      <c r="W416" s="26">
        <f>100*('GenSR'!AO422*T416)/'11'!D$17</f>
        <v>0</v>
      </c>
      <c r="X416" s="26">
        <f>100/'11'!B$17*'GenAgg'!E$27*'GenVol'!F377</f>
        <v>0</v>
      </c>
      <c r="Y416" s="26">
        <f>IF('GenVol'!B377=0,0,(1-B416/'GenVol'!B377)*(V416+IF('935'!Q365=0,0,(W416*'935'!Q365*('11'!D$17-'935'!Y365)/('11'!B$17-'935'!X365)))))</f>
        <v>0</v>
      </c>
      <c r="Z416" s="6">
        <f>IF('GenVol'!B377=0,1,B416/'GenVol'!B377)*W416</f>
        <v>0</v>
      </c>
      <c r="AA416" s="26">
        <f>IF('GenVol'!B377=0,1,B416/'GenVol'!B377)*V416</f>
        <v>0</v>
      </c>
      <c r="AB416" s="26">
        <f>X416+AA416</f>
        <v>0</v>
      </c>
      <c r="AC416" s="24">
        <f>'11'!D$17-'935'!Y365</f>
        <v>0</v>
      </c>
      <c r="AD416" s="24">
        <f>(P416+Q416)*'GenVol'!B377</f>
        <v>0</v>
      </c>
      <c r="AE416" s="10"/>
    </row>
    <row r="417" spans="1:31">
      <c r="A417" s="21">
        <v>360</v>
      </c>
      <c r="B417" s="24">
        <f>'GenVol'!B378-('935'!T366*(1-'935'!X366/'11'!B$17))</f>
        <v>0</v>
      </c>
      <c r="C417" s="6">
        <f>MAX('11'!$C$45+0,MIN('935'!L366+0,'11'!$C$40+0))</f>
        <v>0</v>
      </c>
      <c r="D417" s="6">
        <f>MAX('11'!$D$45+0,MIN('935'!M366+0,'11'!$D$40+0))</f>
        <v>0</v>
      </c>
      <c r="E417" s="6">
        <f>MAX('11'!$E$45+0,MIN('935'!N366+0,'11'!$E$40+0))</f>
        <v>0</v>
      </c>
      <c r="F417" s="6">
        <f>MAX('11'!$F$45+0,MIN('935'!O366+0,'11'!$F$40+0))</f>
        <v>0</v>
      </c>
      <c r="G417" s="6">
        <f>MAX('11'!$G$45+0,MIN('935'!P366+0,'11'!$G$40+0))</f>
        <v>0</v>
      </c>
      <c r="H417" s="6">
        <f>IF('935'!$K366=1000,'Fixed'!$M$636*'Fixed'!$F377/(1+'11'!$C$12)*$C417,0)</f>
        <v>0</v>
      </c>
      <c r="I417" s="6">
        <f>IF(MOD('935'!$K366,1000)=100,'Fixed'!$N$636*'Fixed'!$F377/(1+'11'!$D$12)*$D417,0)</f>
        <v>0</v>
      </c>
      <c r="J417" s="6">
        <f>IF(MOD('935'!$K366,100)=10,'Fixed'!$O$636*'Fixed'!$F377/(1+'11'!$E$12)*$E417,0)</f>
        <v>0</v>
      </c>
      <c r="K417" s="6">
        <f>IF(AND(MOD('935'!$K366,10)&gt;0,MOD('935'!$K366,1000)&gt;1),'Fixed'!$P$636*'Fixed'!$F377/(1+'11'!$F$12)*$F417,0)</f>
        <v>0</v>
      </c>
      <c r="L417" s="6">
        <f>IF(MOD('935'!$K366,1000)=1,'Fixed'!$Q$636*'Fixed'!$F377/(1+'11'!$G$12)*$G417,0)</f>
        <v>0</v>
      </c>
      <c r="M417" s="6">
        <f>IF('935'!$K366&gt;1000,'Fixed'!$M$636*'GenVol'!$F378*$C417,0)</f>
        <v>0</v>
      </c>
      <c r="N417" s="6">
        <f>IF(MOD('935'!$K366,1000)&gt;100,'Fixed'!$N$636*'GenVol'!$F378*$D417,0)</f>
        <v>0</v>
      </c>
      <c r="O417" s="6">
        <f>IF(MOD('935'!$K366,100)&gt;10,'Fixed'!$O$636*'GenVol'!$F378*$E417,0)</f>
        <v>0</v>
      </c>
      <c r="P417" s="6">
        <f>$H417+$I417+$J417+$K417+$L417</f>
        <v>0</v>
      </c>
      <c r="Q417" s="6">
        <f>$M417+$N417+$O417</f>
        <v>0</v>
      </c>
      <c r="R417" s="26">
        <f>100/'11'!B$17*'Fixed'!E377*('Fixed'!E$1278+'Fixed'!F$1278)</f>
        <v>0</v>
      </c>
      <c r="S417" s="24">
        <f>0-IF(ISNUMBER('GenSR'!H423),INDEX('913'!$I$6:$I$1205,'GenSR'!H423),0)-IF(ISNUMBER('GenSR'!I423),INDEX('913'!$I$6:$I$1205,'GenSR'!I423),0)-IF(ISNUMBER('GenSR'!J423),INDEX('913'!$I$6:$I$1205,'GenSR'!J423),0)-IF(ISNUMBER('GenSR'!K423),INDEX('913'!$I$6:$I$1205,'GenSR'!K423),0)-IF(ISNUMBER('GenSR'!L423),INDEX('913'!$I$6:$I$1205,'GenSR'!L423),0)-IF(ISNUMBER('GenSR'!M423),INDEX('913'!$I$6:$I$1205,'GenSR'!M423),0)-IF(ISNUMBER('GenSR'!N423),INDEX('913'!$I$6:$I$1205,'GenSR'!N423),0)-IF(ISNUMBER('GenSR'!O423),INDEX('913'!$I$6:$I$1205,'GenSR'!O423),0)</f>
        <v>0</v>
      </c>
      <c r="T417" s="6">
        <f>IF(S417=0,1,MAX(1,SQRT(S417^2+(IF(ISNUMBER('GenSR'!H423),INDEX('913'!$J$6:$J$1205,'GenSR'!H423),0)+IF(ISNUMBER('GenSR'!I423),INDEX('913'!$J$6:$J$1205,'GenSR'!I423),0)+IF(ISNUMBER('GenSR'!J423),INDEX('913'!$J$6:$J$1205,'GenSR'!J423),0)+IF(ISNUMBER('GenSR'!K423),INDEX('913'!$J$6:$J$1205,'GenSR'!K423),0)+IF(ISNUMBER('GenSR'!L423),INDEX('913'!$J$6:$J$1205,'GenSR'!L423),0)+IF(ISNUMBER('GenSR'!M423),INDEX('913'!$J$6:$J$1205,'GenSR'!M423),0)+IF(ISNUMBER('GenSR'!N423),INDEX('913'!$J$6:$J$1205,'GenSR'!N423),0)+IF(ISNUMBER('GenSR'!O423),INDEX('913'!$J$6:$J$1205,'GenSR'!O423),0))^2)/S417))</f>
        <v>0</v>
      </c>
      <c r="U417" s="26">
        <f>100*('GenSR'!AO423*'935'!Q366*T417)/'11'!B$17</f>
        <v>0</v>
      </c>
      <c r="V417" s="26">
        <f>100*'GenSR'!AN423/'11'!B$17</f>
        <v>0</v>
      </c>
      <c r="W417" s="26">
        <f>100*('GenSR'!AO423*T417)/'11'!D$17</f>
        <v>0</v>
      </c>
      <c r="X417" s="26">
        <f>100/'11'!B$17*'GenAgg'!E$27*'GenVol'!F378</f>
        <v>0</v>
      </c>
      <c r="Y417" s="26">
        <f>IF('GenVol'!B378=0,0,(1-B417/'GenVol'!B378)*(V417+IF('935'!Q366=0,0,(W417*'935'!Q366*('11'!D$17-'935'!Y366)/('11'!B$17-'935'!X366)))))</f>
        <v>0</v>
      </c>
      <c r="Z417" s="6">
        <f>IF('GenVol'!B378=0,1,B417/'GenVol'!B378)*W417</f>
        <v>0</v>
      </c>
      <c r="AA417" s="26">
        <f>IF('GenVol'!B378=0,1,B417/'GenVol'!B378)*V417</f>
        <v>0</v>
      </c>
      <c r="AB417" s="26">
        <f>X417+AA417</f>
        <v>0</v>
      </c>
      <c r="AC417" s="24">
        <f>'11'!D$17-'935'!Y366</f>
        <v>0</v>
      </c>
      <c r="AD417" s="24">
        <f>(P417+Q417)*'GenVol'!B378</f>
        <v>0</v>
      </c>
      <c r="AE417" s="10"/>
    </row>
    <row r="418" spans="1:31">
      <c r="A418" s="21">
        <v>361</v>
      </c>
      <c r="B418" s="24">
        <f>'GenVol'!B379-('935'!T367*(1-'935'!X367/'11'!B$17))</f>
        <v>0</v>
      </c>
      <c r="C418" s="6">
        <f>MAX('11'!$C$45+0,MIN('935'!L367+0,'11'!$C$40+0))</f>
        <v>0</v>
      </c>
      <c r="D418" s="6">
        <f>MAX('11'!$D$45+0,MIN('935'!M367+0,'11'!$D$40+0))</f>
        <v>0</v>
      </c>
      <c r="E418" s="6">
        <f>MAX('11'!$E$45+0,MIN('935'!N367+0,'11'!$E$40+0))</f>
        <v>0</v>
      </c>
      <c r="F418" s="6">
        <f>MAX('11'!$F$45+0,MIN('935'!O367+0,'11'!$F$40+0))</f>
        <v>0</v>
      </c>
      <c r="G418" s="6">
        <f>MAX('11'!$G$45+0,MIN('935'!P367+0,'11'!$G$40+0))</f>
        <v>0</v>
      </c>
      <c r="H418" s="6">
        <f>IF('935'!$K367=1000,'Fixed'!$M$636*'Fixed'!$F378/(1+'11'!$C$12)*$C418,0)</f>
        <v>0</v>
      </c>
      <c r="I418" s="6">
        <f>IF(MOD('935'!$K367,1000)=100,'Fixed'!$N$636*'Fixed'!$F378/(1+'11'!$D$12)*$D418,0)</f>
        <v>0</v>
      </c>
      <c r="J418" s="6">
        <f>IF(MOD('935'!$K367,100)=10,'Fixed'!$O$636*'Fixed'!$F378/(1+'11'!$E$12)*$E418,0)</f>
        <v>0</v>
      </c>
      <c r="K418" s="6">
        <f>IF(AND(MOD('935'!$K367,10)&gt;0,MOD('935'!$K367,1000)&gt;1),'Fixed'!$P$636*'Fixed'!$F378/(1+'11'!$F$12)*$F418,0)</f>
        <v>0</v>
      </c>
      <c r="L418" s="6">
        <f>IF(MOD('935'!$K367,1000)=1,'Fixed'!$Q$636*'Fixed'!$F378/(1+'11'!$G$12)*$G418,0)</f>
        <v>0</v>
      </c>
      <c r="M418" s="6">
        <f>IF('935'!$K367&gt;1000,'Fixed'!$M$636*'GenVol'!$F379*$C418,0)</f>
        <v>0</v>
      </c>
      <c r="N418" s="6">
        <f>IF(MOD('935'!$K367,1000)&gt;100,'Fixed'!$N$636*'GenVol'!$F379*$D418,0)</f>
        <v>0</v>
      </c>
      <c r="O418" s="6">
        <f>IF(MOD('935'!$K367,100)&gt;10,'Fixed'!$O$636*'GenVol'!$F379*$E418,0)</f>
        <v>0</v>
      </c>
      <c r="P418" s="6">
        <f>$H418+$I418+$J418+$K418+$L418</f>
        <v>0</v>
      </c>
      <c r="Q418" s="6">
        <f>$M418+$N418+$O418</f>
        <v>0</v>
      </c>
      <c r="R418" s="26">
        <f>100/'11'!B$17*'Fixed'!E378*('Fixed'!E$1278+'Fixed'!F$1278)</f>
        <v>0</v>
      </c>
      <c r="S418" s="24">
        <f>0-IF(ISNUMBER('GenSR'!H424),INDEX('913'!$I$6:$I$1205,'GenSR'!H424),0)-IF(ISNUMBER('GenSR'!I424),INDEX('913'!$I$6:$I$1205,'GenSR'!I424),0)-IF(ISNUMBER('GenSR'!J424),INDEX('913'!$I$6:$I$1205,'GenSR'!J424),0)-IF(ISNUMBER('GenSR'!K424),INDEX('913'!$I$6:$I$1205,'GenSR'!K424),0)-IF(ISNUMBER('GenSR'!L424),INDEX('913'!$I$6:$I$1205,'GenSR'!L424),0)-IF(ISNUMBER('GenSR'!M424),INDEX('913'!$I$6:$I$1205,'GenSR'!M424),0)-IF(ISNUMBER('GenSR'!N424),INDEX('913'!$I$6:$I$1205,'GenSR'!N424),0)-IF(ISNUMBER('GenSR'!O424),INDEX('913'!$I$6:$I$1205,'GenSR'!O424),0)</f>
        <v>0</v>
      </c>
      <c r="T418" s="6">
        <f>IF(S418=0,1,MAX(1,SQRT(S418^2+(IF(ISNUMBER('GenSR'!H424),INDEX('913'!$J$6:$J$1205,'GenSR'!H424),0)+IF(ISNUMBER('GenSR'!I424),INDEX('913'!$J$6:$J$1205,'GenSR'!I424),0)+IF(ISNUMBER('GenSR'!J424),INDEX('913'!$J$6:$J$1205,'GenSR'!J424),0)+IF(ISNUMBER('GenSR'!K424),INDEX('913'!$J$6:$J$1205,'GenSR'!K424),0)+IF(ISNUMBER('GenSR'!L424),INDEX('913'!$J$6:$J$1205,'GenSR'!L424),0)+IF(ISNUMBER('GenSR'!M424),INDEX('913'!$J$6:$J$1205,'GenSR'!M424),0)+IF(ISNUMBER('GenSR'!N424),INDEX('913'!$J$6:$J$1205,'GenSR'!N424),0)+IF(ISNUMBER('GenSR'!O424),INDEX('913'!$J$6:$J$1205,'GenSR'!O424),0))^2)/S418))</f>
        <v>0</v>
      </c>
      <c r="U418" s="26">
        <f>100*('GenSR'!AO424*'935'!Q367*T418)/'11'!B$17</f>
        <v>0</v>
      </c>
      <c r="V418" s="26">
        <f>100*'GenSR'!AN424/'11'!B$17</f>
        <v>0</v>
      </c>
      <c r="W418" s="26">
        <f>100*('GenSR'!AO424*T418)/'11'!D$17</f>
        <v>0</v>
      </c>
      <c r="X418" s="26">
        <f>100/'11'!B$17*'GenAgg'!E$27*'GenVol'!F379</f>
        <v>0</v>
      </c>
      <c r="Y418" s="26">
        <f>IF('GenVol'!B379=0,0,(1-B418/'GenVol'!B379)*(V418+IF('935'!Q367=0,0,(W418*'935'!Q367*('11'!D$17-'935'!Y367)/('11'!B$17-'935'!X367)))))</f>
        <v>0</v>
      </c>
      <c r="Z418" s="6">
        <f>IF('GenVol'!B379=0,1,B418/'GenVol'!B379)*W418</f>
        <v>0</v>
      </c>
      <c r="AA418" s="26">
        <f>IF('GenVol'!B379=0,1,B418/'GenVol'!B379)*V418</f>
        <v>0</v>
      </c>
      <c r="AB418" s="26">
        <f>X418+AA418</f>
        <v>0</v>
      </c>
      <c r="AC418" s="24">
        <f>'11'!D$17-'935'!Y367</f>
        <v>0</v>
      </c>
      <c r="AD418" s="24">
        <f>(P418+Q418)*'GenVol'!B379</f>
        <v>0</v>
      </c>
      <c r="AE418" s="10"/>
    </row>
    <row r="419" spans="1:31">
      <c r="A419" s="21">
        <v>362</v>
      </c>
      <c r="B419" s="24">
        <f>'GenVol'!B380-('935'!T368*(1-'935'!X368/'11'!B$17))</f>
        <v>0</v>
      </c>
      <c r="C419" s="6">
        <f>MAX('11'!$C$45+0,MIN('935'!L368+0,'11'!$C$40+0))</f>
        <v>0</v>
      </c>
      <c r="D419" s="6">
        <f>MAX('11'!$D$45+0,MIN('935'!M368+0,'11'!$D$40+0))</f>
        <v>0</v>
      </c>
      <c r="E419" s="6">
        <f>MAX('11'!$E$45+0,MIN('935'!N368+0,'11'!$E$40+0))</f>
        <v>0</v>
      </c>
      <c r="F419" s="6">
        <f>MAX('11'!$F$45+0,MIN('935'!O368+0,'11'!$F$40+0))</f>
        <v>0</v>
      </c>
      <c r="G419" s="6">
        <f>MAX('11'!$G$45+0,MIN('935'!P368+0,'11'!$G$40+0))</f>
        <v>0</v>
      </c>
      <c r="H419" s="6">
        <f>IF('935'!$K368=1000,'Fixed'!$M$636*'Fixed'!$F379/(1+'11'!$C$12)*$C419,0)</f>
        <v>0</v>
      </c>
      <c r="I419" s="6">
        <f>IF(MOD('935'!$K368,1000)=100,'Fixed'!$N$636*'Fixed'!$F379/(1+'11'!$D$12)*$D419,0)</f>
        <v>0</v>
      </c>
      <c r="J419" s="6">
        <f>IF(MOD('935'!$K368,100)=10,'Fixed'!$O$636*'Fixed'!$F379/(1+'11'!$E$12)*$E419,0)</f>
        <v>0</v>
      </c>
      <c r="K419" s="6">
        <f>IF(AND(MOD('935'!$K368,10)&gt;0,MOD('935'!$K368,1000)&gt;1),'Fixed'!$P$636*'Fixed'!$F379/(1+'11'!$F$12)*$F419,0)</f>
        <v>0</v>
      </c>
      <c r="L419" s="6">
        <f>IF(MOD('935'!$K368,1000)=1,'Fixed'!$Q$636*'Fixed'!$F379/(1+'11'!$G$12)*$G419,0)</f>
        <v>0</v>
      </c>
      <c r="M419" s="6">
        <f>IF('935'!$K368&gt;1000,'Fixed'!$M$636*'GenVol'!$F380*$C419,0)</f>
        <v>0</v>
      </c>
      <c r="N419" s="6">
        <f>IF(MOD('935'!$K368,1000)&gt;100,'Fixed'!$N$636*'GenVol'!$F380*$D419,0)</f>
        <v>0</v>
      </c>
      <c r="O419" s="6">
        <f>IF(MOD('935'!$K368,100)&gt;10,'Fixed'!$O$636*'GenVol'!$F380*$E419,0)</f>
        <v>0</v>
      </c>
      <c r="P419" s="6">
        <f>$H419+$I419+$J419+$K419+$L419</f>
        <v>0</v>
      </c>
      <c r="Q419" s="6">
        <f>$M419+$N419+$O419</f>
        <v>0</v>
      </c>
      <c r="R419" s="26">
        <f>100/'11'!B$17*'Fixed'!E379*('Fixed'!E$1278+'Fixed'!F$1278)</f>
        <v>0</v>
      </c>
      <c r="S419" s="24">
        <f>0-IF(ISNUMBER('GenSR'!H425),INDEX('913'!$I$6:$I$1205,'GenSR'!H425),0)-IF(ISNUMBER('GenSR'!I425),INDEX('913'!$I$6:$I$1205,'GenSR'!I425),0)-IF(ISNUMBER('GenSR'!J425),INDEX('913'!$I$6:$I$1205,'GenSR'!J425),0)-IF(ISNUMBER('GenSR'!K425),INDEX('913'!$I$6:$I$1205,'GenSR'!K425),0)-IF(ISNUMBER('GenSR'!L425),INDEX('913'!$I$6:$I$1205,'GenSR'!L425),0)-IF(ISNUMBER('GenSR'!M425),INDEX('913'!$I$6:$I$1205,'GenSR'!M425),0)-IF(ISNUMBER('GenSR'!N425),INDEX('913'!$I$6:$I$1205,'GenSR'!N425),0)-IF(ISNUMBER('GenSR'!O425),INDEX('913'!$I$6:$I$1205,'GenSR'!O425),0)</f>
        <v>0</v>
      </c>
      <c r="T419" s="6">
        <f>IF(S419=0,1,MAX(1,SQRT(S419^2+(IF(ISNUMBER('GenSR'!H425),INDEX('913'!$J$6:$J$1205,'GenSR'!H425),0)+IF(ISNUMBER('GenSR'!I425),INDEX('913'!$J$6:$J$1205,'GenSR'!I425),0)+IF(ISNUMBER('GenSR'!J425),INDEX('913'!$J$6:$J$1205,'GenSR'!J425),0)+IF(ISNUMBER('GenSR'!K425),INDEX('913'!$J$6:$J$1205,'GenSR'!K425),0)+IF(ISNUMBER('GenSR'!L425),INDEX('913'!$J$6:$J$1205,'GenSR'!L425),0)+IF(ISNUMBER('GenSR'!M425),INDEX('913'!$J$6:$J$1205,'GenSR'!M425),0)+IF(ISNUMBER('GenSR'!N425),INDEX('913'!$J$6:$J$1205,'GenSR'!N425),0)+IF(ISNUMBER('GenSR'!O425),INDEX('913'!$J$6:$J$1205,'GenSR'!O425),0))^2)/S419))</f>
        <v>0</v>
      </c>
      <c r="U419" s="26">
        <f>100*('GenSR'!AO425*'935'!Q368*T419)/'11'!B$17</f>
        <v>0</v>
      </c>
      <c r="V419" s="26">
        <f>100*'GenSR'!AN425/'11'!B$17</f>
        <v>0</v>
      </c>
      <c r="W419" s="26">
        <f>100*('GenSR'!AO425*T419)/'11'!D$17</f>
        <v>0</v>
      </c>
      <c r="X419" s="26">
        <f>100/'11'!B$17*'GenAgg'!E$27*'GenVol'!F380</f>
        <v>0</v>
      </c>
      <c r="Y419" s="26">
        <f>IF('GenVol'!B380=0,0,(1-B419/'GenVol'!B380)*(V419+IF('935'!Q368=0,0,(W419*'935'!Q368*('11'!D$17-'935'!Y368)/('11'!B$17-'935'!X368)))))</f>
        <v>0</v>
      </c>
      <c r="Z419" s="6">
        <f>IF('GenVol'!B380=0,1,B419/'GenVol'!B380)*W419</f>
        <v>0</v>
      </c>
      <c r="AA419" s="26">
        <f>IF('GenVol'!B380=0,1,B419/'GenVol'!B380)*V419</f>
        <v>0</v>
      </c>
      <c r="AB419" s="26">
        <f>X419+AA419</f>
        <v>0</v>
      </c>
      <c r="AC419" s="24">
        <f>'11'!D$17-'935'!Y368</f>
        <v>0</v>
      </c>
      <c r="AD419" s="24">
        <f>(P419+Q419)*'GenVol'!B380</f>
        <v>0</v>
      </c>
      <c r="AE419" s="10"/>
    </row>
    <row r="420" spans="1:31">
      <c r="A420" s="21">
        <v>363</v>
      </c>
      <c r="B420" s="24">
        <f>'GenVol'!B381-('935'!T369*(1-'935'!X369/'11'!B$17))</f>
        <v>0</v>
      </c>
      <c r="C420" s="6">
        <f>MAX('11'!$C$45+0,MIN('935'!L369+0,'11'!$C$40+0))</f>
        <v>0</v>
      </c>
      <c r="D420" s="6">
        <f>MAX('11'!$D$45+0,MIN('935'!M369+0,'11'!$D$40+0))</f>
        <v>0</v>
      </c>
      <c r="E420" s="6">
        <f>MAX('11'!$E$45+0,MIN('935'!N369+0,'11'!$E$40+0))</f>
        <v>0</v>
      </c>
      <c r="F420" s="6">
        <f>MAX('11'!$F$45+0,MIN('935'!O369+0,'11'!$F$40+0))</f>
        <v>0</v>
      </c>
      <c r="G420" s="6">
        <f>MAX('11'!$G$45+0,MIN('935'!P369+0,'11'!$G$40+0))</f>
        <v>0</v>
      </c>
      <c r="H420" s="6">
        <f>IF('935'!$K369=1000,'Fixed'!$M$636*'Fixed'!$F380/(1+'11'!$C$12)*$C420,0)</f>
        <v>0</v>
      </c>
      <c r="I420" s="6">
        <f>IF(MOD('935'!$K369,1000)=100,'Fixed'!$N$636*'Fixed'!$F380/(1+'11'!$D$12)*$D420,0)</f>
        <v>0</v>
      </c>
      <c r="J420" s="6">
        <f>IF(MOD('935'!$K369,100)=10,'Fixed'!$O$636*'Fixed'!$F380/(1+'11'!$E$12)*$E420,0)</f>
        <v>0</v>
      </c>
      <c r="K420" s="6">
        <f>IF(AND(MOD('935'!$K369,10)&gt;0,MOD('935'!$K369,1000)&gt;1),'Fixed'!$P$636*'Fixed'!$F380/(1+'11'!$F$12)*$F420,0)</f>
        <v>0</v>
      </c>
      <c r="L420" s="6">
        <f>IF(MOD('935'!$K369,1000)=1,'Fixed'!$Q$636*'Fixed'!$F380/(1+'11'!$G$12)*$G420,0)</f>
        <v>0</v>
      </c>
      <c r="M420" s="6">
        <f>IF('935'!$K369&gt;1000,'Fixed'!$M$636*'GenVol'!$F381*$C420,0)</f>
        <v>0</v>
      </c>
      <c r="N420" s="6">
        <f>IF(MOD('935'!$K369,1000)&gt;100,'Fixed'!$N$636*'GenVol'!$F381*$D420,0)</f>
        <v>0</v>
      </c>
      <c r="O420" s="6">
        <f>IF(MOD('935'!$K369,100)&gt;10,'Fixed'!$O$636*'GenVol'!$F381*$E420,0)</f>
        <v>0</v>
      </c>
      <c r="P420" s="6">
        <f>$H420+$I420+$J420+$K420+$L420</f>
        <v>0</v>
      </c>
      <c r="Q420" s="6">
        <f>$M420+$N420+$O420</f>
        <v>0</v>
      </c>
      <c r="R420" s="26">
        <f>100/'11'!B$17*'Fixed'!E380*('Fixed'!E$1278+'Fixed'!F$1278)</f>
        <v>0</v>
      </c>
      <c r="S420" s="24">
        <f>0-IF(ISNUMBER('GenSR'!H426),INDEX('913'!$I$6:$I$1205,'GenSR'!H426),0)-IF(ISNUMBER('GenSR'!I426),INDEX('913'!$I$6:$I$1205,'GenSR'!I426),0)-IF(ISNUMBER('GenSR'!J426),INDEX('913'!$I$6:$I$1205,'GenSR'!J426),0)-IF(ISNUMBER('GenSR'!K426),INDEX('913'!$I$6:$I$1205,'GenSR'!K426),0)-IF(ISNUMBER('GenSR'!L426),INDEX('913'!$I$6:$I$1205,'GenSR'!L426),0)-IF(ISNUMBER('GenSR'!M426),INDEX('913'!$I$6:$I$1205,'GenSR'!M426),0)-IF(ISNUMBER('GenSR'!N426),INDEX('913'!$I$6:$I$1205,'GenSR'!N426),0)-IF(ISNUMBER('GenSR'!O426),INDEX('913'!$I$6:$I$1205,'GenSR'!O426),0)</f>
        <v>0</v>
      </c>
      <c r="T420" s="6">
        <f>IF(S420=0,1,MAX(1,SQRT(S420^2+(IF(ISNUMBER('GenSR'!H426),INDEX('913'!$J$6:$J$1205,'GenSR'!H426),0)+IF(ISNUMBER('GenSR'!I426),INDEX('913'!$J$6:$J$1205,'GenSR'!I426),0)+IF(ISNUMBER('GenSR'!J426),INDEX('913'!$J$6:$J$1205,'GenSR'!J426),0)+IF(ISNUMBER('GenSR'!K426),INDEX('913'!$J$6:$J$1205,'GenSR'!K426),0)+IF(ISNUMBER('GenSR'!L426),INDEX('913'!$J$6:$J$1205,'GenSR'!L426),0)+IF(ISNUMBER('GenSR'!M426),INDEX('913'!$J$6:$J$1205,'GenSR'!M426),0)+IF(ISNUMBER('GenSR'!N426),INDEX('913'!$J$6:$J$1205,'GenSR'!N426),0)+IF(ISNUMBER('GenSR'!O426),INDEX('913'!$J$6:$J$1205,'GenSR'!O426),0))^2)/S420))</f>
        <v>0</v>
      </c>
      <c r="U420" s="26">
        <f>100*('GenSR'!AO426*'935'!Q369*T420)/'11'!B$17</f>
        <v>0</v>
      </c>
      <c r="V420" s="26">
        <f>100*'GenSR'!AN426/'11'!B$17</f>
        <v>0</v>
      </c>
      <c r="W420" s="26">
        <f>100*('GenSR'!AO426*T420)/'11'!D$17</f>
        <v>0</v>
      </c>
      <c r="X420" s="26">
        <f>100/'11'!B$17*'GenAgg'!E$27*'GenVol'!F381</f>
        <v>0</v>
      </c>
      <c r="Y420" s="26">
        <f>IF('GenVol'!B381=0,0,(1-B420/'GenVol'!B381)*(V420+IF('935'!Q369=0,0,(W420*'935'!Q369*('11'!D$17-'935'!Y369)/('11'!B$17-'935'!X369)))))</f>
        <v>0</v>
      </c>
      <c r="Z420" s="6">
        <f>IF('GenVol'!B381=0,1,B420/'GenVol'!B381)*W420</f>
        <v>0</v>
      </c>
      <c r="AA420" s="26">
        <f>IF('GenVol'!B381=0,1,B420/'GenVol'!B381)*V420</f>
        <v>0</v>
      </c>
      <c r="AB420" s="26">
        <f>X420+AA420</f>
        <v>0</v>
      </c>
      <c r="AC420" s="24">
        <f>'11'!D$17-'935'!Y369</f>
        <v>0</v>
      </c>
      <c r="AD420" s="24">
        <f>(P420+Q420)*'GenVol'!B381</f>
        <v>0</v>
      </c>
      <c r="AE420" s="10"/>
    </row>
    <row r="421" spans="1:31">
      <c r="A421" s="21">
        <v>364</v>
      </c>
      <c r="B421" s="24">
        <f>'GenVol'!B382-('935'!T370*(1-'935'!X370/'11'!B$17))</f>
        <v>0</v>
      </c>
      <c r="C421" s="6">
        <f>MAX('11'!$C$45+0,MIN('935'!L370+0,'11'!$C$40+0))</f>
        <v>0</v>
      </c>
      <c r="D421" s="6">
        <f>MAX('11'!$D$45+0,MIN('935'!M370+0,'11'!$D$40+0))</f>
        <v>0</v>
      </c>
      <c r="E421" s="6">
        <f>MAX('11'!$E$45+0,MIN('935'!N370+0,'11'!$E$40+0))</f>
        <v>0</v>
      </c>
      <c r="F421" s="6">
        <f>MAX('11'!$F$45+0,MIN('935'!O370+0,'11'!$F$40+0))</f>
        <v>0</v>
      </c>
      <c r="G421" s="6">
        <f>MAX('11'!$G$45+0,MIN('935'!P370+0,'11'!$G$40+0))</f>
        <v>0</v>
      </c>
      <c r="H421" s="6">
        <f>IF('935'!$K370=1000,'Fixed'!$M$636*'Fixed'!$F381/(1+'11'!$C$12)*$C421,0)</f>
        <v>0</v>
      </c>
      <c r="I421" s="6">
        <f>IF(MOD('935'!$K370,1000)=100,'Fixed'!$N$636*'Fixed'!$F381/(1+'11'!$D$12)*$D421,0)</f>
        <v>0</v>
      </c>
      <c r="J421" s="6">
        <f>IF(MOD('935'!$K370,100)=10,'Fixed'!$O$636*'Fixed'!$F381/(1+'11'!$E$12)*$E421,0)</f>
        <v>0</v>
      </c>
      <c r="K421" s="6">
        <f>IF(AND(MOD('935'!$K370,10)&gt;0,MOD('935'!$K370,1000)&gt;1),'Fixed'!$P$636*'Fixed'!$F381/(1+'11'!$F$12)*$F421,0)</f>
        <v>0</v>
      </c>
      <c r="L421" s="6">
        <f>IF(MOD('935'!$K370,1000)=1,'Fixed'!$Q$636*'Fixed'!$F381/(1+'11'!$G$12)*$G421,0)</f>
        <v>0</v>
      </c>
      <c r="M421" s="6">
        <f>IF('935'!$K370&gt;1000,'Fixed'!$M$636*'GenVol'!$F382*$C421,0)</f>
        <v>0</v>
      </c>
      <c r="N421" s="6">
        <f>IF(MOD('935'!$K370,1000)&gt;100,'Fixed'!$N$636*'GenVol'!$F382*$D421,0)</f>
        <v>0</v>
      </c>
      <c r="O421" s="6">
        <f>IF(MOD('935'!$K370,100)&gt;10,'Fixed'!$O$636*'GenVol'!$F382*$E421,0)</f>
        <v>0</v>
      </c>
      <c r="P421" s="6">
        <f>$H421+$I421+$J421+$K421+$L421</f>
        <v>0</v>
      </c>
      <c r="Q421" s="6">
        <f>$M421+$N421+$O421</f>
        <v>0</v>
      </c>
      <c r="R421" s="26">
        <f>100/'11'!B$17*'Fixed'!E381*('Fixed'!E$1278+'Fixed'!F$1278)</f>
        <v>0</v>
      </c>
      <c r="S421" s="24">
        <f>0-IF(ISNUMBER('GenSR'!H427),INDEX('913'!$I$6:$I$1205,'GenSR'!H427),0)-IF(ISNUMBER('GenSR'!I427),INDEX('913'!$I$6:$I$1205,'GenSR'!I427),0)-IF(ISNUMBER('GenSR'!J427),INDEX('913'!$I$6:$I$1205,'GenSR'!J427),0)-IF(ISNUMBER('GenSR'!K427),INDEX('913'!$I$6:$I$1205,'GenSR'!K427),0)-IF(ISNUMBER('GenSR'!L427),INDEX('913'!$I$6:$I$1205,'GenSR'!L427),0)-IF(ISNUMBER('GenSR'!M427),INDEX('913'!$I$6:$I$1205,'GenSR'!M427),0)-IF(ISNUMBER('GenSR'!N427),INDEX('913'!$I$6:$I$1205,'GenSR'!N427),0)-IF(ISNUMBER('GenSR'!O427),INDEX('913'!$I$6:$I$1205,'GenSR'!O427),0)</f>
        <v>0</v>
      </c>
      <c r="T421" s="6">
        <f>IF(S421=0,1,MAX(1,SQRT(S421^2+(IF(ISNUMBER('GenSR'!H427),INDEX('913'!$J$6:$J$1205,'GenSR'!H427),0)+IF(ISNUMBER('GenSR'!I427),INDEX('913'!$J$6:$J$1205,'GenSR'!I427),0)+IF(ISNUMBER('GenSR'!J427),INDEX('913'!$J$6:$J$1205,'GenSR'!J427),0)+IF(ISNUMBER('GenSR'!K427),INDEX('913'!$J$6:$J$1205,'GenSR'!K427),0)+IF(ISNUMBER('GenSR'!L427),INDEX('913'!$J$6:$J$1205,'GenSR'!L427),0)+IF(ISNUMBER('GenSR'!M427),INDEX('913'!$J$6:$J$1205,'GenSR'!M427),0)+IF(ISNUMBER('GenSR'!N427),INDEX('913'!$J$6:$J$1205,'GenSR'!N427),0)+IF(ISNUMBER('GenSR'!O427),INDEX('913'!$J$6:$J$1205,'GenSR'!O427),0))^2)/S421))</f>
        <v>0</v>
      </c>
      <c r="U421" s="26">
        <f>100*('GenSR'!AO427*'935'!Q370*T421)/'11'!B$17</f>
        <v>0</v>
      </c>
      <c r="V421" s="26">
        <f>100*'GenSR'!AN427/'11'!B$17</f>
        <v>0</v>
      </c>
      <c r="W421" s="26">
        <f>100*('GenSR'!AO427*T421)/'11'!D$17</f>
        <v>0</v>
      </c>
      <c r="X421" s="26">
        <f>100/'11'!B$17*'GenAgg'!E$27*'GenVol'!F382</f>
        <v>0</v>
      </c>
      <c r="Y421" s="26">
        <f>IF('GenVol'!B382=0,0,(1-B421/'GenVol'!B382)*(V421+IF('935'!Q370=0,0,(W421*'935'!Q370*('11'!D$17-'935'!Y370)/('11'!B$17-'935'!X370)))))</f>
        <v>0</v>
      </c>
      <c r="Z421" s="6">
        <f>IF('GenVol'!B382=0,1,B421/'GenVol'!B382)*W421</f>
        <v>0</v>
      </c>
      <c r="AA421" s="26">
        <f>IF('GenVol'!B382=0,1,B421/'GenVol'!B382)*V421</f>
        <v>0</v>
      </c>
      <c r="AB421" s="26">
        <f>X421+AA421</f>
        <v>0</v>
      </c>
      <c r="AC421" s="24">
        <f>'11'!D$17-'935'!Y370</f>
        <v>0</v>
      </c>
      <c r="AD421" s="24">
        <f>(P421+Q421)*'GenVol'!B382</f>
        <v>0</v>
      </c>
      <c r="AE421" s="10"/>
    </row>
    <row r="422" spans="1:31">
      <c r="A422" s="21">
        <v>365</v>
      </c>
      <c r="B422" s="24">
        <f>'GenVol'!B383-('935'!T371*(1-'935'!X371/'11'!B$17))</f>
        <v>0</v>
      </c>
      <c r="C422" s="6">
        <f>MAX('11'!$C$45+0,MIN('935'!L371+0,'11'!$C$40+0))</f>
        <v>0</v>
      </c>
      <c r="D422" s="6">
        <f>MAX('11'!$D$45+0,MIN('935'!M371+0,'11'!$D$40+0))</f>
        <v>0</v>
      </c>
      <c r="E422" s="6">
        <f>MAX('11'!$E$45+0,MIN('935'!N371+0,'11'!$E$40+0))</f>
        <v>0</v>
      </c>
      <c r="F422" s="6">
        <f>MAX('11'!$F$45+0,MIN('935'!O371+0,'11'!$F$40+0))</f>
        <v>0</v>
      </c>
      <c r="G422" s="6">
        <f>MAX('11'!$G$45+0,MIN('935'!P371+0,'11'!$G$40+0))</f>
        <v>0</v>
      </c>
      <c r="H422" s="6">
        <f>IF('935'!$K371=1000,'Fixed'!$M$636*'Fixed'!$F382/(1+'11'!$C$12)*$C422,0)</f>
        <v>0</v>
      </c>
      <c r="I422" s="6">
        <f>IF(MOD('935'!$K371,1000)=100,'Fixed'!$N$636*'Fixed'!$F382/(1+'11'!$D$12)*$D422,0)</f>
        <v>0</v>
      </c>
      <c r="J422" s="6">
        <f>IF(MOD('935'!$K371,100)=10,'Fixed'!$O$636*'Fixed'!$F382/(1+'11'!$E$12)*$E422,0)</f>
        <v>0</v>
      </c>
      <c r="K422" s="6">
        <f>IF(AND(MOD('935'!$K371,10)&gt;0,MOD('935'!$K371,1000)&gt;1),'Fixed'!$P$636*'Fixed'!$F382/(1+'11'!$F$12)*$F422,0)</f>
        <v>0</v>
      </c>
      <c r="L422" s="6">
        <f>IF(MOD('935'!$K371,1000)=1,'Fixed'!$Q$636*'Fixed'!$F382/(1+'11'!$G$12)*$G422,0)</f>
        <v>0</v>
      </c>
      <c r="M422" s="6">
        <f>IF('935'!$K371&gt;1000,'Fixed'!$M$636*'GenVol'!$F383*$C422,0)</f>
        <v>0</v>
      </c>
      <c r="N422" s="6">
        <f>IF(MOD('935'!$K371,1000)&gt;100,'Fixed'!$N$636*'GenVol'!$F383*$D422,0)</f>
        <v>0</v>
      </c>
      <c r="O422" s="6">
        <f>IF(MOD('935'!$K371,100)&gt;10,'Fixed'!$O$636*'GenVol'!$F383*$E422,0)</f>
        <v>0</v>
      </c>
      <c r="P422" s="6">
        <f>$H422+$I422+$J422+$K422+$L422</f>
        <v>0</v>
      </c>
      <c r="Q422" s="6">
        <f>$M422+$N422+$O422</f>
        <v>0</v>
      </c>
      <c r="R422" s="26">
        <f>100/'11'!B$17*'Fixed'!E382*('Fixed'!E$1278+'Fixed'!F$1278)</f>
        <v>0</v>
      </c>
      <c r="S422" s="24">
        <f>0-IF(ISNUMBER('GenSR'!H428),INDEX('913'!$I$6:$I$1205,'GenSR'!H428),0)-IF(ISNUMBER('GenSR'!I428),INDEX('913'!$I$6:$I$1205,'GenSR'!I428),0)-IF(ISNUMBER('GenSR'!J428),INDEX('913'!$I$6:$I$1205,'GenSR'!J428),0)-IF(ISNUMBER('GenSR'!K428),INDEX('913'!$I$6:$I$1205,'GenSR'!K428),0)-IF(ISNUMBER('GenSR'!L428),INDEX('913'!$I$6:$I$1205,'GenSR'!L428),0)-IF(ISNUMBER('GenSR'!M428),INDEX('913'!$I$6:$I$1205,'GenSR'!M428),0)-IF(ISNUMBER('GenSR'!N428),INDEX('913'!$I$6:$I$1205,'GenSR'!N428),0)-IF(ISNUMBER('GenSR'!O428),INDEX('913'!$I$6:$I$1205,'GenSR'!O428),0)</f>
        <v>0</v>
      </c>
      <c r="T422" s="6">
        <f>IF(S422=0,1,MAX(1,SQRT(S422^2+(IF(ISNUMBER('GenSR'!H428),INDEX('913'!$J$6:$J$1205,'GenSR'!H428),0)+IF(ISNUMBER('GenSR'!I428),INDEX('913'!$J$6:$J$1205,'GenSR'!I428),0)+IF(ISNUMBER('GenSR'!J428),INDEX('913'!$J$6:$J$1205,'GenSR'!J428),0)+IF(ISNUMBER('GenSR'!K428),INDEX('913'!$J$6:$J$1205,'GenSR'!K428),0)+IF(ISNUMBER('GenSR'!L428),INDEX('913'!$J$6:$J$1205,'GenSR'!L428),0)+IF(ISNUMBER('GenSR'!M428),INDEX('913'!$J$6:$J$1205,'GenSR'!M428),0)+IF(ISNUMBER('GenSR'!N428),INDEX('913'!$J$6:$J$1205,'GenSR'!N428),0)+IF(ISNUMBER('GenSR'!O428),INDEX('913'!$J$6:$J$1205,'GenSR'!O428),0))^2)/S422))</f>
        <v>0</v>
      </c>
      <c r="U422" s="26">
        <f>100*('GenSR'!AO428*'935'!Q371*T422)/'11'!B$17</f>
        <v>0</v>
      </c>
      <c r="V422" s="26">
        <f>100*'GenSR'!AN428/'11'!B$17</f>
        <v>0</v>
      </c>
      <c r="W422" s="26">
        <f>100*('GenSR'!AO428*T422)/'11'!D$17</f>
        <v>0</v>
      </c>
      <c r="X422" s="26">
        <f>100/'11'!B$17*'GenAgg'!E$27*'GenVol'!F383</f>
        <v>0</v>
      </c>
      <c r="Y422" s="26">
        <f>IF('GenVol'!B383=0,0,(1-B422/'GenVol'!B383)*(V422+IF('935'!Q371=0,0,(W422*'935'!Q371*('11'!D$17-'935'!Y371)/('11'!B$17-'935'!X371)))))</f>
        <v>0</v>
      </c>
      <c r="Z422" s="6">
        <f>IF('GenVol'!B383=0,1,B422/'GenVol'!B383)*W422</f>
        <v>0</v>
      </c>
      <c r="AA422" s="26">
        <f>IF('GenVol'!B383=0,1,B422/'GenVol'!B383)*V422</f>
        <v>0</v>
      </c>
      <c r="AB422" s="26">
        <f>X422+AA422</f>
        <v>0</v>
      </c>
      <c r="AC422" s="24">
        <f>'11'!D$17-'935'!Y371</f>
        <v>0</v>
      </c>
      <c r="AD422" s="24">
        <f>(P422+Q422)*'GenVol'!B383</f>
        <v>0</v>
      </c>
      <c r="AE422" s="10"/>
    </row>
    <row r="423" spans="1:31">
      <c r="A423" s="21">
        <v>366</v>
      </c>
      <c r="B423" s="24">
        <f>'GenVol'!B384-('935'!T372*(1-'935'!X372/'11'!B$17))</f>
        <v>0</v>
      </c>
      <c r="C423" s="6">
        <f>MAX('11'!$C$45+0,MIN('935'!L372+0,'11'!$C$40+0))</f>
        <v>0</v>
      </c>
      <c r="D423" s="6">
        <f>MAX('11'!$D$45+0,MIN('935'!M372+0,'11'!$D$40+0))</f>
        <v>0</v>
      </c>
      <c r="E423" s="6">
        <f>MAX('11'!$E$45+0,MIN('935'!N372+0,'11'!$E$40+0))</f>
        <v>0</v>
      </c>
      <c r="F423" s="6">
        <f>MAX('11'!$F$45+0,MIN('935'!O372+0,'11'!$F$40+0))</f>
        <v>0</v>
      </c>
      <c r="G423" s="6">
        <f>MAX('11'!$G$45+0,MIN('935'!P372+0,'11'!$G$40+0))</f>
        <v>0</v>
      </c>
      <c r="H423" s="6">
        <f>IF('935'!$K372=1000,'Fixed'!$M$636*'Fixed'!$F383/(1+'11'!$C$12)*$C423,0)</f>
        <v>0</v>
      </c>
      <c r="I423" s="6">
        <f>IF(MOD('935'!$K372,1000)=100,'Fixed'!$N$636*'Fixed'!$F383/(1+'11'!$D$12)*$D423,0)</f>
        <v>0</v>
      </c>
      <c r="J423" s="6">
        <f>IF(MOD('935'!$K372,100)=10,'Fixed'!$O$636*'Fixed'!$F383/(1+'11'!$E$12)*$E423,0)</f>
        <v>0</v>
      </c>
      <c r="K423" s="6">
        <f>IF(AND(MOD('935'!$K372,10)&gt;0,MOD('935'!$K372,1000)&gt;1),'Fixed'!$P$636*'Fixed'!$F383/(1+'11'!$F$12)*$F423,0)</f>
        <v>0</v>
      </c>
      <c r="L423" s="6">
        <f>IF(MOD('935'!$K372,1000)=1,'Fixed'!$Q$636*'Fixed'!$F383/(1+'11'!$G$12)*$G423,0)</f>
        <v>0</v>
      </c>
      <c r="M423" s="6">
        <f>IF('935'!$K372&gt;1000,'Fixed'!$M$636*'GenVol'!$F384*$C423,0)</f>
        <v>0</v>
      </c>
      <c r="N423" s="6">
        <f>IF(MOD('935'!$K372,1000)&gt;100,'Fixed'!$N$636*'GenVol'!$F384*$D423,0)</f>
        <v>0</v>
      </c>
      <c r="O423" s="6">
        <f>IF(MOD('935'!$K372,100)&gt;10,'Fixed'!$O$636*'GenVol'!$F384*$E423,0)</f>
        <v>0</v>
      </c>
      <c r="P423" s="6">
        <f>$H423+$I423+$J423+$K423+$L423</f>
        <v>0</v>
      </c>
      <c r="Q423" s="6">
        <f>$M423+$N423+$O423</f>
        <v>0</v>
      </c>
      <c r="R423" s="26">
        <f>100/'11'!B$17*'Fixed'!E383*('Fixed'!E$1278+'Fixed'!F$1278)</f>
        <v>0</v>
      </c>
      <c r="S423" s="24">
        <f>0-IF(ISNUMBER('GenSR'!H429),INDEX('913'!$I$6:$I$1205,'GenSR'!H429),0)-IF(ISNUMBER('GenSR'!I429),INDEX('913'!$I$6:$I$1205,'GenSR'!I429),0)-IF(ISNUMBER('GenSR'!J429),INDEX('913'!$I$6:$I$1205,'GenSR'!J429),0)-IF(ISNUMBER('GenSR'!K429),INDEX('913'!$I$6:$I$1205,'GenSR'!K429),0)-IF(ISNUMBER('GenSR'!L429),INDEX('913'!$I$6:$I$1205,'GenSR'!L429),0)-IF(ISNUMBER('GenSR'!M429),INDEX('913'!$I$6:$I$1205,'GenSR'!M429),0)-IF(ISNUMBER('GenSR'!N429),INDEX('913'!$I$6:$I$1205,'GenSR'!N429),0)-IF(ISNUMBER('GenSR'!O429),INDEX('913'!$I$6:$I$1205,'GenSR'!O429),0)</f>
        <v>0</v>
      </c>
      <c r="T423" s="6">
        <f>IF(S423=0,1,MAX(1,SQRT(S423^2+(IF(ISNUMBER('GenSR'!H429),INDEX('913'!$J$6:$J$1205,'GenSR'!H429),0)+IF(ISNUMBER('GenSR'!I429),INDEX('913'!$J$6:$J$1205,'GenSR'!I429),0)+IF(ISNUMBER('GenSR'!J429),INDEX('913'!$J$6:$J$1205,'GenSR'!J429),0)+IF(ISNUMBER('GenSR'!K429),INDEX('913'!$J$6:$J$1205,'GenSR'!K429),0)+IF(ISNUMBER('GenSR'!L429),INDEX('913'!$J$6:$J$1205,'GenSR'!L429),0)+IF(ISNUMBER('GenSR'!M429),INDEX('913'!$J$6:$J$1205,'GenSR'!M429),0)+IF(ISNUMBER('GenSR'!N429),INDEX('913'!$J$6:$J$1205,'GenSR'!N429),0)+IF(ISNUMBER('GenSR'!O429),INDEX('913'!$J$6:$J$1205,'GenSR'!O429),0))^2)/S423))</f>
        <v>0</v>
      </c>
      <c r="U423" s="26">
        <f>100*('GenSR'!AO429*'935'!Q372*T423)/'11'!B$17</f>
        <v>0</v>
      </c>
      <c r="V423" s="26">
        <f>100*'GenSR'!AN429/'11'!B$17</f>
        <v>0</v>
      </c>
      <c r="W423" s="26">
        <f>100*('GenSR'!AO429*T423)/'11'!D$17</f>
        <v>0</v>
      </c>
      <c r="X423" s="26">
        <f>100/'11'!B$17*'GenAgg'!E$27*'GenVol'!F384</f>
        <v>0</v>
      </c>
      <c r="Y423" s="26">
        <f>IF('GenVol'!B384=0,0,(1-B423/'GenVol'!B384)*(V423+IF('935'!Q372=0,0,(W423*'935'!Q372*('11'!D$17-'935'!Y372)/('11'!B$17-'935'!X372)))))</f>
        <v>0</v>
      </c>
      <c r="Z423" s="6">
        <f>IF('GenVol'!B384=0,1,B423/'GenVol'!B384)*W423</f>
        <v>0</v>
      </c>
      <c r="AA423" s="26">
        <f>IF('GenVol'!B384=0,1,B423/'GenVol'!B384)*V423</f>
        <v>0</v>
      </c>
      <c r="AB423" s="26">
        <f>X423+AA423</f>
        <v>0</v>
      </c>
      <c r="AC423" s="24">
        <f>'11'!D$17-'935'!Y372</f>
        <v>0</v>
      </c>
      <c r="AD423" s="24">
        <f>(P423+Q423)*'GenVol'!B384</f>
        <v>0</v>
      </c>
      <c r="AE423" s="10"/>
    </row>
    <row r="424" spans="1:31">
      <c r="A424" s="21">
        <v>367</v>
      </c>
      <c r="B424" s="24">
        <f>'GenVol'!B385-('935'!T373*(1-'935'!X373/'11'!B$17))</f>
        <v>0</v>
      </c>
      <c r="C424" s="6">
        <f>MAX('11'!$C$45+0,MIN('935'!L373+0,'11'!$C$40+0))</f>
        <v>0</v>
      </c>
      <c r="D424" s="6">
        <f>MAX('11'!$D$45+0,MIN('935'!M373+0,'11'!$D$40+0))</f>
        <v>0</v>
      </c>
      <c r="E424" s="6">
        <f>MAX('11'!$E$45+0,MIN('935'!N373+0,'11'!$E$40+0))</f>
        <v>0</v>
      </c>
      <c r="F424" s="6">
        <f>MAX('11'!$F$45+0,MIN('935'!O373+0,'11'!$F$40+0))</f>
        <v>0</v>
      </c>
      <c r="G424" s="6">
        <f>MAX('11'!$G$45+0,MIN('935'!P373+0,'11'!$G$40+0))</f>
        <v>0</v>
      </c>
      <c r="H424" s="6">
        <f>IF('935'!$K373=1000,'Fixed'!$M$636*'Fixed'!$F384/(1+'11'!$C$12)*$C424,0)</f>
        <v>0</v>
      </c>
      <c r="I424" s="6">
        <f>IF(MOD('935'!$K373,1000)=100,'Fixed'!$N$636*'Fixed'!$F384/(1+'11'!$D$12)*$D424,0)</f>
        <v>0</v>
      </c>
      <c r="J424" s="6">
        <f>IF(MOD('935'!$K373,100)=10,'Fixed'!$O$636*'Fixed'!$F384/(1+'11'!$E$12)*$E424,0)</f>
        <v>0</v>
      </c>
      <c r="K424" s="6">
        <f>IF(AND(MOD('935'!$K373,10)&gt;0,MOD('935'!$K373,1000)&gt;1),'Fixed'!$P$636*'Fixed'!$F384/(1+'11'!$F$12)*$F424,0)</f>
        <v>0</v>
      </c>
      <c r="L424" s="6">
        <f>IF(MOD('935'!$K373,1000)=1,'Fixed'!$Q$636*'Fixed'!$F384/(1+'11'!$G$12)*$G424,0)</f>
        <v>0</v>
      </c>
      <c r="M424" s="6">
        <f>IF('935'!$K373&gt;1000,'Fixed'!$M$636*'GenVol'!$F385*$C424,0)</f>
        <v>0</v>
      </c>
      <c r="N424" s="6">
        <f>IF(MOD('935'!$K373,1000)&gt;100,'Fixed'!$N$636*'GenVol'!$F385*$D424,0)</f>
        <v>0</v>
      </c>
      <c r="O424" s="6">
        <f>IF(MOD('935'!$K373,100)&gt;10,'Fixed'!$O$636*'GenVol'!$F385*$E424,0)</f>
        <v>0</v>
      </c>
      <c r="P424" s="6">
        <f>$H424+$I424+$J424+$K424+$L424</f>
        <v>0</v>
      </c>
      <c r="Q424" s="6">
        <f>$M424+$N424+$O424</f>
        <v>0</v>
      </c>
      <c r="R424" s="26">
        <f>100/'11'!B$17*'Fixed'!E384*('Fixed'!E$1278+'Fixed'!F$1278)</f>
        <v>0</v>
      </c>
      <c r="S424" s="24">
        <f>0-IF(ISNUMBER('GenSR'!H430),INDEX('913'!$I$6:$I$1205,'GenSR'!H430),0)-IF(ISNUMBER('GenSR'!I430),INDEX('913'!$I$6:$I$1205,'GenSR'!I430),0)-IF(ISNUMBER('GenSR'!J430),INDEX('913'!$I$6:$I$1205,'GenSR'!J430),0)-IF(ISNUMBER('GenSR'!K430),INDEX('913'!$I$6:$I$1205,'GenSR'!K430),0)-IF(ISNUMBER('GenSR'!L430),INDEX('913'!$I$6:$I$1205,'GenSR'!L430),0)-IF(ISNUMBER('GenSR'!M430),INDEX('913'!$I$6:$I$1205,'GenSR'!M430),0)-IF(ISNUMBER('GenSR'!N430),INDEX('913'!$I$6:$I$1205,'GenSR'!N430),0)-IF(ISNUMBER('GenSR'!O430),INDEX('913'!$I$6:$I$1205,'GenSR'!O430),0)</f>
        <v>0</v>
      </c>
      <c r="T424" s="6">
        <f>IF(S424=0,1,MAX(1,SQRT(S424^2+(IF(ISNUMBER('GenSR'!H430),INDEX('913'!$J$6:$J$1205,'GenSR'!H430),0)+IF(ISNUMBER('GenSR'!I430),INDEX('913'!$J$6:$J$1205,'GenSR'!I430),0)+IF(ISNUMBER('GenSR'!J430),INDEX('913'!$J$6:$J$1205,'GenSR'!J430),0)+IF(ISNUMBER('GenSR'!K430),INDEX('913'!$J$6:$J$1205,'GenSR'!K430),0)+IF(ISNUMBER('GenSR'!L430),INDEX('913'!$J$6:$J$1205,'GenSR'!L430),0)+IF(ISNUMBER('GenSR'!M430),INDEX('913'!$J$6:$J$1205,'GenSR'!M430),0)+IF(ISNUMBER('GenSR'!N430),INDEX('913'!$J$6:$J$1205,'GenSR'!N430),0)+IF(ISNUMBER('GenSR'!O430),INDEX('913'!$J$6:$J$1205,'GenSR'!O430),0))^2)/S424))</f>
        <v>0</v>
      </c>
      <c r="U424" s="26">
        <f>100*('GenSR'!AO430*'935'!Q373*T424)/'11'!B$17</f>
        <v>0</v>
      </c>
      <c r="V424" s="26">
        <f>100*'GenSR'!AN430/'11'!B$17</f>
        <v>0</v>
      </c>
      <c r="W424" s="26">
        <f>100*('GenSR'!AO430*T424)/'11'!D$17</f>
        <v>0</v>
      </c>
      <c r="X424" s="26">
        <f>100/'11'!B$17*'GenAgg'!E$27*'GenVol'!F385</f>
        <v>0</v>
      </c>
      <c r="Y424" s="26">
        <f>IF('GenVol'!B385=0,0,(1-B424/'GenVol'!B385)*(V424+IF('935'!Q373=0,0,(W424*'935'!Q373*('11'!D$17-'935'!Y373)/('11'!B$17-'935'!X373)))))</f>
        <v>0</v>
      </c>
      <c r="Z424" s="6">
        <f>IF('GenVol'!B385=0,1,B424/'GenVol'!B385)*W424</f>
        <v>0</v>
      </c>
      <c r="AA424" s="26">
        <f>IF('GenVol'!B385=0,1,B424/'GenVol'!B385)*V424</f>
        <v>0</v>
      </c>
      <c r="AB424" s="26">
        <f>X424+AA424</f>
        <v>0</v>
      </c>
      <c r="AC424" s="24">
        <f>'11'!D$17-'935'!Y373</f>
        <v>0</v>
      </c>
      <c r="AD424" s="24">
        <f>(P424+Q424)*'GenVol'!B385</f>
        <v>0</v>
      </c>
      <c r="AE424" s="10"/>
    </row>
    <row r="425" spans="1:31">
      <c r="A425" s="21">
        <v>368</v>
      </c>
      <c r="B425" s="24">
        <f>'GenVol'!B386-('935'!T374*(1-'935'!X374/'11'!B$17))</f>
        <v>0</v>
      </c>
      <c r="C425" s="6">
        <f>MAX('11'!$C$45+0,MIN('935'!L374+0,'11'!$C$40+0))</f>
        <v>0</v>
      </c>
      <c r="D425" s="6">
        <f>MAX('11'!$D$45+0,MIN('935'!M374+0,'11'!$D$40+0))</f>
        <v>0</v>
      </c>
      <c r="E425" s="6">
        <f>MAX('11'!$E$45+0,MIN('935'!N374+0,'11'!$E$40+0))</f>
        <v>0</v>
      </c>
      <c r="F425" s="6">
        <f>MAX('11'!$F$45+0,MIN('935'!O374+0,'11'!$F$40+0))</f>
        <v>0</v>
      </c>
      <c r="G425" s="6">
        <f>MAX('11'!$G$45+0,MIN('935'!P374+0,'11'!$G$40+0))</f>
        <v>0</v>
      </c>
      <c r="H425" s="6">
        <f>IF('935'!$K374=1000,'Fixed'!$M$636*'Fixed'!$F385/(1+'11'!$C$12)*$C425,0)</f>
        <v>0</v>
      </c>
      <c r="I425" s="6">
        <f>IF(MOD('935'!$K374,1000)=100,'Fixed'!$N$636*'Fixed'!$F385/(1+'11'!$D$12)*$D425,0)</f>
        <v>0</v>
      </c>
      <c r="J425" s="6">
        <f>IF(MOD('935'!$K374,100)=10,'Fixed'!$O$636*'Fixed'!$F385/(1+'11'!$E$12)*$E425,0)</f>
        <v>0</v>
      </c>
      <c r="K425" s="6">
        <f>IF(AND(MOD('935'!$K374,10)&gt;0,MOD('935'!$K374,1000)&gt;1),'Fixed'!$P$636*'Fixed'!$F385/(1+'11'!$F$12)*$F425,0)</f>
        <v>0</v>
      </c>
      <c r="L425" s="6">
        <f>IF(MOD('935'!$K374,1000)=1,'Fixed'!$Q$636*'Fixed'!$F385/(1+'11'!$G$12)*$G425,0)</f>
        <v>0</v>
      </c>
      <c r="M425" s="6">
        <f>IF('935'!$K374&gt;1000,'Fixed'!$M$636*'GenVol'!$F386*$C425,0)</f>
        <v>0</v>
      </c>
      <c r="N425" s="6">
        <f>IF(MOD('935'!$K374,1000)&gt;100,'Fixed'!$N$636*'GenVol'!$F386*$D425,0)</f>
        <v>0</v>
      </c>
      <c r="O425" s="6">
        <f>IF(MOD('935'!$K374,100)&gt;10,'Fixed'!$O$636*'GenVol'!$F386*$E425,0)</f>
        <v>0</v>
      </c>
      <c r="P425" s="6">
        <f>$H425+$I425+$J425+$K425+$L425</f>
        <v>0</v>
      </c>
      <c r="Q425" s="6">
        <f>$M425+$N425+$O425</f>
        <v>0</v>
      </c>
      <c r="R425" s="26">
        <f>100/'11'!B$17*'Fixed'!E385*('Fixed'!E$1278+'Fixed'!F$1278)</f>
        <v>0</v>
      </c>
      <c r="S425" s="24">
        <f>0-IF(ISNUMBER('GenSR'!H431),INDEX('913'!$I$6:$I$1205,'GenSR'!H431),0)-IF(ISNUMBER('GenSR'!I431),INDEX('913'!$I$6:$I$1205,'GenSR'!I431),0)-IF(ISNUMBER('GenSR'!J431),INDEX('913'!$I$6:$I$1205,'GenSR'!J431),0)-IF(ISNUMBER('GenSR'!K431),INDEX('913'!$I$6:$I$1205,'GenSR'!K431),0)-IF(ISNUMBER('GenSR'!L431),INDEX('913'!$I$6:$I$1205,'GenSR'!L431),0)-IF(ISNUMBER('GenSR'!M431),INDEX('913'!$I$6:$I$1205,'GenSR'!M431),0)-IF(ISNUMBER('GenSR'!N431),INDEX('913'!$I$6:$I$1205,'GenSR'!N431),0)-IF(ISNUMBER('GenSR'!O431),INDEX('913'!$I$6:$I$1205,'GenSR'!O431),0)</f>
        <v>0</v>
      </c>
      <c r="T425" s="6">
        <f>IF(S425=0,1,MAX(1,SQRT(S425^2+(IF(ISNUMBER('GenSR'!H431),INDEX('913'!$J$6:$J$1205,'GenSR'!H431),0)+IF(ISNUMBER('GenSR'!I431),INDEX('913'!$J$6:$J$1205,'GenSR'!I431),0)+IF(ISNUMBER('GenSR'!J431),INDEX('913'!$J$6:$J$1205,'GenSR'!J431),0)+IF(ISNUMBER('GenSR'!K431),INDEX('913'!$J$6:$J$1205,'GenSR'!K431),0)+IF(ISNUMBER('GenSR'!L431),INDEX('913'!$J$6:$J$1205,'GenSR'!L431),0)+IF(ISNUMBER('GenSR'!M431),INDEX('913'!$J$6:$J$1205,'GenSR'!M431),0)+IF(ISNUMBER('GenSR'!N431),INDEX('913'!$J$6:$J$1205,'GenSR'!N431),0)+IF(ISNUMBER('GenSR'!O431),INDEX('913'!$J$6:$J$1205,'GenSR'!O431),0))^2)/S425))</f>
        <v>0</v>
      </c>
      <c r="U425" s="26">
        <f>100*('GenSR'!AO431*'935'!Q374*T425)/'11'!B$17</f>
        <v>0</v>
      </c>
      <c r="V425" s="26">
        <f>100*'GenSR'!AN431/'11'!B$17</f>
        <v>0</v>
      </c>
      <c r="W425" s="26">
        <f>100*('GenSR'!AO431*T425)/'11'!D$17</f>
        <v>0</v>
      </c>
      <c r="X425" s="26">
        <f>100/'11'!B$17*'GenAgg'!E$27*'GenVol'!F386</f>
        <v>0</v>
      </c>
      <c r="Y425" s="26">
        <f>IF('GenVol'!B386=0,0,(1-B425/'GenVol'!B386)*(V425+IF('935'!Q374=0,0,(W425*'935'!Q374*('11'!D$17-'935'!Y374)/('11'!B$17-'935'!X374)))))</f>
        <v>0</v>
      </c>
      <c r="Z425" s="6">
        <f>IF('GenVol'!B386=0,1,B425/'GenVol'!B386)*W425</f>
        <v>0</v>
      </c>
      <c r="AA425" s="26">
        <f>IF('GenVol'!B386=0,1,B425/'GenVol'!B386)*V425</f>
        <v>0</v>
      </c>
      <c r="AB425" s="26">
        <f>X425+AA425</f>
        <v>0</v>
      </c>
      <c r="AC425" s="24">
        <f>'11'!D$17-'935'!Y374</f>
        <v>0</v>
      </c>
      <c r="AD425" s="24">
        <f>(P425+Q425)*'GenVol'!B386</f>
        <v>0</v>
      </c>
      <c r="AE425" s="10"/>
    </row>
    <row r="426" spans="1:31">
      <c r="A426" s="21">
        <v>369</v>
      </c>
      <c r="B426" s="24">
        <f>'GenVol'!B387-('935'!T375*(1-'935'!X375/'11'!B$17))</f>
        <v>0</v>
      </c>
      <c r="C426" s="6">
        <f>MAX('11'!$C$45+0,MIN('935'!L375+0,'11'!$C$40+0))</f>
        <v>0</v>
      </c>
      <c r="D426" s="6">
        <f>MAX('11'!$D$45+0,MIN('935'!M375+0,'11'!$D$40+0))</f>
        <v>0</v>
      </c>
      <c r="E426" s="6">
        <f>MAX('11'!$E$45+0,MIN('935'!N375+0,'11'!$E$40+0))</f>
        <v>0</v>
      </c>
      <c r="F426" s="6">
        <f>MAX('11'!$F$45+0,MIN('935'!O375+0,'11'!$F$40+0))</f>
        <v>0</v>
      </c>
      <c r="G426" s="6">
        <f>MAX('11'!$G$45+0,MIN('935'!P375+0,'11'!$G$40+0))</f>
        <v>0</v>
      </c>
      <c r="H426" s="6">
        <f>IF('935'!$K375=1000,'Fixed'!$M$636*'Fixed'!$F386/(1+'11'!$C$12)*$C426,0)</f>
        <v>0</v>
      </c>
      <c r="I426" s="6">
        <f>IF(MOD('935'!$K375,1000)=100,'Fixed'!$N$636*'Fixed'!$F386/(1+'11'!$D$12)*$D426,0)</f>
        <v>0</v>
      </c>
      <c r="J426" s="6">
        <f>IF(MOD('935'!$K375,100)=10,'Fixed'!$O$636*'Fixed'!$F386/(1+'11'!$E$12)*$E426,0)</f>
        <v>0</v>
      </c>
      <c r="K426" s="6">
        <f>IF(AND(MOD('935'!$K375,10)&gt;0,MOD('935'!$K375,1000)&gt;1),'Fixed'!$P$636*'Fixed'!$F386/(1+'11'!$F$12)*$F426,0)</f>
        <v>0</v>
      </c>
      <c r="L426" s="6">
        <f>IF(MOD('935'!$K375,1000)=1,'Fixed'!$Q$636*'Fixed'!$F386/(1+'11'!$G$12)*$G426,0)</f>
        <v>0</v>
      </c>
      <c r="M426" s="6">
        <f>IF('935'!$K375&gt;1000,'Fixed'!$M$636*'GenVol'!$F387*$C426,0)</f>
        <v>0</v>
      </c>
      <c r="N426" s="6">
        <f>IF(MOD('935'!$K375,1000)&gt;100,'Fixed'!$N$636*'GenVol'!$F387*$D426,0)</f>
        <v>0</v>
      </c>
      <c r="O426" s="6">
        <f>IF(MOD('935'!$K375,100)&gt;10,'Fixed'!$O$636*'GenVol'!$F387*$E426,0)</f>
        <v>0</v>
      </c>
      <c r="P426" s="6">
        <f>$H426+$I426+$J426+$K426+$L426</f>
        <v>0</v>
      </c>
      <c r="Q426" s="6">
        <f>$M426+$N426+$O426</f>
        <v>0</v>
      </c>
      <c r="R426" s="26">
        <f>100/'11'!B$17*'Fixed'!E386*('Fixed'!E$1278+'Fixed'!F$1278)</f>
        <v>0</v>
      </c>
      <c r="S426" s="24">
        <f>0-IF(ISNUMBER('GenSR'!H432),INDEX('913'!$I$6:$I$1205,'GenSR'!H432),0)-IF(ISNUMBER('GenSR'!I432),INDEX('913'!$I$6:$I$1205,'GenSR'!I432),0)-IF(ISNUMBER('GenSR'!J432),INDEX('913'!$I$6:$I$1205,'GenSR'!J432),0)-IF(ISNUMBER('GenSR'!K432),INDEX('913'!$I$6:$I$1205,'GenSR'!K432),0)-IF(ISNUMBER('GenSR'!L432),INDEX('913'!$I$6:$I$1205,'GenSR'!L432),0)-IF(ISNUMBER('GenSR'!M432),INDEX('913'!$I$6:$I$1205,'GenSR'!M432),0)-IF(ISNUMBER('GenSR'!N432),INDEX('913'!$I$6:$I$1205,'GenSR'!N432),0)-IF(ISNUMBER('GenSR'!O432),INDEX('913'!$I$6:$I$1205,'GenSR'!O432),0)</f>
        <v>0</v>
      </c>
      <c r="T426" s="6">
        <f>IF(S426=0,1,MAX(1,SQRT(S426^2+(IF(ISNUMBER('GenSR'!H432),INDEX('913'!$J$6:$J$1205,'GenSR'!H432),0)+IF(ISNUMBER('GenSR'!I432),INDEX('913'!$J$6:$J$1205,'GenSR'!I432),0)+IF(ISNUMBER('GenSR'!J432),INDEX('913'!$J$6:$J$1205,'GenSR'!J432),0)+IF(ISNUMBER('GenSR'!K432),INDEX('913'!$J$6:$J$1205,'GenSR'!K432),0)+IF(ISNUMBER('GenSR'!L432),INDEX('913'!$J$6:$J$1205,'GenSR'!L432),0)+IF(ISNUMBER('GenSR'!M432),INDEX('913'!$J$6:$J$1205,'GenSR'!M432),0)+IF(ISNUMBER('GenSR'!N432),INDEX('913'!$J$6:$J$1205,'GenSR'!N432),0)+IF(ISNUMBER('GenSR'!O432),INDEX('913'!$J$6:$J$1205,'GenSR'!O432),0))^2)/S426))</f>
        <v>0</v>
      </c>
      <c r="U426" s="26">
        <f>100*('GenSR'!AO432*'935'!Q375*T426)/'11'!B$17</f>
        <v>0</v>
      </c>
      <c r="V426" s="26">
        <f>100*'GenSR'!AN432/'11'!B$17</f>
        <v>0</v>
      </c>
      <c r="W426" s="26">
        <f>100*('GenSR'!AO432*T426)/'11'!D$17</f>
        <v>0</v>
      </c>
      <c r="X426" s="26">
        <f>100/'11'!B$17*'GenAgg'!E$27*'GenVol'!F387</f>
        <v>0</v>
      </c>
      <c r="Y426" s="26">
        <f>IF('GenVol'!B387=0,0,(1-B426/'GenVol'!B387)*(V426+IF('935'!Q375=0,0,(W426*'935'!Q375*('11'!D$17-'935'!Y375)/('11'!B$17-'935'!X375)))))</f>
        <v>0</v>
      </c>
      <c r="Z426" s="6">
        <f>IF('GenVol'!B387=0,1,B426/'GenVol'!B387)*W426</f>
        <v>0</v>
      </c>
      <c r="AA426" s="26">
        <f>IF('GenVol'!B387=0,1,B426/'GenVol'!B387)*V426</f>
        <v>0</v>
      </c>
      <c r="AB426" s="26">
        <f>X426+AA426</f>
        <v>0</v>
      </c>
      <c r="AC426" s="24">
        <f>'11'!D$17-'935'!Y375</f>
        <v>0</v>
      </c>
      <c r="AD426" s="24">
        <f>(P426+Q426)*'GenVol'!B387</f>
        <v>0</v>
      </c>
      <c r="AE426" s="10"/>
    </row>
    <row r="427" spans="1:31">
      <c r="A427" s="21">
        <v>370</v>
      </c>
      <c r="B427" s="24">
        <f>'GenVol'!B388-('935'!T376*(1-'935'!X376/'11'!B$17))</f>
        <v>0</v>
      </c>
      <c r="C427" s="6">
        <f>MAX('11'!$C$45+0,MIN('935'!L376+0,'11'!$C$40+0))</f>
        <v>0</v>
      </c>
      <c r="D427" s="6">
        <f>MAX('11'!$D$45+0,MIN('935'!M376+0,'11'!$D$40+0))</f>
        <v>0</v>
      </c>
      <c r="E427" s="6">
        <f>MAX('11'!$E$45+0,MIN('935'!N376+0,'11'!$E$40+0))</f>
        <v>0</v>
      </c>
      <c r="F427" s="6">
        <f>MAX('11'!$F$45+0,MIN('935'!O376+0,'11'!$F$40+0))</f>
        <v>0</v>
      </c>
      <c r="G427" s="6">
        <f>MAX('11'!$G$45+0,MIN('935'!P376+0,'11'!$G$40+0))</f>
        <v>0</v>
      </c>
      <c r="H427" s="6">
        <f>IF('935'!$K376=1000,'Fixed'!$M$636*'Fixed'!$F387/(1+'11'!$C$12)*$C427,0)</f>
        <v>0</v>
      </c>
      <c r="I427" s="6">
        <f>IF(MOD('935'!$K376,1000)=100,'Fixed'!$N$636*'Fixed'!$F387/(1+'11'!$D$12)*$D427,0)</f>
        <v>0</v>
      </c>
      <c r="J427" s="6">
        <f>IF(MOD('935'!$K376,100)=10,'Fixed'!$O$636*'Fixed'!$F387/(1+'11'!$E$12)*$E427,0)</f>
        <v>0</v>
      </c>
      <c r="K427" s="6">
        <f>IF(AND(MOD('935'!$K376,10)&gt;0,MOD('935'!$K376,1000)&gt;1),'Fixed'!$P$636*'Fixed'!$F387/(1+'11'!$F$12)*$F427,0)</f>
        <v>0</v>
      </c>
      <c r="L427" s="6">
        <f>IF(MOD('935'!$K376,1000)=1,'Fixed'!$Q$636*'Fixed'!$F387/(1+'11'!$G$12)*$G427,0)</f>
        <v>0</v>
      </c>
      <c r="M427" s="6">
        <f>IF('935'!$K376&gt;1000,'Fixed'!$M$636*'GenVol'!$F388*$C427,0)</f>
        <v>0</v>
      </c>
      <c r="N427" s="6">
        <f>IF(MOD('935'!$K376,1000)&gt;100,'Fixed'!$N$636*'GenVol'!$F388*$D427,0)</f>
        <v>0</v>
      </c>
      <c r="O427" s="6">
        <f>IF(MOD('935'!$K376,100)&gt;10,'Fixed'!$O$636*'GenVol'!$F388*$E427,0)</f>
        <v>0</v>
      </c>
      <c r="P427" s="6">
        <f>$H427+$I427+$J427+$K427+$L427</f>
        <v>0</v>
      </c>
      <c r="Q427" s="6">
        <f>$M427+$N427+$O427</f>
        <v>0</v>
      </c>
      <c r="R427" s="26">
        <f>100/'11'!B$17*'Fixed'!E387*('Fixed'!E$1278+'Fixed'!F$1278)</f>
        <v>0</v>
      </c>
      <c r="S427" s="24">
        <f>0-IF(ISNUMBER('GenSR'!H433),INDEX('913'!$I$6:$I$1205,'GenSR'!H433),0)-IF(ISNUMBER('GenSR'!I433),INDEX('913'!$I$6:$I$1205,'GenSR'!I433),0)-IF(ISNUMBER('GenSR'!J433),INDEX('913'!$I$6:$I$1205,'GenSR'!J433),0)-IF(ISNUMBER('GenSR'!K433),INDEX('913'!$I$6:$I$1205,'GenSR'!K433),0)-IF(ISNUMBER('GenSR'!L433),INDEX('913'!$I$6:$I$1205,'GenSR'!L433),0)-IF(ISNUMBER('GenSR'!M433),INDEX('913'!$I$6:$I$1205,'GenSR'!M433),0)-IF(ISNUMBER('GenSR'!N433),INDEX('913'!$I$6:$I$1205,'GenSR'!N433),0)-IF(ISNUMBER('GenSR'!O433),INDEX('913'!$I$6:$I$1205,'GenSR'!O433),0)</f>
        <v>0</v>
      </c>
      <c r="T427" s="6">
        <f>IF(S427=0,1,MAX(1,SQRT(S427^2+(IF(ISNUMBER('GenSR'!H433),INDEX('913'!$J$6:$J$1205,'GenSR'!H433),0)+IF(ISNUMBER('GenSR'!I433),INDEX('913'!$J$6:$J$1205,'GenSR'!I433),0)+IF(ISNUMBER('GenSR'!J433),INDEX('913'!$J$6:$J$1205,'GenSR'!J433),0)+IF(ISNUMBER('GenSR'!K433),INDEX('913'!$J$6:$J$1205,'GenSR'!K433),0)+IF(ISNUMBER('GenSR'!L433),INDEX('913'!$J$6:$J$1205,'GenSR'!L433),0)+IF(ISNUMBER('GenSR'!M433),INDEX('913'!$J$6:$J$1205,'GenSR'!M433),0)+IF(ISNUMBER('GenSR'!N433),INDEX('913'!$J$6:$J$1205,'GenSR'!N433),0)+IF(ISNUMBER('GenSR'!O433),INDEX('913'!$J$6:$J$1205,'GenSR'!O433),0))^2)/S427))</f>
        <v>0</v>
      </c>
      <c r="U427" s="26">
        <f>100*('GenSR'!AO433*'935'!Q376*T427)/'11'!B$17</f>
        <v>0</v>
      </c>
      <c r="V427" s="26">
        <f>100*'GenSR'!AN433/'11'!B$17</f>
        <v>0</v>
      </c>
      <c r="W427" s="26">
        <f>100*('GenSR'!AO433*T427)/'11'!D$17</f>
        <v>0</v>
      </c>
      <c r="X427" s="26">
        <f>100/'11'!B$17*'GenAgg'!E$27*'GenVol'!F388</f>
        <v>0</v>
      </c>
      <c r="Y427" s="26">
        <f>IF('GenVol'!B388=0,0,(1-B427/'GenVol'!B388)*(V427+IF('935'!Q376=0,0,(W427*'935'!Q376*('11'!D$17-'935'!Y376)/('11'!B$17-'935'!X376)))))</f>
        <v>0</v>
      </c>
      <c r="Z427" s="6">
        <f>IF('GenVol'!B388=0,1,B427/'GenVol'!B388)*W427</f>
        <v>0</v>
      </c>
      <c r="AA427" s="26">
        <f>IF('GenVol'!B388=0,1,B427/'GenVol'!B388)*V427</f>
        <v>0</v>
      </c>
      <c r="AB427" s="26">
        <f>X427+AA427</f>
        <v>0</v>
      </c>
      <c r="AC427" s="24">
        <f>'11'!D$17-'935'!Y376</f>
        <v>0</v>
      </c>
      <c r="AD427" s="24">
        <f>(P427+Q427)*'GenVol'!B388</f>
        <v>0</v>
      </c>
      <c r="AE427" s="10"/>
    </row>
    <row r="428" spans="1:31">
      <c r="A428" s="21">
        <v>371</v>
      </c>
      <c r="B428" s="24">
        <f>'GenVol'!B389-('935'!T377*(1-'935'!X377/'11'!B$17))</f>
        <v>0</v>
      </c>
      <c r="C428" s="6">
        <f>MAX('11'!$C$45+0,MIN('935'!L377+0,'11'!$C$40+0))</f>
        <v>0</v>
      </c>
      <c r="D428" s="6">
        <f>MAX('11'!$D$45+0,MIN('935'!M377+0,'11'!$D$40+0))</f>
        <v>0</v>
      </c>
      <c r="E428" s="6">
        <f>MAX('11'!$E$45+0,MIN('935'!N377+0,'11'!$E$40+0))</f>
        <v>0</v>
      </c>
      <c r="F428" s="6">
        <f>MAX('11'!$F$45+0,MIN('935'!O377+0,'11'!$F$40+0))</f>
        <v>0</v>
      </c>
      <c r="G428" s="6">
        <f>MAX('11'!$G$45+0,MIN('935'!P377+0,'11'!$G$40+0))</f>
        <v>0</v>
      </c>
      <c r="H428" s="6">
        <f>IF('935'!$K377=1000,'Fixed'!$M$636*'Fixed'!$F388/(1+'11'!$C$12)*$C428,0)</f>
        <v>0</v>
      </c>
      <c r="I428" s="6">
        <f>IF(MOD('935'!$K377,1000)=100,'Fixed'!$N$636*'Fixed'!$F388/(1+'11'!$D$12)*$D428,0)</f>
        <v>0</v>
      </c>
      <c r="J428" s="6">
        <f>IF(MOD('935'!$K377,100)=10,'Fixed'!$O$636*'Fixed'!$F388/(1+'11'!$E$12)*$E428,0)</f>
        <v>0</v>
      </c>
      <c r="K428" s="6">
        <f>IF(AND(MOD('935'!$K377,10)&gt;0,MOD('935'!$K377,1000)&gt;1),'Fixed'!$P$636*'Fixed'!$F388/(1+'11'!$F$12)*$F428,0)</f>
        <v>0</v>
      </c>
      <c r="L428" s="6">
        <f>IF(MOD('935'!$K377,1000)=1,'Fixed'!$Q$636*'Fixed'!$F388/(1+'11'!$G$12)*$G428,0)</f>
        <v>0</v>
      </c>
      <c r="M428" s="6">
        <f>IF('935'!$K377&gt;1000,'Fixed'!$M$636*'GenVol'!$F389*$C428,0)</f>
        <v>0</v>
      </c>
      <c r="N428" s="6">
        <f>IF(MOD('935'!$K377,1000)&gt;100,'Fixed'!$N$636*'GenVol'!$F389*$D428,0)</f>
        <v>0</v>
      </c>
      <c r="O428" s="6">
        <f>IF(MOD('935'!$K377,100)&gt;10,'Fixed'!$O$636*'GenVol'!$F389*$E428,0)</f>
        <v>0</v>
      </c>
      <c r="P428" s="6">
        <f>$H428+$I428+$J428+$K428+$L428</f>
        <v>0</v>
      </c>
      <c r="Q428" s="6">
        <f>$M428+$N428+$O428</f>
        <v>0</v>
      </c>
      <c r="R428" s="26">
        <f>100/'11'!B$17*'Fixed'!E388*('Fixed'!E$1278+'Fixed'!F$1278)</f>
        <v>0</v>
      </c>
      <c r="S428" s="24">
        <f>0-IF(ISNUMBER('GenSR'!H434),INDEX('913'!$I$6:$I$1205,'GenSR'!H434),0)-IF(ISNUMBER('GenSR'!I434),INDEX('913'!$I$6:$I$1205,'GenSR'!I434),0)-IF(ISNUMBER('GenSR'!J434),INDEX('913'!$I$6:$I$1205,'GenSR'!J434),0)-IF(ISNUMBER('GenSR'!K434),INDEX('913'!$I$6:$I$1205,'GenSR'!K434),0)-IF(ISNUMBER('GenSR'!L434),INDEX('913'!$I$6:$I$1205,'GenSR'!L434),0)-IF(ISNUMBER('GenSR'!M434),INDEX('913'!$I$6:$I$1205,'GenSR'!M434),0)-IF(ISNUMBER('GenSR'!N434),INDEX('913'!$I$6:$I$1205,'GenSR'!N434),0)-IF(ISNUMBER('GenSR'!O434),INDEX('913'!$I$6:$I$1205,'GenSR'!O434),0)</f>
        <v>0</v>
      </c>
      <c r="T428" s="6">
        <f>IF(S428=0,1,MAX(1,SQRT(S428^2+(IF(ISNUMBER('GenSR'!H434),INDEX('913'!$J$6:$J$1205,'GenSR'!H434),0)+IF(ISNUMBER('GenSR'!I434),INDEX('913'!$J$6:$J$1205,'GenSR'!I434),0)+IF(ISNUMBER('GenSR'!J434),INDEX('913'!$J$6:$J$1205,'GenSR'!J434),0)+IF(ISNUMBER('GenSR'!K434),INDEX('913'!$J$6:$J$1205,'GenSR'!K434),0)+IF(ISNUMBER('GenSR'!L434),INDEX('913'!$J$6:$J$1205,'GenSR'!L434),0)+IF(ISNUMBER('GenSR'!M434),INDEX('913'!$J$6:$J$1205,'GenSR'!M434),0)+IF(ISNUMBER('GenSR'!N434),INDEX('913'!$J$6:$J$1205,'GenSR'!N434),0)+IF(ISNUMBER('GenSR'!O434),INDEX('913'!$J$6:$J$1205,'GenSR'!O434),0))^2)/S428))</f>
        <v>0</v>
      </c>
      <c r="U428" s="26">
        <f>100*('GenSR'!AO434*'935'!Q377*T428)/'11'!B$17</f>
        <v>0</v>
      </c>
      <c r="V428" s="26">
        <f>100*'GenSR'!AN434/'11'!B$17</f>
        <v>0</v>
      </c>
      <c r="W428" s="26">
        <f>100*('GenSR'!AO434*T428)/'11'!D$17</f>
        <v>0</v>
      </c>
      <c r="X428" s="26">
        <f>100/'11'!B$17*'GenAgg'!E$27*'GenVol'!F389</f>
        <v>0</v>
      </c>
      <c r="Y428" s="26">
        <f>IF('GenVol'!B389=0,0,(1-B428/'GenVol'!B389)*(V428+IF('935'!Q377=0,0,(W428*'935'!Q377*('11'!D$17-'935'!Y377)/('11'!B$17-'935'!X377)))))</f>
        <v>0</v>
      </c>
      <c r="Z428" s="6">
        <f>IF('GenVol'!B389=0,1,B428/'GenVol'!B389)*W428</f>
        <v>0</v>
      </c>
      <c r="AA428" s="26">
        <f>IF('GenVol'!B389=0,1,B428/'GenVol'!B389)*V428</f>
        <v>0</v>
      </c>
      <c r="AB428" s="26">
        <f>X428+AA428</f>
        <v>0</v>
      </c>
      <c r="AC428" s="24">
        <f>'11'!D$17-'935'!Y377</f>
        <v>0</v>
      </c>
      <c r="AD428" s="24">
        <f>(P428+Q428)*'GenVol'!B389</f>
        <v>0</v>
      </c>
      <c r="AE428" s="10"/>
    </row>
    <row r="429" spans="1:31">
      <c r="A429" s="21">
        <v>372</v>
      </c>
      <c r="B429" s="24">
        <f>'GenVol'!B390-('935'!T378*(1-'935'!X378/'11'!B$17))</f>
        <v>0</v>
      </c>
      <c r="C429" s="6">
        <f>MAX('11'!$C$45+0,MIN('935'!L378+0,'11'!$C$40+0))</f>
        <v>0</v>
      </c>
      <c r="D429" s="6">
        <f>MAX('11'!$D$45+0,MIN('935'!M378+0,'11'!$D$40+0))</f>
        <v>0</v>
      </c>
      <c r="E429" s="6">
        <f>MAX('11'!$E$45+0,MIN('935'!N378+0,'11'!$E$40+0))</f>
        <v>0</v>
      </c>
      <c r="F429" s="6">
        <f>MAX('11'!$F$45+0,MIN('935'!O378+0,'11'!$F$40+0))</f>
        <v>0</v>
      </c>
      <c r="G429" s="6">
        <f>MAX('11'!$G$45+0,MIN('935'!P378+0,'11'!$G$40+0))</f>
        <v>0</v>
      </c>
      <c r="H429" s="6">
        <f>IF('935'!$K378=1000,'Fixed'!$M$636*'Fixed'!$F389/(1+'11'!$C$12)*$C429,0)</f>
        <v>0</v>
      </c>
      <c r="I429" s="6">
        <f>IF(MOD('935'!$K378,1000)=100,'Fixed'!$N$636*'Fixed'!$F389/(1+'11'!$D$12)*$D429,0)</f>
        <v>0</v>
      </c>
      <c r="J429" s="6">
        <f>IF(MOD('935'!$K378,100)=10,'Fixed'!$O$636*'Fixed'!$F389/(1+'11'!$E$12)*$E429,0)</f>
        <v>0</v>
      </c>
      <c r="K429" s="6">
        <f>IF(AND(MOD('935'!$K378,10)&gt;0,MOD('935'!$K378,1000)&gt;1),'Fixed'!$P$636*'Fixed'!$F389/(1+'11'!$F$12)*$F429,0)</f>
        <v>0</v>
      </c>
      <c r="L429" s="6">
        <f>IF(MOD('935'!$K378,1000)=1,'Fixed'!$Q$636*'Fixed'!$F389/(1+'11'!$G$12)*$G429,0)</f>
        <v>0</v>
      </c>
      <c r="M429" s="6">
        <f>IF('935'!$K378&gt;1000,'Fixed'!$M$636*'GenVol'!$F390*$C429,0)</f>
        <v>0</v>
      </c>
      <c r="N429" s="6">
        <f>IF(MOD('935'!$K378,1000)&gt;100,'Fixed'!$N$636*'GenVol'!$F390*$D429,0)</f>
        <v>0</v>
      </c>
      <c r="O429" s="6">
        <f>IF(MOD('935'!$K378,100)&gt;10,'Fixed'!$O$636*'GenVol'!$F390*$E429,0)</f>
        <v>0</v>
      </c>
      <c r="P429" s="6">
        <f>$H429+$I429+$J429+$K429+$L429</f>
        <v>0</v>
      </c>
      <c r="Q429" s="6">
        <f>$M429+$N429+$O429</f>
        <v>0</v>
      </c>
      <c r="R429" s="26">
        <f>100/'11'!B$17*'Fixed'!E389*('Fixed'!E$1278+'Fixed'!F$1278)</f>
        <v>0</v>
      </c>
      <c r="S429" s="24">
        <f>0-IF(ISNUMBER('GenSR'!H435),INDEX('913'!$I$6:$I$1205,'GenSR'!H435),0)-IF(ISNUMBER('GenSR'!I435),INDEX('913'!$I$6:$I$1205,'GenSR'!I435),0)-IF(ISNUMBER('GenSR'!J435),INDEX('913'!$I$6:$I$1205,'GenSR'!J435),0)-IF(ISNUMBER('GenSR'!K435),INDEX('913'!$I$6:$I$1205,'GenSR'!K435),0)-IF(ISNUMBER('GenSR'!L435),INDEX('913'!$I$6:$I$1205,'GenSR'!L435),0)-IF(ISNUMBER('GenSR'!M435),INDEX('913'!$I$6:$I$1205,'GenSR'!M435),0)-IF(ISNUMBER('GenSR'!N435),INDEX('913'!$I$6:$I$1205,'GenSR'!N435),0)-IF(ISNUMBER('GenSR'!O435),INDEX('913'!$I$6:$I$1205,'GenSR'!O435),0)</f>
        <v>0</v>
      </c>
      <c r="T429" s="6">
        <f>IF(S429=0,1,MAX(1,SQRT(S429^2+(IF(ISNUMBER('GenSR'!H435),INDEX('913'!$J$6:$J$1205,'GenSR'!H435),0)+IF(ISNUMBER('GenSR'!I435),INDEX('913'!$J$6:$J$1205,'GenSR'!I435),0)+IF(ISNUMBER('GenSR'!J435),INDEX('913'!$J$6:$J$1205,'GenSR'!J435),0)+IF(ISNUMBER('GenSR'!K435),INDEX('913'!$J$6:$J$1205,'GenSR'!K435),0)+IF(ISNUMBER('GenSR'!L435),INDEX('913'!$J$6:$J$1205,'GenSR'!L435),0)+IF(ISNUMBER('GenSR'!M435),INDEX('913'!$J$6:$J$1205,'GenSR'!M435),0)+IF(ISNUMBER('GenSR'!N435),INDEX('913'!$J$6:$J$1205,'GenSR'!N435),0)+IF(ISNUMBER('GenSR'!O435),INDEX('913'!$J$6:$J$1205,'GenSR'!O435),0))^2)/S429))</f>
        <v>0</v>
      </c>
      <c r="U429" s="26">
        <f>100*('GenSR'!AO435*'935'!Q378*T429)/'11'!B$17</f>
        <v>0</v>
      </c>
      <c r="V429" s="26">
        <f>100*'GenSR'!AN435/'11'!B$17</f>
        <v>0</v>
      </c>
      <c r="W429" s="26">
        <f>100*('GenSR'!AO435*T429)/'11'!D$17</f>
        <v>0</v>
      </c>
      <c r="X429" s="26">
        <f>100/'11'!B$17*'GenAgg'!E$27*'GenVol'!F390</f>
        <v>0</v>
      </c>
      <c r="Y429" s="26">
        <f>IF('GenVol'!B390=0,0,(1-B429/'GenVol'!B390)*(V429+IF('935'!Q378=0,0,(W429*'935'!Q378*('11'!D$17-'935'!Y378)/('11'!B$17-'935'!X378)))))</f>
        <v>0</v>
      </c>
      <c r="Z429" s="6">
        <f>IF('GenVol'!B390=0,1,B429/'GenVol'!B390)*W429</f>
        <v>0</v>
      </c>
      <c r="AA429" s="26">
        <f>IF('GenVol'!B390=0,1,B429/'GenVol'!B390)*V429</f>
        <v>0</v>
      </c>
      <c r="AB429" s="26">
        <f>X429+AA429</f>
        <v>0</v>
      </c>
      <c r="AC429" s="24">
        <f>'11'!D$17-'935'!Y378</f>
        <v>0</v>
      </c>
      <c r="AD429" s="24">
        <f>(P429+Q429)*'GenVol'!B390</f>
        <v>0</v>
      </c>
      <c r="AE429" s="10"/>
    </row>
    <row r="430" spans="1:31">
      <c r="A430" s="21">
        <v>373</v>
      </c>
      <c r="B430" s="24">
        <f>'GenVol'!B391-('935'!T379*(1-'935'!X379/'11'!B$17))</f>
        <v>0</v>
      </c>
      <c r="C430" s="6">
        <f>MAX('11'!$C$45+0,MIN('935'!L379+0,'11'!$C$40+0))</f>
        <v>0</v>
      </c>
      <c r="D430" s="6">
        <f>MAX('11'!$D$45+0,MIN('935'!M379+0,'11'!$D$40+0))</f>
        <v>0</v>
      </c>
      <c r="E430" s="6">
        <f>MAX('11'!$E$45+0,MIN('935'!N379+0,'11'!$E$40+0))</f>
        <v>0</v>
      </c>
      <c r="F430" s="6">
        <f>MAX('11'!$F$45+0,MIN('935'!O379+0,'11'!$F$40+0))</f>
        <v>0</v>
      </c>
      <c r="G430" s="6">
        <f>MAX('11'!$G$45+0,MIN('935'!P379+0,'11'!$G$40+0))</f>
        <v>0</v>
      </c>
      <c r="H430" s="6">
        <f>IF('935'!$K379=1000,'Fixed'!$M$636*'Fixed'!$F390/(1+'11'!$C$12)*$C430,0)</f>
        <v>0</v>
      </c>
      <c r="I430" s="6">
        <f>IF(MOD('935'!$K379,1000)=100,'Fixed'!$N$636*'Fixed'!$F390/(1+'11'!$D$12)*$D430,0)</f>
        <v>0</v>
      </c>
      <c r="J430" s="6">
        <f>IF(MOD('935'!$K379,100)=10,'Fixed'!$O$636*'Fixed'!$F390/(1+'11'!$E$12)*$E430,0)</f>
        <v>0</v>
      </c>
      <c r="K430" s="6">
        <f>IF(AND(MOD('935'!$K379,10)&gt;0,MOD('935'!$K379,1000)&gt;1),'Fixed'!$P$636*'Fixed'!$F390/(1+'11'!$F$12)*$F430,0)</f>
        <v>0</v>
      </c>
      <c r="L430" s="6">
        <f>IF(MOD('935'!$K379,1000)=1,'Fixed'!$Q$636*'Fixed'!$F390/(1+'11'!$G$12)*$G430,0)</f>
        <v>0</v>
      </c>
      <c r="M430" s="6">
        <f>IF('935'!$K379&gt;1000,'Fixed'!$M$636*'GenVol'!$F391*$C430,0)</f>
        <v>0</v>
      </c>
      <c r="N430" s="6">
        <f>IF(MOD('935'!$K379,1000)&gt;100,'Fixed'!$N$636*'GenVol'!$F391*$D430,0)</f>
        <v>0</v>
      </c>
      <c r="O430" s="6">
        <f>IF(MOD('935'!$K379,100)&gt;10,'Fixed'!$O$636*'GenVol'!$F391*$E430,0)</f>
        <v>0</v>
      </c>
      <c r="P430" s="6">
        <f>$H430+$I430+$J430+$K430+$L430</f>
        <v>0</v>
      </c>
      <c r="Q430" s="6">
        <f>$M430+$N430+$O430</f>
        <v>0</v>
      </c>
      <c r="R430" s="26">
        <f>100/'11'!B$17*'Fixed'!E390*('Fixed'!E$1278+'Fixed'!F$1278)</f>
        <v>0</v>
      </c>
      <c r="S430" s="24">
        <f>0-IF(ISNUMBER('GenSR'!H436),INDEX('913'!$I$6:$I$1205,'GenSR'!H436),0)-IF(ISNUMBER('GenSR'!I436),INDEX('913'!$I$6:$I$1205,'GenSR'!I436),0)-IF(ISNUMBER('GenSR'!J436),INDEX('913'!$I$6:$I$1205,'GenSR'!J436),0)-IF(ISNUMBER('GenSR'!K436),INDEX('913'!$I$6:$I$1205,'GenSR'!K436),0)-IF(ISNUMBER('GenSR'!L436),INDEX('913'!$I$6:$I$1205,'GenSR'!L436),0)-IF(ISNUMBER('GenSR'!M436),INDEX('913'!$I$6:$I$1205,'GenSR'!M436),0)-IF(ISNUMBER('GenSR'!N436),INDEX('913'!$I$6:$I$1205,'GenSR'!N436),0)-IF(ISNUMBER('GenSR'!O436),INDEX('913'!$I$6:$I$1205,'GenSR'!O436),0)</f>
        <v>0</v>
      </c>
      <c r="T430" s="6">
        <f>IF(S430=0,1,MAX(1,SQRT(S430^2+(IF(ISNUMBER('GenSR'!H436),INDEX('913'!$J$6:$J$1205,'GenSR'!H436),0)+IF(ISNUMBER('GenSR'!I436),INDEX('913'!$J$6:$J$1205,'GenSR'!I436),0)+IF(ISNUMBER('GenSR'!J436),INDEX('913'!$J$6:$J$1205,'GenSR'!J436),0)+IF(ISNUMBER('GenSR'!K436),INDEX('913'!$J$6:$J$1205,'GenSR'!K436),0)+IF(ISNUMBER('GenSR'!L436),INDEX('913'!$J$6:$J$1205,'GenSR'!L436),0)+IF(ISNUMBER('GenSR'!M436),INDEX('913'!$J$6:$J$1205,'GenSR'!M436),0)+IF(ISNUMBER('GenSR'!N436),INDEX('913'!$J$6:$J$1205,'GenSR'!N436),0)+IF(ISNUMBER('GenSR'!O436),INDEX('913'!$J$6:$J$1205,'GenSR'!O436),0))^2)/S430))</f>
        <v>0</v>
      </c>
      <c r="U430" s="26">
        <f>100*('GenSR'!AO436*'935'!Q379*T430)/'11'!B$17</f>
        <v>0</v>
      </c>
      <c r="V430" s="26">
        <f>100*'GenSR'!AN436/'11'!B$17</f>
        <v>0</v>
      </c>
      <c r="W430" s="26">
        <f>100*('GenSR'!AO436*T430)/'11'!D$17</f>
        <v>0</v>
      </c>
      <c r="X430" s="26">
        <f>100/'11'!B$17*'GenAgg'!E$27*'GenVol'!F391</f>
        <v>0</v>
      </c>
      <c r="Y430" s="26">
        <f>IF('GenVol'!B391=0,0,(1-B430/'GenVol'!B391)*(V430+IF('935'!Q379=0,0,(W430*'935'!Q379*('11'!D$17-'935'!Y379)/('11'!B$17-'935'!X379)))))</f>
        <v>0</v>
      </c>
      <c r="Z430" s="6">
        <f>IF('GenVol'!B391=0,1,B430/'GenVol'!B391)*W430</f>
        <v>0</v>
      </c>
      <c r="AA430" s="26">
        <f>IF('GenVol'!B391=0,1,B430/'GenVol'!B391)*V430</f>
        <v>0</v>
      </c>
      <c r="AB430" s="26">
        <f>X430+AA430</f>
        <v>0</v>
      </c>
      <c r="AC430" s="24">
        <f>'11'!D$17-'935'!Y379</f>
        <v>0</v>
      </c>
      <c r="AD430" s="24">
        <f>(P430+Q430)*'GenVol'!B391</f>
        <v>0</v>
      </c>
      <c r="AE430" s="10"/>
    </row>
    <row r="431" spans="1:31">
      <c r="A431" s="21">
        <v>374</v>
      </c>
      <c r="B431" s="24">
        <f>'GenVol'!B392-('935'!T380*(1-'935'!X380/'11'!B$17))</f>
        <v>0</v>
      </c>
      <c r="C431" s="6">
        <f>MAX('11'!$C$45+0,MIN('935'!L380+0,'11'!$C$40+0))</f>
        <v>0</v>
      </c>
      <c r="D431" s="6">
        <f>MAX('11'!$D$45+0,MIN('935'!M380+0,'11'!$D$40+0))</f>
        <v>0</v>
      </c>
      <c r="E431" s="6">
        <f>MAX('11'!$E$45+0,MIN('935'!N380+0,'11'!$E$40+0))</f>
        <v>0</v>
      </c>
      <c r="F431" s="6">
        <f>MAX('11'!$F$45+0,MIN('935'!O380+0,'11'!$F$40+0))</f>
        <v>0</v>
      </c>
      <c r="G431" s="6">
        <f>MAX('11'!$G$45+0,MIN('935'!P380+0,'11'!$G$40+0))</f>
        <v>0</v>
      </c>
      <c r="H431" s="6">
        <f>IF('935'!$K380=1000,'Fixed'!$M$636*'Fixed'!$F391/(1+'11'!$C$12)*$C431,0)</f>
        <v>0</v>
      </c>
      <c r="I431" s="6">
        <f>IF(MOD('935'!$K380,1000)=100,'Fixed'!$N$636*'Fixed'!$F391/(1+'11'!$D$12)*$D431,0)</f>
        <v>0</v>
      </c>
      <c r="J431" s="6">
        <f>IF(MOD('935'!$K380,100)=10,'Fixed'!$O$636*'Fixed'!$F391/(1+'11'!$E$12)*$E431,0)</f>
        <v>0</v>
      </c>
      <c r="K431" s="6">
        <f>IF(AND(MOD('935'!$K380,10)&gt;0,MOD('935'!$K380,1000)&gt;1),'Fixed'!$P$636*'Fixed'!$F391/(1+'11'!$F$12)*$F431,0)</f>
        <v>0</v>
      </c>
      <c r="L431" s="6">
        <f>IF(MOD('935'!$K380,1000)=1,'Fixed'!$Q$636*'Fixed'!$F391/(1+'11'!$G$12)*$G431,0)</f>
        <v>0</v>
      </c>
      <c r="M431" s="6">
        <f>IF('935'!$K380&gt;1000,'Fixed'!$M$636*'GenVol'!$F392*$C431,0)</f>
        <v>0</v>
      </c>
      <c r="N431" s="6">
        <f>IF(MOD('935'!$K380,1000)&gt;100,'Fixed'!$N$636*'GenVol'!$F392*$D431,0)</f>
        <v>0</v>
      </c>
      <c r="O431" s="6">
        <f>IF(MOD('935'!$K380,100)&gt;10,'Fixed'!$O$636*'GenVol'!$F392*$E431,0)</f>
        <v>0</v>
      </c>
      <c r="P431" s="6">
        <f>$H431+$I431+$J431+$K431+$L431</f>
        <v>0</v>
      </c>
      <c r="Q431" s="6">
        <f>$M431+$N431+$O431</f>
        <v>0</v>
      </c>
      <c r="R431" s="26">
        <f>100/'11'!B$17*'Fixed'!E391*('Fixed'!E$1278+'Fixed'!F$1278)</f>
        <v>0</v>
      </c>
      <c r="S431" s="24">
        <f>0-IF(ISNUMBER('GenSR'!H437),INDEX('913'!$I$6:$I$1205,'GenSR'!H437),0)-IF(ISNUMBER('GenSR'!I437),INDEX('913'!$I$6:$I$1205,'GenSR'!I437),0)-IF(ISNUMBER('GenSR'!J437),INDEX('913'!$I$6:$I$1205,'GenSR'!J437),0)-IF(ISNUMBER('GenSR'!K437),INDEX('913'!$I$6:$I$1205,'GenSR'!K437),0)-IF(ISNUMBER('GenSR'!L437),INDEX('913'!$I$6:$I$1205,'GenSR'!L437),0)-IF(ISNUMBER('GenSR'!M437),INDEX('913'!$I$6:$I$1205,'GenSR'!M437),0)-IF(ISNUMBER('GenSR'!N437),INDEX('913'!$I$6:$I$1205,'GenSR'!N437),0)-IF(ISNUMBER('GenSR'!O437),INDEX('913'!$I$6:$I$1205,'GenSR'!O437),0)</f>
        <v>0</v>
      </c>
      <c r="T431" s="6">
        <f>IF(S431=0,1,MAX(1,SQRT(S431^2+(IF(ISNUMBER('GenSR'!H437),INDEX('913'!$J$6:$J$1205,'GenSR'!H437),0)+IF(ISNUMBER('GenSR'!I437),INDEX('913'!$J$6:$J$1205,'GenSR'!I437),0)+IF(ISNUMBER('GenSR'!J437),INDEX('913'!$J$6:$J$1205,'GenSR'!J437),0)+IF(ISNUMBER('GenSR'!K437),INDEX('913'!$J$6:$J$1205,'GenSR'!K437),0)+IF(ISNUMBER('GenSR'!L437),INDEX('913'!$J$6:$J$1205,'GenSR'!L437),0)+IF(ISNUMBER('GenSR'!M437),INDEX('913'!$J$6:$J$1205,'GenSR'!M437),0)+IF(ISNUMBER('GenSR'!N437),INDEX('913'!$J$6:$J$1205,'GenSR'!N437),0)+IF(ISNUMBER('GenSR'!O437),INDEX('913'!$J$6:$J$1205,'GenSR'!O437),0))^2)/S431))</f>
        <v>0</v>
      </c>
      <c r="U431" s="26">
        <f>100*('GenSR'!AO437*'935'!Q380*T431)/'11'!B$17</f>
        <v>0</v>
      </c>
      <c r="V431" s="26">
        <f>100*'GenSR'!AN437/'11'!B$17</f>
        <v>0</v>
      </c>
      <c r="W431" s="26">
        <f>100*('GenSR'!AO437*T431)/'11'!D$17</f>
        <v>0</v>
      </c>
      <c r="X431" s="26">
        <f>100/'11'!B$17*'GenAgg'!E$27*'GenVol'!F392</f>
        <v>0</v>
      </c>
      <c r="Y431" s="26">
        <f>IF('GenVol'!B392=0,0,(1-B431/'GenVol'!B392)*(V431+IF('935'!Q380=0,0,(W431*'935'!Q380*('11'!D$17-'935'!Y380)/('11'!B$17-'935'!X380)))))</f>
        <v>0</v>
      </c>
      <c r="Z431" s="6">
        <f>IF('GenVol'!B392=0,1,B431/'GenVol'!B392)*W431</f>
        <v>0</v>
      </c>
      <c r="AA431" s="26">
        <f>IF('GenVol'!B392=0,1,B431/'GenVol'!B392)*V431</f>
        <v>0</v>
      </c>
      <c r="AB431" s="26">
        <f>X431+AA431</f>
        <v>0</v>
      </c>
      <c r="AC431" s="24">
        <f>'11'!D$17-'935'!Y380</f>
        <v>0</v>
      </c>
      <c r="AD431" s="24">
        <f>(P431+Q431)*'GenVol'!B392</f>
        <v>0</v>
      </c>
      <c r="AE431" s="10"/>
    </row>
    <row r="432" spans="1:31">
      <c r="A432" s="21">
        <v>375</v>
      </c>
      <c r="B432" s="24">
        <f>'GenVol'!B393-('935'!T381*(1-'935'!X381/'11'!B$17))</f>
        <v>0</v>
      </c>
      <c r="C432" s="6">
        <f>MAX('11'!$C$45+0,MIN('935'!L381+0,'11'!$C$40+0))</f>
        <v>0</v>
      </c>
      <c r="D432" s="6">
        <f>MAX('11'!$D$45+0,MIN('935'!M381+0,'11'!$D$40+0))</f>
        <v>0</v>
      </c>
      <c r="E432" s="6">
        <f>MAX('11'!$E$45+0,MIN('935'!N381+0,'11'!$E$40+0))</f>
        <v>0</v>
      </c>
      <c r="F432" s="6">
        <f>MAX('11'!$F$45+0,MIN('935'!O381+0,'11'!$F$40+0))</f>
        <v>0</v>
      </c>
      <c r="G432" s="6">
        <f>MAX('11'!$G$45+0,MIN('935'!P381+0,'11'!$G$40+0))</f>
        <v>0</v>
      </c>
      <c r="H432" s="6">
        <f>IF('935'!$K381=1000,'Fixed'!$M$636*'Fixed'!$F392/(1+'11'!$C$12)*$C432,0)</f>
        <v>0</v>
      </c>
      <c r="I432" s="6">
        <f>IF(MOD('935'!$K381,1000)=100,'Fixed'!$N$636*'Fixed'!$F392/(1+'11'!$D$12)*$D432,0)</f>
        <v>0</v>
      </c>
      <c r="J432" s="6">
        <f>IF(MOD('935'!$K381,100)=10,'Fixed'!$O$636*'Fixed'!$F392/(1+'11'!$E$12)*$E432,0)</f>
        <v>0</v>
      </c>
      <c r="K432" s="6">
        <f>IF(AND(MOD('935'!$K381,10)&gt;0,MOD('935'!$K381,1000)&gt;1),'Fixed'!$P$636*'Fixed'!$F392/(1+'11'!$F$12)*$F432,0)</f>
        <v>0</v>
      </c>
      <c r="L432" s="6">
        <f>IF(MOD('935'!$K381,1000)=1,'Fixed'!$Q$636*'Fixed'!$F392/(1+'11'!$G$12)*$G432,0)</f>
        <v>0</v>
      </c>
      <c r="M432" s="6">
        <f>IF('935'!$K381&gt;1000,'Fixed'!$M$636*'GenVol'!$F393*$C432,0)</f>
        <v>0</v>
      </c>
      <c r="N432" s="6">
        <f>IF(MOD('935'!$K381,1000)&gt;100,'Fixed'!$N$636*'GenVol'!$F393*$D432,0)</f>
        <v>0</v>
      </c>
      <c r="O432" s="6">
        <f>IF(MOD('935'!$K381,100)&gt;10,'Fixed'!$O$636*'GenVol'!$F393*$E432,0)</f>
        <v>0</v>
      </c>
      <c r="P432" s="6">
        <f>$H432+$I432+$J432+$K432+$L432</f>
        <v>0</v>
      </c>
      <c r="Q432" s="6">
        <f>$M432+$N432+$O432</f>
        <v>0</v>
      </c>
      <c r="R432" s="26">
        <f>100/'11'!B$17*'Fixed'!E392*('Fixed'!E$1278+'Fixed'!F$1278)</f>
        <v>0</v>
      </c>
      <c r="S432" s="24">
        <f>0-IF(ISNUMBER('GenSR'!H438),INDEX('913'!$I$6:$I$1205,'GenSR'!H438),0)-IF(ISNUMBER('GenSR'!I438),INDEX('913'!$I$6:$I$1205,'GenSR'!I438),0)-IF(ISNUMBER('GenSR'!J438),INDEX('913'!$I$6:$I$1205,'GenSR'!J438),0)-IF(ISNUMBER('GenSR'!K438),INDEX('913'!$I$6:$I$1205,'GenSR'!K438),0)-IF(ISNUMBER('GenSR'!L438),INDEX('913'!$I$6:$I$1205,'GenSR'!L438),0)-IF(ISNUMBER('GenSR'!M438),INDEX('913'!$I$6:$I$1205,'GenSR'!M438),0)-IF(ISNUMBER('GenSR'!N438),INDEX('913'!$I$6:$I$1205,'GenSR'!N438),0)-IF(ISNUMBER('GenSR'!O438),INDEX('913'!$I$6:$I$1205,'GenSR'!O438),0)</f>
        <v>0</v>
      </c>
      <c r="T432" s="6">
        <f>IF(S432=0,1,MAX(1,SQRT(S432^2+(IF(ISNUMBER('GenSR'!H438),INDEX('913'!$J$6:$J$1205,'GenSR'!H438),0)+IF(ISNUMBER('GenSR'!I438),INDEX('913'!$J$6:$J$1205,'GenSR'!I438),0)+IF(ISNUMBER('GenSR'!J438),INDEX('913'!$J$6:$J$1205,'GenSR'!J438),0)+IF(ISNUMBER('GenSR'!K438),INDEX('913'!$J$6:$J$1205,'GenSR'!K438),0)+IF(ISNUMBER('GenSR'!L438),INDEX('913'!$J$6:$J$1205,'GenSR'!L438),0)+IF(ISNUMBER('GenSR'!M438),INDEX('913'!$J$6:$J$1205,'GenSR'!M438),0)+IF(ISNUMBER('GenSR'!N438),INDEX('913'!$J$6:$J$1205,'GenSR'!N438),0)+IF(ISNUMBER('GenSR'!O438),INDEX('913'!$J$6:$J$1205,'GenSR'!O438),0))^2)/S432))</f>
        <v>0</v>
      </c>
      <c r="U432" s="26">
        <f>100*('GenSR'!AO438*'935'!Q381*T432)/'11'!B$17</f>
        <v>0</v>
      </c>
      <c r="V432" s="26">
        <f>100*'GenSR'!AN438/'11'!B$17</f>
        <v>0</v>
      </c>
      <c r="W432" s="26">
        <f>100*('GenSR'!AO438*T432)/'11'!D$17</f>
        <v>0</v>
      </c>
      <c r="X432" s="26">
        <f>100/'11'!B$17*'GenAgg'!E$27*'GenVol'!F393</f>
        <v>0</v>
      </c>
      <c r="Y432" s="26">
        <f>IF('GenVol'!B393=0,0,(1-B432/'GenVol'!B393)*(V432+IF('935'!Q381=0,0,(W432*'935'!Q381*('11'!D$17-'935'!Y381)/('11'!B$17-'935'!X381)))))</f>
        <v>0</v>
      </c>
      <c r="Z432" s="6">
        <f>IF('GenVol'!B393=0,1,B432/'GenVol'!B393)*W432</f>
        <v>0</v>
      </c>
      <c r="AA432" s="26">
        <f>IF('GenVol'!B393=0,1,B432/'GenVol'!B393)*V432</f>
        <v>0</v>
      </c>
      <c r="AB432" s="26">
        <f>X432+AA432</f>
        <v>0</v>
      </c>
      <c r="AC432" s="24">
        <f>'11'!D$17-'935'!Y381</f>
        <v>0</v>
      </c>
      <c r="AD432" s="24">
        <f>(P432+Q432)*'GenVol'!B393</f>
        <v>0</v>
      </c>
      <c r="AE432" s="10"/>
    </row>
    <row r="433" spans="1:31">
      <c r="A433" s="21">
        <v>376</v>
      </c>
      <c r="B433" s="24">
        <f>'GenVol'!B394-('935'!T382*(1-'935'!X382/'11'!B$17))</f>
        <v>0</v>
      </c>
      <c r="C433" s="6">
        <f>MAX('11'!$C$45+0,MIN('935'!L382+0,'11'!$C$40+0))</f>
        <v>0</v>
      </c>
      <c r="D433" s="6">
        <f>MAX('11'!$D$45+0,MIN('935'!M382+0,'11'!$D$40+0))</f>
        <v>0</v>
      </c>
      <c r="E433" s="6">
        <f>MAX('11'!$E$45+0,MIN('935'!N382+0,'11'!$E$40+0))</f>
        <v>0</v>
      </c>
      <c r="F433" s="6">
        <f>MAX('11'!$F$45+0,MIN('935'!O382+0,'11'!$F$40+0))</f>
        <v>0</v>
      </c>
      <c r="G433" s="6">
        <f>MAX('11'!$G$45+0,MIN('935'!P382+0,'11'!$G$40+0))</f>
        <v>0</v>
      </c>
      <c r="H433" s="6">
        <f>IF('935'!$K382=1000,'Fixed'!$M$636*'Fixed'!$F393/(1+'11'!$C$12)*$C433,0)</f>
        <v>0</v>
      </c>
      <c r="I433" s="6">
        <f>IF(MOD('935'!$K382,1000)=100,'Fixed'!$N$636*'Fixed'!$F393/(1+'11'!$D$12)*$D433,0)</f>
        <v>0</v>
      </c>
      <c r="J433" s="6">
        <f>IF(MOD('935'!$K382,100)=10,'Fixed'!$O$636*'Fixed'!$F393/(1+'11'!$E$12)*$E433,0)</f>
        <v>0</v>
      </c>
      <c r="K433" s="6">
        <f>IF(AND(MOD('935'!$K382,10)&gt;0,MOD('935'!$K382,1000)&gt;1),'Fixed'!$P$636*'Fixed'!$F393/(1+'11'!$F$12)*$F433,0)</f>
        <v>0</v>
      </c>
      <c r="L433" s="6">
        <f>IF(MOD('935'!$K382,1000)=1,'Fixed'!$Q$636*'Fixed'!$F393/(1+'11'!$G$12)*$G433,0)</f>
        <v>0</v>
      </c>
      <c r="M433" s="6">
        <f>IF('935'!$K382&gt;1000,'Fixed'!$M$636*'GenVol'!$F394*$C433,0)</f>
        <v>0</v>
      </c>
      <c r="N433" s="6">
        <f>IF(MOD('935'!$K382,1000)&gt;100,'Fixed'!$N$636*'GenVol'!$F394*$D433,0)</f>
        <v>0</v>
      </c>
      <c r="O433" s="6">
        <f>IF(MOD('935'!$K382,100)&gt;10,'Fixed'!$O$636*'GenVol'!$F394*$E433,0)</f>
        <v>0</v>
      </c>
      <c r="P433" s="6">
        <f>$H433+$I433+$J433+$K433+$L433</f>
        <v>0</v>
      </c>
      <c r="Q433" s="6">
        <f>$M433+$N433+$O433</f>
        <v>0</v>
      </c>
      <c r="R433" s="26">
        <f>100/'11'!B$17*'Fixed'!E393*('Fixed'!E$1278+'Fixed'!F$1278)</f>
        <v>0</v>
      </c>
      <c r="S433" s="24">
        <f>0-IF(ISNUMBER('GenSR'!H439),INDEX('913'!$I$6:$I$1205,'GenSR'!H439),0)-IF(ISNUMBER('GenSR'!I439),INDEX('913'!$I$6:$I$1205,'GenSR'!I439),0)-IF(ISNUMBER('GenSR'!J439),INDEX('913'!$I$6:$I$1205,'GenSR'!J439),0)-IF(ISNUMBER('GenSR'!K439),INDEX('913'!$I$6:$I$1205,'GenSR'!K439),0)-IF(ISNUMBER('GenSR'!L439),INDEX('913'!$I$6:$I$1205,'GenSR'!L439),0)-IF(ISNUMBER('GenSR'!M439),INDEX('913'!$I$6:$I$1205,'GenSR'!M439),0)-IF(ISNUMBER('GenSR'!N439),INDEX('913'!$I$6:$I$1205,'GenSR'!N439),0)-IF(ISNUMBER('GenSR'!O439),INDEX('913'!$I$6:$I$1205,'GenSR'!O439),0)</f>
        <v>0</v>
      </c>
      <c r="T433" s="6">
        <f>IF(S433=0,1,MAX(1,SQRT(S433^2+(IF(ISNUMBER('GenSR'!H439),INDEX('913'!$J$6:$J$1205,'GenSR'!H439),0)+IF(ISNUMBER('GenSR'!I439),INDEX('913'!$J$6:$J$1205,'GenSR'!I439),0)+IF(ISNUMBER('GenSR'!J439),INDEX('913'!$J$6:$J$1205,'GenSR'!J439),0)+IF(ISNUMBER('GenSR'!K439),INDEX('913'!$J$6:$J$1205,'GenSR'!K439),0)+IF(ISNUMBER('GenSR'!L439),INDEX('913'!$J$6:$J$1205,'GenSR'!L439),0)+IF(ISNUMBER('GenSR'!M439),INDEX('913'!$J$6:$J$1205,'GenSR'!M439),0)+IF(ISNUMBER('GenSR'!N439),INDEX('913'!$J$6:$J$1205,'GenSR'!N439),0)+IF(ISNUMBER('GenSR'!O439),INDEX('913'!$J$6:$J$1205,'GenSR'!O439),0))^2)/S433))</f>
        <v>0</v>
      </c>
      <c r="U433" s="26">
        <f>100*('GenSR'!AO439*'935'!Q382*T433)/'11'!B$17</f>
        <v>0</v>
      </c>
      <c r="V433" s="26">
        <f>100*'GenSR'!AN439/'11'!B$17</f>
        <v>0</v>
      </c>
      <c r="W433" s="26">
        <f>100*('GenSR'!AO439*T433)/'11'!D$17</f>
        <v>0</v>
      </c>
      <c r="X433" s="26">
        <f>100/'11'!B$17*'GenAgg'!E$27*'GenVol'!F394</f>
        <v>0</v>
      </c>
      <c r="Y433" s="26">
        <f>IF('GenVol'!B394=0,0,(1-B433/'GenVol'!B394)*(V433+IF('935'!Q382=0,0,(W433*'935'!Q382*('11'!D$17-'935'!Y382)/('11'!B$17-'935'!X382)))))</f>
        <v>0</v>
      </c>
      <c r="Z433" s="6">
        <f>IF('GenVol'!B394=0,1,B433/'GenVol'!B394)*W433</f>
        <v>0</v>
      </c>
      <c r="AA433" s="26">
        <f>IF('GenVol'!B394=0,1,B433/'GenVol'!B394)*V433</f>
        <v>0</v>
      </c>
      <c r="AB433" s="26">
        <f>X433+AA433</f>
        <v>0</v>
      </c>
      <c r="AC433" s="24">
        <f>'11'!D$17-'935'!Y382</f>
        <v>0</v>
      </c>
      <c r="AD433" s="24">
        <f>(P433+Q433)*'GenVol'!B394</f>
        <v>0</v>
      </c>
      <c r="AE433" s="10"/>
    </row>
    <row r="434" spans="1:31">
      <c r="A434" s="21">
        <v>377</v>
      </c>
      <c r="B434" s="24">
        <f>'GenVol'!B395-('935'!T383*(1-'935'!X383/'11'!B$17))</f>
        <v>0</v>
      </c>
      <c r="C434" s="6">
        <f>MAX('11'!$C$45+0,MIN('935'!L383+0,'11'!$C$40+0))</f>
        <v>0</v>
      </c>
      <c r="D434" s="6">
        <f>MAX('11'!$D$45+0,MIN('935'!M383+0,'11'!$D$40+0))</f>
        <v>0</v>
      </c>
      <c r="E434" s="6">
        <f>MAX('11'!$E$45+0,MIN('935'!N383+0,'11'!$E$40+0))</f>
        <v>0</v>
      </c>
      <c r="F434" s="6">
        <f>MAX('11'!$F$45+0,MIN('935'!O383+0,'11'!$F$40+0))</f>
        <v>0</v>
      </c>
      <c r="G434" s="6">
        <f>MAX('11'!$G$45+0,MIN('935'!P383+0,'11'!$G$40+0))</f>
        <v>0</v>
      </c>
      <c r="H434" s="6">
        <f>IF('935'!$K383=1000,'Fixed'!$M$636*'Fixed'!$F394/(1+'11'!$C$12)*$C434,0)</f>
        <v>0</v>
      </c>
      <c r="I434" s="6">
        <f>IF(MOD('935'!$K383,1000)=100,'Fixed'!$N$636*'Fixed'!$F394/(1+'11'!$D$12)*$D434,0)</f>
        <v>0</v>
      </c>
      <c r="J434" s="6">
        <f>IF(MOD('935'!$K383,100)=10,'Fixed'!$O$636*'Fixed'!$F394/(1+'11'!$E$12)*$E434,0)</f>
        <v>0</v>
      </c>
      <c r="K434" s="6">
        <f>IF(AND(MOD('935'!$K383,10)&gt;0,MOD('935'!$K383,1000)&gt;1),'Fixed'!$P$636*'Fixed'!$F394/(1+'11'!$F$12)*$F434,0)</f>
        <v>0</v>
      </c>
      <c r="L434" s="6">
        <f>IF(MOD('935'!$K383,1000)=1,'Fixed'!$Q$636*'Fixed'!$F394/(1+'11'!$G$12)*$G434,0)</f>
        <v>0</v>
      </c>
      <c r="M434" s="6">
        <f>IF('935'!$K383&gt;1000,'Fixed'!$M$636*'GenVol'!$F395*$C434,0)</f>
        <v>0</v>
      </c>
      <c r="N434" s="6">
        <f>IF(MOD('935'!$K383,1000)&gt;100,'Fixed'!$N$636*'GenVol'!$F395*$D434,0)</f>
        <v>0</v>
      </c>
      <c r="O434" s="6">
        <f>IF(MOD('935'!$K383,100)&gt;10,'Fixed'!$O$636*'GenVol'!$F395*$E434,0)</f>
        <v>0</v>
      </c>
      <c r="P434" s="6">
        <f>$H434+$I434+$J434+$K434+$L434</f>
        <v>0</v>
      </c>
      <c r="Q434" s="6">
        <f>$M434+$N434+$O434</f>
        <v>0</v>
      </c>
      <c r="R434" s="26">
        <f>100/'11'!B$17*'Fixed'!E394*('Fixed'!E$1278+'Fixed'!F$1278)</f>
        <v>0</v>
      </c>
      <c r="S434" s="24">
        <f>0-IF(ISNUMBER('GenSR'!H440),INDEX('913'!$I$6:$I$1205,'GenSR'!H440),0)-IF(ISNUMBER('GenSR'!I440),INDEX('913'!$I$6:$I$1205,'GenSR'!I440),0)-IF(ISNUMBER('GenSR'!J440),INDEX('913'!$I$6:$I$1205,'GenSR'!J440),0)-IF(ISNUMBER('GenSR'!K440),INDEX('913'!$I$6:$I$1205,'GenSR'!K440),0)-IF(ISNUMBER('GenSR'!L440),INDEX('913'!$I$6:$I$1205,'GenSR'!L440),0)-IF(ISNUMBER('GenSR'!M440),INDEX('913'!$I$6:$I$1205,'GenSR'!M440),0)-IF(ISNUMBER('GenSR'!N440),INDEX('913'!$I$6:$I$1205,'GenSR'!N440),0)-IF(ISNUMBER('GenSR'!O440),INDEX('913'!$I$6:$I$1205,'GenSR'!O440),0)</f>
        <v>0</v>
      </c>
      <c r="T434" s="6">
        <f>IF(S434=0,1,MAX(1,SQRT(S434^2+(IF(ISNUMBER('GenSR'!H440),INDEX('913'!$J$6:$J$1205,'GenSR'!H440),0)+IF(ISNUMBER('GenSR'!I440),INDEX('913'!$J$6:$J$1205,'GenSR'!I440),0)+IF(ISNUMBER('GenSR'!J440),INDEX('913'!$J$6:$J$1205,'GenSR'!J440),0)+IF(ISNUMBER('GenSR'!K440),INDEX('913'!$J$6:$J$1205,'GenSR'!K440),0)+IF(ISNUMBER('GenSR'!L440),INDEX('913'!$J$6:$J$1205,'GenSR'!L440),0)+IF(ISNUMBER('GenSR'!M440),INDEX('913'!$J$6:$J$1205,'GenSR'!M440),0)+IF(ISNUMBER('GenSR'!N440),INDEX('913'!$J$6:$J$1205,'GenSR'!N440),0)+IF(ISNUMBER('GenSR'!O440),INDEX('913'!$J$6:$J$1205,'GenSR'!O440),0))^2)/S434))</f>
        <v>0</v>
      </c>
      <c r="U434" s="26">
        <f>100*('GenSR'!AO440*'935'!Q383*T434)/'11'!B$17</f>
        <v>0</v>
      </c>
      <c r="V434" s="26">
        <f>100*'GenSR'!AN440/'11'!B$17</f>
        <v>0</v>
      </c>
      <c r="W434" s="26">
        <f>100*('GenSR'!AO440*T434)/'11'!D$17</f>
        <v>0</v>
      </c>
      <c r="X434" s="26">
        <f>100/'11'!B$17*'GenAgg'!E$27*'GenVol'!F395</f>
        <v>0</v>
      </c>
      <c r="Y434" s="26">
        <f>IF('GenVol'!B395=0,0,(1-B434/'GenVol'!B395)*(V434+IF('935'!Q383=0,0,(W434*'935'!Q383*('11'!D$17-'935'!Y383)/('11'!B$17-'935'!X383)))))</f>
        <v>0</v>
      </c>
      <c r="Z434" s="6">
        <f>IF('GenVol'!B395=0,1,B434/'GenVol'!B395)*W434</f>
        <v>0</v>
      </c>
      <c r="AA434" s="26">
        <f>IF('GenVol'!B395=0,1,B434/'GenVol'!B395)*V434</f>
        <v>0</v>
      </c>
      <c r="AB434" s="26">
        <f>X434+AA434</f>
        <v>0</v>
      </c>
      <c r="AC434" s="24">
        <f>'11'!D$17-'935'!Y383</f>
        <v>0</v>
      </c>
      <c r="AD434" s="24">
        <f>(P434+Q434)*'GenVol'!B395</f>
        <v>0</v>
      </c>
      <c r="AE434" s="10"/>
    </row>
    <row r="435" spans="1:31">
      <c r="A435" s="21">
        <v>378</v>
      </c>
      <c r="B435" s="24">
        <f>'GenVol'!B396-('935'!T384*(1-'935'!X384/'11'!B$17))</f>
        <v>0</v>
      </c>
      <c r="C435" s="6">
        <f>MAX('11'!$C$45+0,MIN('935'!L384+0,'11'!$C$40+0))</f>
        <v>0</v>
      </c>
      <c r="D435" s="6">
        <f>MAX('11'!$D$45+0,MIN('935'!M384+0,'11'!$D$40+0))</f>
        <v>0</v>
      </c>
      <c r="E435" s="6">
        <f>MAX('11'!$E$45+0,MIN('935'!N384+0,'11'!$E$40+0))</f>
        <v>0</v>
      </c>
      <c r="F435" s="6">
        <f>MAX('11'!$F$45+0,MIN('935'!O384+0,'11'!$F$40+0))</f>
        <v>0</v>
      </c>
      <c r="G435" s="6">
        <f>MAX('11'!$G$45+0,MIN('935'!P384+0,'11'!$G$40+0))</f>
        <v>0</v>
      </c>
      <c r="H435" s="6">
        <f>IF('935'!$K384=1000,'Fixed'!$M$636*'Fixed'!$F395/(1+'11'!$C$12)*$C435,0)</f>
        <v>0</v>
      </c>
      <c r="I435" s="6">
        <f>IF(MOD('935'!$K384,1000)=100,'Fixed'!$N$636*'Fixed'!$F395/(1+'11'!$D$12)*$D435,0)</f>
        <v>0</v>
      </c>
      <c r="J435" s="6">
        <f>IF(MOD('935'!$K384,100)=10,'Fixed'!$O$636*'Fixed'!$F395/(1+'11'!$E$12)*$E435,0)</f>
        <v>0</v>
      </c>
      <c r="K435" s="6">
        <f>IF(AND(MOD('935'!$K384,10)&gt;0,MOD('935'!$K384,1000)&gt;1),'Fixed'!$P$636*'Fixed'!$F395/(1+'11'!$F$12)*$F435,0)</f>
        <v>0</v>
      </c>
      <c r="L435" s="6">
        <f>IF(MOD('935'!$K384,1000)=1,'Fixed'!$Q$636*'Fixed'!$F395/(1+'11'!$G$12)*$G435,0)</f>
        <v>0</v>
      </c>
      <c r="M435" s="6">
        <f>IF('935'!$K384&gt;1000,'Fixed'!$M$636*'GenVol'!$F396*$C435,0)</f>
        <v>0</v>
      </c>
      <c r="N435" s="6">
        <f>IF(MOD('935'!$K384,1000)&gt;100,'Fixed'!$N$636*'GenVol'!$F396*$D435,0)</f>
        <v>0</v>
      </c>
      <c r="O435" s="6">
        <f>IF(MOD('935'!$K384,100)&gt;10,'Fixed'!$O$636*'GenVol'!$F396*$E435,0)</f>
        <v>0</v>
      </c>
      <c r="P435" s="6">
        <f>$H435+$I435+$J435+$K435+$L435</f>
        <v>0</v>
      </c>
      <c r="Q435" s="6">
        <f>$M435+$N435+$O435</f>
        <v>0</v>
      </c>
      <c r="R435" s="26">
        <f>100/'11'!B$17*'Fixed'!E395*('Fixed'!E$1278+'Fixed'!F$1278)</f>
        <v>0</v>
      </c>
      <c r="S435" s="24">
        <f>0-IF(ISNUMBER('GenSR'!H441),INDEX('913'!$I$6:$I$1205,'GenSR'!H441),0)-IF(ISNUMBER('GenSR'!I441),INDEX('913'!$I$6:$I$1205,'GenSR'!I441),0)-IF(ISNUMBER('GenSR'!J441),INDEX('913'!$I$6:$I$1205,'GenSR'!J441),0)-IF(ISNUMBER('GenSR'!K441),INDEX('913'!$I$6:$I$1205,'GenSR'!K441),0)-IF(ISNUMBER('GenSR'!L441),INDEX('913'!$I$6:$I$1205,'GenSR'!L441),0)-IF(ISNUMBER('GenSR'!M441),INDEX('913'!$I$6:$I$1205,'GenSR'!M441),0)-IF(ISNUMBER('GenSR'!N441),INDEX('913'!$I$6:$I$1205,'GenSR'!N441),0)-IF(ISNUMBER('GenSR'!O441),INDEX('913'!$I$6:$I$1205,'GenSR'!O441),0)</f>
        <v>0</v>
      </c>
      <c r="T435" s="6">
        <f>IF(S435=0,1,MAX(1,SQRT(S435^2+(IF(ISNUMBER('GenSR'!H441),INDEX('913'!$J$6:$J$1205,'GenSR'!H441),0)+IF(ISNUMBER('GenSR'!I441),INDEX('913'!$J$6:$J$1205,'GenSR'!I441),0)+IF(ISNUMBER('GenSR'!J441),INDEX('913'!$J$6:$J$1205,'GenSR'!J441),0)+IF(ISNUMBER('GenSR'!K441),INDEX('913'!$J$6:$J$1205,'GenSR'!K441),0)+IF(ISNUMBER('GenSR'!L441),INDEX('913'!$J$6:$J$1205,'GenSR'!L441),0)+IF(ISNUMBER('GenSR'!M441),INDEX('913'!$J$6:$J$1205,'GenSR'!M441),0)+IF(ISNUMBER('GenSR'!N441),INDEX('913'!$J$6:$J$1205,'GenSR'!N441),0)+IF(ISNUMBER('GenSR'!O441),INDEX('913'!$J$6:$J$1205,'GenSR'!O441),0))^2)/S435))</f>
        <v>0</v>
      </c>
      <c r="U435" s="26">
        <f>100*('GenSR'!AO441*'935'!Q384*T435)/'11'!B$17</f>
        <v>0</v>
      </c>
      <c r="V435" s="26">
        <f>100*'GenSR'!AN441/'11'!B$17</f>
        <v>0</v>
      </c>
      <c r="W435" s="26">
        <f>100*('GenSR'!AO441*T435)/'11'!D$17</f>
        <v>0</v>
      </c>
      <c r="X435" s="26">
        <f>100/'11'!B$17*'GenAgg'!E$27*'GenVol'!F396</f>
        <v>0</v>
      </c>
      <c r="Y435" s="26">
        <f>IF('GenVol'!B396=0,0,(1-B435/'GenVol'!B396)*(V435+IF('935'!Q384=0,0,(W435*'935'!Q384*('11'!D$17-'935'!Y384)/('11'!B$17-'935'!X384)))))</f>
        <v>0</v>
      </c>
      <c r="Z435" s="6">
        <f>IF('GenVol'!B396=0,1,B435/'GenVol'!B396)*W435</f>
        <v>0</v>
      </c>
      <c r="AA435" s="26">
        <f>IF('GenVol'!B396=0,1,B435/'GenVol'!B396)*V435</f>
        <v>0</v>
      </c>
      <c r="AB435" s="26">
        <f>X435+AA435</f>
        <v>0</v>
      </c>
      <c r="AC435" s="24">
        <f>'11'!D$17-'935'!Y384</f>
        <v>0</v>
      </c>
      <c r="AD435" s="24">
        <f>(P435+Q435)*'GenVol'!B396</f>
        <v>0</v>
      </c>
      <c r="AE435" s="10"/>
    </row>
    <row r="436" spans="1:31">
      <c r="A436" s="21">
        <v>379</v>
      </c>
      <c r="B436" s="24">
        <f>'GenVol'!B397-('935'!T385*(1-'935'!X385/'11'!B$17))</f>
        <v>0</v>
      </c>
      <c r="C436" s="6">
        <f>MAX('11'!$C$45+0,MIN('935'!L385+0,'11'!$C$40+0))</f>
        <v>0</v>
      </c>
      <c r="D436" s="6">
        <f>MAX('11'!$D$45+0,MIN('935'!M385+0,'11'!$D$40+0))</f>
        <v>0</v>
      </c>
      <c r="E436" s="6">
        <f>MAX('11'!$E$45+0,MIN('935'!N385+0,'11'!$E$40+0))</f>
        <v>0</v>
      </c>
      <c r="F436" s="6">
        <f>MAX('11'!$F$45+0,MIN('935'!O385+0,'11'!$F$40+0))</f>
        <v>0</v>
      </c>
      <c r="G436" s="6">
        <f>MAX('11'!$G$45+0,MIN('935'!P385+0,'11'!$G$40+0))</f>
        <v>0</v>
      </c>
      <c r="H436" s="6">
        <f>IF('935'!$K385=1000,'Fixed'!$M$636*'Fixed'!$F396/(1+'11'!$C$12)*$C436,0)</f>
        <v>0</v>
      </c>
      <c r="I436" s="6">
        <f>IF(MOD('935'!$K385,1000)=100,'Fixed'!$N$636*'Fixed'!$F396/(1+'11'!$D$12)*$D436,0)</f>
        <v>0</v>
      </c>
      <c r="J436" s="6">
        <f>IF(MOD('935'!$K385,100)=10,'Fixed'!$O$636*'Fixed'!$F396/(1+'11'!$E$12)*$E436,0)</f>
        <v>0</v>
      </c>
      <c r="K436" s="6">
        <f>IF(AND(MOD('935'!$K385,10)&gt;0,MOD('935'!$K385,1000)&gt;1),'Fixed'!$P$636*'Fixed'!$F396/(1+'11'!$F$12)*$F436,0)</f>
        <v>0</v>
      </c>
      <c r="L436" s="6">
        <f>IF(MOD('935'!$K385,1000)=1,'Fixed'!$Q$636*'Fixed'!$F396/(1+'11'!$G$12)*$G436,0)</f>
        <v>0</v>
      </c>
      <c r="M436" s="6">
        <f>IF('935'!$K385&gt;1000,'Fixed'!$M$636*'GenVol'!$F397*$C436,0)</f>
        <v>0</v>
      </c>
      <c r="N436" s="6">
        <f>IF(MOD('935'!$K385,1000)&gt;100,'Fixed'!$N$636*'GenVol'!$F397*$D436,0)</f>
        <v>0</v>
      </c>
      <c r="O436" s="6">
        <f>IF(MOD('935'!$K385,100)&gt;10,'Fixed'!$O$636*'GenVol'!$F397*$E436,0)</f>
        <v>0</v>
      </c>
      <c r="P436" s="6">
        <f>$H436+$I436+$J436+$K436+$L436</f>
        <v>0</v>
      </c>
      <c r="Q436" s="6">
        <f>$M436+$N436+$O436</f>
        <v>0</v>
      </c>
      <c r="R436" s="26">
        <f>100/'11'!B$17*'Fixed'!E396*('Fixed'!E$1278+'Fixed'!F$1278)</f>
        <v>0</v>
      </c>
      <c r="S436" s="24">
        <f>0-IF(ISNUMBER('GenSR'!H442),INDEX('913'!$I$6:$I$1205,'GenSR'!H442),0)-IF(ISNUMBER('GenSR'!I442),INDEX('913'!$I$6:$I$1205,'GenSR'!I442),0)-IF(ISNUMBER('GenSR'!J442),INDEX('913'!$I$6:$I$1205,'GenSR'!J442),0)-IF(ISNUMBER('GenSR'!K442),INDEX('913'!$I$6:$I$1205,'GenSR'!K442),0)-IF(ISNUMBER('GenSR'!L442),INDEX('913'!$I$6:$I$1205,'GenSR'!L442),0)-IF(ISNUMBER('GenSR'!M442),INDEX('913'!$I$6:$I$1205,'GenSR'!M442),0)-IF(ISNUMBER('GenSR'!N442),INDEX('913'!$I$6:$I$1205,'GenSR'!N442),0)-IF(ISNUMBER('GenSR'!O442),INDEX('913'!$I$6:$I$1205,'GenSR'!O442),0)</f>
        <v>0</v>
      </c>
      <c r="T436" s="6">
        <f>IF(S436=0,1,MAX(1,SQRT(S436^2+(IF(ISNUMBER('GenSR'!H442),INDEX('913'!$J$6:$J$1205,'GenSR'!H442),0)+IF(ISNUMBER('GenSR'!I442),INDEX('913'!$J$6:$J$1205,'GenSR'!I442),0)+IF(ISNUMBER('GenSR'!J442),INDEX('913'!$J$6:$J$1205,'GenSR'!J442),0)+IF(ISNUMBER('GenSR'!K442),INDEX('913'!$J$6:$J$1205,'GenSR'!K442),0)+IF(ISNUMBER('GenSR'!L442),INDEX('913'!$J$6:$J$1205,'GenSR'!L442),0)+IF(ISNUMBER('GenSR'!M442),INDEX('913'!$J$6:$J$1205,'GenSR'!M442),0)+IF(ISNUMBER('GenSR'!N442),INDEX('913'!$J$6:$J$1205,'GenSR'!N442),0)+IF(ISNUMBER('GenSR'!O442),INDEX('913'!$J$6:$J$1205,'GenSR'!O442),0))^2)/S436))</f>
        <v>0</v>
      </c>
      <c r="U436" s="26">
        <f>100*('GenSR'!AO442*'935'!Q385*T436)/'11'!B$17</f>
        <v>0</v>
      </c>
      <c r="V436" s="26">
        <f>100*'GenSR'!AN442/'11'!B$17</f>
        <v>0</v>
      </c>
      <c r="W436" s="26">
        <f>100*('GenSR'!AO442*T436)/'11'!D$17</f>
        <v>0</v>
      </c>
      <c r="X436" s="26">
        <f>100/'11'!B$17*'GenAgg'!E$27*'GenVol'!F397</f>
        <v>0</v>
      </c>
      <c r="Y436" s="26">
        <f>IF('GenVol'!B397=0,0,(1-B436/'GenVol'!B397)*(V436+IF('935'!Q385=0,0,(W436*'935'!Q385*('11'!D$17-'935'!Y385)/('11'!B$17-'935'!X385)))))</f>
        <v>0</v>
      </c>
      <c r="Z436" s="6">
        <f>IF('GenVol'!B397=0,1,B436/'GenVol'!B397)*W436</f>
        <v>0</v>
      </c>
      <c r="AA436" s="26">
        <f>IF('GenVol'!B397=0,1,B436/'GenVol'!B397)*V436</f>
        <v>0</v>
      </c>
      <c r="AB436" s="26">
        <f>X436+AA436</f>
        <v>0</v>
      </c>
      <c r="AC436" s="24">
        <f>'11'!D$17-'935'!Y385</f>
        <v>0</v>
      </c>
      <c r="AD436" s="24">
        <f>(P436+Q436)*'GenVol'!B397</f>
        <v>0</v>
      </c>
      <c r="AE436" s="10"/>
    </row>
    <row r="437" spans="1:31">
      <c r="A437" s="21">
        <v>380</v>
      </c>
      <c r="B437" s="24">
        <f>'GenVol'!B398-('935'!T386*(1-'935'!X386/'11'!B$17))</f>
        <v>0</v>
      </c>
      <c r="C437" s="6">
        <f>MAX('11'!$C$45+0,MIN('935'!L386+0,'11'!$C$40+0))</f>
        <v>0</v>
      </c>
      <c r="D437" s="6">
        <f>MAX('11'!$D$45+0,MIN('935'!M386+0,'11'!$D$40+0))</f>
        <v>0</v>
      </c>
      <c r="E437" s="6">
        <f>MAX('11'!$E$45+0,MIN('935'!N386+0,'11'!$E$40+0))</f>
        <v>0</v>
      </c>
      <c r="F437" s="6">
        <f>MAX('11'!$F$45+0,MIN('935'!O386+0,'11'!$F$40+0))</f>
        <v>0</v>
      </c>
      <c r="G437" s="6">
        <f>MAX('11'!$G$45+0,MIN('935'!P386+0,'11'!$G$40+0))</f>
        <v>0</v>
      </c>
      <c r="H437" s="6">
        <f>IF('935'!$K386=1000,'Fixed'!$M$636*'Fixed'!$F397/(1+'11'!$C$12)*$C437,0)</f>
        <v>0</v>
      </c>
      <c r="I437" s="6">
        <f>IF(MOD('935'!$K386,1000)=100,'Fixed'!$N$636*'Fixed'!$F397/(1+'11'!$D$12)*$D437,0)</f>
        <v>0</v>
      </c>
      <c r="J437" s="6">
        <f>IF(MOD('935'!$K386,100)=10,'Fixed'!$O$636*'Fixed'!$F397/(1+'11'!$E$12)*$E437,0)</f>
        <v>0</v>
      </c>
      <c r="K437" s="6">
        <f>IF(AND(MOD('935'!$K386,10)&gt;0,MOD('935'!$K386,1000)&gt;1),'Fixed'!$P$636*'Fixed'!$F397/(1+'11'!$F$12)*$F437,0)</f>
        <v>0</v>
      </c>
      <c r="L437" s="6">
        <f>IF(MOD('935'!$K386,1000)=1,'Fixed'!$Q$636*'Fixed'!$F397/(1+'11'!$G$12)*$G437,0)</f>
        <v>0</v>
      </c>
      <c r="M437" s="6">
        <f>IF('935'!$K386&gt;1000,'Fixed'!$M$636*'GenVol'!$F398*$C437,0)</f>
        <v>0</v>
      </c>
      <c r="N437" s="6">
        <f>IF(MOD('935'!$K386,1000)&gt;100,'Fixed'!$N$636*'GenVol'!$F398*$D437,0)</f>
        <v>0</v>
      </c>
      <c r="O437" s="6">
        <f>IF(MOD('935'!$K386,100)&gt;10,'Fixed'!$O$636*'GenVol'!$F398*$E437,0)</f>
        <v>0</v>
      </c>
      <c r="P437" s="6">
        <f>$H437+$I437+$J437+$K437+$L437</f>
        <v>0</v>
      </c>
      <c r="Q437" s="6">
        <f>$M437+$N437+$O437</f>
        <v>0</v>
      </c>
      <c r="R437" s="26">
        <f>100/'11'!B$17*'Fixed'!E397*('Fixed'!E$1278+'Fixed'!F$1278)</f>
        <v>0</v>
      </c>
      <c r="S437" s="24">
        <f>0-IF(ISNUMBER('GenSR'!H443),INDEX('913'!$I$6:$I$1205,'GenSR'!H443),0)-IF(ISNUMBER('GenSR'!I443),INDEX('913'!$I$6:$I$1205,'GenSR'!I443),0)-IF(ISNUMBER('GenSR'!J443),INDEX('913'!$I$6:$I$1205,'GenSR'!J443),0)-IF(ISNUMBER('GenSR'!K443),INDEX('913'!$I$6:$I$1205,'GenSR'!K443),0)-IF(ISNUMBER('GenSR'!L443),INDEX('913'!$I$6:$I$1205,'GenSR'!L443),0)-IF(ISNUMBER('GenSR'!M443),INDEX('913'!$I$6:$I$1205,'GenSR'!M443),0)-IF(ISNUMBER('GenSR'!N443),INDEX('913'!$I$6:$I$1205,'GenSR'!N443),0)-IF(ISNUMBER('GenSR'!O443),INDEX('913'!$I$6:$I$1205,'GenSR'!O443),0)</f>
        <v>0</v>
      </c>
      <c r="T437" s="6">
        <f>IF(S437=0,1,MAX(1,SQRT(S437^2+(IF(ISNUMBER('GenSR'!H443),INDEX('913'!$J$6:$J$1205,'GenSR'!H443),0)+IF(ISNUMBER('GenSR'!I443),INDEX('913'!$J$6:$J$1205,'GenSR'!I443),0)+IF(ISNUMBER('GenSR'!J443),INDEX('913'!$J$6:$J$1205,'GenSR'!J443),0)+IF(ISNUMBER('GenSR'!K443),INDEX('913'!$J$6:$J$1205,'GenSR'!K443),0)+IF(ISNUMBER('GenSR'!L443),INDEX('913'!$J$6:$J$1205,'GenSR'!L443),0)+IF(ISNUMBER('GenSR'!M443),INDEX('913'!$J$6:$J$1205,'GenSR'!M443),0)+IF(ISNUMBER('GenSR'!N443),INDEX('913'!$J$6:$J$1205,'GenSR'!N443),0)+IF(ISNUMBER('GenSR'!O443),INDEX('913'!$J$6:$J$1205,'GenSR'!O443),0))^2)/S437))</f>
        <v>0</v>
      </c>
      <c r="U437" s="26">
        <f>100*('GenSR'!AO443*'935'!Q386*T437)/'11'!B$17</f>
        <v>0</v>
      </c>
      <c r="V437" s="26">
        <f>100*'GenSR'!AN443/'11'!B$17</f>
        <v>0</v>
      </c>
      <c r="W437" s="26">
        <f>100*('GenSR'!AO443*T437)/'11'!D$17</f>
        <v>0</v>
      </c>
      <c r="X437" s="26">
        <f>100/'11'!B$17*'GenAgg'!E$27*'GenVol'!F398</f>
        <v>0</v>
      </c>
      <c r="Y437" s="26">
        <f>IF('GenVol'!B398=0,0,(1-B437/'GenVol'!B398)*(V437+IF('935'!Q386=0,0,(W437*'935'!Q386*('11'!D$17-'935'!Y386)/('11'!B$17-'935'!X386)))))</f>
        <v>0</v>
      </c>
      <c r="Z437" s="6">
        <f>IF('GenVol'!B398=0,1,B437/'GenVol'!B398)*W437</f>
        <v>0</v>
      </c>
      <c r="AA437" s="26">
        <f>IF('GenVol'!B398=0,1,B437/'GenVol'!B398)*V437</f>
        <v>0</v>
      </c>
      <c r="AB437" s="26">
        <f>X437+AA437</f>
        <v>0</v>
      </c>
      <c r="AC437" s="24">
        <f>'11'!D$17-'935'!Y386</f>
        <v>0</v>
      </c>
      <c r="AD437" s="24">
        <f>(P437+Q437)*'GenVol'!B398</f>
        <v>0</v>
      </c>
      <c r="AE437" s="10"/>
    </row>
    <row r="438" spans="1:31">
      <c r="A438" s="21">
        <v>381</v>
      </c>
      <c r="B438" s="24">
        <f>'GenVol'!B399-('935'!T387*(1-'935'!X387/'11'!B$17))</f>
        <v>0</v>
      </c>
      <c r="C438" s="6">
        <f>MAX('11'!$C$45+0,MIN('935'!L387+0,'11'!$C$40+0))</f>
        <v>0</v>
      </c>
      <c r="D438" s="6">
        <f>MAX('11'!$D$45+0,MIN('935'!M387+0,'11'!$D$40+0))</f>
        <v>0</v>
      </c>
      <c r="E438" s="6">
        <f>MAX('11'!$E$45+0,MIN('935'!N387+0,'11'!$E$40+0))</f>
        <v>0</v>
      </c>
      <c r="F438" s="6">
        <f>MAX('11'!$F$45+0,MIN('935'!O387+0,'11'!$F$40+0))</f>
        <v>0</v>
      </c>
      <c r="G438" s="6">
        <f>MAX('11'!$G$45+0,MIN('935'!P387+0,'11'!$G$40+0))</f>
        <v>0</v>
      </c>
      <c r="H438" s="6">
        <f>IF('935'!$K387=1000,'Fixed'!$M$636*'Fixed'!$F398/(1+'11'!$C$12)*$C438,0)</f>
        <v>0</v>
      </c>
      <c r="I438" s="6">
        <f>IF(MOD('935'!$K387,1000)=100,'Fixed'!$N$636*'Fixed'!$F398/(1+'11'!$D$12)*$D438,0)</f>
        <v>0</v>
      </c>
      <c r="J438" s="6">
        <f>IF(MOD('935'!$K387,100)=10,'Fixed'!$O$636*'Fixed'!$F398/(1+'11'!$E$12)*$E438,0)</f>
        <v>0</v>
      </c>
      <c r="K438" s="6">
        <f>IF(AND(MOD('935'!$K387,10)&gt;0,MOD('935'!$K387,1000)&gt;1),'Fixed'!$P$636*'Fixed'!$F398/(1+'11'!$F$12)*$F438,0)</f>
        <v>0</v>
      </c>
      <c r="L438" s="6">
        <f>IF(MOD('935'!$K387,1000)=1,'Fixed'!$Q$636*'Fixed'!$F398/(1+'11'!$G$12)*$G438,0)</f>
        <v>0</v>
      </c>
      <c r="M438" s="6">
        <f>IF('935'!$K387&gt;1000,'Fixed'!$M$636*'GenVol'!$F399*$C438,0)</f>
        <v>0</v>
      </c>
      <c r="N438" s="6">
        <f>IF(MOD('935'!$K387,1000)&gt;100,'Fixed'!$N$636*'GenVol'!$F399*$D438,0)</f>
        <v>0</v>
      </c>
      <c r="O438" s="6">
        <f>IF(MOD('935'!$K387,100)&gt;10,'Fixed'!$O$636*'GenVol'!$F399*$E438,0)</f>
        <v>0</v>
      </c>
      <c r="P438" s="6">
        <f>$H438+$I438+$J438+$K438+$L438</f>
        <v>0</v>
      </c>
      <c r="Q438" s="6">
        <f>$M438+$N438+$O438</f>
        <v>0</v>
      </c>
      <c r="R438" s="26">
        <f>100/'11'!B$17*'Fixed'!E398*('Fixed'!E$1278+'Fixed'!F$1278)</f>
        <v>0</v>
      </c>
      <c r="S438" s="24">
        <f>0-IF(ISNUMBER('GenSR'!H444),INDEX('913'!$I$6:$I$1205,'GenSR'!H444),0)-IF(ISNUMBER('GenSR'!I444),INDEX('913'!$I$6:$I$1205,'GenSR'!I444),0)-IF(ISNUMBER('GenSR'!J444),INDEX('913'!$I$6:$I$1205,'GenSR'!J444),0)-IF(ISNUMBER('GenSR'!K444),INDEX('913'!$I$6:$I$1205,'GenSR'!K444),0)-IF(ISNUMBER('GenSR'!L444),INDEX('913'!$I$6:$I$1205,'GenSR'!L444),0)-IF(ISNUMBER('GenSR'!M444),INDEX('913'!$I$6:$I$1205,'GenSR'!M444),0)-IF(ISNUMBER('GenSR'!N444),INDEX('913'!$I$6:$I$1205,'GenSR'!N444),0)-IF(ISNUMBER('GenSR'!O444),INDEX('913'!$I$6:$I$1205,'GenSR'!O444),0)</f>
        <v>0</v>
      </c>
      <c r="T438" s="6">
        <f>IF(S438=0,1,MAX(1,SQRT(S438^2+(IF(ISNUMBER('GenSR'!H444),INDEX('913'!$J$6:$J$1205,'GenSR'!H444),0)+IF(ISNUMBER('GenSR'!I444),INDEX('913'!$J$6:$J$1205,'GenSR'!I444),0)+IF(ISNUMBER('GenSR'!J444),INDEX('913'!$J$6:$J$1205,'GenSR'!J444),0)+IF(ISNUMBER('GenSR'!K444),INDEX('913'!$J$6:$J$1205,'GenSR'!K444),0)+IF(ISNUMBER('GenSR'!L444),INDEX('913'!$J$6:$J$1205,'GenSR'!L444),0)+IF(ISNUMBER('GenSR'!M444),INDEX('913'!$J$6:$J$1205,'GenSR'!M444),0)+IF(ISNUMBER('GenSR'!N444),INDEX('913'!$J$6:$J$1205,'GenSR'!N444),0)+IF(ISNUMBER('GenSR'!O444),INDEX('913'!$J$6:$J$1205,'GenSR'!O444),0))^2)/S438))</f>
        <v>0</v>
      </c>
      <c r="U438" s="26">
        <f>100*('GenSR'!AO444*'935'!Q387*T438)/'11'!B$17</f>
        <v>0</v>
      </c>
      <c r="V438" s="26">
        <f>100*'GenSR'!AN444/'11'!B$17</f>
        <v>0</v>
      </c>
      <c r="W438" s="26">
        <f>100*('GenSR'!AO444*T438)/'11'!D$17</f>
        <v>0</v>
      </c>
      <c r="X438" s="26">
        <f>100/'11'!B$17*'GenAgg'!E$27*'GenVol'!F399</f>
        <v>0</v>
      </c>
      <c r="Y438" s="26">
        <f>IF('GenVol'!B399=0,0,(1-B438/'GenVol'!B399)*(V438+IF('935'!Q387=0,0,(W438*'935'!Q387*('11'!D$17-'935'!Y387)/('11'!B$17-'935'!X387)))))</f>
        <v>0</v>
      </c>
      <c r="Z438" s="6">
        <f>IF('GenVol'!B399=0,1,B438/'GenVol'!B399)*W438</f>
        <v>0</v>
      </c>
      <c r="AA438" s="26">
        <f>IF('GenVol'!B399=0,1,B438/'GenVol'!B399)*V438</f>
        <v>0</v>
      </c>
      <c r="AB438" s="26">
        <f>X438+AA438</f>
        <v>0</v>
      </c>
      <c r="AC438" s="24">
        <f>'11'!D$17-'935'!Y387</f>
        <v>0</v>
      </c>
      <c r="AD438" s="24">
        <f>(P438+Q438)*'GenVol'!B399</f>
        <v>0</v>
      </c>
      <c r="AE438" s="10"/>
    </row>
    <row r="439" spans="1:31">
      <c r="A439" s="21">
        <v>382</v>
      </c>
      <c r="B439" s="24">
        <f>'GenVol'!B400-('935'!T388*(1-'935'!X388/'11'!B$17))</f>
        <v>0</v>
      </c>
      <c r="C439" s="6">
        <f>MAX('11'!$C$45+0,MIN('935'!L388+0,'11'!$C$40+0))</f>
        <v>0</v>
      </c>
      <c r="D439" s="6">
        <f>MAX('11'!$D$45+0,MIN('935'!M388+0,'11'!$D$40+0))</f>
        <v>0</v>
      </c>
      <c r="E439" s="6">
        <f>MAX('11'!$E$45+0,MIN('935'!N388+0,'11'!$E$40+0))</f>
        <v>0</v>
      </c>
      <c r="F439" s="6">
        <f>MAX('11'!$F$45+0,MIN('935'!O388+0,'11'!$F$40+0))</f>
        <v>0</v>
      </c>
      <c r="G439" s="6">
        <f>MAX('11'!$G$45+0,MIN('935'!P388+0,'11'!$G$40+0))</f>
        <v>0</v>
      </c>
      <c r="H439" s="6">
        <f>IF('935'!$K388=1000,'Fixed'!$M$636*'Fixed'!$F399/(1+'11'!$C$12)*$C439,0)</f>
        <v>0</v>
      </c>
      <c r="I439" s="6">
        <f>IF(MOD('935'!$K388,1000)=100,'Fixed'!$N$636*'Fixed'!$F399/(1+'11'!$D$12)*$D439,0)</f>
        <v>0</v>
      </c>
      <c r="J439" s="6">
        <f>IF(MOD('935'!$K388,100)=10,'Fixed'!$O$636*'Fixed'!$F399/(1+'11'!$E$12)*$E439,0)</f>
        <v>0</v>
      </c>
      <c r="K439" s="6">
        <f>IF(AND(MOD('935'!$K388,10)&gt;0,MOD('935'!$K388,1000)&gt;1),'Fixed'!$P$636*'Fixed'!$F399/(1+'11'!$F$12)*$F439,0)</f>
        <v>0</v>
      </c>
      <c r="L439" s="6">
        <f>IF(MOD('935'!$K388,1000)=1,'Fixed'!$Q$636*'Fixed'!$F399/(1+'11'!$G$12)*$G439,0)</f>
        <v>0</v>
      </c>
      <c r="M439" s="6">
        <f>IF('935'!$K388&gt;1000,'Fixed'!$M$636*'GenVol'!$F400*$C439,0)</f>
        <v>0</v>
      </c>
      <c r="N439" s="6">
        <f>IF(MOD('935'!$K388,1000)&gt;100,'Fixed'!$N$636*'GenVol'!$F400*$D439,0)</f>
        <v>0</v>
      </c>
      <c r="O439" s="6">
        <f>IF(MOD('935'!$K388,100)&gt;10,'Fixed'!$O$636*'GenVol'!$F400*$E439,0)</f>
        <v>0</v>
      </c>
      <c r="P439" s="6">
        <f>$H439+$I439+$J439+$K439+$L439</f>
        <v>0</v>
      </c>
      <c r="Q439" s="6">
        <f>$M439+$N439+$O439</f>
        <v>0</v>
      </c>
      <c r="R439" s="26">
        <f>100/'11'!B$17*'Fixed'!E399*('Fixed'!E$1278+'Fixed'!F$1278)</f>
        <v>0</v>
      </c>
      <c r="S439" s="24">
        <f>0-IF(ISNUMBER('GenSR'!H445),INDEX('913'!$I$6:$I$1205,'GenSR'!H445),0)-IF(ISNUMBER('GenSR'!I445),INDEX('913'!$I$6:$I$1205,'GenSR'!I445),0)-IF(ISNUMBER('GenSR'!J445),INDEX('913'!$I$6:$I$1205,'GenSR'!J445),0)-IF(ISNUMBER('GenSR'!K445),INDEX('913'!$I$6:$I$1205,'GenSR'!K445),0)-IF(ISNUMBER('GenSR'!L445),INDEX('913'!$I$6:$I$1205,'GenSR'!L445),0)-IF(ISNUMBER('GenSR'!M445),INDEX('913'!$I$6:$I$1205,'GenSR'!M445),0)-IF(ISNUMBER('GenSR'!N445),INDEX('913'!$I$6:$I$1205,'GenSR'!N445),0)-IF(ISNUMBER('GenSR'!O445),INDEX('913'!$I$6:$I$1205,'GenSR'!O445),0)</f>
        <v>0</v>
      </c>
      <c r="T439" s="6">
        <f>IF(S439=0,1,MAX(1,SQRT(S439^2+(IF(ISNUMBER('GenSR'!H445),INDEX('913'!$J$6:$J$1205,'GenSR'!H445),0)+IF(ISNUMBER('GenSR'!I445),INDEX('913'!$J$6:$J$1205,'GenSR'!I445),0)+IF(ISNUMBER('GenSR'!J445),INDEX('913'!$J$6:$J$1205,'GenSR'!J445),0)+IF(ISNUMBER('GenSR'!K445),INDEX('913'!$J$6:$J$1205,'GenSR'!K445),0)+IF(ISNUMBER('GenSR'!L445),INDEX('913'!$J$6:$J$1205,'GenSR'!L445),0)+IF(ISNUMBER('GenSR'!M445),INDEX('913'!$J$6:$J$1205,'GenSR'!M445),0)+IF(ISNUMBER('GenSR'!N445),INDEX('913'!$J$6:$J$1205,'GenSR'!N445),0)+IF(ISNUMBER('GenSR'!O445),INDEX('913'!$J$6:$J$1205,'GenSR'!O445),0))^2)/S439))</f>
        <v>0</v>
      </c>
      <c r="U439" s="26">
        <f>100*('GenSR'!AO445*'935'!Q388*T439)/'11'!B$17</f>
        <v>0</v>
      </c>
      <c r="V439" s="26">
        <f>100*'GenSR'!AN445/'11'!B$17</f>
        <v>0</v>
      </c>
      <c r="W439" s="26">
        <f>100*('GenSR'!AO445*T439)/'11'!D$17</f>
        <v>0</v>
      </c>
      <c r="X439" s="26">
        <f>100/'11'!B$17*'GenAgg'!E$27*'GenVol'!F400</f>
        <v>0</v>
      </c>
      <c r="Y439" s="26">
        <f>IF('GenVol'!B400=0,0,(1-B439/'GenVol'!B400)*(V439+IF('935'!Q388=0,0,(W439*'935'!Q388*('11'!D$17-'935'!Y388)/('11'!B$17-'935'!X388)))))</f>
        <v>0</v>
      </c>
      <c r="Z439" s="6">
        <f>IF('GenVol'!B400=0,1,B439/'GenVol'!B400)*W439</f>
        <v>0</v>
      </c>
      <c r="AA439" s="26">
        <f>IF('GenVol'!B400=0,1,B439/'GenVol'!B400)*V439</f>
        <v>0</v>
      </c>
      <c r="AB439" s="26">
        <f>X439+AA439</f>
        <v>0</v>
      </c>
      <c r="AC439" s="24">
        <f>'11'!D$17-'935'!Y388</f>
        <v>0</v>
      </c>
      <c r="AD439" s="24">
        <f>(P439+Q439)*'GenVol'!B400</f>
        <v>0</v>
      </c>
      <c r="AE439" s="10"/>
    </row>
    <row r="440" spans="1:31">
      <c r="A440" s="21">
        <v>383</v>
      </c>
      <c r="B440" s="24">
        <f>'GenVol'!B401-('935'!T389*(1-'935'!X389/'11'!B$17))</f>
        <v>0</v>
      </c>
      <c r="C440" s="6">
        <f>MAX('11'!$C$45+0,MIN('935'!L389+0,'11'!$C$40+0))</f>
        <v>0</v>
      </c>
      <c r="D440" s="6">
        <f>MAX('11'!$D$45+0,MIN('935'!M389+0,'11'!$D$40+0))</f>
        <v>0</v>
      </c>
      <c r="E440" s="6">
        <f>MAX('11'!$E$45+0,MIN('935'!N389+0,'11'!$E$40+0))</f>
        <v>0</v>
      </c>
      <c r="F440" s="6">
        <f>MAX('11'!$F$45+0,MIN('935'!O389+0,'11'!$F$40+0))</f>
        <v>0</v>
      </c>
      <c r="G440" s="6">
        <f>MAX('11'!$G$45+0,MIN('935'!P389+0,'11'!$G$40+0))</f>
        <v>0</v>
      </c>
      <c r="H440" s="6">
        <f>IF('935'!$K389=1000,'Fixed'!$M$636*'Fixed'!$F400/(1+'11'!$C$12)*$C440,0)</f>
        <v>0</v>
      </c>
      <c r="I440" s="6">
        <f>IF(MOD('935'!$K389,1000)=100,'Fixed'!$N$636*'Fixed'!$F400/(1+'11'!$D$12)*$D440,0)</f>
        <v>0</v>
      </c>
      <c r="J440" s="6">
        <f>IF(MOD('935'!$K389,100)=10,'Fixed'!$O$636*'Fixed'!$F400/(1+'11'!$E$12)*$E440,0)</f>
        <v>0</v>
      </c>
      <c r="K440" s="6">
        <f>IF(AND(MOD('935'!$K389,10)&gt;0,MOD('935'!$K389,1000)&gt;1),'Fixed'!$P$636*'Fixed'!$F400/(1+'11'!$F$12)*$F440,0)</f>
        <v>0</v>
      </c>
      <c r="L440" s="6">
        <f>IF(MOD('935'!$K389,1000)=1,'Fixed'!$Q$636*'Fixed'!$F400/(1+'11'!$G$12)*$G440,0)</f>
        <v>0</v>
      </c>
      <c r="M440" s="6">
        <f>IF('935'!$K389&gt;1000,'Fixed'!$M$636*'GenVol'!$F401*$C440,0)</f>
        <v>0</v>
      </c>
      <c r="N440" s="6">
        <f>IF(MOD('935'!$K389,1000)&gt;100,'Fixed'!$N$636*'GenVol'!$F401*$D440,0)</f>
        <v>0</v>
      </c>
      <c r="O440" s="6">
        <f>IF(MOD('935'!$K389,100)&gt;10,'Fixed'!$O$636*'GenVol'!$F401*$E440,0)</f>
        <v>0</v>
      </c>
      <c r="P440" s="6">
        <f>$H440+$I440+$J440+$K440+$L440</f>
        <v>0</v>
      </c>
      <c r="Q440" s="6">
        <f>$M440+$N440+$O440</f>
        <v>0</v>
      </c>
      <c r="R440" s="26">
        <f>100/'11'!B$17*'Fixed'!E400*('Fixed'!E$1278+'Fixed'!F$1278)</f>
        <v>0</v>
      </c>
      <c r="S440" s="24">
        <f>0-IF(ISNUMBER('GenSR'!H446),INDEX('913'!$I$6:$I$1205,'GenSR'!H446),0)-IF(ISNUMBER('GenSR'!I446),INDEX('913'!$I$6:$I$1205,'GenSR'!I446),0)-IF(ISNUMBER('GenSR'!J446),INDEX('913'!$I$6:$I$1205,'GenSR'!J446),0)-IF(ISNUMBER('GenSR'!K446),INDEX('913'!$I$6:$I$1205,'GenSR'!K446),0)-IF(ISNUMBER('GenSR'!L446),INDEX('913'!$I$6:$I$1205,'GenSR'!L446),0)-IF(ISNUMBER('GenSR'!M446),INDEX('913'!$I$6:$I$1205,'GenSR'!M446),0)-IF(ISNUMBER('GenSR'!N446),INDEX('913'!$I$6:$I$1205,'GenSR'!N446),0)-IF(ISNUMBER('GenSR'!O446),INDEX('913'!$I$6:$I$1205,'GenSR'!O446),0)</f>
        <v>0</v>
      </c>
      <c r="T440" s="6">
        <f>IF(S440=0,1,MAX(1,SQRT(S440^2+(IF(ISNUMBER('GenSR'!H446),INDEX('913'!$J$6:$J$1205,'GenSR'!H446),0)+IF(ISNUMBER('GenSR'!I446),INDEX('913'!$J$6:$J$1205,'GenSR'!I446),0)+IF(ISNUMBER('GenSR'!J446),INDEX('913'!$J$6:$J$1205,'GenSR'!J446),0)+IF(ISNUMBER('GenSR'!K446),INDEX('913'!$J$6:$J$1205,'GenSR'!K446),0)+IF(ISNUMBER('GenSR'!L446),INDEX('913'!$J$6:$J$1205,'GenSR'!L446),0)+IF(ISNUMBER('GenSR'!M446),INDEX('913'!$J$6:$J$1205,'GenSR'!M446),0)+IF(ISNUMBER('GenSR'!N446),INDEX('913'!$J$6:$J$1205,'GenSR'!N446),0)+IF(ISNUMBER('GenSR'!O446),INDEX('913'!$J$6:$J$1205,'GenSR'!O446),0))^2)/S440))</f>
        <v>0</v>
      </c>
      <c r="U440" s="26">
        <f>100*('GenSR'!AO446*'935'!Q389*T440)/'11'!B$17</f>
        <v>0</v>
      </c>
      <c r="V440" s="26">
        <f>100*'GenSR'!AN446/'11'!B$17</f>
        <v>0</v>
      </c>
      <c r="W440" s="26">
        <f>100*('GenSR'!AO446*T440)/'11'!D$17</f>
        <v>0</v>
      </c>
      <c r="X440" s="26">
        <f>100/'11'!B$17*'GenAgg'!E$27*'GenVol'!F401</f>
        <v>0</v>
      </c>
      <c r="Y440" s="26">
        <f>IF('GenVol'!B401=0,0,(1-B440/'GenVol'!B401)*(V440+IF('935'!Q389=0,0,(W440*'935'!Q389*('11'!D$17-'935'!Y389)/('11'!B$17-'935'!X389)))))</f>
        <v>0</v>
      </c>
      <c r="Z440" s="6">
        <f>IF('GenVol'!B401=0,1,B440/'GenVol'!B401)*W440</f>
        <v>0</v>
      </c>
      <c r="AA440" s="26">
        <f>IF('GenVol'!B401=0,1,B440/'GenVol'!B401)*V440</f>
        <v>0</v>
      </c>
      <c r="AB440" s="26">
        <f>X440+AA440</f>
        <v>0</v>
      </c>
      <c r="AC440" s="24">
        <f>'11'!D$17-'935'!Y389</f>
        <v>0</v>
      </c>
      <c r="AD440" s="24">
        <f>(P440+Q440)*'GenVol'!B401</f>
        <v>0</v>
      </c>
      <c r="AE440" s="10"/>
    </row>
    <row r="441" spans="1:31">
      <c r="A441" s="21">
        <v>384</v>
      </c>
      <c r="B441" s="24">
        <f>'GenVol'!B402-('935'!T390*(1-'935'!X390/'11'!B$17))</f>
        <v>0</v>
      </c>
      <c r="C441" s="6">
        <f>MAX('11'!$C$45+0,MIN('935'!L390+0,'11'!$C$40+0))</f>
        <v>0</v>
      </c>
      <c r="D441" s="6">
        <f>MAX('11'!$D$45+0,MIN('935'!M390+0,'11'!$D$40+0))</f>
        <v>0</v>
      </c>
      <c r="E441" s="6">
        <f>MAX('11'!$E$45+0,MIN('935'!N390+0,'11'!$E$40+0))</f>
        <v>0</v>
      </c>
      <c r="F441" s="6">
        <f>MAX('11'!$F$45+0,MIN('935'!O390+0,'11'!$F$40+0))</f>
        <v>0</v>
      </c>
      <c r="G441" s="6">
        <f>MAX('11'!$G$45+0,MIN('935'!P390+0,'11'!$G$40+0))</f>
        <v>0</v>
      </c>
      <c r="H441" s="6">
        <f>IF('935'!$K390=1000,'Fixed'!$M$636*'Fixed'!$F401/(1+'11'!$C$12)*$C441,0)</f>
        <v>0</v>
      </c>
      <c r="I441" s="6">
        <f>IF(MOD('935'!$K390,1000)=100,'Fixed'!$N$636*'Fixed'!$F401/(1+'11'!$D$12)*$D441,0)</f>
        <v>0</v>
      </c>
      <c r="J441" s="6">
        <f>IF(MOD('935'!$K390,100)=10,'Fixed'!$O$636*'Fixed'!$F401/(1+'11'!$E$12)*$E441,0)</f>
        <v>0</v>
      </c>
      <c r="K441" s="6">
        <f>IF(AND(MOD('935'!$K390,10)&gt;0,MOD('935'!$K390,1000)&gt;1),'Fixed'!$P$636*'Fixed'!$F401/(1+'11'!$F$12)*$F441,0)</f>
        <v>0</v>
      </c>
      <c r="L441" s="6">
        <f>IF(MOD('935'!$K390,1000)=1,'Fixed'!$Q$636*'Fixed'!$F401/(1+'11'!$G$12)*$G441,0)</f>
        <v>0</v>
      </c>
      <c r="M441" s="6">
        <f>IF('935'!$K390&gt;1000,'Fixed'!$M$636*'GenVol'!$F402*$C441,0)</f>
        <v>0</v>
      </c>
      <c r="N441" s="6">
        <f>IF(MOD('935'!$K390,1000)&gt;100,'Fixed'!$N$636*'GenVol'!$F402*$D441,0)</f>
        <v>0</v>
      </c>
      <c r="O441" s="6">
        <f>IF(MOD('935'!$K390,100)&gt;10,'Fixed'!$O$636*'GenVol'!$F402*$E441,0)</f>
        <v>0</v>
      </c>
      <c r="P441" s="6">
        <f>$H441+$I441+$J441+$K441+$L441</f>
        <v>0</v>
      </c>
      <c r="Q441" s="6">
        <f>$M441+$N441+$O441</f>
        <v>0</v>
      </c>
      <c r="R441" s="26">
        <f>100/'11'!B$17*'Fixed'!E401*('Fixed'!E$1278+'Fixed'!F$1278)</f>
        <v>0</v>
      </c>
      <c r="S441" s="24">
        <f>0-IF(ISNUMBER('GenSR'!H447),INDEX('913'!$I$6:$I$1205,'GenSR'!H447),0)-IF(ISNUMBER('GenSR'!I447),INDEX('913'!$I$6:$I$1205,'GenSR'!I447),0)-IF(ISNUMBER('GenSR'!J447),INDEX('913'!$I$6:$I$1205,'GenSR'!J447),0)-IF(ISNUMBER('GenSR'!K447),INDEX('913'!$I$6:$I$1205,'GenSR'!K447),0)-IF(ISNUMBER('GenSR'!L447),INDEX('913'!$I$6:$I$1205,'GenSR'!L447),0)-IF(ISNUMBER('GenSR'!M447),INDEX('913'!$I$6:$I$1205,'GenSR'!M447),0)-IF(ISNUMBER('GenSR'!N447),INDEX('913'!$I$6:$I$1205,'GenSR'!N447),0)-IF(ISNUMBER('GenSR'!O447),INDEX('913'!$I$6:$I$1205,'GenSR'!O447),0)</f>
        <v>0</v>
      </c>
      <c r="T441" s="6">
        <f>IF(S441=0,1,MAX(1,SQRT(S441^2+(IF(ISNUMBER('GenSR'!H447),INDEX('913'!$J$6:$J$1205,'GenSR'!H447),0)+IF(ISNUMBER('GenSR'!I447),INDEX('913'!$J$6:$J$1205,'GenSR'!I447),0)+IF(ISNUMBER('GenSR'!J447),INDEX('913'!$J$6:$J$1205,'GenSR'!J447),0)+IF(ISNUMBER('GenSR'!K447),INDEX('913'!$J$6:$J$1205,'GenSR'!K447),0)+IF(ISNUMBER('GenSR'!L447),INDEX('913'!$J$6:$J$1205,'GenSR'!L447),0)+IF(ISNUMBER('GenSR'!M447),INDEX('913'!$J$6:$J$1205,'GenSR'!M447),0)+IF(ISNUMBER('GenSR'!N447),INDEX('913'!$J$6:$J$1205,'GenSR'!N447),0)+IF(ISNUMBER('GenSR'!O447),INDEX('913'!$J$6:$J$1205,'GenSR'!O447),0))^2)/S441))</f>
        <v>0</v>
      </c>
      <c r="U441" s="26">
        <f>100*('GenSR'!AO447*'935'!Q390*T441)/'11'!B$17</f>
        <v>0</v>
      </c>
      <c r="V441" s="26">
        <f>100*'GenSR'!AN447/'11'!B$17</f>
        <v>0</v>
      </c>
      <c r="W441" s="26">
        <f>100*('GenSR'!AO447*T441)/'11'!D$17</f>
        <v>0</v>
      </c>
      <c r="X441" s="26">
        <f>100/'11'!B$17*'GenAgg'!E$27*'GenVol'!F402</f>
        <v>0</v>
      </c>
      <c r="Y441" s="26">
        <f>IF('GenVol'!B402=0,0,(1-B441/'GenVol'!B402)*(V441+IF('935'!Q390=0,0,(W441*'935'!Q390*('11'!D$17-'935'!Y390)/('11'!B$17-'935'!X390)))))</f>
        <v>0</v>
      </c>
      <c r="Z441" s="6">
        <f>IF('GenVol'!B402=0,1,B441/'GenVol'!B402)*W441</f>
        <v>0</v>
      </c>
      <c r="AA441" s="26">
        <f>IF('GenVol'!B402=0,1,B441/'GenVol'!B402)*V441</f>
        <v>0</v>
      </c>
      <c r="AB441" s="26">
        <f>X441+AA441</f>
        <v>0</v>
      </c>
      <c r="AC441" s="24">
        <f>'11'!D$17-'935'!Y390</f>
        <v>0</v>
      </c>
      <c r="AD441" s="24">
        <f>(P441+Q441)*'GenVol'!B402</f>
        <v>0</v>
      </c>
      <c r="AE441" s="10"/>
    </row>
    <row r="442" spans="1:31">
      <c r="A442" s="21">
        <v>385</v>
      </c>
      <c r="B442" s="24">
        <f>'GenVol'!B403-('935'!T391*(1-'935'!X391/'11'!B$17))</f>
        <v>0</v>
      </c>
      <c r="C442" s="6">
        <f>MAX('11'!$C$45+0,MIN('935'!L391+0,'11'!$C$40+0))</f>
        <v>0</v>
      </c>
      <c r="D442" s="6">
        <f>MAX('11'!$D$45+0,MIN('935'!M391+0,'11'!$D$40+0))</f>
        <v>0</v>
      </c>
      <c r="E442" s="6">
        <f>MAX('11'!$E$45+0,MIN('935'!N391+0,'11'!$E$40+0))</f>
        <v>0</v>
      </c>
      <c r="F442" s="6">
        <f>MAX('11'!$F$45+0,MIN('935'!O391+0,'11'!$F$40+0))</f>
        <v>0</v>
      </c>
      <c r="G442" s="6">
        <f>MAX('11'!$G$45+0,MIN('935'!P391+0,'11'!$G$40+0))</f>
        <v>0</v>
      </c>
      <c r="H442" s="6">
        <f>IF('935'!$K391=1000,'Fixed'!$M$636*'Fixed'!$F402/(1+'11'!$C$12)*$C442,0)</f>
        <v>0</v>
      </c>
      <c r="I442" s="6">
        <f>IF(MOD('935'!$K391,1000)=100,'Fixed'!$N$636*'Fixed'!$F402/(1+'11'!$D$12)*$D442,0)</f>
        <v>0</v>
      </c>
      <c r="J442" s="6">
        <f>IF(MOD('935'!$K391,100)=10,'Fixed'!$O$636*'Fixed'!$F402/(1+'11'!$E$12)*$E442,0)</f>
        <v>0</v>
      </c>
      <c r="K442" s="6">
        <f>IF(AND(MOD('935'!$K391,10)&gt;0,MOD('935'!$K391,1000)&gt;1),'Fixed'!$P$636*'Fixed'!$F402/(1+'11'!$F$12)*$F442,0)</f>
        <v>0</v>
      </c>
      <c r="L442" s="6">
        <f>IF(MOD('935'!$K391,1000)=1,'Fixed'!$Q$636*'Fixed'!$F402/(1+'11'!$G$12)*$G442,0)</f>
        <v>0</v>
      </c>
      <c r="M442" s="6">
        <f>IF('935'!$K391&gt;1000,'Fixed'!$M$636*'GenVol'!$F403*$C442,0)</f>
        <v>0</v>
      </c>
      <c r="N442" s="6">
        <f>IF(MOD('935'!$K391,1000)&gt;100,'Fixed'!$N$636*'GenVol'!$F403*$D442,0)</f>
        <v>0</v>
      </c>
      <c r="O442" s="6">
        <f>IF(MOD('935'!$K391,100)&gt;10,'Fixed'!$O$636*'GenVol'!$F403*$E442,0)</f>
        <v>0</v>
      </c>
      <c r="P442" s="6">
        <f>$H442+$I442+$J442+$K442+$L442</f>
        <v>0</v>
      </c>
      <c r="Q442" s="6">
        <f>$M442+$N442+$O442</f>
        <v>0</v>
      </c>
      <c r="R442" s="26">
        <f>100/'11'!B$17*'Fixed'!E402*('Fixed'!E$1278+'Fixed'!F$1278)</f>
        <v>0</v>
      </c>
      <c r="S442" s="24">
        <f>0-IF(ISNUMBER('GenSR'!H448),INDEX('913'!$I$6:$I$1205,'GenSR'!H448),0)-IF(ISNUMBER('GenSR'!I448),INDEX('913'!$I$6:$I$1205,'GenSR'!I448),0)-IF(ISNUMBER('GenSR'!J448),INDEX('913'!$I$6:$I$1205,'GenSR'!J448),0)-IF(ISNUMBER('GenSR'!K448),INDEX('913'!$I$6:$I$1205,'GenSR'!K448),0)-IF(ISNUMBER('GenSR'!L448),INDEX('913'!$I$6:$I$1205,'GenSR'!L448),0)-IF(ISNUMBER('GenSR'!M448),INDEX('913'!$I$6:$I$1205,'GenSR'!M448),0)-IF(ISNUMBER('GenSR'!N448),INDEX('913'!$I$6:$I$1205,'GenSR'!N448),0)-IF(ISNUMBER('GenSR'!O448),INDEX('913'!$I$6:$I$1205,'GenSR'!O448),0)</f>
        <v>0</v>
      </c>
      <c r="T442" s="6">
        <f>IF(S442=0,1,MAX(1,SQRT(S442^2+(IF(ISNUMBER('GenSR'!H448),INDEX('913'!$J$6:$J$1205,'GenSR'!H448),0)+IF(ISNUMBER('GenSR'!I448),INDEX('913'!$J$6:$J$1205,'GenSR'!I448),0)+IF(ISNUMBER('GenSR'!J448),INDEX('913'!$J$6:$J$1205,'GenSR'!J448),0)+IF(ISNUMBER('GenSR'!K448),INDEX('913'!$J$6:$J$1205,'GenSR'!K448),0)+IF(ISNUMBER('GenSR'!L448),INDEX('913'!$J$6:$J$1205,'GenSR'!L448),0)+IF(ISNUMBER('GenSR'!M448),INDEX('913'!$J$6:$J$1205,'GenSR'!M448),0)+IF(ISNUMBER('GenSR'!N448),INDEX('913'!$J$6:$J$1205,'GenSR'!N448),0)+IF(ISNUMBER('GenSR'!O448),INDEX('913'!$J$6:$J$1205,'GenSR'!O448),0))^2)/S442))</f>
        <v>0</v>
      </c>
      <c r="U442" s="26">
        <f>100*('GenSR'!AO448*'935'!Q391*T442)/'11'!B$17</f>
        <v>0</v>
      </c>
      <c r="V442" s="26">
        <f>100*'GenSR'!AN448/'11'!B$17</f>
        <v>0</v>
      </c>
      <c r="W442" s="26">
        <f>100*('GenSR'!AO448*T442)/'11'!D$17</f>
        <v>0</v>
      </c>
      <c r="X442" s="26">
        <f>100/'11'!B$17*'GenAgg'!E$27*'GenVol'!F403</f>
        <v>0</v>
      </c>
      <c r="Y442" s="26">
        <f>IF('GenVol'!B403=0,0,(1-B442/'GenVol'!B403)*(V442+IF('935'!Q391=0,0,(W442*'935'!Q391*('11'!D$17-'935'!Y391)/('11'!B$17-'935'!X391)))))</f>
        <v>0</v>
      </c>
      <c r="Z442" s="6">
        <f>IF('GenVol'!B403=0,1,B442/'GenVol'!B403)*W442</f>
        <v>0</v>
      </c>
      <c r="AA442" s="26">
        <f>IF('GenVol'!B403=0,1,B442/'GenVol'!B403)*V442</f>
        <v>0</v>
      </c>
      <c r="AB442" s="26">
        <f>X442+AA442</f>
        <v>0</v>
      </c>
      <c r="AC442" s="24">
        <f>'11'!D$17-'935'!Y391</f>
        <v>0</v>
      </c>
      <c r="AD442" s="24">
        <f>(P442+Q442)*'GenVol'!B403</f>
        <v>0</v>
      </c>
      <c r="AE442" s="10"/>
    </row>
    <row r="443" spans="1:31">
      <c r="A443" s="21">
        <v>386</v>
      </c>
      <c r="B443" s="24">
        <f>'GenVol'!B404-('935'!T392*(1-'935'!X392/'11'!B$17))</f>
        <v>0</v>
      </c>
      <c r="C443" s="6">
        <f>MAX('11'!$C$45+0,MIN('935'!L392+0,'11'!$C$40+0))</f>
        <v>0</v>
      </c>
      <c r="D443" s="6">
        <f>MAX('11'!$D$45+0,MIN('935'!M392+0,'11'!$D$40+0))</f>
        <v>0</v>
      </c>
      <c r="E443" s="6">
        <f>MAX('11'!$E$45+0,MIN('935'!N392+0,'11'!$E$40+0))</f>
        <v>0</v>
      </c>
      <c r="F443" s="6">
        <f>MAX('11'!$F$45+0,MIN('935'!O392+0,'11'!$F$40+0))</f>
        <v>0</v>
      </c>
      <c r="G443" s="6">
        <f>MAX('11'!$G$45+0,MIN('935'!P392+0,'11'!$G$40+0))</f>
        <v>0</v>
      </c>
      <c r="H443" s="6">
        <f>IF('935'!$K392=1000,'Fixed'!$M$636*'Fixed'!$F403/(1+'11'!$C$12)*$C443,0)</f>
        <v>0</v>
      </c>
      <c r="I443" s="6">
        <f>IF(MOD('935'!$K392,1000)=100,'Fixed'!$N$636*'Fixed'!$F403/(1+'11'!$D$12)*$D443,0)</f>
        <v>0</v>
      </c>
      <c r="J443" s="6">
        <f>IF(MOD('935'!$K392,100)=10,'Fixed'!$O$636*'Fixed'!$F403/(1+'11'!$E$12)*$E443,0)</f>
        <v>0</v>
      </c>
      <c r="K443" s="6">
        <f>IF(AND(MOD('935'!$K392,10)&gt;0,MOD('935'!$K392,1000)&gt;1),'Fixed'!$P$636*'Fixed'!$F403/(1+'11'!$F$12)*$F443,0)</f>
        <v>0</v>
      </c>
      <c r="L443" s="6">
        <f>IF(MOD('935'!$K392,1000)=1,'Fixed'!$Q$636*'Fixed'!$F403/(1+'11'!$G$12)*$G443,0)</f>
        <v>0</v>
      </c>
      <c r="M443" s="6">
        <f>IF('935'!$K392&gt;1000,'Fixed'!$M$636*'GenVol'!$F404*$C443,0)</f>
        <v>0</v>
      </c>
      <c r="N443" s="6">
        <f>IF(MOD('935'!$K392,1000)&gt;100,'Fixed'!$N$636*'GenVol'!$F404*$D443,0)</f>
        <v>0</v>
      </c>
      <c r="O443" s="6">
        <f>IF(MOD('935'!$K392,100)&gt;10,'Fixed'!$O$636*'GenVol'!$F404*$E443,0)</f>
        <v>0</v>
      </c>
      <c r="P443" s="6">
        <f>$H443+$I443+$J443+$K443+$L443</f>
        <v>0</v>
      </c>
      <c r="Q443" s="6">
        <f>$M443+$N443+$O443</f>
        <v>0</v>
      </c>
      <c r="R443" s="26">
        <f>100/'11'!B$17*'Fixed'!E403*('Fixed'!E$1278+'Fixed'!F$1278)</f>
        <v>0</v>
      </c>
      <c r="S443" s="24">
        <f>0-IF(ISNUMBER('GenSR'!H449),INDEX('913'!$I$6:$I$1205,'GenSR'!H449),0)-IF(ISNUMBER('GenSR'!I449),INDEX('913'!$I$6:$I$1205,'GenSR'!I449),0)-IF(ISNUMBER('GenSR'!J449),INDEX('913'!$I$6:$I$1205,'GenSR'!J449),0)-IF(ISNUMBER('GenSR'!K449),INDEX('913'!$I$6:$I$1205,'GenSR'!K449),0)-IF(ISNUMBER('GenSR'!L449),INDEX('913'!$I$6:$I$1205,'GenSR'!L449),0)-IF(ISNUMBER('GenSR'!M449),INDEX('913'!$I$6:$I$1205,'GenSR'!M449),0)-IF(ISNUMBER('GenSR'!N449),INDEX('913'!$I$6:$I$1205,'GenSR'!N449),0)-IF(ISNUMBER('GenSR'!O449),INDEX('913'!$I$6:$I$1205,'GenSR'!O449),0)</f>
        <v>0</v>
      </c>
      <c r="T443" s="6">
        <f>IF(S443=0,1,MAX(1,SQRT(S443^2+(IF(ISNUMBER('GenSR'!H449),INDEX('913'!$J$6:$J$1205,'GenSR'!H449),0)+IF(ISNUMBER('GenSR'!I449),INDEX('913'!$J$6:$J$1205,'GenSR'!I449),0)+IF(ISNUMBER('GenSR'!J449),INDEX('913'!$J$6:$J$1205,'GenSR'!J449),0)+IF(ISNUMBER('GenSR'!K449),INDEX('913'!$J$6:$J$1205,'GenSR'!K449),0)+IF(ISNUMBER('GenSR'!L449),INDEX('913'!$J$6:$J$1205,'GenSR'!L449),0)+IF(ISNUMBER('GenSR'!M449),INDEX('913'!$J$6:$J$1205,'GenSR'!M449),0)+IF(ISNUMBER('GenSR'!N449),INDEX('913'!$J$6:$J$1205,'GenSR'!N449),0)+IF(ISNUMBER('GenSR'!O449),INDEX('913'!$J$6:$J$1205,'GenSR'!O449),0))^2)/S443))</f>
        <v>0</v>
      </c>
      <c r="U443" s="26">
        <f>100*('GenSR'!AO449*'935'!Q392*T443)/'11'!B$17</f>
        <v>0</v>
      </c>
      <c r="V443" s="26">
        <f>100*'GenSR'!AN449/'11'!B$17</f>
        <v>0</v>
      </c>
      <c r="W443" s="26">
        <f>100*('GenSR'!AO449*T443)/'11'!D$17</f>
        <v>0</v>
      </c>
      <c r="X443" s="26">
        <f>100/'11'!B$17*'GenAgg'!E$27*'GenVol'!F404</f>
        <v>0</v>
      </c>
      <c r="Y443" s="26">
        <f>IF('GenVol'!B404=0,0,(1-B443/'GenVol'!B404)*(V443+IF('935'!Q392=0,0,(W443*'935'!Q392*('11'!D$17-'935'!Y392)/('11'!B$17-'935'!X392)))))</f>
        <v>0</v>
      </c>
      <c r="Z443" s="6">
        <f>IF('GenVol'!B404=0,1,B443/'GenVol'!B404)*W443</f>
        <v>0</v>
      </c>
      <c r="AA443" s="26">
        <f>IF('GenVol'!B404=0,1,B443/'GenVol'!B404)*V443</f>
        <v>0</v>
      </c>
      <c r="AB443" s="26">
        <f>X443+AA443</f>
        <v>0</v>
      </c>
      <c r="AC443" s="24">
        <f>'11'!D$17-'935'!Y392</f>
        <v>0</v>
      </c>
      <c r="AD443" s="24">
        <f>(P443+Q443)*'GenVol'!B404</f>
        <v>0</v>
      </c>
      <c r="AE443" s="10"/>
    </row>
    <row r="444" spans="1:31">
      <c r="A444" s="21">
        <v>387</v>
      </c>
      <c r="B444" s="24">
        <f>'GenVol'!B405-('935'!T393*(1-'935'!X393/'11'!B$17))</f>
        <v>0</v>
      </c>
      <c r="C444" s="6">
        <f>MAX('11'!$C$45+0,MIN('935'!L393+0,'11'!$C$40+0))</f>
        <v>0</v>
      </c>
      <c r="D444" s="6">
        <f>MAX('11'!$D$45+0,MIN('935'!M393+0,'11'!$D$40+0))</f>
        <v>0</v>
      </c>
      <c r="E444" s="6">
        <f>MAX('11'!$E$45+0,MIN('935'!N393+0,'11'!$E$40+0))</f>
        <v>0</v>
      </c>
      <c r="F444" s="6">
        <f>MAX('11'!$F$45+0,MIN('935'!O393+0,'11'!$F$40+0))</f>
        <v>0</v>
      </c>
      <c r="G444" s="6">
        <f>MAX('11'!$G$45+0,MIN('935'!P393+0,'11'!$G$40+0))</f>
        <v>0</v>
      </c>
      <c r="H444" s="6">
        <f>IF('935'!$K393=1000,'Fixed'!$M$636*'Fixed'!$F404/(1+'11'!$C$12)*$C444,0)</f>
        <v>0</v>
      </c>
      <c r="I444" s="6">
        <f>IF(MOD('935'!$K393,1000)=100,'Fixed'!$N$636*'Fixed'!$F404/(1+'11'!$D$12)*$D444,0)</f>
        <v>0</v>
      </c>
      <c r="J444" s="6">
        <f>IF(MOD('935'!$K393,100)=10,'Fixed'!$O$636*'Fixed'!$F404/(1+'11'!$E$12)*$E444,0)</f>
        <v>0</v>
      </c>
      <c r="K444" s="6">
        <f>IF(AND(MOD('935'!$K393,10)&gt;0,MOD('935'!$K393,1000)&gt;1),'Fixed'!$P$636*'Fixed'!$F404/(1+'11'!$F$12)*$F444,0)</f>
        <v>0</v>
      </c>
      <c r="L444" s="6">
        <f>IF(MOD('935'!$K393,1000)=1,'Fixed'!$Q$636*'Fixed'!$F404/(1+'11'!$G$12)*$G444,0)</f>
        <v>0</v>
      </c>
      <c r="M444" s="6">
        <f>IF('935'!$K393&gt;1000,'Fixed'!$M$636*'GenVol'!$F405*$C444,0)</f>
        <v>0</v>
      </c>
      <c r="N444" s="6">
        <f>IF(MOD('935'!$K393,1000)&gt;100,'Fixed'!$N$636*'GenVol'!$F405*$D444,0)</f>
        <v>0</v>
      </c>
      <c r="O444" s="6">
        <f>IF(MOD('935'!$K393,100)&gt;10,'Fixed'!$O$636*'GenVol'!$F405*$E444,0)</f>
        <v>0</v>
      </c>
      <c r="P444" s="6">
        <f>$H444+$I444+$J444+$K444+$L444</f>
        <v>0</v>
      </c>
      <c r="Q444" s="6">
        <f>$M444+$N444+$O444</f>
        <v>0</v>
      </c>
      <c r="R444" s="26">
        <f>100/'11'!B$17*'Fixed'!E404*('Fixed'!E$1278+'Fixed'!F$1278)</f>
        <v>0</v>
      </c>
      <c r="S444" s="24">
        <f>0-IF(ISNUMBER('GenSR'!H450),INDEX('913'!$I$6:$I$1205,'GenSR'!H450),0)-IF(ISNUMBER('GenSR'!I450),INDEX('913'!$I$6:$I$1205,'GenSR'!I450),0)-IF(ISNUMBER('GenSR'!J450),INDEX('913'!$I$6:$I$1205,'GenSR'!J450),0)-IF(ISNUMBER('GenSR'!K450),INDEX('913'!$I$6:$I$1205,'GenSR'!K450),0)-IF(ISNUMBER('GenSR'!L450),INDEX('913'!$I$6:$I$1205,'GenSR'!L450),0)-IF(ISNUMBER('GenSR'!M450),INDEX('913'!$I$6:$I$1205,'GenSR'!M450),0)-IF(ISNUMBER('GenSR'!N450),INDEX('913'!$I$6:$I$1205,'GenSR'!N450),0)-IF(ISNUMBER('GenSR'!O450),INDEX('913'!$I$6:$I$1205,'GenSR'!O450),0)</f>
        <v>0</v>
      </c>
      <c r="T444" s="6">
        <f>IF(S444=0,1,MAX(1,SQRT(S444^2+(IF(ISNUMBER('GenSR'!H450),INDEX('913'!$J$6:$J$1205,'GenSR'!H450),0)+IF(ISNUMBER('GenSR'!I450),INDEX('913'!$J$6:$J$1205,'GenSR'!I450),0)+IF(ISNUMBER('GenSR'!J450),INDEX('913'!$J$6:$J$1205,'GenSR'!J450),0)+IF(ISNUMBER('GenSR'!K450),INDEX('913'!$J$6:$J$1205,'GenSR'!K450),0)+IF(ISNUMBER('GenSR'!L450),INDEX('913'!$J$6:$J$1205,'GenSR'!L450),0)+IF(ISNUMBER('GenSR'!M450),INDEX('913'!$J$6:$J$1205,'GenSR'!M450),0)+IF(ISNUMBER('GenSR'!N450),INDEX('913'!$J$6:$J$1205,'GenSR'!N450),0)+IF(ISNUMBER('GenSR'!O450),INDEX('913'!$J$6:$J$1205,'GenSR'!O450),0))^2)/S444))</f>
        <v>0</v>
      </c>
      <c r="U444" s="26">
        <f>100*('GenSR'!AO450*'935'!Q393*T444)/'11'!B$17</f>
        <v>0</v>
      </c>
      <c r="V444" s="26">
        <f>100*'GenSR'!AN450/'11'!B$17</f>
        <v>0</v>
      </c>
      <c r="W444" s="26">
        <f>100*('GenSR'!AO450*T444)/'11'!D$17</f>
        <v>0</v>
      </c>
      <c r="X444" s="26">
        <f>100/'11'!B$17*'GenAgg'!E$27*'GenVol'!F405</f>
        <v>0</v>
      </c>
      <c r="Y444" s="26">
        <f>IF('GenVol'!B405=0,0,(1-B444/'GenVol'!B405)*(V444+IF('935'!Q393=0,0,(W444*'935'!Q393*('11'!D$17-'935'!Y393)/('11'!B$17-'935'!X393)))))</f>
        <v>0</v>
      </c>
      <c r="Z444" s="6">
        <f>IF('GenVol'!B405=0,1,B444/'GenVol'!B405)*W444</f>
        <v>0</v>
      </c>
      <c r="AA444" s="26">
        <f>IF('GenVol'!B405=0,1,B444/'GenVol'!B405)*V444</f>
        <v>0</v>
      </c>
      <c r="AB444" s="26">
        <f>X444+AA444</f>
        <v>0</v>
      </c>
      <c r="AC444" s="24">
        <f>'11'!D$17-'935'!Y393</f>
        <v>0</v>
      </c>
      <c r="AD444" s="24">
        <f>(P444+Q444)*'GenVol'!B405</f>
        <v>0</v>
      </c>
      <c r="AE444" s="10"/>
    </row>
    <row r="445" spans="1:31">
      <c r="A445" s="21">
        <v>388</v>
      </c>
      <c r="B445" s="24">
        <f>'GenVol'!B406-('935'!T394*(1-'935'!X394/'11'!B$17))</f>
        <v>0</v>
      </c>
      <c r="C445" s="6">
        <f>MAX('11'!$C$45+0,MIN('935'!L394+0,'11'!$C$40+0))</f>
        <v>0</v>
      </c>
      <c r="D445" s="6">
        <f>MAX('11'!$D$45+0,MIN('935'!M394+0,'11'!$D$40+0))</f>
        <v>0</v>
      </c>
      <c r="E445" s="6">
        <f>MAX('11'!$E$45+0,MIN('935'!N394+0,'11'!$E$40+0))</f>
        <v>0</v>
      </c>
      <c r="F445" s="6">
        <f>MAX('11'!$F$45+0,MIN('935'!O394+0,'11'!$F$40+0))</f>
        <v>0</v>
      </c>
      <c r="G445" s="6">
        <f>MAX('11'!$G$45+0,MIN('935'!P394+0,'11'!$G$40+0))</f>
        <v>0</v>
      </c>
      <c r="H445" s="6">
        <f>IF('935'!$K394=1000,'Fixed'!$M$636*'Fixed'!$F405/(1+'11'!$C$12)*$C445,0)</f>
        <v>0</v>
      </c>
      <c r="I445" s="6">
        <f>IF(MOD('935'!$K394,1000)=100,'Fixed'!$N$636*'Fixed'!$F405/(1+'11'!$D$12)*$D445,0)</f>
        <v>0</v>
      </c>
      <c r="J445" s="6">
        <f>IF(MOD('935'!$K394,100)=10,'Fixed'!$O$636*'Fixed'!$F405/(1+'11'!$E$12)*$E445,0)</f>
        <v>0</v>
      </c>
      <c r="K445" s="6">
        <f>IF(AND(MOD('935'!$K394,10)&gt;0,MOD('935'!$K394,1000)&gt;1),'Fixed'!$P$636*'Fixed'!$F405/(1+'11'!$F$12)*$F445,0)</f>
        <v>0</v>
      </c>
      <c r="L445" s="6">
        <f>IF(MOD('935'!$K394,1000)=1,'Fixed'!$Q$636*'Fixed'!$F405/(1+'11'!$G$12)*$G445,0)</f>
        <v>0</v>
      </c>
      <c r="M445" s="6">
        <f>IF('935'!$K394&gt;1000,'Fixed'!$M$636*'GenVol'!$F406*$C445,0)</f>
        <v>0</v>
      </c>
      <c r="N445" s="6">
        <f>IF(MOD('935'!$K394,1000)&gt;100,'Fixed'!$N$636*'GenVol'!$F406*$D445,0)</f>
        <v>0</v>
      </c>
      <c r="O445" s="6">
        <f>IF(MOD('935'!$K394,100)&gt;10,'Fixed'!$O$636*'GenVol'!$F406*$E445,0)</f>
        <v>0</v>
      </c>
      <c r="P445" s="6">
        <f>$H445+$I445+$J445+$K445+$L445</f>
        <v>0</v>
      </c>
      <c r="Q445" s="6">
        <f>$M445+$N445+$O445</f>
        <v>0</v>
      </c>
      <c r="R445" s="26">
        <f>100/'11'!B$17*'Fixed'!E405*('Fixed'!E$1278+'Fixed'!F$1278)</f>
        <v>0</v>
      </c>
      <c r="S445" s="24">
        <f>0-IF(ISNUMBER('GenSR'!H451),INDEX('913'!$I$6:$I$1205,'GenSR'!H451),0)-IF(ISNUMBER('GenSR'!I451),INDEX('913'!$I$6:$I$1205,'GenSR'!I451),0)-IF(ISNUMBER('GenSR'!J451),INDEX('913'!$I$6:$I$1205,'GenSR'!J451),0)-IF(ISNUMBER('GenSR'!K451),INDEX('913'!$I$6:$I$1205,'GenSR'!K451),0)-IF(ISNUMBER('GenSR'!L451),INDEX('913'!$I$6:$I$1205,'GenSR'!L451),0)-IF(ISNUMBER('GenSR'!M451),INDEX('913'!$I$6:$I$1205,'GenSR'!M451),0)-IF(ISNUMBER('GenSR'!N451),INDEX('913'!$I$6:$I$1205,'GenSR'!N451),0)-IF(ISNUMBER('GenSR'!O451),INDEX('913'!$I$6:$I$1205,'GenSR'!O451),0)</f>
        <v>0</v>
      </c>
      <c r="T445" s="6">
        <f>IF(S445=0,1,MAX(1,SQRT(S445^2+(IF(ISNUMBER('GenSR'!H451),INDEX('913'!$J$6:$J$1205,'GenSR'!H451),0)+IF(ISNUMBER('GenSR'!I451),INDEX('913'!$J$6:$J$1205,'GenSR'!I451),0)+IF(ISNUMBER('GenSR'!J451),INDEX('913'!$J$6:$J$1205,'GenSR'!J451),0)+IF(ISNUMBER('GenSR'!K451),INDEX('913'!$J$6:$J$1205,'GenSR'!K451),0)+IF(ISNUMBER('GenSR'!L451),INDEX('913'!$J$6:$J$1205,'GenSR'!L451),0)+IF(ISNUMBER('GenSR'!M451),INDEX('913'!$J$6:$J$1205,'GenSR'!M451),0)+IF(ISNUMBER('GenSR'!N451),INDEX('913'!$J$6:$J$1205,'GenSR'!N451),0)+IF(ISNUMBER('GenSR'!O451),INDEX('913'!$J$6:$J$1205,'GenSR'!O451),0))^2)/S445))</f>
        <v>0</v>
      </c>
      <c r="U445" s="26">
        <f>100*('GenSR'!AO451*'935'!Q394*T445)/'11'!B$17</f>
        <v>0</v>
      </c>
      <c r="V445" s="26">
        <f>100*'GenSR'!AN451/'11'!B$17</f>
        <v>0</v>
      </c>
      <c r="W445" s="26">
        <f>100*('GenSR'!AO451*T445)/'11'!D$17</f>
        <v>0</v>
      </c>
      <c r="X445" s="26">
        <f>100/'11'!B$17*'GenAgg'!E$27*'GenVol'!F406</f>
        <v>0</v>
      </c>
      <c r="Y445" s="26">
        <f>IF('GenVol'!B406=0,0,(1-B445/'GenVol'!B406)*(V445+IF('935'!Q394=0,0,(W445*'935'!Q394*('11'!D$17-'935'!Y394)/('11'!B$17-'935'!X394)))))</f>
        <v>0</v>
      </c>
      <c r="Z445" s="6">
        <f>IF('GenVol'!B406=0,1,B445/'GenVol'!B406)*W445</f>
        <v>0</v>
      </c>
      <c r="AA445" s="26">
        <f>IF('GenVol'!B406=0,1,B445/'GenVol'!B406)*V445</f>
        <v>0</v>
      </c>
      <c r="AB445" s="26">
        <f>X445+AA445</f>
        <v>0</v>
      </c>
      <c r="AC445" s="24">
        <f>'11'!D$17-'935'!Y394</f>
        <v>0</v>
      </c>
      <c r="AD445" s="24">
        <f>(P445+Q445)*'GenVol'!B406</f>
        <v>0</v>
      </c>
      <c r="AE445" s="10"/>
    </row>
    <row r="446" spans="1:31">
      <c r="A446" s="21">
        <v>389</v>
      </c>
      <c r="B446" s="24">
        <f>'GenVol'!B407-('935'!T395*(1-'935'!X395/'11'!B$17))</f>
        <v>0</v>
      </c>
      <c r="C446" s="6">
        <f>MAX('11'!$C$45+0,MIN('935'!L395+0,'11'!$C$40+0))</f>
        <v>0</v>
      </c>
      <c r="D446" s="6">
        <f>MAX('11'!$D$45+0,MIN('935'!M395+0,'11'!$D$40+0))</f>
        <v>0</v>
      </c>
      <c r="E446" s="6">
        <f>MAX('11'!$E$45+0,MIN('935'!N395+0,'11'!$E$40+0))</f>
        <v>0</v>
      </c>
      <c r="F446" s="6">
        <f>MAX('11'!$F$45+0,MIN('935'!O395+0,'11'!$F$40+0))</f>
        <v>0</v>
      </c>
      <c r="G446" s="6">
        <f>MAX('11'!$G$45+0,MIN('935'!P395+0,'11'!$G$40+0))</f>
        <v>0</v>
      </c>
      <c r="H446" s="6">
        <f>IF('935'!$K395=1000,'Fixed'!$M$636*'Fixed'!$F406/(1+'11'!$C$12)*$C446,0)</f>
        <v>0</v>
      </c>
      <c r="I446" s="6">
        <f>IF(MOD('935'!$K395,1000)=100,'Fixed'!$N$636*'Fixed'!$F406/(1+'11'!$D$12)*$D446,0)</f>
        <v>0</v>
      </c>
      <c r="J446" s="6">
        <f>IF(MOD('935'!$K395,100)=10,'Fixed'!$O$636*'Fixed'!$F406/(1+'11'!$E$12)*$E446,0)</f>
        <v>0</v>
      </c>
      <c r="K446" s="6">
        <f>IF(AND(MOD('935'!$K395,10)&gt;0,MOD('935'!$K395,1000)&gt;1),'Fixed'!$P$636*'Fixed'!$F406/(1+'11'!$F$12)*$F446,0)</f>
        <v>0</v>
      </c>
      <c r="L446" s="6">
        <f>IF(MOD('935'!$K395,1000)=1,'Fixed'!$Q$636*'Fixed'!$F406/(1+'11'!$G$12)*$G446,0)</f>
        <v>0</v>
      </c>
      <c r="M446" s="6">
        <f>IF('935'!$K395&gt;1000,'Fixed'!$M$636*'GenVol'!$F407*$C446,0)</f>
        <v>0</v>
      </c>
      <c r="N446" s="6">
        <f>IF(MOD('935'!$K395,1000)&gt;100,'Fixed'!$N$636*'GenVol'!$F407*$D446,0)</f>
        <v>0</v>
      </c>
      <c r="O446" s="6">
        <f>IF(MOD('935'!$K395,100)&gt;10,'Fixed'!$O$636*'GenVol'!$F407*$E446,0)</f>
        <v>0</v>
      </c>
      <c r="P446" s="6">
        <f>$H446+$I446+$J446+$K446+$L446</f>
        <v>0</v>
      </c>
      <c r="Q446" s="6">
        <f>$M446+$N446+$O446</f>
        <v>0</v>
      </c>
      <c r="R446" s="26">
        <f>100/'11'!B$17*'Fixed'!E406*('Fixed'!E$1278+'Fixed'!F$1278)</f>
        <v>0</v>
      </c>
      <c r="S446" s="24">
        <f>0-IF(ISNUMBER('GenSR'!H452),INDEX('913'!$I$6:$I$1205,'GenSR'!H452),0)-IF(ISNUMBER('GenSR'!I452),INDEX('913'!$I$6:$I$1205,'GenSR'!I452),0)-IF(ISNUMBER('GenSR'!J452),INDEX('913'!$I$6:$I$1205,'GenSR'!J452),0)-IF(ISNUMBER('GenSR'!K452),INDEX('913'!$I$6:$I$1205,'GenSR'!K452),0)-IF(ISNUMBER('GenSR'!L452),INDEX('913'!$I$6:$I$1205,'GenSR'!L452),0)-IF(ISNUMBER('GenSR'!M452),INDEX('913'!$I$6:$I$1205,'GenSR'!M452),0)-IF(ISNUMBER('GenSR'!N452),INDEX('913'!$I$6:$I$1205,'GenSR'!N452),0)-IF(ISNUMBER('GenSR'!O452),INDEX('913'!$I$6:$I$1205,'GenSR'!O452),0)</f>
        <v>0</v>
      </c>
      <c r="T446" s="6">
        <f>IF(S446=0,1,MAX(1,SQRT(S446^2+(IF(ISNUMBER('GenSR'!H452),INDEX('913'!$J$6:$J$1205,'GenSR'!H452),0)+IF(ISNUMBER('GenSR'!I452),INDEX('913'!$J$6:$J$1205,'GenSR'!I452),0)+IF(ISNUMBER('GenSR'!J452),INDEX('913'!$J$6:$J$1205,'GenSR'!J452),0)+IF(ISNUMBER('GenSR'!K452),INDEX('913'!$J$6:$J$1205,'GenSR'!K452),0)+IF(ISNUMBER('GenSR'!L452),INDEX('913'!$J$6:$J$1205,'GenSR'!L452),0)+IF(ISNUMBER('GenSR'!M452),INDEX('913'!$J$6:$J$1205,'GenSR'!M452),0)+IF(ISNUMBER('GenSR'!N452),INDEX('913'!$J$6:$J$1205,'GenSR'!N452),0)+IF(ISNUMBER('GenSR'!O452),INDEX('913'!$J$6:$J$1205,'GenSR'!O452),0))^2)/S446))</f>
        <v>0</v>
      </c>
      <c r="U446" s="26">
        <f>100*('GenSR'!AO452*'935'!Q395*T446)/'11'!B$17</f>
        <v>0</v>
      </c>
      <c r="V446" s="26">
        <f>100*'GenSR'!AN452/'11'!B$17</f>
        <v>0</v>
      </c>
      <c r="W446" s="26">
        <f>100*('GenSR'!AO452*T446)/'11'!D$17</f>
        <v>0</v>
      </c>
      <c r="X446" s="26">
        <f>100/'11'!B$17*'GenAgg'!E$27*'GenVol'!F407</f>
        <v>0</v>
      </c>
      <c r="Y446" s="26">
        <f>IF('GenVol'!B407=0,0,(1-B446/'GenVol'!B407)*(V446+IF('935'!Q395=0,0,(W446*'935'!Q395*('11'!D$17-'935'!Y395)/('11'!B$17-'935'!X395)))))</f>
        <v>0</v>
      </c>
      <c r="Z446" s="6">
        <f>IF('GenVol'!B407=0,1,B446/'GenVol'!B407)*W446</f>
        <v>0</v>
      </c>
      <c r="AA446" s="26">
        <f>IF('GenVol'!B407=0,1,B446/'GenVol'!B407)*V446</f>
        <v>0</v>
      </c>
      <c r="AB446" s="26">
        <f>X446+AA446</f>
        <v>0</v>
      </c>
      <c r="AC446" s="24">
        <f>'11'!D$17-'935'!Y395</f>
        <v>0</v>
      </c>
      <c r="AD446" s="24">
        <f>(P446+Q446)*'GenVol'!B407</f>
        <v>0</v>
      </c>
      <c r="AE446" s="10"/>
    </row>
    <row r="447" spans="1:31">
      <c r="A447" s="21">
        <v>390</v>
      </c>
      <c r="B447" s="24">
        <f>'GenVol'!B408-('935'!T396*(1-'935'!X396/'11'!B$17))</f>
        <v>0</v>
      </c>
      <c r="C447" s="6">
        <f>MAX('11'!$C$45+0,MIN('935'!L396+0,'11'!$C$40+0))</f>
        <v>0</v>
      </c>
      <c r="D447" s="6">
        <f>MAX('11'!$D$45+0,MIN('935'!M396+0,'11'!$D$40+0))</f>
        <v>0</v>
      </c>
      <c r="E447" s="6">
        <f>MAX('11'!$E$45+0,MIN('935'!N396+0,'11'!$E$40+0))</f>
        <v>0</v>
      </c>
      <c r="F447" s="6">
        <f>MAX('11'!$F$45+0,MIN('935'!O396+0,'11'!$F$40+0))</f>
        <v>0</v>
      </c>
      <c r="G447" s="6">
        <f>MAX('11'!$G$45+0,MIN('935'!P396+0,'11'!$G$40+0))</f>
        <v>0</v>
      </c>
      <c r="H447" s="6">
        <f>IF('935'!$K396=1000,'Fixed'!$M$636*'Fixed'!$F407/(1+'11'!$C$12)*$C447,0)</f>
        <v>0</v>
      </c>
      <c r="I447" s="6">
        <f>IF(MOD('935'!$K396,1000)=100,'Fixed'!$N$636*'Fixed'!$F407/(1+'11'!$D$12)*$D447,0)</f>
        <v>0</v>
      </c>
      <c r="J447" s="6">
        <f>IF(MOD('935'!$K396,100)=10,'Fixed'!$O$636*'Fixed'!$F407/(1+'11'!$E$12)*$E447,0)</f>
        <v>0</v>
      </c>
      <c r="K447" s="6">
        <f>IF(AND(MOD('935'!$K396,10)&gt;0,MOD('935'!$K396,1000)&gt;1),'Fixed'!$P$636*'Fixed'!$F407/(1+'11'!$F$12)*$F447,0)</f>
        <v>0</v>
      </c>
      <c r="L447" s="6">
        <f>IF(MOD('935'!$K396,1000)=1,'Fixed'!$Q$636*'Fixed'!$F407/(1+'11'!$G$12)*$G447,0)</f>
        <v>0</v>
      </c>
      <c r="M447" s="6">
        <f>IF('935'!$K396&gt;1000,'Fixed'!$M$636*'GenVol'!$F408*$C447,0)</f>
        <v>0</v>
      </c>
      <c r="N447" s="6">
        <f>IF(MOD('935'!$K396,1000)&gt;100,'Fixed'!$N$636*'GenVol'!$F408*$D447,0)</f>
        <v>0</v>
      </c>
      <c r="O447" s="6">
        <f>IF(MOD('935'!$K396,100)&gt;10,'Fixed'!$O$636*'GenVol'!$F408*$E447,0)</f>
        <v>0</v>
      </c>
      <c r="P447" s="6">
        <f>$H447+$I447+$J447+$K447+$L447</f>
        <v>0</v>
      </c>
      <c r="Q447" s="6">
        <f>$M447+$N447+$O447</f>
        <v>0</v>
      </c>
      <c r="R447" s="26">
        <f>100/'11'!B$17*'Fixed'!E407*('Fixed'!E$1278+'Fixed'!F$1278)</f>
        <v>0</v>
      </c>
      <c r="S447" s="24">
        <f>0-IF(ISNUMBER('GenSR'!H453),INDEX('913'!$I$6:$I$1205,'GenSR'!H453),0)-IF(ISNUMBER('GenSR'!I453),INDEX('913'!$I$6:$I$1205,'GenSR'!I453),0)-IF(ISNUMBER('GenSR'!J453),INDEX('913'!$I$6:$I$1205,'GenSR'!J453),0)-IF(ISNUMBER('GenSR'!K453),INDEX('913'!$I$6:$I$1205,'GenSR'!K453),0)-IF(ISNUMBER('GenSR'!L453),INDEX('913'!$I$6:$I$1205,'GenSR'!L453),0)-IF(ISNUMBER('GenSR'!M453),INDEX('913'!$I$6:$I$1205,'GenSR'!M453),0)-IF(ISNUMBER('GenSR'!N453),INDEX('913'!$I$6:$I$1205,'GenSR'!N453),0)-IF(ISNUMBER('GenSR'!O453),INDEX('913'!$I$6:$I$1205,'GenSR'!O453),0)</f>
        <v>0</v>
      </c>
      <c r="T447" s="6">
        <f>IF(S447=0,1,MAX(1,SQRT(S447^2+(IF(ISNUMBER('GenSR'!H453),INDEX('913'!$J$6:$J$1205,'GenSR'!H453),0)+IF(ISNUMBER('GenSR'!I453),INDEX('913'!$J$6:$J$1205,'GenSR'!I453),0)+IF(ISNUMBER('GenSR'!J453),INDEX('913'!$J$6:$J$1205,'GenSR'!J453),0)+IF(ISNUMBER('GenSR'!K453),INDEX('913'!$J$6:$J$1205,'GenSR'!K453),0)+IF(ISNUMBER('GenSR'!L453),INDEX('913'!$J$6:$J$1205,'GenSR'!L453),0)+IF(ISNUMBER('GenSR'!M453),INDEX('913'!$J$6:$J$1205,'GenSR'!M453),0)+IF(ISNUMBER('GenSR'!N453),INDEX('913'!$J$6:$J$1205,'GenSR'!N453),0)+IF(ISNUMBER('GenSR'!O453),INDEX('913'!$J$6:$J$1205,'GenSR'!O453),0))^2)/S447))</f>
        <v>0</v>
      </c>
      <c r="U447" s="26">
        <f>100*('GenSR'!AO453*'935'!Q396*T447)/'11'!B$17</f>
        <v>0</v>
      </c>
      <c r="V447" s="26">
        <f>100*'GenSR'!AN453/'11'!B$17</f>
        <v>0</v>
      </c>
      <c r="W447" s="26">
        <f>100*('GenSR'!AO453*T447)/'11'!D$17</f>
        <v>0</v>
      </c>
      <c r="X447" s="26">
        <f>100/'11'!B$17*'GenAgg'!E$27*'GenVol'!F408</f>
        <v>0</v>
      </c>
      <c r="Y447" s="26">
        <f>IF('GenVol'!B408=0,0,(1-B447/'GenVol'!B408)*(V447+IF('935'!Q396=0,0,(W447*'935'!Q396*('11'!D$17-'935'!Y396)/('11'!B$17-'935'!X396)))))</f>
        <v>0</v>
      </c>
      <c r="Z447" s="6">
        <f>IF('GenVol'!B408=0,1,B447/'GenVol'!B408)*W447</f>
        <v>0</v>
      </c>
      <c r="AA447" s="26">
        <f>IF('GenVol'!B408=0,1,B447/'GenVol'!B408)*V447</f>
        <v>0</v>
      </c>
      <c r="AB447" s="26">
        <f>X447+AA447</f>
        <v>0</v>
      </c>
      <c r="AC447" s="24">
        <f>'11'!D$17-'935'!Y396</f>
        <v>0</v>
      </c>
      <c r="AD447" s="24">
        <f>(P447+Q447)*'GenVol'!B408</f>
        <v>0</v>
      </c>
      <c r="AE447" s="10"/>
    </row>
    <row r="448" spans="1:31">
      <c r="A448" s="21">
        <v>391</v>
      </c>
      <c r="B448" s="24">
        <f>'GenVol'!B409-('935'!T397*(1-'935'!X397/'11'!B$17))</f>
        <v>0</v>
      </c>
      <c r="C448" s="6">
        <f>MAX('11'!$C$45+0,MIN('935'!L397+0,'11'!$C$40+0))</f>
        <v>0</v>
      </c>
      <c r="D448" s="6">
        <f>MAX('11'!$D$45+0,MIN('935'!M397+0,'11'!$D$40+0))</f>
        <v>0</v>
      </c>
      <c r="E448" s="6">
        <f>MAX('11'!$E$45+0,MIN('935'!N397+0,'11'!$E$40+0))</f>
        <v>0</v>
      </c>
      <c r="F448" s="6">
        <f>MAX('11'!$F$45+0,MIN('935'!O397+0,'11'!$F$40+0))</f>
        <v>0</v>
      </c>
      <c r="G448" s="6">
        <f>MAX('11'!$G$45+0,MIN('935'!P397+0,'11'!$G$40+0))</f>
        <v>0</v>
      </c>
      <c r="H448" s="6">
        <f>IF('935'!$K397=1000,'Fixed'!$M$636*'Fixed'!$F408/(1+'11'!$C$12)*$C448,0)</f>
        <v>0</v>
      </c>
      <c r="I448" s="6">
        <f>IF(MOD('935'!$K397,1000)=100,'Fixed'!$N$636*'Fixed'!$F408/(1+'11'!$D$12)*$D448,0)</f>
        <v>0</v>
      </c>
      <c r="J448" s="6">
        <f>IF(MOD('935'!$K397,100)=10,'Fixed'!$O$636*'Fixed'!$F408/(1+'11'!$E$12)*$E448,0)</f>
        <v>0</v>
      </c>
      <c r="K448" s="6">
        <f>IF(AND(MOD('935'!$K397,10)&gt;0,MOD('935'!$K397,1000)&gt;1),'Fixed'!$P$636*'Fixed'!$F408/(1+'11'!$F$12)*$F448,0)</f>
        <v>0</v>
      </c>
      <c r="L448" s="6">
        <f>IF(MOD('935'!$K397,1000)=1,'Fixed'!$Q$636*'Fixed'!$F408/(1+'11'!$G$12)*$G448,0)</f>
        <v>0</v>
      </c>
      <c r="M448" s="6">
        <f>IF('935'!$K397&gt;1000,'Fixed'!$M$636*'GenVol'!$F409*$C448,0)</f>
        <v>0</v>
      </c>
      <c r="N448" s="6">
        <f>IF(MOD('935'!$K397,1000)&gt;100,'Fixed'!$N$636*'GenVol'!$F409*$D448,0)</f>
        <v>0</v>
      </c>
      <c r="O448" s="6">
        <f>IF(MOD('935'!$K397,100)&gt;10,'Fixed'!$O$636*'GenVol'!$F409*$E448,0)</f>
        <v>0</v>
      </c>
      <c r="P448" s="6">
        <f>$H448+$I448+$J448+$K448+$L448</f>
        <v>0</v>
      </c>
      <c r="Q448" s="6">
        <f>$M448+$N448+$O448</f>
        <v>0</v>
      </c>
      <c r="R448" s="26">
        <f>100/'11'!B$17*'Fixed'!E408*('Fixed'!E$1278+'Fixed'!F$1278)</f>
        <v>0</v>
      </c>
      <c r="S448" s="24">
        <f>0-IF(ISNUMBER('GenSR'!H454),INDEX('913'!$I$6:$I$1205,'GenSR'!H454),0)-IF(ISNUMBER('GenSR'!I454),INDEX('913'!$I$6:$I$1205,'GenSR'!I454),0)-IF(ISNUMBER('GenSR'!J454),INDEX('913'!$I$6:$I$1205,'GenSR'!J454),0)-IF(ISNUMBER('GenSR'!K454),INDEX('913'!$I$6:$I$1205,'GenSR'!K454),0)-IF(ISNUMBER('GenSR'!L454),INDEX('913'!$I$6:$I$1205,'GenSR'!L454),0)-IF(ISNUMBER('GenSR'!M454),INDEX('913'!$I$6:$I$1205,'GenSR'!M454),0)-IF(ISNUMBER('GenSR'!N454),INDEX('913'!$I$6:$I$1205,'GenSR'!N454),0)-IF(ISNUMBER('GenSR'!O454),INDEX('913'!$I$6:$I$1205,'GenSR'!O454),0)</f>
        <v>0</v>
      </c>
      <c r="T448" s="6">
        <f>IF(S448=0,1,MAX(1,SQRT(S448^2+(IF(ISNUMBER('GenSR'!H454),INDEX('913'!$J$6:$J$1205,'GenSR'!H454),0)+IF(ISNUMBER('GenSR'!I454),INDEX('913'!$J$6:$J$1205,'GenSR'!I454),0)+IF(ISNUMBER('GenSR'!J454),INDEX('913'!$J$6:$J$1205,'GenSR'!J454),0)+IF(ISNUMBER('GenSR'!K454),INDEX('913'!$J$6:$J$1205,'GenSR'!K454),0)+IF(ISNUMBER('GenSR'!L454),INDEX('913'!$J$6:$J$1205,'GenSR'!L454),0)+IF(ISNUMBER('GenSR'!M454),INDEX('913'!$J$6:$J$1205,'GenSR'!M454),0)+IF(ISNUMBER('GenSR'!N454),INDEX('913'!$J$6:$J$1205,'GenSR'!N454),0)+IF(ISNUMBER('GenSR'!O454),INDEX('913'!$J$6:$J$1205,'GenSR'!O454),0))^2)/S448))</f>
        <v>0</v>
      </c>
      <c r="U448" s="26">
        <f>100*('GenSR'!AO454*'935'!Q397*T448)/'11'!B$17</f>
        <v>0</v>
      </c>
      <c r="V448" s="26">
        <f>100*'GenSR'!AN454/'11'!B$17</f>
        <v>0</v>
      </c>
      <c r="W448" s="26">
        <f>100*('GenSR'!AO454*T448)/'11'!D$17</f>
        <v>0</v>
      </c>
      <c r="X448" s="26">
        <f>100/'11'!B$17*'GenAgg'!E$27*'GenVol'!F409</f>
        <v>0</v>
      </c>
      <c r="Y448" s="26">
        <f>IF('GenVol'!B409=0,0,(1-B448/'GenVol'!B409)*(V448+IF('935'!Q397=0,0,(W448*'935'!Q397*('11'!D$17-'935'!Y397)/('11'!B$17-'935'!X397)))))</f>
        <v>0</v>
      </c>
      <c r="Z448" s="6">
        <f>IF('GenVol'!B409=0,1,B448/'GenVol'!B409)*W448</f>
        <v>0</v>
      </c>
      <c r="AA448" s="26">
        <f>IF('GenVol'!B409=0,1,B448/'GenVol'!B409)*V448</f>
        <v>0</v>
      </c>
      <c r="AB448" s="26">
        <f>X448+AA448</f>
        <v>0</v>
      </c>
      <c r="AC448" s="24">
        <f>'11'!D$17-'935'!Y397</f>
        <v>0</v>
      </c>
      <c r="AD448" s="24">
        <f>(P448+Q448)*'GenVol'!B409</f>
        <v>0</v>
      </c>
      <c r="AE448" s="10"/>
    </row>
    <row r="449" spans="1:31">
      <c r="A449" s="21">
        <v>392</v>
      </c>
      <c r="B449" s="24">
        <f>'GenVol'!B410-('935'!T398*(1-'935'!X398/'11'!B$17))</f>
        <v>0</v>
      </c>
      <c r="C449" s="6">
        <f>MAX('11'!$C$45+0,MIN('935'!L398+0,'11'!$C$40+0))</f>
        <v>0</v>
      </c>
      <c r="D449" s="6">
        <f>MAX('11'!$D$45+0,MIN('935'!M398+0,'11'!$D$40+0))</f>
        <v>0</v>
      </c>
      <c r="E449" s="6">
        <f>MAX('11'!$E$45+0,MIN('935'!N398+0,'11'!$E$40+0))</f>
        <v>0</v>
      </c>
      <c r="F449" s="6">
        <f>MAX('11'!$F$45+0,MIN('935'!O398+0,'11'!$F$40+0))</f>
        <v>0</v>
      </c>
      <c r="G449" s="6">
        <f>MAX('11'!$G$45+0,MIN('935'!P398+0,'11'!$G$40+0))</f>
        <v>0</v>
      </c>
      <c r="H449" s="6">
        <f>IF('935'!$K398=1000,'Fixed'!$M$636*'Fixed'!$F409/(1+'11'!$C$12)*$C449,0)</f>
        <v>0</v>
      </c>
      <c r="I449" s="6">
        <f>IF(MOD('935'!$K398,1000)=100,'Fixed'!$N$636*'Fixed'!$F409/(1+'11'!$D$12)*$D449,0)</f>
        <v>0</v>
      </c>
      <c r="J449" s="6">
        <f>IF(MOD('935'!$K398,100)=10,'Fixed'!$O$636*'Fixed'!$F409/(1+'11'!$E$12)*$E449,0)</f>
        <v>0</v>
      </c>
      <c r="K449" s="6">
        <f>IF(AND(MOD('935'!$K398,10)&gt;0,MOD('935'!$K398,1000)&gt;1),'Fixed'!$P$636*'Fixed'!$F409/(1+'11'!$F$12)*$F449,0)</f>
        <v>0</v>
      </c>
      <c r="L449" s="6">
        <f>IF(MOD('935'!$K398,1000)=1,'Fixed'!$Q$636*'Fixed'!$F409/(1+'11'!$G$12)*$G449,0)</f>
        <v>0</v>
      </c>
      <c r="M449" s="6">
        <f>IF('935'!$K398&gt;1000,'Fixed'!$M$636*'GenVol'!$F410*$C449,0)</f>
        <v>0</v>
      </c>
      <c r="N449" s="6">
        <f>IF(MOD('935'!$K398,1000)&gt;100,'Fixed'!$N$636*'GenVol'!$F410*$D449,0)</f>
        <v>0</v>
      </c>
      <c r="O449" s="6">
        <f>IF(MOD('935'!$K398,100)&gt;10,'Fixed'!$O$636*'GenVol'!$F410*$E449,0)</f>
        <v>0</v>
      </c>
      <c r="P449" s="6">
        <f>$H449+$I449+$J449+$K449+$L449</f>
        <v>0</v>
      </c>
      <c r="Q449" s="6">
        <f>$M449+$N449+$O449</f>
        <v>0</v>
      </c>
      <c r="R449" s="26">
        <f>100/'11'!B$17*'Fixed'!E409*('Fixed'!E$1278+'Fixed'!F$1278)</f>
        <v>0</v>
      </c>
      <c r="S449" s="24">
        <f>0-IF(ISNUMBER('GenSR'!H455),INDEX('913'!$I$6:$I$1205,'GenSR'!H455),0)-IF(ISNUMBER('GenSR'!I455),INDEX('913'!$I$6:$I$1205,'GenSR'!I455),0)-IF(ISNUMBER('GenSR'!J455),INDEX('913'!$I$6:$I$1205,'GenSR'!J455),0)-IF(ISNUMBER('GenSR'!K455),INDEX('913'!$I$6:$I$1205,'GenSR'!K455),0)-IF(ISNUMBER('GenSR'!L455),INDEX('913'!$I$6:$I$1205,'GenSR'!L455),0)-IF(ISNUMBER('GenSR'!M455),INDEX('913'!$I$6:$I$1205,'GenSR'!M455),0)-IF(ISNUMBER('GenSR'!N455),INDEX('913'!$I$6:$I$1205,'GenSR'!N455),0)-IF(ISNUMBER('GenSR'!O455),INDEX('913'!$I$6:$I$1205,'GenSR'!O455),0)</f>
        <v>0</v>
      </c>
      <c r="T449" s="6">
        <f>IF(S449=0,1,MAX(1,SQRT(S449^2+(IF(ISNUMBER('GenSR'!H455),INDEX('913'!$J$6:$J$1205,'GenSR'!H455),0)+IF(ISNUMBER('GenSR'!I455),INDEX('913'!$J$6:$J$1205,'GenSR'!I455),0)+IF(ISNUMBER('GenSR'!J455),INDEX('913'!$J$6:$J$1205,'GenSR'!J455),0)+IF(ISNUMBER('GenSR'!K455),INDEX('913'!$J$6:$J$1205,'GenSR'!K455),0)+IF(ISNUMBER('GenSR'!L455),INDEX('913'!$J$6:$J$1205,'GenSR'!L455),0)+IF(ISNUMBER('GenSR'!M455),INDEX('913'!$J$6:$J$1205,'GenSR'!M455),0)+IF(ISNUMBER('GenSR'!N455),INDEX('913'!$J$6:$J$1205,'GenSR'!N455),0)+IF(ISNUMBER('GenSR'!O455),INDEX('913'!$J$6:$J$1205,'GenSR'!O455),0))^2)/S449))</f>
        <v>0</v>
      </c>
      <c r="U449" s="26">
        <f>100*('GenSR'!AO455*'935'!Q398*T449)/'11'!B$17</f>
        <v>0</v>
      </c>
      <c r="V449" s="26">
        <f>100*'GenSR'!AN455/'11'!B$17</f>
        <v>0</v>
      </c>
      <c r="W449" s="26">
        <f>100*('GenSR'!AO455*T449)/'11'!D$17</f>
        <v>0</v>
      </c>
      <c r="X449" s="26">
        <f>100/'11'!B$17*'GenAgg'!E$27*'GenVol'!F410</f>
        <v>0</v>
      </c>
      <c r="Y449" s="26">
        <f>IF('GenVol'!B410=0,0,(1-B449/'GenVol'!B410)*(V449+IF('935'!Q398=0,0,(W449*'935'!Q398*('11'!D$17-'935'!Y398)/('11'!B$17-'935'!X398)))))</f>
        <v>0</v>
      </c>
      <c r="Z449" s="6">
        <f>IF('GenVol'!B410=0,1,B449/'GenVol'!B410)*W449</f>
        <v>0</v>
      </c>
      <c r="AA449" s="26">
        <f>IF('GenVol'!B410=0,1,B449/'GenVol'!B410)*V449</f>
        <v>0</v>
      </c>
      <c r="AB449" s="26">
        <f>X449+AA449</f>
        <v>0</v>
      </c>
      <c r="AC449" s="24">
        <f>'11'!D$17-'935'!Y398</f>
        <v>0</v>
      </c>
      <c r="AD449" s="24">
        <f>(P449+Q449)*'GenVol'!B410</f>
        <v>0</v>
      </c>
      <c r="AE449" s="10"/>
    </row>
    <row r="450" spans="1:31">
      <c r="A450" s="21">
        <v>393</v>
      </c>
      <c r="B450" s="24">
        <f>'GenVol'!B411-('935'!T399*(1-'935'!X399/'11'!B$17))</f>
        <v>0</v>
      </c>
      <c r="C450" s="6">
        <f>MAX('11'!$C$45+0,MIN('935'!L399+0,'11'!$C$40+0))</f>
        <v>0</v>
      </c>
      <c r="D450" s="6">
        <f>MAX('11'!$D$45+0,MIN('935'!M399+0,'11'!$D$40+0))</f>
        <v>0</v>
      </c>
      <c r="E450" s="6">
        <f>MAX('11'!$E$45+0,MIN('935'!N399+0,'11'!$E$40+0))</f>
        <v>0</v>
      </c>
      <c r="F450" s="6">
        <f>MAX('11'!$F$45+0,MIN('935'!O399+0,'11'!$F$40+0))</f>
        <v>0</v>
      </c>
      <c r="G450" s="6">
        <f>MAX('11'!$G$45+0,MIN('935'!P399+0,'11'!$G$40+0))</f>
        <v>0</v>
      </c>
      <c r="H450" s="6">
        <f>IF('935'!$K399=1000,'Fixed'!$M$636*'Fixed'!$F410/(1+'11'!$C$12)*$C450,0)</f>
        <v>0</v>
      </c>
      <c r="I450" s="6">
        <f>IF(MOD('935'!$K399,1000)=100,'Fixed'!$N$636*'Fixed'!$F410/(1+'11'!$D$12)*$D450,0)</f>
        <v>0</v>
      </c>
      <c r="J450" s="6">
        <f>IF(MOD('935'!$K399,100)=10,'Fixed'!$O$636*'Fixed'!$F410/(1+'11'!$E$12)*$E450,0)</f>
        <v>0</v>
      </c>
      <c r="K450" s="6">
        <f>IF(AND(MOD('935'!$K399,10)&gt;0,MOD('935'!$K399,1000)&gt;1),'Fixed'!$P$636*'Fixed'!$F410/(1+'11'!$F$12)*$F450,0)</f>
        <v>0</v>
      </c>
      <c r="L450" s="6">
        <f>IF(MOD('935'!$K399,1000)=1,'Fixed'!$Q$636*'Fixed'!$F410/(1+'11'!$G$12)*$G450,0)</f>
        <v>0</v>
      </c>
      <c r="M450" s="6">
        <f>IF('935'!$K399&gt;1000,'Fixed'!$M$636*'GenVol'!$F411*$C450,0)</f>
        <v>0</v>
      </c>
      <c r="N450" s="6">
        <f>IF(MOD('935'!$K399,1000)&gt;100,'Fixed'!$N$636*'GenVol'!$F411*$D450,0)</f>
        <v>0</v>
      </c>
      <c r="O450" s="6">
        <f>IF(MOD('935'!$K399,100)&gt;10,'Fixed'!$O$636*'GenVol'!$F411*$E450,0)</f>
        <v>0</v>
      </c>
      <c r="P450" s="6">
        <f>$H450+$I450+$J450+$K450+$L450</f>
        <v>0</v>
      </c>
      <c r="Q450" s="6">
        <f>$M450+$N450+$O450</f>
        <v>0</v>
      </c>
      <c r="R450" s="26">
        <f>100/'11'!B$17*'Fixed'!E410*('Fixed'!E$1278+'Fixed'!F$1278)</f>
        <v>0</v>
      </c>
      <c r="S450" s="24">
        <f>0-IF(ISNUMBER('GenSR'!H456),INDEX('913'!$I$6:$I$1205,'GenSR'!H456),0)-IF(ISNUMBER('GenSR'!I456),INDEX('913'!$I$6:$I$1205,'GenSR'!I456),0)-IF(ISNUMBER('GenSR'!J456),INDEX('913'!$I$6:$I$1205,'GenSR'!J456),0)-IF(ISNUMBER('GenSR'!K456),INDEX('913'!$I$6:$I$1205,'GenSR'!K456),0)-IF(ISNUMBER('GenSR'!L456),INDEX('913'!$I$6:$I$1205,'GenSR'!L456),0)-IF(ISNUMBER('GenSR'!M456),INDEX('913'!$I$6:$I$1205,'GenSR'!M456),0)-IF(ISNUMBER('GenSR'!N456),INDEX('913'!$I$6:$I$1205,'GenSR'!N456),0)-IF(ISNUMBER('GenSR'!O456),INDEX('913'!$I$6:$I$1205,'GenSR'!O456),0)</f>
        <v>0</v>
      </c>
      <c r="T450" s="6">
        <f>IF(S450=0,1,MAX(1,SQRT(S450^2+(IF(ISNUMBER('GenSR'!H456),INDEX('913'!$J$6:$J$1205,'GenSR'!H456),0)+IF(ISNUMBER('GenSR'!I456),INDEX('913'!$J$6:$J$1205,'GenSR'!I456),0)+IF(ISNUMBER('GenSR'!J456),INDEX('913'!$J$6:$J$1205,'GenSR'!J456),0)+IF(ISNUMBER('GenSR'!K456),INDEX('913'!$J$6:$J$1205,'GenSR'!K456),0)+IF(ISNUMBER('GenSR'!L456),INDEX('913'!$J$6:$J$1205,'GenSR'!L456),0)+IF(ISNUMBER('GenSR'!M456),INDEX('913'!$J$6:$J$1205,'GenSR'!M456),0)+IF(ISNUMBER('GenSR'!N456),INDEX('913'!$J$6:$J$1205,'GenSR'!N456),0)+IF(ISNUMBER('GenSR'!O456),INDEX('913'!$J$6:$J$1205,'GenSR'!O456),0))^2)/S450))</f>
        <v>0</v>
      </c>
      <c r="U450" s="26">
        <f>100*('GenSR'!AO456*'935'!Q399*T450)/'11'!B$17</f>
        <v>0</v>
      </c>
      <c r="V450" s="26">
        <f>100*'GenSR'!AN456/'11'!B$17</f>
        <v>0</v>
      </c>
      <c r="W450" s="26">
        <f>100*('GenSR'!AO456*T450)/'11'!D$17</f>
        <v>0</v>
      </c>
      <c r="X450" s="26">
        <f>100/'11'!B$17*'GenAgg'!E$27*'GenVol'!F411</f>
        <v>0</v>
      </c>
      <c r="Y450" s="26">
        <f>IF('GenVol'!B411=0,0,(1-B450/'GenVol'!B411)*(V450+IF('935'!Q399=0,0,(W450*'935'!Q399*('11'!D$17-'935'!Y399)/('11'!B$17-'935'!X399)))))</f>
        <v>0</v>
      </c>
      <c r="Z450" s="6">
        <f>IF('GenVol'!B411=0,1,B450/'GenVol'!B411)*W450</f>
        <v>0</v>
      </c>
      <c r="AA450" s="26">
        <f>IF('GenVol'!B411=0,1,B450/'GenVol'!B411)*V450</f>
        <v>0</v>
      </c>
      <c r="AB450" s="26">
        <f>X450+AA450</f>
        <v>0</v>
      </c>
      <c r="AC450" s="24">
        <f>'11'!D$17-'935'!Y399</f>
        <v>0</v>
      </c>
      <c r="AD450" s="24">
        <f>(P450+Q450)*'GenVol'!B411</f>
        <v>0</v>
      </c>
      <c r="AE450" s="10"/>
    </row>
    <row r="451" spans="1:31">
      <c r="A451" s="21">
        <v>394</v>
      </c>
      <c r="B451" s="24">
        <f>'GenVol'!B412-('935'!T400*(1-'935'!X400/'11'!B$17))</f>
        <v>0</v>
      </c>
      <c r="C451" s="6">
        <f>MAX('11'!$C$45+0,MIN('935'!L400+0,'11'!$C$40+0))</f>
        <v>0</v>
      </c>
      <c r="D451" s="6">
        <f>MAX('11'!$D$45+0,MIN('935'!M400+0,'11'!$D$40+0))</f>
        <v>0</v>
      </c>
      <c r="E451" s="6">
        <f>MAX('11'!$E$45+0,MIN('935'!N400+0,'11'!$E$40+0))</f>
        <v>0</v>
      </c>
      <c r="F451" s="6">
        <f>MAX('11'!$F$45+0,MIN('935'!O400+0,'11'!$F$40+0))</f>
        <v>0</v>
      </c>
      <c r="G451" s="6">
        <f>MAX('11'!$G$45+0,MIN('935'!P400+0,'11'!$G$40+0))</f>
        <v>0</v>
      </c>
      <c r="H451" s="6">
        <f>IF('935'!$K400=1000,'Fixed'!$M$636*'Fixed'!$F411/(1+'11'!$C$12)*$C451,0)</f>
        <v>0</v>
      </c>
      <c r="I451" s="6">
        <f>IF(MOD('935'!$K400,1000)=100,'Fixed'!$N$636*'Fixed'!$F411/(1+'11'!$D$12)*$D451,0)</f>
        <v>0</v>
      </c>
      <c r="J451" s="6">
        <f>IF(MOD('935'!$K400,100)=10,'Fixed'!$O$636*'Fixed'!$F411/(1+'11'!$E$12)*$E451,0)</f>
        <v>0</v>
      </c>
      <c r="K451" s="6">
        <f>IF(AND(MOD('935'!$K400,10)&gt;0,MOD('935'!$K400,1000)&gt;1),'Fixed'!$P$636*'Fixed'!$F411/(1+'11'!$F$12)*$F451,0)</f>
        <v>0</v>
      </c>
      <c r="L451" s="6">
        <f>IF(MOD('935'!$K400,1000)=1,'Fixed'!$Q$636*'Fixed'!$F411/(1+'11'!$G$12)*$G451,0)</f>
        <v>0</v>
      </c>
      <c r="M451" s="6">
        <f>IF('935'!$K400&gt;1000,'Fixed'!$M$636*'GenVol'!$F412*$C451,0)</f>
        <v>0</v>
      </c>
      <c r="N451" s="6">
        <f>IF(MOD('935'!$K400,1000)&gt;100,'Fixed'!$N$636*'GenVol'!$F412*$D451,0)</f>
        <v>0</v>
      </c>
      <c r="O451" s="6">
        <f>IF(MOD('935'!$K400,100)&gt;10,'Fixed'!$O$636*'GenVol'!$F412*$E451,0)</f>
        <v>0</v>
      </c>
      <c r="P451" s="6">
        <f>$H451+$I451+$J451+$K451+$L451</f>
        <v>0</v>
      </c>
      <c r="Q451" s="6">
        <f>$M451+$N451+$O451</f>
        <v>0</v>
      </c>
      <c r="R451" s="26">
        <f>100/'11'!B$17*'Fixed'!E411*('Fixed'!E$1278+'Fixed'!F$1278)</f>
        <v>0</v>
      </c>
      <c r="S451" s="24">
        <f>0-IF(ISNUMBER('GenSR'!H457),INDEX('913'!$I$6:$I$1205,'GenSR'!H457),0)-IF(ISNUMBER('GenSR'!I457),INDEX('913'!$I$6:$I$1205,'GenSR'!I457),0)-IF(ISNUMBER('GenSR'!J457),INDEX('913'!$I$6:$I$1205,'GenSR'!J457),0)-IF(ISNUMBER('GenSR'!K457),INDEX('913'!$I$6:$I$1205,'GenSR'!K457),0)-IF(ISNUMBER('GenSR'!L457),INDEX('913'!$I$6:$I$1205,'GenSR'!L457),0)-IF(ISNUMBER('GenSR'!M457),INDEX('913'!$I$6:$I$1205,'GenSR'!M457),0)-IF(ISNUMBER('GenSR'!N457),INDEX('913'!$I$6:$I$1205,'GenSR'!N457),0)-IF(ISNUMBER('GenSR'!O457),INDEX('913'!$I$6:$I$1205,'GenSR'!O457),0)</f>
        <v>0</v>
      </c>
      <c r="T451" s="6">
        <f>IF(S451=0,1,MAX(1,SQRT(S451^2+(IF(ISNUMBER('GenSR'!H457),INDEX('913'!$J$6:$J$1205,'GenSR'!H457),0)+IF(ISNUMBER('GenSR'!I457),INDEX('913'!$J$6:$J$1205,'GenSR'!I457),0)+IF(ISNUMBER('GenSR'!J457),INDEX('913'!$J$6:$J$1205,'GenSR'!J457),0)+IF(ISNUMBER('GenSR'!K457),INDEX('913'!$J$6:$J$1205,'GenSR'!K457),0)+IF(ISNUMBER('GenSR'!L457),INDEX('913'!$J$6:$J$1205,'GenSR'!L457),0)+IF(ISNUMBER('GenSR'!M457),INDEX('913'!$J$6:$J$1205,'GenSR'!M457),0)+IF(ISNUMBER('GenSR'!N457),INDEX('913'!$J$6:$J$1205,'GenSR'!N457),0)+IF(ISNUMBER('GenSR'!O457),INDEX('913'!$J$6:$J$1205,'GenSR'!O457),0))^2)/S451))</f>
        <v>0</v>
      </c>
      <c r="U451" s="26">
        <f>100*('GenSR'!AO457*'935'!Q400*T451)/'11'!B$17</f>
        <v>0</v>
      </c>
      <c r="V451" s="26">
        <f>100*'GenSR'!AN457/'11'!B$17</f>
        <v>0</v>
      </c>
      <c r="W451" s="26">
        <f>100*('GenSR'!AO457*T451)/'11'!D$17</f>
        <v>0</v>
      </c>
      <c r="X451" s="26">
        <f>100/'11'!B$17*'GenAgg'!E$27*'GenVol'!F412</f>
        <v>0</v>
      </c>
      <c r="Y451" s="26">
        <f>IF('GenVol'!B412=0,0,(1-B451/'GenVol'!B412)*(V451+IF('935'!Q400=0,0,(W451*'935'!Q400*('11'!D$17-'935'!Y400)/('11'!B$17-'935'!X400)))))</f>
        <v>0</v>
      </c>
      <c r="Z451" s="6">
        <f>IF('GenVol'!B412=0,1,B451/'GenVol'!B412)*W451</f>
        <v>0</v>
      </c>
      <c r="AA451" s="26">
        <f>IF('GenVol'!B412=0,1,B451/'GenVol'!B412)*V451</f>
        <v>0</v>
      </c>
      <c r="AB451" s="26">
        <f>X451+AA451</f>
        <v>0</v>
      </c>
      <c r="AC451" s="24">
        <f>'11'!D$17-'935'!Y400</f>
        <v>0</v>
      </c>
      <c r="AD451" s="24">
        <f>(P451+Q451)*'GenVol'!B412</f>
        <v>0</v>
      </c>
      <c r="AE451" s="10"/>
    </row>
    <row r="452" spans="1:31">
      <c r="A452" s="21">
        <v>395</v>
      </c>
      <c r="B452" s="24">
        <f>'GenVol'!B413-('935'!T401*(1-'935'!X401/'11'!B$17))</f>
        <v>0</v>
      </c>
      <c r="C452" s="6">
        <f>MAX('11'!$C$45+0,MIN('935'!L401+0,'11'!$C$40+0))</f>
        <v>0</v>
      </c>
      <c r="D452" s="6">
        <f>MAX('11'!$D$45+0,MIN('935'!M401+0,'11'!$D$40+0))</f>
        <v>0</v>
      </c>
      <c r="E452" s="6">
        <f>MAX('11'!$E$45+0,MIN('935'!N401+0,'11'!$E$40+0))</f>
        <v>0</v>
      </c>
      <c r="F452" s="6">
        <f>MAX('11'!$F$45+0,MIN('935'!O401+0,'11'!$F$40+0))</f>
        <v>0</v>
      </c>
      <c r="G452" s="6">
        <f>MAX('11'!$G$45+0,MIN('935'!P401+0,'11'!$G$40+0))</f>
        <v>0</v>
      </c>
      <c r="H452" s="6">
        <f>IF('935'!$K401=1000,'Fixed'!$M$636*'Fixed'!$F412/(1+'11'!$C$12)*$C452,0)</f>
        <v>0</v>
      </c>
      <c r="I452" s="6">
        <f>IF(MOD('935'!$K401,1000)=100,'Fixed'!$N$636*'Fixed'!$F412/(1+'11'!$D$12)*$D452,0)</f>
        <v>0</v>
      </c>
      <c r="J452" s="6">
        <f>IF(MOD('935'!$K401,100)=10,'Fixed'!$O$636*'Fixed'!$F412/(1+'11'!$E$12)*$E452,0)</f>
        <v>0</v>
      </c>
      <c r="K452" s="6">
        <f>IF(AND(MOD('935'!$K401,10)&gt;0,MOD('935'!$K401,1000)&gt;1),'Fixed'!$P$636*'Fixed'!$F412/(1+'11'!$F$12)*$F452,0)</f>
        <v>0</v>
      </c>
      <c r="L452" s="6">
        <f>IF(MOD('935'!$K401,1000)=1,'Fixed'!$Q$636*'Fixed'!$F412/(1+'11'!$G$12)*$G452,0)</f>
        <v>0</v>
      </c>
      <c r="M452" s="6">
        <f>IF('935'!$K401&gt;1000,'Fixed'!$M$636*'GenVol'!$F413*$C452,0)</f>
        <v>0</v>
      </c>
      <c r="N452" s="6">
        <f>IF(MOD('935'!$K401,1000)&gt;100,'Fixed'!$N$636*'GenVol'!$F413*$D452,0)</f>
        <v>0</v>
      </c>
      <c r="O452" s="6">
        <f>IF(MOD('935'!$K401,100)&gt;10,'Fixed'!$O$636*'GenVol'!$F413*$E452,0)</f>
        <v>0</v>
      </c>
      <c r="P452" s="6">
        <f>$H452+$I452+$J452+$K452+$L452</f>
        <v>0</v>
      </c>
      <c r="Q452" s="6">
        <f>$M452+$N452+$O452</f>
        <v>0</v>
      </c>
      <c r="R452" s="26">
        <f>100/'11'!B$17*'Fixed'!E412*('Fixed'!E$1278+'Fixed'!F$1278)</f>
        <v>0</v>
      </c>
      <c r="S452" s="24">
        <f>0-IF(ISNUMBER('GenSR'!H458),INDEX('913'!$I$6:$I$1205,'GenSR'!H458),0)-IF(ISNUMBER('GenSR'!I458),INDEX('913'!$I$6:$I$1205,'GenSR'!I458),0)-IF(ISNUMBER('GenSR'!J458),INDEX('913'!$I$6:$I$1205,'GenSR'!J458),0)-IF(ISNUMBER('GenSR'!K458),INDEX('913'!$I$6:$I$1205,'GenSR'!K458),0)-IF(ISNUMBER('GenSR'!L458),INDEX('913'!$I$6:$I$1205,'GenSR'!L458),0)-IF(ISNUMBER('GenSR'!M458),INDEX('913'!$I$6:$I$1205,'GenSR'!M458),0)-IF(ISNUMBER('GenSR'!N458),INDEX('913'!$I$6:$I$1205,'GenSR'!N458),0)-IF(ISNUMBER('GenSR'!O458),INDEX('913'!$I$6:$I$1205,'GenSR'!O458),0)</f>
        <v>0</v>
      </c>
      <c r="T452" s="6">
        <f>IF(S452=0,1,MAX(1,SQRT(S452^2+(IF(ISNUMBER('GenSR'!H458),INDEX('913'!$J$6:$J$1205,'GenSR'!H458),0)+IF(ISNUMBER('GenSR'!I458),INDEX('913'!$J$6:$J$1205,'GenSR'!I458),0)+IF(ISNUMBER('GenSR'!J458),INDEX('913'!$J$6:$J$1205,'GenSR'!J458),0)+IF(ISNUMBER('GenSR'!K458),INDEX('913'!$J$6:$J$1205,'GenSR'!K458),0)+IF(ISNUMBER('GenSR'!L458),INDEX('913'!$J$6:$J$1205,'GenSR'!L458),0)+IF(ISNUMBER('GenSR'!M458),INDEX('913'!$J$6:$J$1205,'GenSR'!M458),0)+IF(ISNUMBER('GenSR'!N458),INDEX('913'!$J$6:$J$1205,'GenSR'!N458),0)+IF(ISNUMBER('GenSR'!O458),INDEX('913'!$J$6:$J$1205,'GenSR'!O458),0))^2)/S452))</f>
        <v>0</v>
      </c>
      <c r="U452" s="26">
        <f>100*('GenSR'!AO458*'935'!Q401*T452)/'11'!B$17</f>
        <v>0</v>
      </c>
      <c r="V452" s="26">
        <f>100*'GenSR'!AN458/'11'!B$17</f>
        <v>0</v>
      </c>
      <c r="W452" s="26">
        <f>100*('GenSR'!AO458*T452)/'11'!D$17</f>
        <v>0</v>
      </c>
      <c r="X452" s="26">
        <f>100/'11'!B$17*'GenAgg'!E$27*'GenVol'!F413</f>
        <v>0</v>
      </c>
      <c r="Y452" s="26">
        <f>IF('GenVol'!B413=0,0,(1-B452/'GenVol'!B413)*(V452+IF('935'!Q401=0,0,(W452*'935'!Q401*('11'!D$17-'935'!Y401)/('11'!B$17-'935'!X401)))))</f>
        <v>0</v>
      </c>
      <c r="Z452" s="6">
        <f>IF('GenVol'!B413=0,1,B452/'GenVol'!B413)*W452</f>
        <v>0</v>
      </c>
      <c r="AA452" s="26">
        <f>IF('GenVol'!B413=0,1,B452/'GenVol'!B413)*V452</f>
        <v>0</v>
      </c>
      <c r="AB452" s="26">
        <f>X452+AA452</f>
        <v>0</v>
      </c>
      <c r="AC452" s="24">
        <f>'11'!D$17-'935'!Y401</f>
        <v>0</v>
      </c>
      <c r="AD452" s="24">
        <f>(P452+Q452)*'GenVol'!B413</f>
        <v>0</v>
      </c>
      <c r="AE452" s="10"/>
    </row>
    <row r="453" spans="1:31">
      <c r="A453" s="21">
        <v>396</v>
      </c>
      <c r="B453" s="24">
        <f>'GenVol'!B414-('935'!T402*(1-'935'!X402/'11'!B$17))</f>
        <v>0</v>
      </c>
      <c r="C453" s="6">
        <f>MAX('11'!$C$45+0,MIN('935'!L402+0,'11'!$C$40+0))</f>
        <v>0</v>
      </c>
      <c r="D453" s="6">
        <f>MAX('11'!$D$45+0,MIN('935'!M402+0,'11'!$D$40+0))</f>
        <v>0</v>
      </c>
      <c r="E453" s="6">
        <f>MAX('11'!$E$45+0,MIN('935'!N402+0,'11'!$E$40+0))</f>
        <v>0</v>
      </c>
      <c r="F453" s="6">
        <f>MAX('11'!$F$45+0,MIN('935'!O402+0,'11'!$F$40+0))</f>
        <v>0</v>
      </c>
      <c r="G453" s="6">
        <f>MAX('11'!$G$45+0,MIN('935'!P402+0,'11'!$G$40+0))</f>
        <v>0</v>
      </c>
      <c r="H453" s="6">
        <f>IF('935'!$K402=1000,'Fixed'!$M$636*'Fixed'!$F413/(1+'11'!$C$12)*$C453,0)</f>
        <v>0</v>
      </c>
      <c r="I453" s="6">
        <f>IF(MOD('935'!$K402,1000)=100,'Fixed'!$N$636*'Fixed'!$F413/(1+'11'!$D$12)*$D453,0)</f>
        <v>0</v>
      </c>
      <c r="J453" s="6">
        <f>IF(MOD('935'!$K402,100)=10,'Fixed'!$O$636*'Fixed'!$F413/(1+'11'!$E$12)*$E453,0)</f>
        <v>0</v>
      </c>
      <c r="K453" s="6">
        <f>IF(AND(MOD('935'!$K402,10)&gt;0,MOD('935'!$K402,1000)&gt;1),'Fixed'!$P$636*'Fixed'!$F413/(1+'11'!$F$12)*$F453,0)</f>
        <v>0</v>
      </c>
      <c r="L453" s="6">
        <f>IF(MOD('935'!$K402,1000)=1,'Fixed'!$Q$636*'Fixed'!$F413/(1+'11'!$G$12)*$G453,0)</f>
        <v>0</v>
      </c>
      <c r="M453" s="6">
        <f>IF('935'!$K402&gt;1000,'Fixed'!$M$636*'GenVol'!$F414*$C453,0)</f>
        <v>0</v>
      </c>
      <c r="N453" s="6">
        <f>IF(MOD('935'!$K402,1000)&gt;100,'Fixed'!$N$636*'GenVol'!$F414*$D453,0)</f>
        <v>0</v>
      </c>
      <c r="O453" s="6">
        <f>IF(MOD('935'!$K402,100)&gt;10,'Fixed'!$O$636*'GenVol'!$F414*$E453,0)</f>
        <v>0</v>
      </c>
      <c r="P453" s="6">
        <f>$H453+$I453+$J453+$K453+$L453</f>
        <v>0</v>
      </c>
      <c r="Q453" s="6">
        <f>$M453+$N453+$O453</f>
        <v>0</v>
      </c>
      <c r="R453" s="26">
        <f>100/'11'!B$17*'Fixed'!E413*('Fixed'!E$1278+'Fixed'!F$1278)</f>
        <v>0</v>
      </c>
      <c r="S453" s="24">
        <f>0-IF(ISNUMBER('GenSR'!H459),INDEX('913'!$I$6:$I$1205,'GenSR'!H459),0)-IF(ISNUMBER('GenSR'!I459),INDEX('913'!$I$6:$I$1205,'GenSR'!I459),0)-IF(ISNUMBER('GenSR'!J459),INDEX('913'!$I$6:$I$1205,'GenSR'!J459),0)-IF(ISNUMBER('GenSR'!K459),INDEX('913'!$I$6:$I$1205,'GenSR'!K459),0)-IF(ISNUMBER('GenSR'!L459),INDEX('913'!$I$6:$I$1205,'GenSR'!L459),0)-IF(ISNUMBER('GenSR'!M459),INDEX('913'!$I$6:$I$1205,'GenSR'!M459),0)-IF(ISNUMBER('GenSR'!N459),INDEX('913'!$I$6:$I$1205,'GenSR'!N459),0)-IF(ISNUMBER('GenSR'!O459),INDEX('913'!$I$6:$I$1205,'GenSR'!O459),0)</f>
        <v>0</v>
      </c>
      <c r="T453" s="6">
        <f>IF(S453=0,1,MAX(1,SQRT(S453^2+(IF(ISNUMBER('GenSR'!H459),INDEX('913'!$J$6:$J$1205,'GenSR'!H459),0)+IF(ISNUMBER('GenSR'!I459),INDEX('913'!$J$6:$J$1205,'GenSR'!I459),0)+IF(ISNUMBER('GenSR'!J459),INDEX('913'!$J$6:$J$1205,'GenSR'!J459),0)+IF(ISNUMBER('GenSR'!K459),INDEX('913'!$J$6:$J$1205,'GenSR'!K459),0)+IF(ISNUMBER('GenSR'!L459),INDEX('913'!$J$6:$J$1205,'GenSR'!L459),0)+IF(ISNUMBER('GenSR'!M459),INDEX('913'!$J$6:$J$1205,'GenSR'!M459),0)+IF(ISNUMBER('GenSR'!N459),INDEX('913'!$J$6:$J$1205,'GenSR'!N459),0)+IF(ISNUMBER('GenSR'!O459),INDEX('913'!$J$6:$J$1205,'GenSR'!O459),0))^2)/S453))</f>
        <v>0</v>
      </c>
      <c r="U453" s="26">
        <f>100*('GenSR'!AO459*'935'!Q402*T453)/'11'!B$17</f>
        <v>0</v>
      </c>
      <c r="V453" s="26">
        <f>100*'GenSR'!AN459/'11'!B$17</f>
        <v>0</v>
      </c>
      <c r="W453" s="26">
        <f>100*('GenSR'!AO459*T453)/'11'!D$17</f>
        <v>0</v>
      </c>
      <c r="X453" s="26">
        <f>100/'11'!B$17*'GenAgg'!E$27*'GenVol'!F414</f>
        <v>0</v>
      </c>
      <c r="Y453" s="26">
        <f>IF('GenVol'!B414=0,0,(1-B453/'GenVol'!B414)*(V453+IF('935'!Q402=0,0,(W453*'935'!Q402*('11'!D$17-'935'!Y402)/('11'!B$17-'935'!X402)))))</f>
        <v>0</v>
      </c>
      <c r="Z453" s="6">
        <f>IF('GenVol'!B414=0,1,B453/'GenVol'!B414)*W453</f>
        <v>0</v>
      </c>
      <c r="AA453" s="26">
        <f>IF('GenVol'!B414=0,1,B453/'GenVol'!B414)*V453</f>
        <v>0</v>
      </c>
      <c r="AB453" s="26">
        <f>X453+AA453</f>
        <v>0</v>
      </c>
      <c r="AC453" s="24">
        <f>'11'!D$17-'935'!Y402</f>
        <v>0</v>
      </c>
      <c r="AD453" s="24">
        <f>(P453+Q453)*'GenVol'!B414</f>
        <v>0</v>
      </c>
      <c r="AE453" s="10"/>
    </row>
    <row r="454" spans="1:31">
      <c r="A454" s="21">
        <v>397</v>
      </c>
      <c r="B454" s="24">
        <f>'GenVol'!B415-('935'!T403*(1-'935'!X403/'11'!B$17))</f>
        <v>0</v>
      </c>
      <c r="C454" s="6">
        <f>MAX('11'!$C$45+0,MIN('935'!L403+0,'11'!$C$40+0))</f>
        <v>0</v>
      </c>
      <c r="D454" s="6">
        <f>MAX('11'!$D$45+0,MIN('935'!M403+0,'11'!$D$40+0))</f>
        <v>0</v>
      </c>
      <c r="E454" s="6">
        <f>MAX('11'!$E$45+0,MIN('935'!N403+0,'11'!$E$40+0))</f>
        <v>0</v>
      </c>
      <c r="F454" s="6">
        <f>MAX('11'!$F$45+0,MIN('935'!O403+0,'11'!$F$40+0))</f>
        <v>0</v>
      </c>
      <c r="G454" s="6">
        <f>MAX('11'!$G$45+0,MIN('935'!P403+0,'11'!$G$40+0))</f>
        <v>0</v>
      </c>
      <c r="H454" s="6">
        <f>IF('935'!$K403=1000,'Fixed'!$M$636*'Fixed'!$F414/(1+'11'!$C$12)*$C454,0)</f>
        <v>0</v>
      </c>
      <c r="I454" s="6">
        <f>IF(MOD('935'!$K403,1000)=100,'Fixed'!$N$636*'Fixed'!$F414/(1+'11'!$D$12)*$D454,0)</f>
        <v>0</v>
      </c>
      <c r="J454" s="6">
        <f>IF(MOD('935'!$K403,100)=10,'Fixed'!$O$636*'Fixed'!$F414/(1+'11'!$E$12)*$E454,0)</f>
        <v>0</v>
      </c>
      <c r="K454" s="6">
        <f>IF(AND(MOD('935'!$K403,10)&gt;0,MOD('935'!$K403,1000)&gt;1),'Fixed'!$P$636*'Fixed'!$F414/(1+'11'!$F$12)*$F454,0)</f>
        <v>0</v>
      </c>
      <c r="L454" s="6">
        <f>IF(MOD('935'!$K403,1000)=1,'Fixed'!$Q$636*'Fixed'!$F414/(1+'11'!$G$12)*$G454,0)</f>
        <v>0</v>
      </c>
      <c r="M454" s="6">
        <f>IF('935'!$K403&gt;1000,'Fixed'!$M$636*'GenVol'!$F415*$C454,0)</f>
        <v>0</v>
      </c>
      <c r="N454" s="6">
        <f>IF(MOD('935'!$K403,1000)&gt;100,'Fixed'!$N$636*'GenVol'!$F415*$D454,0)</f>
        <v>0</v>
      </c>
      <c r="O454" s="6">
        <f>IF(MOD('935'!$K403,100)&gt;10,'Fixed'!$O$636*'GenVol'!$F415*$E454,0)</f>
        <v>0</v>
      </c>
      <c r="P454" s="6">
        <f>$H454+$I454+$J454+$K454+$L454</f>
        <v>0</v>
      </c>
      <c r="Q454" s="6">
        <f>$M454+$N454+$O454</f>
        <v>0</v>
      </c>
      <c r="R454" s="26">
        <f>100/'11'!B$17*'Fixed'!E414*('Fixed'!E$1278+'Fixed'!F$1278)</f>
        <v>0</v>
      </c>
      <c r="S454" s="24">
        <f>0-IF(ISNUMBER('GenSR'!H460),INDEX('913'!$I$6:$I$1205,'GenSR'!H460),0)-IF(ISNUMBER('GenSR'!I460),INDEX('913'!$I$6:$I$1205,'GenSR'!I460),0)-IF(ISNUMBER('GenSR'!J460),INDEX('913'!$I$6:$I$1205,'GenSR'!J460),0)-IF(ISNUMBER('GenSR'!K460),INDEX('913'!$I$6:$I$1205,'GenSR'!K460),0)-IF(ISNUMBER('GenSR'!L460),INDEX('913'!$I$6:$I$1205,'GenSR'!L460),0)-IF(ISNUMBER('GenSR'!M460),INDEX('913'!$I$6:$I$1205,'GenSR'!M460),0)-IF(ISNUMBER('GenSR'!N460),INDEX('913'!$I$6:$I$1205,'GenSR'!N460),0)-IF(ISNUMBER('GenSR'!O460),INDEX('913'!$I$6:$I$1205,'GenSR'!O460),0)</f>
        <v>0</v>
      </c>
      <c r="T454" s="6">
        <f>IF(S454=0,1,MAX(1,SQRT(S454^2+(IF(ISNUMBER('GenSR'!H460),INDEX('913'!$J$6:$J$1205,'GenSR'!H460),0)+IF(ISNUMBER('GenSR'!I460),INDEX('913'!$J$6:$J$1205,'GenSR'!I460),0)+IF(ISNUMBER('GenSR'!J460),INDEX('913'!$J$6:$J$1205,'GenSR'!J460),0)+IF(ISNUMBER('GenSR'!K460),INDEX('913'!$J$6:$J$1205,'GenSR'!K460),0)+IF(ISNUMBER('GenSR'!L460),INDEX('913'!$J$6:$J$1205,'GenSR'!L460),0)+IF(ISNUMBER('GenSR'!M460),INDEX('913'!$J$6:$J$1205,'GenSR'!M460),0)+IF(ISNUMBER('GenSR'!N460),INDEX('913'!$J$6:$J$1205,'GenSR'!N460),0)+IF(ISNUMBER('GenSR'!O460),INDEX('913'!$J$6:$J$1205,'GenSR'!O460),0))^2)/S454))</f>
        <v>0</v>
      </c>
      <c r="U454" s="26">
        <f>100*('GenSR'!AO460*'935'!Q403*T454)/'11'!B$17</f>
        <v>0</v>
      </c>
      <c r="V454" s="26">
        <f>100*'GenSR'!AN460/'11'!B$17</f>
        <v>0</v>
      </c>
      <c r="W454" s="26">
        <f>100*('GenSR'!AO460*T454)/'11'!D$17</f>
        <v>0</v>
      </c>
      <c r="X454" s="26">
        <f>100/'11'!B$17*'GenAgg'!E$27*'GenVol'!F415</f>
        <v>0</v>
      </c>
      <c r="Y454" s="26">
        <f>IF('GenVol'!B415=0,0,(1-B454/'GenVol'!B415)*(V454+IF('935'!Q403=0,0,(W454*'935'!Q403*('11'!D$17-'935'!Y403)/('11'!B$17-'935'!X403)))))</f>
        <v>0</v>
      </c>
      <c r="Z454" s="6">
        <f>IF('GenVol'!B415=0,1,B454/'GenVol'!B415)*W454</f>
        <v>0</v>
      </c>
      <c r="AA454" s="26">
        <f>IF('GenVol'!B415=0,1,B454/'GenVol'!B415)*V454</f>
        <v>0</v>
      </c>
      <c r="AB454" s="26">
        <f>X454+AA454</f>
        <v>0</v>
      </c>
      <c r="AC454" s="24">
        <f>'11'!D$17-'935'!Y403</f>
        <v>0</v>
      </c>
      <c r="AD454" s="24">
        <f>(P454+Q454)*'GenVol'!B415</f>
        <v>0</v>
      </c>
      <c r="AE454" s="10"/>
    </row>
    <row r="455" spans="1:31">
      <c r="A455" s="21">
        <v>398</v>
      </c>
      <c r="B455" s="24">
        <f>'GenVol'!B416-('935'!T404*(1-'935'!X404/'11'!B$17))</f>
        <v>0</v>
      </c>
      <c r="C455" s="6">
        <f>MAX('11'!$C$45+0,MIN('935'!L404+0,'11'!$C$40+0))</f>
        <v>0</v>
      </c>
      <c r="D455" s="6">
        <f>MAX('11'!$D$45+0,MIN('935'!M404+0,'11'!$D$40+0))</f>
        <v>0</v>
      </c>
      <c r="E455" s="6">
        <f>MAX('11'!$E$45+0,MIN('935'!N404+0,'11'!$E$40+0))</f>
        <v>0</v>
      </c>
      <c r="F455" s="6">
        <f>MAX('11'!$F$45+0,MIN('935'!O404+0,'11'!$F$40+0))</f>
        <v>0</v>
      </c>
      <c r="G455" s="6">
        <f>MAX('11'!$G$45+0,MIN('935'!P404+0,'11'!$G$40+0))</f>
        <v>0</v>
      </c>
      <c r="H455" s="6">
        <f>IF('935'!$K404=1000,'Fixed'!$M$636*'Fixed'!$F415/(1+'11'!$C$12)*$C455,0)</f>
        <v>0</v>
      </c>
      <c r="I455" s="6">
        <f>IF(MOD('935'!$K404,1000)=100,'Fixed'!$N$636*'Fixed'!$F415/(1+'11'!$D$12)*$D455,0)</f>
        <v>0</v>
      </c>
      <c r="J455" s="6">
        <f>IF(MOD('935'!$K404,100)=10,'Fixed'!$O$636*'Fixed'!$F415/(1+'11'!$E$12)*$E455,0)</f>
        <v>0</v>
      </c>
      <c r="K455" s="6">
        <f>IF(AND(MOD('935'!$K404,10)&gt;0,MOD('935'!$K404,1000)&gt;1),'Fixed'!$P$636*'Fixed'!$F415/(1+'11'!$F$12)*$F455,0)</f>
        <v>0</v>
      </c>
      <c r="L455" s="6">
        <f>IF(MOD('935'!$K404,1000)=1,'Fixed'!$Q$636*'Fixed'!$F415/(1+'11'!$G$12)*$G455,0)</f>
        <v>0</v>
      </c>
      <c r="M455" s="6">
        <f>IF('935'!$K404&gt;1000,'Fixed'!$M$636*'GenVol'!$F416*$C455,0)</f>
        <v>0</v>
      </c>
      <c r="N455" s="6">
        <f>IF(MOD('935'!$K404,1000)&gt;100,'Fixed'!$N$636*'GenVol'!$F416*$D455,0)</f>
        <v>0</v>
      </c>
      <c r="O455" s="6">
        <f>IF(MOD('935'!$K404,100)&gt;10,'Fixed'!$O$636*'GenVol'!$F416*$E455,0)</f>
        <v>0</v>
      </c>
      <c r="P455" s="6">
        <f>$H455+$I455+$J455+$K455+$L455</f>
        <v>0</v>
      </c>
      <c r="Q455" s="6">
        <f>$M455+$N455+$O455</f>
        <v>0</v>
      </c>
      <c r="R455" s="26">
        <f>100/'11'!B$17*'Fixed'!E415*('Fixed'!E$1278+'Fixed'!F$1278)</f>
        <v>0</v>
      </c>
      <c r="S455" s="24">
        <f>0-IF(ISNUMBER('GenSR'!H461),INDEX('913'!$I$6:$I$1205,'GenSR'!H461),0)-IF(ISNUMBER('GenSR'!I461),INDEX('913'!$I$6:$I$1205,'GenSR'!I461),0)-IF(ISNUMBER('GenSR'!J461),INDEX('913'!$I$6:$I$1205,'GenSR'!J461),0)-IF(ISNUMBER('GenSR'!K461),INDEX('913'!$I$6:$I$1205,'GenSR'!K461),0)-IF(ISNUMBER('GenSR'!L461),INDEX('913'!$I$6:$I$1205,'GenSR'!L461),0)-IF(ISNUMBER('GenSR'!M461),INDEX('913'!$I$6:$I$1205,'GenSR'!M461),0)-IF(ISNUMBER('GenSR'!N461),INDEX('913'!$I$6:$I$1205,'GenSR'!N461),0)-IF(ISNUMBER('GenSR'!O461),INDEX('913'!$I$6:$I$1205,'GenSR'!O461),0)</f>
        <v>0</v>
      </c>
      <c r="T455" s="6">
        <f>IF(S455=0,1,MAX(1,SQRT(S455^2+(IF(ISNUMBER('GenSR'!H461),INDEX('913'!$J$6:$J$1205,'GenSR'!H461),0)+IF(ISNUMBER('GenSR'!I461),INDEX('913'!$J$6:$J$1205,'GenSR'!I461),0)+IF(ISNUMBER('GenSR'!J461),INDEX('913'!$J$6:$J$1205,'GenSR'!J461),0)+IF(ISNUMBER('GenSR'!K461),INDEX('913'!$J$6:$J$1205,'GenSR'!K461),0)+IF(ISNUMBER('GenSR'!L461),INDEX('913'!$J$6:$J$1205,'GenSR'!L461),0)+IF(ISNUMBER('GenSR'!M461),INDEX('913'!$J$6:$J$1205,'GenSR'!M461),0)+IF(ISNUMBER('GenSR'!N461),INDEX('913'!$J$6:$J$1205,'GenSR'!N461),0)+IF(ISNUMBER('GenSR'!O461),INDEX('913'!$J$6:$J$1205,'GenSR'!O461),0))^2)/S455))</f>
        <v>0</v>
      </c>
      <c r="U455" s="26">
        <f>100*('GenSR'!AO461*'935'!Q404*T455)/'11'!B$17</f>
        <v>0</v>
      </c>
      <c r="V455" s="26">
        <f>100*'GenSR'!AN461/'11'!B$17</f>
        <v>0</v>
      </c>
      <c r="W455" s="26">
        <f>100*('GenSR'!AO461*T455)/'11'!D$17</f>
        <v>0</v>
      </c>
      <c r="X455" s="26">
        <f>100/'11'!B$17*'GenAgg'!E$27*'GenVol'!F416</f>
        <v>0</v>
      </c>
      <c r="Y455" s="26">
        <f>IF('GenVol'!B416=0,0,(1-B455/'GenVol'!B416)*(V455+IF('935'!Q404=0,0,(W455*'935'!Q404*('11'!D$17-'935'!Y404)/('11'!B$17-'935'!X404)))))</f>
        <v>0</v>
      </c>
      <c r="Z455" s="6">
        <f>IF('GenVol'!B416=0,1,B455/'GenVol'!B416)*W455</f>
        <v>0</v>
      </c>
      <c r="AA455" s="26">
        <f>IF('GenVol'!B416=0,1,B455/'GenVol'!B416)*V455</f>
        <v>0</v>
      </c>
      <c r="AB455" s="26">
        <f>X455+AA455</f>
        <v>0</v>
      </c>
      <c r="AC455" s="24">
        <f>'11'!D$17-'935'!Y404</f>
        <v>0</v>
      </c>
      <c r="AD455" s="24">
        <f>(P455+Q455)*'GenVol'!B416</f>
        <v>0</v>
      </c>
      <c r="AE455" s="10"/>
    </row>
    <row r="456" spans="1:31">
      <c r="A456" s="21">
        <v>399</v>
      </c>
      <c r="B456" s="24">
        <f>'GenVol'!B417-('935'!T405*(1-'935'!X405/'11'!B$17))</f>
        <v>0</v>
      </c>
      <c r="C456" s="6">
        <f>MAX('11'!$C$45+0,MIN('935'!L405+0,'11'!$C$40+0))</f>
        <v>0</v>
      </c>
      <c r="D456" s="6">
        <f>MAX('11'!$D$45+0,MIN('935'!M405+0,'11'!$D$40+0))</f>
        <v>0</v>
      </c>
      <c r="E456" s="6">
        <f>MAX('11'!$E$45+0,MIN('935'!N405+0,'11'!$E$40+0))</f>
        <v>0</v>
      </c>
      <c r="F456" s="6">
        <f>MAX('11'!$F$45+0,MIN('935'!O405+0,'11'!$F$40+0))</f>
        <v>0</v>
      </c>
      <c r="G456" s="6">
        <f>MAX('11'!$G$45+0,MIN('935'!P405+0,'11'!$G$40+0))</f>
        <v>0</v>
      </c>
      <c r="H456" s="6">
        <f>IF('935'!$K405=1000,'Fixed'!$M$636*'Fixed'!$F416/(1+'11'!$C$12)*$C456,0)</f>
        <v>0</v>
      </c>
      <c r="I456" s="6">
        <f>IF(MOD('935'!$K405,1000)=100,'Fixed'!$N$636*'Fixed'!$F416/(1+'11'!$D$12)*$D456,0)</f>
        <v>0</v>
      </c>
      <c r="J456" s="6">
        <f>IF(MOD('935'!$K405,100)=10,'Fixed'!$O$636*'Fixed'!$F416/(1+'11'!$E$12)*$E456,0)</f>
        <v>0</v>
      </c>
      <c r="K456" s="6">
        <f>IF(AND(MOD('935'!$K405,10)&gt;0,MOD('935'!$K405,1000)&gt;1),'Fixed'!$P$636*'Fixed'!$F416/(1+'11'!$F$12)*$F456,0)</f>
        <v>0</v>
      </c>
      <c r="L456" s="6">
        <f>IF(MOD('935'!$K405,1000)=1,'Fixed'!$Q$636*'Fixed'!$F416/(1+'11'!$G$12)*$G456,0)</f>
        <v>0</v>
      </c>
      <c r="M456" s="6">
        <f>IF('935'!$K405&gt;1000,'Fixed'!$M$636*'GenVol'!$F417*$C456,0)</f>
        <v>0</v>
      </c>
      <c r="N456" s="6">
        <f>IF(MOD('935'!$K405,1000)&gt;100,'Fixed'!$N$636*'GenVol'!$F417*$D456,0)</f>
        <v>0</v>
      </c>
      <c r="O456" s="6">
        <f>IF(MOD('935'!$K405,100)&gt;10,'Fixed'!$O$636*'GenVol'!$F417*$E456,0)</f>
        <v>0</v>
      </c>
      <c r="P456" s="6">
        <f>$H456+$I456+$J456+$K456+$L456</f>
        <v>0</v>
      </c>
      <c r="Q456" s="6">
        <f>$M456+$N456+$O456</f>
        <v>0</v>
      </c>
      <c r="R456" s="26">
        <f>100/'11'!B$17*'Fixed'!E416*('Fixed'!E$1278+'Fixed'!F$1278)</f>
        <v>0</v>
      </c>
      <c r="S456" s="24">
        <f>0-IF(ISNUMBER('GenSR'!H462),INDEX('913'!$I$6:$I$1205,'GenSR'!H462),0)-IF(ISNUMBER('GenSR'!I462),INDEX('913'!$I$6:$I$1205,'GenSR'!I462),0)-IF(ISNUMBER('GenSR'!J462),INDEX('913'!$I$6:$I$1205,'GenSR'!J462),0)-IF(ISNUMBER('GenSR'!K462),INDEX('913'!$I$6:$I$1205,'GenSR'!K462),0)-IF(ISNUMBER('GenSR'!L462),INDEX('913'!$I$6:$I$1205,'GenSR'!L462),0)-IF(ISNUMBER('GenSR'!M462),INDEX('913'!$I$6:$I$1205,'GenSR'!M462),0)-IF(ISNUMBER('GenSR'!N462),INDEX('913'!$I$6:$I$1205,'GenSR'!N462),0)-IF(ISNUMBER('GenSR'!O462),INDEX('913'!$I$6:$I$1205,'GenSR'!O462),0)</f>
        <v>0</v>
      </c>
      <c r="T456" s="6">
        <f>IF(S456=0,1,MAX(1,SQRT(S456^2+(IF(ISNUMBER('GenSR'!H462),INDEX('913'!$J$6:$J$1205,'GenSR'!H462),0)+IF(ISNUMBER('GenSR'!I462),INDEX('913'!$J$6:$J$1205,'GenSR'!I462),0)+IF(ISNUMBER('GenSR'!J462),INDEX('913'!$J$6:$J$1205,'GenSR'!J462),0)+IF(ISNUMBER('GenSR'!K462),INDEX('913'!$J$6:$J$1205,'GenSR'!K462),0)+IF(ISNUMBER('GenSR'!L462),INDEX('913'!$J$6:$J$1205,'GenSR'!L462),0)+IF(ISNUMBER('GenSR'!M462),INDEX('913'!$J$6:$J$1205,'GenSR'!M462),0)+IF(ISNUMBER('GenSR'!N462),INDEX('913'!$J$6:$J$1205,'GenSR'!N462),0)+IF(ISNUMBER('GenSR'!O462),INDEX('913'!$J$6:$J$1205,'GenSR'!O462),0))^2)/S456))</f>
        <v>0</v>
      </c>
      <c r="U456" s="26">
        <f>100*('GenSR'!AO462*'935'!Q405*T456)/'11'!B$17</f>
        <v>0</v>
      </c>
      <c r="V456" s="26">
        <f>100*'GenSR'!AN462/'11'!B$17</f>
        <v>0</v>
      </c>
      <c r="W456" s="26">
        <f>100*('GenSR'!AO462*T456)/'11'!D$17</f>
        <v>0</v>
      </c>
      <c r="X456" s="26">
        <f>100/'11'!B$17*'GenAgg'!E$27*'GenVol'!F417</f>
        <v>0</v>
      </c>
      <c r="Y456" s="26">
        <f>IF('GenVol'!B417=0,0,(1-B456/'GenVol'!B417)*(V456+IF('935'!Q405=0,0,(W456*'935'!Q405*('11'!D$17-'935'!Y405)/('11'!B$17-'935'!X405)))))</f>
        <v>0</v>
      </c>
      <c r="Z456" s="6">
        <f>IF('GenVol'!B417=0,1,B456/'GenVol'!B417)*W456</f>
        <v>0</v>
      </c>
      <c r="AA456" s="26">
        <f>IF('GenVol'!B417=0,1,B456/'GenVol'!B417)*V456</f>
        <v>0</v>
      </c>
      <c r="AB456" s="26">
        <f>X456+AA456</f>
        <v>0</v>
      </c>
      <c r="AC456" s="24">
        <f>'11'!D$17-'935'!Y405</f>
        <v>0</v>
      </c>
      <c r="AD456" s="24">
        <f>(P456+Q456)*'GenVol'!B417</f>
        <v>0</v>
      </c>
      <c r="AE456" s="10"/>
    </row>
    <row r="457" spans="1:31">
      <c r="A457" s="21">
        <v>400</v>
      </c>
      <c r="B457" s="24">
        <f>'GenVol'!B418-('935'!T406*(1-'935'!X406/'11'!B$17))</f>
        <v>0</v>
      </c>
      <c r="C457" s="6">
        <f>MAX('11'!$C$45+0,MIN('935'!L406+0,'11'!$C$40+0))</f>
        <v>0</v>
      </c>
      <c r="D457" s="6">
        <f>MAX('11'!$D$45+0,MIN('935'!M406+0,'11'!$D$40+0))</f>
        <v>0</v>
      </c>
      <c r="E457" s="6">
        <f>MAX('11'!$E$45+0,MIN('935'!N406+0,'11'!$E$40+0))</f>
        <v>0</v>
      </c>
      <c r="F457" s="6">
        <f>MAX('11'!$F$45+0,MIN('935'!O406+0,'11'!$F$40+0))</f>
        <v>0</v>
      </c>
      <c r="G457" s="6">
        <f>MAX('11'!$G$45+0,MIN('935'!P406+0,'11'!$G$40+0))</f>
        <v>0</v>
      </c>
      <c r="H457" s="6">
        <f>IF('935'!$K406=1000,'Fixed'!$M$636*'Fixed'!$F417/(1+'11'!$C$12)*$C457,0)</f>
        <v>0</v>
      </c>
      <c r="I457" s="6">
        <f>IF(MOD('935'!$K406,1000)=100,'Fixed'!$N$636*'Fixed'!$F417/(1+'11'!$D$12)*$D457,0)</f>
        <v>0</v>
      </c>
      <c r="J457" s="6">
        <f>IF(MOD('935'!$K406,100)=10,'Fixed'!$O$636*'Fixed'!$F417/(1+'11'!$E$12)*$E457,0)</f>
        <v>0</v>
      </c>
      <c r="K457" s="6">
        <f>IF(AND(MOD('935'!$K406,10)&gt;0,MOD('935'!$K406,1000)&gt;1),'Fixed'!$P$636*'Fixed'!$F417/(1+'11'!$F$12)*$F457,0)</f>
        <v>0</v>
      </c>
      <c r="L457" s="6">
        <f>IF(MOD('935'!$K406,1000)=1,'Fixed'!$Q$636*'Fixed'!$F417/(1+'11'!$G$12)*$G457,0)</f>
        <v>0</v>
      </c>
      <c r="M457" s="6">
        <f>IF('935'!$K406&gt;1000,'Fixed'!$M$636*'GenVol'!$F418*$C457,0)</f>
        <v>0</v>
      </c>
      <c r="N457" s="6">
        <f>IF(MOD('935'!$K406,1000)&gt;100,'Fixed'!$N$636*'GenVol'!$F418*$D457,0)</f>
        <v>0</v>
      </c>
      <c r="O457" s="6">
        <f>IF(MOD('935'!$K406,100)&gt;10,'Fixed'!$O$636*'GenVol'!$F418*$E457,0)</f>
        <v>0</v>
      </c>
      <c r="P457" s="6">
        <f>$H457+$I457+$J457+$K457+$L457</f>
        <v>0</v>
      </c>
      <c r="Q457" s="6">
        <f>$M457+$N457+$O457</f>
        <v>0</v>
      </c>
      <c r="R457" s="26">
        <f>100/'11'!B$17*'Fixed'!E417*('Fixed'!E$1278+'Fixed'!F$1278)</f>
        <v>0</v>
      </c>
      <c r="S457" s="24">
        <f>0-IF(ISNUMBER('GenSR'!H463),INDEX('913'!$I$6:$I$1205,'GenSR'!H463),0)-IF(ISNUMBER('GenSR'!I463),INDEX('913'!$I$6:$I$1205,'GenSR'!I463),0)-IF(ISNUMBER('GenSR'!J463),INDEX('913'!$I$6:$I$1205,'GenSR'!J463),0)-IF(ISNUMBER('GenSR'!K463),INDEX('913'!$I$6:$I$1205,'GenSR'!K463),0)-IF(ISNUMBER('GenSR'!L463),INDEX('913'!$I$6:$I$1205,'GenSR'!L463),0)-IF(ISNUMBER('GenSR'!M463),INDEX('913'!$I$6:$I$1205,'GenSR'!M463),0)-IF(ISNUMBER('GenSR'!N463),INDEX('913'!$I$6:$I$1205,'GenSR'!N463),0)-IF(ISNUMBER('GenSR'!O463),INDEX('913'!$I$6:$I$1205,'GenSR'!O463),0)</f>
        <v>0</v>
      </c>
      <c r="T457" s="6">
        <f>IF(S457=0,1,MAX(1,SQRT(S457^2+(IF(ISNUMBER('GenSR'!H463),INDEX('913'!$J$6:$J$1205,'GenSR'!H463),0)+IF(ISNUMBER('GenSR'!I463),INDEX('913'!$J$6:$J$1205,'GenSR'!I463),0)+IF(ISNUMBER('GenSR'!J463),INDEX('913'!$J$6:$J$1205,'GenSR'!J463),0)+IF(ISNUMBER('GenSR'!K463),INDEX('913'!$J$6:$J$1205,'GenSR'!K463),0)+IF(ISNUMBER('GenSR'!L463),INDEX('913'!$J$6:$J$1205,'GenSR'!L463),0)+IF(ISNUMBER('GenSR'!M463),INDEX('913'!$J$6:$J$1205,'GenSR'!M463),0)+IF(ISNUMBER('GenSR'!N463),INDEX('913'!$J$6:$J$1205,'GenSR'!N463),0)+IF(ISNUMBER('GenSR'!O463),INDEX('913'!$J$6:$J$1205,'GenSR'!O463),0))^2)/S457))</f>
        <v>0</v>
      </c>
      <c r="U457" s="26">
        <f>100*('GenSR'!AO463*'935'!Q406*T457)/'11'!B$17</f>
        <v>0</v>
      </c>
      <c r="V457" s="26">
        <f>100*'GenSR'!AN463/'11'!B$17</f>
        <v>0</v>
      </c>
      <c r="W457" s="26">
        <f>100*('GenSR'!AO463*T457)/'11'!D$17</f>
        <v>0</v>
      </c>
      <c r="X457" s="26">
        <f>100/'11'!B$17*'GenAgg'!E$27*'GenVol'!F418</f>
        <v>0</v>
      </c>
      <c r="Y457" s="26">
        <f>IF('GenVol'!B418=0,0,(1-B457/'GenVol'!B418)*(V457+IF('935'!Q406=0,0,(W457*'935'!Q406*('11'!D$17-'935'!Y406)/('11'!B$17-'935'!X406)))))</f>
        <v>0</v>
      </c>
      <c r="Z457" s="6">
        <f>IF('GenVol'!B418=0,1,B457/'GenVol'!B418)*W457</f>
        <v>0</v>
      </c>
      <c r="AA457" s="26">
        <f>IF('GenVol'!B418=0,1,B457/'GenVol'!B418)*V457</f>
        <v>0</v>
      </c>
      <c r="AB457" s="26">
        <f>X457+AA457</f>
        <v>0</v>
      </c>
      <c r="AC457" s="24">
        <f>'11'!D$17-'935'!Y406</f>
        <v>0</v>
      </c>
      <c r="AD457" s="24">
        <f>(P457+Q457)*'GenVol'!B418</f>
        <v>0</v>
      </c>
      <c r="AE457" s="10"/>
    </row>
    <row r="458" spans="1:31">
      <c r="A458" s="21">
        <v>401</v>
      </c>
      <c r="B458" s="24">
        <f>'GenVol'!B419-('935'!T407*(1-'935'!X407/'11'!B$17))</f>
        <v>0</v>
      </c>
      <c r="C458" s="6">
        <f>MAX('11'!$C$45+0,MIN('935'!L407+0,'11'!$C$40+0))</f>
        <v>0</v>
      </c>
      <c r="D458" s="6">
        <f>MAX('11'!$D$45+0,MIN('935'!M407+0,'11'!$D$40+0))</f>
        <v>0</v>
      </c>
      <c r="E458" s="6">
        <f>MAX('11'!$E$45+0,MIN('935'!N407+0,'11'!$E$40+0))</f>
        <v>0</v>
      </c>
      <c r="F458" s="6">
        <f>MAX('11'!$F$45+0,MIN('935'!O407+0,'11'!$F$40+0))</f>
        <v>0</v>
      </c>
      <c r="G458" s="6">
        <f>MAX('11'!$G$45+0,MIN('935'!P407+0,'11'!$G$40+0))</f>
        <v>0</v>
      </c>
      <c r="H458" s="6">
        <f>IF('935'!$K407=1000,'Fixed'!$M$636*'Fixed'!$F418/(1+'11'!$C$12)*$C458,0)</f>
        <v>0</v>
      </c>
      <c r="I458" s="6">
        <f>IF(MOD('935'!$K407,1000)=100,'Fixed'!$N$636*'Fixed'!$F418/(1+'11'!$D$12)*$D458,0)</f>
        <v>0</v>
      </c>
      <c r="J458" s="6">
        <f>IF(MOD('935'!$K407,100)=10,'Fixed'!$O$636*'Fixed'!$F418/(1+'11'!$E$12)*$E458,0)</f>
        <v>0</v>
      </c>
      <c r="K458" s="6">
        <f>IF(AND(MOD('935'!$K407,10)&gt;0,MOD('935'!$K407,1000)&gt;1),'Fixed'!$P$636*'Fixed'!$F418/(1+'11'!$F$12)*$F458,0)</f>
        <v>0</v>
      </c>
      <c r="L458" s="6">
        <f>IF(MOD('935'!$K407,1000)=1,'Fixed'!$Q$636*'Fixed'!$F418/(1+'11'!$G$12)*$G458,0)</f>
        <v>0</v>
      </c>
      <c r="M458" s="6">
        <f>IF('935'!$K407&gt;1000,'Fixed'!$M$636*'GenVol'!$F419*$C458,0)</f>
        <v>0</v>
      </c>
      <c r="N458" s="6">
        <f>IF(MOD('935'!$K407,1000)&gt;100,'Fixed'!$N$636*'GenVol'!$F419*$D458,0)</f>
        <v>0</v>
      </c>
      <c r="O458" s="6">
        <f>IF(MOD('935'!$K407,100)&gt;10,'Fixed'!$O$636*'GenVol'!$F419*$E458,0)</f>
        <v>0</v>
      </c>
      <c r="P458" s="6">
        <f>$H458+$I458+$J458+$K458+$L458</f>
        <v>0</v>
      </c>
      <c r="Q458" s="6">
        <f>$M458+$N458+$O458</f>
        <v>0</v>
      </c>
      <c r="R458" s="26">
        <f>100/'11'!B$17*'Fixed'!E418*('Fixed'!E$1278+'Fixed'!F$1278)</f>
        <v>0</v>
      </c>
      <c r="S458" s="24">
        <f>0-IF(ISNUMBER('GenSR'!H464),INDEX('913'!$I$6:$I$1205,'GenSR'!H464),0)-IF(ISNUMBER('GenSR'!I464),INDEX('913'!$I$6:$I$1205,'GenSR'!I464),0)-IF(ISNUMBER('GenSR'!J464),INDEX('913'!$I$6:$I$1205,'GenSR'!J464),0)-IF(ISNUMBER('GenSR'!K464),INDEX('913'!$I$6:$I$1205,'GenSR'!K464),0)-IF(ISNUMBER('GenSR'!L464),INDEX('913'!$I$6:$I$1205,'GenSR'!L464),0)-IF(ISNUMBER('GenSR'!M464),INDEX('913'!$I$6:$I$1205,'GenSR'!M464),0)-IF(ISNUMBER('GenSR'!N464),INDEX('913'!$I$6:$I$1205,'GenSR'!N464),0)-IF(ISNUMBER('GenSR'!O464),INDEX('913'!$I$6:$I$1205,'GenSR'!O464),0)</f>
        <v>0</v>
      </c>
      <c r="T458" s="6">
        <f>IF(S458=0,1,MAX(1,SQRT(S458^2+(IF(ISNUMBER('GenSR'!H464),INDEX('913'!$J$6:$J$1205,'GenSR'!H464),0)+IF(ISNUMBER('GenSR'!I464),INDEX('913'!$J$6:$J$1205,'GenSR'!I464),0)+IF(ISNUMBER('GenSR'!J464),INDEX('913'!$J$6:$J$1205,'GenSR'!J464),0)+IF(ISNUMBER('GenSR'!K464),INDEX('913'!$J$6:$J$1205,'GenSR'!K464),0)+IF(ISNUMBER('GenSR'!L464),INDEX('913'!$J$6:$J$1205,'GenSR'!L464),0)+IF(ISNUMBER('GenSR'!M464),INDEX('913'!$J$6:$J$1205,'GenSR'!M464),0)+IF(ISNUMBER('GenSR'!N464),INDEX('913'!$J$6:$J$1205,'GenSR'!N464),0)+IF(ISNUMBER('GenSR'!O464),INDEX('913'!$J$6:$J$1205,'GenSR'!O464),0))^2)/S458))</f>
        <v>0</v>
      </c>
      <c r="U458" s="26">
        <f>100*('GenSR'!AO464*'935'!Q407*T458)/'11'!B$17</f>
        <v>0</v>
      </c>
      <c r="V458" s="26">
        <f>100*'GenSR'!AN464/'11'!B$17</f>
        <v>0</v>
      </c>
      <c r="W458" s="26">
        <f>100*('GenSR'!AO464*T458)/'11'!D$17</f>
        <v>0</v>
      </c>
      <c r="X458" s="26">
        <f>100/'11'!B$17*'GenAgg'!E$27*'GenVol'!F419</f>
        <v>0</v>
      </c>
      <c r="Y458" s="26">
        <f>IF('GenVol'!B419=0,0,(1-B458/'GenVol'!B419)*(V458+IF('935'!Q407=0,0,(W458*'935'!Q407*('11'!D$17-'935'!Y407)/('11'!B$17-'935'!X407)))))</f>
        <v>0</v>
      </c>
      <c r="Z458" s="6">
        <f>IF('GenVol'!B419=0,1,B458/'GenVol'!B419)*W458</f>
        <v>0</v>
      </c>
      <c r="AA458" s="26">
        <f>IF('GenVol'!B419=0,1,B458/'GenVol'!B419)*V458</f>
        <v>0</v>
      </c>
      <c r="AB458" s="26">
        <f>X458+AA458</f>
        <v>0</v>
      </c>
      <c r="AC458" s="24">
        <f>'11'!D$17-'935'!Y407</f>
        <v>0</v>
      </c>
      <c r="AD458" s="24">
        <f>(P458+Q458)*'GenVol'!B419</f>
        <v>0</v>
      </c>
      <c r="AE458" s="10"/>
    </row>
    <row r="459" spans="1:31">
      <c r="A459" s="21">
        <v>402</v>
      </c>
      <c r="B459" s="24">
        <f>'GenVol'!B420-('935'!T408*(1-'935'!X408/'11'!B$17))</f>
        <v>0</v>
      </c>
      <c r="C459" s="6">
        <f>MAX('11'!$C$45+0,MIN('935'!L408+0,'11'!$C$40+0))</f>
        <v>0</v>
      </c>
      <c r="D459" s="6">
        <f>MAX('11'!$D$45+0,MIN('935'!M408+0,'11'!$D$40+0))</f>
        <v>0</v>
      </c>
      <c r="E459" s="6">
        <f>MAX('11'!$E$45+0,MIN('935'!N408+0,'11'!$E$40+0))</f>
        <v>0</v>
      </c>
      <c r="F459" s="6">
        <f>MAX('11'!$F$45+0,MIN('935'!O408+0,'11'!$F$40+0))</f>
        <v>0</v>
      </c>
      <c r="G459" s="6">
        <f>MAX('11'!$G$45+0,MIN('935'!P408+0,'11'!$G$40+0))</f>
        <v>0</v>
      </c>
      <c r="H459" s="6">
        <f>IF('935'!$K408=1000,'Fixed'!$M$636*'Fixed'!$F419/(1+'11'!$C$12)*$C459,0)</f>
        <v>0</v>
      </c>
      <c r="I459" s="6">
        <f>IF(MOD('935'!$K408,1000)=100,'Fixed'!$N$636*'Fixed'!$F419/(1+'11'!$D$12)*$D459,0)</f>
        <v>0</v>
      </c>
      <c r="J459" s="6">
        <f>IF(MOD('935'!$K408,100)=10,'Fixed'!$O$636*'Fixed'!$F419/(1+'11'!$E$12)*$E459,0)</f>
        <v>0</v>
      </c>
      <c r="K459" s="6">
        <f>IF(AND(MOD('935'!$K408,10)&gt;0,MOD('935'!$K408,1000)&gt;1),'Fixed'!$P$636*'Fixed'!$F419/(1+'11'!$F$12)*$F459,0)</f>
        <v>0</v>
      </c>
      <c r="L459" s="6">
        <f>IF(MOD('935'!$K408,1000)=1,'Fixed'!$Q$636*'Fixed'!$F419/(1+'11'!$G$12)*$G459,0)</f>
        <v>0</v>
      </c>
      <c r="M459" s="6">
        <f>IF('935'!$K408&gt;1000,'Fixed'!$M$636*'GenVol'!$F420*$C459,0)</f>
        <v>0</v>
      </c>
      <c r="N459" s="6">
        <f>IF(MOD('935'!$K408,1000)&gt;100,'Fixed'!$N$636*'GenVol'!$F420*$D459,0)</f>
        <v>0</v>
      </c>
      <c r="O459" s="6">
        <f>IF(MOD('935'!$K408,100)&gt;10,'Fixed'!$O$636*'GenVol'!$F420*$E459,0)</f>
        <v>0</v>
      </c>
      <c r="P459" s="6">
        <f>$H459+$I459+$J459+$K459+$L459</f>
        <v>0</v>
      </c>
      <c r="Q459" s="6">
        <f>$M459+$N459+$O459</f>
        <v>0</v>
      </c>
      <c r="R459" s="26">
        <f>100/'11'!B$17*'Fixed'!E419*('Fixed'!E$1278+'Fixed'!F$1278)</f>
        <v>0</v>
      </c>
      <c r="S459" s="24">
        <f>0-IF(ISNUMBER('GenSR'!H465),INDEX('913'!$I$6:$I$1205,'GenSR'!H465),0)-IF(ISNUMBER('GenSR'!I465),INDEX('913'!$I$6:$I$1205,'GenSR'!I465),0)-IF(ISNUMBER('GenSR'!J465),INDEX('913'!$I$6:$I$1205,'GenSR'!J465),0)-IF(ISNUMBER('GenSR'!K465),INDEX('913'!$I$6:$I$1205,'GenSR'!K465),0)-IF(ISNUMBER('GenSR'!L465),INDEX('913'!$I$6:$I$1205,'GenSR'!L465),0)-IF(ISNUMBER('GenSR'!M465),INDEX('913'!$I$6:$I$1205,'GenSR'!M465),0)-IF(ISNUMBER('GenSR'!N465),INDEX('913'!$I$6:$I$1205,'GenSR'!N465),0)-IF(ISNUMBER('GenSR'!O465),INDEX('913'!$I$6:$I$1205,'GenSR'!O465),0)</f>
        <v>0</v>
      </c>
      <c r="T459" s="6">
        <f>IF(S459=0,1,MAX(1,SQRT(S459^2+(IF(ISNUMBER('GenSR'!H465),INDEX('913'!$J$6:$J$1205,'GenSR'!H465),0)+IF(ISNUMBER('GenSR'!I465),INDEX('913'!$J$6:$J$1205,'GenSR'!I465),0)+IF(ISNUMBER('GenSR'!J465),INDEX('913'!$J$6:$J$1205,'GenSR'!J465),0)+IF(ISNUMBER('GenSR'!K465),INDEX('913'!$J$6:$J$1205,'GenSR'!K465),0)+IF(ISNUMBER('GenSR'!L465),INDEX('913'!$J$6:$J$1205,'GenSR'!L465),0)+IF(ISNUMBER('GenSR'!M465),INDEX('913'!$J$6:$J$1205,'GenSR'!M465),0)+IF(ISNUMBER('GenSR'!N465),INDEX('913'!$J$6:$J$1205,'GenSR'!N465),0)+IF(ISNUMBER('GenSR'!O465),INDEX('913'!$J$6:$J$1205,'GenSR'!O465),0))^2)/S459))</f>
        <v>0</v>
      </c>
      <c r="U459" s="26">
        <f>100*('GenSR'!AO465*'935'!Q408*T459)/'11'!B$17</f>
        <v>0</v>
      </c>
      <c r="V459" s="26">
        <f>100*'GenSR'!AN465/'11'!B$17</f>
        <v>0</v>
      </c>
      <c r="W459" s="26">
        <f>100*('GenSR'!AO465*T459)/'11'!D$17</f>
        <v>0</v>
      </c>
      <c r="X459" s="26">
        <f>100/'11'!B$17*'GenAgg'!E$27*'GenVol'!F420</f>
        <v>0</v>
      </c>
      <c r="Y459" s="26">
        <f>IF('GenVol'!B420=0,0,(1-B459/'GenVol'!B420)*(V459+IF('935'!Q408=0,0,(W459*'935'!Q408*('11'!D$17-'935'!Y408)/('11'!B$17-'935'!X408)))))</f>
        <v>0</v>
      </c>
      <c r="Z459" s="6">
        <f>IF('GenVol'!B420=0,1,B459/'GenVol'!B420)*W459</f>
        <v>0</v>
      </c>
      <c r="AA459" s="26">
        <f>IF('GenVol'!B420=0,1,B459/'GenVol'!B420)*V459</f>
        <v>0</v>
      </c>
      <c r="AB459" s="26">
        <f>X459+AA459</f>
        <v>0</v>
      </c>
      <c r="AC459" s="24">
        <f>'11'!D$17-'935'!Y408</f>
        <v>0</v>
      </c>
      <c r="AD459" s="24">
        <f>(P459+Q459)*'GenVol'!B420</f>
        <v>0</v>
      </c>
      <c r="AE459" s="10"/>
    </row>
    <row r="460" spans="1:31">
      <c r="A460" s="21">
        <v>403</v>
      </c>
      <c r="B460" s="24">
        <f>'GenVol'!B421-('935'!T409*(1-'935'!X409/'11'!B$17))</f>
        <v>0</v>
      </c>
      <c r="C460" s="6">
        <f>MAX('11'!$C$45+0,MIN('935'!L409+0,'11'!$C$40+0))</f>
        <v>0</v>
      </c>
      <c r="D460" s="6">
        <f>MAX('11'!$D$45+0,MIN('935'!M409+0,'11'!$D$40+0))</f>
        <v>0</v>
      </c>
      <c r="E460" s="6">
        <f>MAX('11'!$E$45+0,MIN('935'!N409+0,'11'!$E$40+0))</f>
        <v>0</v>
      </c>
      <c r="F460" s="6">
        <f>MAX('11'!$F$45+0,MIN('935'!O409+0,'11'!$F$40+0))</f>
        <v>0</v>
      </c>
      <c r="G460" s="6">
        <f>MAX('11'!$G$45+0,MIN('935'!P409+0,'11'!$G$40+0))</f>
        <v>0</v>
      </c>
      <c r="H460" s="6">
        <f>IF('935'!$K409=1000,'Fixed'!$M$636*'Fixed'!$F420/(1+'11'!$C$12)*$C460,0)</f>
        <v>0</v>
      </c>
      <c r="I460" s="6">
        <f>IF(MOD('935'!$K409,1000)=100,'Fixed'!$N$636*'Fixed'!$F420/(1+'11'!$D$12)*$D460,0)</f>
        <v>0</v>
      </c>
      <c r="J460" s="6">
        <f>IF(MOD('935'!$K409,100)=10,'Fixed'!$O$636*'Fixed'!$F420/(1+'11'!$E$12)*$E460,0)</f>
        <v>0</v>
      </c>
      <c r="K460" s="6">
        <f>IF(AND(MOD('935'!$K409,10)&gt;0,MOD('935'!$K409,1000)&gt;1),'Fixed'!$P$636*'Fixed'!$F420/(1+'11'!$F$12)*$F460,0)</f>
        <v>0</v>
      </c>
      <c r="L460" s="6">
        <f>IF(MOD('935'!$K409,1000)=1,'Fixed'!$Q$636*'Fixed'!$F420/(1+'11'!$G$12)*$G460,0)</f>
        <v>0</v>
      </c>
      <c r="M460" s="6">
        <f>IF('935'!$K409&gt;1000,'Fixed'!$M$636*'GenVol'!$F421*$C460,0)</f>
        <v>0</v>
      </c>
      <c r="N460" s="6">
        <f>IF(MOD('935'!$K409,1000)&gt;100,'Fixed'!$N$636*'GenVol'!$F421*$D460,0)</f>
        <v>0</v>
      </c>
      <c r="O460" s="6">
        <f>IF(MOD('935'!$K409,100)&gt;10,'Fixed'!$O$636*'GenVol'!$F421*$E460,0)</f>
        <v>0</v>
      </c>
      <c r="P460" s="6">
        <f>$H460+$I460+$J460+$K460+$L460</f>
        <v>0</v>
      </c>
      <c r="Q460" s="6">
        <f>$M460+$N460+$O460</f>
        <v>0</v>
      </c>
      <c r="R460" s="26">
        <f>100/'11'!B$17*'Fixed'!E420*('Fixed'!E$1278+'Fixed'!F$1278)</f>
        <v>0</v>
      </c>
      <c r="S460" s="24">
        <f>0-IF(ISNUMBER('GenSR'!H466),INDEX('913'!$I$6:$I$1205,'GenSR'!H466),0)-IF(ISNUMBER('GenSR'!I466),INDEX('913'!$I$6:$I$1205,'GenSR'!I466),0)-IF(ISNUMBER('GenSR'!J466),INDEX('913'!$I$6:$I$1205,'GenSR'!J466),0)-IF(ISNUMBER('GenSR'!K466),INDEX('913'!$I$6:$I$1205,'GenSR'!K466),0)-IF(ISNUMBER('GenSR'!L466),INDEX('913'!$I$6:$I$1205,'GenSR'!L466),0)-IF(ISNUMBER('GenSR'!M466),INDEX('913'!$I$6:$I$1205,'GenSR'!M466),0)-IF(ISNUMBER('GenSR'!N466),INDEX('913'!$I$6:$I$1205,'GenSR'!N466),0)-IF(ISNUMBER('GenSR'!O466),INDEX('913'!$I$6:$I$1205,'GenSR'!O466),0)</f>
        <v>0</v>
      </c>
      <c r="T460" s="6">
        <f>IF(S460=0,1,MAX(1,SQRT(S460^2+(IF(ISNUMBER('GenSR'!H466),INDEX('913'!$J$6:$J$1205,'GenSR'!H466),0)+IF(ISNUMBER('GenSR'!I466),INDEX('913'!$J$6:$J$1205,'GenSR'!I466),0)+IF(ISNUMBER('GenSR'!J466),INDEX('913'!$J$6:$J$1205,'GenSR'!J466),0)+IF(ISNUMBER('GenSR'!K466),INDEX('913'!$J$6:$J$1205,'GenSR'!K466),0)+IF(ISNUMBER('GenSR'!L466),INDEX('913'!$J$6:$J$1205,'GenSR'!L466),0)+IF(ISNUMBER('GenSR'!M466),INDEX('913'!$J$6:$J$1205,'GenSR'!M466),0)+IF(ISNUMBER('GenSR'!N466),INDEX('913'!$J$6:$J$1205,'GenSR'!N466),0)+IF(ISNUMBER('GenSR'!O466),INDEX('913'!$J$6:$J$1205,'GenSR'!O466),0))^2)/S460))</f>
        <v>0</v>
      </c>
      <c r="U460" s="26">
        <f>100*('GenSR'!AO466*'935'!Q409*T460)/'11'!B$17</f>
        <v>0</v>
      </c>
      <c r="V460" s="26">
        <f>100*'GenSR'!AN466/'11'!B$17</f>
        <v>0</v>
      </c>
      <c r="W460" s="26">
        <f>100*('GenSR'!AO466*T460)/'11'!D$17</f>
        <v>0</v>
      </c>
      <c r="X460" s="26">
        <f>100/'11'!B$17*'GenAgg'!E$27*'GenVol'!F421</f>
        <v>0</v>
      </c>
      <c r="Y460" s="26">
        <f>IF('GenVol'!B421=0,0,(1-B460/'GenVol'!B421)*(V460+IF('935'!Q409=0,0,(W460*'935'!Q409*('11'!D$17-'935'!Y409)/('11'!B$17-'935'!X409)))))</f>
        <v>0</v>
      </c>
      <c r="Z460" s="6">
        <f>IF('GenVol'!B421=0,1,B460/'GenVol'!B421)*W460</f>
        <v>0</v>
      </c>
      <c r="AA460" s="26">
        <f>IF('GenVol'!B421=0,1,B460/'GenVol'!B421)*V460</f>
        <v>0</v>
      </c>
      <c r="AB460" s="26">
        <f>X460+AA460</f>
        <v>0</v>
      </c>
      <c r="AC460" s="24">
        <f>'11'!D$17-'935'!Y409</f>
        <v>0</v>
      </c>
      <c r="AD460" s="24">
        <f>(P460+Q460)*'GenVol'!B421</f>
        <v>0</v>
      </c>
      <c r="AE460" s="10"/>
    </row>
    <row r="461" spans="1:31">
      <c r="A461" s="21">
        <v>404</v>
      </c>
      <c r="B461" s="24">
        <f>'GenVol'!B422-('935'!T410*(1-'935'!X410/'11'!B$17))</f>
        <v>0</v>
      </c>
      <c r="C461" s="6">
        <f>MAX('11'!$C$45+0,MIN('935'!L410+0,'11'!$C$40+0))</f>
        <v>0</v>
      </c>
      <c r="D461" s="6">
        <f>MAX('11'!$D$45+0,MIN('935'!M410+0,'11'!$D$40+0))</f>
        <v>0</v>
      </c>
      <c r="E461" s="6">
        <f>MAX('11'!$E$45+0,MIN('935'!N410+0,'11'!$E$40+0))</f>
        <v>0</v>
      </c>
      <c r="F461" s="6">
        <f>MAX('11'!$F$45+0,MIN('935'!O410+0,'11'!$F$40+0))</f>
        <v>0</v>
      </c>
      <c r="G461" s="6">
        <f>MAX('11'!$G$45+0,MIN('935'!P410+0,'11'!$G$40+0))</f>
        <v>0</v>
      </c>
      <c r="H461" s="6">
        <f>IF('935'!$K410=1000,'Fixed'!$M$636*'Fixed'!$F421/(1+'11'!$C$12)*$C461,0)</f>
        <v>0</v>
      </c>
      <c r="I461" s="6">
        <f>IF(MOD('935'!$K410,1000)=100,'Fixed'!$N$636*'Fixed'!$F421/(1+'11'!$D$12)*$D461,0)</f>
        <v>0</v>
      </c>
      <c r="J461" s="6">
        <f>IF(MOD('935'!$K410,100)=10,'Fixed'!$O$636*'Fixed'!$F421/(1+'11'!$E$12)*$E461,0)</f>
        <v>0</v>
      </c>
      <c r="K461" s="6">
        <f>IF(AND(MOD('935'!$K410,10)&gt;0,MOD('935'!$K410,1000)&gt;1),'Fixed'!$P$636*'Fixed'!$F421/(1+'11'!$F$12)*$F461,0)</f>
        <v>0</v>
      </c>
      <c r="L461" s="6">
        <f>IF(MOD('935'!$K410,1000)=1,'Fixed'!$Q$636*'Fixed'!$F421/(1+'11'!$G$12)*$G461,0)</f>
        <v>0</v>
      </c>
      <c r="M461" s="6">
        <f>IF('935'!$K410&gt;1000,'Fixed'!$M$636*'GenVol'!$F422*$C461,0)</f>
        <v>0</v>
      </c>
      <c r="N461" s="6">
        <f>IF(MOD('935'!$K410,1000)&gt;100,'Fixed'!$N$636*'GenVol'!$F422*$D461,0)</f>
        <v>0</v>
      </c>
      <c r="O461" s="6">
        <f>IF(MOD('935'!$K410,100)&gt;10,'Fixed'!$O$636*'GenVol'!$F422*$E461,0)</f>
        <v>0</v>
      </c>
      <c r="P461" s="6">
        <f>$H461+$I461+$J461+$K461+$L461</f>
        <v>0</v>
      </c>
      <c r="Q461" s="6">
        <f>$M461+$N461+$O461</f>
        <v>0</v>
      </c>
      <c r="R461" s="26">
        <f>100/'11'!B$17*'Fixed'!E421*('Fixed'!E$1278+'Fixed'!F$1278)</f>
        <v>0</v>
      </c>
      <c r="S461" s="24">
        <f>0-IF(ISNUMBER('GenSR'!H467),INDEX('913'!$I$6:$I$1205,'GenSR'!H467),0)-IF(ISNUMBER('GenSR'!I467),INDEX('913'!$I$6:$I$1205,'GenSR'!I467),0)-IF(ISNUMBER('GenSR'!J467),INDEX('913'!$I$6:$I$1205,'GenSR'!J467),0)-IF(ISNUMBER('GenSR'!K467),INDEX('913'!$I$6:$I$1205,'GenSR'!K467),0)-IF(ISNUMBER('GenSR'!L467),INDEX('913'!$I$6:$I$1205,'GenSR'!L467),0)-IF(ISNUMBER('GenSR'!M467),INDEX('913'!$I$6:$I$1205,'GenSR'!M467),0)-IF(ISNUMBER('GenSR'!N467),INDEX('913'!$I$6:$I$1205,'GenSR'!N467),0)-IF(ISNUMBER('GenSR'!O467),INDEX('913'!$I$6:$I$1205,'GenSR'!O467),0)</f>
        <v>0</v>
      </c>
      <c r="T461" s="6">
        <f>IF(S461=0,1,MAX(1,SQRT(S461^2+(IF(ISNUMBER('GenSR'!H467),INDEX('913'!$J$6:$J$1205,'GenSR'!H467),0)+IF(ISNUMBER('GenSR'!I467),INDEX('913'!$J$6:$J$1205,'GenSR'!I467),0)+IF(ISNUMBER('GenSR'!J467),INDEX('913'!$J$6:$J$1205,'GenSR'!J467),0)+IF(ISNUMBER('GenSR'!K467),INDEX('913'!$J$6:$J$1205,'GenSR'!K467),0)+IF(ISNUMBER('GenSR'!L467),INDEX('913'!$J$6:$J$1205,'GenSR'!L467),0)+IF(ISNUMBER('GenSR'!M467),INDEX('913'!$J$6:$J$1205,'GenSR'!M467),0)+IF(ISNUMBER('GenSR'!N467),INDEX('913'!$J$6:$J$1205,'GenSR'!N467),0)+IF(ISNUMBER('GenSR'!O467),INDEX('913'!$J$6:$J$1205,'GenSR'!O467),0))^2)/S461))</f>
        <v>0</v>
      </c>
      <c r="U461" s="26">
        <f>100*('GenSR'!AO467*'935'!Q410*T461)/'11'!B$17</f>
        <v>0</v>
      </c>
      <c r="V461" s="26">
        <f>100*'GenSR'!AN467/'11'!B$17</f>
        <v>0</v>
      </c>
      <c r="W461" s="26">
        <f>100*('GenSR'!AO467*T461)/'11'!D$17</f>
        <v>0</v>
      </c>
      <c r="X461" s="26">
        <f>100/'11'!B$17*'GenAgg'!E$27*'GenVol'!F422</f>
        <v>0</v>
      </c>
      <c r="Y461" s="26">
        <f>IF('GenVol'!B422=0,0,(1-B461/'GenVol'!B422)*(V461+IF('935'!Q410=0,0,(W461*'935'!Q410*('11'!D$17-'935'!Y410)/('11'!B$17-'935'!X410)))))</f>
        <v>0</v>
      </c>
      <c r="Z461" s="6">
        <f>IF('GenVol'!B422=0,1,B461/'GenVol'!B422)*W461</f>
        <v>0</v>
      </c>
      <c r="AA461" s="26">
        <f>IF('GenVol'!B422=0,1,B461/'GenVol'!B422)*V461</f>
        <v>0</v>
      </c>
      <c r="AB461" s="26">
        <f>X461+AA461</f>
        <v>0</v>
      </c>
      <c r="AC461" s="24">
        <f>'11'!D$17-'935'!Y410</f>
        <v>0</v>
      </c>
      <c r="AD461" s="24">
        <f>(P461+Q461)*'GenVol'!B422</f>
        <v>0</v>
      </c>
      <c r="AE461" s="10"/>
    </row>
    <row r="462" spans="1:31">
      <c r="A462" s="21">
        <v>405</v>
      </c>
      <c r="B462" s="24">
        <f>'GenVol'!B423-('935'!T411*(1-'935'!X411/'11'!B$17))</f>
        <v>0</v>
      </c>
      <c r="C462" s="6">
        <f>MAX('11'!$C$45+0,MIN('935'!L411+0,'11'!$C$40+0))</f>
        <v>0</v>
      </c>
      <c r="D462" s="6">
        <f>MAX('11'!$D$45+0,MIN('935'!M411+0,'11'!$D$40+0))</f>
        <v>0</v>
      </c>
      <c r="E462" s="6">
        <f>MAX('11'!$E$45+0,MIN('935'!N411+0,'11'!$E$40+0))</f>
        <v>0</v>
      </c>
      <c r="F462" s="6">
        <f>MAX('11'!$F$45+0,MIN('935'!O411+0,'11'!$F$40+0))</f>
        <v>0</v>
      </c>
      <c r="G462" s="6">
        <f>MAX('11'!$G$45+0,MIN('935'!P411+0,'11'!$G$40+0))</f>
        <v>0</v>
      </c>
      <c r="H462" s="6">
        <f>IF('935'!$K411=1000,'Fixed'!$M$636*'Fixed'!$F422/(1+'11'!$C$12)*$C462,0)</f>
        <v>0</v>
      </c>
      <c r="I462" s="6">
        <f>IF(MOD('935'!$K411,1000)=100,'Fixed'!$N$636*'Fixed'!$F422/(1+'11'!$D$12)*$D462,0)</f>
        <v>0</v>
      </c>
      <c r="J462" s="6">
        <f>IF(MOD('935'!$K411,100)=10,'Fixed'!$O$636*'Fixed'!$F422/(1+'11'!$E$12)*$E462,0)</f>
        <v>0</v>
      </c>
      <c r="K462" s="6">
        <f>IF(AND(MOD('935'!$K411,10)&gt;0,MOD('935'!$K411,1000)&gt;1),'Fixed'!$P$636*'Fixed'!$F422/(1+'11'!$F$12)*$F462,0)</f>
        <v>0</v>
      </c>
      <c r="L462" s="6">
        <f>IF(MOD('935'!$K411,1000)=1,'Fixed'!$Q$636*'Fixed'!$F422/(1+'11'!$G$12)*$G462,0)</f>
        <v>0</v>
      </c>
      <c r="M462" s="6">
        <f>IF('935'!$K411&gt;1000,'Fixed'!$M$636*'GenVol'!$F423*$C462,0)</f>
        <v>0</v>
      </c>
      <c r="N462" s="6">
        <f>IF(MOD('935'!$K411,1000)&gt;100,'Fixed'!$N$636*'GenVol'!$F423*$D462,0)</f>
        <v>0</v>
      </c>
      <c r="O462" s="6">
        <f>IF(MOD('935'!$K411,100)&gt;10,'Fixed'!$O$636*'GenVol'!$F423*$E462,0)</f>
        <v>0</v>
      </c>
      <c r="P462" s="6">
        <f>$H462+$I462+$J462+$K462+$L462</f>
        <v>0</v>
      </c>
      <c r="Q462" s="6">
        <f>$M462+$N462+$O462</f>
        <v>0</v>
      </c>
      <c r="R462" s="26">
        <f>100/'11'!B$17*'Fixed'!E422*('Fixed'!E$1278+'Fixed'!F$1278)</f>
        <v>0</v>
      </c>
      <c r="S462" s="24">
        <f>0-IF(ISNUMBER('GenSR'!H468),INDEX('913'!$I$6:$I$1205,'GenSR'!H468),0)-IF(ISNUMBER('GenSR'!I468),INDEX('913'!$I$6:$I$1205,'GenSR'!I468),0)-IF(ISNUMBER('GenSR'!J468),INDEX('913'!$I$6:$I$1205,'GenSR'!J468),0)-IF(ISNUMBER('GenSR'!K468),INDEX('913'!$I$6:$I$1205,'GenSR'!K468),0)-IF(ISNUMBER('GenSR'!L468),INDEX('913'!$I$6:$I$1205,'GenSR'!L468),0)-IF(ISNUMBER('GenSR'!M468),INDEX('913'!$I$6:$I$1205,'GenSR'!M468),0)-IF(ISNUMBER('GenSR'!N468),INDEX('913'!$I$6:$I$1205,'GenSR'!N468),0)-IF(ISNUMBER('GenSR'!O468),INDEX('913'!$I$6:$I$1205,'GenSR'!O468),0)</f>
        <v>0</v>
      </c>
      <c r="T462" s="6">
        <f>IF(S462=0,1,MAX(1,SQRT(S462^2+(IF(ISNUMBER('GenSR'!H468),INDEX('913'!$J$6:$J$1205,'GenSR'!H468),0)+IF(ISNUMBER('GenSR'!I468),INDEX('913'!$J$6:$J$1205,'GenSR'!I468),0)+IF(ISNUMBER('GenSR'!J468),INDEX('913'!$J$6:$J$1205,'GenSR'!J468),0)+IF(ISNUMBER('GenSR'!K468),INDEX('913'!$J$6:$J$1205,'GenSR'!K468),0)+IF(ISNUMBER('GenSR'!L468),INDEX('913'!$J$6:$J$1205,'GenSR'!L468),0)+IF(ISNUMBER('GenSR'!M468),INDEX('913'!$J$6:$J$1205,'GenSR'!M468),0)+IF(ISNUMBER('GenSR'!N468),INDEX('913'!$J$6:$J$1205,'GenSR'!N468),0)+IF(ISNUMBER('GenSR'!O468),INDEX('913'!$J$6:$J$1205,'GenSR'!O468),0))^2)/S462))</f>
        <v>0</v>
      </c>
      <c r="U462" s="26">
        <f>100*('GenSR'!AO468*'935'!Q411*T462)/'11'!B$17</f>
        <v>0</v>
      </c>
      <c r="V462" s="26">
        <f>100*'GenSR'!AN468/'11'!B$17</f>
        <v>0</v>
      </c>
      <c r="W462" s="26">
        <f>100*('GenSR'!AO468*T462)/'11'!D$17</f>
        <v>0</v>
      </c>
      <c r="X462" s="26">
        <f>100/'11'!B$17*'GenAgg'!E$27*'GenVol'!F423</f>
        <v>0</v>
      </c>
      <c r="Y462" s="26">
        <f>IF('GenVol'!B423=0,0,(1-B462/'GenVol'!B423)*(V462+IF('935'!Q411=0,0,(W462*'935'!Q411*('11'!D$17-'935'!Y411)/('11'!B$17-'935'!X411)))))</f>
        <v>0</v>
      </c>
      <c r="Z462" s="6">
        <f>IF('GenVol'!B423=0,1,B462/'GenVol'!B423)*W462</f>
        <v>0</v>
      </c>
      <c r="AA462" s="26">
        <f>IF('GenVol'!B423=0,1,B462/'GenVol'!B423)*V462</f>
        <v>0</v>
      </c>
      <c r="AB462" s="26">
        <f>X462+AA462</f>
        <v>0</v>
      </c>
      <c r="AC462" s="24">
        <f>'11'!D$17-'935'!Y411</f>
        <v>0</v>
      </c>
      <c r="AD462" s="24">
        <f>(P462+Q462)*'GenVol'!B423</f>
        <v>0</v>
      </c>
      <c r="AE462" s="10"/>
    </row>
    <row r="463" spans="1:31">
      <c r="A463" s="21">
        <v>406</v>
      </c>
      <c r="B463" s="24">
        <f>'GenVol'!B424-('935'!T412*(1-'935'!X412/'11'!B$17))</f>
        <v>0</v>
      </c>
      <c r="C463" s="6">
        <f>MAX('11'!$C$45+0,MIN('935'!L412+0,'11'!$C$40+0))</f>
        <v>0</v>
      </c>
      <c r="D463" s="6">
        <f>MAX('11'!$D$45+0,MIN('935'!M412+0,'11'!$D$40+0))</f>
        <v>0</v>
      </c>
      <c r="E463" s="6">
        <f>MAX('11'!$E$45+0,MIN('935'!N412+0,'11'!$E$40+0))</f>
        <v>0</v>
      </c>
      <c r="F463" s="6">
        <f>MAX('11'!$F$45+0,MIN('935'!O412+0,'11'!$F$40+0))</f>
        <v>0</v>
      </c>
      <c r="G463" s="6">
        <f>MAX('11'!$G$45+0,MIN('935'!P412+0,'11'!$G$40+0))</f>
        <v>0</v>
      </c>
      <c r="H463" s="6">
        <f>IF('935'!$K412=1000,'Fixed'!$M$636*'Fixed'!$F423/(1+'11'!$C$12)*$C463,0)</f>
        <v>0</v>
      </c>
      <c r="I463" s="6">
        <f>IF(MOD('935'!$K412,1000)=100,'Fixed'!$N$636*'Fixed'!$F423/(1+'11'!$D$12)*$D463,0)</f>
        <v>0</v>
      </c>
      <c r="J463" s="6">
        <f>IF(MOD('935'!$K412,100)=10,'Fixed'!$O$636*'Fixed'!$F423/(1+'11'!$E$12)*$E463,0)</f>
        <v>0</v>
      </c>
      <c r="K463" s="6">
        <f>IF(AND(MOD('935'!$K412,10)&gt;0,MOD('935'!$K412,1000)&gt;1),'Fixed'!$P$636*'Fixed'!$F423/(1+'11'!$F$12)*$F463,0)</f>
        <v>0</v>
      </c>
      <c r="L463" s="6">
        <f>IF(MOD('935'!$K412,1000)=1,'Fixed'!$Q$636*'Fixed'!$F423/(1+'11'!$G$12)*$G463,0)</f>
        <v>0</v>
      </c>
      <c r="M463" s="6">
        <f>IF('935'!$K412&gt;1000,'Fixed'!$M$636*'GenVol'!$F424*$C463,0)</f>
        <v>0</v>
      </c>
      <c r="N463" s="6">
        <f>IF(MOD('935'!$K412,1000)&gt;100,'Fixed'!$N$636*'GenVol'!$F424*$D463,0)</f>
        <v>0</v>
      </c>
      <c r="O463" s="6">
        <f>IF(MOD('935'!$K412,100)&gt;10,'Fixed'!$O$636*'GenVol'!$F424*$E463,0)</f>
        <v>0</v>
      </c>
      <c r="P463" s="6">
        <f>$H463+$I463+$J463+$K463+$L463</f>
        <v>0</v>
      </c>
      <c r="Q463" s="6">
        <f>$M463+$N463+$O463</f>
        <v>0</v>
      </c>
      <c r="R463" s="26">
        <f>100/'11'!B$17*'Fixed'!E423*('Fixed'!E$1278+'Fixed'!F$1278)</f>
        <v>0</v>
      </c>
      <c r="S463" s="24">
        <f>0-IF(ISNUMBER('GenSR'!H469),INDEX('913'!$I$6:$I$1205,'GenSR'!H469),0)-IF(ISNUMBER('GenSR'!I469),INDEX('913'!$I$6:$I$1205,'GenSR'!I469),0)-IF(ISNUMBER('GenSR'!J469),INDEX('913'!$I$6:$I$1205,'GenSR'!J469),0)-IF(ISNUMBER('GenSR'!K469),INDEX('913'!$I$6:$I$1205,'GenSR'!K469),0)-IF(ISNUMBER('GenSR'!L469),INDEX('913'!$I$6:$I$1205,'GenSR'!L469),0)-IF(ISNUMBER('GenSR'!M469),INDEX('913'!$I$6:$I$1205,'GenSR'!M469),0)-IF(ISNUMBER('GenSR'!N469),INDEX('913'!$I$6:$I$1205,'GenSR'!N469),0)-IF(ISNUMBER('GenSR'!O469),INDEX('913'!$I$6:$I$1205,'GenSR'!O469),0)</f>
        <v>0</v>
      </c>
      <c r="T463" s="6">
        <f>IF(S463=0,1,MAX(1,SQRT(S463^2+(IF(ISNUMBER('GenSR'!H469),INDEX('913'!$J$6:$J$1205,'GenSR'!H469),0)+IF(ISNUMBER('GenSR'!I469),INDEX('913'!$J$6:$J$1205,'GenSR'!I469),0)+IF(ISNUMBER('GenSR'!J469),INDEX('913'!$J$6:$J$1205,'GenSR'!J469),0)+IF(ISNUMBER('GenSR'!K469),INDEX('913'!$J$6:$J$1205,'GenSR'!K469),0)+IF(ISNUMBER('GenSR'!L469),INDEX('913'!$J$6:$J$1205,'GenSR'!L469),0)+IF(ISNUMBER('GenSR'!M469),INDEX('913'!$J$6:$J$1205,'GenSR'!M469),0)+IF(ISNUMBER('GenSR'!N469),INDEX('913'!$J$6:$J$1205,'GenSR'!N469),0)+IF(ISNUMBER('GenSR'!O469),INDEX('913'!$J$6:$J$1205,'GenSR'!O469),0))^2)/S463))</f>
        <v>0</v>
      </c>
      <c r="U463" s="26">
        <f>100*('GenSR'!AO469*'935'!Q412*T463)/'11'!B$17</f>
        <v>0</v>
      </c>
      <c r="V463" s="26">
        <f>100*'GenSR'!AN469/'11'!B$17</f>
        <v>0</v>
      </c>
      <c r="W463" s="26">
        <f>100*('GenSR'!AO469*T463)/'11'!D$17</f>
        <v>0</v>
      </c>
      <c r="X463" s="26">
        <f>100/'11'!B$17*'GenAgg'!E$27*'GenVol'!F424</f>
        <v>0</v>
      </c>
      <c r="Y463" s="26">
        <f>IF('GenVol'!B424=0,0,(1-B463/'GenVol'!B424)*(V463+IF('935'!Q412=0,0,(W463*'935'!Q412*('11'!D$17-'935'!Y412)/('11'!B$17-'935'!X412)))))</f>
        <v>0</v>
      </c>
      <c r="Z463" s="6">
        <f>IF('GenVol'!B424=0,1,B463/'GenVol'!B424)*W463</f>
        <v>0</v>
      </c>
      <c r="AA463" s="26">
        <f>IF('GenVol'!B424=0,1,B463/'GenVol'!B424)*V463</f>
        <v>0</v>
      </c>
      <c r="AB463" s="26">
        <f>X463+AA463</f>
        <v>0</v>
      </c>
      <c r="AC463" s="24">
        <f>'11'!D$17-'935'!Y412</f>
        <v>0</v>
      </c>
      <c r="AD463" s="24">
        <f>(P463+Q463)*'GenVol'!B424</f>
        <v>0</v>
      </c>
      <c r="AE463" s="10"/>
    </row>
    <row r="464" spans="1:31">
      <c r="A464" s="21">
        <v>407</v>
      </c>
      <c r="B464" s="24">
        <f>'GenVol'!B425-('935'!T413*(1-'935'!X413/'11'!B$17))</f>
        <v>0</v>
      </c>
      <c r="C464" s="6">
        <f>MAX('11'!$C$45+0,MIN('935'!L413+0,'11'!$C$40+0))</f>
        <v>0</v>
      </c>
      <c r="D464" s="6">
        <f>MAX('11'!$D$45+0,MIN('935'!M413+0,'11'!$D$40+0))</f>
        <v>0</v>
      </c>
      <c r="E464" s="6">
        <f>MAX('11'!$E$45+0,MIN('935'!N413+0,'11'!$E$40+0))</f>
        <v>0</v>
      </c>
      <c r="F464" s="6">
        <f>MAX('11'!$F$45+0,MIN('935'!O413+0,'11'!$F$40+0))</f>
        <v>0</v>
      </c>
      <c r="G464" s="6">
        <f>MAX('11'!$G$45+0,MIN('935'!P413+0,'11'!$G$40+0))</f>
        <v>0</v>
      </c>
      <c r="H464" s="6">
        <f>IF('935'!$K413=1000,'Fixed'!$M$636*'Fixed'!$F424/(1+'11'!$C$12)*$C464,0)</f>
        <v>0</v>
      </c>
      <c r="I464" s="6">
        <f>IF(MOD('935'!$K413,1000)=100,'Fixed'!$N$636*'Fixed'!$F424/(1+'11'!$D$12)*$D464,0)</f>
        <v>0</v>
      </c>
      <c r="J464" s="6">
        <f>IF(MOD('935'!$K413,100)=10,'Fixed'!$O$636*'Fixed'!$F424/(1+'11'!$E$12)*$E464,0)</f>
        <v>0</v>
      </c>
      <c r="K464" s="6">
        <f>IF(AND(MOD('935'!$K413,10)&gt;0,MOD('935'!$K413,1000)&gt;1),'Fixed'!$P$636*'Fixed'!$F424/(1+'11'!$F$12)*$F464,0)</f>
        <v>0</v>
      </c>
      <c r="L464" s="6">
        <f>IF(MOD('935'!$K413,1000)=1,'Fixed'!$Q$636*'Fixed'!$F424/(1+'11'!$G$12)*$G464,0)</f>
        <v>0</v>
      </c>
      <c r="M464" s="6">
        <f>IF('935'!$K413&gt;1000,'Fixed'!$M$636*'GenVol'!$F425*$C464,0)</f>
        <v>0</v>
      </c>
      <c r="N464" s="6">
        <f>IF(MOD('935'!$K413,1000)&gt;100,'Fixed'!$N$636*'GenVol'!$F425*$D464,0)</f>
        <v>0</v>
      </c>
      <c r="O464" s="6">
        <f>IF(MOD('935'!$K413,100)&gt;10,'Fixed'!$O$636*'GenVol'!$F425*$E464,0)</f>
        <v>0</v>
      </c>
      <c r="P464" s="6">
        <f>$H464+$I464+$J464+$K464+$L464</f>
        <v>0</v>
      </c>
      <c r="Q464" s="6">
        <f>$M464+$N464+$O464</f>
        <v>0</v>
      </c>
      <c r="R464" s="26">
        <f>100/'11'!B$17*'Fixed'!E424*('Fixed'!E$1278+'Fixed'!F$1278)</f>
        <v>0</v>
      </c>
      <c r="S464" s="24">
        <f>0-IF(ISNUMBER('GenSR'!H470),INDEX('913'!$I$6:$I$1205,'GenSR'!H470),0)-IF(ISNUMBER('GenSR'!I470),INDEX('913'!$I$6:$I$1205,'GenSR'!I470),0)-IF(ISNUMBER('GenSR'!J470),INDEX('913'!$I$6:$I$1205,'GenSR'!J470),0)-IF(ISNUMBER('GenSR'!K470),INDEX('913'!$I$6:$I$1205,'GenSR'!K470),0)-IF(ISNUMBER('GenSR'!L470),INDEX('913'!$I$6:$I$1205,'GenSR'!L470),0)-IF(ISNUMBER('GenSR'!M470),INDEX('913'!$I$6:$I$1205,'GenSR'!M470),0)-IF(ISNUMBER('GenSR'!N470),INDEX('913'!$I$6:$I$1205,'GenSR'!N470),0)-IF(ISNUMBER('GenSR'!O470),INDEX('913'!$I$6:$I$1205,'GenSR'!O470),0)</f>
        <v>0</v>
      </c>
      <c r="T464" s="6">
        <f>IF(S464=0,1,MAX(1,SQRT(S464^2+(IF(ISNUMBER('GenSR'!H470),INDEX('913'!$J$6:$J$1205,'GenSR'!H470),0)+IF(ISNUMBER('GenSR'!I470),INDEX('913'!$J$6:$J$1205,'GenSR'!I470),0)+IF(ISNUMBER('GenSR'!J470),INDEX('913'!$J$6:$J$1205,'GenSR'!J470),0)+IF(ISNUMBER('GenSR'!K470),INDEX('913'!$J$6:$J$1205,'GenSR'!K470),0)+IF(ISNUMBER('GenSR'!L470),INDEX('913'!$J$6:$J$1205,'GenSR'!L470),0)+IF(ISNUMBER('GenSR'!M470),INDEX('913'!$J$6:$J$1205,'GenSR'!M470),0)+IF(ISNUMBER('GenSR'!N470),INDEX('913'!$J$6:$J$1205,'GenSR'!N470),0)+IF(ISNUMBER('GenSR'!O470),INDEX('913'!$J$6:$J$1205,'GenSR'!O470),0))^2)/S464))</f>
        <v>0</v>
      </c>
      <c r="U464" s="26">
        <f>100*('GenSR'!AO470*'935'!Q413*T464)/'11'!B$17</f>
        <v>0</v>
      </c>
      <c r="V464" s="26">
        <f>100*'GenSR'!AN470/'11'!B$17</f>
        <v>0</v>
      </c>
      <c r="W464" s="26">
        <f>100*('GenSR'!AO470*T464)/'11'!D$17</f>
        <v>0</v>
      </c>
      <c r="X464" s="26">
        <f>100/'11'!B$17*'GenAgg'!E$27*'GenVol'!F425</f>
        <v>0</v>
      </c>
      <c r="Y464" s="26">
        <f>IF('GenVol'!B425=0,0,(1-B464/'GenVol'!B425)*(V464+IF('935'!Q413=0,0,(W464*'935'!Q413*('11'!D$17-'935'!Y413)/('11'!B$17-'935'!X413)))))</f>
        <v>0</v>
      </c>
      <c r="Z464" s="6">
        <f>IF('GenVol'!B425=0,1,B464/'GenVol'!B425)*W464</f>
        <v>0</v>
      </c>
      <c r="AA464" s="26">
        <f>IF('GenVol'!B425=0,1,B464/'GenVol'!B425)*V464</f>
        <v>0</v>
      </c>
      <c r="AB464" s="26">
        <f>X464+AA464</f>
        <v>0</v>
      </c>
      <c r="AC464" s="24">
        <f>'11'!D$17-'935'!Y413</f>
        <v>0</v>
      </c>
      <c r="AD464" s="24">
        <f>(P464+Q464)*'GenVol'!B425</f>
        <v>0</v>
      </c>
      <c r="AE464" s="10"/>
    </row>
    <row r="465" spans="1:31">
      <c r="A465" s="21">
        <v>408</v>
      </c>
      <c r="B465" s="24">
        <f>'GenVol'!B426-('935'!T414*(1-'935'!X414/'11'!B$17))</f>
        <v>0</v>
      </c>
      <c r="C465" s="6">
        <f>MAX('11'!$C$45+0,MIN('935'!L414+0,'11'!$C$40+0))</f>
        <v>0</v>
      </c>
      <c r="D465" s="6">
        <f>MAX('11'!$D$45+0,MIN('935'!M414+0,'11'!$D$40+0))</f>
        <v>0</v>
      </c>
      <c r="E465" s="6">
        <f>MAX('11'!$E$45+0,MIN('935'!N414+0,'11'!$E$40+0))</f>
        <v>0</v>
      </c>
      <c r="F465" s="6">
        <f>MAX('11'!$F$45+0,MIN('935'!O414+0,'11'!$F$40+0))</f>
        <v>0</v>
      </c>
      <c r="G465" s="6">
        <f>MAX('11'!$G$45+0,MIN('935'!P414+0,'11'!$G$40+0))</f>
        <v>0</v>
      </c>
      <c r="H465" s="6">
        <f>IF('935'!$K414=1000,'Fixed'!$M$636*'Fixed'!$F425/(1+'11'!$C$12)*$C465,0)</f>
        <v>0</v>
      </c>
      <c r="I465" s="6">
        <f>IF(MOD('935'!$K414,1000)=100,'Fixed'!$N$636*'Fixed'!$F425/(1+'11'!$D$12)*$D465,0)</f>
        <v>0</v>
      </c>
      <c r="J465" s="6">
        <f>IF(MOD('935'!$K414,100)=10,'Fixed'!$O$636*'Fixed'!$F425/(1+'11'!$E$12)*$E465,0)</f>
        <v>0</v>
      </c>
      <c r="K465" s="6">
        <f>IF(AND(MOD('935'!$K414,10)&gt;0,MOD('935'!$K414,1000)&gt;1),'Fixed'!$P$636*'Fixed'!$F425/(1+'11'!$F$12)*$F465,0)</f>
        <v>0</v>
      </c>
      <c r="L465" s="6">
        <f>IF(MOD('935'!$K414,1000)=1,'Fixed'!$Q$636*'Fixed'!$F425/(1+'11'!$G$12)*$G465,0)</f>
        <v>0</v>
      </c>
      <c r="M465" s="6">
        <f>IF('935'!$K414&gt;1000,'Fixed'!$M$636*'GenVol'!$F426*$C465,0)</f>
        <v>0</v>
      </c>
      <c r="N465" s="6">
        <f>IF(MOD('935'!$K414,1000)&gt;100,'Fixed'!$N$636*'GenVol'!$F426*$D465,0)</f>
        <v>0</v>
      </c>
      <c r="O465" s="6">
        <f>IF(MOD('935'!$K414,100)&gt;10,'Fixed'!$O$636*'GenVol'!$F426*$E465,0)</f>
        <v>0</v>
      </c>
      <c r="P465" s="6">
        <f>$H465+$I465+$J465+$K465+$L465</f>
        <v>0</v>
      </c>
      <c r="Q465" s="6">
        <f>$M465+$N465+$O465</f>
        <v>0</v>
      </c>
      <c r="R465" s="26">
        <f>100/'11'!B$17*'Fixed'!E425*('Fixed'!E$1278+'Fixed'!F$1278)</f>
        <v>0</v>
      </c>
      <c r="S465" s="24">
        <f>0-IF(ISNUMBER('GenSR'!H471),INDEX('913'!$I$6:$I$1205,'GenSR'!H471),0)-IF(ISNUMBER('GenSR'!I471),INDEX('913'!$I$6:$I$1205,'GenSR'!I471),0)-IF(ISNUMBER('GenSR'!J471),INDEX('913'!$I$6:$I$1205,'GenSR'!J471),0)-IF(ISNUMBER('GenSR'!K471),INDEX('913'!$I$6:$I$1205,'GenSR'!K471),0)-IF(ISNUMBER('GenSR'!L471),INDEX('913'!$I$6:$I$1205,'GenSR'!L471),0)-IF(ISNUMBER('GenSR'!M471),INDEX('913'!$I$6:$I$1205,'GenSR'!M471),0)-IF(ISNUMBER('GenSR'!N471),INDEX('913'!$I$6:$I$1205,'GenSR'!N471),0)-IF(ISNUMBER('GenSR'!O471),INDEX('913'!$I$6:$I$1205,'GenSR'!O471),0)</f>
        <v>0</v>
      </c>
      <c r="T465" s="6">
        <f>IF(S465=0,1,MAX(1,SQRT(S465^2+(IF(ISNUMBER('GenSR'!H471),INDEX('913'!$J$6:$J$1205,'GenSR'!H471),0)+IF(ISNUMBER('GenSR'!I471),INDEX('913'!$J$6:$J$1205,'GenSR'!I471),0)+IF(ISNUMBER('GenSR'!J471),INDEX('913'!$J$6:$J$1205,'GenSR'!J471),0)+IF(ISNUMBER('GenSR'!K471),INDEX('913'!$J$6:$J$1205,'GenSR'!K471),0)+IF(ISNUMBER('GenSR'!L471),INDEX('913'!$J$6:$J$1205,'GenSR'!L471),0)+IF(ISNUMBER('GenSR'!M471),INDEX('913'!$J$6:$J$1205,'GenSR'!M471),0)+IF(ISNUMBER('GenSR'!N471),INDEX('913'!$J$6:$J$1205,'GenSR'!N471),0)+IF(ISNUMBER('GenSR'!O471),INDEX('913'!$J$6:$J$1205,'GenSR'!O471),0))^2)/S465))</f>
        <v>0</v>
      </c>
      <c r="U465" s="26">
        <f>100*('GenSR'!AO471*'935'!Q414*T465)/'11'!B$17</f>
        <v>0</v>
      </c>
      <c r="V465" s="26">
        <f>100*'GenSR'!AN471/'11'!B$17</f>
        <v>0</v>
      </c>
      <c r="W465" s="26">
        <f>100*('GenSR'!AO471*T465)/'11'!D$17</f>
        <v>0</v>
      </c>
      <c r="X465" s="26">
        <f>100/'11'!B$17*'GenAgg'!E$27*'GenVol'!F426</f>
        <v>0</v>
      </c>
      <c r="Y465" s="26">
        <f>IF('GenVol'!B426=0,0,(1-B465/'GenVol'!B426)*(V465+IF('935'!Q414=0,0,(W465*'935'!Q414*('11'!D$17-'935'!Y414)/('11'!B$17-'935'!X414)))))</f>
        <v>0</v>
      </c>
      <c r="Z465" s="6">
        <f>IF('GenVol'!B426=0,1,B465/'GenVol'!B426)*W465</f>
        <v>0</v>
      </c>
      <c r="AA465" s="26">
        <f>IF('GenVol'!B426=0,1,B465/'GenVol'!B426)*V465</f>
        <v>0</v>
      </c>
      <c r="AB465" s="26">
        <f>X465+AA465</f>
        <v>0</v>
      </c>
      <c r="AC465" s="24">
        <f>'11'!D$17-'935'!Y414</f>
        <v>0</v>
      </c>
      <c r="AD465" s="24">
        <f>(P465+Q465)*'GenVol'!B426</f>
        <v>0</v>
      </c>
      <c r="AE465" s="10"/>
    </row>
    <row r="466" spans="1:31">
      <c r="A466" s="21">
        <v>409</v>
      </c>
      <c r="B466" s="24">
        <f>'GenVol'!B427-('935'!T415*(1-'935'!X415/'11'!B$17))</f>
        <v>0</v>
      </c>
      <c r="C466" s="6">
        <f>MAX('11'!$C$45+0,MIN('935'!L415+0,'11'!$C$40+0))</f>
        <v>0</v>
      </c>
      <c r="D466" s="6">
        <f>MAX('11'!$D$45+0,MIN('935'!M415+0,'11'!$D$40+0))</f>
        <v>0</v>
      </c>
      <c r="E466" s="6">
        <f>MAX('11'!$E$45+0,MIN('935'!N415+0,'11'!$E$40+0))</f>
        <v>0</v>
      </c>
      <c r="F466" s="6">
        <f>MAX('11'!$F$45+0,MIN('935'!O415+0,'11'!$F$40+0))</f>
        <v>0</v>
      </c>
      <c r="G466" s="6">
        <f>MAX('11'!$G$45+0,MIN('935'!P415+0,'11'!$G$40+0))</f>
        <v>0</v>
      </c>
      <c r="H466" s="6">
        <f>IF('935'!$K415=1000,'Fixed'!$M$636*'Fixed'!$F426/(1+'11'!$C$12)*$C466,0)</f>
        <v>0</v>
      </c>
      <c r="I466" s="6">
        <f>IF(MOD('935'!$K415,1000)=100,'Fixed'!$N$636*'Fixed'!$F426/(1+'11'!$D$12)*$D466,0)</f>
        <v>0</v>
      </c>
      <c r="J466" s="6">
        <f>IF(MOD('935'!$K415,100)=10,'Fixed'!$O$636*'Fixed'!$F426/(1+'11'!$E$12)*$E466,0)</f>
        <v>0</v>
      </c>
      <c r="K466" s="6">
        <f>IF(AND(MOD('935'!$K415,10)&gt;0,MOD('935'!$K415,1000)&gt;1),'Fixed'!$P$636*'Fixed'!$F426/(1+'11'!$F$12)*$F466,0)</f>
        <v>0</v>
      </c>
      <c r="L466" s="6">
        <f>IF(MOD('935'!$K415,1000)=1,'Fixed'!$Q$636*'Fixed'!$F426/(1+'11'!$G$12)*$G466,0)</f>
        <v>0</v>
      </c>
      <c r="M466" s="6">
        <f>IF('935'!$K415&gt;1000,'Fixed'!$M$636*'GenVol'!$F427*$C466,0)</f>
        <v>0</v>
      </c>
      <c r="N466" s="6">
        <f>IF(MOD('935'!$K415,1000)&gt;100,'Fixed'!$N$636*'GenVol'!$F427*$D466,0)</f>
        <v>0</v>
      </c>
      <c r="O466" s="6">
        <f>IF(MOD('935'!$K415,100)&gt;10,'Fixed'!$O$636*'GenVol'!$F427*$E466,0)</f>
        <v>0</v>
      </c>
      <c r="P466" s="6">
        <f>$H466+$I466+$J466+$K466+$L466</f>
        <v>0</v>
      </c>
      <c r="Q466" s="6">
        <f>$M466+$N466+$O466</f>
        <v>0</v>
      </c>
      <c r="R466" s="26">
        <f>100/'11'!B$17*'Fixed'!E426*('Fixed'!E$1278+'Fixed'!F$1278)</f>
        <v>0</v>
      </c>
      <c r="S466" s="24">
        <f>0-IF(ISNUMBER('GenSR'!H472),INDEX('913'!$I$6:$I$1205,'GenSR'!H472),0)-IF(ISNUMBER('GenSR'!I472),INDEX('913'!$I$6:$I$1205,'GenSR'!I472),0)-IF(ISNUMBER('GenSR'!J472),INDEX('913'!$I$6:$I$1205,'GenSR'!J472),0)-IF(ISNUMBER('GenSR'!K472),INDEX('913'!$I$6:$I$1205,'GenSR'!K472),0)-IF(ISNUMBER('GenSR'!L472),INDEX('913'!$I$6:$I$1205,'GenSR'!L472),0)-IF(ISNUMBER('GenSR'!M472),INDEX('913'!$I$6:$I$1205,'GenSR'!M472),0)-IF(ISNUMBER('GenSR'!N472),INDEX('913'!$I$6:$I$1205,'GenSR'!N472),0)-IF(ISNUMBER('GenSR'!O472),INDEX('913'!$I$6:$I$1205,'GenSR'!O472),0)</f>
        <v>0</v>
      </c>
      <c r="T466" s="6">
        <f>IF(S466=0,1,MAX(1,SQRT(S466^2+(IF(ISNUMBER('GenSR'!H472),INDEX('913'!$J$6:$J$1205,'GenSR'!H472),0)+IF(ISNUMBER('GenSR'!I472),INDEX('913'!$J$6:$J$1205,'GenSR'!I472),0)+IF(ISNUMBER('GenSR'!J472),INDEX('913'!$J$6:$J$1205,'GenSR'!J472),0)+IF(ISNUMBER('GenSR'!K472),INDEX('913'!$J$6:$J$1205,'GenSR'!K472),0)+IF(ISNUMBER('GenSR'!L472),INDEX('913'!$J$6:$J$1205,'GenSR'!L472),0)+IF(ISNUMBER('GenSR'!M472),INDEX('913'!$J$6:$J$1205,'GenSR'!M472),0)+IF(ISNUMBER('GenSR'!N472),INDEX('913'!$J$6:$J$1205,'GenSR'!N472),0)+IF(ISNUMBER('GenSR'!O472),INDEX('913'!$J$6:$J$1205,'GenSR'!O472),0))^2)/S466))</f>
        <v>0</v>
      </c>
      <c r="U466" s="26">
        <f>100*('GenSR'!AO472*'935'!Q415*T466)/'11'!B$17</f>
        <v>0</v>
      </c>
      <c r="V466" s="26">
        <f>100*'GenSR'!AN472/'11'!B$17</f>
        <v>0</v>
      </c>
      <c r="W466" s="26">
        <f>100*('GenSR'!AO472*T466)/'11'!D$17</f>
        <v>0</v>
      </c>
      <c r="X466" s="26">
        <f>100/'11'!B$17*'GenAgg'!E$27*'GenVol'!F427</f>
        <v>0</v>
      </c>
      <c r="Y466" s="26">
        <f>IF('GenVol'!B427=0,0,(1-B466/'GenVol'!B427)*(V466+IF('935'!Q415=0,0,(W466*'935'!Q415*('11'!D$17-'935'!Y415)/('11'!B$17-'935'!X415)))))</f>
        <v>0</v>
      </c>
      <c r="Z466" s="6">
        <f>IF('GenVol'!B427=0,1,B466/'GenVol'!B427)*W466</f>
        <v>0</v>
      </c>
      <c r="AA466" s="26">
        <f>IF('GenVol'!B427=0,1,B466/'GenVol'!B427)*V466</f>
        <v>0</v>
      </c>
      <c r="AB466" s="26">
        <f>X466+AA466</f>
        <v>0</v>
      </c>
      <c r="AC466" s="24">
        <f>'11'!D$17-'935'!Y415</f>
        <v>0</v>
      </c>
      <c r="AD466" s="24">
        <f>(P466+Q466)*'GenVol'!B427</f>
        <v>0</v>
      </c>
      <c r="AE466" s="10"/>
    </row>
    <row r="467" spans="1:31">
      <c r="A467" s="21">
        <v>410</v>
      </c>
      <c r="B467" s="24">
        <f>'GenVol'!B428-('935'!T416*(1-'935'!X416/'11'!B$17))</f>
        <v>0</v>
      </c>
      <c r="C467" s="6">
        <f>MAX('11'!$C$45+0,MIN('935'!L416+0,'11'!$C$40+0))</f>
        <v>0</v>
      </c>
      <c r="D467" s="6">
        <f>MAX('11'!$D$45+0,MIN('935'!M416+0,'11'!$D$40+0))</f>
        <v>0</v>
      </c>
      <c r="E467" s="6">
        <f>MAX('11'!$E$45+0,MIN('935'!N416+0,'11'!$E$40+0))</f>
        <v>0</v>
      </c>
      <c r="F467" s="6">
        <f>MAX('11'!$F$45+0,MIN('935'!O416+0,'11'!$F$40+0))</f>
        <v>0</v>
      </c>
      <c r="G467" s="6">
        <f>MAX('11'!$G$45+0,MIN('935'!P416+0,'11'!$G$40+0))</f>
        <v>0</v>
      </c>
      <c r="H467" s="6">
        <f>IF('935'!$K416=1000,'Fixed'!$M$636*'Fixed'!$F427/(1+'11'!$C$12)*$C467,0)</f>
        <v>0</v>
      </c>
      <c r="I467" s="6">
        <f>IF(MOD('935'!$K416,1000)=100,'Fixed'!$N$636*'Fixed'!$F427/(1+'11'!$D$12)*$D467,0)</f>
        <v>0</v>
      </c>
      <c r="J467" s="6">
        <f>IF(MOD('935'!$K416,100)=10,'Fixed'!$O$636*'Fixed'!$F427/(1+'11'!$E$12)*$E467,0)</f>
        <v>0</v>
      </c>
      <c r="K467" s="6">
        <f>IF(AND(MOD('935'!$K416,10)&gt;0,MOD('935'!$K416,1000)&gt;1),'Fixed'!$P$636*'Fixed'!$F427/(1+'11'!$F$12)*$F467,0)</f>
        <v>0</v>
      </c>
      <c r="L467" s="6">
        <f>IF(MOD('935'!$K416,1000)=1,'Fixed'!$Q$636*'Fixed'!$F427/(1+'11'!$G$12)*$G467,0)</f>
        <v>0</v>
      </c>
      <c r="M467" s="6">
        <f>IF('935'!$K416&gt;1000,'Fixed'!$M$636*'GenVol'!$F428*$C467,0)</f>
        <v>0</v>
      </c>
      <c r="N467" s="6">
        <f>IF(MOD('935'!$K416,1000)&gt;100,'Fixed'!$N$636*'GenVol'!$F428*$D467,0)</f>
        <v>0</v>
      </c>
      <c r="O467" s="6">
        <f>IF(MOD('935'!$K416,100)&gt;10,'Fixed'!$O$636*'GenVol'!$F428*$E467,0)</f>
        <v>0</v>
      </c>
      <c r="P467" s="6">
        <f>$H467+$I467+$J467+$K467+$L467</f>
        <v>0</v>
      </c>
      <c r="Q467" s="6">
        <f>$M467+$N467+$O467</f>
        <v>0</v>
      </c>
      <c r="R467" s="26">
        <f>100/'11'!B$17*'Fixed'!E427*('Fixed'!E$1278+'Fixed'!F$1278)</f>
        <v>0</v>
      </c>
      <c r="S467" s="24">
        <f>0-IF(ISNUMBER('GenSR'!H473),INDEX('913'!$I$6:$I$1205,'GenSR'!H473),0)-IF(ISNUMBER('GenSR'!I473),INDEX('913'!$I$6:$I$1205,'GenSR'!I473),0)-IF(ISNUMBER('GenSR'!J473),INDEX('913'!$I$6:$I$1205,'GenSR'!J473),0)-IF(ISNUMBER('GenSR'!K473),INDEX('913'!$I$6:$I$1205,'GenSR'!K473),0)-IF(ISNUMBER('GenSR'!L473),INDEX('913'!$I$6:$I$1205,'GenSR'!L473),0)-IF(ISNUMBER('GenSR'!M473),INDEX('913'!$I$6:$I$1205,'GenSR'!M473),0)-IF(ISNUMBER('GenSR'!N473),INDEX('913'!$I$6:$I$1205,'GenSR'!N473),0)-IF(ISNUMBER('GenSR'!O473),INDEX('913'!$I$6:$I$1205,'GenSR'!O473),0)</f>
        <v>0</v>
      </c>
      <c r="T467" s="6">
        <f>IF(S467=0,1,MAX(1,SQRT(S467^2+(IF(ISNUMBER('GenSR'!H473),INDEX('913'!$J$6:$J$1205,'GenSR'!H473),0)+IF(ISNUMBER('GenSR'!I473),INDEX('913'!$J$6:$J$1205,'GenSR'!I473),0)+IF(ISNUMBER('GenSR'!J473),INDEX('913'!$J$6:$J$1205,'GenSR'!J473),0)+IF(ISNUMBER('GenSR'!K473),INDEX('913'!$J$6:$J$1205,'GenSR'!K473),0)+IF(ISNUMBER('GenSR'!L473),INDEX('913'!$J$6:$J$1205,'GenSR'!L473),0)+IF(ISNUMBER('GenSR'!M473),INDEX('913'!$J$6:$J$1205,'GenSR'!M473),0)+IF(ISNUMBER('GenSR'!N473),INDEX('913'!$J$6:$J$1205,'GenSR'!N473),0)+IF(ISNUMBER('GenSR'!O473),INDEX('913'!$J$6:$J$1205,'GenSR'!O473),0))^2)/S467))</f>
        <v>0</v>
      </c>
      <c r="U467" s="26">
        <f>100*('GenSR'!AO473*'935'!Q416*T467)/'11'!B$17</f>
        <v>0</v>
      </c>
      <c r="V467" s="26">
        <f>100*'GenSR'!AN473/'11'!B$17</f>
        <v>0</v>
      </c>
      <c r="W467" s="26">
        <f>100*('GenSR'!AO473*T467)/'11'!D$17</f>
        <v>0</v>
      </c>
      <c r="X467" s="26">
        <f>100/'11'!B$17*'GenAgg'!E$27*'GenVol'!F428</f>
        <v>0</v>
      </c>
      <c r="Y467" s="26">
        <f>IF('GenVol'!B428=0,0,(1-B467/'GenVol'!B428)*(V467+IF('935'!Q416=0,0,(W467*'935'!Q416*('11'!D$17-'935'!Y416)/('11'!B$17-'935'!X416)))))</f>
        <v>0</v>
      </c>
      <c r="Z467" s="6">
        <f>IF('GenVol'!B428=0,1,B467/'GenVol'!B428)*W467</f>
        <v>0</v>
      </c>
      <c r="AA467" s="26">
        <f>IF('GenVol'!B428=0,1,B467/'GenVol'!B428)*V467</f>
        <v>0</v>
      </c>
      <c r="AB467" s="26">
        <f>X467+AA467</f>
        <v>0</v>
      </c>
      <c r="AC467" s="24">
        <f>'11'!D$17-'935'!Y416</f>
        <v>0</v>
      </c>
      <c r="AD467" s="24">
        <f>(P467+Q467)*'GenVol'!B428</f>
        <v>0</v>
      </c>
      <c r="AE467" s="10"/>
    </row>
    <row r="468" spans="1:31">
      <c r="A468" s="21">
        <v>411</v>
      </c>
      <c r="B468" s="24">
        <f>'GenVol'!B429-('935'!T417*(1-'935'!X417/'11'!B$17))</f>
        <v>0</v>
      </c>
      <c r="C468" s="6">
        <f>MAX('11'!$C$45+0,MIN('935'!L417+0,'11'!$C$40+0))</f>
        <v>0</v>
      </c>
      <c r="D468" s="6">
        <f>MAX('11'!$D$45+0,MIN('935'!M417+0,'11'!$D$40+0))</f>
        <v>0</v>
      </c>
      <c r="E468" s="6">
        <f>MAX('11'!$E$45+0,MIN('935'!N417+0,'11'!$E$40+0))</f>
        <v>0</v>
      </c>
      <c r="F468" s="6">
        <f>MAX('11'!$F$45+0,MIN('935'!O417+0,'11'!$F$40+0))</f>
        <v>0</v>
      </c>
      <c r="G468" s="6">
        <f>MAX('11'!$G$45+0,MIN('935'!P417+0,'11'!$G$40+0))</f>
        <v>0</v>
      </c>
      <c r="H468" s="6">
        <f>IF('935'!$K417=1000,'Fixed'!$M$636*'Fixed'!$F428/(1+'11'!$C$12)*$C468,0)</f>
        <v>0</v>
      </c>
      <c r="I468" s="6">
        <f>IF(MOD('935'!$K417,1000)=100,'Fixed'!$N$636*'Fixed'!$F428/(1+'11'!$D$12)*$D468,0)</f>
        <v>0</v>
      </c>
      <c r="J468" s="6">
        <f>IF(MOD('935'!$K417,100)=10,'Fixed'!$O$636*'Fixed'!$F428/(1+'11'!$E$12)*$E468,0)</f>
        <v>0</v>
      </c>
      <c r="K468" s="6">
        <f>IF(AND(MOD('935'!$K417,10)&gt;0,MOD('935'!$K417,1000)&gt;1),'Fixed'!$P$636*'Fixed'!$F428/(1+'11'!$F$12)*$F468,0)</f>
        <v>0</v>
      </c>
      <c r="L468" s="6">
        <f>IF(MOD('935'!$K417,1000)=1,'Fixed'!$Q$636*'Fixed'!$F428/(1+'11'!$G$12)*$G468,0)</f>
        <v>0</v>
      </c>
      <c r="M468" s="6">
        <f>IF('935'!$K417&gt;1000,'Fixed'!$M$636*'GenVol'!$F429*$C468,0)</f>
        <v>0</v>
      </c>
      <c r="N468" s="6">
        <f>IF(MOD('935'!$K417,1000)&gt;100,'Fixed'!$N$636*'GenVol'!$F429*$D468,0)</f>
        <v>0</v>
      </c>
      <c r="O468" s="6">
        <f>IF(MOD('935'!$K417,100)&gt;10,'Fixed'!$O$636*'GenVol'!$F429*$E468,0)</f>
        <v>0</v>
      </c>
      <c r="P468" s="6">
        <f>$H468+$I468+$J468+$K468+$L468</f>
        <v>0</v>
      </c>
      <c r="Q468" s="6">
        <f>$M468+$N468+$O468</f>
        <v>0</v>
      </c>
      <c r="R468" s="26">
        <f>100/'11'!B$17*'Fixed'!E428*('Fixed'!E$1278+'Fixed'!F$1278)</f>
        <v>0</v>
      </c>
      <c r="S468" s="24">
        <f>0-IF(ISNUMBER('GenSR'!H474),INDEX('913'!$I$6:$I$1205,'GenSR'!H474),0)-IF(ISNUMBER('GenSR'!I474),INDEX('913'!$I$6:$I$1205,'GenSR'!I474),0)-IF(ISNUMBER('GenSR'!J474),INDEX('913'!$I$6:$I$1205,'GenSR'!J474),0)-IF(ISNUMBER('GenSR'!K474),INDEX('913'!$I$6:$I$1205,'GenSR'!K474),0)-IF(ISNUMBER('GenSR'!L474),INDEX('913'!$I$6:$I$1205,'GenSR'!L474),0)-IF(ISNUMBER('GenSR'!M474),INDEX('913'!$I$6:$I$1205,'GenSR'!M474),0)-IF(ISNUMBER('GenSR'!N474),INDEX('913'!$I$6:$I$1205,'GenSR'!N474),0)-IF(ISNUMBER('GenSR'!O474),INDEX('913'!$I$6:$I$1205,'GenSR'!O474),0)</f>
        <v>0</v>
      </c>
      <c r="T468" s="6">
        <f>IF(S468=0,1,MAX(1,SQRT(S468^2+(IF(ISNUMBER('GenSR'!H474),INDEX('913'!$J$6:$J$1205,'GenSR'!H474),0)+IF(ISNUMBER('GenSR'!I474),INDEX('913'!$J$6:$J$1205,'GenSR'!I474),0)+IF(ISNUMBER('GenSR'!J474),INDEX('913'!$J$6:$J$1205,'GenSR'!J474),0)+IF(ISNUMBER('GenSR'!K474),INDEX('913'!$J$6:$J$1205,'GenSR'!K474),0)+IF(ISNUMBER('GenSR'!L474),INDEX('913'!$J$6:$J$1205,'GenSR'!L474),0)+IF(ISNUMBER('GenSR'!M474),INDEX('913'!$J$6:$J$1205,'GenSR'!M474),0)+IF(ISNUMBER('GenSR'!N474),INDEX('913'!$J$6:$J$1205,'GenSR'!N474),0)+IF(ISNUMBER('GenSR'!O474),INDEX('913'!$J$6:$J$1205,'GenSR'!O474),0))^2)/S468))</f>
        <v>0</v>
      </c>
      <c r="U468" s="26">
        <f>100*('GenSR'!AO474*'935'!Q417*T468)/'11'!B$17</f>
        <v>0</v>
      </c>
      <c r="V468" s="26">
        <f>100*'GenSR'!AN474/'11'!B$17</f>
        <v>0</v>
      </c>
      <c r="W468" s="26">
        <f>100*('GenSR'!AO474*T468)/'11'!D$17</f>
        <v>0</v>
      </c>
      <c r="X468" s="26">
        <f>100/'11'!B$17*'GenAgg'!E$27*'GenVol'!F429</f>
        <v>0</v>
      </c>
      <c r="Y468" s="26">
        <f>IF('GenVol'!B429=0,0,(1-B468/'GenVol'!B429)*(V468+IF('935'!Q417=0,0,(W468*'935'!Q417*('11'!D$17-'935'!Y417)/('11'!B$17-'935'!X417)))))</f>
        <v>0</v>
      </c>
      <c r="Z468" s="6">
        <f>IF('GenVol'!B429=0,1,B468/'GenVol'!B429)*W468</f>
        <v>0</v>
      </c>
      <c r="AA468" s="26">
        <f>IF('GenVol'!B429=0,1,B468/'GenVol'!B429)*V468</f>
        <v>0</v>
      </c>
      <c r="AB468" s="26">
        <f>X468+AA468</f>
        <v>0</v>
      </c>
      <c r="AC468" s="24">
        <f>'11'!D$17-'935'!Y417</f>
        <v>0</v>
      </c>
      <c r="AD468" s="24">
        <f>(P468+Q468)*'GenVol'!B429</f>
        <v>0</v>
      </c>
      <c r="AE468" s="10"/>
    </row>
    <row r="469" spans="1:31">
      <c r="A469" s="21">
        <v>412</v>
      </c>
      <c r="B469" s="24">
        <f>'GenVol'!B430-('935'!T418*(1-'935'!X418/'11'!B$17))</f>
        <v>0</v>
      </c>
      <c r="C469" s="6">
        <f>MAX('11'!$C$45+0,MIN('935'!L418+0,'11'!$C$40+0))</f>
        <v>0</v>
      </c>
      <c r="D469" s="6">
        <f>MAX('11'!$D$45+0,MIN('935'!M418+0,'11'!$D$40+0))</f>
        <v>0</v>
      </c>
      <c r="E469" s="6">
        <f>MAX('11'!$E$45+0,MIN('935'!N418+0,'11'!$E$40+0))</f>
        <v>0</v>
      </c>
      <c r="F469" s="6">
        <f>MAX('11'!$F$45+0,MIN('935'!O418+0,'11'!$F$40+0))</f>
        <v>0</v>
      </c>
      <c r="G469" s="6">
        <f>MAX('11'!$G$45+0,MIN('935'!P418+0,'11'!$G$40+0))</f>
        <v>0</v>
      </c>
      <c r="H469" s="6">
        <f>IF('935'!$K418=1000,'Fixed'!$M$636*'Fixed'!$F429/(1+'11'!$C$12)*$C469,0)</f>
        <v>0</v>
      </c>
      <c r="I469" s="6">
        <f>IF(MOD('935'!$K418,1000)=100,'Fixed'!$N$636*'Fixed'!$F429/(1+'11'!$D$12)*$D469,0)</f>
        <v>0</v>
      </c>
      <c r="J469" s="6">
        <f>IF(MOD('935'!$K418,100)=10,'Fixed'!$O$636*'Fixed'!$F429/(1+'11'!$E$12)*$E469,0)</f>
        <v>0</v>
      </c>
      <c r="K469" s="6">
        <f>IF(AND(MOD('935'!$K418,10)&gt;0,MOD('935'!$K418,1000)&gt;1),'Fixed'!$P$636*'Fixed'!$F429/(1+'11'!$F$12)*$F469,0)</f>
        <v>0</v>
      </c>
      <c r="L469" s="6">
        <f>IF(MOD('935'!$K418,1000)=1,'Fixed'!$Q$636*'Fixed'!$F429/(1+'11'!$G$12)*$G469,0)</f>
        <v>0</v>
      </c>
      <c r="M469" s="6">
        <f>IF('935'!$K418&gt;1000,'Fixed'!$M$636*'GenVol'!$F430*$C469,0)</f>
        <v>0</v>
      </c>
      <c r="N469" s="6">
        <f>IF(MOD('935'!$K418,1000)&gt;100,'Fixed'!$N$636*'GenVol'!$F430*$D469,0)</f>
        <v>0</v>
      </c>
      <c r="O469" s="6">
        <f>IF(MOD('935'!$K418,100)&gt;10,'Fixed'!$O$636*'GenVol'!$F430*$E469,0)</f>
        <v>0</v>
      </c>
      <c r="P469" s="6">
        <f>$H469+$I469+$J469+$K469+$L469</f>
        <v>0</v>
      </c>
      <c r="Q469" s="6">
        <f>$M469+$N469+$O469</f>
        <v>0</v>
      </c>
      <c r="R469" s="26">
        <f>100/'11'!B$17*'Fixed'!E429*('Fixed'!E$1278+'Fixed'!F$1278)</f>
        <v>0</v>
      </c>
      <c r="S469" s="24">
        <f>0-IF(ISNUMBER('GenSR'!H475),INDEX('913'!$I$6:$I$1205,'GenSR'!H475),0)-IF(ISNUMBER('GenSR'!I475),INDEX('913'!$I$6:$I$1205,'GenSR'!I475),0)-IF(ISNUMBER('GenSR'!J475),INDEX('913'!$I$6:$I$1205,'GenSR'!J475),0)-IF(ISNUMBER('GenSR'!K475),INDEX('913'!$I$6:$I$1205,'GenSR'!K475),0)-IF(ISNUMBER('GenSR'!L475),INDEX('913'!$I$6:$I$1205,'GenSR'!L475),0)-IF(ISNUMBER('GenSR'!M475),INDEX('913'!$I$6:$I$1205,'GenSR'!M475),0)-IF(ISNUMBER('GenSR'!N475),INDEX('913'!$I$6:$I$1205,'GenSR'!N475),0)-IF(ISNUMBER('GenSR'!O475),INDEX('913'!$I$6:$I$1205,'GenSR'!O475),0)</f>
        <v>0</v>
      </c>
      <c r="T469" s="6">
        <f>IF(S469=0,1,MAX(1,SQRT(S469^2+(IF(ISNUMBER('GenSR'!H475),INDEX('913'!$J$6:$J$1205,'GenSR'!H475),0)+IF(ISNUMBER('GenSR'!I475),INDEX('913'!$J$6:$J$1205,'GenSR'!I475),0)+IF(ISNUMBER('GenSR'!J475),INDEX('913'!$J$6:$J$1205,'GenSR'!J475),0)+IF(ISNUMBER('GenSR'!K475),INDEX('913'!$J$6:$J$1205,'GenSR'!K475),0)+IF(ISNUMBER('GenSR'!L475),INDEX('913'!$J$6:$J$1205,'GenSR'!L475),0)+IF(ISNUMBER('GenSR'!M475),INDEX('913'!$J$6:$J$1205,'GenSR'!M475),0)+IF(ISNUMBER('GenSR'!N475),INDEX('913'!$J$6:$J$1205,'GenSR'!N475),0)+IF(ISNUMBER('GenSR'!O475),INDEX('913'!$J$6:$J$1205,'GenSR'!O475),0))^2)/S469))</f>
        <v>0</v>
      </c>
      <c r="U469" s="26">
        <f>100*('GenSR'!AO475*'935'!Q418*T469)/'11'!B$17</f>
        <v>0</v>
      </c>
      <c r="V469" s="26">
        <f>100*'GenSR'!AN475/'11'!B$17</f>
        <v>0</v>
      </c>
      <c r="W469" s="26">
        <f>100*('GenSR'!AO475*T469)/'11'!D$17</f>
        <v>0</v>
      </c>
      <c r="X469" s="26">
        <f>100/'11'!B$17*'GenAgg'!E$27*'GenVol'!F430</f>
        <v>0</v>
      </c>
      <c r="Y469" s="26">
        <f>IF('GenVol'!B430=0,0,(1-B469/'GenVol'!B430)*(V469+IF('935'!Q418=0,0,(W469*'935'!Q418*('11'!D$17-'935'!Y418)/('11'!B$17-'935'!X418)))))</f>
        <v>0</v>
      </c>
      <c r="Z469" s="6">
        <f>IF('GenVol'!B430=0,1,B469/'GenVol'!B430)*W469</f>
        <v>0</v>
      </c>
      <c r="AA469" s="26">
        <f>IF('GenVol'!B430=0,1,B469/'GenVol'!B430)*V469</f>
        <v>0</v>
      </c>
      <c r="AB469" s="26">
        <f>X469+AA469</f>
        <v>0</v>
      </c>
      <c r="AC469" s="24">
        <f>'11'!D$17-'935'!Y418</f>
        <v>0</v>
      </c>
      <c r="AD469" s="24">
        <f>(P469+Q469)*'GenVol'!B430</f>
        <v>0</v>
      </c>
      <c r="AE469" s="10"/>
    </row>
    <row r="470" spans="1:31">
      <c r="A470" s="21">
        <v>413</v>
      </c>
      <c r="B470" s="24">
        <f>'GenVol'!B431-('935'!T419*(1-'935'!X419/'11'!B$17))</f>
        <v>0</v>
      </c>
      <c r="C470" s="6">
        <f>MAX('11'!$C$45+0,MIN('935'!L419+0,'11'!$C$40+0))</f>
        <v>0</v>
      </c>
      <c r="D470" s="6">
        <f>MAX('11'!$D$45+0,MIN('935'!M419+0,'11'!$D$40+0))</f>
        <v>0</v>
      </c>
      <c r="E470" s="6">
        <f>MAX('11'!$E$45+0,MIN('935'!N419+0,'11'!$E$40+0))</f>
        <v>0</v>
      </c>
      <c r="F470" s="6">
        <f>MAX('11'!$F$45+0,MIN('935'!O419+0,'11'!$F$40+0))</f>
        <v>0</v>
      </c>
      <c r="G470" s="6">
        <f>MAX('11'!$G$45+0,MIN('935'!P419+0,'11'!$G$40+0))</f>
        <v>0</v>
      </c>
      <c r="H470" s="6">
        <f>IF('935'!$K419=1000,'Fixed'!$M$636*'Fixed'!$F430/(1+'11'!$C$12)*$C470,0)</f>
        <v>0</v>
      </c>
      <c r="I470" s="6">
        <f>IF(MOD('935'!$K419,1000)=100,'Fixed'!$N$636*'Fixed'!$F430/(1+'11'!$D$12)*$D470,0)</f>
        <v>0</v>
      </c>
      <c r="J470" s="6">
        <f>IF(MOD('935'!$K419,100)=10,'Fixed'!$O$636*'Fixed'!$F430/(1+'11'!$E$12)*$E470,0)</f>
        <v>0</v>
      </c>
      <c r="K470" s="6">
        <f>IF(AND(MOD('935'!$K419,10)&gt;0,MOD('935'!$K419,1000)&gt;1),'Fixed'!$P$636*'Fixed'!$F430/(1+'11'!$F$12)*$F470,0)</f>
        <v>0</v>
      </c>
      <c r="L470" s="6">
        <f>IF(MOD('935'!$K419,1000)=1,'Fixed'!$Q$636*'Fixed'!$F430/(1+'11'!$G$12)*$G470,0)</f>
        <v>0</v>
      </c>
      <c r="M470" s="6">
        <f>IF('935'!$K419&gt;1000,'Fixed'!$M$636*'GenVol'!$F431*$C470,0)</f>
        <v>0</v>
      </c>
      <c r="N470" s="6">
        <f>IF(MOD('935'!$K419,1000)&gt;100,'Fixed'!$N$636*'GenVol'!$F431*$D470,0)</f>
        <v>0</v>
      </c>
      <c r="O470" s="6">
        <f>IF(MOD('935'!$K419,100)&gt;10,'Fixed'!$O$636*'GenVol'!$F431*$E470,0)</f>
        <v>0</v>
      </c>
      <c r="P470" s="6">
        <f>$H470+$I470+$J470+$K470+$L470</f>
        <v>0</v>
      </c>
      <c r="Q470" s="6">
        <f>$M470+$N470+$O470</f>
        <v>0</v>
      </c>
      <c r="R470" s="26">
        <f>100/'11'!B$17*'Fixed'!E430*('Fixed'!E$1278+'Fixed'!F$1278)</f>
        <v>0</v>
      </c>
      <c r="S470" s="24">
        <f>0-IF(ISNUMBER('GenSR'!H476),INDEX('913'!$I$6:$I$1205,'GenSR'!H476),0)-IF(ISNUMBER('GenSR'!I476),INDEX('913'!$I$6:$I$1205,'GenSR'!I476),0)-IF(ISNUMBER('GenSR'!J476),INDEX('913'!$I$6:$I$1205,'GenSR'!J476),0)-IF(ISNUMBER('GenSR'!K476),INDEX('913'!$I$6:$I$1205,'GenSR'!K476),0)-IF(ISNUMBER('GenSR'!L476),INDEX('913'!$I$6:$I$1205,'GenSR'!L476),0)-IF(ISNUMBER('GenSR'!M476),INDEX('913'!$I$6:$I$1205,'GenSR'!M476),0)-IF(ISNUMBER('GenSR'!N476),INDEX('913'!$I$6:$I$1205,'GenSR'!N476),0)-IF(ISNUMBER('GenSR'!O476),INDEX('913'!$I$6:$I$1205,'GenSR'!O476),0)</f>
        <v>0</v>
      </c>
      <c r="T470" s="6">
        <f>IF(S470=0,1,MAX(1,SQRT(S470^2+(IF(ISNUMBER('GenSR'!H476),INDEX('913'!$J$6:$J$1205,'GenSR'!H476),0)+IF(ISNUMBER('GenSR'!I476),INDEX('913'!$J$6:$J$1205,'GenSR'!I476),0)+IF(ISNUMBER('GenSR'!J476),INDEX('913'!$J$6:$J$1205,'GenSR'!J476),0)+IF(ISNUMBER('GenSR'!K476),INDEX('913'!$J$6:$J$1205,'GenSR'!K476),0)+IF(ISNUMBER('GenSR'!L476),INDEX('913'!$J$6:$J$1205,'GenSR'!L476),0)+IF(ISNUMBER('GenSR'!M476),INDEX('913'!$J$6:$J$1205,'GenSR'!M476),0)+IF(ISNUMBER('GenSR'!N476),INDEX('913'!$J$6:$J$1205,'GenSR'!N476),0)+IF(ISNUMBER('GenSR'!O476),INDEX('913'!$J$6:$J$1205,'GenSR'!O476),0))^2)/S470))</f>
        <v>0</v>
      </c>
      <c r="U470" s="26">
        <f>100*('GenSR'!AO476*'935'!Q419*T470)/'11'!B$17</f>
        <v>0</v>
      </c>
      <c r="V470" s="26">
        <f>100*'GenSR'!AN476/'11'!B$17</f>
        <v>0</v>
      </c>
      <c r="W470" s="26">
        <f>100*('GenSR'!AO476*T470)/'11'!D$17</f>
        <v>0</v>
      </c>
      <c r="X470" s="26">
        <f>100/'11'!B$17*'GenAgg'!E$27*'GenVol'!F431</f>
        <v>0</v>
      </c>
      <c r="Y470" s="26">
        <f>IF('GenVol'!B431=0,0,(1-B470/'GenVol'!B431)*(V470+IF('935'!Q419=0,0,(W470*'935'!Q419*('11'!D$17-'935'!Y419)/('11'!B$17-'935'!X419)))))</f>
        <v>0</v>
      </c>
      <c r="Z470" s="6">
        <f>IF('GenVol'!B431=0,1,B470/'GenVol'!B431)*W470</f>
        <v>0</v>
      </c>
      <c r="AA470" s="26">
        <f>IF('GenVol'!B431=0,1,B470/'GenVol'!B431)*V470</f>
        <v>0</v>
      </c>
      <c r="AB470" s="26">
        <f>X470+AA470</f>
        <v>0</v>
      </c>
      <c r="AC470" s="24">
        <f>'11'!D$17-'935'!Y419</f>
        <v>0</v>
      </c>
      <c r="AD470" s="24">
        <f>(P470+Q470)*'GenVol'!B431</f>
        <v>0</v>
      </c>
      <c r="AE470" s="10"/>
    </row>
    <row r="471" spans="1:31">
      <c r="A471" s="21">
        <v>414</v>
      </c>
      <c r="B471" s="24">
        <f>'GenVol'!B432-('935'!T420*(1-'935'!X420/'11'!B$17))</f>
        <v>0</v>
      </c>
      <c r="C471" s="6">
        <f>MAX('11'!$C$45+0,MIN('935'!L420+0,'11'!$C$40+0))</f>
        <v>0</v>
      </c>
      <c r="D471" s="6">
        <f>MAX('11'!$D$45+0,MIN('935'!M420+0,'11'!$D$40+0))</f>
        <v>0</v>
      </c>
      <c r="E471" s="6">
        <f>MAX('11'!$E$45+0,MIN('935'!N420+0,'11'!$E$40+0))</f>
        <v>0</v>
      </c>
      <c r="F471" s="6">
        <f>MAX('11'!$F$45+0,MIN('935'!O420+0,'11'!$F$40+0))</f>
        <v>0</v>
      </c>
      <c r="G471" s="6">
        <f>MAX('11'!$G$45+0,MIN('935'!P420+0,'11'!$G$40+0))</f>
        <v>0</v>
      </c>
      <c r="H471" s="6">
        <f>IF('935'!$K420=1000,'Fixed'!$M$636*'Fixed'!$F431/(1+'11'!$C$12)*$C471,0)</f>
        <v>0</v>
      </c>
      <c r="I471" s="6">
        <f>IF(MOD('935'!$K420,1000)=100,'Fixed'!$N$636*'Fixed'!$F431/(1+'11'!$D$12)*$D471,0)</f>
        <v>0</v>
      </c>
      <c r="J471" s="6">
        <f>IF(MOD('935'!$K420,100)=10,'Fixed'!$O$636*'Fixed'!$F431/(1+'11'!$E$12)*$E471,0)</f>
        <v>0</v>
      </c>
      <c r="K471" s="6">
        <f>IF(AND(MOD('935'!$K420,10)&gt;0,MOD('935'!$K420,1000)&gt;1),'Fixed'!$P$636*'Fixed'!$F431/(1+'11'!$F$12)*$F471,0)</f>
        <v>0</v>
      </c>
      <c r="L471" s="6">
        <f>IF(MOD('935'!$K420,1000)=1,'Fixed'!$Q$636*'Fixed'!$F431/(1+'11'!$G$12)*$G471,0)</f>
        <v>0</v>
      </c>
      <c r="M471" s="6">
        <f>IF('935'!$K420&gt;1000,'Fixed'!$M$636*'GenVol'!$F432*$C471,0)</f>
        <v>0</v>
      </c>
      <c r="N471" s="6">
        <f>IF(MOD('935'!$K420,1000)&gt;100,'Fixed'!$N$636*'GenVol'!$F432*$D471,0)</f>
        <v>0</v>
      </c>
      <c r="O471" s="6">
        <f>IF(MOD('935'!$K420,100)&gt;10,'Fixed'!$O$636*'GenVol'!$F432*$E471,0)</f>
        <v>0</v>
      </c>
      <c r="P471" s="6">
        <f>$H471+$I471+$J471+$K471+$L471</f>
        <v>0</v>
      </c>
      <c r="Q471" s="6">
        <f>$M471+$N471+$O471</f>
        <v>0</v>
      </c>
      <c r="R471" s="26">
        <f>100/'11'!B$17*'Fixed'!E431*('Fixed'!E$1278+'Fixed'!F$1278)</f>
        <v>0</v>
      </c>
      <c r="S471" s="24">
        <f>0-IF(ISNUMBER('GenSR'!H477),INDEX('913'!$I$6:$I$1205,'GenSR'!H477),0)-IF(ISNUMBER('GenSR'!I477),INDEX('913'!$I$6:$I$1205,'GenSR'!I477),0)-IF(ISNUMBER('GenSR'!J477),INDEX('913'!$I$6:$I$1205,'GenSR'!J477),0)-IF(ISNUMBER('GenSR'!K477),INDEX('913'!$I$6:$I$1205,'GenSR'!K477),0)-IF(ISNUMBER('GenSR'!L477),INDEX('913'!$I$6:$I$1205,'GenSR'!L477),0)-IF(ISNUMBER('GenSR'!M477),INDEX('913'!$I$6:$I$1205,'GenSR'!M477),0)-IF(ISNUMBER('GenSR'!N477),INDEX('913'!$I$6:$I$1205,'GenSR'!N477),0)-IF(ISNUMBER('GenSR'!O477),INDEX('913'!$I$6:$I$1205,'GenSR'!O477),0)</f>
        <v>0</v>
      </c>
      <c r="T471" s="6">
        <f>IF(S471=0,1,MAX(1,SQRT(S471^2+(IF(ISNUMBER('GenSR'!H477),INDEX('913'!$J$6:$J$1205,'GenSR'!H477),0)+IF(ISNUMBER('GenSR'!I477),INDEX('913'!$J$6:$J$1205,'GenSR'!I477),0)+IF(ISNUMBER('GenSR'!J477),INDEX('913'!$J$6:$J$1205,'GenSR'!J477),0)+IF(ISNUMBER('GenSR'!K477),INDEX('913'!$J$6:$J$1205,'GenSR'!K477),0)+IF(ISNUMBER('GenSR'!L477),INDEX('913'!$J$6:$J$1205,'GenSR'!L477),0)+IF(ISNUMBER('GenSR'!M477),INDEX('913'!$J$6:$J$1205,'GenSR'!M477),0)+IF(ISNUMBER('GenSR'!N477),INDEX('913'!$J$6:$J$1205,'GenSR'!N477),0)+IF(ISNUMBER('GenSR'!O477),INDEX('913'!$J$6:$J$1205,'GenSR'!O477),0))^2)/S471))</f>
        <v>0</v>
      </c>
      <c r="U471" s="26">
        <f>100*('GenSR'!AO477*'935'!Q420*T471)/'11'!B$17</f>
        <v>0</v>
      </c>
      <c r="V471" s="26">
        <f>100*'GenSR'!AN477/'11'!B$17</f>
        <v>0</v>
      </c>
      <c r="W471" s="26">
        <f>100*('GenSR'!AO477*T471)/'11'!D$17</f>
        <v>0</v>
      </c>
      <c r="X471" s="26">
        <f>100/'11'!B$17*'GenAgg'!E$27*'GenVol'!F432</f>
        <v>0</v>
      </c>
      <c r="Y471" s="26">
        <f>IF('GenVol'!B432=0,0,(1-B471/'GenVol'!B432)*(V471+IF('935'!Q420=0,0,(W471*'935'!Q420*('11'!D$17-'935'!Y420)/('11'!B$17-'935'!X420)))))</f>
        <v>0</v>
      </c>
      <c r="Z471" s="6">
        <f>IF('GenVol'!B432=0,1,B471/'GenVol'!B432)*W471</f>
        <v>0</v>
      </c>
      <c r="AA471" s="26">
        <f>IF('GenVol'!B432=0,1,B471/'GenVol'!B432)*V471</f>
        <v>0</v>
      </c>
      <c r="AB471" s="26">
        <f>X471+AA471</f>
        <v>0</v>
      </c>
      <c r="AC471" s="24">
        <f>'11'!D$17-'935'!Y420</f>
        <v>0</v>
      </c>
      <c r="AD471" s="24">
        <f>(P471+Q471)*'GenVol'!B432</f>
        <v>0</v>
      </c>
      <c r="AE471" s="10"/>
    </row>
    <row r="472" spans="1:31">
      <c r="A472" s="21">
        <v>415</v>
      </c>
      <c r="B472" s="24">
        <f>'GenVol'!B433-('935'!T421*(1-'935'!X421/'11'!B$17))</f>
        <v>0</v>
      </c>
      <c r="C472" s="6">
        <f>MAX('11'!$C$45+0,MIN('935'!L421+0,'11'!$C$40+0))</f>
        <v>0</v>
      </c>
      <c r="D472" s="6">
        <f>MAX('11'!$D$45+0,MIN('935'!M421+0,'11'!$D$40+0))</f>
        <v>0</v>
      </c>
      <c r="E472" s="6">
        <f>MAX('11'!$E$45+0,MIN('935'!N421+0,'11'!$E$40+0))</f>
        <v>0</v>
      </c>
      <c r="F472" s="6">
        <f>MAX('11'!$F$45+0,MIN('935'!O421+0,'11'!$F$40+0))</f>
        <v>0</v>
      </c>
      <c r="G472" s="6">
        <f>MAX('11'!$G$45+0,MIN('935'!P421+0,'11'!$G$40+0))</f>
        <v>0</v>
      </c>
      <c r="H472" s="6">
        <f>IF('935'!$K421=1000,'Fixed'!$M$636*'Fixed'!$F432/(1+'11'!$C$12)*$C472,0)</f>
        <v>0</v>
      </c>
      <c r="I472" s="6">
        <f>IF(MOD('935'!$K421,1000)=100,'Fixed'!$N$636*'Fixed'!$F432/(1+'11'!$D$12)*$D472,0)</f>
        <v>0</v>
      </c>
      <c r="J472" s="6">
        <f>IF(MOD('935'!$K421,100)=10,'Fixed'!$O$636*'Fixed'!$F432/(1+'11'!$E$12)*$E472,0)</f>
        <v>0</v>
      </c>
      <c r="K472" s="6">
        <f>IF(AND(MOD('935'!$K421,10)&gt;0,MOD('935'!$K421,1000)&gt;1),'Fixed'!$P$636*'Fixed'!$F432/(1+'11'!$F$12)*$F472,0)</f>
        <v>0</v>
      </c>
      <c r="L472" s="6">
        <f>IF(MOD('935'!$K421,1000)=1,'Fixed'!$Q$636*'Fixed'!$F432/(1+'11'!$G$12)*$G472,0)</f>
        <v>0</v>
      </c>
      <c r="M472" s="6">
        <f>IF('935'!$K421&gt;1000,'Fixed'!$M$636*'GenVol'!$F433*$C472,0)</f>
        <v>0</v>
      </c>
      <c r="N472" s="6">
        <f>IF(MOD('935'!$K421,1000)&gt;100,'Fixed'!$N$636*'GenVol'!$F433*$D472,0)</f>
        <v>0</v>
      </c>
      <c r="O472" s="6">
        <f>IF(MOD('935'!$K421,100)&gt;10,'Fixed'!$O$636*'GenVol'!$F433*$E472,0)</f>
        <v>0</v>
      </c>
      <c r="P472" s="6">
        <f>$H472+$I472+$J472+$K472+$L472</f>
        <v>0</v>
      </c>
      <c r="Q472" s="6">
        <f>$M472+$N472+$O472</f>
        <v>0</v>
      </c>
      <c r="R472" s="26">
        <f>100/'11'!B$17*'Fixed'!E432*('Fixed'!E$1278+'Fixed'!F$1278)</f>
        <v>0</v>
      </c>
      <c r="S472" s="24">
        <f>0-IF(ISNUMBER('GenSR'!H478),INDEX('913'!$I$6:$I$1205,'GenSR'!H478),0)-IF(ISNUMBER('GenSR'!I478),INDEX('913'!$I$6:$I$1205,'GenSR'!I478),0)-IF(ISNUMBER('GenSR'!J478),INDEX('913'!$I$6:$I$1205,'GenSR'!J478),0)-IF(ISNUMBER('GenSR'!K478),INDEX('913'!$I$6:$I$1205,'GenSR'!K478),0)-IF(ISNUMBER('GenSR'!L478),INDEX('913'!$I$6:$I$1205,'GenSR'!L478),0)-IF(ISNUMBER('GenSR'!M478),INDEX('913'!$I$6:$I$1205,'GenSR'!M478),0)-IF(ISNUMBER('GenSR'!N478),INDEX('913'!$I$6:$I$1205,'GenSR'!N478),0)-IF(ISNUMBER('GenSR'!O478),INDEX('913'!$I$6:$I$1205,'GenSR'!O478),0)</f>
        <v>0</v>
      </c>
      <c r="T472" s="6">
        <f>IF(S472=0,1,MAX(1,SQRT(S472^2+(IF(ISNUMBER('GenSR'!H478),INDEX('913'!$J$6:$J$1205,'GenSR'!H478),0)+IF(ISNUMBER('GenSR'!I478),INDEX('913'!$J$6:$J$1205,'GenSR'!I478),0)+IF(ISNUMBER('GenSR'!J478),INDEX('913'!$J$6:$J$1205,'GenSR'!J478),0)+IF(ISNUMBER('GenSR'!K478),INDEX('913'!$J$6:$J$1205,'GenSR'!K478),0)+IF(ISNUMBER('GenSR'!L478),INDEX('913'!$J$6:$J$1205,'GenSR'!L478),0)+IF(ISNUMBER('GenSR'!M478),INDEX('913'!$J$6:$J$1205,'GenSR'!M478),0)+IF(ISNUMBER('GenSR'!N478),INDEX('913'!$J$6:$J$1205,'GenSR'!N478),0)+IF(ISNUMBER('GenSR'!O478),INDEX('913'!$J$6:$J$1205,'GenSR'!O478),0))^2)/S472))</f>
        <v>0</v>
      </c>
      <c r="U472" s="26">
        <f>100*('GenSR'!AO478*'935'!Q421*T472)/'11'!B$17</f>
        <v>0</v>
      </c>
      <c r="V472" s="26">
        <f>100*'GenSR'!AN478/'11'!B$17</f>
        <v>0</v>
      </c>
      <c r="W472" s="26">
        <f>100*('GenSR'!AO478*T472)/'11'!D$17</f>
        <v>0</v>
      </c>
      <c r="X472" s="26">
        <f>100/'11'!B$17*'GenAgg'!E$27*'GenVol'!F433</f>
        <v>0</v>
      </c>
      <c r="Y472" s="26">
        <f>IF('GenVol'!B433=0,0,(1-B472/'GenVol'!B433)*(V472+IF('935'!Q421=0,0,(W472*'935'!Q421*('11'!D$17-'935'!Y421)/('11'!B$17-'935'!X421)))))</f>
        <v>0</v>
      </c>
      <c r="Z472" s="6">
        <f>IF('GenVol'!B433=0,1,B472/'GenVol'!B433)*W472</f>
        <v>0</v>
      </c>
      <c r="AA472" s="26">
        <f>IF('GenVol'!B433=0,1,B472/'GenVol'!B433)*V472</f>
        <v>0</v>
      </c>
      <c r="AB472" s="26">
        <f>X472+AA472</f>
        <v>0</v>
      </c>
      <c r="AC472" s="24">
        <f>'11'!D$17-'935'!Y421</f>
        <v>0</v>
      </c>
      <c r="AD472" s="24">
        <f>(P472+Q472)*'GenVol'!B433</f>
        <v>0</v>
      </c>
      <c r="AE472" s="10"/>
    </row>
    <row r="473" spans="1:31">
      <c r="A473" s="21">
        <v>416</v>
      </c>
      <c r="B473" s="24">
        <f>'GenVol'!B434-('935'!T422*(1-'935'!X422/'11'!B$17))</f>
        <v>0</v>
      </c>
      <c r="C473" s="6">
        <f>MAX('11'!$C$45+0,MIN('935'!L422+0,'11'!$C$40+0))</f>
        <v>0</v>
      </c>
      <c r="D473" s="6">
        <f>MAX('11'!$D$45+0,MIN('935'!M422+0,'11'!$D$40+0))</f>
        <v>0</v>
      </c>
      <c r="E473" s="6">
        <f>MAX('11'!$E$45+0,MIN('935'!N422+0,'11'!$E$40+0))</f>
        <v>0</v>
      </c>
      <c r="F473" s="6">
        <f>MAX('11'!$F$45+0,MIN('935'!O422+0,'11'!$F$40+0))</f>
        <v>0</v>
      </c>
      <c r="G473" s="6">
        <f>MAX('11'!$G$45+0,MIN('935'!P422+0,'11'!$G$40+0))</f>
        <v>0</v>
      </c>
      <c r="H473" s="6">
        <f>IF('935'!$K422=1000,'Fixed'!$M$636*'Fixed'!$F433/(1+'11'!$C$12)*$C473,0)</f>
        <v>0</v>
      </c>
      <c r="I473" s="6">
        <f>IF(MOD('935'!$K422,1000)=100,'Fixed'!$N$636*'Fixed'!$F433/(1+'11'!$D$12)*$D473,0)</f>
        <v>0</v>
      </c>
      <c r="J473" s="6">
        <f>IF(MOD('935'!$K422,100)=10,'Fixed'!$O$636*'Fixed'!$F433/(1+'11'!$E$12)*$E473,0)</f>
        <v>0</v>
      </c>
      <c r="K473" s="6">
        <f>IF(AND(MOD('935'!$K422,10)&gt;0,MOD('935'!$K422,1000)&gt;1),'Fixed'!$P$636*'Fixed'!$F433/(1+'11'!$F$12)*$F473,0)</f>
        <v>0</v>
      </c>
      <c r="L473" s="6">
        <f>IF(MOD('935'!$K422,1000)=1,'Fixed'!$Q$636*'Fixed'!$F433/(1+'11'!$G$12)*$G473,0)</f>
        <v>0</v>
      </c>
      <c r="M473" s="6">
        <f>IF('935'!$K422&gt;1000,'Fixed'!$M$636*'GenVol'!$F434*$C473,0)</f>
        <v>0</v>
      </c>
      <c r="N473" s="6">
        <f>IF(MOD('935'!$K422,1000)&gt;100,'Fixed'!$N$636*'GenVol'!$F434*$D473,0)</f>
        <v>0</v>
      </c>
      <c r="O473" s="6">
        <f>IF(MOD('935'!$K422,100)&gt;10,'Fixed'!$O$636*'GenVol'!$F434*$E473,0)</f>
        <v>0</v>
      </c>
      <c r="P473" s="6">
        <f>$H473+$I473+$J473+$K473+$L473</f>
        <v>0</v>
      </c>
      <c r="Q473" s="6">
        <f>$M473+$N473+$O473</f>
        <v>0</v>
      </c>
      <c r="R473" s="26">
        <f>100/'11'!B$17*'Fixed'!E433*('Fixed'!E$1278+'Fixed'!F$1278)</f>
        <v>0</v>
      </c>
      <c r="S473" s="24">
        <f>0-IF(ISNUMBER('GenSR'!H479),INDEX('913'!$I$6:$I$1205,'GenSR'!H479),0)-IF(ISNUMBER('GenSR'!I479),INDEX('913'!$I$6:$I$1205,'GenSR'!I479),0)-IF(ISNUMBER('GenSR'!J479),INDEX('913'!$I$6:$I$1205,'GenSR'!J479),0)-IF(ISNUMBER('GenSR'!K479),INDEX('913'!$I$6:$I$1205,'GenSR'!K479),0)-IF(ISNUMBER('GenSR'!L479),INDEX('913'!$I$6:$I$1205,'GenSR'!L479),0)-IF(ISNUMBER('GenSR'!M479),INDEX('913'!$I$6:$I$1205,'GenSR'!M479),0)-IF(ISNUMBER('GenSR'!N479),INDEX('913'!$I$6:$I$1205,'GenSR'!N479),0)-IF(ISNUMBER('GenSR'!O479),INDEX('913'!$I$6:$I$1205,'GenSR'!O479),0)</f>
        <v>0</v>
      </c>
      <c r="T473" s="6">
        <f>IF(S473=0,1,MAX(1,SQRT(S473^2+(IF(ISNUMBER('GenSR'!H479),INDEX('913'!$J$6:$J$1205,'GenSR'!H479),0)+IF(ISNUMBER('GenSR'!I479),INDEX('913'!$J$6:$J$1205,'GenSR'!I479),0)+IF(ISNUMBER('GenSR'!J479),INDEX('913'!$J$6:$J$1205,'GenSR'!J479),0)+IF(ISNUMBER('GenSR'!K479),INDEX('913'!$J$6:$J$1205,'GenSR'!K479),0)+IF(ISNUMBER('GenSR'!L479),INDEX('913'!$J$6:$J$1205,'GenSR'!L479),0)+IF(ISNUMBER('GenSR'!M479),INDEX('913'!$J$6:$J$1205,'GenSR'!M479),0)+IF(ISNUMBER('GenSR'!N479),INDEX('913'!$J$6:$J$1205,'GenSR'!N479),0)+IF(ISNUMBER('GenSR'!O479),INDEX('913'!$J$6:$J$1205,'GenSR'!O479),0))^2)/S473))</f>
        <v>0</v>
      </c>
      <c r="U473" s="26">
        <f>100*('GenSR'!AO479*'935'!Q422*T473)/'11'!B$17</f>
        <v>0</v>
      </c>
      <c r="V473" s="26">
        <f>100*'GenSR'!AN479/'11'!B$17</f>
        <v>0</v>
      </c>
      <c r="W473" s="26">
        <f>100*('GenSR'!AO479*T473)/'11'!D$17</f>
        <v>0</v>
      </c>
      <c r="X473" s="26">
        <f>100/'11'!B$17*'GenAgg'!E$27*'GenVol'!F434</f>
        <v>0</v>
      </c>
      <c r="Y473" s="26">
        <f>IF('GenVol'!B434=0,0,(1-B473/'GenVol'!B434)*(V473+IF('935'!Q422=0,0,(W473*'935'!Q422*('11'!D$17-'935'!Y422)/('11'!B$17-'935'!X422)))))</f>
        <v>0</v>
      </c>
      <c r="Z473" s="6">
        <f>IF('GenVol'!B434=0,1,B473/'GenVol'!B434)*W473</f>
        <v>0</v>
      </c>
      <c r="AA473" s="26">
        <f>IF('GenVol'!B434=0,1,B473/'GenVol'!B434)*V473</f>
        <v>0</v>
      </c>
      <c r="AB473" s="26">
        <f>X473+AA473</f>
        <v>0</v>
      </c>
      <c r="AC473" s="24">
        <f>'11'!D$17-'935'!Y422</f>
        <v>0</v>
      </c>
      <c r="AD473" s="24">
        <f>(P473+Q473)*'GenVol'!B434</f>
        <v>0</v>
      </c>
      <c r="AE473" s="10"/>
    </row>
    <row r="474" spans="1:31">
      <c r="A474" s="21">
        <v>417</v>
      </c>
      <c r="B474" s="24">
        <f>'GenVol'!B435-('935'!T423*(1-'935'!X423/'11'!B$17))</f>
        <v>0</v>
      </c>
      <c r="C474" s="6">
        <f>MAX('11'!$C$45+0,MIN('935'!L423+0,'11'!$C$40+0))</f>
        <v>0</v>
      </c>
      <c r="D474" s="6">
        <f>MAX('11'!$D$45+0,MIN('935'!M423+0,'11'!$D$40+0))</f>
        <v>0</v>
      </c>
      <c r="E474" s="6">
        <f>MAX('11'!$E$45+0,MIN('935'!N423+0,'11'!$E$40+0))</f>
        <v>0</v>
      </c>
      <c r="F474" s="6">
        <f>MAX('11'!$F$45+0,MIN('935'!O423+0,'11'!$F$40+0))</f>
        <v>0</v>
      </c>
      <c r="G474" s="6">
        <f>MAX('11'!$G$45+0,MIN('935'!P423+0,'11'!$G$40+0))</f>
        <v>0</v>
      </c>
      <c r="H474" s="6">
        <f>IF('935'!$K423=1000,'Fixed'!$M$636*'Fixed'!$F434/(1+'11'!$C$12)*$C474,0)</f>
        <v>0</v>
      </c>
      <c r="I474" s="6">
        <f>IF(MOD('935'!$K423,1000)=100,'Fixed'!$N$636*'Fixed'!$F434/(1+'11'!$D$12)*$D474,0)</f>
        <v>0</v>
      </c>
      <c r="J474" s="6">
        <f>IF(MOD('935'!$K423,100)=10,'Fixed'!$O$636*'Fixed'!$F434/(1+'11'!$E$12)*$E474,0)</f>
        <v>0</v>
      </c>
      <c r="K474" s="6">
        <f>IF(AND(MOD('935'!$K423,10)&gt;0,MOD('935'!$K423,1000)&gt;1),'Fixed'!$P$636*'Fixed'!$F434/(1+'11'!$F$12)*$F474,0)</f>
        <v>0</v>
      </c>
      <c r="L474" s="6">
        <f>IF(MOD('935'!$K423,1000)=1,'Fixed'!$Q$636*'Fixed'!$F434/(1+'11'!$G$12)*$G474,0)</f>
        <v>0</v>
      </c>
      <c r="M474" s="6">
        <f>IF('935'!$K423&gt;1000,'Fixed'!$M$636*'GenVol'!$F435*$C474,0)</f>
        <v>0</v>
      </c>
      <c r="N474" s="6">
        <f>IF(MOD('935'!$K423,1000)&gt;100,'Fixed'!$N$636*'GenVol'!$F435*$D474,0)</f>
        <v>0</v>
      </c>
      <c r="O474" s="6">
        <f>IF(MOD('935'!$K423,100)&gt;10,'Fixed'!$O$636*'GenVol'!$F435*$E474,0)</f>
        <v>0</v>
      </c>
      <c r="P474" s="6">
        <f>$H474+$I474+$J474+$K474+$L474</f>
        <v>0</v>
      </c>
      <c r="Q474" s="6">
        <f>$M474+$N474+$O474</f>
        <v>0</v>
      </c>
      <c r="R474" s="26">
        <f>100/'11'!B$17*'Fixed'!E434*('Fixed'!E$1278+'Fixed'!F$1278)</f>
        <v>0</v>
      </c>
      <c r="S474" s="24">
        <f>0-IF(ISNUMBER('GenSR'!H480),INDEX('913'!$I$6:$I$1205,'GenSR'!H480),0)-IF(ISNUMBER('GenSR'!I480),INDEX('913'!$I$6:$I$1205,'GenSR'!I480),0)-IF(ISNUMBER('GenSR'!J480),INDEX('913'!$I$6:$I$1205,'GenSR'!J480),0)-IF(ISNUMBER('GenSR'!K480),INDEX('913'!$I$6:$I$1205,'GenSR'!K480),0)-IF(ISNUMBER('GenSR'!L480),INDEX('913'!$I$6:$I$1205,'GenSR'!L480),0)-IF(ISNUMBER('GenSR'!M480),INDEX('913'!$I$6:$I$1205,'GenSR'!M480),0)-IF(ISNUMBER('GenSR'!N480),INDEX('913'!$I$6:$I$1205,'GenSR'!N480),0)-IF(ISNUMBER('GenSR'!O480),INDEX('913'!$I$6:$I$1205,'GenSR'!O480),0)</f>
        <v>0</v>
      </c>
      <c r="T474" s="6">
        <f>IF(S474=0,1,MAX(1,SQRT(S474^2+(IF(ISNUMBER('GenSR'!H480),INDEX('913'!$J$6:$J$1205,'GenSR'!H480),0)+IF(ISNUMBER('GenSR'!I480),INDEX('913'!$J$6:$J$1205,'GenSR'!I480),0)+IF(ISNUMBER('GenSR'!J480),INDEX('913'!$J$6:$J$1205,'GenSR'!J480),0)+IF(ISNUMBER('GenSR'!K480),INDEX('913'!$J$6:$J$1205,'GenSR'!K480),0)+IF(ISNUMBER('GenSR'!L480),INDEX('913'!$J$6:$J$1205,'GenSR'!L480),0)+IF(ISNUMBER('GenSR'!M480),INDEX('913'!$J$6:$J$1205,'GenSR'!M480),0)+IF(ISNUMBER('GenSR'!N480),INDEX('913'!$J$6:$J$1205,'GenSR'!N480),0)+IF(ISNUMBER('GenSR'!O480),INDEX('913'!$J$6:$J$1205,'GenSR'!O480),0))^2)/S474))</f>
        <v>0</v>
      </c>
      <c r="U474" s="26">
        <f>100*('GenSR'!AO480*'935'!Q423*T474)/'11'!B$17</f>
        <v>0</v>
      </c>
      <c r="V474" s="26">
        <f>100*'GenSR'!AN480/'11'!B$17</f>
        <v>0</v>
      </c>
      <c r="W474" s="26">
        <f>100*('GenSR'!AO480*T474)/'11'!D$17</f>
        <v>0</v>
      </c>
      <c r="X474" s="26">
        <f>100/'11'!B$17*'GenAgg'!E$27*'GenVol'!F435</f>
        <v>0</v>
      </c>
      <c r="Y474" s="26">
        <f>IF('GenVol'!B435=0,0,(1-B474/'GenVol'!B435)*(V474+IF('935'!Q423=0,0,(W474*'935'!Q423*('11'!D$17-'935'!Y423)/('11'!B$17-'935'!X423)))))</f>
        <v>0</v>
      </c>
      <c r="Z474" s="6">
        <f>IF('GenVol'!B435=0,1,B474/'GenVol'!B435)*W474</f>
        <v>0</v>
      </c>
      <c r="AA474" s="26">
        <f>IF('GenVol'!B435=0,1,B474/'GenVol'!B435)*V474</f>
        <v>0</v>
      </c>
      <c r="AB474" s="26">
        <f>X474+AA474</f>
        <v>0</v>
      </c>
      <c r="AC474" s="24">
        <f>'11'!D$17-'935'!Y423</f>
        <v>0</v>
      </c>
      <c r="AD474" s="24">
        <f>(P474+Q474)*'GenVol'!B435</f>
        <v>0</v>
      </c>
      <c r="AE474" s="10"/>
    </row>
    <row r="475" spans="1:31">
      <c r="A475" s="21">
        <v>418</v>
      </c>
      <c r="B475" s="24">
        <f>'GenVol'!B436-('935'!T424*(1-'935'!X424/'11'!B$17))</f>
        <v>0</v>
      </c>
      <c r="C475" s="6">
        <f>MAX('11'!$C$45+0,MIN('935'!L424+0,'11'!$C$40+0))</f>
        <v>0</v>
      </c>
      <c r="D475" s="6">
        <f>MAX('11'!$D$45+0,MIN('935'!M424+0,'11'!$D$40+0))</f>
        <v>0</v>
      </c>
      <c r="E475" s="6">
        <f>MAX('11'!$E$45+0,MIN('935'!N424+0,'11'!$E$40+0))</f>
        <v>0</v>
      </c>
      <c r="F475" s="6">
        <f>MAX('11'!$F$45+0,MIN('935'!O424+0,'11'!$F$40+0))</f>
        <v>0</v>
      </c>
      <c r="G475" s="6">
        <f>MAX('11'!$G$45+0,MIN('935'!P424+0,'11'!$G$40+0))</f>
        <v>0</v>
      </c>
      <c r="H475" s="6">
        <f>IF('935'!$K424=1000,'Fixed'!$M$636*'Fixed'!$F435/(1+'11'!$C$12)*$C475,0)</f>
        <v>0</v>
      </c>
      <c r="I475" s="6">
        <f>IF(MOD('935'!$K424,1000)=100,'Fixed'!$N$636*'Fixed'!$F435/(1+'11'!$D$12)*$D475,0)</f>
        <v>0</v>
      </c>
      <c r="J475" s="6">
        <f>IF(MOD('935'!$K424,100)=10,'Fixed'!$O$636*'Fixed'!$F435/(1+'11'!$E$12)*$E475,0)</f>
        <v>0</v>
      </c>
      <c r="K475" s="6">
        <f>IF(AND(MOD('935'!$K424,10)&gt;0,MOD('935'!$K424,1000)&gt;1),'Fixed'!$P$636*'Fixed'!$F435/(1+'11'!$F$12)*$F475,0)</f>
        <v>0</v>
      </c>
      <c r="L475" s="6">
        <f>IF(MOD('935'!$K424,1000)=1,'Fixed'!$Q$636*'Fixed'!$F435/(1+'11'!$G$12)*$G475,0)</f>
        <v>0</v>
      </c>
      <c r="M475" s="6">
        <f>IF('935'!$K424&gt;1000,'Fixed'!$M$636*'GenVol'!$F436*$C475,0)</f>
        <v>0</v>
      </c>
      <c r="N475" s="6">
        <f>IF(MOD('935'!$K424,1000)&gt;100,'Fixed'!$N$636*'GenVol'!$F436*$D475,0)</f>
        <v>0</v>
      </c>
      <c r="O475" s="6">
        <f>IF(MOD('935'!$K424,100)&gt;10,'Fixed'!$O$636*'GenVol'!$F436*$E475,0)</f>
        <v>0</v>
      </c>
      <c r="P475" s="6">
        <f>$H475+$I475+$J475+$K475+$L475</f>
        <v>0</v>
      </c>
      <c r="Q475" s="6">
        <f>$M475+$N475+$O475</f>
        <v>0</v>
      </c>
      <c r="R475" s="26">
        <f>100/'11'!B$17*'Fixed'!E435*('Fixed'!E$1278+'Fixed'!F$1278)</f>
        <v>0</v>
      </c>
      <c r="S475" s="24">
        <f>0-IF(ISNUMBER('GenSR'!H481),INDEX('913'!$I$6:$I$1205,'GenSR'!H481),0)-IF(ISNUMBER('GenSR'!I481),INDEX('913'!$I$6:$I$1205,'GenSR'!I481),0)-IF(ISNUMBER('GenSR'!J481),INDEX('913'!$I$6:$I$1205,'GenSR'!J481),0)-IF(ISNUMBER('GenSR'!K481),INDEX('913'!$I$6:$I$1205,'GenSR'!K481),0)-IF(ISNUMBER('GenSR'!L481),INDEX('913'!$I$6:$I$1205,'GenSR'!L481),0)-IF(ISNUMBER('GenSR'!M481),INDEX('913'!$I$6:$I$1205,'GenSR'!M481),0)-IF(ISNUMBER('GenSR'!N481),INDEX('913'!$I$6:$I$1205,'GenSR'!N481),0)-IF(ISNUMBER('GenSR'!O481),INDEX('913'!$I$6:$I$1205,'GenSR'!O481),0)</f>
        <v>0</v>
      </c>
      <c r="T475" s="6">
        <f>IF(S475=0,1,MAX(1,SQRT(S475^2+(IF(ISNUMBER('GenSR'!H481),INDEX('913'!$J$6:$J$1205,'GenSR'!H481),0)+IF(ISNUMBER('GenSR'!I481),INDEX('913'!$J$6:$J$1205,'GenSR'!I481),0)+IF(ISNUMBER('GenSR'!J481),INDEX('913'!$J$6:$J$1205,'GenSR'!J481),0)+IF(ISNUMBER('GenSR'!K481),INDEX('913'!$J$6:$J$1205,'GenSR'!K481),0)+IF(ISNUMBER('GenSR'!L481),INDEX('913'!$J$6:$J$1205,'GenSR'!L481),0)+IF(ISNUMBER('GenSR'!M481),INDEX('913'!$J$6:$J$1205,'GenSR'!M481),0)+IF(ISNUMBER('GenSR'!N481),INDEX('913'!$J$6:$J$1205,'GenSR'!N481),0)+IF(ISNUMBER('GenSR'!O481),INDEX('913'!$J$6:$J$1205,'GenSR'!O481),0))^2)/S475))</f>
        <v>0</v>
      </c>
      <c r="U475" s="26">
        <f>100*('GenSR'!AO481*'935'!Q424*T475)/'11'!B$17</f>
        <v>0</v>
      </c>
      <c r="V475" s="26">
        <f>100*'GenSR'!AN481/'11'!B$17</f>
        <v>0</v>
      </c>
      <c r="W475" s="26">
        <f>100*('GenSR'!AO481*T475)/'11'!D$17</f>
        <v>0</v>
      </c>
      <c r="X475" s="26">
        <f>100/'11'!B$17*'GenAgg'!E$27*'GenVol'!F436</f>
        <v>0</v>
      </c>
      <c r="Y475" s="26">
        <f>IF('GenVol'!B436=0,0,(1-B475/'GenVol'!B436)*(V475+IF('935'!Q424=0,0,(W475*'935'!Q424*('11'!D$17-'935'!Y424)/('11'!B$17-'935'!X424)))))</f>
        <v>0</v>
      </c>
      <c r="Z475" s="6">
        <f>IF('GenVol'!B436=0,1,B475/'GenVol'!B436)*W475</f>
        <v>0</v>
      </c>
      <c r="AA475" s="26">
        <f>IF('GenVol'!B436=0,1,B475/'GenVol'!B436)*V475</f>
        <v>0</v>
      </c>
      <c r="AB475" s="26">
        <f>X475+AA475</f>
        <v>0</v>
      </c>
      <c r="AC475" s="24">
        <f>'11'!D$17-'935'!Y424</f>
        <v>0</v>
      </c>
      <c r="AD475" s="24">
        <f>(P475+Q475)*'GenVol'!B436</f>
        <v>0</v>
      </c>
      <c r="AE475" s="10"/>
    </row>
    <row r="476" spans="1:31">
      <c r="A476" s="21">
        <v>419</v>
      </c>
      <c r="B476" s="24">
        <f>'GenVol'!B437-('935'!T425*(1-'935'!X425/'11'!B$17))</f>
        <v>0</v>
      </c>
      <c r="C476" s="6">
        <f>MAX('11'!$C$45+0,MIN('935'!L425+0,'11'!$C$40+0))</f>
        <v>0</v>
      </c>
      <c r="D476" s="6">
        <f>MAX('11'!$D$45+0,MIN('935'!M425+0,'11'!$D$40+0))</f>
        <v>0</v>
      </c>
      <c r="E476" s="6">
        <f>MAX('11'!$E$45+0,MIN('935'!N425+0,'11'!$E$40+0))</f>
        <v>0</v>
      </c>
      <c r="F476" s="6">
        <f>MAX('11'!$F$45+0,MIN('935'!O425+0,'11'!$F$40+0))</f>
        <v>0</v>
      </c>
      <c r="G476" s="6">
        <f>MAX('11'!$G$45+0,MIN('935'!P425+0,'11'!$G$40+0))</f>
        <v>0</v>
      </c>
      <c r="H476" s="6">
        <f>IF('935'!$K425=1000,'Fixed'!$M$636*'Fixed'!$F436/(1+'11'!$C$12)*$C476,0)</f>
        <v>0</v>
      </c>
      <c r="I476" s="6">
        <f>IF(MOD('935'!$K425,1000)=100,'Fixed'!$N$636*'Fixed'!$F436/(1+'11'!$D$12)*$D476,0)</f>
        <v>0</v>
      </c>
      <c r="J476" s="6">
        <f>IF(MOD('935'!$K425,100)=10,'Fixed'!$O$636*'Fixed'!$F436/(1+'11'!$E$12)*$E476,0)</f>
        <v>0</v>
      </c>
      <c r="K476" s="6">
        <f>IF(AND(MOD('935'!$K425,10)&gt;0,MOD('935'!$K425,1000)&gt;1),'Fixed'!$P$636*'Fixed'!$F436/(1+'11'!$F$12)*$F476,0)</f>
        <v>0</v>
      </c>
      <c r="L476" s="6">
        <f>IF(MOD('935'!$K425,1000)=1,'Fixed'!$Q$636*'Fixed'!$F436/(1+'11'!$G$12)*$G476,0)</f>
        <v>0</v>
      </c>
      <c r="M476" s="6">
        <f>IF('935'!$K425&gt;1000,'Fixed'!$M$636*'GenVol'!$F437*$C476,0)</f>
        <v>0</v>
      </c>
      <c r="N476" s="6">
        <f>IF(MOD('935'!$K425,1000)&gt;100,'Fixed'!$N$636*'GenVol'!$F437*$D476,0)</f>
        <v>0</v>
      </c>
      <c r="O476" s="6">
        <f>IF(MOD('935'!$K425,100)&gt;10,'Fixed'!$O$636*'GenVol'!$F437*$E476,0)</f>
        <v>0</v>
      </c>
      <c r="P476" s="6">
        <f>$H476+$I476+$J476+$K476+$L476</f>
        <v>0</v>
      </c>
      <c r="Q476" s="6">
        <f>$M476+$N476+$O476</f>
        <v>0</v>
      </c>
      <c r="R476" s="26">
        <f>100/'11'!B$17*'Fixed'!E436*('Fixed'!E$1278+'Fixed'!F$1278)</f>
        <v>0</v>
      </c>
      <c r="S476" s="24">
        <f>0-IF(ISNUMBER('GenSR'!H482),INDEX('913'!$I$6:$I$1205,'GenSR'!H482),0)-IF(ISNUMBER('GenSR'!I482),INDEX('913'!$I$6:$I$1205,'GenSR'!I482),0)-IF(ISNUMBER('GenSR'!J482),INDEX('913'!$I$6:$I$1205,'GenSR'!J482),0)-IF(ISNUMBER('GenSR'!K482),INDEX('913'!$I$6:$I$1205,'GenSR'!K482),0)-IF(ISNUMBER('GenSR'!L482),INDEX('913'!$I$6:$I$1205,'GenSR'!L482),0)-IF(ISNUMBER('GenSR'!M482),INDEX('913'!$I$6:$I$1205,'GenSR'!M482),0)-IF(ISNUMBER('GenSR'!N482),INDEX('913'!$I$6:$I$1205,'GenSR'!N482),0)-IF(ISNUMBER('GenSR'!O482),INDEX('913'!$I$6:$I$1205,'GenSR'!O482),0)</f>
        <v>0</v>
      </c>
      <c r="T476" s="6">
        <f>IF(S476=0,1,MAX(1,SQRT(S476^2+(IF(ISNUMBER('GenSR'!H482),INDEX('913'!$J$6:$J$1205,'GenSR'!H482),0)+IF(ISNUMBER('GenSR'!I482),INDEX('913'!$J$6:$J$1205,'GenSR'!I482),0)+IF(ISNUMBER('GenSR'!J482),INDEX('913'!$J$6:$J$1205,'GenSR'!J482),0)+IF(ISNUMBER('GenSR'!K482),INDEX('913'!$J$6:$J$1205,'GenSR'!K482),0)+IF(ISNUMBER('GenSR'!L482),INDEX('913'!$J$6:$J$1205,'GenSR'!L482),0)+IF(ISNUMBER('GenSR'!M482),INDEX('913'!$J$6:$J$1205,'GenSR'!M482),0)+IF(ISNUMBER('GenSR'!N482),INDEX('913'!$J$6:$J$1205,'GenSR'!N482),0)+IF(ISNUMBER('GenSR'!O482),INDEX('913'!$J$6:$J$1205,'GenSR'!O482),0))^2)/S476))</f>
        <v>0</v>
      </c>
      <c r="U476" s="26">
        <f>100*('GenSR'!AO482*'935'!Q425*T476)/'11'!B$17</f>
        <v>0</v>
      </c>
      <c r="V476" s="26">
        <f>100*'GenSR'!AN482/'11'!B$17</f>
        <v>0</v>
      </c>
      <c r="W476" s="26">
        <f>100*('GenSR'!AO482*T476)/'11'!D$17</f>
        <v>0</v>
      </c>
      <c r="X476" s="26">
        <f>100/'11'!B$17*'GenAgg'!E$27*'GenVol'!F437</f>
        <v>0</v>
      </c>
      <c r="Y476" s="26">
        <f>IF('GenVol'!B437=0,0,(1-B476/'GenVol'!B437)*(V476+IF('935'!Q425=0,0,(W476*'935'!Q425*('11'!D$17-'935'!Y425)/('11'!B$17-'935'!X425)))))</f>
        <v>0</v>
      </c>
      <c r="Z476" s="6">
        <f>IF('GenVol'!B437=0,1,B476/'GenVol'!B437)*W476</f>
        <v>0</v>
      </c>
      <c r="AA476" s="26">
        <f>IF('GenVol'!B437=0,1,B476/'GenVol'!B437)*V476</f>
        <v>0</v>
      </c>
      <c r="AB476" s="26">
        <f>X476+AA476</f>
        <v>0</v>
      </c>
      <c r="AC476" s="24">
        <f>'11'!D$17-'935'!Y425</f>
        <v>0</v>
      </c>
      <c r="AD476" s="24">
        <f>(P476+Q476)*'GenVol'!B437</f>
        <v>0</v>
      </c>
      <c r="AE476" s="10"/>
    </row>
    <row r="477" spans="1:31">
      <c r="A477" s="21">
        <v>420</v>
      </c>
      <c r="B477" s="24">
        <f>'GenVol'!B438-('935'!T426*(1-'935'!X426/'11'!B$17))</f>
        <v>0</v>
      </c>
      <c r="C477" s="6">
        <f>MAX('11'!$C$45+0,MIN('935'!L426+0,'11'!$C$40+0))</f>
        <v>0</v>
      </c>
      <c r="D477" s="6">
        <f>MAX('11'!$D$45+0,MIN('935'!M426+0,'11'!$D$40+0))</f>
        <v>0</v>
      </c>
      <c r="E477" s="6">
        <f>MAX('11'!$E$45+0,MIN('935'!N426+0,'11'!$E$40+0))</f>
        <v>0</v>
      </c>
      <c r="F477" s="6">
        <f>MAX('11'!$F$45+0,MIN('935'!O426+0,'11'!$F$40+0))</f>
        <v>0</v>
      </c>
      <c r="G477" s="6">
        <f>MAX('11'!$G$45+0,MIN('935'!P426+0,'11'!$G$40+0))</f>
        <v>0</v>
      </c>
      <c r="H477" s="6">
        <f>IF('935'!$K426=1000,'Fixed'!$M$636*'Fixed'!$F437/(1+'11'!$C$12)*$C477,0)</f>
        <v>0</v>
      </c>
      <c r="I477" s="6">
        <f>IF(MOD('935'!$K426,1000)=100,'Fixed'!$N$636*'Fixed'!$F437/(1+'11'!$D$12)*$D477,0)</f>
        <v>0</v>
      </c>
      <c r="J477" s="6">
        <f>IF(MOD('935'!$K426,100)=10,'Fixed'!$O$636*'Fixed'!$F437/(1+'11'!$E$12)*$E477,0)</f>
        <v>0</v>
      </c>
      <c r="K477" s="6">
        <f>IF(AND(MOD('935'!$K426,10)&gt;0,MOD('935'!$K426,1000)&gt;1),'Fixed'!$P$636*'Fixed'!$F437/(1+'11'!$F$12)*$F477,0)</f>
        <v>0</v>
      </c>
      <c r="L477" s="6">
        <f>IF(MOD('935'!$K426,1000)=1,'Fixed'!$Q$636*'Fixed'!$F437/(1+'11'!$G$12)*$G477,0)</f>
        <v>0</v>
      </c>
      <c r="M477" s="6">
        <f>IF('935'!$K426&gt;1000,'Fixed'!$M$636*'GenVol'!$F438*$C477,0)</f>
        <v>0</v>
      </c>
      <c r="N477" s="6">
        <f>IF(MOD('935'!$K426,1000)&gt;100,'Fixed'!$N$636*'GenVol'!$F438*$D477,0)</f>
        <v>0</v>
      </c>
      <c r="O477" s="6">
        <f>IF(MOD('935'!$K426,100)&gt;10,'Fixed'!$O$636*'GenVol'!$F438*$E477,0)</f>
        <v>0</v>
      </c>
      <c r="P477" s="6">
        <f>$H477+$I477+$J477+$K477+$L477</f>
        <v>0</v>
      </c>
      <c r="Q477" s="6">
        <f>$M477+$N477+$O477</f>
        <v>0</v>
      </c>
      <c r="R477" s="26">
        <f>100/'11'!B$17*'Fixed'!E437*('Fixed'!E$1278+'Fixed'!F$1278)</f>
        <v>0</v>
      </c>
      <c r="S477" s="24">
        <f>0-IF(ISNUMBER('GenSR'!H483),INDEX('913'!$I$6:$I$1205,'GenSR'!H483),0)-IF(ISNUMBER('GenSR'!I483),INDEX('913'!$I$6:$I$1205,'GenSR'!I483),0)-IF(ISNUMBER('GenSR'!J483),INDEX('913'!$I$6:$I$1205,'GenSR'!J483),0)-IF(ISNUMBER('GenSR'!K483),INDEX('913'!$I$6:$I$1205,'GenSR'!K483),0)-IF(ISNUMBER('GenSR'!L483),INDEX('913'!$I$6:$I$1205,'GenSR'!L483),0)-IF(ISNUMBER('GenSR'!M483),INDEX('913'!$I$6:$I$1205,'GenSR'!M483),0)-IF(ISNUMBER('GenSR'!N483),INDEX('913'!$I$6:$I$1205,'GenSR'!N483),0)-IF(ISNUMBER('GenSR'!O483),INDEX('913'!$I$6:$I$1205,'GenSR'!O483),0)</f>
        <v>0</v>
      </c>
      <c r="T477" s="6">
        <f>IF(S477=0,1,MAX(1,SQRT(S477^2+(IF(ISNUMBER('GenSR'!H483),INDEX('913'!$J$6:$J$1205,'GenSR'!H483),0)+IF(ISNUMBER('GenSR'!I483),INDEX('913'!$J$6:$J$1205,'GenSR'!I483),0)+IF(ISNUMBER('GenSR'!J483),INDEX('913'!$J$6:$J$1205,'GenSR'!J483),0)+IF(ISNUMBER('GenSR'!K483),INDEX('913'!$J$6:$J$1205,'GenSR'!K483),0)+IF(ISNUMBER('GenSR'!L483),INDEX('913'!$J$6:$J$1205,'GenSR'!L483),0)+IF(ISNUMBER('GenSR'!M483),INDEX('913'!$J$6:$J$1205,'GenSR'!M483),0)+IF(ISNUMBER('GenSR'!N483),INDEX('913'!$J$6:$J$1205,'GenSR'!N483),0)+IF(ISNUMBER('GenSR'!O483),INDEX('913'!$J$6:$J$1205,'GenSR'!O483),0))^2)/S477))</f>
        <v>0</v>
      </c>
      <c r="U477" s="26">
        <f>100*('GenSR'!AO483*'935'!Q426*T477)/'11'!B$17</f>
        <v>0</v>
      </c>
      <c r="V477" s="26">
        <f>100*'GenSR'!AN483/'11'!B$17</f>
        <v>0</v>
      </c>
      <c r="W477" s="26">
        <f>100*('GenSR'!AO483*T477)/'11'!D$17</f>
        <v>0</v>
      </c>
      <c r="X477" s="26">
        <f>100/'11'!B$17*'GenAgg'!E$27*'GenVol'!F438</f>
        <v>0</v>
      </c>
      <c r="Y477" s="26">
        <f>IF('GenVol'!B438=0,0,(1-B477/'GenVol'!B438)*(V477+IF('935'!Q426=0,0,(W477*'935'!Q426*('11'!D$17-'935'!Y426)/('11'!B$17-'935'!X426)))))</f>
        <v>0</v>
      </c>
      <c r="Z477" s="6">
        <f>IF('GenVol'!B438=0,1,B477/'GenVol'!B438)*W477</f>
        <v>0</v>
      </c>
      <c r="AA477" s="26">
        <f>IF('GenVol'!B438=0,1,B477/'GenVol'!B438)*V477</f>
        <v>0</v>
      </c>
      <c r="AB477" s="26">
        <f>X477+AA477</f>
        <v>0</v>
      </c>
      <c r="AC477" s="24">
        <f>'11'!D$17-'935'!Y426</f>
        <v>0</v>
      </c>
      <c r="AD477" s="24">
        <f>(P477+Q477)*'GenVol'!B438</f>
        <v>0</v>
      </c>
      <c r="AE477" s="10"/>
    </row>
    <row r="478" spans="1:31">
      <c r="A478" s="21">
        <v>421</v>
      </c>
      <c r="B478" s="24">
        <f>'GenVol'!B439-('935'!T427*(1-'935'!X427/'11'!B$17))</f>
        <v>0</v>
      </c>
      <c r="C478" s="6">
        <f>MAX('11'!$C$45+0,MIN('935'!L427+0,'11'!$C$40+0))</f>
        <v>0</v>
      </c>
      <c r="D478" s="6">
        <f>MAX('11'!$D$45+0,MIN('935'!M427+0,'11'!$D$40+0))</f>
        <v>0</v>
      </c>
      <c r="E478" s="6">
        <f>MAX('11'!$E$45+0,MIN('935'!N427+0,'11'!$E$40+0))</f>
        <v>0</v>
      </c>
      <c r="F478" s="6">
        <f>MAX('11'!$F$45+0,MIN('935'!O427+0,'11'!$F$40+0))</f>
        <v>0</v>
      </c>
      <c r="G478" s="6">
        <f>MAX('11'!$G$45+0,MIN('935'!P427+0,'11'!$G$40+0))</f>
        <v>0</v>
      </c>
      <c r="H478" s="6">
        <f>IF('935'!$K427=1000,'Fixed'!$M$636*'Fixed'!$F438/(1+'11'!$C$12)*$C478,0)</f>
        <v>0</v>
      </c>
      <c r="I478" s="6">
        <f>IF(MOD('935'!$K427,1000)=100,'Fixed'!$N$636*'Fixed'!$F438/(1+'11'!$D$12)*$D478,0)</f>
        <v>0</v>
      </c>
      <c r="J478" s="6">
        <f>IF(MOD('935'!$K427,100)=10,'Fixed'!$O$636*'Fixed'!$F438/(1+'11'!$E$12)*$E478,0)</f>
        <v>0</v>
      </c>
      <c r="K478" s="6">
        <f>IF(AND(MOD('935'!$K427,10)&gt;0,MOD('935'!$K427,1000)&gt;1),'Fixed'!$P$636*'Fixed'!$F438/(1+'11'!$F$12)*$F478,0)</f>
        <v>0</v>
      </c>
      <c r="L478" s="6">
        <f>IF(MOD('935'!$K427,1000)=1,'Fixed'!$Q$636*'Fixed'!$F438/(1+'11'!$G$12)*$G478,0)</f>
        <v>0</v>
      </c>
      <c r="M478" s="6">
        <f>IF('935'!$K427&gt;1000,'Fixed'!$M$636*'GenVol'!$F439*$C478,0)</f>
        <v>0</v>
      </c>
      <c r="N478" s="6">
        <f>IF(MOD('935'!$K427,1000)&gt;100,'Fixed'!$N$636*'GenVol'!$F439*$D478,0)</f>
        <v>0</v>
      </c>
      <c r="O478" s="6">
        <f>IF(MOD('935'!$K427,100)&gt;10,'Fixed'!$O$636*'GenVol'!$F439*$E478,0)</f>
        <v>0</v>
      </c>
      <c r="P478" s="6">
        <f>$H478+$I478+$J478+$K478+$L478</f>
        <v>0</v>
      </c>
      <c r="Q478" s="6">
        <f>$M478+$N478+$O478</f>
        <v>0</v>
      </c>
      <c r="R478" s="26">
        <f>100/'11'!B$17*'Fixed'!E438*('Fixed'!E$1278+'Fixed'!F$1278)</f>
        <v>0</v>
      </c>
      <c r="S478" s="24">
        <f>0-IF(ISNUMBER('GenSR'!H484),INDEX('913'!$I$6:$I$1205,'GenSR'!H484),0)-IF(ISNUMBER('GenSR'!I484),INDEX('913'!$I$6:$I$1205,'GenSR'!I484),0)-IF(ISNUMBER('GenSR'!J484),INDEX('913'!$I$6:$I$1205,'GenSR'!J484),0)-IF(ISNUMBER('GenSR'!K484),INDEX('913'!$I$6:$I$1205,'GenSR'!K484),0)-IF(ISNUMBER('GenSR'!L484),INDEX('913'!$I$6:$I$1205,'GenSR'!L484),0)-IF(ISNUMBER('GenSR'!M484),INDEX('913'!$I$6:$I$1205,'GenSR'!M484),0)-IF(ISNUMBER('GenSR'!N484),INDEX('913'!$I$6:$I$1205,'GenSR'!N484),0)-IF(ISNUMBER('GenSR'!O484),INDEX('913'!$I$6:$I$1205,'GenSR'!O484),0)</f>
        <v>0</v>
      </c>
      <c r="T478" s="6">
        <f>IF(S478=0,1,MAX(1,SQRT(S478^2+(IF(ISNUMBER('GenSR'!H484),INDEX('913'!$J$6:$J$1205,'GenSR'!H484),0)+IF(ISNUMBER('GenSR'!I484),INDEX('913'!$J$6:$J$1205,'GenSR'!I484),0)+IF(ISNUMBER('GenSR'!J484),INDEX('913'!$J$6:$J$1205,'GenSR'!J484),0)+IF(ISNUMBER('GenSR'!K484),INDEX('913'!$J$6:$J$1205,'GenSR'!K484),0)+IF(ISNUMBER('GenSR'!L484),INDEX('913'!$J$6:$J$1205,'GenSR'!L484),0)+IF(ISNUMBER('GenSR'!M484),INDEX('913'!$J$6:$J$1205,'GenSR'!M484),0)+IF(ISNUMBER('GenSR'!N484),INDEX('913'!$J$6:$J$1205,'GenSR'!N484),0)+IF(ISNUMBER('GenSR'!O484),INDEX('913'!$J$6:$J$1205,'GenSR'!O484),0))^2)/S478))</f>
        <v>0</v>
      </c>
      <c r="U478" s="26">
        <f>100*('GenSR'!AO484*'935'!Q427*T478)/'11'!B$17</f>
        <v>0</v>
      </c>
      <c r="V478" s="26">
        <f>100*'GenSR'!AN484/'11'!B$17</f>
        <v>0</v>
      </c>
      <c r="W478" s="26">
        <f>100*('GenSR'!AO484*T478)/'11'!D$17</f>
        <v>0</v>
      </c>
      <c r="X478" s="26">
        <f>100/'11'!B$17*'GenAgg'!E$27*'GenVol'!F439</f>
        <v>0</v>
      </c>
      <c r="Y478" s="26">
        <f>IF('GenVol'!B439=0,0,(1-B478/'GenVol'!B439)*(V478+IF('935'!Q427=0,0,(W478*'935'!Q427*('11'!D$17-'935'!Y427)/('11'!B$17-'935'!X427)))))</f>
        <v>0</v>
      </c>
      <c r="Z478" s="6">
        <f>IF('GenVol'!B439=0,1,B478/'GenVol'!B439)*W478</f>
        <v>0</v>
      </c>
      <c r="AA478" s="26">
        <f>IF('GenVol'!B439=0,1,B478/'GenVol'!B439)*V478</f>
        <v>0</v>
      </c>
      <c r="AB478" s="26">
        <f>X478+AA478</f>
        <v>0</v>
      </c>
      <c r="AC478" s="24">
        <f>'11'!D$17-'935'!Y427</f>
        <v>0</v>
      </c>
      <c r="AD478" s="24">
        <f>(P478+Q478)*'GenVol'!B439</f>
        <v>0</v>
      </c>
      <c r="AE478" s="10"/>
    </row>
    <row r="479" spans="1:31">
      <c r="A479" s="21">
        <v>422</v>
      </c>
      <c r="B479" s="24">
        <f>'GenVol'!B440-('935'!T428*(1-'935'!X428/'11'!B$17))</f>
        <v>0</v>
      </c>
      <c r="C479" s="6">
        <f>MAX('11'!$C$45+0,MIN('935'!L428+0,'11'!$C$40+0))</f>
        <v>0</v>
      </c>
      <c r="D479" s="6">
        <f>MAX('11'!$D$45+0,MIN('935'!M428+0,'11'!$D$40+0))</f>
        <v>0</v>
      </c>
      <c r="E479" s="6">
        <f>MAX('11'!$E$45+0,MIN('935'!N428+0,'11'!$E$40+0))</f>
        <v>0</v>
      </c>
      <c r="F479" s="6">
        <f>MAX('11'!$F$45+0,MIN('935'!O428+0,'11'!$F$40+0))</f>
        <v>0</v>
      </c>
      <c r="G479" s="6">
        <f>MAX('11'!$G$45+0,MIN('935'!P428+0,'11'!$G$40+0))</f>
        <v>0</v>
      </c>
      <c r="H479" s="6">
        <f>IF('935'!$K428=1000,'Fixed'!$M$636*'Fixed'!$F439/(1+'11'!$C$12)*$C479,0)</f>
        <v>0</v>
      </c>
      <c r="I479" s="6">
        <f>IF(MOD('935'!$K428,1000)=100,'Fixed'!$N$636*'Fixed'!$F439/(1+'11'!$D$12)*$D479,0)</f>
        <v>0</v>
      </c>
      <c r="J479" s="6">
        <f>IF(MOD('935'!$K428,100)=10,'Fixed'!$O$636*'Fixed'!$F439/(1+'11'!$E$12)*$E479,0)</f>
        <v>0</v>
      </c>
      <c r="K479" s="6">
        <f>IF(AND(MOD('935'!$K428,10)&gt;0,MOD('935'!$K428,1000)&gt;1),'Fixed'!$P$636*'Fixed'!$F439/(1+'11'!$F$12)*$F479,0)</f>
        <v>0</v>
      </c>
      <c r="L479" s="6">
        <f>IF(MOD('935'!$K428,1000)=1,'Fixed'!$Q$636*'Fixed'!$F439/(1+'11'!$G$12)*$G479,0)</f>
        <v>0</v>
      </c>
      <c r="M479" s="6">
        <f>IF('935'!$K428&gt;1000,'Fixed'!$M$636*'GenVol'!$F440*$C479,0)</f>
        <v>0</v>
      </c>
      <c r="N479" s="6">
        <f>IF(MOD('935'!$K428,1000)&gt;100,'Fixed'!$N$636*'GenVol'!$F440*$D479,0)</f>
        <v>0</v>
      </c>
      <c r="O479" s="6">
        <f>IF(MOD('935'!$K428,100)&gt;10,'Fixed'!$O$636*'GenVol'!$F440*$E479,0)</f>
        <v>0</v>
      </c>
      <c r="P479" s="6">
        <f>$H479+$I479+$J479+$K479+$L479</f>
        <v>0</v>
      </c>
      <c r="Q479" s="6">
        <f>$M479+$N479+$O479</f>
        <v>0</v>
      </c>
      <c r="R479" s="26">
        <f>100/'11'!B$17*'Fixed'!E439*('Fixed'!E$1278+'Fixed'!F$1278)</f>
        <v>0</v>
      </c>
      <c r="S479" s="24">
        <f>0-IF(ISNUMBER('GenSR'!H485),INDEX('913'!$I$6:$I$1205,'GenSR'!H485),0)-IF(ISNUMBER('GenSR'!I485),INDEX('913'!$I$6:$I$1205,'GenSR'!I485),0)-IF(ISNUMBER('GenSR'!J485),INDEX('913'!$I$6:$I$1205,'GenSR'!J485),0)-IF(ISNUMBER('GenSR'!K485),INDEX('913'!$I$6:$I$1205,'GenSR'!K485),0)-IF(ISNUMBER('GenSR'!L485),INDEX('913'!$I$6:$I$1205,'GenSR'!L485),0)-IF(ISNUMBER('GenSR'!M485),INDEX('913'!$I$6:$I$1205,'GenSR'!M485),0)-IF(ISNUMBER('GenSR'!N485),INDEX('913'!$I$6:$I$1205,'GenSR'!N485),0)-IF(ISNUMBER('GenSR'!O485),INDEX('913'!$I$6:$I$1205,'GenSR'!O485),0)</f>
        <v>0</v>
      </c>
      <c r="T479" s="6">
        <f>IF(S479=0,1,MAX(1,SQRT(S479^2+(IF(ISNUMBER('GenSR'!H485),INDEX('913'!$J$6:$J$1205,'GenSR'!H485),0)+IF(ISNUMBER('GenSR'!I485),INDEX('913'!$J$6:$J$1205,'GenSR'!I485),0)+IF(ISNUMBER('GenSR'!J485),INDEX('913'!$J$6:$J$1205,'GenSR'!J485),0)+IF(ISNUMBER('GenSR'!K485),INDEX('913'!$J$6:$J$1205,'GenSR'!K485),0)+IF(ISNUMBER('GenSR'!L485),INDEX('913'!$J$6:$J$1205,'GenSR'!L485),0)+IF(ISNUMBER('GenSR'!M485),INDEX('913'!$J$6:$J$1205,'GenSR'!M485),0)+IF(ISNUMBER('GenSR'!N485),INDEX('913'!$J$6:$J$1205,'GenSR'!N485),0)+IF(ISNUMBER('GenSR'!O485),INDEX('913'!$J$6:$J$1205,'GenSR'!O485),0))^2)/S479))</f>
        <v>0</v>
      </c>
      <c r="U479" s="26">
        <f>100*('GenSR'!AO485*'935'!Q428*T479)/'11'!B$17</f>
        <v>0</v>
      </c>
      <c r="V479" s="26">
        <f>100*'GenSR'!AN485/'11'!B$17</f>
        <v>0</v>
      </c>
      <c r="W479" s="26">
        <f>100*('GenSR'!AO485*T479)/'11'!D$17</f>
        <v>0</v>
      </c>
      <c r="X479" s="26">
        <f>100/'11'!B$17*'GenAgg'!E$27*'GenVol'!F440</f>
        <v>0</v>
      </c>
      <c r="Y479" s="26">
        <f>IF('GenVol'!B440=0,0,(1-B479/'GenVol'!B440)*(V479+IF('935'!Q428=0,0,(W479*'935'!Q428*('11'!D$17-'935'!Y428)/('11'!B$17-'935'!X428)))))</f>
        <v>0</v>
      </c>
      <c r="Z479" s="6">
        <f>IF('GenVol'!B440=0,1,B479/'GenVol'!B440)*W479</f>
        <v>0</v>
      </c>
      <c r="AA479" s="26">
        <f>IF('GenVol'!B440=0,1,B479/'GenVol'!B440)*V479</f>
        <v>0</v>
      </c>
      <c r="AB479" s="26">
        <f>X479+AA479</f>
        <v>0</v>
      </c>
      <c r="AC479" s="24">
        <f>'11'!D$17-'935'!Y428</f>
        <v>0</v>
      </c>
      <c r="AD479" s="24">
        <f>(P479+Q479)*'GenVol'!B440</f>
        <v>0</v>
      </c>
      <c r="AE479" s="10"/>
    </row>
    <row r="480" spans="1:31">
      <c r="A480" s="21">
        <v>423</v>
      </c>
      <c r="B480" s="24">
        <f>'GenVol'!B441-('935'!T429*(1-'935'!X429/'11'!B$17))</f>
        <v>0</v>
      </c>
      <c r="C480" s="6">
        <f>MAX('11'!$C$45+0,MIN('935'!L429+0,'11'!$C$40+0))</f>
        <v>0</v>
      </c>
      <c r="D480" s="6">
        <f>MAX('11'!$D$45+0,MIN('935'!M429+0,'11'!$D$40+0))</f>
        <v>0</v>
      </c>
      <c r="E480" s="6">
        <f>MAX('11'!$E$45+0,MIN('935'!N429+0,'11'!$E$40+0))</f>
        <v>0</v>
      </c>
      <c r="F480" s="6">
        <f>MAX('11'!$F$45+0,MIN('935'!O429+0,'11'!$F$40+0))</f>
        <v>0</v>
      </c>
      <c r="G480" s="6">
        <f>MAX('11'!$G$45+0,MIN('935'!P429+0,'11'!$G$40+0))</f>
        <v>0</v>
      </c>
      <c r="H480" s="6">
        <f>IF('935'!$K429=1000,'Fixed'!$M$636*'Fixed'!$F440/(1+'11'!$C$12)*$C480,0)</f>
        <v>0</v>
      </c>
      <c r="I480" s="6">
        <f>IF(MOD('935'!$K429,1000)=100,'Fixed'!$N$636*'Fixed'!$F440/(1+'11'!$D$12)*$D480,0)</f>
        <v>0</v>
      </c>
      <c r="J480" s="6">
        <f>IF(MOD('935'!$K429,100)=10,'Fixed'!$O$636*'Fixed'!$F440/(1+'11'!$E$12)*$E480,0)</f>
        <v>0</v>
      </c>
      <c r="K480" s="6">
        <f>IF(AND(MOD('935'!$K429,10)&gt;0,MOD('935'!$K429,1000)&gt;1),'Fixed'!$P$636*'Fixed'!$F440/(1+'11'!$F$12)*$F480,0)</f>
        <v>0</v>
      </c>
      <c r="L480" s="6">
        <f>IF(MOD('935'!$K429,1000)=1,'Fixed'!$Q$636*'Fixed'!$F440/(1+'11'!$G$12)*$G480,0)</f>
        <v>0</v>
      </c>
      <c r="M480" s="6">
        <f>IF('935'!$K429&gt;1000,'Fixed'!$M$636*'GenVol'!$F441*$C480,0)</f>
        <v>0</v>
      </c>
      <c r="N480" s="6">
        <f>IF(MOD('935'!$K429,1000)&gt;100,'Fixed'!$N$636*'GenVol'!$F441*$D480,0)</f>
        <v>0</v>
      </c>
      <c r="O480" s="6">
        <f>IF(MOD('935'!$K429,100)&gt;10,'Fixed'!$O$636*'GenVol'!$F441*$E480,0)</f>
        <v>0</v>
      </c>
      <c r="P480" s="6">
        <f>$H480+$I480+$J480+$K480+$L480</f>
        <v>0</v>
      </c>
      <c r="Q480" s="6">
        <f>$M480+$N480+$O480</f>
        <v>0</v>
      </c>
      <c r="R480" s="26">
        <f>100/'11'!B$17*'Fixed'!E440*('Fixed'!E$1278+'Fixed'!F$1278)</f>
        <v>0</v>
      </c>
      <c r="S480" s="24">
        <f>0-IF(ISNUMBER('GenSR'!H486),INDEX('913'!$I$6:$I$1205,'GenSR'!H486),0)-IF(ISNUMBER('GenSR'!I486),INDEX('913'!$I$6:$I$1205,'GenSR'!I486),0)-IF(ISNUMBER('GenSR'!J486),INDEX('913'!$I$6:$I$1205,'GenSR'!J486),0)-IF(ISNUMBER('GenSR'!K486),INDEX('913'!$I$6:$I$1205,'GenSR'!K486),0)-IF(ISNUMBER('GenSR'!L486),INDEX('913'!$I$6:$I$1205,'GenSR'!L486),0)-IF(ISNUMBER('GenSR'!M486),INDEX('913'!$I$6:$I$1205,'GenSR'!M486),0)-IF(ISNUMBER('GenSR'!N486),INDEX('913'!$I$6:$I$1205,'GenSR'!N486),0)-IF(ISNUMBER('GenSR'!O486),INDEX('913'!$I$6:$I$1205,'GenSR'!O486),0)</f>
        <v>0</v>
      </c>
      <c r="T480" s="6">
        <f>IF(S480=0,1,MAX(1,SQRT(S480^2+(IF(ISNUMBER('GenSR'!H486),INDEX('913'!$J$6:$J$1205,'GenSR'!H486),0)+IF(ISNUMBER('GenSR'!I486),INDEX('913'!$J$6:$J$1205,'GenSR'!I486),0)+IF(ISNUMBER('GenSR'!J486),INDEX('913'!$J$6:$J$1205,'GenSR'!J486),0)+IF(ISNUMBER('GenSR'!K486),INDEX('913'!$J$6:$J$1205,'GenSR'!K486),0)+IF(ISNUMBER('GenSR'!L486),INDEX('913'!$J$6:$J$1205,'GenSR'!L486),0)+IF(ISNUMBER('GenSR'!M486),INDEX('913'!$J$6:$J$1205,'GenSR'!M486),0)+IF(ISNUMBER('GenSR'!N486),INDEX('913'!$J$6:$J$1205,'GenSR'!N486),0)+IF(ISNUMBER('GenSR'!O486),INDEX('913'!$J$6:$J$1205,'GenSR'!O486),0))^2)/S480))</f>
        <v>0</v>
      </c>
      <c r="U480" s="26">
        <f>100*('GenSR'!AO486*'935'!Q429*T480)/'11'!B$17</f>
        <v>0</v>
      </c>
      <c r="V480" s="26">
        <f>100*'GenSR'!AN486/'11'!B$17</f>
        <v>0</v>
      </c>
      <c r="W480" s="26">
        <f>100*('GenSR'!AO486*T480)/'11'!D$17</f>
        <v>0</v>
      </c>
      <c r="X480" s="26">
        <f>100/'11'!B$17*'GenAgg'!E$27*'GenVol'!F441</f>
        <v>0</v>
      </c>
      <c r="Y480" s="26">
        <f>IF('GenVol'!B441=0,0,(1-B480/'GenVol'!B441)*(V480+IF('935'!Q429=0,0,(W480*'935'!Q429*('11'!D$17-'935'!Y429)/('11'!B$17-'935'!X429)))))</f>
        <v>0</v>
      </c>
      <c r="Z480" s="6">
        <f>IF('GenVol'!B441=0,1,B480/'GenVol'!B441)*W480</f>
        <v>0</v>
      </c>
      <c r="AA480" s="26">
        <f>IF('GenVol'!B441=0,1,B480/'GenVol'!B441)*V480</f>
        <v>0</v>
      </c>
      <c r="AB480" s="26">
        <f>X480+AA480</f>
        <v>0</v>
      </c>
      <c r="AC480" s="24">
        <f>'11'!D$17-'935'!Y429</f>
        <v>0</v>
      </c>
      <c r="AD480" s="24">
        <f>(P480+Q480)*'GenVol'!B441</f>
        <v>0</v>
      </c>
      <c r="AE480" s="10"/>
    </row>
    <row r="481" spans="1:31">
      <c r="A481" s="21">
        <v>424</v>
      </c>
      <c r="B481" s="24">
        <f>'GenVol'!B442-('935'!T430*(1-'935'!X430/'11'!B$17))</f>
        <v>0</v>
      </c>
      <c r="C481" s="6">
        <f>MAX('11'!$C$45+0,MIN('935'!L430+0,'11'!$C$40+0))</f>
        <v>0</v>
      </c>
      <c r="D481" s="6">
        <f>MAX('11'!$D$45+0,MIN('935'!M430+0,'11'!$D$40+0))</f>
        <v>0</v>
      </c>
      <c r="E481" s="6">
        <f>MAX('11'!$E$45+0,MIN('935'!N430+0,'11'!$E$40+0))</f>
        <v>0</v>
      </c>
      <c r="F481" s="6">
        <f>MAX('11'!$F$45+0,MIN('935'!O430+0,'11'!$F$40+0))</f>
        <v>0</v>
      </c>
      <c r="G481" s="6">
        <f>MAX('11'!$G$45+0,MIN('935'!P430+0,'11'!$G$40+0))</f>
        <v>0</v>
      </c>
      <c r="H481" s="6">
        <f>IF('935'!$K430=1000,'Fixed'!$M$636*'Fixed'!$F441/(1+'11'!$C$12)*$C481,0)</f>
        <v>0</v>
      </c>
      <c r="I481" s="6">
        <f>IF(MOD('935'!$K430,1000)=100,'Fixed'!$N$636*'Fixed'!$F441/(1+'11'!$D$12)*$D481,0)</f>
        <v>0</v>
      </c>
      <c r="J481" s="6">
        <f>IF(MOD('935'!$K430,100)=10,'Fixed'!$O$636*'Fixed'!$F441/(1+'11'!$E$12)*$E481,0)</f>
        <v>0</v>
      </c>
      <c r="K481" s="6">
        <f>IF(AND(MOD('935'!$K430,10)&gt;0,MOD('935'!$K430,1000)&gt;1),'Fixed'!$P$636*'Fixed'!$F441/(1+'11'!$F$12)*$F481,0)</f>
        <v>0</v>
      </c>
      <c r="L481" s="6">
        <f>IF(MOD('935'!$K430,1000)=1,'Fixed'!$Q$636*'Fixed'!$F441/(1+'11'!$G$12)*$G481,0)</f>
        <v>0</v>
      </c>
      <c r="M481" s="6">
        <f>IF('935'!$K430&gt;1000,'Fixed'!$M$636*'GenVol'!$F442*$C481,0)</f>
        <v>0</v>
      </c>
      <c r="N481" s="6">
        <f>IF(MOD('935'!$K430,1000)&gt;100,'Fixed'!$N$636*'GenVol'!$F442*$D481,0)</f>
        <v>0</v>
      </c>
      <c r="O481" s="6">
        <f>IF(MOD('935'!$K430,100)&gt;10,'Fixed'!$O$636*'GenVol'!$F442*$E481,0)</f>
        <v>0</v>
      </c>
      <c r="P481" s="6">
        <f>$H481+$I481+$J481+$K481+$L481</f>
        <v>0</v>
      </c>
      <c r="Q481" s="6">
        <f>$M481+$N481+$O481</f>
        <v>0</v>
      </c>
      <c r="R481" s="26">
        <f>100/'11'!B$17*'Fixed'!E441*('Fixed'!E$1278+'Fixed'!F$1278)</f>
        <v>0</v>
      </c>
      <c r="S481" s="24">
        <f>0-IF(ISNUMBER('GenSR'!H487),INDEX('913'!$I$6:$I$1205,'GenSR'!H487),0)-IF(ISNUMBER('GenSR'!I487),INDEX('913'!$I$6:$I$1205,'GenSR'!I487),0)-IF(ISNUMBER('GenSR'!J487),INDEX('913'!$I$6:$I$1205,'GenSR'!J487),0)-IF(ISNUMBER('GenSR'!K487),INDEX('913'!$I$6:$I$1205,'GenSR'!K487),0)-IF(ISNUMBER('GenSR'!L487),INDEX('913'!$I$6:$I$1205,'GenSR'!L487),0)-IF(ISNUMBER('GenSR'!M487),INDEX('913'!$I$6:$I$1205,'GenSR'!M487),0)-IF(ISNUMBER('GenSR'!N487),INDEX('913'!$I$6:$I$1205,'GenSR'!N487),0)-IF(ISNUMBER('GenSR'!O487),INDEX('913'!$I$6:$I$1205,'GenSR'!O487),0)</f>
        <v>0</v>
      </c>
      <c r="T481" s="6">
        <f>IF(S481=0,1,MAX(1,SQRT(S481^2+(IF(ISNUMBER('GenSR'!H487),INDEX('913'!$J$6:$J$1205,'GenSR'!H487),0)+IF(ISNUMBER('GenSR'!I487),INDEX('913'!$J$6:$J$1205,'GenSR'!I487),0)+IF(ISNUMBER('GenSR'!J487),INDEX('913'!$J$6:$J$1205,'GenSR'!J487),0)+IF(ISNUMBER('GenSR'!K487),INDEX('913'!$J$6:$J$1205,'GenSR'!K487),0)+IF(ISNUMBER('GenSR'!L487),INDEX('913'!$J$6:$J$1205,'GenSR'!L487),0)+IF(ISNUMBER('GenSR'!M487),INDEX('913'!$J$6:$J$1205,'GenSR'!M487),0)+IF(ISNUMBER('GenSR'!N487),INDEX('913'!$J$6:$J$1205,'GenSR'!N487),0)+IF(ISNUMBER('GenSR'!O487),INDEX('913'!$J$6:$J$1205,'GenSR'!O487),0))^2)/S481))</f>
        <v>0</v>
      </c>
      <c r="U481" s="26">
        <f>100*('GenSR'!AO487*'935'!Q430*T481)/'11'!B$17</f>
        <v>0</v>
      </c>
      <c r="V481" s="26">
        <f>100*'GenSR'!AN487/'11'!B$17</f>
        <v>0</v>
      </c>
      <c r="W481" s="26">
        <f>100*('GenSR'!AO487*T481)/'11'!D$17</f>
        <v>0</v>
      </c>
      <c r="X481" s="26">
        <f>100/'11'!B$17*'GenAgg'!E$27*'GenVol'!F442</f>
        <v>0</v>
      </c>
      <c r="Y481" s="26">
        <f>IF('GenVol'!B442=0,0,(1-B481/'GenVol'!B442)*(V481+IF('935'!Q430=0,0,(W481*'935'!Q430*('11'!D$17-'935'!Y430)/('11'!B$17-'935'!X430)))))</f>
        <v>0</v>
      </c>
      <c r="Z481" s="6">
        <f>IF('GenVol'!B442=0,1,B481/'GenVol'!B442)*W481</f>
        <v>0</v>
      </c>
      <c r="AA481" s="26">
        <f>IF('GenVol'!B442=0,1,B481/'GenVol'!B442)*V481</f>
        <v>0</v>
      </c>
      <c r="AB481" s="26">
        <f>X481+AA481</f>
        <v>0</v>
      </c>
      <c r="AC481" s="24">
        <f>'11'!D$17-'935'!Y430</f>
        <v>0</v>
      </c>
      <c r="AD481" s="24">
        <f>(P481+Q481)*'GenVol'!B442</f>
        <v>0</v>
      </c>
      <c r="AE481" s="10"/>
    </row>
    <row r="482" spans="1:31">
      <c r="A482" s="21">
        <v>425</v>
      </c>
      <c r="B482" s="24">
        <f>'GenVol'!B443-('935'!T431*(1-'935'!X431/'11'!B$17))</f>
        <v>0</v>
      </c>
      <c r="C482" s="6">
        <f>MAX('11'!$C$45+0,MIN('935'!L431+0,'11'!$C$40+0))</f>
        <v>0</v>
      </c>
      <c r="D482" s="6">
        <f>MAX('11'!$D$45+0,MIN('935'!M431+0,'11'!$D$40+0))</f>
        <v>0</v>
      </c>
      <c r="E482" s="6">
        <f>MAX('11'!$E$45+0,MIN('935'!N431+0,'11'!$E$40+0))</f>
        <v>0</v>
      </c>
      <c r="F482" s="6">
        <f>MAX('11'!$F$45+0,MIN('935'!O431+0,'11'!$F$40+0))</f>
        <v>0</v>
      </c>
      <c r="G482" s="6">
        <f>MAX('11'!$G$45+0,MIN('935'!P431+0,'11'!$G$40+0))</f>
        <v>0</v>
      </c>
      <c r="H482" s="6">
        <f>IF('935'!$K431=1000,'Fixed'!$M$636*'Fixed'!$F442/(1+'11'!$C$12)*$C482,0)</f>
        <v>0</v>
      </c>
      <c r="I482" s="6">
        <f>IF(MOD('935'!$K431,1000)=100,'Fixed'!$N$636*'Fixed'!$F442/(1+'11'!$D$12)*$D482,0)</f>
        <v>0</v>
      </c>
      <c r="J482" s="6">
        <f>IF(MOD('935'!$K431,100)=10,'Fixed'!$O$636*'Fixed'!$F442/(1+'11'!$E$12)*$E482,0)</f>
        <v>0</v>
      </c>
      <c r="K482" s="6">
        <f>IF(AND(MOD('935'!$K431,10)&gt;0,MOD('935'!$K431,1000)&gt;1),'Fixed'!$P$636*'Fixed'!$F442/(1+'11'!$F$12)*$F482,0)</f>
        <v>0</v>
      </c>
      <c r="L482" s="6">
        <f>IF(MOD('935'!$K431,1000)=1,'Fixed'!$Q$636*'Fixed'!$F442/(1+'11'!$G$12)*$G482,0)</f>
        <v>0</v>
      </c>
      <c r="M482" s="6">
        <f>IF('935'!$K431&gt;1000,'Fixed'!$M$636*'GenVol'!$F443*$C482,0)</f>
        <v>0</v>
      </c>
      <c r="N482" s="6">
        <f>IF(MOD('935'!$K431,1000)&gt;100,'Fixed'!$N$636*'GenVol'!$F443*$D482,0)</f>
        <v>0</v>
      </c>
      <c r="O482" s="6">
        <f>IF(MOD('935'!$K431,100)&gt;10,'Fixed'!$O$636*'GenVol'!$F443*$E482,0)</f>
        <v>0</v>
      </c>
      <c r="P482" s="6">
        <f>$H482+$I482+$J482+$K482+$L482</f>
        <v>0</v>
      </c>
      <c r="Q482" s="6">
        <f>$M482+$N482+$O482</f>
        <v>0</v>
      </c>
      <c r="R482" s="26">
        <f>100/'11'!B$17*'Fixed'!E442*('Fixed'!E$1278+'Fixed'!F$1278)</f>
        <v>0</v>
      </c>
      <c r="S482" s="24">
        <f>0-IF(ISNUMBER('GenSR'!H488),INDEX('913'!$I$6:$I$1205,'GenSR'!H488),0)-IF(ISNUMBER('GenSR'!I488),INDEX('913'!$I$6:$I$1205,'GenSR'!I488),0)-IF(ISNUMBER('GenSR'!J488),INDEX('913'!$I$6:$I$1205,'GenSR'!J488),0)-IF(ISNUMBER('GenSR'!K488),INDEX('913'!$I$6:$I$1205,'GenSR'!K488),0)-IF(ISNUMBER('GenSR'!L488),INDEX('913'!$I$6:$I$1205,'GenSR'!L488),0)-IF(ISNUMBER('GenSR'!M488),INDEX('913'!$I$6:$I$1205,'GenSR'!M488),0)-IF(ISNUMBER('GenSR'!N488),INDEX('913'!$I$6:$I$1205,'GenSR'!N488),0)-IF(ISNUMBER('GenSR'!O488),INDEX('913'!$I$6:$I$1205,'GenSR'!O488),0)</f>
        <v>0</v>
      </c>
      <c r="T482" s="6">
        <f>IF(S482=0,1,MAX(1,SQRT(S482^2+(IF(ISNUMBER('GenSR'!H488),INDEX('913'!$J$6:$J$1205,'GenSR'!H488),0)+IF(ISNUMBER('GenSR'!I488),INDEX('913'!$J$6:$J$1205,'GenSR'!I488),0)+IF(ISNUMBER('GenSR'!J488),INDEX('913'!$J$6:$J$1205,'GenSR'!J488),0)+IF(ISNUMBER('GenSR'!K488),INDEX('913'!$J$6:$J$1205,'GenSR'!K488),0)+IF(ISNUMBER('GenSR'!L488),INDEX('913'!$J$6:$J$1205,'GenSR'!L488),0)+IF(ISNUMBER('GenSR'!M488),INDEX('913'!$J$6:$J$1205,'GenSR'!M488),0)+IF(ISNUMBER('GenSR'!N488),INDEX('913'!$J$6:$J$1205,'GenSR'!N488),0)+IF(ISNUMBER('GenSR'!O488),INDEX('913'!$J$6:$J$1205,'GenSR'!O488),0))^2)/S482))</f>
        <v>0</v>
      </c>
      <c r="U482" s="26">
        <f>100*('GenSR'!AO488*'935'!Q431*T482)/'11'!B$17</f>
        <v>0</v>
      </c>
      <c r="V482" s="26">
        <f>100*'GenSR'!AN488/'11'!B$17</f>
        <v>0</v>
      </c>
      <c r="W482" s="26">
        <f>100*('GenSR'!AO488*T482)/'11'!D$17</f>
        <v>0</v>
      </c>
      <c r="X482" s="26">
        <f>100/'11'!B$17*'GenAgg'!E$27*'GenVol'!F443</f>
        <v>0</v>
      </c>
      <c r="Y482" s="26">
        <f>IF('GenVol'!B443=0,0,(1-B482/'GenVol'!B443)*(V482+IF('935'!Q431=0,0,(W482*'935'!Q431*('11'!D$17-'935'!Y431)/('11'!B$17-'935'!X431)))))</f>
        <v>0</v>
      </c>
      <c r="Z482" s="6">
        <f>IF('GenVol'!B443=0,1,B482/'GenVol'!B443)*W482</f>
        <v>0</v>
      </c>
      <c r="AA482" s="26">
        <f>IF('GenVol'!B443=0,1,B482/'GenVol'!B443)*V482</f>
        <v>0</v>
      </c>
      <c r="AB482" s="26">
        <f>X482+AA482</f>
        <v>0</v>
      </c>
      <c r="AC482" s="24">
        <f>'11'!D$17-'935'!Y431</f>
        <v>0</v>
      </c>
      <c r="AD482" s="24">
        <f>(P482+Q482)*'GenVol'!B443</f>
        <v>0</v>
      </c>
      <c r="AE482" s="10"/>
    </row>
    <row r="483" spans="1:31">
      <c r="A483" s="21">
        <v>426</v>
      </c>
      <c r="B483" s="24">
        <f>'GenVol'!B444-('935'!T432*(1-'935'!X432/'11'!B$17))</f>
        <v>0</v>
      </c>
      <c r="C483" s="6">
        <f>MAX('11'!$C$45+0,MIN('935'!L432+0,'11'!$C$40+0))</f>
        <v>0</v>
      </c>
      <c r="D483" s="6">
        <f>MAX('11'!$D$45+0,MIN('935'!M432+0,'11'!$D$40+0))</f>
        <v>0</v>
      </c>
      <c r="E483" s="6">
        <f>MAX('11'!$E$45+0,MIN('935'!N432+0,'11'!$E$40+0))</f>
        <v>0</v>
      </c>
      <c r="F483" s="6">
        <f>MAX('11'!$F$45+0,MIN('935'!O432+0,'11'!$F$40+0))</f>
        <v>0</v>
      </c>
      <c r="G483" s="6">
        <f>MAX('11'!$G$45+0,MIN('935'!P432+0,'11'!$G$40+0))</f>
        <v>0</v>
      </c>
      <c r="H483" s="6">
        <f>IF('935'!$K432=1000,'Fixed'!$M$636*'Fixed'!$F443/(1+'11'!$C$12)*$C483,0)</f>
        <v>0</v>
      </c>
      <c r="I483" s="6">
        <f>IF(MOD('935'!$K432,1000)=100,'Fixed'!$N$636*'Fixed'!$F443/(1+'11'!$D$12)*$D483,0)</f>
        <v>0</v>
      </c>
      <c r="J483" s="6">
        <f>IF(MOD('935'!$K432,100)=10,'Fixed'!$O$636*'Fixed'!$F443/(1+'11'!$E$12)*$E483,0)</f>
        <v>0</v>
      </c>
      <c r="K483" s="6">
        <f>IF(AND(MOD('935'!$K432,10)&gt;0,MOD('935'!$K432,1000)&gt;1),'Fixed'!$P$636*'Fixed'!$F443/(1+'11'!$F$12)*$F483,0)</f>
        <v>0</v>
      </c>
      <c r="L483" s="6">
        <f>IF(MOD('935'!$K432,1000)=1,'Fixed'!$Q$636*'Fixed'!$F443/(1+'11'!$G$12)*$G483,0)</f>
        <v>0</v>
      </c>
      <c r="M483" s="6">
        <f>IF('935'!$K432&gt;1000,'Fixed'!$M$636*'GenVol'!$F444*$C483,0)</f>
        <v>0</v>
      </c>
      <c r="N483" s="6">
        <f>IF(MOD('935'!$K432,1000)&gt;100,'Fixed'!$N$636*'GenVol'!$F444*$D483,0)</f>
        <v>0</v>
      </c>
      <c r="O483" s="6">
        <f>IF(MOD('935'!$K432,100)&gt;10,'Fixed'!$O$636*'GenVol'!$F444*$E483,0)</f>
        <v>0</v>
      </c>
      <c r="P483" s="6">
        <f>$H483+$I483+$J483+$K483+$L483</f>
        <v>0</v>
      </c>
      <c r="Q483" s="6">
        <f>$M483+$N483+$O483</f>
        <v>0</v>
      </c>
      <c r="R483" s="26">
        <f>100/'11'!B$17*'Fixed'!E443*('Fixed'!E$1278+'Fixed'!F$1278)</f>
        <v>0</v>
      </c>
      <c r="S483" s="24">
        <f>0-IF(ISNUMBER('GenSR'!H489),INDEX('913'!$I$6:$I$1205,'GenSR'!H489),0)-IF(ISNUMBER('GenSR'!I489),INDEX('913'!$I$6:$I$1205,'GenSR'!I489),0)-IF(ISNUMBER('GenSR'!J489),INDEX('913'!$I$6:$I$1205,'GenSR'!J489),0)-IF(ISNUMBER('GenSR'!K489),INDEX('913'!$I$6:$I$1205,'GenSR'!K489),0)-IF(ISNUMBER('GenSR'!L489),INDEX('913'!$I$6:$I$1205,'GenSR'!L489),0)-IF(ISNUMBER('GenSR'!M489),INDEX('913'!$I$6:$I$1205,'GenSR'!M489),0)-IF(ISNUMBER('GenSR'!N489),INDEX('913'!$I$6:$I$1205,'GenSR'!N489),0)-IF(ISNUMBER('GenSR'!O489),INDEX('913'!$I$6:$I$1205,'GenSR'!O489),0)</f>
        <v>0</v>
      </c>
      <c r="T483" s="6">
        <f>IF(S483=0,1,MAX(1,SQRT(S483^2+(IF(ISNUMBER('GenSR'!H489),INDEX('913'!$J$6:$J$1205,'GenSR'!H489),0)+IF(ISNUMBER('GenSR'!I489),INDEX('913'!$J$6:$J$1205,'GenSR'!I489),0)+IF(ISNUMBER('GenSR'!J489),INDEX('913'!$J$6:$J$1205,'GenSR'!J489),0)+IF(ISNUMBER('GenSR'!K489),INDEX('913'!$J$6:$J$1205,'GenSR'!K489),0)+IF(ISNUMBER('GenSR'!L489),INDEX('913'!$J$6:$J$1205,'GenSR'!L489),0)+IF(ISNUMBER('GenSR'!M489),INDEX('913'!$J$6:$J$1205,'GenSR'!M489),0)+IF(ISNUMBER('GenSR'!N489),INDEX('913'!$J$6:$J$1205,'GenSR'!N489),0)+IF(ISNUMBER('GenSR'!O489),INDEX('913'!$J$6:$J$1205,'GenSR'!O489),0))^2)/S483))</f>
        <v>0</v>
      </c>
      <c r="U483" s="26">
        <f>100*('GenSR'!AO489*'935'!Q432*T483)/'11'!B$17</f>
        <v>0</v>
      </c>
      <c r="V483" s="26">
        <f>100*'GenSR'!AN489/'11'!B$17</f>
        <v>0</v>
      </c>
      <c r="W483" s="26">
        <f>100*('GenSR'!AO489*T483)/'11'!D$17</f>
        <v>0</v>
      </c>
      <c r="X483" s="26">
        <f>100/'11'!B$17*'GenAgg'!E$27*'GenVol'!F444</f>
        <v>0</v>
      </c>
      <c r="Y483" s="26">
        <f>IF('GenVol'!B444=0,0,(1-B483/'GenVol'!B444)*(V483+IF('935'!Q432=0,0,(W483*'935'!Q432*('11'!D$17-'935'!Y432)/('11'!B$17-'935'!X432)))))</f>
        <v>0</v>
      </c>
      <c r="Z483" s="6">
        <f>IF('GenVol'!B444=0,1,B483/'GenVol'!B444)*W483</f>
        <v>0</v>
      </c>
      <c r="AA483" s="26">
        <f>IF('GenVol'!B444=0,1,B483/'GenVol'!B444)*V483</f>
        <v>0</v>
      </c>
      <c r="AB483" s="26">
        <f>X483+AA483</f>
        <v>0</v>
      </c>
      <c r="AC483" s="24">
        <f>'11'!D$17-'935'!Y432</f>
        <v>0</v>
      </c>
      <c r="AD483" s="24">
        <f>(P483+Q483)*'GenVol'!B444</f>
        <v>0</v>
      </c>
      <c r="AE483" s="10"/>
    </row>
    <row r="484" spans="1:31">
      <c r="A484" s="21">
        <v>427</v>
      </c>
      <c r="B484" s="24">
        <f>'GenVol'!B445-('935'!T433*(1-'935'!X433/'11'!B$17))</f>
        <v>0</v>
      </c>
      <c r="C484" s="6">
        <f>MAX('11'!$C$45+0,MIN('935'!L433+0,'11'!$C$40+0))</f>
        <v>0</v>
      </c>
      <c r="D484" s="6">
        <f>MAX('11'!$D$45+0,MIN('935'!M433+0,'11'!$D$40+0))</f>
        <v>0</v>
      </c>
      <c r="E484" s="6">
        <f>MAX('11'!$E$45+0,MIN('935'!N433+0,'11'!$E$40+0))</f>
        <v>0</v>
      </c>
      <c r="F484" s="6">
        <f>MAX('11'!$F$45+0,MIN('935'!O433+0,'11'!$F$40+0))</f>
        <v>0</v>
      </c>
      <c r="G484" s="6">
        <f>MAX('11'!$G$45+0,MIN('935'!P433+0,'11'!$G$40+0))</f>
        <v>0</v>
      </c>
      <c r="H484" s="6">
        <f>IF('935'!$K433=1000,'Fixed'!$M$636*'Fixed'!$F444/(1+'11'!$C$12)*$C484,0)</f>
        <v>0</v>
      </c>
      <c r="I484" s="6">
        <f>IF(MOD('935'!$K433,1000)=100,'Fixed'!$N$636*'Fixed'!$F444/(1+'11'!$D$12)*$D484,0)</f>
        <v>0</v>
      </c>
      <c r="J484" s="6">
        <f>IF(MOD('935'!$K433,100)=10,'Fixed'!$O$636*'Fixed'!$F444/(1+'11'!$E$12)*$E484,0)</f>
        <v>0</v>
      </c>
      <c r="K484" s="6">
        <f>IF(AND(MOD('935'!$K433,10)&gt;0,MOD('935'!$K433,1000)&gt;1),'Fixed'!$P$636*'Fixed'!$F444/(1+'11'!$F$12)*$F484,0)</f>
        <v>0</v>
      </c>
      <c r="L484" s="6">
        <f>IF(MOD('935'!$K433,1000)=1,'Fixed'!$Q$636*'Fixed'!$F444/(1+'11'!$G$12)*$G484,0)</f>
        <v>0</v>
      </c>
      <c r="M484" s="6">
        <f>IF('935'!$K433&gt;1000,'Fixed'!$M$636*'GenVol'!$F445*$C484,0)</f>
        <v>0</v>
      </c>
      <c r="N484" s="6">
        <f>IF(MOD('935'!$K433,1000)&gt;100,'Fixed'!$N$636*'GenVol'!$F445*$D484,0)</f>
        <v>0</v>
      </c>
      <c r="O484" s="6">
        <f>IF(MOD('935'!$K433,100)&gt;10,'Fixed'!$O$636*'GenVol'!$F445*$E484,0)</f>
        <v>0</v>
      </c>
      <c r="P484" s="6">
        <f>$H484+$I484+$J484+$K484+$L484</f>
        <v>0</v>
      </c>
      <c r="Q484" s="6">
        <f>$M484+$N484+$O484</f>
        <v>0</v>
      </c>
      <c r="R484" s="26">
        <f>100/'11'!B$17*'Fixed'!E444*('Fixed'!E$1278+'Fixed'!F$1278)</f>
        <v>0</v>
      </c>
      <c r="S484" s="24">
        <f>0-IF(ISNUMBER('GenSR'!H490),INDEX('913'!$I$6:$I$1205,'GenSR'!H490),0)-IF(ISNUMBER('GenSR'!I490),INDEX('913'!$I$6:$I$1205,'GenSR'!I490),0)-IF(ISNUMBER('GenSR'!J490),INDEX('913'!$I$6:$I$1205,'GenSR'!J490),0)-IF(ISNUMBER('GenSR'!K490),INDEX('913'!$I$6:$I$1205,'GenSR'!K490),0)-IF(ISNUMBER('GenSR'!L490),INDEX('913'!$I$6:$I$1205,'GenSR'!L490),0)-IF(ISNUMBER('GenSR'!M490),INDEX('913'!$I$6:$I$1205,'GenSR'!M490),0)-IF(ISNUMBER('GenSR'!N490),INDEX('913'!$I$6:$I$1205,'GenSR'!N490),0)-IF(ISNUMBER('GenSR'!O490),INDEX('913'!$I$6:$I$1205,'GenSR'!O490),0)</f>
        <v>0</v>
      </c>
      <c r="T484" s="6">
        <f>IF(S484=0,1,MAX(1,SQRT(S484^2+(IF(ISNUMBER('GenSR'!H490),INDEX('913'!$J$6:$J$1205,'GenSR'!H490),0)+IF(ISNUMBER('GenSR'!I490),INDEX('913'!$J$6:$J$1205,'GenSR'!I490),0)+IF(ISNUMBER('GenSR'!J490),INDEX('913'!$J$6:$J$1205,'GenSR'!J490),0)+IF(ISNUMBER('GenSR'!K490),INDEX('913'!$J$6:$J$1205,'GenSR'!K490),0)+IF(ISNUMBER('GenSR'!L490),INDEX('913'!$J$6:$J$1205,'GenSR'!L490),0)+IF(ISNUMBER('GenSR'!M490),INDEX('913'!$J$6:$J$1205,'GenSR'!M490),0)+IF(ISNUMBER('GenSR'!N490),INDEX('913'!$J$6:$J$1205,'GenSR'!N490),0)+IF(ISNUMBER('GenSR'!O490),INDEX('913'!$J$6:$J$1205,'GenSR'!O490),0))^2)/S484))</f>
        <v>0</v>
      </c>
      <c r="U484" s="26">
        <f>100*('GenSR'!AO490*'935'!Q433*T484)/'11'!B$17</f>
        <v>0</v>
      </c>
      <c r="V484" s="26">
        <f>100*'GenSR'!AN490/'11'!B$17</f>
        <v>0</v>
      </c>
      <c r="W484" s="26">
        <f>100*('GenSR'!AO490*T484)/'11'!D$17</f>
        <v>0</v>
      </c>
      <c r="X484" s="26">
        <f>100/'11'!B$17*'GenAgg'!E$27*'GenVol'!F445</f>
        <v>0</v>
      </c>
      <c r="Y484" s="26">
        <f>IF('GenVol'!B445=0,0,(1-B484/'GenVol'!B445)*(V484+IF('935'!Q433=0,0,(W484*'935'!Q433*('11'!D$17-'935'!Y433)/('11'!B$17-'935'!X433)))))</f>
        <v>0</v>
      </c>
      <c r="Z484" s="6">
        <f>IF('GenVol'!B445=0,1,B484/'GenVol'!B445)*W484</f>
        <v>0</v>
      </c>
      <c r="AA484" s="26">
        <f>IF('GenVol'!B445=0,1,B484/'GenVol'!B445)*V484</f>
        <v>0</v>
      </c>
      <c r="AB484" s="26">
        <f>X484+AA484</f>
        <v>0</v>
      </c>
      <c r="AC484" s="24">
        <f>'11'!D$17-'935'!Y433</f>
        <v>0</v>
      </c>
      <c r="AD484" s="24">
        <f>(P484+Q484)*'GenVol'!B445</f>
        <v>0</v>
      </c>
      <c r="AE484" s="10"/>
    </row>
    <row r="485" spans="1:31">
      <c r="A485" s="21">
        <v>428</v>
      </c>
      <c r="B485" s="24">
        <f>'GenVol'!B446-('935'!T434*(1-'935'!X434/'11'!B$17))</f>
        <v>0</v>
      </c>
      <c r="C485" s="6">
        <f>MAX('11'!$C$45+0,MIN('935'!L434+0,'11'!$C$40+0))</f>
        <v>0</v>
      </c>
      <c r="D485" s="6">
        <f>MAX('11'!$D$45+0,MIN('935'!M434+0,'11'!$D$40+0))</f>
        <v>0</v>
      </c>
      <c r="E485" s="6">
        <f>MAX('11'!$E$45+0,MIN('935'!N434+0,'11'!$E$40+0))</f>
        <v>0</v>
      </c>
      <c r="F485" s="6">
        <f>MAX('11'!$F$45+0,MIN('935'!O434+0,'11'!$F$40+0))</f>
        <v>0</v>
      </c>
      <c r="G485" s="6">
        <f>MAX('11'!$G$45+0,MIN('935'!P434+0,'11'!$G$40+0))</f>
        <v>0</v>
      </c>
      <c r="H485" s="6">
        <f>IF('935'!$K434=1000,'Fixed'!$M$636*'Fixed'!$F445/(1+'11'!$C$12)*$C485,0)</f>
        <v>0</v>
      </c>
      <c r="I485" s="6">
        <f>IF(MOD('935'!$K434,1000)=100,'Fixed'!$N$636*'Fixed'!$F445/(1+'11'!$D$12)*$D485,0)</f>
        <v>0</v>
      </c>
      <c r="J485" s="6">
        <f>IF(MOD('935'!$K434,100)=10,'Fixed'!$O$636*'Fixed'!$F445/(1+'11'!$E$12)*$E485,0)</f>
        <v>0</v>
      </c>
      <c r="K485" s="6">
        <f>IF(AND(MOD('935'!$K434,10)&gt;0,MOD('935'!$K434,1000)&gt;1),'Fixed'!$P$636*'Fixed'!$F445/(1+'11'!$F$12)*$F485,0)</f>
        <v>0</v>
      </c>
      <c r="L485" s="6">
        <f>IF(MOD('935'!$K434,1000)=1,'Fixed'!$Q$636*'Fixed'!$F445/(1+'11'!$G$12)*$G485,0)</f>
        <v>0</v>
      </c>
      <c r="M485" s="6">
        <f>IF('935'!$K434&gt;1000,'Fixed'!$M$636*'GenVol'!$F446*$C485,0)</f>
        <v>0</v>
      </c>
      <c r="N485" s="6">
        <f>IF(MOD('935'!$K434,1000)&gt;100,'Fixed'!$N$636*'GenVol'!$F446*$D485,0)</f>
        <v>0</v>
      </c>
      <c r="O485" s="6">
        <f>IF(MOD('935'!$K434,100)&gt;10,'Fixed'!$O$636*'GenVol'!$F446*$E485,0)</f>
        <v>0</v>
      </c>
      <c r="P485" s="6">
        <f>$H485+$I485+$J485+$K485+$L485</f>
        <v>0</v>
      </c>
      <c r="Q485" s="6">
        <f>$M485+$N485+$O485</f>
        <v>0</v>
      </c>
      <c r="R485" s="26">
        <f>100/'11'!B$17*'Fixed'!E445*('Fixed'!E$1278+'Fixed'!F$1278)</f>
        <v>0</v>
      </c>
      <c r="S485" s="24">
        <f>0-IF(ISNUMBER('GenSR'!H491),INDEX('913'!$I$6:$I$1205,'GenSR'!H491),0)-IF(ISNUMBER('GenSR'!I491),INDEX('913'!$I$6:$I$1205,'GenSR'!I491),0)-IF(ISNUMBER('GenSR'!J491),INDEX('913'!$I$6:$I$1205,'GenSR'!J491),0)-IF(ISNUMBER('GenSR'!K491),INDEX('913'!$I$6:$I$1205,'GenSR'!K491),0)-IF(ISNUMBER('GenSR'!L491),INDEX('913'!$I$6:$I$1205,'GenSR'!L491),0)-IF(ISNUMBER('GenSR'!M491),INDEX('913'!$I$6:$I$1205,'GenSR'!M491),0)-IF(ISNUMBER('GenSR'!N491),INDEX('913'!$I$6:$I$1205,'GenSR'!N491),0)-IF(ISNUMBER('GenSR'!O491),INDEX('913'!$I$6:$I$1205,'GenSR'!O491),0)</f>
        <v>0</v>
      </c>
      <c r="T485" s="6">
        <f>IF(S485=0,1,MAX(1,SQRT(S485^2+(IF(ISNUMBER('GenSR'!H491),INDEX('913'!$J$6:$J$1205,'GenSR'!H491),0)+IF(ISNUMBER('GenSR'!I491),INDEX('913'!$J$6:$J$1205,'GenSR'!I491),0)+IF(ISNUMBER('GenSR'!J491),INDEX('913'!$J$6:$J$1205,'GenSR'!J491),0)+IF(ISNUMBER('GenSR'!K491),INDEX('913'!$J$6:$J$1205,'GenSR'!K491),0)+IF(ISNUMBER('GenSR'!L491),INDEX('913'!$J$6:$J$1205,'GenSR'!L491),0)+IF(ISNUMBER('GenSR'!M491),INDEX('913'!$J$6:$J$1205,'GenSR'!M491),0)+IF(ISNUMBER('GenSR'!N491),INDEX('913'!$J$6:$J$1205,'GenSR'!N491),0)+IF(ISNUMBER('GenSR'!O491),INDEX('913'!$J$6:$J$1205,'GenSR'!O491),0))^2)/S485))</f>
        <v>0</v>
      </c>
      <c r="U485" s="26">
        <f>100*('GenSR'!AO491*'935'!Q434*T485)/'11'!B$17</f>
        <v>0</v>
      </c>
      <c r="V485" s="26">
        <f>100*'GenSR'!AN491/'11'!B$17</f>
        <v>0</v>
      </c>
      <c r="W485" s="26">
        <f>100*('GenSR'!AO491*T485)/'11'!D$17</f>
        <v>0</v>
      </c>
      <c r="X485" s="26">
        <f>100/'11'!B$17*'GenAgg'!E$27*'GenVol'!F446</f>
        <v>0</v>
      </c>
      <c r="Y485" s="26">
        <f>IF('GenVol'!B446=0,0,(1-B485/'GenVol'!B446)*(V485+IF('935'!Q434=0,0,(W485*'935'!Q434*('11'!D$17-'935'!Y434)/('11'!B$17-'935'!X434)))))</f>
        <v>0</v>
      </c>
      <c r="Z485" s="6">
        <f>IF('GenVol'!B446=0,1,B485/'GenVol'!B446)*W485</f>
        <v>0</v>
      </c>
      <c r="AA485" s="26">
        <f>IF('GenVol'!B446=0,1,B485/'GenVol'!B446)*V485</f>
        <v>0</v>
      </c>
      <c r="AB485" s="26">
        <f>X485+AA485</f>
        <v>0</v>
      </c>
      <c r="AC485" s="24">
        <f>'11'!D$17-'935'!Y434</f>
        <v>0</v>
      </c>
      <c r="AD485" s="24">
        <f>(P485+Q485)*'GenVol'!B446</f>
        <v>0</v>
      </c>
      <c r="AE485" s="10"/>
    </row>
    <row r="486" spans="1:31">
      <c r="A486" s="21">
        <v>429</v>
      </c>
      <c r="B486" s="24">
        <f>'GenVol'!B447-('935'!T435*(1-'935'!X435/'11'!B$17))</f>
        <v>0</v>
      </c>
      <c r="C486" s="6">
        <f>MAX('11'!$C$45+0,MIN('935'!L435+0,'11'!$C$40+0))</f>
        <v>0</v>
      </c>
      <c r="D486" s="6">
        <f>MAX('11'!$D$45+0,MIN('935'!M435+0,'11'!$D$40+0))</f>
        <v>0</v>
      </c>
      <c r="E486" s="6">
        <f>MAX('11'!$E$45+0,MIN('935'!N435+0,'11'!$E$40+0))</f>
        <v>0</v>
      </c>
      <c r="F486" s="6">
        <f>MAX('11'!$F$45+0,MIN('935'!O435+0,'11'!$F$40+0))</f>
        <v>0</v>
      </c>
      <c r="G486" s="6">
        <f>MAX('11'!$G$45+0,MIN('935'!P435+0,'11'!$G$40+0))</f>
        <v>0</v>
      </c>
      <c r="H486" s="6">
        <f>IF('935'!$K435=1000,'Fixed'!$M$636*'Fixed'!$F446/(1+'11'!$C$12)*$C486,0)</f>
        <v>0</v>
      </c>
      <c r="I486" s="6">
        <f>IF(MOD('935'!$K435,1000)=100,'Fixed'!$N$636*'Fixed'!$F446/(1+'11'!$D$12)*$D486,0)</f>
        <v>0</v>
      </c>
      <c r="J486" s="6">
        <f>IF(MOD('935'!$K435,100)=10,'Fixed'!$O$636*'Fixed'!$F446/(1+'11'!$E$12)*$E486,0)</f>
        <v>0</v>
      </c>
      <c r="K486" s="6">
        <f>IF(AND(MOD('935'!$K435,10)&gt;0,MOD('935'!$K435,1000)&gt;1),'Fixed'!$P$636*'Fixed'!$F446/(1+'11'!$F$12)*$F486,0)</f>
        <v>0</v>
      </c>
      <c r="L486" s="6">
        <f>IF(MOD('935'!$K435,1000)=1,'Fixed'!$Q$636*'Fixed'!$F446/(1+'11'!$G$12)*$G486,0)</f>
        <v>0</v>
      </c>
      <c r="M486" s="6">
        <f>IF('935'!$K435&gt;1000,'Fixed'!$M$636*'GenVol'!$F447*$C486,0)</f>
        <v>0</v>
      </c>
      <c r="N486" s="6">
        <f>IF(MOD('935'!$K435,1000)&gt;100,'Fixed'!$N$636*'GenVol'!$F447*$D486,0)</f>
        <v>0</v>
      </c>
      <c r="O486" s="6">
        <f>IF(MOD('935'!$K435,100)&gt;10,'Fixed'!$O$636*'GenVol'!$F447*$E486,0)</f>
        <v>0</v>
      </c>
      <c r="P486" s="6">
        <f>$H486+$I486+$J486+$K486+$L486</f>
        <v>0</v>
      </c>
      <c r="Q486" s="6">
        <f>$M486+$N486+$O486</f>
        <v>0</v>
      </c>
      <c r="R486" s="26">
        <f>100/'11'!B$17*'Fixed'!E446*('Fixed'!E$1278+'Fixed'!F$1278)</f>
        <v>0</v>
      </c>
      <c r="S486" s="24">
        <f>0-IF(ISNUMBER('GenSR'!H492),INDEX('913'!$I$6:$I$1205,'GenSR'!H492),0)-IF(ISNUMBER('GenSR'!I492),INDEX('913'!$I$6:$I$1205,'GenSR'!I492),0)-IF(ISNUMBER('GenSR'!J492),INDEX('913'!$I$6:$I$1205,'GenSR'!J492),0)-IF(ISNUMBER('GenSR'!K492),INDEX('913'!$I$6:$I$1205,'GenSR'!K492),0)-IF(ISNUMBER('GenSR'!L492),INDEX('913'!$I$6:$I$1205,'GenSR'!L492),0)-IF(ISNUMBER('GenSR'!M492),INDEX('913'!$I$6:$I$1205,'GenSR'!M492),0)-IF(ISNUMBER('GenSR'!N492),INDEX('913'!$I$6:$I$1205,'GenSR'!N492),0)-IF(ISNUMBER('GenSR'!O492),INDEX('913'!$I$6:$I$1205,'GenSR'!O492),0)</f>
        <v>0</v>
      </c>
      <c r="T486" s="6">
        <f>IF(S486=0,1,MAX(1,SQRT(S486^2+(IF(ISNUMBER('GenSR'!H492),INDEX('913'!$J$6:$J$1205,'GenSR'!H492),0)+IF(ISNUMBER('GenSR'!I492),INDEX('913'!$J$6:$J$1205,'GenSR'!I492),0)+IF(ISNUMBER('GenSR'!J492),INDEX('913'!$J$6:$J$1205,'GenSR'!J492),0)+IF(ISNUMBER('GenSR'!K492),INDEX('913'!$J$6:$J$1205,'GenSR'!K492),0)+IF(ISNUMBER('GenSR'!L492),INDEX('913'!$J$6:$J$1205,'GenSR'!L492),0)+IF(ISNUMBER('GenSR'!M492),INDEX('913'!$J$6:$J$1205,'GenSR'!M492),0)+IF(ISNUMBER('GenSR'!N492),INDEX('913'!$J$6:$J$1205,'GenSR'!N492),0)+IF(ISNUMBER('GenSR'!O492),INDEX('913'!$J$6:$J$1205,'GenSR'!O492),0))^2)/S486))</f>
        <v>0</v>
      </c>
      <c r="U486" s="26">
        <f>100*('GenSR'!AO492*'935'!Q435*T486)/'11'!B$17</f>
        <v>0</v>
      </c>
      <c r="V486" s="26">
        <f>100*'GenSR'!AN492/'11'!B$17</f>
        <v>0</v>
      </c>
      <c r="W486" s="26">
        <f>100*('GenSR'!AO492*T486)/'11'!D$17</f>
        <v>0</v>
      </c>
      <c r="X486" s="26">
        <f>100/'11'!B$17*'GenAgg'!E$27*'GenVol'!F447</f>
        <v>0</v>
      </c>
      <c r="Y486" s="26">
        <f>IF('GenVol'!B447=0,0,(1-B486/'GenVol'!B447)*(V486+IF('935'!Q435=0,0,(W486*'935'!Q435*('11'!D$17-'935'!Y435)/('11'!B$17-'935'!X435)))))</f>
        <v>0</v>
      </c>
      <c r="Z486" s="6">
        <f>IF('GenVol'!B447=0,1,B486/'GenVol'!B447)*W486</f>
        <v>0</v>
      </c>
      <c r="AA486" s="26">
        <f>IF('GenVol'!B447=0,1,B486/'GenVol'!B447)*V486</f>
        <v>0</v>
      </c>
      <c r="AB486" s="26">
        <f>X486+AA486</f>
        <v>0</v>
      </c>
      <c r="AC486" s="24">
        <f>'11'!D$17-'935'!Y435</f>
        <v>0</v>
      </c>
      <c r="AD486" s="24">
        <f>(P486+Q486)*'GenVol'!B447</f>
        <v>0</v>
      </c>
      <c r="AE486" s="10"/>
    </row>
    <row r="487" spans="1:31">
      <c r="A487" s="21">
        <v>430</v>
      </c>
      <c r="B487" s="24">
        <f>'GenVol'!B448-('935'!T436*(1-'935'!X436/'11'!B$17))</f>
        <v>0</v>
      </c>
      <c r="C487" s="6">
        <f>MAX('11'!$C$45+0,MIN('935'!L436+0,'11'!$C$40+0))</f>
        <v>0</v>
      </c>
      <c r="D487" s="6">
        <f>MAX('11'!$D$45+0,MIN('935'!M436+0,'11'!$D$40+0))</f>
        <v>0</v>
      </c>
      <c r="E487" s="6">
        <f>MAX('11'!$E$45+0,MIN('935'!N436+0,'11'!$E$40+0))</f>
        <v>0</v>
      </c>
      <c r="F487" s="6">
        <f>MAX('11'!$F$45+0,MIN('935'!O436+0,'11'!$F$40+0))</f>
        <v>0</v>
      </c>
      <c r="G487" s="6">
        <f>MAX('11'!$G$45+0,MIN('935'!P436+0,'11'!$G$40+0))</f>
        <v>0</v>
      </c>
      <c r="H487" s="6">
        <f>IF('935'!$K436=1000,'Fixed'!$M$636*'Fixed'!$F447/(1+'11'!$C$12)*$C487,0)</f>
        <v>0</v>
      </c>
      <c r="I487" s="6">
        <f>IF(MOD('935'!$K436,1000)=100,'Fixed'!$N$636*'Fixed'!$F447/(1+'11'!$D$12)*$D487,0)</f>
        <v>0</v>
      </c>
      <c r="J487" s="6">
        <f>IF(MOD('935'!$K436,100)=10,'Fixed'!$O$636*'Fixed'!$F447/(1+'11'!$E$12)*$E487,0)</f>
        <v>0</v>
      </c>
      <c r="K487" s="6">
        <f>IF(AND(MOD('935'!$K436,10)&gt;0,MOD('935'!$K436,1000)&gt;1),'Fixed'!$P$636*'Fixed'!$F447/(1+'11'!$F$12)*$F487,0)</f>
        <v>0</v>
      </c>
      <c r="L487" s="6">
        <f>IF(MOD('935'!$K436,1000)=1,'Fixed'!$Q$636*'Fixed'!$F447/(1+'11'!$G$12)*$G487,0)</f>
        <v>0</v>
      </c>
      <c r="M487" s="6">
        <f>IF('935'!$K436&gt;1000,'Fixed'!$M$636*'GenVol'!$F448*$C487,0)</f>
        <v>0</v>
      </c>
      <c r="N487" s="6">
        <f>IF(MOD('935'!$K436,1000)&gt;100,'Fixed'!$N$636*'GenVol'!$F448*$D487,0)</f>
        <v>0</v>
      </c>
      <c r="O487" s="6">
        <f>IF(MOD('935'!$K436,100)&gt;10,'Fixed'!$O$636*'GenVol'!$F448*$E487,0)</f>
        <v>0</v>
      </c>
      <c r="P487" s="6">
        <f>$H487+$I487+$J487+$K487+$L487</f>
        <v>0</v>
      </c>
      <c r="Q487" s="6">
        <f>$M487+$N487+$O487</f>
        <v>0</v>
      </c>
      <c r="R487" s="26">
        <f>100/'11'!B$17*'Fixed'!E447*('Fixed'!E$1278+'Fixed'!F$1278)</f>
        <v>0</v>
      </c>
      <c r="S487" s="24">
        <f>0-IF(ISNUMBER('GenSR'!H493),INDEX('913'!$I$6:$I$1205,'GenSR'!H493),0)-IF(ISNUMBER('GenSR'!I493),INDEX('913'!$I$6:$I$1205,'GenSR'!I493),0)-IF(ISNUMBER('GenSR'!J493),INDEX('913'!$I$6:$I$1205,'GenSR'!J493),0)-IF(ISNUMBER('GenSR'!K493),INDEX('913'!$I$6:$I$1205,'GenSR'!K493),0)-IF(ISNUMBER('GenSR'!L493),INDEX('913'!$I$6:$I$1205,'GenSR'!L493),0)-IF(ISNUMBER('GenSR'!M493),INDEX('913'!$I$6:$I$1205,'GenSR'!M493),0)-IF(ISNUMBER('GenSR'!N493),INDEX('913'!$I$6:$I$1205,'GenSR'!N493),0)-IF(ISNUMBER('GenSR'!O493),INDEX('913'!$I$6:$I$1205,'GenSR'!O493),0)</f>
        <v>0</v>
      </c>
      <c r="T487" s="6">
        <f>IF(S487=0,1,MAX(1,SQRT(S487^2+(IF(ISNUMBER('GenSR'!H493),INDEX('913'!$J$6:$J$1205,'GenSR'!H493),0)+IF(ISNUMBER('GenSR'!I493),INDEX('913'!$J$6:$J$1205,'GenSR'!I493),0)+IF(ISNUMBER('GenSR'!J493),INDEX('913'!$J$6:$J$1205,'GenSR'!J493),0)+IF(ISNUMBER('GenSR'!K493),INDEX('913'!$J$6:$J$1205,'GenSR'!K493),0)+IF(ISNUMBER('GenSR'!L493),INDEX('913'!$J$6:$J$1205,'GenSR'!L493),0)+IF(ISNUMBER('GenSR'!M493),INDEX('913'!$J$6:$J$1205,'GenSR'!M493),0)+IF(ISNUMBER('GenSR'!N493),INDEX('913'!$J$6:$J$1205,'GenSR'!N493),0)+IF(ISNUMBER('GenSR'!O493),INDEX('913'!$J$6:$J$1205,'GenSR'!O493),0))^2)/S487))</f>
        <v>0</v>
      </c>
      <c r="U487" s="26">
        <f>100*('GenSR'!AO493*'935'!Q436*T487)/'11'!B$17</f>
        <v>0</v>
      </c>
      <c r="V487" s="26">
        <f>100*'GenSR'!AN493/'11'!B$17</f>
        <v>0</v>
      </c>
      <c r="W487" s="26">
        <f>100*('GenSR'!AO493*T487)/'11'!D$17</f>
        <v>0</v>
      </c>
      <c r="X487" s="26">
        <f>100/'11'!B$17*'GenAgg'!E$27*'GenVol'!F448</f>
        <v>0</v>
      </c>
      <c r="Y487" s="26">
        <f>IF('GenVol'!B448=0,0,(1-B487/'GenVol'!B448)*(V487+IF('935'!Q436=0,0,(W487*'935'!Q436*('11'!D$17-'935'!Y436)/('11'!B$17-'935'!X436)))))</f>
        <v>0</v>
      </c>
      <c r="Z487" s="6">
        <f>IF('GenVol'!B448=0,1,B487/'GenVol'!B448)*W487</f>
        <v>0</v>
      </c>
      <c r="AA487" s="26">
        <f>IF('GenVol'!B448=0,1,B487/'GenVol'!B448)*V487</f>
        <v>0</v>
      </c>
      <c r="AB487" s="26">
        <f>X487+AA487</f>
        <v>0</v>
      </c>
      <c r="AC487" s="24">
        <f>'11'!D$17-'935'!Y436</f>
        <v>0</v>
      </c>
      <c r="AD487" s="24">
        <f>(P487+Q487)*'GenVol'!B448</f>
        <v>0</v>
      </c>
      <c r="AE487" s="10"/>
    </row>
    <row r="488" spans="1:31">
      <c r="A488" s="21">
        <v>431</v>
      </c>
      <c r="B488" s="24">
        <f>'GenVol'!B449-('935'!T437*(1-'935'!X437/'11'!B$17))</f>
        <v>0</v>
      </c>
      <c r="C488" s="6">
        <f>MAX('11'!$C$45+0,MIN('935'!L437+0,'11'!$C$40+0))</f>
        <v>0</v>
      </c>
      <c r="D488" s="6">
        <f>MAX('11'!$D$45+0,MIN('935'!M437+0,'11'!$D$40+0))</f>
        <v>0</v>
      </c>
      <c r="E488" s="6">
        <f>MAX('11'!$E$45+0,MIN('935'!N437+0,'11'!$E$40+0))</f>
        <v>0</v>
      </c>
      <c r="F488" s="6">
        <f>MAX('11'!$F$45+0,MIN('935'!O437+0,'11'!$F$40+0))</f>
        <v>0</v>
      </c>
      <c r="G488" s="6">
        <f>MAX('11'!$G$45+0,MIN('935'!P437+0,'11'!$G$40+0))</f>
        <v>0</v>
      </c>
      <c r="H488" s="6">
        <f>IF('935'!$K437=1000,'Fixed'!$M$636*'Fixed'!$F448/(1+'11'!$C$12)*$C488,0)</f>
        <v>0</v>
      </c>
      <c r="I488" s="6">
        <f>IF(MOD('935'!$K437,1000)=100,'Fixed'!$N$636*'Fixed'!$F448/(1+'11'!$D$12)*$D488,0)</f>
        <v>0</v>
      </c>
      <c r="J488" s="6">
        <f>IF(MOD('935'!$K437,100)=10,'Fixed'!$O$636*'Fixed'!$F448/(1+'11'!$E$12)*$E488,0)</f>
        <v>0</v>
      </c>
      <c r="K488" s="6">
        <f>IF(AND(MOD('935'!$K437,10)&gt;0,MOD('935'!$K437,1000)&gt;1),'Fixed'!$P$636*'Fixed'!$F448/(1+'11'!$F$12)*$F488,0)</f>
        <v>0</v>
      </c>
      <c r="L488" s="6">
        <f>IF(MOD('935'!$K437,1000)=1,'Fixed'!$Q$636*'Fixed'!$F448/(1+'11'!$G$12)*$G488,0)</f>
        <v>0</v>
      </c>
      <c r="M488" s="6">
        <f>IF('935'!$K437&gt;1000,'Fixed'!$M$636*'GenVol'!$F449*$C488,0)</f>
        <v>0</v>
      </c>
      <c r="N488" s="6">
        <f>IF(MOD('935'!$K437,1000)&gt;100,'Fixed'!$N$636*'GenVol'!$F449*$D488,0)</f>
        <v>0</v>
      </c>
      <c r="O488" s="6">
        <f>IF(MOD('935'!$K437,100)&gt;10,'Fixed'!$O$636*'GenVol'!$F449*$E488,0)</f>
        <v>0</v>
      </c>
      <c r="P488" s="6">
        <f>$H488+$I488+$J488+$K488+$L488</f>
        <v>0</v>
      </c>
      <c r="Q488" s="6">
        <f>$M488+$N488+$O488</f>
        <v>0</v>
      </c>
      <c r="R488" s="26">
        <f>100/'11'!B$17*'Fixed'!E448*('Fixed'!E$1278+'Fixed'!F$1278)</f>
        <v>0</v>
      </c>
      <c r="S488" s="24">
        <f>0-IF(ISNUMBER('GenSR'!H494),INDEX('913'!$I$6:$I$1205,'GenSR'!H494),0)-IF(ISNUMBER('GenSR'!I494),INDEX('913'!$I$6:$I$1205,'GenSR'!I494),0)-IF(ISNUMBER('GenSR'!J494),INDEX('913'!$I$6:$I$1205,'GenSR'!J494),0)-IF(ISNUMBER('GenSR'!K494),INDEX('913'!$I$6:$I$1205,'GenSR'!K494),0)-IF(ISNUMBER('GenSR'!L494),INDEX('913'!$I$6:$I$1205,'GenSR'!L494),0)-IF(ISNUMBER('GenSR'!M494),INDEX('913'!$I$6:$I$1205,'GenSR'!M494),0)-IF(ISNUMBER('GenSR'!N494),INDEX('913'!$I$6:$I$1205,'GenSR'!N494),0)-IF(ISNUMBER('GenSR'!O494),INDEX('913'!$I$6:$I$1205,'GenSR'!O494),0)</f>
        <v>0</v>
      </c>
      <c r="T488" s="6">
        <f>IF(S488=0,1,MAX(1,SQRT(S488^2+(IF(ISNUMBER('GenSR'!H494),INDEX('913'!$J$6:$J$1205,'GenSR'!H494),0)+IF(ISNUMBER('GenSR'!I494),INDEX('913'!$J$6:$J$1205,'GenSR'!I494),0)+IF(ISNUMBER('GenSR'!J494),INDEX('913'!$J$6:$J$1205,'GenSR'!J494),0)+IF(ISNUMBER('GenSR'!K494),INDEX('913'!$J$6:$J$1205,'GenSR'!K494),0)+IF(ISNUMBER('GenSR'!L494),INDEX('913'!$J$6:$J$1205,'GenSR'!L494),0)+IF(ISNUMBER('GenSR'!M494),INDEX('913'!$J$6:$J$1205,'GenSR'!M494),0)+IF(ISNUMBER('GenSR'!N494),INDEX('913'!$J$6:$J$1205,'GenSR'!N494),0)+IF(ISNUMBER('GenSR'!O494),INDEX('913'!$J$6:$J$1205,'GenSR'!O494),0))^2)/S488))</f>
        <v>0</v>
      </c>
      <c r="U488" s="26">
        <f>100*('GenSR'!AO494*'935'!Q437*T488)/'11'!B$17</f>
        <v>0</v>
      </c>
      <c r="V488" s="26">
        <f>100*'GenSR'!AN494/'11'!B$17</f>
        <v>0</v>
      </c>
      <c r="W488" s="26">
        <f>100*('GenSR'!AO494*T488)/'11'!D$17</f>
        <v>0</v>
      </c>
      <c r="X488" s="26">
        <f>100/'11'!B$17*'GenAgg'!E$27*'GenVol'!F449</f>
        <v>0</v>
      </c>
      <c r="Y488" s="26">
        <f>IF('GenVol'!B449=0,0,(1-B488/'GenVol'!B449)*(V488+IF('935'!Q437=0,0,(W488*'935'!Q437*('11'!D$17-'935'!Y437)/('11'!B$17-'935'!X437)))))</f>
        <v>0</v>
      </c>
      <c r="Z488" s="6">
        <f>IF('GenVol'!B449=0,1,B488/'GenVol'!B449)*W488</f>
        <v>0</v>
      </c>
      <c r="AA488" s="26">
        <f>IF('GenVol'!B449=0,1,B488/'GenVol'!B449)*V488</f>
        <v>0</v>
      </c>
      <c r="AB488" s="26">
        <f>X488+AA488</f>
        <v>0</v>
      </c>
      <c r="AC488" s="24">
        <f>'11'!D$17-'935'!Y437</f>
        <v>0</v>
      </c>
      <c r="AD488" s="24">
        <f>(P488+Q488)*'GenVol'!B449</f>
        <v>0</v>
      </c>
      <c r="AE488" s="10"/>
    </row>
    <row r="489" spans="1:31">
      <c r="A489" s="21">
        <v>432</v>
      </c>
      <c r="B489" s="24">
        <f>'GenVol'!B450-('935'!T438*(1-'935'!X438/'11'!B$17))</f>
        <v>0</v>
      </c>
      <c r="C489" s="6">
        <f>MAX('11'!$C$45+0,MIN('935'!L438+0,'11'!$C$40+0))</f>
        <v>0</v>
      </c>
      <c r="D489" s="6">
        <f>MAX('11'!$D$45+0,MIN('935'!M438+0,'11'!$D$40+0))</f>
        <v>0</v>
      </c>
      <c r="E489" s="6">
        <f>MAX('11'!$E$45+0,MIN('935'!N438+0,'11'!$E$40+0))</f>
        <v>0</v>
      </c>
      <c r="F489" s="6">
        <f>MAX('11'!$F$45+0,MIN('935'!O438+0,'11'!$F$40+0))</f>
        <v>0</v>
      </c>
      <c r="G489" s="6">
        <f>MAX('11'!$G$45+0,MIN('935'!P438+0,'11'!$G$40+0))</f>
        <v>0</v>
      </c>
      <c r="H489" s="6">
        <f>IF('935'!$K438=1000,'Fixed'!$M$636*'Fixed'!$F449/(1+'11'!$C$12)*$C489,0)</f>
        <v>0</v>
      </c>
      <c r="I489" s="6">
        <f>IF(MOD('935'!$K438,1000)=100,'Fixed'!$N$636*'Fixed'!$F449/(1+'11'!$D$12)*$D489,0)</f>
        <v>0</v>
      </c>
      <c r="J489" s="6">
        <f>IF(MOD('935'!$K438,100)=10,'Fixed'!$O$636*'Fixed'!$F449/(1+'11'!$E$12)*$E489,0)</f>
        <v>0</v>
      </c>
      <c r="K489" s="6">
        <f>IF(AND(MOD('935'!$K438,10)&gt;0,MOD('935'!$K438,1000)&gt;1),'Fixed'!$P$636*'Fixed'!$F449/(1+'11'!$F$12)*$F489,0)</f>
        <v>0</v>
      </c>
      <c r="L489" s="6">
        <f>IF(MOD('935'!$K438,1000)=1,'Fixed'!$Q$636*'Fixed'!$F449/(1+'11'!$G$12)*$G489,0)</f>
        <v>0</v>
      </c>
      <c r="M489" s="6">
        <f>IF('935'!$K438&gt;1000,'Fixed'!$M$636*'GenVol'!$F450*$C489,0)</f>
        <v>0</v>
      </c>
      <c r="N489" s="6">
        <f>IF(MOD('935'!$K438,1000)&gt;100,'Fixed'!$N$636*'GenVol'!$F450*$D489,0)</f>
        <v>0</v>
      </c>
      <c r="O489" s="6">
        <f>IF(MOD('935'!$K438,100)&gt;10,'Fixed'!$O$636*'GenVol'!$F450*$E489,0)</f>
        <v>0</v>
      </c>
      <c r="P489" s="6">
        <f>$H489+$I489+$J489+$K489+$L489</f>
        <v>0</v>
      </c>
      <c r="Q489" s="6">
        <f>$M489+$N489+$O489</f>
        <v>0</v>
      </c>
      <c r="R489" s="26">
        <f>100/'11'!B$17*'Fixed'!E449*('Fixed'!E$1278+'Fixed'!F$1278)</f>
        <v>0</v>
      </c>
      <c r="S489" s="24">
        <f>0-IF(ISNUMBER('GenSR'!H495),INDEX('913'!$I$6:$I$1205,'GenSR'!H495),0)-IF(ISNUMBER('GenSR'!I495),INDEX('913'!$I$6:$I$1205,'GenSR'!I495),0)-IF(ISNUMBER('GenSR'!J495),INDEX('913'!$I$6:$I$1205,'GenSR'!J495),0)-IF(ISNUMBER('GenSR'!K495),INDEX('913'!$I$6:$I$1205,'GenSR'!K495),0)-IF(ISNUMBER('GenSR'!L495),INDEX('913'!$I$6:$I$1205,'GenSR'!L495),0)-IF(ISNUMBER('GenSR'!M495),INDEX('913'!$I$6:$I$1205,'GenSR'!M495),0)-IF(ISNUMBER('GenSR'!N495),INDEX('913'!$I$6:$I$1205,'GenSR'!N495),0)-IF(ISNUMBER('GenSR'!O495),INDEX('913'!$I$6:$I$1205,'GenSR'!O495),0)</f>
        <v>0</v>
      </c>
      <c r="T489" s="6">
        <f>IF(S489=0,1,MAX(1,SQRT(S489^2+(IF(ISNUMBER('GenSR'!H495),INDEX('913'!$J$6:$J$1205,'GenSR'!H495),0)+IF(ISNUMBER('GenSR'!I495),INDEX('913'!$J$6:$J$1205,'GenSR'!I495),0)+IF(ISNUMBER('GenSR'!J495),INDEX('913'!$J$6:$J$1205,'GenSR'!J495),0)+IF(ISNUMBER('GenSR'!K495),INDEX('913'!$J$6:$J$1205,'GenSR'!K495),0)+IF(ISNUMBER('GenSR'!L495),INDEX('913'!$J$6:$J$1205,'GenSR'!L495),0)+IF(ISNUMBER('GenSR'!M495),INDEX('913'!$J$6:$J$1205,'GenSR'!M495),0)+IF(ISNUMBER('GenSR'!N495),INDEX('913'!$J$6:$J$1205,'GenSR'!N495),0)+IF(ISNUMBER('GenSR'!O495),INDEX('913'!$J$6:$J$1205,'GenSR'!O495),0))^2)/S489))</f>
        <v>0</v>
      </c>
      <c r="U489" s="26">
        <f>100*('GenSR'!AO495*'935'!Q438*T489)/'11'!B$17</f>
        <v>0</v>
      </c>
      <c r="V489" s="26">
        <f>100*'GenSR'!AN495/'11'!B$17</f>
        <v>0</v>
      </c>
      <c r="W489" s="26">
        <f>100*('GenSR'!AO495*T489)/'11'!D$17</f>
        <v>0</v>
      </c>
      <c r="X489" s="26">
        <f>100/'11'!B$17*'GenAgg'!E$27*'GenVol'!F450</f>
        <v>0</v>
      </c>
      <c r="Y489" s="26">
        <f>IF('GenVol'!B450=0,0,(1-B489/'GenVol'!B450)*(V489+IF('935'!Q438=0,0,(W489*'935'!Q438*('11'!D$17-'935'!Y438)/('11'!B$17-'935'!X438)))))</f>
        <v>0</v>
      </c>
      <c r="Z489" s="6">
        <f>IF('GenVol'!B450=0,1,B489/'GenVol'!B450)*W489</f>
        <v>0</v>
      </c>
      <c r="AA489" s="26">
        <f>IF('GenVol'!B450=0,1,B489/'GenVol'!B450)*V489</f>
        <v>0</v>
      </c>
      <c r="AB489" s="26">
        <f>X489+AA489</f>
        <v>0</v>
      </c>
      <c r="AC489" s="24">
        <f>'11'!D$17-'935'!Y438</f>
        <v>0</v>
      </c>
      <c r="AD489" s="24">
        <f>(P489+Q489)*'GenVol'!B450</f>
        <v>0</v>
      </c>
      <c r="AE489" s="10"/>
    </row>
    <row r="490" spans="1:31">
      <c r="A490" s="21">
        <v>433</v>
      </c>
      <c r="B490" s="24">
        <f>'GenVol'!B451-('935'!T439*(1-'935'!X439/'11'!B$17))</f>
        <v>0</v>
      </c>
      <c r="C490" s="6">
        <f>MAX('11'!$C$45+0,MIN('935'!L439+0,'11'!$C$40+0))</f>
        <v>0</v>
      </c>
      <c r="D490" s="6">
        <f>MAX('11'!$D$45+0,MIN('935'!M439+0,'11'!$D$40+0))</f>
        <v>0</v>
      </c>
      <c r="E490" s="6">
        <f>MAX('11'!$E$45+0,MIN('935'!N439+0,'11'!$E$40+0))</f>
        <v>0</v>
      </c>
      <c r="F490" s="6">
        <f>MAX('11'!$F$45+0,MIN('935'!O439+0,'11'!$F$40+0))</f>
        <v>0</v>
      </c>
      <c r="G490" s="6">
        <f>MAX('11'!$G$45+0,MIN('935'!P439+0,'11'!$G$40+0))</f>
        <v>0</v>
      </c>
      <c r="H490" s="6">
        <f>IF('935'!$K439=1000,'Fixed'!$M$636*'Fixed'!$F450/(1+'11'!$C$12)*$C490,0)</f>
        <v>0</v>
      </c>
      <c r="I490" s="6">
        <f>IF(MOD('935'!$K439,1000)=100,'Fixed'!$N$636*'Fixed'!$F450/(1+'11'!$D$12)*$D490,0)</f>
        <v>0</v>
      </c>
      <c r="J490" s="6">
        <f>IF(MOD('935'!$K439,100)=10,'Fixed'!$O$636*'Fixed'!$F450/(1+'11'!$E$12)*$E490,0)</f>
        <v>0</v>
      </c>
      <c r="K490" s="6">
        <f>IF(AND(MOD('935'!$K439,10)&gt;0,MOD('935'!$K439,1000)&gt;1),'Fixed'!$P$636*'Fixed'!$F450/(1+'11'!$F$12)*$F490,0)</f>
        <v>0</v>
      </c>
      <c r="L490" s="6">
        <f>IF(MOD('935'!$K439,1000)=1,'Fixed'!$Q$636*'Fixed'!$F450/(1+'11'!$G$12)*$G490,0)</f>
        <v>0</v>
      </c>
      <c r="M490" s="6">
        <f>IF('935'!$K439&gt;1000,'Fixed'!$M$636*'GenVol'!$F451*$C490,0)</f>
        <v>0</v>
      </c>
      <c r="N490" s="6">
        <f>IF(MOD('935'!$K439,1000)&gt;100,'Fixed'!$N$636*'GenVol'!$F451*$D490,0)</f>
        <v>0</v>
      </c>
      <c r="O490" s="6">
        <f>IF(MOD('935'!$K439,100)&gt;10,'Fixed'!$O$636*'GenVol'!$F451*$E490,0)</f>
        <v>0</v>
      </c>
      <c r="P490" s="6">
        <f>$H490+$I490+$J490+$K490+$L490</f>
        <v>0</v>
      </c>
      <c r="Q490" s="6">
        <f>$M490+$N490+$O490</f>
        <v>0</v>
      </c>
      <c r="R490" s="26">
        <f>100/'11'!B$17*'Fixed'!E450*('Fixed'!E$1278+'Fixed'!F$1278)</f>
        <v>0</v>
      </c>
      <c r="S490" s="24">
        <f>0-IF(ISNUMBER('GenSR'!H496),INDEX('913'!$I$6:$I$1205,'GenSR'!H496),0)-IF(ISNUMBER('GenSR'!I496),INDEX('913'!$I$6:$I$1205,'GenSR'!I496),0)-IF(ISNUMBER('GenSR'!J496),INDEX('913'!$I$6:$I$1205,'GenSR'!J496),0)-IF(ISNUMBER('GenSR'!K496),INDEX('913'!$I$6:$I$1205,'GenSR'!K496),0)-IF(ISNUMBER('GenSR'!L496),INDEX('913'!$I$6:$I$1205,'GenSR'!L496),0)-IF(ISNUMBER('GenSR'!M496),INDEX('913'!$I$6:$I$1205,'GenSR'!M496),0)-IF(ISNUMBER('GenSR'!N496),INDEX('913'!$I$6:$I$1205,'GenSR'!N496),0)-IF(ISNUMBER('GenSR'!O496),INDEX('913'!$I$6:$I$1205,'GenSR'!O496),0)</f>
        <v>0</v>
      </c>
      <c r="T490" s="6">
        <f>IF(S490=0,1,MAX(1,SQRT(S490^2+(IF(ISNUMBER('GenSR'!H496),INDEX('913'!$J$6:$J$1205,'GenSR'!H496),0)+IF(ISNUMBER('GenSR'!I496),INDEX('913'!$J$6:$J$1205,'GenSR'!I496),0)+IF(ISNUMBER('GenSR'!J496),INDEX('913'!$J$6:$J$1205,'GenSR'!J496),0)+IF(ISNUMBER('GenSR'!K496),INDEX('913'!$J$6:$J$1205,'GenSR'!K496),0)+IF(ISNUMBER('GenSR'!L496),INDEX('913'!$J$6:$J$1205,'GenSR'!L496),0)+IF(ISNUMBER('GenSR'!M496),INDEX('913'!$J$6:$J$1205,'GenSR'!M496),0)+IF(ISNUMBER('GenSR'!N496),INDEX('913'!$J$6:$J$1205,'GenSR'!N496),0)+IF(ISNUMBER('GenSR'!O496),INDEX('913'!$J$6:$J$1205,'GenSR'!O496),0))^2)/S490))</f>
        <v>0</v>
      </c>
      <c r="U490" s="26">
        <f>100*('GenSR'!AO496*'935'!Q439*T490)/'11'!B$17</f>
        <v>0</v>
      </c>
      <c r="V490" s="26">
        <f>100*'GenSR'!AN496/'11'!B$17</f>
        <v>0</v>
      </c>
      <c r="W490" s="26">
        <f>100*('GenSR'!AO496*T490)/'11'!D$17</f>
        <v>0</v>
      </c>
      <c r="X490" s="26">
        <f>100/'11'!B$17*'GenAgg'!E$27*'GenVol'!F451</f>
        <v>0</v>
      </c>
      <c r="Y490" s="26">
        <f>IF('GenVol'!B451=0,0,(1-B490/'GenVol'!B451)*(V490+IF('935'!Q439=0,0,(W490*'935'!Q439*('11'!D$17-'935'!Y439)/('11'!B$17-'935'!X439)))))</f>
        <v>0</v>
      </c>
      <c r="Z490" s="6">
        <f>IF('GenVol'!B451=0,1,B490/'GenVol'!B451)*W490</f>
        <v>0</v>
      </c>
      <c r="AA490" s="26">
        <f>IF('GenVol'!B451=0,1,B490/'GenVol'!B451)*V490</f>
        <v>0</v>
      </c>
      <c r="AB490" s="26">
        <f>X490+AA490</f>
        <v>0</v>
      </c>
      <c r="AC490" s="24">
        <f>'11'!D$17-'935'!Y439</f>
        <v>0</v>
      </c>
      <c r="AD490" s="24">
        <f>(P490+Q490)*'GenVol'!B451</f>
        <v>0</v>
      </c>
      <c r="AE490" s="10"/>
    </row>
    <row r="491" spans="1:31">
      <c r="A491" s="21">
        <v>434</v>
      </c>
      <c r="B491" s="24">
        <f>'GenVol'!B452-('935'!T440*(1-'935'!X440/'11'!B$17))</f>
        <v>0</v>
      </c>
      <c r="C491" s="6">
        <f>MAX('11'!$C$45+0,MIN('935'!L440+0,'11'!$C$40+0))</f>
        <v>0</v>
      </c>
      <c r="D491" s="6">
        <f>MAX('11'!$D$45+0,MIN('935'!M440+0,'11'!$D$40+0))</f>
        <v>0</v>
      </c>
      <c r="E491" s="6">
        <f>MAX('11'!$E$45+0,MIN('935'!N440+0,'11'!$E$40+0))</f>
        <v>0</v>
      </c>
      <c r="F491" s="6">
        <f>MAX('11'!$F$45+0,MIN('935'!O440+0,'11'!$F$40+0))</f>
        <v>0</v>
      </c>
      <c r="G491" s="6">
        <f>MAX('11'!$G$45+0,MIN('935'!P440+0,'11'!$G$40+0))</f>
        <v>0</v>
      </c>
      <c r="H491" s="6">
        <f>IF('935'!$K440=1000,'Fixed'!$M$636*'Fixed'!$F451/(1+'11'!$C$12)*$C491,0)</f>
        <v>0</v>
      </c>
      <c r="I491" s="6">
        <f>IF(MOD('935'!$K440,1000)=100,'Fixed'!$N$636*'Fixed'!$F451/(1+'11'!$D$12)*$D491,0)</f>
        <v>0</v>
      </c>
      <c r="J491" s="6">
        <f>IF(MOD('935'!$K440,100)=10,'Fixed'!$O$636*'Fixed'!$F451/(1+'11'!$E$12)*$E491,0)</f>
        <v>0</v>
      </c>
      <c r="K491" s="6">
        <f>IF(AND(MOD('935'!$K440,10)&gt;0,MOD('935'!$K440,1000)&gt;1),'Fixed'!$P$636*'Fixed'!$F451/(1+'11'!$F$12)*$F491,0)</f>
        <v>0</v>
      </c>
      <c r="L491" s="6">
        <f>IF(MOD('935'!$K440,1000)=1,'Fixed'!$Q$636*'Fixed'!$F451/(1+'11'!$G$12)*$G491,0)</f>
        <v>0</v>
      </c>
      <c r="M491" s="6">
        <f>IF('935'!$K440&gt;1000,'Fixed'!$M$636*'GenVol'!$F452*$C491,0)</f>
        <v>0</v>
      </c>
      <c r="N491" s="6">
        <f>IF(MOD('935'!$K440,1000)&gt;100,'Fixed'!$N$636*'GenVol'!$F452*$D491,0)</f>
        <v>0</v>
      </c>
      <c r="O491" s="6">
        <f>IF(MOD('935'!$K440,100)&gt;10,'Fixed'!$O$636*'GenVol'!$F452*$E491,0)</f>
        <v>0</v>
      </c>
      <c r="P491" s="6">
        <f>$H491+$I491+$J491+$K491+$L491</f>
        <v>0</v>
      </c>
      <c r="Q491" s="6">
        <f>$M491+$N491+$O491</f>
        <v>0</v>
      </c>
      <c r="R491" s="26">
        <f>100/'11'!B$17*'Fixed'!E451*('Fixed'!E$1278+'Fixed'!F$1278)</f>
        <v>0</v>
      </c>
      <c r="S491" s="24">
        <f>0-IF(ISNUMBER('GenSR'!H497),INDEX('913'!$I$6:$I$1205,'GenSR'!H497),0)-IF(ISNUMBER('GenSR'!I497),INDEX('913'!$I$6:$I$1205,'GenSR'!I497),0)-IF(ISNUMBER('GenSR'!J497),INDEX('913'!$I$6:$I$1205,'GenSR'!J497),0)-IF(ISNUMBER('GenSR'!K497),INDEX('913'!$I$6:$I$1205,'GenSR'!K497),0)-IF(ISNUMBER('GenSR'!L497),INDEX('913'!$I$6:$I$1205,'GenSR'!L497),0)-IF(ISNUMBER('GenSR'!M497),INDEX('913'!$I$6:$I$1205,'GenSR'!M497),0)-IF(ISNUMBER('GenSR'!N497),INDEX('913'!$I$6:$I$1205,'GenSR'!N497),0)-IF(ISNUMBER('GenSR'!O497),INDEX('913'!$I$6:$I$1205,'GenSR'!O497),0)</f>
        <v>0</v>
      </c>
      <c r="T491" s="6">
        <f>IF(S491=0,1,MAX(1,SQRT(S491^2+(IF(ISNUMBER('GenSR'!H497),INDEX('913'!$J$6:$J$1205,'GenSR'!H497),0)+IF(ISNUMBER('GenSR'!I497),INDEX('913'!$J$6:$J$1205,'GenSR'!I497),0)+IF(ISNUMBER('GenSR'!J497),INDEX('913'!$J$6:$J$1205,'GenSR'!J497),0)+IF(ISNUMBER('GenSR'!K497),INDEX('913'!$J$6:$J$1205,'GenSR'!K497),0)+IF(ISNUMBER('GenSR'!L497),INDEX('913'!$J$6:$J$1205,'GenSR'!L497),0)+IF(ISNUMBER('GenSR'!M497),INDEX('913'!$J$6:$J$1205,'GenSR'!M497),0)+IF(ISNUMBER('GenSR'!N497),INDEX('913'!$J$6:$J$1205,'GenSR'!N497),0)+IF(ISNUMBER('GenSR'!O497),INDEX('913'!$J$6:$J$1205,'GenSR'!O497),0))^2)/S491))</f>
        <v>0</v>
      </c>
      <c r="U491" s="26">
        <f>100*('GenSR'!AO497*'935'!Q440*T491)/'11'!B$17</f>
        <v>0</v>
      </c>
      <c r="V491" s="26">
        <f>100*'GenSR'!AN497/'11'!B$17</f>
        <v>0</v>
      </c>
      <c r="W491" s="26">
        <f>100*('GenSR'!AO497*T491)/'11'!D$17</f>
        <v>0</v>
      </c>
      <c r="X491" s="26">
        <f>100/'11'!B$17*'GenAgg'!E$27*'GenVol'!F452</f>
        <v>0</v>
      </c>
      <c r="Y491" s="26">
        <f>IF('GenVol'!B452=0,0,(1-B491/'GenVol'!B452)*(V491+IF('935'!Q440=0,0,(W491*'935'!Q440*('11'!D$17-'935'!Y440)/('11'!B$17-'935'!X440)))))</f>
        <v>0</v>
      </c>
      <c r="Z491" s="6">
        <f>IF('GenVol'!B452=0,1,B491/'GenVol'!B452)*W491</f>
        <v>0</v>
      </c>
      <c r="AA491" s="26">
        <f>IF('GenVol'!B452=0,1,B491/'GenVol'!B452)*V491</f>
        <v>0</v>
      </c>
      <c r="AB491" s="26">
        <f>X491+AA491</f>
        <v>0</v>
      </c>
      <c r="AC491" s="24">
        <f>'11'!D$17-'935'!Y440</f>
        <v>0</v>
      </c>
      <c r="AD491" s="24">
        <f>(P491+Q491)*'GenVol'!B452</f>
        <v>0</v>
      </c>
      <c r="AE491" s="10"/>
    </row>
    <row r="492" spans="1:31">
      <c r="A492" s="21">
        <v>435</v>
      </c>
      <c r="B492" s="24">
        <f>'GenVol'!B453-('935'!T441*(1-'935'!X441/'11'!B$17))</f>
        <v>0</v>
      </c>
      <c r="C492" s="6">
        <f>MAX('11'!$C$45+0,MIN('935'!L441+0,'11'!$C$40+0))</f>
        <v>0</v>
      </c>
      <c r="D492" s="6">
        <f>MAX('11'!$D$45+0,MIN('935'!M441+0,'11'!$D$40+0))</f>
        <v>0</v>
      </c>
      <c r="E492" s="6">
        <f>MAX('11'!$E$45+0,MIN('935'!N441+0,'11'!$E$40+0))</f>
        <v>0</v>
      </c>
      <c r="F492" s="6">
        <f>MAX('11'!$F$45+0,MIN('935'!O441+0,'11'!$F$40+0))</f>
        <v>0</v>
      </c>
      <c r="G492" s="6">
        <f>MAX('11'!$G$45+0,MIN('935'!P441+0,'11'!$G$40+0))</f>
        <v>0</v>
      </c>
      <c r="H492" s="6">
        <f>IF('935'!$K441=1000,'Fixed'!$M$636*'Fixed'!$F452/(1+'11'!$C$12)*$C492,0)</f>
        <v>0</v>
      </c>
      <c r="I492" s="6">
        <f>IF(MOD('935'!$K441,1000)=100,'Fixed'!$N$636*'Fixed'!$F452/(1+'11'!$D$12)*$D492,0)</f>
        <v>0</v>
      </c>
      <c r="J492" s="6">
        <f>IF(MOD('935'!$K441,100)=10,'Fixed'!$O$636*'Fixed'!$F452/(1+'11'!$E$12)*$E492,0)</f>
        <v>0</v>
      </c>
      <c r="K492" s="6">
        <f>IF(AND(MOD('935'!$K441,10)&gt;0,MOD('935'!$K441,1000)&gt;1),'Fixed'!$P$636*'Fixed'!$F452/(1+'11'!$F$12)*$F492,0)</f>
        <v>0</v>
      </c>
      <c r="L492" s="6">
        <f>IF(MOD('935'!$K441,1000)=1,'Fixed'!$Q$636*'Fixed'!$F452/(1+'11'!$G$12)*$G492,0)</f>
        <v>0</v>
      </c>
      <c r="M492" s="6">
        <f>IF('935'!$K441&gt;1000,'Fixed'!$M$636*'GenVol'!$F453*$C492,0)</f>
        <v>0</v>
      </c>
      <c r="N492" s="6">
        <f>IF(MOD('935'!$K441,1000)&gt;100,'Fixed'!$N$636*'GenVol'!$F453*$D492,0)</f>
        <v>0</v>
      </c>
      <c r="O492" s="6">
        <f>IF(MOD('935'!$K441,100)&gt;10,'Fixed'!$O$636*'GenVol'!$F453*$E492,0)</f>
        <v>0</v>
      </c>
      <c r="P492" s="6">
        <f>$H492+$I492+$J492+$K492+$L492</f>
        <v>0</v>
      </c>
      <c r="Q492" s="6">
        <f>$M492+$N492+$O492</f>
        <v>0</v>
      </c>
      <c r="R492" s="26">
        <f>100/'11'!B$17*'Fixed'!E452*('Fixed'!E$1278+'Fixed'!F$1278)</f>
        <v>0</v>
      </c>
      <c r="S492" s="24">
        <f>0-IF(ISNUMBER('GenSR'!H498),INDEX('913'!$I$6:$I$1205,'GenSR'!H498),0)-IF(ISNUMBER('GenSR'!I498),INDEX('913'!$I$6:$I$1205,'GenSR'!I498),0)-IF(ISNUMBER('GenSR'!J498),INDEX('913'!$I$6:$I$1205,'GenSR'!J498),0)-IF(ISNUMBER('GenSR'!K498),INDEX('913'!$I$6:$I$1205,'GenSR'!K498),0)-IF(ISNUMBER('GenSR'!L498),INDEX('913'!$I$6:$I$1205,'GenSR'!L498),0)-IF(ISNUMBER('GenSR'!M498),INDEX('913'!$I$6:$I$1205,'GenSR'!M498),0)-IF(ISNUMBER('GenSR'!N498),INDEX('913'!$I$6:$I$1205,'GenSR'!N498),0)-IF(ISNUMBER('GenSR'!O498),INDEX('913'!$I$6:$I$1205,'GenSR'!O498),0)</f>
        <v>0</v>
      </c>
      <c r="T492" s="6">
        <f>IF(S492=0,1,MAX(1,SQRT(S492^2+(IF(ISNUMBER('GenSR'!H498),INDEX('913'!$J$6:$J$1205,'GenSR'!H498),0)+IF(ISNUMBER('GenSR'!I498),INDEX('913'!$J$6:$J$1205,'GenSR'!I498),0)+IF(ISNUMBER('GenSR'!J498),INDEX('913'!$J$6:$J$1205,'GenSR'!J498),0)+IF(ISNUMBER('GenSR'!K498),INDEX('913'!$J$6:$J$1205,'GenSR'!K498),0)+IF(ISNUMBER('GenSR'!L498),INDEX('913'!$J$6:$J$1205,'GenSR'!L498),0)+IF(ISNUMBER('GenSR'!M498),INDEX('913'!$J$6:$J$1205,'GenSR'!M498),0)+IF(ISNUMBER('GenSR'!N498),INDEX('913'!$J$6:$J$1205,'GenSR'!N498),0)+IF(ISNUMBER('GenSR'!O498),INDEX('913'!$J$6:$J$1205,'GenSR'!O498),0))^2)/S492))</f>
        <v>0</v>
      </c>
      <c r="U492" s="26">
        <f>100*('GenSR'!AO498*'935'!Q441*T492)/'11'!B$17</f>
        <v>0</v>
      </c>
      <c r="V492" s="26">
        <f>100*'GenSR'!AN498/'11'!B$17</f>
        <v>0</v>
      </c>
      <c r="W492" s="26">
        <f>100*('GenSR'!AO498*T492)/'11'!D$17</f>
        <v>0</v>
      </c>
      <c r="X492" s="26">
        <f>100/'11'!B$17*'GenAgg'!E$27*'GenVol'!F453</f>
        <v>0</v>
      </c>
      <c r="Y492" s="26">
        <f>IF('GenVol'!B453=0,0,(1-B492/'GenVol'!B453)*(V492+IF('935'!Q441=0,0,(W492*'935'!Q441*('11'!D$17-'935'!Y441)/('11'!B$17-'935'!X441)))))</f>
        <v>0</v>
      </c>
      <c r="Z492" s="6">
        <f>IF('GenVol'!B453=0,1,B492/'GenVol'!B453)*W492</f>
        <v>0</v>
      </c>
      <c r="AA492" s="26">
        <f>IF('GenVol'!B453=0,1,B492/'GenVol'!B453)*V492</f>
        <v>0</v>
      </c>
      <c r="AB492" s="26">
        <f>X492+AA492</f>
        <v>0</v>
      </c>
      <c r="AC492" s="24">
        <f>'11'!D$17-'935'!Y441</f>
        <v>0</v>
      </c>
      <c r="AD492" s="24">
        <f>(P492+Q492)*'GenVol'!B453</f>
        <v>0</v>
      </c>
      <c r="AE492" s="10"/>
    </row>
    <row r="493" spans="1:31">
      <c r="A493" s="21">
        <v>436</v>
      </c>
      <c r="B493" s="24">
        <f>'GenVol'!B454-('935'!T442*(1-'935'!X442/'11'!B$17))</f>
        <v>0</v>
      </c>
      <c r="C493" s="6">
        <f>MAX('11'!$C$45+0,MIN('935'!L442+0,'11'!$C$40+0))</f>
        <v>0</v>
      </c>
      <c r="D493" s="6">
        <f>MAX('11'!$D$45+0,MIN('935'!M442+0,'11'!$D$40+0))</f>
        <v>0</v>
      </c>
      <c r="E493" s="6">
        <f>MAX('11'!$E$45+0,MIN('935'!N442+0,'11'!$E$40+0))</f>
        <v>0</v>
      </c>
      <c r="F493" s="6">
        <f>MAX('11'!$F$45+0,MIN('935'!O442+0,'11'!$F$40+0))</f>
        <v>0</v>
      </c>
      <c r="G493" s="6">
        <f>MAX('11'!$G$45+0,MIN('935'!P442+0,'11'!$G$40+0))</f>
        <v>0</v>
      </c>
      <c r="H493" s="6">
        <f>IF('935'!$K442=1000,'Fixed'!$M$636*'Fixed'!$F453/(1+'11'!$C$12)*$C493,0)</f>
        <v>0</v>
      </c>
      <c r="I493" s="6">
        <f>IF(MOD('935'!$K442,1000)=100,'Fixed'!$N$636*'Fixed'!$F453/(1+'11'!$D$12)*$D493,0)</f>
        <v>0</v>
      </c>
      <c r="J493" s="6">
        <f>IF(MOD('935'!$K442,100)=10,'Fixed'!$O$636*'Fixed'!$F453/(1+'11'!$E$12)*$E493,0)</f>
        <v>0</v>
      </c>
      <c r="K493" s="6">
        <f>IF(AND(MOD('935'!$K442,10)&gt;0,MOD('935'!$K442,1000)&gt;1),'Fixed'!$P$636*'Fixed'!$F453/(1+'11'!$F$12)*$F493,0)</f>
        <v>0</v>
      </c>
      <c r="L493" s="6">
        <f>IF(MOD('935'!$K442,1000)=1,'Fixed'!$Q$636*'Fixed'!$F453/(1+'11'!$G$12)*$G493,0)</f>
        <v>0</v>
      </c>
      <c r="M493" s="6">
        <f>IF('935'!$K442&gt;1000,'Fixed'!$M$636*'GenVol'!$F454*$C493,0)</f>
        <v>0</v>
      </c>
      <c r="N493" s="6">
        <f>IF(MOD('935'!$K442,1000)&gt;100,'Fixed'!$N$636*'GenVol'!$F454*$D493,0)</f>
        <v>0</v>
      </c>
      <c r="O493" s="6">
        <f>IF(MOD('935'!$K442,100)&gt;10,'Fixed'!$O$636*'GenVol'!$F454*$E493,0)</f>
        <v>0</v>
      </c>
      <c r="P493" s="6">
        <f>$H493+$I493+$J493+$K493+$L493</f>
        <v>0</v>
      </c>
      <c r="Q493" s="6">
        <f>$M493+$N493+$O493</f>
        <v>0</v>
      </c>
      <c r="R493" s="26">
        <f>100/'11'!B$17*'Fixed'!E453*('Fixed'!E$1278+'Fixed'!F$1278)</f>
        <v>0</v>
      </c>
      <c r="S493" s="24">
        <f>0-IF(ISNUMBER('GenSR'!H499),INDEX('913'!$I$6:$I$1205,'GenSR'!H499),0)-IF(ISNUMBER('GenSR'!I499),INDEX('913'!$I$6:$I$1205,'GenSR'!I499),0)-IF(ISNUMBER('GenSR'!J499),INDEX('913'!$I$6:$I$1205,'GenSR'!J499),0)-IF(ISNUMBER('GenSR'!K499),INDEX('913'!$I$6:$I$1205,'GenSR'!K499),0)-IF(ISNUMBER('GenSR'!L499),INDEX('913'!$I$6:$I$1205,'GenSR'!L499),0)-IF(ISNUMBER('GenSR'!M499),INDEX('913'!$I$6:$I$1205,'GenSR'!M499),0)-IF(ISNUMBER('GenSR'!N499),INDEX('913'!$I$6:$I$1205,'GenSR'!N499),0)-IF(ISNUMBER('GenSR'!O499),INDEX('913'!$I$6:$I$1205,'GenSR'!O499),0)</f>
        <v>0</v>
      </c>
      <c r="T493" s="6">
        <f>IF(S493=0,1,MAX(1,SQRT(S493^2+(IF(ISNUMBER('GenSR'!H499),INDEX('913'!$J$6:$J$1205,'GenSR'!H499),0)+IF(ISNUMBER('GenSR'!I499),INDEX('913'!$J$6:$J$1205,'GenSR'!I499),0)+IF(ISNUMBER('GenSR'!J499),INDEX('913'!$J$6:$J$1205,'GenSR'!J499),0)+IF(ISNUMBER('GenSR'!K499),INDEX('913'!$J$6:$J$1205,'GenSR'!K499),0)+IF(ISNUMBER('GenSR'!L499),INDEX('913'!$J$6:$J$1205,'GenSR'!L499),0)+IF(ISNUMBER('GenSR'!M499),INDEX('913'!$J$6:$J$1205,'GenSR'!M499),0)+IF(ISNUMBER('GenSR'!N499),INDEX('913'!$J$6:$J$1205,'GenSR'!N499),0)+IF(ISNUMBER('GenSR'!O499),INDEX('913'!$J$6:$J$1205,'GenSR'!O499),0))^2)/S493))</f>
        <v>0</v>
      </c>
      <c r="U493" s="26">
        <f>100*('GenSR'!AO499*'935'!Q442*T493)/'11'!B$17</f>
        <v>0</v>
      </c>
      <c r="V493" s="26">
        <f>100*'GenSR'!AN499/'11'!B$17</f>
        <v>0</v>
      </c>
      <c r="W493" s="26">
        <f>100*('GenSR'!AO499*T493)/'11'!D$17</f>
        <v>0</v>
      </c>
      <c r="X493" s="26">
        <f>100/'11'!B$17*'GenAgg'!E$27*'GenVol'!F454</f>
        <v>0</v>
      </c>
      <c r="Y493" s="26">
        <f>IF('GenVol'!B454=0,0,(1-B493/'GenVol'!B454)*(V493+IF('935'!Q442=0,0,(W493*'935'!Q442*('11'!D$17-'935'!Y442)/('11'!B$17-'935'!X442)))))</f>
        <v>0</v>
      </c>
      <c r="Z493" s="6">
        <f>IF('GenVol'!B454=0,1,B493/'GenVol'!B454)*W493</f>
        <v>0</v>
      </c>
      <c r="AA493" s="26">
        <f>IF('GenVol'!B454=0,1,B493/'GenVol'!B454)*V493</f>
        <v>0</v>
      </c>
      <c r="AB493" s="26">
        <f>X493+AA493</f>
        <v>0</v>
      </c>
      <c r="AC493" s="24">
        <f>'11'!D$17-'935'!Y442</f>
        <v>0</v>
      </c>
      <c r="AD493" s="24">
        <f>(P493+Q493)*'GenVol'!B454</f>
        <v>0</v>
      </c>
      <c r="AE493" s="10"/>
    </row>
    <row r="494" spans="1:31">
      <c r="A494" s="21">
        <v>437</v>
      </c>
      <c r="B494" s="24">
        <f>'GenVol'!B455-('935'!T443*(1-'935'!X443/'11'!B$17))</f>
        <v>0</v>
      </c>
      <c r="C494" s="6">
        <f>MAX('11'!$C$45+0,MIN('935'!L443+0,'11'!$C$40+0))</f>
        <v>0</v>
      </c>
      <c r="D494" s="6">
        <f>MAX('11'!$D$45+0,MIN('935'!M443+0,'11'!$D$40+0))</f>
        <v>0</v>
      </c>
      <c r="E494" s="6">
        <f>MAX('11'!$E$45+0,MIN('935'!N443+0,'11'!$E$40+0))</f>
        <v>0</v>
      </c>
      <c r="F494" s="6">
        <f>MAX('11'!$F$45+0,MIN('935'!O443+0,'11'!$F$40+0))</f>
        <v>0</v>
      </c>
      <c r="G494" s="6">
        <f>MAX('11'!$G$45+0,MIN('935'!P443+0,'11'!$G$40+0))</f>
        <v>0</v>
      </c>
      <c r="H494" s="6">
        <f>IF('935'!$K443=1000,'Fixed'!$M$636*'Fixed'!$F454/(1+'11'!$C$12)*$C494,0)</f>
        <v>0</v>
      </c>
      <c r="I494" s="6">
        <f>IF(MOD('935'!$K443,1000)=100,'Fixed'!$N$636*'Fixed'!$F454/(1+'11'!$D$12)*$D494,0)</f>
        <v>0</v>
      </c>
      <c r="J494" s="6">
        <f>IF(MOD('935'!$K443,100)=10,'Fixed'!$O$636*'Fixed'!$F454/(1+'11'!$E$12)*$E494,0)</f>
        <v>0</v>
      </c>
      <c r="K494" s="6">
        <f>IF(AND(MOD('935'!$K443,10)&gt;0,MOD('935'!$K443,1000)&gt;1),'Fixed'!$P$636*'Fixed'!$F454/(1+'11'!$F$12)*$F494,0)</f>
        <v>0</v>
      </c>
      <c r="L494" s="6">
        <f>IF(MOD('935'!$K443,1000)=1,'Fixed'!$Q$636*'Fixed'!$F454/(1+'11'!$G$12)*$G494,0)</f>
        <v>0</v>
      </c>
      <c r="M494" s="6">
        <f>IF('935'!$K443&gt;1000,'Fixed'!$M$636*'GenVol'!$F455*$C494,0)</f>
        <v>0</v>
      </c>
      <c r="N494" s="6">
        <f>IF(MOD('935'!$K443,1000)&gt;100,'Fixed'!$N$636*'GenVol'!$F455*$D494,0)</f>
        <v>0</v>
      </c>
      <c r="O494" s="6">
        <f>IF(MOD('935'!$K443,100)&gt;10,'Fixed'!$O$636*'GenVol'!$F455*$E494,0)</f>
        <v>0</v>
      </c>
      <c r="P494" s="6">
        <f>$H494+$I494+$J494+$K494+$L494</f>
        <v>0</v>
      </c>
      <c r="Q494" s="6">
        <f>$M494+$N494+$O494</f>
        <v>0</v>
      </c>
      <c r="R494" s="26">
        <f>100/'11'!B$17*'Fixed'!E454*('Fixed'!E$1278+'Fixed'!F$1278)</f>
        <v>0</v>
      </c>
      <c r="S494" s="24">
        <f>0-IF(ISNUMBER('GenSR'!H500),INDEX('913'!$I$6:$I$1205,'GenSR'!H500),0)-IF(ISNUMBER('GenSR'!I500),INDEX('913'!$I$6:$I$1205,'GenSR'!I500),0)-IF(ISNUMBER('GenSR'!J500),INDEX('913'!$I$6:$I$1205,'GenSR'!J500),0)-IF(ISNUMBER('GenSR'!K500),INDEX('913'!$I$6:$I$1205,'GenSR'!K500),0)-IF(ISNUMBER('GenSR'!L500),INDEX('913'!$I$6:$I$1205,'GenSR'!L500),0)-IF(ISNUMBER('GenSR'!M500),INDEX('913'!$I$6:$I$1205,'GenSR'!M500),0)-IF(ISNUMBER('GenSR'!N500),INDEX('913'!$I$6:$I$1205,'GenSR'!N500),0)-IF(ISNUMBER('GenSR'!O500),INDEX('913'!$I$6:$I$1205,'GenSR'!O500),0)</f>
        <v>0</v>
      </c>
      <c r="T494" s="6">
        <f>IF(S494=0,1,MAX(1,SQRT(S494^2+(IF(ISNUMBER('GenSR'!H500),INDEX('913'!$J$6:$J$1205,'GenSR'!H500),0)+IF(ISNUMBER('GenSR'!I500),INDEX('913'!$J$6:$J$1205,'GenSR'!I500),0)+IF(ISNUMBER('GenSR'!J500),INDEX('913'!$J$6:$J$1205,'GenSR'!J500),0)+IF(ISNUMBER('GenSR'!K500),INDEX('913'!$J$6:$J$1205,'GenSR'!K500),0)+IF(ISNUMBER('GenSR'!L500),INDEX('913'!$J$6:$J$1205,'GenSR'!L500),0)+IF(ISNUMBER('GenSR'!M500),INDEX('913'!$J$6:$J$1205,'GenSR'!M500),0)+IF(ISNUMBER('GenSR'!N500),INDEX('913'!$J$6:$J$1205,'GenSR'!N500),0)+IF(ISNUMBER('GenSR'!O500),INDEX('913'!$J$6:$J$1205,'GenSR'!O500),0))^2)/S494))</f>
        <v>0</v>
      </c>
      <c r="U494" s="26">
        <f>100*('GenSR'!AO500*'935'!Q443*T494)/'11'!B$17</f>
        <v>0</v>
      </c>
      <c r="V494" s="26">
        <f>100*'GenSR'!AN500/'11'!B$17</f>
        <v>0</v>
      </c>
      <c r="W494" s="26">
        <f>100*('GenSR'!AO500*T494)/'11'!D$17</f>
        <v>0</v>
      </c>
      <c r="X494" s="26">
        <f>100/'11'!B$17*'GenAgg'!E$27*'GenVol'!F455</f>
        <v>0</v>
      </c>
      <c r="Y494" s="26">
        <f>IF('GenVol'!B455=0,0,(1-B494/'GenVol'!B455)*(V494+IF('935'!Q443=0,0,(W494*'935'!Q443*('11'!D$17-'935'!Y443)/('11'!B$17-'935'!X443)))))</f>
        <v>0</v>
      </c>
      <c r="Z494" s="6">
        <f>IF('GenVol'!B455=0,1,B494/'GenVol'!B455)*W494</f>
        <v>0</v>
      </c>
      <c r="AA494" s="26">
        <f>IF('GenVol'!B455=0,1,B494/'GenVol'!B455)*V494</f>
        <v>0</v>
      </c>
      <c r="AB494" s="26">
        <f>X494+AA494</f>
        <v>0</v>
      </c>
      <c r="AC494" s="24">
        <f>'11'!D$17-'935'!Y443</f>
        <v>0</v>
      </c>
      <c r="AD494" s="24">
        <f>(P494+Q494)*'GenVol'!B455</f>
        <v>0</v>
      </c>
      <c r="AE494" s="10"/>
    </row>
    <row r="495" spans="1:31">
      <c r="A495" s="21">
        <v>438</v>
      </c>
      <c r="B495" s="24">
        <f>'GenVol'!B456-('935'!T444*(1-'935'!X444/'11'!B$17))</f>
        <v>0</v>
      </c>
      <c r="C495" s="6">
        <f>MAX('11'!$C$45+0,MIN('935'!L444+0,'11'!$C$40+0))</f>
        <v>0</v>
      </c>
      <c r="D495" s="6">
        <f>MAX('11'!$D$45+0,MIN('935'!M444+0,'11'!$D$40+0))</f>
        <v>0</v>
      </c>
      <c r="E495" s="6">
        <f>MAX('11'!$E$45+0,MIN('935'!N444+0,'11'!$E$40+0))</f>
        <v>0</v>
      </c>
      <c r="F495" s="6">
        <f>MAX('11'!$F$45+0,MIN('935'!O444+0,'11'!$F$40+0))</f>
        <v>0</v>
      </c>
      <c r="G495" s="6">
        <f>MAX('11'!$G$45+0,MIN('935'!P444+0,'11'!$G$40+0))</f>
        <v>0</v>
      </c>
      <c r="H495" s="6">
        <f>IF('935'!$K444=1000,'Fixed'!$M$636*'Fixed'!$F455/(1+'11'!$C$12)*$C495,0)</f>
        <v>0</v>
      </c>
      <c r="I495" s="6">
        <f>IF(MOD('935'!$K444,1000)=100,'Fixed'!$N$636*'Fixed'!$F455/(1+'11'!$D$12)*$D495,0)</f>
        <v>0</v>
      </c>
      <c r="J495" s="6">
        <f>IF(MOD('935'!$K444,100)=10,'Fixed'!$O$636*'Fixed'!$F455/(1+'11'!$E$12)*$E495,0)</f>
        <v>0</v>
      </c>
      <c r="K495" s="6">
        <f>IF(AND(MOD('935'!$K444,10)&gt;0,MOD('935'!$K444,1000)&gt;1),'Fixed'!$P$636*'Fixed'!$F455/(1+'11'!$F$12)*$F495,0)</f>
        <v>0</v>
      </c>
      <c r="L495" s="6">
        <f>IF(MOD('935'!$K444,1000)=1,'Fixed'!$Q$636*'Fixed'!$F455/(1+'11'!$G$12)*$G495,0)</f>
        <v>0</v>
      </c>
      <c r="M495" s="6">
        <f>IF('935'!$K444&gt;1000,'Fixed'!$M$636*'GenVol'!$F456*$C495,0)</f>
        <v>0</v>
      </c>
      <c r="N495" s="6">
        <f>IF(MOD('935'!$K444,1000)&gt;100,'Fixed'!$N$636*'GenVol'!$F456*$D495,0)</f>
        <v>0</v>
      </c>
      <c r="O495" s="6">
        <f>IF(MOD('935'!$K444,100)&gt;10,'Fixed'!$O$636*'GenVol'!$F456*$E495,0)</f>
        <v>0</v>
      </c>
      <c r="P495" s="6">
        <f>$H495+$I495+$J495+$K495+$L495</f>
        <v>0</v>
      </c>
      <c r="Q495" s="6">
        <f>$M495+$N495+$O495</f>
        <v>0</v>
      </c>
      <c r="R495" s="26">
        <f>100/'11'!B$17*'Fixed'!E455*('Fixed'!E$1278+'Fixed'!F$1278)</f>
        <v>0</v>
      </c>
      <c r="S495" s="24">
        <f>0-IF(ISNUMBER('GenSR'!H501),INDEX('913'!$I$6:$I$1205,'GenSR'!H501),0)-IF(ISNUMBER('GenSR'!I501),INDEX('913'!$I$6:$I$1205,'GenSR'!I501),0)-IF(ISNUMBER('GenSR'!J501),INDEX('913'!$I$6:$I$1205,'GenSR'!J501),0)-IF(ISNUMBER('GenSR'!K501),INDEX('913'!$I$6:$I$1205,'GenSR'!K501),0)-IF(ISNUMBER('GenSR'!L501),INDEX('913'!$I$6:$I$1205,'GenSR'!L501),0)-IF(ISNUMBER('GenSR'!M501),INDEX('913'!$I$6:$I$1205,'GenSR'!M501),0)-IF(ISNUMBER('GenSR'!N501),INDEX('913'!$I$6:$I$1205,'GenSR'!N501),0)-IF(ISNUMBER('GenSR'!O501),INDEX('913'!$I$6:$I$1205,'GenSR'!O501),0)</f>
        <v>0</v>
      </c>
      <c r="T495" s="6">
        <f>IF(S495=0,1,MAX(1,SQRT(S495^2+(IF(ISNUMBER('GenSR'!H501),INDEX('913'!$J$6:$J$1205,'GenSR'!H501),0)+IF(ISNUMBER('GenSR'!I501),INDEX('913'!$J$6:$J$1205,'GenSR'!I501),0)+IF(ISNUMBER('GenSR'!J501),INDEX('913'!$J$6:$J$1205,'GenSR'!J501),0)+IF(ISNUMBER('GenSR'!K501),INDEX('913'!$J$6:$J$1205,'GenSR'!K501),0)+IF(ISNUMBER('GenSR'!L501),INDEX('913'!$J$6:$J$1205,'GenSR'!L501),0)+IF(ISNUMBER('GenSR'!M501),INDEX('913'!$J$6:$J$1205,'GenSR'!M501),0)+IF(ISNUMBER('GenSR'!N501),INDEX('913'!$J$6:$J$1205,'GenSR'!N501),0)+IF(ISNUMBER('GenSR'!O501),INDEX('913'!$J$6:$J$1205,'GenSR'!O501),0))^2)/S495))</f>
        <v>0</v>
      </c>
      <c r="U495" s="26">
        <f>100*('GenSR'!AO501*'935'!Q444*T495)/'11'!B$17</f>
        <v>0</v>
      </c>
      <c r="V495" s="26">
        <f>100*'GenSR'!AN501/'11'!B$17</f>
        <v>0</v>
      </c>
      <c r="W495" s="26">
        <f>100*('GenSR'!AO501*T495)/'11'!D$17</f>
        <v>0</v>
      </c>
      <c r="X495" s="26">
        <f>100/'11'!B$17*'GenAgg'!E$27*'GenVol'!F456</f>
        <v>0</v>
      </c>
      <c r="Y495" s="26">
        <f>IF('GenVol'!B456=0,0,(1-B495/'GenVol'!B456)*(V495+IF('935'!Q444=0,0,(W495*'935'!Q444*('11'!D$17-'935'!Y444)/('11'!B$17-'935'!X444)))))</f>
        <v>0</v>
      </c>
      <c r="Z495" s="6">
        <f>IF('GenVol'!B456=0,1,B495/'GenVol'!B456)*W495</f>
        <v>0</v>
      </c>
      <c r="AA495" s="26">
        <f>IF('GenVol'!B456=0,1,B495/'GenVol'!B456)*V495</f>
        <v>0</v>
      </c>
      <c r="AB495" s="26">
        <f>X495+AA495</f>
        <v>0</v>
      </c>
      <c r="AC495" s="24">
        <f>'11'!D$17-'935'!Y444</f>
        <v>0</v>
      </c>
      <c r="AD495" s="24">
        <f>(P495+Q495)*'GenVol'!B456</f>
        <v>0</v>
      </c>
      <c r="AE495" s="10"/>
    </row>
    <row r="496" spans="1:31">
      <c r="A496" s="21">
        <v>439</v>
      </c>
      <c r="B496" s="24">
        <f>'GenVol'!B457-('935'!T445*(1-'935'!X445/'11'!B$17))</f>
        <v>0</v>
      </c>
      <c r="C496" s="6">
        <f>MAX('11'!$C$45+0,MIN('935'!L445+0,'11'!$C$40+0))</f>
        <v>0</v>
      </c>
      <c r="D496" s="6">
        <f>MAX('11'!$D$45+0,MIN('935'!M445+0,'11'!$D$40+0))</f>
        <v>0</v>
      </c>
      <c r="E496" s="6">
        <f>MAX('11'!$E$45+0,MIN('935'!N445+0,'11'!$E$40+0))</f>
        <v>0</v>
      </c>
      <c r="F496" s="6">
        <f>MAX('11'!$F$45+0,MIN('935'!O445+0,'11'!$F$40+0))</f>
        <v>0</v>
      </c>
      <c r="G496" s="6">
        <f>MAX('11'!$G$45+0,MIN('935'!P445+0,'11'!$G$40+0))</f>
        <v>0</v>
      </c>
      <c r="H496" s="6">
        <f>IF('935'!$K445=1000,'Fixed'!$M$636*'Fixed'!$F456/(1+'11'!$C$12)*$C496,0)</f>
        <v>0</v>
      </c>
      <c r="I496" s="6">
        <f>IF(MOD('935'!$K445,1000)=100,'Fixed'!$N$636*'Fixed'!$F456/(1+'11'!$D$12)*$D496,0)</f>
        <v>0</v>
      </c>
      <c r="J496" s="6">
        <f>IF(MOD('935'!$K445,100)=10,'Fixed'!$O$636*'Fixed'!$F456/(1+'11'!$E$12)*$E496,0)</f>
        <v>0</v>
      </c>
      <c r="K496" s="6">
        <f>IF(AND(MOD('935'!$K445,10)&gt;0,MOD('935'!$K445,1000)&gt;1),'Fixed'!$P$636*'Fixed'!$F456/(1+'11'!$F$12)*$F496,0)</f>
        <v>0</v>
      </c>
      <c r="L496" s="6">
        <f>IF(MOD('935'!$K445,1000)=1,'Fixed'!$Q$636*'Fixed'!$F456/(1+'11'!$G$12)*$G496,0)</f>
        <v>0</v>
      </c>
      <c r="M496" s="6">
        <f>IF('935'!$K445&gt;1000,'Fixed'!$M$636*'GenVol'!$F457*$C496,0)</f>
        <v>0</v>
      </c>
      <c r="N496" s="6">
        <f>IF(MOD('935'!$K445,1000)&gt;100,'Fixed'!$N$636*'GenVol'!$F457*$D496,0)</f>
        <v>0</v>
      </c>
      <c r="O496" s="6">
        <f>IF(MOD('935'!$K445,100)&gt;10,'Fixed'!$O$636*'GenVol'!$F457*$E496,0)</f>
        <v>0</v>
      </c>
      <c r="P496" s="6">
        <f>$H496+$I496+$J496+$K496+$L496</f>
        <v>0</v>
      </c>
      <c r="Q496" s="6">
        <f>$M496+$N496+$O496</f>
        <v>0</v>
      </c>
      <c r="R496" s="26">
        <f>100/'11'!B$17*'Fixed'!E456*('Fixed'!E$1278+'Fixed'!F$1278)</f>
        <v>0</v>
      </c>
      <c r="S496" s="24">
        <f>0-IF(ISNUMBER('GenSR'!H502),INDEX('913'!$I$6:$I$1205,'GenSR'!H502),0)-IF(ISNUMBER('GenSR'!I502),INDEX('913'!$I$6:$I$1205,'GenSR'!I502),0)-IF(ISNUMBER('GenSR'!J502),INDEX('913'!$I$6:$I$1205,'GenSR'!J502),0)-IF(ISNUMBER('GenSR'!K502),INDEX('913'!$I$6:$I$1205,'GenSR'!K502),0)-IF(ISNUMBER('GenSR'!L502),INDEX('913'!$I$6:$I$1205,'GenSR'!L502),0)-IF(ISNUMBER('GenSR'!M502),INDEX('913'!$I$6:$I$1205,'GenSR'!M502),0)-IF(ISNUMBER('GenSR'!N502),INDEX('913'!$I$6:$I$1205,'GenSR'!N502),0)-IF(ISNUMBER('GenSR'!O502),INDEX('913'!$I$6:$I$1205,'GenSR'!O502),0)</f>
        <v>0</v>
      </c>
      <c r="T496" s="6">
        <f>IF(S496=0,1,MAX(1,SQRT(S496^2+(IF(ISNUMBER('GenSR'!H502),INDEX('913'!$J$6:$J$1205,'GenSR'!H502),0)+IF(ISNUMBER('GenSR'!I502),INDEX('913'!$J$6:$J$1205,'GenSR'!I502),0)+IF(ISNUMBER('GenSR'!J502),INDEX('913'!$J$6:$J$1205,'GenSR'!J502),0)+IF(ISNUMBER('GenSR'!K502),INDEX('913'!$J$6:$J$1205,'GenSR'!K502),0)+IF(ISNUMBER('GenSR'!L502),INDEX('913'!$J$6:$J$1205,'GenSR'!L502),0)+IF(ISNUMBER('GenSR'!M502),INDEX('913'!$J$6:$J$1205,'GenSR'!M502),0)+IF(ISNUMBER('GenSR'!N502),INDEX('913'!$J$6:$J$1205,'GenSR'!N502),0)+IF(ISNUMBER('GenSR'!O502),INDEX('913'!$J$6:$J$1205,'GenSR'!O502),0))^2)/S496))</f>
        <v>0</v>
      </c>
      <c r="U496" s="26">
        <f>100*('GenSR'!AO502*'935'!Q445*T496)/'11'!B$17</f>
        <v>0</v>
      </c>
      <c r="V496" s="26">
        <f>100*'GenSR'!AN502/'11'!B$17</f>
        <v>0</v>
      </c>
      <c r="W496" s="26">
        <f>100*('GenSR'!AO502*T496)/'11'!D$17</f>
        <v>0</v>
      </c>
      <c r="X496" s="26">
        <f>100/'11'!B$17*'GenAgg'!E$27*'GenVol'!F457</f>
        <v>0</v>
      </c>
      <c r="Y496" s="26">
        <f>IF('GenVol'!B457=0,0,(1-B496/'GenVol'!B457)*(V496+IF('935'!Q445=0,0,(W496*'935'!Q445*('11'!D$17-'935'!Y445)/('11'!B$17-'935'!X445)))))</f>
        <v>0</v>
      </c>
      <c r="Z496" s="6">
        <f>IF('GenVol'!B457=0,1,B496/'GenVol'!B457)*W496</f>
        <v>0</v>
      </c>
      <c r="AA496" s="26">
        <f>IF('GenVol'!B457=0,1,B496/'GenVol'!B457)*V496</f>
        <v>0</v>
      </c>
      <c r="AB496" s="26">
        <f>X496+AA496</f>
        <v>0</v>
      </c>
      <c r="AC496" s="24">
        <f>'11'!D$17-'935'!Y445</f>
        <v>0</v>
      </c>
      <c r="AD496" s="24">
        <f>(P496+Q496)*'GenVol'!B457</f>
        <v>0</v>
      </c>
      <c r="AE496" s="10"/>
    </row>
    <row r="497" spans="1:31">
      <c r="A497" s="21">
        <v>440</v>
      </c>
      <c r="B497" s="24">
        <f>'GenVol'!B458-('935'!T446*(1-'935'!X446/'11'!B$17))</f>
        <v>0</v>
      </c>
      <c r="C497" s="6">
        <f>MAX('11'!$C$45+0,MIN('935'!L446+0,'11'!$C$40+0))</f>
        <v>0</v>
      </c>
      <c r="D497" s="6">
        <f>MAX('11'!$D$45+0,MIN('935'!M446+0,'11'!$D$40+0))</f>
        <v>0</v>
      </c>
      <c r="E497" s="6">
        <f>MAX('11'!$E$45+0,MIN('935'!N446+0,'11'!$E$40+0))</f>
        <v>0</v>
      </c>
      <c r="F497" s="6">
        <f>MAX('11'!$F$45+0,MIN('935'!O446+0,'11'!$F$40+0))</f>
        <v>0</v>
      </c>
      <c r="G497" s="6">
        <f>MAX('11'!$G$45+0,MIN('935'!P446+0,'11'!$G$40+0))</f>
        <v>0</v>
      </c>
      <c r="H497" s="6">
        <f>IF('935'!$K446=1000,'Fixed'!$M$636*'Fixed'!$F457/(1+'11'!$C$12)*$C497,0)</f>
        <v>0</v>
      </c>
      <c r="I497" s="6">
        <f>IF(MOD('935'!$K446,1000)=100,'Fixed'!$N$636*'Fixed'!$F457/(1+'11'!$D$12)*$D497,0)</f>
        <v>0</v>
      </c>
      <c r="J497" s="6">
        <f>IF(MOD('935'!$K446,100)=10,'Fixed'!$O$636*'Fixed'!$F457/(1+'11'!$E$12)*$E497,0)</f>
        <v>0</v>
      </c>
      <c r="K497" s="6">
        <f>IF(AND(MOD('935'!$K446,10)&gt;0,MOD('935'!$K446,1000)&gt;1),'Fixed'!$P$636*'Fixed'!$F457/(1+'11'!$F$12)*$F497,0)</f>
        <v>0</v>
      </c>
      <c r="L497" s="6">
        <f>IF(MOD('935'!$K446,1000)=1,'Fixed'!$Q$636*'Fixed'!$F457/(1+'11'!$G$12)*$G497,0)</f>
        <v>0</v>
      </c>
      <c r="M497" s="6">
        <f>IF('935'!$K446&gt;1000,'Fixed'!$M$636*'GenVol'!$F458*$C497,0)</f>
        <v>0</v>
      </c>
      <c r="N497" s="6">
        <f>IF(MOD('935'!$K446,1000)&gt;100,'Fixed'!$N$636*'GenVol'!$F458*$D497,0)</f>
        <v>0</v>
      </c>
      <c r="O497" s="6">
        <f>IF(MOD('935'!$K446,100)&gt;10,'Fixed'!$O$636*'GenVol'!$F458*$E497,0)</f>
        <v>0</v>
      </c>
      <c r="P497" s="6">
        <f>$H497+$I497+$J497+$K497+$L497</f>
        <v>0</v>
      </c>
      <c r="Q497" s="6">
        <f>$M497+$N497+$O497</f>
        <v>0</v>
      </c>
      <c r="R497" s="26">
        <f>100/'11'!B$17*'Fixed'!E457*('Fixed'!E$1278+'Fixed'!F$1278)</f>
        <v>0</v>
      </c>
      <c r="S497" s="24">
        <f>0-IF(ISNUMBER('GenSR'!H503),INDEX('913'!$I$6:$I$1205,'GenSR'!H503),0)-IF(ISNUMBER('GenSR'!I503),INDEX('913'!$I$6:$I$1205,'GenSR'!I503),0)-IF(ISNUMBER('GenSR'!J503),INDEX('913'!$I$6:$I$1205,'GenSR'!J503),0)-IF(ISNUMBER('GenSR'!K503),INDEX('913'!$I$6:$I$1205,'GenSR'!K503),0)-IF(ISNUMBER('GenSR'!L503),INDEX('913'!$I$6:$I$1205,'GenSR'!L503),0)-IF(ISNUMBER('GenSR'!M503),INDEX('913'!$I$6:$I$1205,'GenSR'!M503),0)-IF(ISNUMBER('GenSR'!N503),INDEX('913'!$I$6:$I$1205,'GenSR'!N503),0)-IF(ISNUMBER('GenSR'!O503),INDEX('913'!$I$6:$I$1205,'GenSR'!O503),0)</f>
        <v>0</v>
      </c>
      <c r="T497" s="6">
        <f>IF(S497=0,1,MAX(1,SQRT(S497^2+(IF(ISNUMBER('GenSR'!H503),INDEX('913'!$J$6:$J$1205,'GenSR'!H503),0)+IF(ISNUMBER('GenSR'!I503),INDEX('913'!$J$6:$J$1205,'GenSR'!I503),0)+IF(ISNUMBER('GenSR'!J503),INDEX('913'!$J$6:$J$1205,'GenSR'!J503),0)+IF(ISNUMBER('GenSR'!K503),INDEX('913'!$J$6:$J$1205,'GenSR'!K503),0)+IF(ISNUMBER('GenSR'!L503),INDEX('913'!$J$6:$J$1205,'GenSR'!L503),0)+IF(ISNUMBER('GenSR'!M503),INDEX('913'!$J$6:$J$1205,'GenSR'!M503),0)+IF(ISNUMBER('GenSR'!N503),INDEX('913'!$J$6:$J$1205,'GenSR'!N503),0)+IF(ISNUMBER('GenSR'!O503),INDEX('913'!$J$6:$J$1205,'GenSR'!O503),0))^2)/S497))</f>
        <v>0</v>
      </c>
      <c r="U497" s="26">
        <f>100*('GenSR'!AO503*'935'!Q446*T497)/'11'!B$17</f>
        <v>0</v>
      </c>
      <c r="V497" s="26">
        <f>100*'GenSR'!AN503/'11'!B$17</f>
        <v>0</v>
      </c>
      <c r="W497" s="26">
        <f>100*('GenSR'!AO503*T497)/'11'!D$17</f>
        <v>0</v>
      </c>
      <c r="X497" s="26">
        <f>100/'11'!B$17*'GenAgg'!E$27*'GenVol'!F458</f>
        <v>0</v>
      </c>
      <c r="Y497" s="26">
        <f>IF('GenVol'!B458=0,0,(1-B497/'GenVol'!B458)*(V497+IF('935'!Q446=0,0,(W497*'935'!Q446*('11'!D$17-'935'!Y446)/('11'!B$17-'935'!X446)))))</f>
        <v>0</v>
      </c>
      <c r="Z497" s="6">
        <f>IF('GenVol'!B458=0,1,B497/'GenVol'!B458)*W497</f>
        <v>0</v>
      </c>
      <c r="AA497" s="26">
        <f>IF('GenVol'!B458=0,1,B497/'GenVol'!B458)*V497</f>
        <v>0</v>
      </c>
      <c r="AB497" s="26">
        <f>X497+AA497</f>
        <v>0</v>
      </c>
      <c r="AC497" s="24">
        <f>'11'!D$17-'935'!Y446</f>
        <v>0</v>
      </c>
      <c r="AD497" s="24">
        <f>(P497+Q497)*'GenVol'!B458</f>
        <v>0</v>
      </c>
      <c r="AE497" s="10"/>
    </row>
    <row r="498" spans="1:31">
      <c r="A498" s="21">
        <v>441</v>
      </c>
      <c r="B498" s="24">
        <f>'GenVol'!B459-('935'!T447*(1-'935'!X447/'11'!B$17))</f>
        <v>0</v>
      </c>
      <c r="C498" s="6">
        <f>MAX('11'!$C$45+0,MIN('935'!L447+0,'11'!$C$40+0))</f>
        <v>0</v>
      </c>
      <c r="D498" s="6">
        <f>MAX('11'!$D$45+0,MIN('935'!M447+0,'11'!$D$40+0))</f>
        <v>0</v>
      </c>
      <c r="E498" s="6">
        <f>MAX('11'!$E$45+0,MIN('935'!N447+0,'11'!$E$40+0))</f>
        <v>0</v>
      </c>
      <c r="F498" s="6">
        <f>MAX('11'!$F$45+0,MIN('935'!O447+0,'11'!$F$40+0))</f>
        <v>0</v>
      </c>
      <c r="G498" s="6">
        <f>MAX('11'!$G$45+0,MIN('935'!P447+0,'11'!$G$40+0))</f>
        <v>0</v>
      </c>
      <c r="H498" s="6">
        <f>IF('935'!$K447=1000,'Fixed'!$M$636*'Fixed'!$F458/(1+'11'!$C$12)*$C498,0)</f>
        <v>0</v>
      </c>
      <c r="I498" s="6">
        <f>IF(MOD('935'!$K447,1000)=100,'Fixed'!$N$636*'Fixed'!$F458/(1+'11'!$D$12)*$D498,0)</f>
        <v>0</v>
      </c>
      <c r="J498" s="6">
        <f>IF(MOD('935'!$K447,100)=10,'Fixed'!$O$636*'Fixed'!$F458/(1+'11'!$E$12)*$E498,0)</f>
        <v>0</v>
      </c>
      <c r="K498" s="6">
        <f>IF(AND(MOD('935'!$K447,10)&gt;0,MOD('935'!$K447,1000)&gt;1),'Fixed'!$P$636*'Fixed'!$F458/(1+'11'!$F$12)*$F498,0)</f>
        <v>0</v>
      </c>
      <c r="L498" s="6">
        <f>IF(MOD('935'!$K447,1000)=1,'Fixed'!$Q$636*'Fixed'!$F458/(1+'11'!$G$12)*$G498,0)</f>
        <v>0</v>
      </c>
      <c r="M498" s="6">
        <f>IF('935'!$K447&gt;1000,'Fixed'!$M$636*'GenVol'!$F459*$C498,0)</f>
        <v>0</v>
      </c>
      <c r="N498" s="6">
        <f>IF(MOD('935'!$K447,1000)&gt;100,'Fixed'!$N$636*'GenVol'!$F459*$D498,0)</f>
        <v>0</v>
      </c>
      <c r="O498" s="6">
        <f>IF(MOD('935'!$K447,100)&gt;10,'Fixed'!$O$636*'GenVol'!$F459*$E498,0)</f>
        <v>0</v>
      </c>
      <c r="P498" s="6">
        <f>$H498+$I498+$J498+$K498+$L498</f>
        <v>0</v>
      </c>
      <c r="Q498" s="6">
        <f>$M498+$N498+$O498</f>
        <v>0</v>
      </c>
      <c r="R498" s="26">
        <f>100/'11'!B$17*'Fixed'!E458*('Fixed'!E$1278+'Fixed'!F$1278)</f>
        <v>0</v>
      </c>
      <c r="S498" s="24">
        <f>0-IF(ISNUMBER('GenSR'!H504),INDEX('913'!$I$6:$I$1205,'GenSR'!H504),0)-IF(ISNUMBER('GenSR'!I504),INDEX('913'!$I$6:$I$1205,'GenSR'!I504),0)-IF(ISNUMBER('GenSR'!J504),INDEX('913'!$I$6:$I$1205,'GenSR'!J504),0)-IF(ISNUMBER('GenSR'!K504),INDEX('913'!$I$6:$I$1205,'GenSR'!K504),0)-IF(ISNUMBER('GenSR'!L504),INDEX('913'!$I$6:$I$1205,'GenSR'!L504),0)-IF(ISNUMBER('GenSR'!M504),INDEX('913'!$I$6:$I$1205,'GenSR'!M504),0)-IF(ISNUMBER('GenSR'!N504),INDEX('913'!$I$6:$I$1205,'GenSR'!N504),0)-IF(ISNUMBER('GenSR'!O504),INDEX('913'!$I$6:$I$1205,'GenSR'!O504),0)</f>
        <v>0</v>
      </c>
      <c r="T498" s="6">
        <f>IF(S498=0,1,MAX(1,SQRT(S498^2+(IF(ISNUMBER('GenSR'!H504),INDEX('913'!$J$6:$J$1205,'GenSR'!H504),0)+IF(ISNUMBER('GenSR'!I504),INDEX('913'!$J$6:$J$1205,'GenSR'!I504),0)+IF(ISNUMBER('GenSR'!J504),INDEX('913'!$J$6:$J$1205,'GenSR'!J504),0)+IF(ISNUMBER('GenSR'!K504),INDEX('913'!$J$6:$J$1205,'GenSR'!K504),0)+IF(ISNUMBER('GenSR'!L504),INDEX('913'!$J$6:$J$1205,'GenSR'!L504),0)+IF(ISNUMBER('GenSR'!M504),INDEX('913'!$J$6:$J$1205,'GenSR'!M504),0)+IF(ISNUMBER('GenSR'!N504),INDEX('913'!$J$6:$J$1205,'GenSR'!N504),0)+IF(ISNUMBER('GenSR'!O504),INDEX('913'!$J$6:$J$1205,'GenSR'!O504),0))^2)/S498))</f>
        <v>0</v>
      </c>
      <c r="U498" s="26">
        <f>100*('GenSR'!AO504*'935'!Q447*T498)/'11'!B$17</f>
        <v>0</v>
      </c>
      <c r="V498" s="26">
        <f>100*'GenSR'!AN504/'11'!B$17</f>
        <v>0</v>
      </c>
      <c r="W498" s="26">
        <f>100*('GenSR'!AO504*T498)/'11'!D$17</f>
        <v>0</v>
      </c>
      <c r="X498" s="26">
        <f>100/'11'!B$17*'GenAgg'!E$27*'GenVol'!F459</f>
        <v>0</v>
      </c>
      <c r="Y498" s="26">
        <f>IF('GenVol'!B459=0,0,(1-B498/'GenVol'!B459)*(V498+IF('935'!Q447=0,0,(W498*'935'!Q447*('11'!D$17-'935'!Y447)/('11'!B$17-'935'!X447)))))</f>
        <v>0</v>
      </c>
      <c r="Z498" s="6">
        <f>IF('GenVol'!B459=0,1,B498/'GenVol'!B459)*W498</f>
        <v>0</v>
      </c>
      <c r="AA498" s="26">
        <f>IF('GenVol'!B459=0,1,B498/'GenVol'!B459)*V498</f>
        <v>0</v>
      </c>
      <c r="AB498" s="26">
        <f>X498+AA498</f>
        <v>0</v>
      </c>
      <c r="AC498" s="24">
        <f>'11'!D$17-'935'!Y447</f>
        <v>0</v>
      </c>
      <c r="AD498" s="24">
        <f>(P498+Q498)*'GenVol'!B459</f>
        <v>0</v>
      </c>
      <c r="AE498" s="10"/>
    </row>
    <row r="499" spans="1:31">
      <c r="A499" s="21">
        <v>442</v>
      </c>
      <c r="B499" s="24">
        <f>'GenVol'!B460-('935'!T448*(1-'935'!X448/'11'!B$17))</f>
        <v>0</v>
      </c>
      <c r="C499" s="6">
        <f>MAX('11'!$C$45+0,MIN('935'!L448+0,'11'!$C$40+0))</f>
        <v>0</v>
      </c>
      <c r="D499" s="6">
        <f>MAX('11'!$D$45+0,MIN('935'!M448+0,'11'!$D$40+0))</f>
        <v>0</v>
      </c>
      <c r="E499" s="6">
        <f>MAX('11'!$E$45+0,MIN('935'!N448+0,'11'!$E$40+0))</f>
        <v>0</v>
      </c>
      <c r="F499" s="6">
        <f>MAX('11'!$F$45+0,MIN('935'!O448+0,'11'!$F$40+0))</f>
        <v>0</v>
      </c>
      <c r="G499" s="6">
        <f>MAX('11'!$G$45+0,MIN('935'!P448+0,'11'!$G$40+0))</f>
        <v>0</v>
      </c>
      <c r="H499" s="6">
        <f>IF('935'!$K448=1000,'Fixed'!$M$636*'Fixed'!$F459/(1+'11'!$C$12)*$C499,0)</f>
        <v>0</v>
      </c>
      <c r="I499" s="6">
        <f>IF(MOD('935'!$K448,1000)=100,'Fixed'!$N$636*'Fixed'!$F459/(1+'11'!$D$12)*$D499,0)</f>
        <v>0</v>
      </c>
      <c r="J499" s="6">
        <f>IF(MOD('935'!$K448,100)=10,'Fixed'!$O$636*'Fixed'!$F459/(1+'11'!$E$12)*$E499,0)</f>
        <v>0</v>
      </c>
      <c r="K499" s="6">
        <f>IF(AND(MOD('935'!$K448,10)&gt;0,MOD('935'!$K448,1000)&gt;1),'Fixed'!$P$636*'Fixed'!$F459/(1+'11'!$F$12)*$F499,0)</f>
        <v>0</v>
      </c>
      <c r="L499" s="6">
        <f>IF(MOD('935'!$K448,1000)=1,'Fixed'!$Q$636*'Fixed'!$F459/(1+'11'!$G$12)*$G499,0)</f>
        <v>0</v>
      </c>
      <c r="M499" s="6">
        <f>IF('935'!$K448&gt;1000,'Fixed'!$M$636*'GenVol'!$F460*$C499,0)</f>
        <v>0</v>
      </c>
      <c r="N499" s="6">
        <f>IF(MOD('935'!$K448,1000)&gt;100,'Fixed'!$N$636*'GenVol'!$F460*$D499,0)</f>
        <v>0</v>
      </c>
      <c r="O499" s="6">
        <f>IF(MOD('935'!$K448,100)&gt;10,'Fixed'!$O$636*'GenVol'!$F460*$E499,0)</f>
        <v>0</v>
      </c>
      <c r="P499" s="6">
        <f>$H499+$I499+$J499+$K499+$L499</f>
        <v>0</v>
      </c>
      <c r="Q499" s="6">
        <f>$M499+$N499+$O499</f>
        <v>0</v>
      </c>
      <c r="R499" s="26">
        <f>100/'11'!B$17*'Fixed'!E459*('Fixed'!E$1278+'Fixed'!F$1278)</f>
        <v>0</v>
      </c>
      <c r="S499" s="24">
        <f>0-IF(ISNUMBER('GenSR'!H505),INDEX('913'!$I$6:$I$1205,'GenSR'!H505),0)-IF(ISNUMBER('GenSR'!I505),INDEX('913'!$I$6:$I$1205,'GenSR'!I505),0)-IF(ISNUMBER('GenSR'!J505),INDEX('913'!$I$6:$I$1205,'GenSR'!J505),0)-IF(ISNUMBER('GenSR'!K505),INDEX('913'!$I$6:$I$1205,'GenSR'!K505),0)-IF(ISNUMBER('GenSR'!L505),INDEX('913'!$I$6:$I$1205,'GenSR'!L505),0)-IF(ISNUMBER('GenSR'!M505),INDEX('913'!$I$6:$I$1205,'GenSR'!M505),0)-IF(ISNUMBER('GenSR'!N505),INDEX('913'!$I$6:$I$1205,'GenSR'!N505),0)-IF(ISNUMBER('GenSR'!O505),INDEX('913'!$I$6:$I$1205,'GenSR'!O505),0)</f>
        <v>0</v>
      </c>
      <c r="T499" s="6">
        <f>IF(S499=0,1,MAX(1,SQRT(S499^2+(IF(ISNUMBER('GenSR'!H505),INDEX('913'!$J$6:$J$1205,'GenSR'!H505),0)+IF(ISNUMBER('GenSR'!I505),INDEX('913'!$J$6:$J$1205,'GenSR'!I505),0)+IF(ISNUMBER('GenSR'!J505),INDEX('913'!$J$6:$J$1205,'GenSR'!J505),0)+IF(ISNUMBER('GenSR'!K505),INDEX('913'!$J$6:$J$1205,'GenSR'!K505),0)+IF(ISNUMBER('GenSR'!L505),INDEX('913'!$J$6:$J$1205,'GenSR'!L505),0)+IF(ISNUMBER('GenSR'!M505),INDEX('913'!$J$6:$J$1205,'GenSR'!M505),0)+IF(ISNUMBER('GenSR'!N505),INDEX('913'!$J$6:$J$1205,'GenSR'!N505),0)+IF(ISNUMBER('GenSR'!O505),INDEX('913'!$J$6:$J$1205,'GenSR'!O505),0))^2)/S499))</f>
        <v>0</v>
      </c>
      <c r="U499" s="26">
        <f>100*('GenSR'!AO505*'935'!Q448*T499)/'11'!B$17</f>
        <v>0</v>
      </c>
      <c r="V499" s="26">
        <f>100*'GenSR'!AN505/'11'!B$17</f>
        <v>0</v>
      </c>
      <c r="W499" s="26">
        <f>100*('GenSR'!AO505*T499)/'11'!D$17</f>
        <v>0</v>
      </c>
      <c r="X499" s="26">
        <f>100/'11'!B$17*'GenAgg'!E$27*'GenVol'!F460</f>
        <v>0</v>
      </c>
      <c r="Y499" s="26">
        <f>IF('GenVol'!B460=0,0,(1-B499/'GenVol'!B460)*(V499+IF('935'!Q448=0,0,(W499*'935'!Q448*('11'!D$17-'935'!Y448)/('11'!B$17-'935'!X448)))))</f>
        <v>0</v>
      </c>
      <c r="Z499" s="6">
        <f>IF('GenVol'!B460=0,1,B499/'GenVol'!B460)*W499</f>
        <v>0</v>
      </c>
      <c r="AA499" s="26">
        <f>IF('GenVol'!B460=0,1,B499/'GenVol'!B460)*V499</f>
        <v>0</v>
      </c>
      <c r="AB499" s="26">
        <f>X499+AA499</f>
        <v>0</v>
      </c>
      <c r="AC499" s="24">
        <f>'11'!D$17-'935'!Y448</f>
        <v>0</v>
      </c>
      <c r="AD499" s="24">
        <f>(P499+Q499)*'GenVol'!B460</f>
        <v>0</v>
      </c>
      <c r="AE499" s="10"/>
    </row>
    <row r="500" spans="1:31">
      <c r="A500" s="21">
        <v>443</v>
      </c>
      <c r="B500" s="24">
        <f>'GenVol'!B461-('935'!T449*(1-'935'!X449/'11'!B$17))</f>
        <v>0</v>
      </c>
      <c r="C500" s="6">
        <f>MAX('11'!$C$45+0,MIN('935'!L449+0,'11'!$C$40+0))</f>
        <v>0</v>
      </c>
      <c r="D500" s="6">
        <f>MAX('11'!$D$45+0,MIN('935'!M449+0,'11'!$D$40+0))</f>
        <v>0</v>
      </c>
      <c r="E500" s="6">
        <f>MAX('11'!$E$45+0,MIN('935'!N449+0,'11'!$E$40+0))</f>
        <v>0</v>
      </c>
      <c r="F500" s="6">
        <f>MAX('11'!$F$45+0,MIN('935'!O449+0,'11'!$F$40+0))</f>
        <v>0</v>
      </c>
      <c r="G500" s="6">
        <f>MAX('11'!$G$45+0,MIN('935'!P449+0,'11'!$G$40+0))</f>
        <v>0</v>
      </c>
      <c r="H500" s="6">
        <f>IF('935'!$K449=1000,'Fixed'!$M$636*'Fixed'!$F460/(1+'11'!$C$12)*$C500,0)</f>
        <v>0</v>
      </c>
      <c r="I500" s="6">
        <f>IF(MOD('935'!$K449,1000)=100,'Fixed'!$N$636*'Fixed'!$F460/(1+'11'!$D$12)*$D500,0)</f>
        <v>0</v>
      </c>
      <c r="J500" s="6">
        <f>IF(MOD('935'!$K449,100)=10,'Fixed'!$O$636*'Fixed'!$F460/(1+'11'!$E$12)*$E500,0)</f>
        <v>0</v>
      </c>
      <c r="K500" s="6">
        <f>IF(AND(MOD('935'!$K449,10)&gt;0,MOD('935'!$K449,1000)&gt;1),'Fixed'!$P$636*'Fixed'!$F460/(1+'11'!$F$12)*$F500,0)</f>
        <v>0</v>
      </c>
      <c r="L500" s="6">
        <f>IF(MOD('935'!$K449,1000)=1,'Fixed'!$Q$636*'Fixed'!$F460/(1+'11'!$G$12)*$G500,0)</f>
        <v>0</v>
      </c>
      <c r="M500" s="6">
        <f>IF('935'!$K449&gt;1000,'Fixed'!$M$636*'GenVol'!$F461*$C500,0)</f>
        <v>0</v>
      </c>
      <c r="N500" s="6">
        <f>IF(MOD('935'!$K449,1000)&gt;100,'Fixed'!$N$636*'GenVol'!$F461*$D500,0)</f>
        <v>0</v>
      </c>
      <c r="O500" s="6">
        <f>IF(MOD('935'!$K449,100)&gt;10,'Fixed'!$O$636*'GenVol'!$F461*$E500,0)</f>
        <v>0</v>
      </c>
      <c r="P500" s="6">
        <f>$H500+$I500+$J500+$K500+$L500</f>
        <v>0</v>
      </c>
      <c r="Q500" s="6">
        <f>$M500+$N500+$O500</f>
        <v>0</v>
      </c>
      <c r="R500" s="26">
        <f>100/'11'!B$17*'Fixed'!E460*('Fixed'!E$1278+'Fixed'!F$1278)</f>
        <v>0</v>
      </c>
      <c r="S500" s="24">
        <f>0-IF(ISNUMBER('GenSR'!H506),INDEX('913'!$I$6:$I$1205,'GenSR'!H506),0)-IF(ISNUMBER('GenSR'!I506),INDEX('913'!$I$6:$I$1205,'GenSR'!I506),0)-IF(ISNUMBER('GenSR'!J506),INDEX('913'!$I$6:$I$1205,'GenSR'!J506),0)-IF(ISNUMBER('GenSR'!K506),INDEX('913'!$I$6:$I$1205,'GenSR'!K506),0)-IF(ISNUMBER('GenSR'!L506),INDEX('913'!$I$6:$I$1205,'GenSR'!L506),0)-IF(ISNUMBER('GenSR'!M506),INDEX('913'!$I$6:$I$1205,'GenSR'!M506),0)-IF(ISNUMBER('GenSR'!N506),INDEX('913'!$I$6:$I$1205,'GenSR'!N506),0)-IF(ISNUMBER('GenSR'!O506),INDEX('913'!$I$6:$I$1205,'GenSR'!O506),0)</f>
        <v>0</v>
      </c>
      <c r="T500" s="6">
        <f>IF(S500=0,1,MAX(1,SQRT(S500^2+(IF(ISNUMBER('GenSR'!H506),INDEX('913'!$J$6:$J$1205,'GenSR'!H506),0)+IF(ISNUMBER('GenSR'!I506),INDEX('913'!$J$6:$J$1205,'GenSR'!I506),0)+IF(ISNUMBER('GenSR'!J506),INDEX('913'!$J$6:$J$1205,'GenSR'!J506),0)+IF(ISNUMBER('GenSR'!K506),INDEX('913'!$J$6:$J$1205,'GenSR'!K506),0)+IF(ISNUMBER('GenSR'!L506),INDEX('913'!$J$6:$J$1205,'GenSR'!L506),0)+IF(ISNUMBER('GenSR'!M506),INDEX('913'!$J$6:$J$1205,'GenSR'!M506),0)+IF(ISNUMBER('GenSR'!N506),INDEX('913'!$J$6:$J$1205,'GenSR'!N506),0)+IF(ISNUMBER('GenSR'!O506),INDEX('913'!$J$6:$J$1205,'GenSR'!O506),0))^2)/S500))</f>
        <v>0</v>
      </c>
      <c r="U500" s="26">
        <f>100*('GenSR'!AO506*'935'!Q449*T500)/'11'!B$17</f>
        <v>0</v>
      </c>
      <c r="V500" s="26">
        <f>100*'GenSR'!AN506/'11'!B$17</f>
        <v>0</v>
      </c>
      <c r="W500" s="26">
        <f>100*('GenSR'!AO506*T500)/'11'!D$17</f>
        <v>0</v>
      </c>
      <c r="X500" s="26">
        <f>100/'11'!B$17*'GenAgg'!E$27*'GenVol'!F461</f>
        <v>0</v>
      </c>
      <c r="Y500" s="26">
        <f>IF('GenVol'!B461=0,0,(1-B500/'GenVol'!B461)*(V500+IF('935'!Q449=0,0,(W500*'935'!Q449*('11'!D$17-'935'!Y449)/('11'!B$17-'935'!X449)))))</f>
        <v>0</v>
      </c>
      <c r="Z500" s="6">
        <f>IF('GenVol'!B461=0,1,B500/'GenVol'!B461)*W500</f>
        <v>0</v>
      </c>
      <c r="AA500" s="26">
        <f>IF('GenVol'!B461=0,1,B500/'GenVol'!B461)*V500</f>
        <v>0</v>
      </c>
      <c r="AB500" s="26">
        <f>X500+AA500</f>
        <v>0</v>
      </c>
      <c r="AC500" s="24">
        <f>'11'!D$17-'935'!Y449</f>
        <v>0</v>
      </c>
      <c r="AD500" s="24">
        <f>(P500+Q500)*'GenVol'!B461</f>
        <v>0</v>
      </c>
      <c r="AE500" s="10"/>
    </row>
    <row r="501" spans="1:31">
      <c r="A501" s="21">
        <v>444</v>
      </c>
      <c r="B501" s="24">
        <f>'GenVol'!B462-('935'!T450*(1-'935'!X450/'11'!B$17))</f>
        <v>0</v>
      </c>
      <c r="C501" s="6">
        <f>MAX('11'!$C$45+0,MIN('935'!L450+0,'11'!$C$40+0))</f>
        <v>0</v>
      </c>
      <c r="D501" s="6">
        <f>MAX('11'!$D$45+0,MIN('935'!M450+0,'11'!$D$40+0))</f>
        <v>0</v>
      </c>
      <c r="E501" s="6">
        <f>MAX('11'!$E$45+0,MIN('935'!N450+0,'11'!$E$40+0))</f>
        <v>0</v>
      </c>
      <c r="F501" s="6">
        <f>MAX('11'!$F$45+0,MIN('935'!O450+0,'11'!$F$40+0))</f>
        <v>0</v>
      </c>
      <c r="G501" s="6">
        <f>MAX('11'!$G$45+0,MIN('935'!P450+0,'11'!$G$40+0))</f>
        <v>0</v>
      </c>
      <c r="H501" s="6">
        <f>IF('935'!$K450=1000,'Fixed'!$M$636*'Fixed'!$F461/(1+'11'!$C$12)*$C501,0)</f>
        <v>0</v>
      </c>
      <c r="I501" s="6">
        <f>IF(MOD('935'!$K450,1000)=100,'Fixed'!$N$636*'Fixed'!$F461/(1+'11'!$D$12)*$D501,0)</f>
        <v>0</v>
      </c>
      <c r="J501" s="6">
        <f>IF(MOD('935'!$K450,100)=10,'Fixed'!$O$636*'Fixed'!$F461/(1+'11'!$E$12)*$E501,0)</f>
        <v>0</v>
      </c>
      <c r="K501" s="6">
        <f>IF(AND(MOD('935'!$K450,10)&gt;0,MOD('935'!$K450,1000)&gt;1),'Fixed'!$P$636*'Fixed'!$F461/(1+'11'!$F$12)*$F501,0)</f>
        <v>0</v>
      </c>
      <c r="L501" s="6">
        <f>IF(MOD('935'!$K450,1000)=1,'Fixed'!$Q$636*'Fixed'!$F461/(1+'11'!$G$12)*$G501,0)</f>
        <v>0</v>
      </c>
      <c r="M501" s="6">
        <f>IF('935'!$K450&gt;1000,'Fixed'!$M$636*'GenVol'!$F462*$C501,0)</f>
        <v>0</v>
      </c>
      <c r="N501" s="6">
        <f>IF(MOD('935'!$K450,1000)&gt;100,'Fixed'!$N$636*'GenVol'!$F462*$D501,0)</f>
        <v>0</v>
      </c>
      <c r="O501" s="6">
        <f>IF(MOD('935'!$K450,100)&gt;10,'Fixed'!$O$636*'GenVol'!$F462*$E501,0)</f>
        <v>0</v>
      </c>
      <c r="P501" s="6">
        <f>$H501+$I501+$J501+$K501+$L501</f>
        <v>0</v>
      </c>
      <c r="Q501" s="6">
        <f>$M501+$N501+$O501</f>
        <v>0</v>
      </c>
      <c r="R501" s="26">
        <f>100/'11'!B$17*'Fixed'!E461*('Fixed'!E$1278+'Fixed'!F$1278)</f>
        <v>0</v>
      </c>
      <c r="S501" s="24">
        <f>0-IF(ISNUMBER('GenSR'!H507),INDEX('913'!$I$6:$I$1205,'GenSR'!H507),0)-IF(ISNUMBER('GenSR'!I507),INDEX('913'!$I$6:$I$1205,'GenSR'!I507),0)-IF(ISNUMBER('GenSR'!J507),INDEX('913'!$I$6:$I$1205,'GenSR'!J507),0)-IF(ISNUMBER('GenSR'!K507),INDEX('913'!$I$6:$I$1205,'GenSR'!K507),0)-IF(ISNUMBER('GenSR'!L507),INDEX('913'!$I$6:$I$1205,'GenSR'!L507),0)-IF(ISNUMBER('GenSR'!M507),INDEX('913'!$I$6:$I$1205,'GenSR'!M507),0)-IF(ISNUMBER('GenSR'!N507),INDEX('913'!$I$6:$I$1205,'GenSR'!N507),0)-IF(ISNUMBER('GenSR'!O507),INDEX('913'!$I$6:$I$1205,'GenSR'!O507),0)</f>
        <v>0</v>
      </c>
      <c r="T501" s="6">
        <f>IF(S501=0,1,MAX(1,SQRT(S501^2+(IF(ISNUMBER('GenSR'!H507),INDEX('913'!$J$6:$J$1205,'GenSR'!H507),0)+IF(ISNUMBER('GenSR'!I507),INDEX('913'!$J$6:$J$1205,'GenSR'!I507),0)+IF(ISNUMBER('GenSR'!J507),INDEX('913'!$J$6:$J$1205,'GenSR'!J507),0)+IF(ISNUMBER('GenSR'!K507),INDEX('913'!$J$6:$J$1205,'GenSR'!K507),0)+IF(ISNUMBER('GenSR'!L507),INDEX('913'!$J$6:$J$1205,'GenSR'!L507),0)+IF(ISNUMBER('GenSR'!M507),INDEX('913'!$J$6:$J$1205,'GenSR'!M507),0)+IF(ISNUMBER('GenSR'!N507),INDEX('913'!$J$6:$J$1205,'GenSR'!N507),0)+IF(ISNUMBER('GenSR'!O507),INDEX('913'!$J$6:$J$1205,'GenSR'!O507),0))^2)/S501))</f>
        <v>0</v>
      </c>
      <c r="U501" s="26">
        <f>100*('GenSR'!AO507*'935'!Q450*T501)/'11'!B$17</f>
        <v>0</v>
      </c>
      <c r="V501" s="26">
        <f>100*'GenSR'!AN507/'11'!B$17</f>
        <v>0</v>
      </c>
      <c r="W501" s="26">
        <f>100*('GenSR'!AO507*T501)/'11'!D$17</f>
        <v>0</v>
      </c>
      <c r="X501" s="26">
        <f>100/'11'!B$17*'GenAgg'!E$27*'GenVol'!F462</f>
        <v>0</v>
      </c>
      <c r="Y501" s="26">
        <f>IF('GenVol'!B462=0,0,(1-B501/'GenVol'!B462)*(V501+IF('935'!Q450=0,0,(W501*'935'!Q450*('11'!D$17-'935'!Y450)/('11'!B$17-'935'!X450)))))</f>
        <v>0</v>
      </c>
      <c r="Z501" s="6">
        <f>IF('GenVol'!B462=0,1,B501/'GenVol'!B462)*W501</f>
        <v>0</v>
      </c>
      <c r="AA501" s="26">
        <f>IF('GenVol'!B462=0,1,B501/'GenVol'!B462)*V501</f>
        <v>0</v>
      </c>
      <c r="AB501" s="26">
        <f>X501+AA501</f>
        <v>0</v>
      </c>
      <c r="AC501" s="24">
        <f>'11'!D$17-'935'!Y450</f>
        <v>0</v>
      </c>
      <c r="AD501" s="24">
        <f>(P501+Q501)*'GenVol'!B462</f>
        <v>0</v>
      </c>
      <c r="AE501" s="10"/>
    </row>
    <row r="502" spans="1:31">
      <c r="A502" s="21">
        <v>445</v>
      </c>
      <c r="B502" s="24">
        <f>'GenVol'!B463-('935'!T451*(1-'935'!X451/'11'!B$17))</f>
        <v>0</v>
      </c>
      <c r="C502" s="6">
        <f>MAX('11'!$C$45+0,MIN('935'!L451+0,'11'!$C$40+0))</f>
        <v>0</v>
      </c>
      <c r="D502" s="6">
        <f>MAX('11'!$D$45+0,MIN('935'!M451+0,'11'!$D$40+0))</f>
        <v>0</v>
      </c>
      <c r="E502" s="6">
        <f>MAX('11'!$E$45+0,MIN('935'!N451+0,'11'!$E$40+0))</f>
        <v>0</v>
      </c>
      <c r="F502" s="6">
        <f>MAX('11'!$F$45+0,MIN('935'!O451+0,'11'!$F$40+0))</f>
        <v>0</v>
      </c>
      <c r="G502" s="6">
        <f>MAX('11'!$G$45+0,MIN('935'!P451+0,'11'!$G$40+0))</f>
        <v>0</v>
      </c>
      <c r="H502" s="6">
        <f>IF('935'!$K451=1000,'Fixed'!$M$636*'Fixed'!$F462/(1+'11'!$C$12)*$C502,0)</f>
        <v>0</v>
      </c>
      <c r="I502" s="6">
        <f>IF(MOD('935'!$K451,1000)=100,'Fixed'!$N$636*'Fixed'!$F462/(1+'11'!$D$12)*$D502,0)</f>
        <v>0</v>
      </c>
      <c r="J502" s="6">
        <f>IF(MOD('935'!$K451,100)=10,'Fixed'!$O$636*'Fixed'!$F462/(1+'11'!$E$12)*$E502,0)</f>
        <v>0</v>
      </c>
      <c r="K502" s="6">
        <f>IF(AND(MOD('935'!$K451,10)&gt;0,MOD('935'!$K451,1000)&gt;1),'Fixed'!$P$636*'Fixed'!$F462/(1+'11'!$F$12)*$F502,0)</f>
        <v>0</v>
      </c>
      <c r="L502" s="6">
        <f>IF(MOD('935'!$K451,1000)=1,'Fixed'!$Q$636*'Fixed'!$F462/(1+'11'!$G$12)*$G502,0)</f>
        <v>0</v>
      </c>
      <c r="M502" s="6">
        <f>IF('935'!$K451&gt;1000,'Fixed'!$M$636*'GenVol'!$F463*$C502,0)</f>
        <v>0</v>
      </c>
      <c r="N502" s="6">
        <f>IF(MOD('935'!$K451,1000)&gt;100,'Fixed'!$N$636*'GenVol'!$F463*$D502,0)</f>
        <v>0</v>
      </c>
      <c r="O502" s="6">
        <f>IF(MOD('935'!$K451,100)&gt;10,'Fixed'!$O$636*'GenVol'!$F463*$E502,0)</f>
        <v>0</v>
      </c>
      <c r="P502" s="6">
        <f>$H502+$I502+$J502+$K502+$L502</f>
        <v>0</v>
      </c>
      <c r="Q502" s="6">
        <f>$M502+$N502+$O502</f>
        <v>0</v>
      </c>
      <c r="R502" s="26">
        <f>100/'11'!B$17*'Fixed'!E462*('Fixed'!E$1278+'Fixed'!F$1278)</f>
        <v>0</v>
      </c>
      <c r="S502" s="24">
        <f>0-IF(ISNUMBER('GenSR'!H508),INDEX('913'!$I$6:$I$1205,'GenSR'!H508),0)-IF(ISNUMBER('GenSR'!I508),INDEX('913'!$I$6:$I$1205,'GenSR'!I508),0)-IF(ISNUMBER('GenSR'!J508),INDEX('913'!$I$6:$I$1205,'GenSR'!J508),0)-IF(ISNUMBER('GenSR'!K508),INDEX('913'!$I$6:$I$1205,'GenSR'!K508),0)-IF(ISNUMBER('GenSR'!L508),INDEX('913'!$I$6:$I$1205,'GenSR'!L508),0)-IF(ISNUMBER('GenSR'!M508),INDEX('913'!$I$6:$I$1205,'GenSR'!M508),0)-IF(ISNUMBER('GenSR'!N508),INDEX('913'!$I$6:$I$1205,'GenSR'!N508),0)-IF(ISNUMBER('GenSR'!O508),INDEX('913'!$I$6:$I$1205,'GenSR'!O508),0)</f>
        <v>0</v>
      </c>
      <c r="T502" s="6">
        <f>IF(S502=0,1,MAX(1,SQRT(S502^2+(IF(ISNUMBER('GenSR'!H508),INDEX('913'!$J$6:$J$1205,'GenSR'!H508),0)+IF(ISNUMBER('GenSR'!I508),INDEX('913'!$J$6:$J$1205,'GenSR'!I508),0)+IF(ISNUMBER('GenSR'!J508),INDEX('913'!$J$6:$J$1205,'GenSR'!J508),0)+IF(ISNUMBER('GenSR'!K508),INDEX('913'!$J$6:$J$1205,'GenSR'!K508),0)+IF(ISNUMBER('GenSR'!L508),INDEX('913'!$J$6:$J$1205,'GenSR'!L508),0)+IF(ISNUMBER('GenSR'!M508),INDEX('913'!$J$6:$J$1205,'GenSR'!M508),0)+IF(ISNUMBER('GenSR'!N508),INDEX('913'!$J$6:$J$1205,'GenSR'!N508),0)+IF(ISNUMBER('GenSR'!O508),INDEX('913'!$J$6:$J$1205,'GenSR'!O508),0))^2)/S502))</f>
        <v>0</v>
      </c>
      <c r="U502" s="26">
        <f>100*('GenSR'!AO508*'935'!Q451*T502)/'11'!B$17</f>
        <v>0</v>
      </c>
      <c r="V502" s="26">
        <f>100*'GenSR'!AN508/'11'!B$17</f>
        <v>0</v>
      </c>
      <c r="W502" s="26">
        <f>100*('GenSR'!AO508*T502)/'11'!D$17</f>
        <v>0</v>
      </c>
      <c r="X502" s="26">
        <f>100/'11'!B$17*'GenAgg'!E$27*'GenVol'!F463</f>
        <v>0</v>
      </c>
      <c r="Y502" s="26">
        <f>IF('GenVol'!B463=0,0,(1-B502/'GenVol'!B463)*(V502+IF('935'!Q451=0,0,(W502*'935'!Q451*('11'!D$17-'935'!Y451)/('11'!B$17-'935'!X451)))))</f>
        <v>0</v>
      </c>
      <c r="Z502" s="6">
        <f>IF('GenVol'!B463=0,1,B502/'GenVol'!B463)*W502</f>
        <v>0</v>
      </c>
      <c r="AA502" s="26">
        <f>IF('GenVol'!B463=0,1,B502/'GenVol'!B463)*V502</f>
        <v>0</v>
      </c>
      <c r="AB502" s="26">
        <f>X502+AA502</f>
        <v>0</v>
      </c>
      <c r="AC502" s="24">
        <f>'11'!D$17-'935'!Y451</f>
        <v>0</v>
      </c>
      <c r="AD502" s="24">
        <f>(P502+Q502)*'GenVol'!B463</f>
        <v>0</v>
      </c>
      <c r="AE502" s="10"/>
    </row>
    <row r="503" spans="1:31">
      <c r="A503" s="21">
        <v>446</v>
      </c>
      <c r="B503" s="24">
        <f>'GenVol'!B464-('935'!T452*(1-'935'!X452/'11'!B$17))</f>
        <v>0</v>
      </c>
      <c r="C503" s="6">
        <f>MAX('11'!$C$45+0,MIN('935'!L452+0,'11'!$C$40+0))</f>
        <v>0</v>
      </c>
      <c r="D503" s="6">
        <f>MAX('11'!$D$45+0,MIN('935'!M452+0,'11'!$D$40+0))</f>
        <v>0</v>
      </c>
      <c r="E503" s="6">
        <f>MAX('11'!$E$45+0,MIN('935'!N452+0,'11'!$E$40+0))</f>
        <v>0</v>
      </c>
      <c r="F503" s="6">
        <f>MAX('11'!$F$45+0,MIN('935'!O452+0,'11'!$F$40+0))</f>
        <v>0</v>
      </c>
      <c r="G503" s="6">
        <f>MAX('11'!$G$45+0,MIN('935'!P452+0,'11'!$G$40+0))</f>
        <v>0</v>
      </c>
      <c r="H503" s="6">
        <f>IF('935'!$K452=1000,'Fixed'!$M$636*'Fixed'!$F463/(1+'11'!$C$12)*$C503,0)</f>
        <v>0</v>
      </c>
      <c r="I503" s="6">
        <f>IF(MOD('935'!$K452,1000)=100,'Fixed'!$N$636*'Fixed'!$F463/(1+'11'!$D$12)*$D503,0)</f>
        <v>0</v>
      </c>
      <c r="J503" s="6">
        <f>IF(MOD('935'!$K452,100)=10,'Fixed'!$O$636*'Fixed'!$F463/(1+'11'!$E$12)*$E503,0)</f>
        <v>0</v>
      </c>
      <c r="K503" s="6">
        <f>IF(AND(MOD('935'!$K452,10)&gt;0,MOD('935'!$K452,1000)&gt;1),'Fixed'!$P$636*'Fixed'!$F463/(1+'11'!$F$12)*$F503,0)</f>
        <v>0</v>
      </c>
      <c r="L503" s="6">
        <f>IF(MOD('935'!$K452,1000)=1,'Fixed'!$Q$636*'Fixed'!$F463/(1+'11'!$G$12)*$G503,0)</f>
        <v>0</v>
      </c>
      <c r="M503" s="6">
        <f>IF('935'!$K452&gt;1000,'Fixed'!$M$636*'GenVol'!$F464*$C503,0)</f>
        <v>0</v>
      </c>
      <c r="N503" s="6">
        <f>IF(MOD('935'!$K452,1000)&gt;100,'Fixed'!$N$636*'GenVol'!$F464*$D503,0)</f>
        <v>0</v>
      </c>
      <c r="O503" s="6">
        <f>IF(MOD('935'!$K452,100)&gt;10,'Fixed'!$O$636*'GenVol'!$F464*$E503,0)</f>
        <v>0</v>
      </c>
      <c r="P503" s="6">
        <f>$H503+$I503+$J503+$K503+$L503</f>
        <v>0</v>
      </c>
      <c r="Q503" s="6">
        <f>$M503+$N503+$O503</f>
        <v>0</v>
      </c>
      <c r="R503" s="26">
        <f>100/'11'!B$17*'Fixed'!E463*('Fixed'!E$1278+'Fixed'!F$1278)</f>
        <v>0</v>
      </c>
      <c r="S503" s="24">
        <f>0-IF(ISNUMBER('GenSR'!H509),INDEX('913'!$I$6:$I$1205,'GenSR'!H509),0)-IF(ISNUMBER('GenSR'!I509),INDEX('913'!$I$6:$I$1205,'GenSR'!I509),0)-IF(ISNUMBER('GenSR'!J509),INDEX('913'!$I$6:$I$1205,'GenSR'!J509),0)-IF(ISNUMBER('GenSR'!K509),INDEX('913'!$I$6:$I$1205,'GenSR'!K509),0)-IF(ISNUMBER('GenSR'!L509),INDEX('913'!$I$6:$I$1205,'GenSR'!L509),0)-IF(ISNUMBER('GenSR'!M509),INDEX('913'!$I$6:$I$1205,'GenSR'!M509),0)-IF(ISNUMBER('GenSR'!N509),INDEX('913'!$I$6:$I$1205,'GenSR'!N509),0)-IF(ISNUMBER('GenSR'!O509),INDEX('913'!$I$6:$I$1205,'GenSR'!O509),0)</f>
        <v>0</v>
      </c>
      <c r="T503" s="6">
        <f>IF(S503=0,1,MAX(1,SQRT(S503^2+(IF(ISNUMBER('GenSR'!H509),INDEX('913'!$J$6:$J$1205,'GenSR'!H509),0)+IF(ISNUMBER('GenSR'!I509),INDEX('913'!$J$6:$J$1205,'GenSR'!I509),0)+IF(ISNUMBER('GenSR'!J509),INDEX('913'!$J$6:$J$1205,'GenSR'!J509),0)+IF(ISNUMBER('GenSR'!K509),INDEX('913'!$J$6:$J$1205,'GenSR'!K509),0)+IF(ISNUMBER('GenSR'!L509),INDEX('913'!$J$6:$J$1205,'GenSR'!L509),0)+IF(ISNUMBER('GenSR'!M509),INDEX('913'!$J$6:$J$1205,'GenSR'!M509),0)+IF(ISNUMBER('GenSR'!N509),INDEX('913'!$J$6:$J$1205,'GenSR'!N509),0)+IF(ISNUMBER('GenSR'!O509),INDEX('913'!$J$6:$J$1205,'GenSR'!O509),0))^2)/S503))</f>
        <v>0</v>
      </c>
      <c r="U503" s="26">
        <f>100*('GenSR'!AO509*'935'!Q452*T503)/'11'!B$17</f>
        <v>0</v>
      </c>
      <c r="V503" s="26">
        <f>100*'GenSR'!AN509/'11'!B$17</f>
        <v>0</v>
      </c>
      <c r="W503" s="26">
        <f>100*('GenSR'!AO509*T503)/'11'!D$17</f>
        <v>0</v>
      </c>
      <c r="X503" s="26">
        <f>100/'11'!B$17*'GenAgg'!E$27*'GenVol'!F464</f>
        <v>0</v>
      </c>
      <c r="Y503" s="26">
        <f>IF('GenVol'!B464=0,0,(1-B503/'GenVol'!B464)*(V503+IF('935'!Q452=0,0,(W503*'935'!Q452*('11'!D$17-'935'!Y452)/('11'!B$17-'935'!X452)))))</f>
        <v>0</v>
      </c>
      <c r="Z503" s="6">
        <f>IF('GenVol'!B464=0,1,B503/'GenVol'!B464)*W503</f>
        <v>0</v>
      </c>
      <c r="AA503" s="26">
        <f>IF('GenVol'!B464=0,1,B503/'GenVol'!B464)*V503</f>
        <v>0</v>
      </c>
      <c r="AB503" s="26">
        <f>X503+AA503</f>
        <v>0</v>
      </c>
      <c r="AC503" s="24">
        <f>'11'!D$17-'935'!Y452</f>
        <v>0</v>
      </c>
      <c r="AD503" s="24">
        <f>(P503+Q503)*'GenVol'!B464</f>
        <v>0</v>
      </c>
      <c r="AE503" s="10"/>
    </row>
    <row r="504" spans="1:31">
      <c r="A504" s="21">
        <v>447</v>
      </c>
      <c r="B504" s="24">
        <f>'GenVol'!B465-('935'!T453*(1-'935'!X453/'11'!B$17))</f>
        <v>0</v>
      </c>
      <c r="C504" s="6">
        <f>MAX('11'!$C$45+0,MIN('935'!L453+0,'11'!$C$40+0))</f>
        <v>0</v>
      </c>
      <c r="D504" s="6">
        <f>MAX('11'!$D$45+0,MIN('935'!M453+0,'11'!$D$40+0))</f>
        <v>0</v>
      </c>
      <c r="E504" s="6">
        <f>MAX('11'!$E$45+0,MIN('935'!N453+0,'11'!$E$40+0))</f>
        <v>0</v>
      </c>
      <c r="F504" s="6">
        <f>MAX('11'!$F$45+0,MIN('935'!O453+0,'11'!$F$40+0))</f>
        <v>0</v>
      </c>
      <c r="G504" s="6">
        <f>MAX('11'!$G$45+0,MIN('935'!P453+0,'11'!$G$40+0))</f>
        <v>0</v>
      </c>
      <c r="H504" s="6">
        <f>IF('935'!$K453=1000,'Fixed'!$M$636*'Fixed'!$F464/(1+'11'!$C$12)*$C504,0)</f>
        <v>0</v>
      </c>
      <c r="I504" s="6">
        <f>IF(MOD('935'!$K453,1000)=100,'Fixed'!$N$636*'Fixed'!$F464/(1+'11'!$D$12)*$D504,0)</f>
        <v>0</v>
      </c>
      <c r="J504" s="6">
        <f>IF(MOD('935'!$K453,100)=10,'Fixed'!$O$636*'Fixed'!$F464/(1+'11'!$E$12)*$E504,0)</f>
        <v>0</v>
      </c>
      <c r="K504" s="6">
        <f>IF(AND(MOD('935'!$K453,10)&gt;0,MOD('935'!$K453,1000)&gt;1),'Fixed'!$P$636*'Fixed'!$F464/(1+'11'!$F$12)*$F504,0)</f>
        <v>0</v>
      </c>
      <c r="L504" s="6">
        <f>IF(MOD('935'!$K453,1000)=1,'Fixed'!$Q$636*'Fixed'!$F464/(1+'11'!$G$12)*$G504,0)</f>
        <v>0</v>
      </c>
      <c r="M504" s="6">
        <f>IF('935'!$K453&gt;1000,'Fixed'!$M$636*'GenVol'!$F465*$C504,0)</f>
        <v>0</v>
      </c>
      <c r="N504" s="6">
        <f>IF(MOD('935'!$K453,1000)&gt;100,'Fixed'!$N$636*'GenVol'!$F465*$D504,0)</f>
        <v>0</v>
      </c>
      <c r="O504" s="6">
        <f>IF(MOD('935'!$K453,100)&gt;10,'Fixed'!$O$636*'GenVol'!$F465*$E504,0)</f>
        <v>0</v>
      </c>
      <c r="P504" s="6">
        <f>$H504+$I504+$J504+$K504+$L504</f>
        <v>0</v>
      </c>
      <c r="Q504" s="6">
        <f>$M504+$N504+$O504</f>
        <v>0</v>
      </c>
      <c r="R504" s="26">
        <f>100/'11'!B$17*'Fixed'!E464*('Fixed'!E$1278+'Fixed'!F$1278)</f>
        <v>0</v>
      </c>
      <c r="S504" s="24">
        <f>0-IF(ISNUMBER('GenSR'!H510),INDEX('913'!$I$6:$I$1205,'GenSR'!H510),0)-IF(ISNUMBER('GenSR'!I510),INDEX('913'!$I$6:$I$1205,'GenSR'!I510),0)-IF(ISNUMBER('GenSR'!J510),INDEX('913'!$I$6:$I$1205,'GenSR'!J510),0)-IF(ISNUMBER('GenSR'!K510),INDEX('913'!$I$6:$I$1205,'GenSR'!K510),0)-IF(ISNUMBER('GenSR'!L510),INDEX('913'!$I$6:$I$1205,'GenSR'!L510),0)-IF(ISNUMBER('GenSR'!M510),INDEX('913'!$I$6:$I$1205,'GenSR'!M510),0)-IF(ISNUMBER('GenSR'!N510),INDEX('913'!$I$6:$I$1205,'GenSR'!N510),0)-IF(ISNUMBER('GenSR'!O510),INDEX('913'!$I$6:$I$1205,'GenSR'!O510),0)</f>
        <v>0</v>
      </c>
      <c r="T504" s="6">
        <f>IF(S504=0,1,MAX(1,SQRT(S504^2+(IF(ISNUMBER('GenSR'!H510),INDEX('913'!$J$6:$J$1205,'GenSR'!H510),0)+IF(ISNUMBER('GenSR'!I510),INDEX('913'!$J$6:$J$1205,'GenSR'!I510),0)+IF(ISNUMBER('GenSR'!J510),INDEX('913'!$J$6:$J$1205,'GenSR'!J510),0)+IF(ISNUMBER('GenSR'!K510),INDEX('913'!$J$6:$J$1205,'GenSR'!K510),0)+IF(ISNUMBER('GenSR'!L510),INDEX('913'!$J$6:$J$1205,'GenSR'!L510),0)+IF(ISNUMBER('GenSR'!M510),INDEX('913'!$J$6:$J$1205,'GenSR'!M510),0)+IF(ISNUMBER('GenSR'!N510),INDEX('913'!$J$6:$J$1205,'GenSR'!N510),0)+IF(ISNUMBER('GenSR'!O510),INDEX('913'!$J$6:$J$1205,'GenSR'!O510),0))^2)/S504))</f>
        <v>0</v>
      </c>
      <c r="U504" s="26">
        <f>100*('GenSR'!AO510*'935'!Q453*T504)/'11'!B$17</f>
        <v>0</v>
      </c>
      <c r="V504" s="26">
        <f>100*'GenSR'!AN510/'11'!B$17</f>
        <v>0</v>
      </c>
      <c r="W504" s="26">
        <f>100*('GenSR'!AO510*T504)/'11'!D$17</f>
        <v>0</v>
      </c>
      <c r="X504" s="26">
        <f>100/'11'!B$17*'GenAgg'!E$27*'GenVol'!F465</f>
        <v>0</v>
      </c>
      <c r="Y504" s="26">
        <f>IF('GenVol'!B465=0,0,(1-B504/'GenVol'!B465)*(V504+IF('935'!Q453=0,0,(W504*'935'!Q453*('11'!D$17-'935'!Y453)/('11'!B$17-'935'!X453)))))</f>
        <v>0</v>
      </c>
      <c r="Z504" s="6">
        <f>IF('GenVol'!B465=0,1,B504/'GenVol'!B465)*W504</f>
        <v>0</v>
      </c>
      <c r="AA504" s="26">
        <f>IF('GenVol'!B465=0,1,B504/'GenVol'!B465)*V504</f>
        <v>0</v>
      </c>
      <c r="AB504" s="26">
        <f>X504+AA504</f>
        <v>0</v>
      </c>
      <c r="AC504" s="24">
        <f>'11'!D$17-'935'!Y453</f>
        <v>0</v>
      </c>
      <c r="AD504" s="24">
        <f>(P504+Q504)*'GenVol'!B465</f>
        <v>0</v>
      </c>
      <c r="AE504" s="10"/>
    </row>
    <row r="505" spans="1:31">
      <c r="A505" s="21">
        <v>448</v>
      </c>
      <c r="B505" s="24">
        <f>'GenVol'!B466-('935'!T454*(1-'935'!X454/'11'!B$17))</f>
        <v>0</v>
      </c>
      <c r="C505" s="6">
        <f>MAX('11'!$C$45+0,MIN('935'!L454+0,'11'!$C$40+0))</f>
        <v>0</v>
      </c>
      <c r="D505" s="6">
        <f>MAX('11'!$D$45+0,MIN('935'!M454+0,'11'!$D$40+0))</f>
        <v>0</v>
      </c>
      <c r="E505" s="6">
        <f>MAX('11'!$E$45+0,MIN('935'!N454+0,'11'!$E$40+0))</f>
        <v>0</v>
      </c>
      <c r="F505" s="6">
        <f>MAX('11'!$F$45+0,MIN('935'!O454+0,'11'!$F$40+0))</f>
        <v>0</v>
      </c>
      <c r="G505" s="6">
        <f>MAX('11'!$G$45+0,MIN('935'!P454+0,'11'!$G$40+0))</f>
        <v>0</v>
      </c>
      <c r="H505" s="6">
        <f>IF('935'!$K454=1000,'Fixed'!$M$636*'Fixed'!$F465/(1+'11'!$C$12)*$C505,0)</f>
        <v>0</v>
      </c>
      <c r="I505" s="6">
        <f>IF(MOD('935'!$K454,1000)=100,'Fixed'!$N$636*'Fixed'!$F465/(1+'11'!$D$12)*$D505,0)</f>
        <v>0</v>
      </c>
      <c r="J505" s="6">
        <f>IF(MOD('935'!$K454,100)=10,'Fixed'!$O$636*'Fixed'!$F465/(1+'11'!$E$12)*$E505,0)</f>
        <v>0</v>
      </c>
      <c r="K505" s="6">
        <f>IF(AND(MOD('935'!$K454,10)&gt;0,MOD('935'!$K454,1000)&gt;1),'Fixed'!$P$636*'Fixed'!$F465/(1+'11'!$F$12)*$F505,0)</f>
        <v>0</v>
      </c>
      <c r="L505" s="6">
        <f>IF(MOD('935'!$K454,1000)=1,'Fixed'!$Q$636*'Fixed'!$F465/(1+'11'!$G$12)*$G505,0)</f>
        <v>0</v>
      </c>
      <c r="M505" s="6">
        <f>IF('935'!$K454&gt;1000,'Fixed'!$M$636*'GenVol'!$F466*$C505,0)</f>
        <v>0</v>
      </c>
      <c r="N505" s="6">
        <f>IF(MOD('935'!$K454,1000)&gt;100,'Fixed'!$N$636*'GenVol'!$F466*$D505,0)</f>
        <v>0</v>
      </c>
      <c r="O505" s="6">
        <f>IF(MOD('935'!$K454,100)&gt;10,'Fixed'!$O$636*'GenVol'!$F466*$E505,0)</f>
        <v>0</v>
      </c>
      <c r="P505" s="6">
        <f>$H505+$I505+$J505+$K505+$L505</f>
        <v>0</v>
      </c>
      <c r="Q505" s="6">
        <f>$M505+$N505+$O505</f>
        <v>0</v>
      </c>
      <c r="R505" s="26">
        <f>100/'11'!B$17*'Fixed'!E465*('Fixed'!E$1278+'Fixed'!F$1278)</f>
        <v>0</v>
      </c>
      <c r="S505" s="24">
        <f>0-IF(ISNUMBER('GenSR'!H511),INDEX('913'!$I$6:$I$1205,'GenSR'!H511),0)-IF(ISNUMBER('GenSR'!I511),INDEX('913'!$I$6:$I$1205,'GenSR'!I511),0)-IF(ISNUMBER('GenSR'!J511),INDEX('913'!$I$6:$I$1205,'GenSR'!J511),0)-IF(ISNUMBER('GenSR'!K511),INDEX('913'!$I$6:$I$1205,'GenSR'!K511),0)-IF(ISNUMBER('GenSR'!L511),INDEX('913'!$I$6:$I$1205,'GenSR'!L511),0)-IF(ISNUMBER('GenSR'!M511),INDEX('913'!$I$6:$I$1205,'GenSR'!M511),0)-IF(ISNUMBER('GenSR'!N511),INDEX('913'!$I$6:$I$1205,'GenSR'!N511),0)-IF(ISNUMBER('GenSR'!O511),INDEX('913'!$I$6:$I$1205,'GenSR'!O511),0)</f>
        <v>0</v>
      </c>
      <c r="T505" s="6">
        <f>IF(S505=0,1,MAX(1,SQRT(S505^2+(IF(ISNUMBER('GenSR'!H511),INDEX('913'!$J$6:$J$1205,'GenSR'!H511),0)+IF(ISNUMBER('GenSR'!I511),INDEX('913'!$J$6:$J$1205,'GenSR'!I511),0)+IF(ISNUMBER('GenSR'!J511),INDEX('913'!$J$6:$J$1205,'GenSR'!J511),0)+IF(ISNUMBER('GenSR'!K511),INDEX('913'!$J$6:$J$1205,'GenSR'!K511),0)+IF(ISNUMBER('GenSR'!L511),INDEX('913'!$J$6:$J$1205,'GenSR'!L511),0)+IF(ISNUMBER('GenSR'!M511),INDEX('913'!$J$6:$J$1205,'GenSR'!M511),0)+IF(ISNUMBER('GenSR'!N511),INDEX('913'!$J$6:$J$1205,'GenSR'!N511),0)+IF(ISNUMBER('GenSR'!O511),INDEX('913'!$J$6:$J$1205,'GenSR'!O511),0))^2)/S505))</f>
        <v>0</v>
      </c>
      <c r="U505" s="26">
        <f>100*('GenSR'!AO511*'935'!Q454*T505)/'11'!B$17</f>
        <v>0</v>
      </c>
      <c r="V505" s="26">
        <f>100*'GenSR'!AN511/'11'!B$17</f>
        <v>0</v>
      </c>
      <c r="W505" s="26">
        <f>100*('GenSR'!AO511*T505)/'11'!D$17</f>
        <v>0</v>
      </c>
      <c r="X505" s="26">
        <f>100/'11'!B$17*'GenAgg'!E$27*'GenVol'!F466</f>
        <v>0</v>
      </c>
      <c r="Y505" s="26">
        <f>IF('GenVol'!B466=0,0,(1-B505/'GenVol'!B466)*(V505+IF('935'!Q454=0,0,(W505*'935'!Q454*('11'!D$17-'935'!Y454)/('11'!B$17-'935'!X454)))))</f>
        <v>0</v>
      </c>
      <c r="Z505" s="6">
        <f>IF('GenVol'!B466=0,1,B505/'GenVol'!B466)*W505</f>
        <v>0</v>
      </c>
      <c r="AA505" s="26">
        <f>IF('GenVol'!B466=0,1,B505/'GenVol'!B466)*V505</f>
        <v>0</v>
      </c>
      <c r="AB505" s="26">
        <f>X505+AA505</f>
        <v>0</v>
      </c>
      <c r="AC505" s="24">
        <f>'11'!D$17-'935'!Y454</f>
        <v>0</v>
      </c>
      <c r="AD505" s="24">
        <f>(P505+Q505)*'GenVol'!B466</f>
        <v>0</v>
      </c>
      <c r="AE505" s="10"/>
    </row>
    <row r="506" spans="1:31">
      <c r="A506" s="21">
        <v>449</v>
      </c>
      <c r="B506" s="24">
        <f>'GenVol'!B467-('935'!T455*(1-'935'!X455/'11'!B$17))</f>
        <v>0</v>
      </c>
      <c r="C506" s="6">
        <f>MAX('11'!$C$45+0,MIN('935'!L455+0,'11'!$C$40+0))</f>
        <v>0</v>
      </c>
      <c r="D506" s="6">
        <f>MAX('11'!$D$45+0,MIN('935'!M455+0,'11'!$D$40+0))</f>
        <v>0</v>
      </c>
      <c r="E506" s="6">
        <f>MAX('11'!$E$45+0,MIN('935'!N455+0,'11'!$E$40+0))</f>
        <v>0</v>
      </c>
      <c r="F506" s="6">
        <f>MAX('11'!$F$45+0,MIN('935'!O455+0,'11'!$F$40+0))</f>
        <v>0</v>
      </c>
      <c r="G506" s="6">
        <f>MAX('11'!$G$45+0,MIN('935'!P455+0,'11'!$G$40+0))</f>
        <v>0</v>
      </c>
      <c r="H506" s="6">
        <f>IF('935'!$K455=1000,'Fixed'!$M$636*'Fixed'!$F466/(1+'11'!$C$12)*$C506,0)</f>
        <v>0</v>
      </c>
      <c r="I506" s="6">
        <f>IF(MOD('935'!$K455,1000)=100,'Fixed'!$N$636*'Fixed'!$F466/(1+'11'!$D$12)*$D506,0)</f>
        <v>0</v>
      </c>
      <c r="J506" s="6">
        <f>IF(MOD('935'!$K455,100)=10,'Fixed'!$O$636*'Fixed'!$F466/(1+'11'!$E$12)*$E506,0)</f>
        <v>0</v>
      </c>
      <c r="K506" s="6">
        <f>IF(AND(MOD('935'!$K455,10)&gt;0,MOD('935'!$K455,1000)&gt;1),'Fixed'!$P$636*'Fixed'!$F466/(1+'11'!$F$12)*$F506,0)</f>
        <v>0</v>
      </c>
      <c r="L506" s="6">
        <f>IF(MOD('935'!$K455,1000)=1,'Fixed'!$Q$636*'Fixed'!$F466/(1+'11'!$G$12)*$G506,0)</f>
        <v>0</v>
      </c>
      <c r="M506" s="6">
        <f>IF('935'!$K455&gt;1000,'Fixed'!$M$636*'GenVol'!$F467*$C506,0)</f>
        <v>0</v>
      </c>
      <c r="N506" s="6">
        <f>IF(MOD('935'!$K455,1000)&gt;100,'Fixed'!$N$636*'GenVol'!$F467*$D506,0)</f>
        <v>0</v>
      </c>
      <c r="O506" s="6">
        <f>IF(MOD('935'!$K455,100)&gt;10,'Fixed'!$O$636*'GenVol'!$F467*$E506,0)</f>
        <v>0</v>
      </c>
      <c r="P506" s="6">
        <f>$H506+$I506+$J506+$K506+$L506</f>
        <v>0</v>
      </c>
      <c r="Q506" s="6">
        <f>$M506+$N506+$O506</f>
        <v>0</v>
      </c>
      <c r="R506" s="26">
        <f>100/'11'!B$17*'Fixed'!E466*('Fixed'!E$1278+'Fixed'!F$1278)</f>
        <v>0</v>
      </c>
      <c r="S506" s="24">
        <f>0-IF(ISNUMBER('GenSR'!H512),INDEX('913'!$I$6:$I$1205,'GenSR'!H512),0)-IF(ISNUMBER('GenSR'!I512),INDEX('913'!$I$6:$I$1205,'GenSR'!I512),0)-IF(ISNUMBER('GenSR'!J512),INDEX('913'!$I$6:$I$1205,'GenSR'!J512),0)-IF(ISNUMBER('GenSR'!K512),INDEX('913'!$I$6:$I$1205,'GenSR'!K512),0)-IF(ISNUMBER('GenSR'!L512),INDEX('913'!$I$6:$I$1205,'GenSR'!L512),0)-IF(ISNUMBER('GenSR'!M512),INDEX('913'!$I$6:$I$1205,'GenSR'!M512),0)-IF(ISNUMBER('GenSR'!N512),INDEX('913'!$I$6:$I$1205,'GenSR'!N512),0)-IF(ISNUMBER('GenSR'!O512),INDEX('913'!$I$6:$I$1205,'GenSR'!O512),0)</f>
        <v>0</v>
      </c>
      <c r="T506" s="6">
        <f>IF(S506=0,1,MAX(1,SQRT(S506^2+(IF(ISNUMBER('GenSR'!H512),INDEX('913'!$J$6:$J$1205,'GenSR'!H512),0)+IF(ISNUMBER('GenSR'!I512),INDEX('913'!$J$6:$J$1205,'GenSR'!I512),0)+IF(ISNUMBER('GenSR'!J512),INDEX('913'!$J$6:$J$1205,'GenSR'!J512),0)+IF(ISNUMBER('GenSR'!K512),INDEX('913'!$J$6:$J$1205,'GenSR'!K512),0)+IF(ISNUMBER('GenSR'!L512),INDEX('913'!$J$6:$J$1205,'GenSR'!L512),0)+IF(ISNUMBER('GenSR'!M512),INDEX('913'!$J$6:$J$1205,'GenSR'!M512),0)+IF(ISNUMBER('GenSR'!N512),INDEX('913'!$J$6:$J$1205,'GenSR'!N512),0)+IF(ISNUMBER('GenSR'!O512),INDEX('913'!$J$6:$J$1205,'GenSR'!O512),0))^2)/S506))</f>
        <v>0</v>
      </c>
      <c r="U506" s="26">
        <f>100*('GenSR'!AO512*'935'!Q455*T506)/'11'!B$17</f>
        <v>0</v>
      </c>
      <c r="V506" s="26">
        <f>100*'GenSR'!AN512/'11'!B$17</f>
        <v>0</v>
      </c>
      <c r="W506" s="26">
        <f>100*('GenSR'!AO512*T506)/'11'!D$17</f>
        <v>0</v>
      </c>
      <c r="X506" s="26">
        <f>100/'11'!B$17*'GenAgg'!E$27*'GenVol'!F467</f>
        <v>0</v>
      </c>
      <c r="Y506" s="26">
        <f>IF('GenVol'!B467=0,0,(1-B506/'GenVol'!B467)*(V506+IF('935'!Q455=0,0,(W506*'935'!Q455*('11'!D$17-'935'!Y455)/('11'!B$17-'935'!X455)))))</f>
        <v>0</v>
      </c>
      <c r="Z506" s="6">
        <f>IF('GenVol'!B467=0,1,B506/'GenVol'!B467)*W506</f>
        <v>0</v>
      </c>
      <c r="AA506" s="26">
        <f>IF('GenVol'!B467=0,1,B506/'GenVol'!B467)*V506</f>
        <v>0</v>
      </c>
      <c r="AB506" s="26">
        <f>X506+AA506</f>
        <v>0</v>
      </c>
      <c r="AC506" s="24">
        <f>'11'!D$17-'935'!Y455</f>
        <v>0</v>
      </c>
      <c r="AD506" s="24">
        <f>(P506+Q506)*'GenVol'!B467</f>
        <v>0</v>
      </c>
      <c r="AE506" s="10"/>
    </row>
    <row r="507" spans="1:31">
      <c r="A507" s="21">
        <v>450</v>
      </c>
      <c r="B507" s="24">
        <f>'GenVol'!B468-('935'!T456*(1-'935'!X456/'11'!B$17))</f>
        <v>0</v>
      </c>
      <c r="C507" s="6">
        <f>MAX('11'!$C$45+0,MIN('935'!L456+0,'11'!$C$40+0))</f>
        <v>0</v>
      </c>
      <c r="D507" s="6">
        <f>MAX('11'!$D$45+0,MIN('935'!M456+0,'11'!$D$40+0))</f>
        <v>0</v>
      </c>
      <c r="E507" s="6">
        <f>MAX('11'!$E$45+0,MIN('935'!N456+0,'11'!$E$40+0))</f>
        <v>0</v>
      </c>
      <c r="F507" s="6">
        <f>MAX('11'!$F$45+0,MIN('935'!O456+0,'11'!$F$40+0))</f>
        <v>0</v>
      </c>
      <c r="G507" s="6">
        <f>MAX('11'!$G$45+0,MIN('935'!P456+0,'11'!$G$40+0))</f>
        <v>0</v>
      </c>
      <c r="H507" s="6">
        <f>IF('935'!$K456=1000,'Fixed'!$M$636*'Fixed'!$F467/(1+'11'!$C$12)*$C507,0)</f>
        <v>0</v>
      </c>
      <c r="I507" s="6">
        <f>IF(MOD('935'!$K456,1000)=100,'Fixed'!$N$636*'Fixed'!$F467/(1+'11'!$D$12)*$D507,0)</f>
        <v>0</v>
      </c>
      <c r="J507" s="6">
        <f>IF(MOD('935'!$K456,100)=10,'Fixed'!$O$636*'Fixed'!$F467/(1+'11'!$E$12)*$E507,0)</f>
        <v>0</v>
      </c>
      <c r="K507" s="6">
        <f>IF(AND(MOD('935'!$K456,10)&gt;0,MOD('935'!$K456,1000)&gt;1),'Fixed'!$P$636*'Fixed'!$F467/(1+'11'!$F$12)*$F507,0)</f>
        <v>0</v>
      </c>
      <c r="L507" s="6">
        <f>IF(MOD('935'!$K456,1000)=1,'Fixed'!$Q$636*'Fixed'!$F467/(1+'11'!$G$12)*$G507,0)</f>
        <v>0</v>
      </c>
      <c r="M507" s="6">
        <f>IF('935'!$K456&gt;1000,'Fixed'!$M$636*'GenVol'!$F468*$C507,0)</f>
        <v>0</v>
      </c>
      <c r="N507" s="6">
        <f>IF(MOD('935'!$K456,1000)&gt;100,'Fixed'!$N$636*'GenVol'!$F468*$D507,0)</f>
        <v>0</v>
      </c>
      <c r="O507" s="6">
        <f>IF(MOD('935'!$K456,100)&gt;10,'Fixed'!$O$636*'GenVol'!$F468*$E507,0)</f>
        <v>0</v>
      </c>
      <c r="P507" s="6">
        <f>$H507+$I507+$J507+$K507+$L507</f>
        <v>0</v>
      </c>
      <c r="Q507" s="6">
        <f>$M507+$N507+$O507</f>
        <v>0</v>
      </c>
      <c r="R507" s="26">
        <f>100/'11'!B$17*'Fixed'!E467*('Fixed'!E$1278+'Fixed'!F$1278)</f>
        <v>0</v>
      </c>
      <c r="S507" s="24">
        <f>0-IF(ISNUMBER('GenSR'!H513),INDEX('913'!$I$6:$I$1205,'GenSR'!H513),0)-IF(ISNUMBER('GenSR'!I513),INDEX('913'!$I$6:$I$1205,'GenSR'!I513),0)-IF(ISNUMBER('GenSR'!J513),INDEX('913'!$I$6:$I$1205,'GenSR'!J513),0)-IF(ISNUMBER('GenSR'!K513),INDEX('913'!$I$6:$I$1205,'GenSR'!K513),0)-IF(ISNUMBER('GenSR'!L513),INDEX('913'!$I$6:$I$1205,'GenSR'!L513),0)-IF(ISNUMBER('GenSR'!M513),INDEX('913'!$I$6:$I$1205,'GenSR'!M513),0)-IF(ISNUMBER('GenSR'!N513),INDEX('913'!$I$6:$I$1205,'GenSR'!N513),0)-IF(ISNUMBER('GenSR'!O513),INDEX('913'!$I$6:$I$1205,'GenSR'!O513),0)</f>
        <v>0</v>
      </c>
      <c r="T507" s="6">
        <f>IF(S507=0,1,MAX(1,SQRT(S507^2+(IF(ISNUMBER('GenSR'!H513),INDEX('913'!$J$6:$J$1205,'GenSR'!H513),0)+IF(ISNUMBER('GenSR'!I513),INDEX('913'!$J$6:$J$1205,'GenSR'!I513),0)+IF(ISNUMBER('GenSR'!J513),INDEX('913'!$J$6:$J$1205,'GenSR'!J513),0)+IF(ISNUMBER('GenSR'!K513),INDEX('913'!$J$6:$J$1205,'GenSR'!K513),0)+IF(ISNUMBER('GenSR'!L513),INDEX('913'!$J$6:$J$1205,'GenSR'!L513),0)+IF(ISNUMBER('GenSR'!M513),INDEX('913'!$J$6:$J$1205,'GenSR'!M513),0)+IF(ISNUMBER('GenSR'!N513),INDEX('913'!$J$6:$J$1205,'GenSR'!N513),0)+IF(ISNUMBER('GenSR'!O513),INDEX('913'!$J$6:$J$1205,'GenSR'!O513),0))^2)/S507))</f>
        <v>0</v>
      </c>
      <c r="U507" s="26">
        <f>100*('GenSR'!AO513*'935'!Q456*T507)/'11'!B$17</f>
        <v>0</v>
      </c>
      <c r="V507" s="26">
        <f>100*'GenSR'!AN513/'11'!B$17</f>
        <v>0</v>
      </c>
      <c r="W507" s="26">
        <f>100*('GenSR'!AO513*T507)/'11'!D$17</f>
        <v>0</v>
      </c>
      <c r="X507" s="26">
        <f>100/'11'!B$17*'GenAgg'!E$27*'GenVol'!F468</f>
        <v>0</v>
      </c>
      <c r="Y507" s="26">
        <f>IF('GenVol'!B468=0,0,(1-B507/'GenVol'!B468)*(V507+IF('935'!Q456=0,0,(W507*'935'!Q456*('11'!D$17-'935'!Y456)/('11'!B$17-'935'!X456)))))</f>
        <v>0</v>
      </c>
      <c r="Z507" s="6">
        <f>IF('GenVol'!B468=0,1,B507/'GenVol'!B468)*W507</f>
        <v>0</v>
      </c>
      <c r="AA507" s="26">
        <f>IF('GenVol'!B468=0,1,B507/'GenVol'!B468)*V507</f>
        <v>0</v>
      </c>
      <c r="AB507" s="26">
        <f>X507+AA507</f>
        <v>0</v>
      </c>
      <c r="AC507" s="24">
        <f>'11'!D$17-'935'!Y456</f>
        <v>0</v>
      </c>
      <c r="AD507" s="24">
        <f>(P507+Q507)*'GenVol'!B468</f>
        <v>0</v>
      </c>
      <c r="AE507" s="10"/>
    </row>
    <row r="508" spans="1:31">
      <c r="A508" s="21">
        <v>451</v>
      </c>
      <c r="B508" s="24">
        <f>'GenVol'!B469-('935'!T457*(1-'935'!X457/'11'!B$17))</f>
        <v>0</v>
      </c>
      <c r="C508" s="6">
        <f>MAX('11'!$C$45+0,MIN('935'!L457+0,'11'!$C$40+0))</f>
        <v>0</v>
      </c>
      <c r="D508" s="6">
        <f>MAX('11'!$D$45+0,MIN('935'!M457+0,'11'!$D$40+0))</f>
        <v>0</v>
      </c>
      <c r="E508" s="6">
        <f>MAX('11'!$E$45+0,MIN('935'!N457+0,'11'!$E$40+0))</f>
        <v>0</v>
      </c>
      <c r="F508" s="6">
        <f>MAX('11'!$F$45+0,MIN('935'!O457+0,'11'!$F$40+0))</f>
        <v>0</v>
      </c>
      <c r="G508" s="6">
        <f>MAX('11'!$G$45+0,MIN('935'!P457+0,'11'!$G$40+0))</f>
        <v>0</v>
      </c>
      <c r="H508" s="6">
        <f>IF('935'!$K457=1000,'Fixed'!$M$636*'Fixed'!$F468/(1+'11'!$C$12)*$C508,0)</f>
        <v>0</v>
      </c>
      <c r="I508" s="6">
        <f>IF(MOD('935'!$K457,1000)=100,'Fixed'!$N$636*'Fixed'!$F468/(1+'11'!$D$12)*$D508,0)</f>
        <v>0</v>
      </c>
      <c r="J508" s="6">
        <f>IF(MOD('935'!$K457,100)=10,'Fixed'!$O$636*'Fixed'!$F468/(1+'11'!$E$12)*$E508,0)</f>
        <v>0</v>
      </c>
      <c r="K508" s="6">
        <f>IF(AND(MOD('935'!$K457,10)&gt;0,MOD('935'!$K457,1000)&gt;1),'Fixed'!$P$636*'Fixed'!$F468/(1+'11'!$F$12)*$F508,0)</f>
        <v>0</v>
      </c>
      <c r="L508" s="6">
        <f>IF(MOD('935'!$K457,1000)=1,'Fixed'!$Q$636*'Fixed'!$F468/(1+'11'!$G$12)*$G508,0)</f>
        <v>0</v>
      </c>
      <c r="M508" s="6">
        <f>IF('935'!$K457&gt;1000,'Fixed'!$M$636*'GenVol'!$F469*$C508,0)</f>
        <v>0</v>
      </c>
      <c r="N508" s="6">
        <f>IF(MOD('935'!$K457,1000)&gt;100,'Fixed'!$N$636*'GenVol'!$F469*$D508,0)</f>
        <v>0</v>
      </c>
      <c r="O508" s="6">
        <f>IF(MOD('935'!$K457,100)&gt;10,'Fixed'!$O$636*'GenVol'!$F469*$E508,0)</f>
        <v>0</v>
      </c>
      <c r="P508" s="6">
        <f>$H508+$I508+$J508+$K508+$L508</f>
        <v>0</v>
      </c>
      <c r="Q508" s="6">
        <f>$M508+$N508+$O508</f>
        <v>0</v>
      </c>
      <c r="R508" s="26">
        <f>100/'11'!B$17*'Fixed'!E468*('Fixed'!E$1278+'Fixed'!F$1278)</f>
        <v>0</v>
      </c>
      <c r="S508" s="24">
        <f>0-IF(ISNUMBER('GenSR'!H514),INDEX('913'!$I$6:$I$1205,'GenSR'!H514),0)-IF(ISNUMBER('GenSR'!I514),INDEX('913'!$I$6:$I$1205,'GenSR'!I514),0)-IF(ISNUMBER('GenSR'!J514),INDEX('913'!$I$6:$I$1205,'GenSR'!J514),0)-IF(ISNUMBER('GenSR'!K514),INDEX('913'!$I$6:$I$1205,'GenSR'!K514),0)-IF(ISNUMBER('GenSR'!L514),INDEX('913'!$I$6:$I$1205,'GenSR'!L514),0)-IF(ISNUMBER('GenSR'!M514),INDEX('913'!$I$6:$I$1205,'GenSR'!M514),0)-IF(ISNUMBER('GenSR'!N514),INDEX('913'!$I$6:$I$1205,'GenSR'!N514),0)-IF(ISNUMBER('GenSR'!O514),INDEX('913'!$I$6:$I$1205,'GenSR'!O514),0)</f>
        <v>0</v>
      </c>
      <c r="T508" s="6">
        <f>IF(S508=0,1,MAX(1,SQRT(S508^2+(IF(ISNUMBER('GenSR'!H514),INDEX('913'!$J$6:$J$1205,'GenSR'!H514),0)+IF(ISNUMBER('GenSR'!I514),INDEX('913'!$J$6:$J$1205,'GenSR'!I514),0)+IF(ISNUMBER('GenSR'!J514),INDEX('913'!$J$6:$J$1205,'GenSR'!J514),0)+IF(ISNUMBER('GenSR'!K514),INDEX('913'!$J$6:$J$1205,'GenSR'!K514),0)+IF(ISNUMBER('GenSR'!L514),INDEX('913'!$J$6:$J$1205,'GenSR'!L514),0)+IF(ISNUMBER('GenSR'!M514),INDEX('913'!$J$6:$J$1205,'GenSR'!M514),0)+IF(ISNUMBER('GenSR'!N514),INDEX('913'!$J$6:$J$1205,'GenSR'!N514),0)+IF(ISNUMBER('GenSR'!O514),INDEX('913'!$J$6:$J$1205,'GenSR'!O514),0))^2)/S508))</f>
        <v>0</v>
      </c>
      <c r="U508" s="26">
        <f>100*('GenSR'!AO514*'935'!Q457*T508)/'11'!B$17</f>
        <v>0</v>
      </c>
      <c r="V508" s="26">
        <f>100*'GenSR'!AN514/'11'!B$17</f>
        <v>0</v>
      </c>
      <c r="W508" s="26">
        <f>100*('GenSR'!AO514*T508)/'11'!D$17</f>
        <v>0</v>
      </c>
      <c r="X508" s="26">
        <f>100/'11'!B$17*'GenAgg'!E$27*'GenVol'!F469</f>
        <v>0</v>
      </c>
      <c r="Y508" s="26">
        <f>IF('GenVol'!B469=0,0,(1-B508/'GenVol'!B469)*(V508+IF('935'!Q457=0,0,(W508*'935'!Q457*('11'!D$17-'935'!Y457)/('11'!B$17-'935'!X457)))))</f>
        <v>0</v>
      </c>
      <c r="Z508" s="6">
        <f>IF('GenVol'!B469=0,1,B508/'GenVol'!B469)*W508</f>
        <v>0</v>
      </c>
      <c r="AA508" s="26">
        <f>IF('GenVol'!B469=0,1,B508/'GenVol'!B469)*V508</f>
        <v>0</v>
      </c>
      <c r="AB508" s="26">
        <f>X508+AA508</f>
        <v>0</v>
      </c>
      <c r="AC508" s="24">
        <f>'11'!D$17-'935'!Y457</f>
        <v>0</v>
      </c>
      <c r="AD508" s="24">
        <f>(P508+Q508)*'GenVol'!B469</f>
        <v>0</v>
      </c>
      <c r="AE508" s="10"/>
    </row>
    <row r="509" spans="1:31">
      <c r="A509" s="21">
        <v>452</v>
      </c>
      <c r="B509" s="24">
        <f>'GenVol'!B470-('935'!T458*(1-'935'!X458/'11'!B$17))</f>
        <v>0</v>
      </c>
      <c r="C509" s="6">
        <f>MAX('11'!$C$45+0,MIN('935'!L458+0,'11'!$C$40+0))</f>
        <v>0</v>
      </c>
      <c r="D509" s="6">
        <f>MAX('11'!$D$45+0,MIN('935'!M458+0,'11'!$D$40+0))</f>
        <v>0</v>
      </c>
      <c r="E509" s="6">
        <f>MAX('11'!$E$45+0,MIN('935'!N458+0,'11'!$E$40+0))</f>
        <v>0</v>
      </c>
      <c r="F509" s="6">
        <f>MAX('11'!$F$45+0,MIN('935'!O458+0,'11'!$F$40+0))</f>
        <v>0</v>
      </c>
      <c r="G509" s="6">
        <f>MAX('11'!$G$45+0,MIN('935'!P458+0,'11'!$G$40+0))</f>
        <v>0</v>
      </c>
      <c r="H509" s="6">
        <f>IF('935'!$K458=1000,'Fixed'!$M$636*'Fixed'!$F469/(1+'11'!$C$12)*$C509,0)</f>
        <v>0</v>
      </c>
      <c r="I509" s="6">
        <f>IF(MOD('935'!$K458,1000)=100,'Fixed'!$N$636*'Fixed'!$F469/(1+'11'!$D$12)*$D509,0)</f>
        <v>0</v>
      </c>
      <c r="J509" s="6">
        <f>IF(MOD('935'!$K458,100)=10,'Fixed'!$O$636*'Fixed'!$F469/(1+'11'!$E$12)*$E509,0)</f>
        <v>0</v>
      </c>
      <c r="K509" s="6">
        <f>IF(AND(MOD('935'!$K458,10)&gt;0,MOD('935'!$K458,1000)&gt;1),'Fixed'!$P$636*'Fixed'!$F469/(1+'11'!$F$12)*$F509,0)</f>
        <v>0</v>
      </c>
      <c r="L509" s="6">
        <f>IF(MOD('935'!$K458,1000)=1,'Fixed'!$Q$636*'Fixed'!$F469/(1+'11'!$G$12)*$G509,0)</f>
        <v>0</v>
      </c>
      <c r="M509" s="6">
        <f>IF('935'!$K458&gt;1000,'Fixed'!$M$636*'GenVol'!$F470*$C509,0)</f>
        <v>0</v>
      </c>
      <c r="N509" s="6">
        <f>IF(MOD('935'!$K458,1000)&gt;100,'Fixed'!$N$636*'GenVol'!$F470*$D509,0)</f>
        <v>0</v>
      </c>
      <c r="O509" s="6">
        <f>IF(MOD('935'!$K458,100)&gt;10,'Fixed'!$O$636*'GenVol'!$F470*$E509,0)</f>
        <v>0</v>
      </c>
      <c r="P509" s="6">
        <f>$H509+$I509+$J509+$K509+$L509</f>
        <v>0</v>
      </c>
      <c r="Q509" s="6">
        <f>$M509+$N509+$O509</f>
        <v>0</v>
      </c>
      <c r="R509" s="26">
        <f>100/'11'!B$17*'Fixed'!E469*('Fixed'!E$1278+'Fixed'!F$1278)</f>
        <v>0</v>
      </c>
      <c r="S509" s="24">
        <f>0-IF(ISNUMBER('GenSR'!H515),INDEX('913'!$I$6:$I$1205,'GenSR'!H515),0)-IF(ISNUMBER('GenSR'!I515),INDEX('913'!$I$6:$I$1205,'GenSR'!I515),0)-IF(ISNUMBER('GenSR'!J515),INDEX('913'!$I$6:$I$1205,'GenSR'!J515),0)-IF(ISNUMBER('GenSR'!K515),INDEX('913'!$I$6:$I$1205,'GenSR'!K515),0)-IF(ISNUMBER('GenSR'!L515),INDEX('913'!$I$6:$I$1205,'GenSR'!L515),0)-IF(ISNUMBER('GenSR'!M515),INDEX('913'!$I$6:$I$1205,'GenSR'!M515),0)-IF(ISNUMBER('GenSR'!N515),INDEX('913'!$I$6:$I$1205,'GenSR'!N515),0)-IF(ISNUMBER('GenSR'!O515),INDEX('913'!$I$6:$I$1205,'GenSR'!O515),0)</f>
        <v>0</v>
      </c>
      <c r="T509" s="6">
        <f>IF(S509=0,1,MAX(1,SQRT(S509^2+(IF(ISNUMBER('GenSR'!H515),INDEX('913'!$J$6:$J$1205,'GenSR'!H515),0)+IF(ISNUMBER('GenSR'!I515),INDEX('913'!$J$6:$J$1205,'GenSR'!I515),0)+IF(ISNUMBER('GenSR'!J515),INDEX('913'!$J$6:$J$1205,'GenSR'!J515),0)+IF(ISNUMBER('GenSR'!K515),INDEX('913'!$J$6:$J$1205,'GenSR'!K515),0)+IF(ISNUMBER('GenSR'!L515),INDEX('913'!$J$6:$J$1205,'GenSR'!L515),0)+IF(ISNUMBER('GenSR'!M515),INDEX('913'!$J$6:$J$1205,'GenSR'!M515),0)+IF(ISNUMBER('GenSR'!N515),INDEX('913'!$J$6:$J$1205,'GenSR'!N515),0)+IF(ISNUMBER('GenSR'!O515),INDEX('913'!$J$6:$J$1205,'GenSR'!O515),0))^2)/S509))</f>
        <v>0</v>
      </c>
      <c r="U509" s="26">
        <f>100*('GenSR'!AO515*'935'!Q458*T509)/'11'!B$17</f>
        <v>0</v>
      </c>
      <c r="V509" s="26">
        <f>100*'GenSR'!AN515/'11'!B$17</f>
        <v>0</v>
      </c>
      <c r="W509" s="26">
        <f>100*('GenSR'!AO515*T509)/'11'!D$17</f>
        <v>0</v>
      </c>
      <c r="X509" s="26">
        <f>100/'11'!B$17*'GenAgg'!E$27*'GenVol'!F470</f>
        <v>0</v>
      </c>
      <c r="Y509" s="26">
        <f>IF('GenVol'!B470=0,0,(1-B509/'GenVol'!B470)*(V509+IF('935'!Q458=0,0,(W509*'935'!Q458*('11'!D$17-'935'!Y458)/('11'!B$17-'935'!X458)))))</f>
        <v>0</v>
      </c>
      <c r="Z509" s="6">
        <f>IF('GenVol'!B470=0,1,B509/'GenVol'!B470)*W509</f>
        <v>0</v>
      </c>
      <c r="AA509" s="26">
        <f>IF('GenVol'!B470=0,1,B509/'GenVol'!B470)*V509</f>
        <v>0</v>
      </c>
      <c r="AB509" s="26">
        <f>X509+AA509</f>
        <v>0</v>
      </c>
      <c r="AC509" s="24">
        <f>'11'!D$17-'935'!Y458</f>
        <v>0</v>
      </c>
      <c r="AD509" s="24">
        <f>(P509+Q509)*'GenVol'!B470</f>
        <v>0</v>
      </c>
      <c r="AE509" s="10"/>
    </row>
    <row r="510" spans="1:31">
      <c r="A510" s="21">
        <v>453</v>
      </c>
      <c r="B510" s="24">
        <f>'GenVol'!B471-('935'!T459*(1-'935'!X459/'11'!B$17))</f>
        <v>0</v>
      </c>
      <c r="C510" s="6">
        <f>MAX('11'!$C$45+0,MIN('935'!L459+0,'11'!$C$40+0))</f>
        <v>0</v>
      </c>
      <c r="D510" s="6">
        <f>MAX('11'!$D$45+0,MIN('935'!M459+0,'11'!$D$40+0))</f>
        <v>0</v>
      </c>
      <c r="E510" s="6">
        <f>MAX('11'!$E$45+0,MIN('935'!N459+0,'11'!$E$40+0))</f>
        <v>0</v>
      </c>
      <c r="F510" s="6">
        <f>MAX('11'!$F$45+0,MIN('935'!O459+0,'11'!$F$40+0))</f>
        <v>0</v>
      </c>
      <c r="G510" s="6">
        <f>MAX('11'!$G$45+0,MIN('935'!P459+0,'11'!$G$40+0))</f>
        <v>0</v>
      </c>
      <c r="H510" s="6">
        <f>IF('935'!$K459=1000,'Fixed'!$M$636*'Fixed'!$F470/(1+'11'!$C$12)*$C510,0)</f>
        <v>0</v>
      </c>
      <c r="I510" s="6">
        <f>IF(MOD('935'!$K459,1000)=100,'Fixed'!$N$636*'Fixed'!$F470/(1+'11'!$D$12)*$D510,0)</f>
        <v>0</v>
      </c>
      <c r="J510" s="6">
        <f>IF(MOD('935'!$K459,100)=10,'Fixed'!$O$636*'Fixed'!$F470/(1+'11'!$E$12)*$E510,0)</f>
        <v>0</v>
      </c>
      <c r="K510" s="6">
        <f>IF(AND(MOD('935'!$K459,10)&gt;0,MOD('935'!$K459,1000)&gt;1),'Fixed'!$P$636*'Fixed'!$F470/(1+'11'!$F$12)*$F510,0)</f>
        <v>0</v>
      </c>
      <c r="L510" s="6">
        <f>IF(MOD('935'!$K459,1000)=1,'Fixed'!$Q$636*'Fixed'!$F470/(1+'11'!$G$12)*$G510,0)</f>
        <v>0</v>
      </c>
      <c r="M510" s="6">
        <f>IF('935'!$K459&gt;1000,'Fixed'!$M$636*'GenVol'!$F471*$C510,0)</f>
        <v>0</v>
      </c>
      <c r="N510" s="6">
        <f>IF(MOD('935'!$K459,1000)&gt;100,'Fixed'!$N$636*'GenVol'!$F471*$D510,0)</f>
        <v>0</v>
      </c>
      <c r="O510" s="6">
        <f>IF(MOD('935'!$K459,100)&gt;10,'Fixed'!$O$636*'GenVol'!$F471*$E510,0)</f>
        <v>0</v>
      </c>
      <c r="P510" s="6">
        <f>$H510+$I510+$J510+$K510+$L510</f>
        <v>0</v>
      </c>
      <c r="Q510" s="6">
        <f>$M510+$N510+$O510</f>
        <v>0</v>
      </c>
      <c r="R510" s="26">
        <f>100/'11'!B$17*'Fixed'!E470*('Fixed'!E$1278+'Fixed'!F$1278)</f>
        <v>0</v>
      </c>
      <c r="S510" s="24">
        <f>0-IF(ISNUMBER('GenSR'!H516),INDEX('913'!$I$6:$I$1205,'GenSR'!H516),0)-IF(ISNUMBER('GenSR'!I516),INDEX('913'!$I$6:$I$1205,'GenSR'!I516),0)-IF(ISNUMBER('GenSR'!J516),INDEX('913'!$I$6:$I$1205,'GenSR'!J516),0)-IF(ISNUMBER('GenSR'!K516),INDEX('913'!$I$6:$I$1205,'GenSR'!K516),0)-IF(ISNUMBER('GenSR'!L516),INDEX('913'!$I$6:$I$1205,'GenSR'!L516),0)-IF(ISNUMBER('GenSR'!M516),INDEX('913'!$I$6:$I$1205,'GenSR'!M516),0)-IF(ISNUMBER('GenSR'!N516),INDEX('913'!$I$6:$I$1205,'GenSR'!N516),0)-IF(ISNUMBER('GenSR'!O516),INDEX('913'!$I$6:$I$1205,'GenSR'!O516),0)</f>
        <v>0</v>
      </c>
      <c r="T510" s="6">
        <f>IF(S510=0,1,MAX(1,SQRT(S510^2+(IF(ISNUMBER('GenSR'!H516),INDEX('913'!$J$6:$J$1205,'GenSR'!H516),0)+IF(ISNUMBER('GenSR'!I516),INDEX('913'!$J$6:$J$1205,'GenSR'!I516),0)+IF(ISNUMBER('GenSR'!J516),INDEX('913'!$J$6:$J$1205,'GenSR'!J516),0)+IF(ISNUMBER('GenSR'!K516),INDEX('913'!$J$6:$J$1205,'GenSR'!K516),0)+IF(ISNUMBER('GenSR'!L516),INDEX('913'!$J$6:$J$1205,'GenSR'!L516),0)+IF(ISNUMBER('GenSR'!M516),INDEX('913'!$J$6:$J$1205,'GenSR'!M516),0)+IF(ISNUMBER('GenSR'!N516),INDEX('913'!$J$6:$J$1205,'GenSR'!N516),0)+IF(ISNUMBER('GenSR'!O516),INDEX('913'!$J$6:$J$1205,'GenSR'!O516),0))^2)/S510))</f>
        <v>0</v>
      </c>
      <c r="U510" s="26">
        <f>100*('GenSR'!AO516*'935'!Q459*T510)/'11'!B$17</f>
        <v>0</v>
      </c>
      <c r="V510" s="26">
        <f>100*'GenSR'!AN516/'11'!B$17</f>
        <v>0</v>
      </c>
      <c r="W510" s="26">
        <f>100*('GenSR'!AO516*T510)/'11'!D$17</f>
        <v>0</v>
      </c>
      <c r="X510" s="26">
        <f>100/'11'!B$17*'GenAgg'!E$27*'GenVol'!F471</f>
        <v>0</v>
      </c>
      <c r="Y510" s="26">
        <f>IF('GenVol'!B471=0,0,(1-B510/'GenVol'!B471)*(V510+IF('935'!Q459=0,0,(W510*'935'!Q459*('11'!D$17-'935'!Y459)/('11'!B$17-'935'!X459)))))</f>
        <v>0</v>
      </c>
      <c r="Z510" s="6">
        <f>IF('GenVol'!B471=0,1,B510/'GenVol'!B471)*W510</f>
        <v>0</v>
      </c>
      <c r="AA510" s="26">
        <f>IF('GenVol'!B471=0,1,B510/'GenVol'!B471)*V510</f>
        <v>0</v>
      </c>
      <c r="AB510" s="26">
        <f>X510+AA510</f>
        <v>0</v>
      </c>
      <c r="AC510" s="24">
        <f>'11'!D$17-'935'!Y459</f>
        <v>0</v>
      </c>
      <c r="AD510" s="24">
        <f>(P510+Q510)*'GenVol'!B471</f>
        <v>0</v>
      </c>
      <c r="AE510" s="10"/>
    </row>
    <row r="511" spans="1:31">
      <c r="A511" s="21">
        <v>454</v>
      </c>
      <c r="B511" s="24">
        <f>'GenVol'!B472-('935'!T460*(1-'935'!X460/'11'!B$17))</f>
        <v>0</v>
      </c>
      <c r="C511" s="6">
        <f>MAX('11'!$C$45+0,MIN('935'!L460+0,'11'!$C$40+0))</f>
        <v>0</v>
      </c>
      <c r="D511" s="6">
        <f>MAX('11'!$D$45+0,MIN('935'!M460+0,'11'!$D$40+0))</f>
        <v>0</v>
      </c>
      <c r="E511" s="6">
        <f>MAX('11'!$E$45+0,MIN('935'!N460+0,'11'!$E$40+0))</f>
        <v>0</v>
      </c>
      <c r="F511" s="6">
        <f>MAX('11'!$F$45+0,MIN('935'!O460+0,'11'!$F$40+0))</f>
        <v>0</v>
      </c>
      <c r="G511" s="6">
        <f>MAX('11'!$G$45+0,MIN('935'!P460+0,'11'!$G$40+0))</f>
        <v>0</v>
      </c>
      <c r="H511" s="6">
        <f>IF('935'!$K460=1000,'Fixed'!$M$636*'Fixed'!$F471/(1+'11'!$C$12)*$C511,0)</f>
        <v>0</v>
      </c>
      <c r="I511" s="6">
        <f>IF(MOD('935'!$K460,1000)=100,'Fixed'!$N$636*'Fixed'!$F471/(1+'11'!$D$12)*$D511,0)</f>
        <v>0</v>
      </c>
      <c r="J511" s="6">
        <f>IF(MOD('935'!$K460,100)=10,'Fixed'!$O$636*'Fixed'!$F471/(1+'11'!$E$12)*$E511,0)</f>
        <v>0</v>
      </c>
      <c r="K511" s="6">
        <f>IF(AND(MOD('935'!$K460,10)&gt;0,MOD('935'!$K460,1000)&gt;1),'Fixed'!$P$636*'Fixed'!$F471/(1+'11'!$F$12)*$F511,0)</f>
        <v>0</v>
      </c>
      <c r="L511" s="6">
        <f>IF(MOD('935'!$K460,1000)=1,'Fixed'!$Q$636*'Fixed'!$F471/(1+'11'!$G$12)*$G511,0)</f>
        <v>0</v>
      </c>
      <c r="M511" s="6">
        <f>IF('935'!$K460&gt;1000,'Fixed'!$M$636*'GenVol'!$F472*$C511,0)</f>
        <v>0</v>
      </c>
      <c r="N511" s="6">
        <f>IF(MOD('935'!$K460,1000)&gt;100,'Fixed'!$N$636*'GenVol'!$F472*$D511,0)</f>
        <v>0</v>
      </c>
      <c r="O511" s="6">
        <f>IF(MOD('935'!$K460,100)&gt;10,'Fixed'!$O$636*'GenVol'!$F472*$E511,0)</f>
        <v>0</v>
      </c>
      <c r="P511" s="6">
        <f>$H511+$I511+$J511+$K511+$L511</f>
        <v>0</v>
      </c>
      <c r="Q511" s="6">
        <f>$M511+$N511+$O511</f>
        <v>0</v>
      </c>
      <c r="R511" s="26">
        <f>100/'11'!B$17*'Fixed'!E471*('Fixed'!E$1278+'Fixed'!F$1278)</f>
        <v>0</v>
      </c>
      <c r="S511" s="24">
        <f>0-IF(ISNUMBER('GenSR'!H517),INDEX('913'!$I$6:$I$1205,'GenSR'!H517),0)-IF(ISNUMBER('GenSR'!I517),INDEX('913'!$I$6:$I$1205,'GenSR'!I517),0)-IF(ISNUMBER('GenSR'!J517),INDEX('913'!$I$6:$I$1205,'GenSR'!J517),0)-IF(ISNUMBER('GenSR'!K517),INDEX('913'!$I$6:$I$1205,'GenSR'!K517),0)-IF(ISNUMBER('GenSR'!L517),INDEX('913'!$I$6:$I$1205,'GenSR'!L517),0)-IF(ISNUMBER('GenSR'!M517),INDEX('913'!$I$6:$I$1205,'GenSR'!M517),0)-IF(ISNUMBER('GenSR'!N517),INDEX('913'!$I$6:$I$1205,'GenSR'!N517),0)-IF(ISNUMBER('GenSR'!O517),INDEX('913'!$I$6:$I$1205,'GenSR'!O517),0)</f>
        <v>0</v>
      </c>
      <c r="T511" s="6">
        <f>IF(S511=0,1,MAX(1,SQRT(S511^2+(IF(ISNUMBER('GenSR'!H517),INDEX('913'!$J$6:$J$1205,'GenSR'!H517),0)+IF(ISNUMBER('GenSR'!I517),INDEX('913'!$J$6:$J$1205,'GenSR'!I517),0)+IF(ISNUMBER('GenSR'!J517),INDEX('913'!$J$6:$J$1205,'GenSR'!J517),0)+IF(ISNUMBER('GenSR'!K517),INDEX('913'!$J$6:$J$1205,'GenSR'!K517),0)+IF(ISNUMBER('GenSR'!L517),INDEX('913'!$J$6:$J$1205,'GenSR'!L517),0)+IF(ISNUMBER('GenSR'!M517),INDEX('913'!$J$6:$J$1205,'GenSR'!M517),0)+IF(ISNUMBER('GenSR'!N517),INDEX('913'!$J$6:$J$1205,'GenSR'!N517),0)+IF(ISNUMBER('GenSR'!O517),INDEX('913'!$J$6:$J$1205,'GenSR'!O517),0))^2)/S511))</f>
        <v>0</v>
      </c>
      <c r="U511" s="26">
        <f>100*('GenSR'!AO517*'935'!Q460*T511)/'11'!B$17</f>
        <v>0</v>
      </c>
      <c r="V511" s="26">
        <f>100*'GenSR'!AN517/'11'!B$17</f>
        <v>0</v>
      </c>
      <c r="W511" s="26">
        <f>100*('GenSR'!AO517*T511)/'11'!D$17</f>
        <v>0</v>
      </c>
      <c r="X511" s="26">
        <f>100/'11'!B$17*'GenAgg'!E$27*'GenVol'!F472</f>
        <v>0</v>
      </c>
      <c r="Y511" s="26">
        <f>IF('GenVol'!B472=0,0,(1-B511/'GenVol'!B472)*(V511+IF('935'!Q460=0,0,(W511*'935'!Q460*('11'!D$17-'935'!Y460)/('11'!B$17-'935'!X460)))))</f>
        <v>0</v>
      </c>
      <c r="Z511" s="6">
        <f>IF('GenVol'!B472=0,1,B511/'GenVol'!B472)*W511</f>
        <v>0</v>
      </c>
      <c r="AA511" s="26">
        <f>IF('GenVol'!B472=0,1,B511/'GenVol'!B472)*V511</f>
        <v>0</v>
      </c>
      <c r="AB511" s="26">
        <f>X511+AA511</f>
        <v>0</v>
      </c>
      <c r="AC511" s="24">
        <f>'11'!D$17-'935'!Y460</f>
        <v>0</v>
      </c>
      <c r="AD511" s="24">
        <f>(P511+Q511)*'GenVol'!B472</f>
        <v>0</v>
      </c>
      <c r="AE511" s="10"/>
    </row>
    <row r="512" spans="1:31">
      <c r="A512" s="21">
        <v>455</v>
      </c>
      <c r="B512" s="24">
        <f>'GenVol'!B473-('935'!T461*(1-'935'!X461/'11'!B$17))</f>
        <v>0</v>
      </c>
      <c r="C512" s="6">
        <f>MAX('11'!$C$45+0,MIN('935'!L461+0,'11'!$C$40+0))</f>
        <v>0</v>
      </c>
      <c r="D512" s="6">
        <f>MAX('11'!$D$45+0,MIN('935'!M461+0,'11'!$D$40+0))</f>
        <v>0</v>
      </c>
      <c r="E512" s="6">
        <f>MAX('11'!$E$45+0,MIN('935'!N461+0,'11'!$E$40+0))</f>
        <v>0</v>
      </c>
      <c r="F512" s="6">
        <f>MAX('11'!$F$45+0,MIN('935'!O461+0,'11'!$F$40+0))</f>
        <v>0</v>
      </c>
      <c r="G512" s="6">
        <f>MAX('11'!$G$45+0,MIN('935'!P461+0,'11'!$G$40+0))</f>
        <v>0</v>
      </c>
      <c r="H512" s="6">
        <f>IF('935'!$K461=1000,'Fixed'!$M$636*'Fixed'!$F472/(1+'11'!$C$12)*$C512,0)</f>
        <v>0</v>
      </c>
      <c r="I512" s="6">
        <f>IF(MOD('935'!$K461,1000)=100,'Fixed'!$N$636*'Fixed'!$F472/(1+'11'!$D$12)*$D512,0)</f>
        <v>0</v>
      </c>
      <c r="J512" s="6">
        <f>IF(MOD('935'!$K461,100)=10,'Fixed'!$O$636*'Fixed'!$F472/(1+'11'!$E$12)*$E512,0)</f>
        <v>0</v>
      </c>
      <c r="K512" s="6">
        <f>IF(AND(MOD('935'!$K461,10)&gt;0,MOD('935'!$K461,1000)&gt;1),'Fixed'!$P$636*'Fixed'!$F472/(1+'11'!$F$12)*$F512,0)</f>
        <v>0</v>
      </c>
      <c r="L512" s="6">
        <f>IF(MOD('935'!$K461,1000)=1,'Fixed'!$Q$636*'Fixed'!$F472/(1+'11'!$G$12)*$G512,0)</f>
        <v>0</v>
      </c>
      <c r="M512" s="6">
        <f>IF('935'!$K461&gt;1000,'Fixed'!$M$636*'GenVol'!$F473*$C512,0)</f>
        <v>0</v>
      </c>
      <c r="N512" s="6">
        <f>IF(MOD('935'!$K461,1000)&gt;100,'Fixed'!$N$636*'GenVol'!$F473*$D512,0)</f>
        <v>0</v>
      </c>
      <c r="O512" s="6">
        <f>IF(MOD('935'!$K461,100)&gt;10,'Fixed'!$O$636*'GenVol'!$F473*$E512,0)</f>
        <v>0</v>
      </c>
      <c r="P512" s="6">
        <f>$H512+$I512+$J512+$K512+$L512</f>
        <v>0</v>
      </c>
      <c r="Q512" s="6">
        <f>$M512+$N512+$O512</f>
        <v>0</v>
      </c>
      <c r="R512" s="26">
        <f>100/'11'!B$17*'Fixed'!E472*('Fixed'!E$1278+'Fixed'!F$1278)</f>
        <v>0</v>
      </c>
      <c r="S512" s="24">
        <f>0-IF(ISNUMBER('GenSR'!H518),INDEX('913'!$I$6:$I$1205,'GenSR'!H518),0)-IF(ISNUMBER('GenSR'!I518),INDEX('913'!$I$6:$I$1205,'GenSR'!I518),0)-IF(ISNUMBER('GenSR'!J518),INDEX('913'!$I$6:$I$1205,'GenSR'!J518),0)-IF(ISNUMBER('GenSR'!K518),INDEX('913'!$I$6:$I$1205,'GenSR'!K518),0)-IF(ISNUMBER('GenSR'!L518),INDEX('913'!$I$6:$I$1205,'GenSR'!L518),0)-IF(ISNUMBER('GenSR'!M518),INDEX('913'!$I$6:$I$1205,'GenSR'!M518),0)-IF(ISNUMBER('GenSR'!N518),INDEX('913'!$I$6:$I$1205,'GenSR'!N518),0)-IF(ISNUMBER('GenSR'!O518),INDEX('913'!$I$6:$I$1205,'GenSR'!O518),0)</f>
        <v>0</v>
      </c>
      <c r="T512" s="6">
        <f>IF(S512=0,1,MAX(1,SQRT(S512^2+(IF(ISNUMBER('GenSR'!H518),INDEX('913'!$J$6:$J$1205,'GenSR'!H518),0)+IF(ISNUMBER('GenSR'!I518),INDEX('913'!$J$6:$J$1205,'GenSR'!I518),0)+IF(ISNUMBER('GenSR'!J518),INDEX('913'!$J$6:$J$1205,'GenSR'!J518),0)+IF(ISNUMBER('GenSR'!K518),INDEX('913'!$J$6:$J$1205,'GenSR'!K518),0)+IF(ISNUMBER('GenSR'!L518),INDEX('913'!$J$6:$J$1205,'GenSR'!L518),0)+IF(ISNUMBER('GenSR'!M518),INDEX('913'!$J$6:$J$1205,'GenSR'!M518),0)+IF(ISNUMBER('GenSR'!N518),INDEX('913'!$J$6:$J$1205,'GenSR'!N518),0)+IF(ISNUMBER('GenSR'!O518),INDEX('913'!$J$6:$J$1205,'GenSR'!O518),0))^2)/S512))</f>
        <v>0</v>
      </c>
      <c r="U512" s="26">
        <f>100*('GenSR'!AO518*'935'!Q461*T512)/'11'!B$17</f>
        <v>0</v>
      </c>
      <c r="V512" s="26">
        <f>100*'GenSR'!AN518/'11'!B$17</f>
        <v>0</v>
      </c>
      <c r="W512" s="26">
        <f>100*('GenSR'!AO518*T512)/'11'!D$17</f>
        <v>0</v>
      </c>
      <c r="X512" s="26">
        <f>100/'11'!B$17*'GenAgg'!E$27*'GenVol'!F473</f>
        <v>0</v>
      </c>
      <c r="Y512" s="26">
        <f>IF('GenVol'!B473=0,0,(1-B512/'GenVol'!B473)*(V512+IF('935'!Q461=0,0,(W512*'935'!Q461*('11'!D$17-'935'!Y461)/('11'!B$17-'935'!X461)))))</f>
        <v>0</v>
      </c>
      <c r="Z512" s="6">
        <f>IF('GenVol'!B473=0,1,B512/'GenVol'!B473)*W512</f>
        <v>0</v>
      </c>
      <c r="AA512" s="26">
        <f>IF('GenVol'!B473=0,1,B512/'GenVol'!B473)*V512</f>
        <v>0</v>
      </c>
      <c r="AB512" s="26">
        <f>X512+AA512</f>
        <v>0</v>
      </c>
      <c r="AC512" s="24">
        <f>'11'!D$17-'935'!Y461</f>
        <v>0</v>
      </c>
      <c r="AD512" s="24">
        <f>(P512+Q512)*'GenVol'!B473</f>
        <v>0</v>
      </c>
      <c r="AE512" s="10"/>
    </row>
    <row r="513" spans="1:31">
      <c r="A513" s="21">
        <v>456</v>
      </c>
      <c r="B513" s="24">
        <f>'GenVol'!B474-('935'!T462*(1-'935'!X462/'11'!B$17))</f>
        <v>0</v>
      </c>
      <c r="C513" s="6">
        <f>MAX('11'!$C$45+0,MIN('935'!L462+0,'11'!$C$40+0))</f>
        <v>0</v>
      </c>
      <c r="D513" s="6">
        <f>MAX('11'!$D$45+0,MIN('935'!M462+0,'11'!$D$40+0))</f>
        <v>0</v>
      </c>
      <c r="E513" s="6">
        <f>MAX('11'!$E$45+0,MIN('935'!N462+0,'11'!$E$40+0))</f>
        <v>0</v>
      </c>
      <c r="F513" s="6">
        <f>MAX('11'!$F$45+0,MIN('935'!O462+0,'11'!$F$40+0))</f>
        <v>0</v>
      </c>
      <c r="G513" s="6">
        <f>MAX('11'!$G$45+0,MIN('935'!P462+0,'11'!$G$40+0))</f>
        <v>0</v>
      </c>
      <c r="H513" s="6">
        <f>IF('935'!$K462=1000,'Fixed'!$M$636*'Fixed'!$F473/(1+'11'!$C$12)*$C513,0)</f>
        <v>0</v>
      </c>
      <c r="I513" s="6">
        <f>IF(MOD('935'!$K462,1000)=100,'Fixed'!$N$636*'Fixed'!$F473/(1+'11'!$D$12)*$D513,0)</f>
        <v>0</v>
      </c>
      <c r="J513" s="6">
        <f>IF(MOD('935'!$K462,100)=10,'Fixed'!$O$636*'Fixed'!$F473/(1+'11'!$E$12)*$E513,0)</f>
        <v>0</v>
      </c>
      <c r="K513" s="6">
        <f>IF(AND(MOD('935'!$K462,10)&gt;0,MOD('935'!$K462,1000)&gt;1),'Fixed'!$P$636*'Fixed'!$F473/(1+'11'!$F$12)*$F513,0)</f>
        <v>0</v>
      </c>
      <c r="L513" s="6">
        <f>IF(MOD('935'!$K462,1000)=1,'Fixed'!$Q$636*'Fixed'!$F473/(1+'11'!$G$12)*$G513,0)</f>
        <v>0</v>
      </c>
      <c r="M513" s="6">
        <f>IF('935'!$K462&gt;1000,'Fixed'!$M$636*'GenVol'!$F474*$C513,0)</f>
        <v>0</v>
      </c>
      <c r="N513" s="6">
        <f>IF(MOD('935'!$K462,1000)&gt;100,'Fixed'!$N$636*'GenVol'!$F474*$D513,0)</f>
        <v>0</v>
      </c>
      <c r="O513" s="6">
        <f>IF(MOD('935'!$K462,100)&gt;10,'Fixed'!$O$636*'GenVol'!$F474*$E513,0)</f>
        <v>0</v>
      </c>
      <c r="P513" s="6">
        <f>$H513+$I513+$J513+$K513+$L513</f>
        <v>0</v>
      </c>
      <c r="Q513" s="6">
        <f>$M513+$N513+$O513</f>
        <v>0</v>
      </c>
      <c r="R513" s="26">
        <f>100/'11'!B$17*'Fixed'!E473*('Fixed'!E$1278+'Fixed'!F$1278)</f>
        <v>0</v>
      </c>
      <c r="S513" s="24">
        <f>0-IF(ISNUMBER('GenSR'!H519),INDEX('913'!$I$6:$I$1205,'GenSR'!H519),0)-IF(ISNUMBER('GenSR'!I519),INDEX('913'!$I$6:$I$1205,'GenSR'!I519),0)-IF(ISNUMBER('GenSR'!J519),INDEX('913'!$I$6:$I$1205,'GenSR'!J519),0)-IF(ISNUMBER('GenSR'!K519),INDEX('913'!$I$6:$I$1205,'GenSR'!K519),0)-IF(ISNUMBER('GenSR'!L519),INDEX('913'!$I$6:$I$1205,'GenSR'!L519),0)-IF(ISNUMBER('GenSR'!M519),INDEX('913'!$I$6:$I$1205,'GenSR'!M519),0)-IF(ISNUMBER('GenSR'!N519),INDEX('913'!$I$6:$I$1205,'GenSR'!N519),0)-IF(ISNUMBER('GenSR'!O519),INDEX('913'!$I$6:$I$1205,'GenSR'!O519),0)</f>
        <v>0</v>
      </c>
      <c r="T513" s="6">
        <f>IF(S513=0,1,MAX(1,SQRT(S513^2+(IF(ISNUMBER('GenSR'!H519),INDEX('913'!$J$6:$J$1205,'GenSR'!H519),0)+IF(ISNUMBER('GenSR'!I519),INDEX('913'!$J$6:$J$1205,'GenSR'!I519),0)+IF(ISNUMBER('GenSR'!J519),INDEX('913'!$J$6:$J$1205,'GenSR'!J519),0)+IF(ISNUMBER('GenSR'!K519),INDEX('913'!$J$6:$J$1205,'GenSR'!K519),0)+IF(ISNUMBER('GenSR'!L519),INDEX('913'!$J$6:$J$1205,'GenSR'!L519),0)+IF(ISNUMBER('GenSR'!M519),INDEX('913'!$J$6:$J$1205,'GenSR'!M519),0)+IF(ISNUMBER('GenSR'!N519),INDEX('913'!$J$6:$J$1205,'GenSR'!N519),0)+IF(ISNUMBER('GenSR'!O519),INDEX('913'!$J$6:$J$1205,'GenSR'!O519),0))^2)/S513))</f>
        <v>0</v>
      </c>
      <c r="U513" s="26">
        <f>100*('GenSR'!AO519*'935'!Q462*T513)/'11'!B$17</f>
        <v>0</v>
      </c>
      <c r="V513" s="26">
        <f>100*'GenSR'!AN519/'11'!B$17</f>
        <v>0</v>
      </c>
      <c r="W513" s="26">
        <f>100*('GenSR'!AO519*T513)/'11'!D$17</f>
        <v>0</v>
      </c>
      <c r="X513" s="26">
        <f>100/'11'!B$17*'GenAgg'!E$27*'GenVol'!F474</f>
        <v>0</v>
      </c>
      <c r="Y513" s="26">
        <f>IF('GenVol'!B474=0,0,(1-B513/'GenVol'!B474)*(V513+IF('935'!Q462=0,0,(W513*'935'!Q462*('11'!D$17-'935'!Y462)/('11'!B$17-'935'!X462)))))</f>
        <v>0</v>
      </c>
      <c r="Z513" s="6">
        <f>IF('GenVol'!B474=0,1,B513/'GenVol'!B474)*W513</f>
        <v>0</v>
      </c>
      <c r="AA513" s="26">
        <f>IF('GenVol'!B474=0,1,B513/'GenVol'!B474)*V513</f>
        <v>0</v>
      </c>
      <c r="AB513" s="26">
        <f>X513+AA513</f>
        <v>0</v>
      </c>
      <c r="AC513" s="24">
        <f>'11'!D$17-'935'!Y462</f>
        <v>0</v>
      </c>
      <c r="AD513" s="24">
        <f>(P513+Q513)*'GenVol'!B474</f>
        <v>0</v>
      </c>
      <c r="AE513" s="10"/>
    </row>
    <row r="514" spans="1:31">
      <c r="A514" s="21">
        <v>457</v>
      </c>
      <c r="B514" s="24">
        <f>'GenVol'!B475-('935'!T463*(1-'935'!X463/'11'!B$17))</f>
        <v>0</v>
      </c>
      <c r="C514" s="6">
        <f>MAX('11'!$C$45+0,MIN('935'!L463+0,'11'!$C$40+0))</f>
        <v>0</v>
      </c>
      <c r="D514" s="6">
        <f>MAX('11'!$D$45+0,MIN('935'!M463+0,'11'!$D$40+0))</f>
        <v>0</v>
      </c>
      <c r="E514" s="6">
        <f>MAX('11'!$E$45+0,MIN('935'!N463+0,'11'!$E$40+0))</f>
        <v>0</v>
      </c>
      <c r="F514" s="6">
        <f>MAX('11'!$F$45+0,MIN('935'!O463+0,'11'!$F$40+0))</f>
        <v>0</v>
      </c>
      <c r="G514" s="6">
        <f>MAX('11'!$G$45+0,MIN('935'!P463+0,'11'!$G$40+0))</f>
        <v>0</v>
      </c>
      <c r="H514" s="6">
        <f>IF('935'!$K463=1000,'Fixed'!$M$636*'Fixed'!$F474/(1+'11'!$C$12)*$C514,0)</f>
        <v>0</v>
      </c>
      <c r="I514" s="6">
        <f>IF(MOD('935'!$K463,1000)=100,'Fixed'!$N$636*'Fixed'!$F474/(1+'11'!$D$12)*$D514,0)</f>
        <v>0</v>
      </c>
      <c r="J514" s="6">
        <f>IF(MOD('935'!$K463,100)=10,'Fixed'!$O$636*'Fixed'!$F474/(1+'11'!$E$12)*$E514,0)</f>
        <v>0</v>
      </c>
      <c r="K514" s="6">
        <f>IF(AND(MOD('935'!$K463,10)&gt;0,MOD('935'!$K463,1000)&gt;1),'Fixed'!$P$636*'Fixed'!$F474/(1+'11'!$F$12)*$F514,0)</f>
        <v>0</v>
      </c>
      <c r="L514" s="6">
        <f>IF(MOD('935'!$K463,1000)=1,'Fixed'!$Q$636*'Fixed'!$F474/(1+'11'!$G$12)*$G514,0)</f>
        <v>0</v>
      </c>
      <c r="M514" s="6">
        <f>IF('935'!$K463&gt;1000,'Fixed'!$M$636*'GenVol'!$F475*$C514,0)</f>
        <v>0</v>
      </c>
      <c r="N514" s="6">
        <f>IF(MOD('935'!$K463,1000)&gt;100,'Fixed'!$N$636*'GenVol'!$F475*$D514,0)</f>
        <v>0</v>
      </c>
      <c r="O514" s="6">
        <f>IF(MOD('935'!$K463,100)&gt;10,'Fixed'!$O$636*'GenVol'!$F475*$E514,0)</f>
        <v>0</v>
      </c>
      <c r="P514" s="6">
        <f>$H514+$I514+$J514+$K514+$L514</f>
        <v>0</v>
      </c>
      <c r="Q514" s="6">
        <f>$M514+$N514+$O514</f>
        <v>0</v>
      </c>
      <c r="R514" s="26">
        <f>100/'11'!B$17*'Fixed'!E474*('Fixed'!E$1278+'Fixed'!F$1278)</f>
        <v>0</v>
      </c>
      <c r="S514" s="24">
        <f>0-IF(ISNUMBER('GenSR'!H520),INDEX('913'!$I$6:$I$1205,'GenSR'!H520),0)-IF(ISNUMBER('GenSR'!I520),INDEX('913'!$I$6:$I$1205,'GenSR'!I520),0)-IF(ISNUMBER('GenSR'!J520),INDEX('913'!$I$6:$I$1205,'GenSR'!J520),0)-IF(ISNUMBER('GenSR'!K520),INDEX('913'!$I$6:$I$1205,'GenSR'!K520),0)-IF(ISNUMBER('GenSR'!L520),INDEX('913'!$I$6:$I$1205,'GenSR'!L520),0)-IF(ISNUMBER('GenSR'!M520),INDEX('913'!$I$6:$I$1205,'GenSR'!M520),0)-IF(ISNUMBER('GenSR'!N520),INDEX('913'!$I$6:$I$1205,'GenSR'!N520),0)-IF(ISNUMBER('GenSR'!O520),INDEX('913'!$I$6:$I$1205,'GenSR'!O520),0)</f>
        <v>0</v>
      </c>
      <c r="T514" s="6">
        <f>IF(S514=0,1,MAX(1,SQRT(S514^2+(IF(ISNUMBER('GenSR'!H520),INDEX('913'!$J$6:$J$1205,'GenSR'!H520),0)+IF(ISNUMBER('GenSR'!I520),INDEX('913'!$J$6:$J$1205,'GenSR'!I520),0)+IF(ISNUMBER('GenSR'!J520),INDEX('913'!$J$6:$J$1205,'GenSR'!J520),0)+IF(ISNUMBER('GenSR'!K520),INDEX('913'!$J$6:$J$1205,'GenSR'!K520),0)+IF(ISNUMBER('GenSR'!L520),INDEX('913'!$J$6:$J$1205,'GenSR'!L520),0)+IF(ISNUMBER('GenSR'!M520),INDEX('913'!$J$6:$J$1205,'GenSR'!M520),0)+IF(ISNUMBER('GenSR'!N520),INDEX('913'!$J$6:$J$1205,'GenSR'!N520),0)+IF(ISNUMBER('GenSR'!O520),INDEX('913'!$J$6:$J$1205,'GenSR'!O520),0))^2)/S514))</f>
        <v>0</v>
      </c>
      <c r="U514" s="26">
        <f>100*('GenSR'!AO520*'935'!Q463*T514)/'11'!B$17</f>
        <v>0</v>
      </c>
      <c r="V514" s="26">
        <f>100*'GenSR'!AN520/'11'!B$17</f>
        <v>0</v>
      </c>
      <c r="W514" s="26">
        <f>100*('GenSR'!AO520*T514)/'11'!D$17</f>
        <v>0</v>
      </c>
      <c r="X514" s="26">
        <f>100/'11'!B$17*'GenAgg'!E$27*'GenVol'!F475</f>
        <v>0</v>
      </c>
      <c r="Y514" s="26">
        <f>IF('GenVol'!B475=0,0,(1-B514/'GenVol'!B475)*(V514+IF('935'!Q463=0,0,(W514*'935'!Q463*('11'!D$17-'935'!Y463)/('11'!B$17-'935'!X463)))))</f>
        <v>0</v>
      </c>
      <c r="Z514" s="6">
        <f>IF('GenVol'!B475=0,1,B514/'GenVol'!B475)*W514</f>
        <v>0</v>
      </c>
      <c r="AA514" s="26">
        <f>IF('GenVol'!B475=0,1,B514/'GenVol'!B475)*V514</f>
        <v>0</v>
      </c>
      <c r="AB514" s="26">
        <f>X514+AA514</f>
        <v>0</v>
      </c>
      <c r="AC514" s="24">
        <f>'11'!D$17-'935'!Y463</f>
        <v>0</v>
      </c>
      <c r="AD514" s="24">
        <f>(P514+Q514)*'GenVol'!B475</f>
        <v>0</v>
      </c>
      <c r="AE514" s="10"/>
    </row>
    <row r="515" spans="1:31">
      <c r="A515" s="21">
        <v>458</v>
      </c>
      <c r="B515" s="24">
        <f>'GenVol'!B476-('935'!T464*(1-'935'!X464/'11'!B$17))</f>
        <v>0</v>
      </c>
      <c r="C515" s="6">
        <f>MAX('11'!$C$45+0,MIN('935'!L464+0,'11'!$C$40+0))</f>
        <v>0</v>
      </c>
      <c r="D515" s="6">
        <f>MAX('11'!$D$45+0,MIN('935'!M464+0,'11'!$D$40+0))</f>
        <v>0</v>
      </c>
      <c r="E515" s="6">
        <f>MAX('11'!$E$45+0,MIN('935'!N464+0,'11'!$E$40+0))</f>
        <v>0</v>
      </c>
      <c r="F515" s="6">
        <f>MAX('11'!$F$45+0,MIN('935'!O464+0,'11'!$F$40+0))</f>
        <v>0</v>
      </c>
      <c r="G515" s="6">
        <f>MAX('11'!$G$45+0,MIN('935'!P464+0,'11'!$G$40+0))</f>
        <v>0</v>
      </c>
      <c r="H515" s="6">
        <f>IF('935'!$K464=1000,'Fixed'!$M$636*'Fixed'!$F475/(1+'11'!$C$12)*$C515,0)</f>
        <v>0</v>
      </c>
      <c r="I515" s="6">
        <f>IF(MOD('935'!$K464,1000)=100,'Fixed'!$N$636*'Fixed'!$F475/(1+'11'!$D$12)*$D515,0)</f>
        <v>0</v>
      </c>
      <c r="J515" s="6">
        <f>IF(MOD('935'!$K464,100)=10,'Fixed'!$O$636*'Fixed'!$F475/(1+'11'!$E$12)*$E515,0)</f>
        <v>0</v>
      </c>
      <c r="K515" s="6">
        <f>IF(AND(MOD('935'!$K464,10)&gt;0,MOD('935'!$K464,1000)&gt;1),'Fixed'!$P$636*'Fixed'!$F475/(1+'11'!$F$12)*$F515,0)</f>
        <v>0</v>
      </c>
      <c r="L515" s="6">
        <f>IF(MOD('935'!$K464,1000)=1,'Fixed'!$Q$636*'Fixed'!$F475/(1+'11'!$G$12)*$G515,0)</f>
        <v>0</v>
      </c>
      <c r="M515" s="6">
        <f>IF('935'!$K464&gt;1000,'Fixed'!$M$636*'GenVol'!$F476*$C515,0)</f>
        <v>0</v>
      </c>
      <c r="N515" s="6">
        <f>IF(MOD('935'!$K464,1000)&gt;100,'Fixed'!$N$636*'GenVol'!$F476*$D515,0)</f>
        <v>0</v>
      </c>
      <c r="O515" s="6">
        <f>IF(MOD('935'!$K464,100)&gt;10,'Fixed'!$O$636*'GenVol'!$F476*$E515,0)</f>
        <v>0</v>
      </c>
      <c r="P515" s="6">
        <f>$H515+$I515+$J515+$K515+$L515</f>
        <v>0</v>
      </c>
      <c r="Q515" s="6">
        <f>$M515+$N515+$O515</f>
        <v>0</v>
      </c>
      <c r="R515" s="26">
        <f>100/'11'!B$17*'Fixed'!E475*('Fixed'!E$1278+'Fixed'!F$1278)</f>
        <v>0</v>
      </c>
      <c r="S515" s="24">
        <f>0-IF(ISNUMBER('GenSR'!H521),INDEX('913'!$I$6:$I$1205,'GenSR'!H521),0)-IF(ISNUMBER('GenSR'!I521),INDEX('913'!$I$6:$I$1205,'GenSR'!I521),0)-IF(ISNUMBER('GenSR'!J521),INDEX('913'!$I$6:$I$1205,'GenSR'!J521),0)-IF(ISNUMBER('GenSR'!K521),INDEX('913'!$I$6:$I$1205,'GenSR'!K521),0)-IF(ISNUMBER('GenSR'!L521),INDEX('913'!$I$6:$I$1205,'GenSR'!L521),0)-IF(ISNUMBER('GenSR'!M521),INDEX('913'!$I$6:$I$1205,'GenSR'!M521),0)-IF(ISNUMBER('GenSR'!N521),INDEX('913'!$I$6:$I$1205,'GenSR'!N521),0)-IF(ISNUMBER('GenSR'!O521),INDEX('913'!$I$6:$I$1205,'GenSR'!O521),0)</f>
        <v>0</v>
      </c>
      <c r="T515" s="6">
        <f>IF(S515=0,1,MAX(1,SQRT(S515^2+(IF(ISNUMBER('GenSR'!H521),INDEX('913'!$J$6:$J$1205,'GenSR'!H521),0)+IF(ISNUMBER('GenSR'!I521),INDEX('913'!$J$6:$J$1205,'GenSR'!I521),0)+IF(ISNUMBER('GenSR'!J521),INDEX('913'!$J$6:$J$1205,'GenSR'!J521),0)+IF(ISNUMBER('GenSR'!K521),INDEX('913'!$J$6:$J$1205,'GenSR'!K521),0)+IF(ISNUMBER('GenSR'!L521),INDEX('913'!$J$6:$J$1205,'GenSR'!L521),0)+IF(ISNUMBER('GenSR'!M521),INDEX('913'!$J$6:$J$1205,'GenSR'!M521),0)+IF(ISNUMBER('GenSR'!N521),INDEX('913'!$J$6:$J$1205,'GenSR'!N521),0)+IF(ISNUMBER('GenSR'!O521),INDEX('913'!$J$6:$J$1205,'GenSR'!O521),0))^2)/S515))</f>
        <v>0</v>
      </c>
      <c r="U515" s="26">
        <f>100*('GenSR'!AO521*'935'!Q464*T515)/'11'!B$17</f>
        <v>0</v>
      </c>
      <c r="V515" s="26">
        <f>100*'GenSR'!AN521/'11'!B$17</f>
        <v>0</v>
      </c>
      <c r="W515" s="26">
        <f>100*('GenSR'!AO521*T515)/'11'!D$17</f>
        <v>0</v>
      </c>
      <c r="X515" s="26">
        <f>100/'11'!B$17*'GenAgg'!E$27*'GenVol'!F476</f>
        <v>0</v>
      </c>
      <c r="Y515" s="26">
        <f>IF('GenVol'!B476=0,0,(1-B515/'GenVol'!B476)*(V515+IF('935'!Q464=0,0,(W515*'935'!Q464*('11'!D$17-'935'!Y464)/('11'!B$17-'935'!X464)))))</f>
        <v>0</v>
      </c>
      <c r="Z515" s="6">
        <f>IF('GenVol'!B476=0,1,B515/'GenVol'!B476)*W515</f>
        <v>0</v>
      </c>
      <c r="AA515" s="26">
        <f>IF('GenVol'!B476=0,1,B515/'GenVol'!B476)*V515</f>
        <v>0</v>
      </c>
      <c r="AB515" s="26">
        <f>X515+AA515</f>
        <v>0</v>
      </c>
      <c r="AC515" s="24">
        <f>'11'!D$17-'935'!Y464</f>
        <v>0</v>
      </c>
      <c r="AD515" s="24">
        <f>(P515+Q515)*'GenVol'!B476</f>
        <v>0</v>
      </c>
      <c r="AE515" s="10"/>
    </row>
    <row r="516" spans="1:31">
      <c r="A516" s="21">
        <v>459</v>
      </c>
      <c r="B516" s="24">
        <f>'GenVol'!B477-('935'!T465*(1-'935'!X465/'11'!B$17))</f>
        <v>0</v>
      </c>
      <c r="C516" s="6">
        <f>MAX('11'!$C$45+0,MIN('935'!L465+0,'11'!$C$40+0))</f>
        <v>0</v>
      </c>
      <c r="D516" s="6">
        <f>MAX('11'!$D$45+0,MIN('935'!M465+0,'11'!$D$40+0))</f>
        <v>0</v>
      </c>
      <c r="E516" s="6">
        <f>MAX('11'!$E$45+0,MIN('935'!N465+0,'11'!$E$40+0))</f>
        <v>0</v>
      </c>
      <c r="F516" s="6">
        <f>MAX('11'!$F$45+0,MIN('935'!O465+0,'11'!$F$40+0))</f>
        <v>0</v>
      </c>
      <c r="G516" s="6">
        <f>MAX('11'!$G$45+0,MIN('935'!P465+0,'11'!$G$40+0))</f>
        <v>0</v>
      </c>
      <c r="H516" s="6">
        <f>IF('935'!$K465=1000,'Fixed'!$M$636*'Fixed'!$F476/(1+'11'!$C$12)*$C516,0)</f>
        <v>0</v>
      </c>
      <c r="I516" s="6">
        <f>IF(MOD('935'!$K465,1000)=100,'Fixed'!$N$636*'Fixed'!$F476/(1+'11'!$D$12)*$D516,0)</f>
        <v>0</v>
      </c>
      <c r="J516" s="6">
        <f>IF(MOD('935'!$K465,100)=10,'Fixed'!$O$636*'Fixed'!$F476/(1+'11'!$E$12)*$E516,0)</f>
        <v>0</v>
      </c>
      <c r="K516" s="6">
        <f>IF(AND(MOD('935'!$K465,10)&gt;0,MOD('935'!$K465,1000)&gt;1),'Fixed'!$P$636*'Fixed'!$F476/(1+'11'!$F$12)*$F516,0)</f>
        <v>0</v>
      </c>
      <c r="L516" s="6">
        <f>IF(MOD('935'!$K465,1000)=1,'Fixed'!$Q$636*'Fixed'!$F476/(1+'11'!$G$12)*$G516,0)</f>
        <v>0</v>
      </c>
      <c r="M516" s="6">
        <f>IF('935'!$K465&gt;1000,'Fixed'!$M$636*'GenVol'!$F477*$C516,0)</f>
        <v>0</v>
      </c>
      <c r="N516" s="6">
        <f>IF(MOD('935'!$K465,1000)&gt;100,'Fixed'!$N$636*'GenVol'!$F477*$D516,0)</f>
        <v>0</v>
      </c>
      <c r="O516" s="6">
        <f>IF(MOD('935'!$K465,100)&gt;10,'Fixed'!$O$636*'GenVol'!$F477*$E516,0)</f>
        <v>0</v>
      </c>
      <c r="P516" s="6">
        <f>$H516+$I516+$J516+$K516+$L516</f>
        <v>0</v>
      </c>
      <c r="Q516" s="6">
        <f>$M516+$N516+$O516</f>
        <v>0</v>
      </c>
      <c r="R516" s="26">
        <f>100/'11'!B$17*'Fixed'!E476*('Fixed'!E$1278+'Fixed'!F$1278)</f>
        <v>0</v>
      </c>
      <c r="S516" s="24">
        <f>0-IF(ISNUMBER('GenSR'!H522),INDEX('913'!$I$6:$I$1205,'GenSR'!H522),0)-IF(ISNUMBER('GenSR'!I522),INDEX('913'!$I$6:$I$1205,'GenSR'!I522),0)-IF(ISNUMBER('GenSR'!J522),INDEX('913'!$I$6:$I$1205,'GenSR'!J522),0)-IF(ISNUMBER('GenSR'!K522),INDEX('913'!$I$6:$I$1205,'GenSR'!K522),0)-IF(ISNUMBER('GenSR'!L522),INDEX('913'!$I$6:$I$1205,'GenSR'!L522),0)-IF(ISNUMBER('GenSR'!M522),INDEX('913'!$I$6:$I$1205,'GenSR'!M522),0)-IF(ISNUMBER('GenSR'!N522),INDEX('913'!$I$6:$I$1205,'GenSR'!N522),0)-IF(ISNUMBER('GenSR'!O522),INDEX('913'!$I$6:$I$1205,'GenSR'!O522),0)</f>
        <v>0</v>
      </c>
      <c r="T516" s="6">
        <f>IF(S516=0,1,MAX(1,SQRT(S516^2+(IF(ISNUMBER('GenSR'!H522),INDEX('913'!$J$6:$J$1205,'GenSR'!H522),0)+IF(ISNUMBER('GenSR'!I522),INDEX('913'!$J$6:$J$1205,'GenSR'!I522),0)+IF(ISNUMBER('GenSR'!J522),INDEX('913'!$J$6:$J$1205,'GenSR'!J522),0)+IF(ISNUMBER('GenSR'!K522),INDEX('913'!$J$6:$J$1205,'GenSR'!K522),0)+IF(ISNUMBER('GenSR'!L522),INDEX('913'!$J$6:$J$1205,'GenSR'!L522),0)+IF(ISNUMBER('GenSR'!M522),INDEX('913'!$J$6:$J$1205,'GenSR'!M522),0)+IF(ISNUMBER('GenSR'!N522),INDEX('913'!$J$6:$J$1205,'GenSR'!N522),0)+IF(ISNUMBER('GenSR'!O522),INDEX('913'!$J$6:$J$1205,'GenSR'!O522),0))^2)/S516))</f>
        <v>0</v>
      </c>
      <c r="U516" s="26">
        <f>100*('GenSR'!AO522*'935'!Q465*T516)/'11'!B$17</f>
        <v>0</v>
      </c>
      <c r="V516" s="26">
        <f>100*'GenSR'!AN522/'11'!B$17</f>
        <v>0</v>
      </c>
      <c r="W516" s="26">
        <f>100*('GenSR'!AO522*T516)/'11'!D$17</f>
        <v>0</v>
      </c>
      <c r="X516" s="26">
        <f>100/'11'!B$17*'GenAgg'!E$27*'GenVol'!F477</f>
        <v>0</v>
      </c>
      <c r="Y516" s="26">
        <f>IF('GenVol'!B477=0,0,(1-B516/'GenVol'!B477)*(V516+IF('935'!Q465=0,0,(W516*'935'!Q465*('11'!D$17-'935'!Y465)/('11'!B$17-'935'!X465)))))</f>
        <v>0</v>
      </c>
      <c r="Z516" s="6">
        <f>IF('GenVol'!B477=0,1,B516/'GenVol'!B477)*W516</f>
        <v>0</v>
      </c>
      <c r="AA516" s="26">
        <f>IF('GenVol'!B477=0,1,B516/'GenVol'!B477)*V516</f>
        <v>0</v>
      </c>
      <c r="AB516" s="26">
        <f>X516+AA516</f>
        <v>0</v>
      </c>
      <c r="AC516" s="24">
        <f>'11'!D$17-'935'!Y465</f>
        <v>0</v>
      </c>
      <c r="AD516" s="24">
        <f>(P516+Q516)*'GenVol'!B477</f>
        <v>0</v>
      </c>
      <c r="AE516" s="10"/>
    </row>
    <row r="517" spans="1:31">
      <c r="A517" s="21">
        <v>460</v>
      </c>
      <c r="B517" s="24">
        <f>'GenVol'!B478-('935'!T466*(1-'935'!X466/'11'!B$17))</f>
        <v>0</v>
      </c>
      <c r="C517" s="6">
        <f>MAX('11'!$C$45+0,MIN('935'!L466+0,'11'!$C$40+0))</f>
        <v>0</v>
      </c>
      <c r="D517" s="6">
        <f>MAX('11'!$D$45+0,MIN('935'!M466+0,'11'!$D$40+0))</f>
        <v>0</v>
      </c>
      <c r="E517" s="6">
        <f>MAX('11'!$E$45+0,MIN('935'!N466+0,'11'!$E$40+0))</f>
        <v>0</v>
      </c>
      <c r="F517" s="6">
        <f>MAX('11'!$F$45+0,MIN('935'!O466+0,'11'!$F$40+0))</f>
        <v>0</v>
      </c>
      <c r="G517" s="6">
        <f>MAX('11'!$G$45+0,MIN('935'!P466+0,'11'!$G$40+0))</f>
        <v>0</v>
      </c>
      <c r="H517" s="6">
        <f>IF('935'!$K466=1000,'Fixed'!$M$636*'Fixed'!$F477/(1+'11'!$C$12)*$C517,0)</f>
        <v>0</v>
      </c>
      <c r="I517" s="6">
        <f>IF(MOD('935'!$K466,1000)=100,'Fixed'!$N$636*'Fixed'!$F477/(1+'11'!$D$12)*$D517,0)</f>
        <v>0</v>
      </c>
      <c r="J517" s="6">
        <f>IF(MOD('935'!$K466,100)=10,'Fixed'!$O$636*'Fixed'!$F477/(1+'11'!$E$12)*$E517,0)</f>
        <v>0</v>
      </c>
      <c r="K517" s="6">
        <f>IF(AND(MOD('935'!$K466,10)&gt;0,MOD('935'!$K466,1000)&gt;1),'Fixed'!$P$636*'Fixed'!$F477/(1+'11'!$F$12)*$F517,0)</f>
        <v>0</v>
      </c>
      <c r="L517" s="6">
        <f>IF(MOD('935'!$K466,1000)=1,'Fixed'!$Q$636*'Fixed'!$F477/(1+'11'!$G$12)*$G517,0)</f>
        <v>0</v>
      </c>
      <c r="M517" s="6">
        <f>IF('935'!$K466&gt;1000,'Fixed'!$M$636*'GenVol'!$F478*$C517,0)</f>
        <v>0</v>
      </c>
      <c r="N517" s="6">
        <f>IF(MOD('935'!$K466,1000)&gt;100,'Fixed'!$N$636*'GenVol'!$F478*$D517,0)</f>
        <v>0</v>
      </c>
      <c r="O517" s="6">
        <f>IF(MOD('935'!$K466,100)&gt;10,'Fixed'!$O$636*'GenVol'!$F478*$E517,0)</f>
        <v>0</v>
      </c>
      <c r="P517" s="6">
        <f>$H517+$I517+$J517+$K517+$L517</f>
        <v>0</v>
      </c>
      <c r="Q517" s="6">
        <f>$M517+$N517+$O517</f>
        <v>0</v>
      </c>
      <c r="R517" s="26">
        <f>100/'11'!B$17*'Fixed'!E477*('Fixed'!E$1278+'Fixed'!F$1278)</f>
        <v>0</v>
      </c>
      <c r="S517" s="24">
        <f>0-IF(ISNUMBER('GenSR'!H523),INDEX('913'!$I$6:$I$1205,'GenSR'!H523),0)-IF(ISNUMBER('GenSR'!I523),INDEX('913'!$I$6:$I$1205,'GenSR'!I523),0)-IF(ISNUMBER('GenSR'!J523),INDEX('913'!$I$6:$I$1205,'GenSR'!J523),0)-IF(ISNUMBER('GenSR'!K523),INDEX('913'!$I$6:$I$1205,'GenSR'!K523),0)-IF(ISNUMBER('GenSR'!L523),INDEX('913'!$I$6:$I$1205,'GenSR'!L523),0)-IF(ISNUMBER('GenSR'!M523),INDEX('913'!$I$6:$I$1205,'GenSR'!M523),0)-IF(ISNUMBER('GenSR'!N523),INDEX('913'!$I$6:$I$1205,'GenSR'!N523),0)-IF(ISNUMBER('GenSR'!O523),INDEX('913'!$I$6:$I$1205,'GenSR'!O523),0)</f>
        <v>0</v>
      </c>
      <c r="T517" s="6">
        <f>IF(S517=0,1,MAX(1,SQRT(S517^2+(IF(ISNUMBER('GenSR'!H523),INDEX('913'!$J$6:$J$1205,'GenSR'!H523),0)+IF(ISNUMBER('GenSR'!I523),INDEX('913'!$J$6:$J$1205,'GenSR'!I523),0)+IF(ISNUMBER('GenSR'!J523),INDEX('913'!$J$6:$J$1205,'GenSR'!J523),0)+IF(ISNUMBER('GenSR'!K523),INDEX('913'!$J$6:$J$1205,'GenSR'!K523),0)+IF(ISNUMBER('GenSR'!L523),INDEX('913'!$J$6:$J$1205,'GenSR'!L523),0)+IF(ISNUMBER('GenSR'!M523),INDEX('913'!$J$6:$J$1205,'GenSR'!M523),0)+IF(ISNUMBER('GenSR'!N523),INDEX('913'!$J$6:$J$1205,'GenSR'!N523),0)+IF(ISNUMBER('GenSR'!O523),INDEX('913'!$J$6:$J$1205,'GenSR'!O523),0))^2)/S517))</f>
        <v>0</v>
      </c>
      <c r="U517" s="26">
        <f>100*('GenSR'!AO523*'935'!Q466*T517)/'11'!B$17</f>
        <v>0</v>
      </c>
      <c r="V517" s="26">
        <f>100*'GenSR'!AN523/'11'!B$17</f>
        <v>0</v>
      </c>
      <c r="W517" s="26">
        <f>100*('GenSR'!AO523*T517)/'11'!D$17</f>
        <v>0</v>
      </c>
      <c r="X517" s="26">
        <f>100/'11'!B$17*'GenAgg'!E$27*'GenVol'!F478</f>
        <v>0</v>
      </c>
      <c r="Y517" s="26">
        <f>IF('GenVol'!B478=0,0,(1-B517/'GenVol'!B478)*(V517+IF('935'!Q466=0,0,(W517*'935'!Q466*('11'!D$17-'935'!Y466)/('11'!B$17-'935'!X466)))))</f>
        <v>0</v>
      </c>
      <c r="Z517" s="6">
        <f>IF('GenVol'!B478=0,1,B517/'GenVol'!B478)*W517</f>
        <v>0</v>
      </c>
      <c r="AA517" s="26">
        <f>IF('GenVol'!B478=0,1,B517/'GenVol'!B478)*V517</f>
        <v>0</v>
      </c>
      <c r="AB517" s="26">
        <f>X517+AA517</f>
        <v>0</v>
      </c>
      <c r="AC517" s="24">
        <f>'11'!D$17-'935'!Y466</f>
        <v>0</v>
      </c>
      <c r="AD517" s="24">
        <f>(P517+Q517)*'GenVol'!B478</f>
        <v>0</v>
      </c>
      <c r="AE517" s="10"/>
    </row>
    <row r="518" spans="1:31">
      <c r="A518" s="21">
        <v>461</v>
      </c>
      <c r="B518" s="24">
        <f>'GenVol'!B479-('935'!T467*(1-'935'!X467/'11'!B$17))</f>
        <v>0</v>
      </c>
      <c r="C518" s="6">
        <f>MAX('11'!$C$45+0,MIN('935'!L467+0,'11'!$C$40+0))</f>
        <v>0</v>
      </c>
      <c r="D518" s="6">
        <f>MAX('11'!$D$45+0,MIN('935'!M467+0,'11'!$D$40+0))</f>
        <v>0</v>
      </c>
      <c r="E518" s="6">
        <f>MAX('11'!$E$45+0,MIN('935'!N467+0,'11'!$E$40+0))</f>
        <v>0</v>
      </c>
      <c r="F518" s="6">
        <f>MAX('11'!$F$45+0,MIN('935'!O467+0,'11'!$F$40+0))</f>
        <v>0</v>
      </c>
      <c r="G518" s="6">
        <f>MAX('11'!$G$45+0,MIN('935'!P467+0,'11'!$G$40+0))</f>
        <v>0</v>
      </c>
      <c r="H518" s="6">
        <f>IF('935'!$K467=1000,'Fixed'!$M$636*'Fixed'!$F478/(1+'11'!$C$12)*$C518,0)</f>
        <v>0</v>
      </c>
      <c r="I518" s="6">
        <f>IF(MOD('935'!$K467,1000)=100,'Fixed'!$N$636*'Fixed'!$F478/(1+'11'!$D$12)*$D518,0)</f>
        <v>0</v>
      </c>
      <c r="J518" s="6">
        <f>IF(MOD('935'!$K467,100)=10,'Fixed'!$O$636*'Fixed'!$F478/(1+'11'!$E$12)*$E518,0)</f>
        <v>0</v>
      </c>
      <c r="K518" s="6">
        <f>IF(AND(MOD('935'!$K467,10)&gt;0,MOD('935'!$K467,1000)&gt;1),'Fixed'!$P$636*'Fixed'!$F478/(1+'11'!$F$12)*$F518,0)</f>
        <v>0</v>
      </c>
      <c r="L518" s="6">
        <f>IF(MOD('935'!$K467,1000)=1,'Fixed'!$Q$636*'Fixed'!$F478/(1+'11'!$G$12)*$G518,0)</f>
        <v>0</v>
      </c>
      <c r="M518" s="6">
        <f>IF('935'!$K467&gt;1000,'Fixed'!$M$636*'GenVol'!$F479*$C518,0)</f>
        <v>0</v>
      </c>
      <c r="N518" s="6">
        <f>IF(MOD('935'!$K467,1000)&gt;100,'Fixed'!$N$636*'GenVol'!$F479*$D518,0)</f>
        <v>0</v>
      </c>
      <c r="O518" s="6">
        <f>IF(MOD('935'!$K467,100)&gt;10,'Fixed'!$O$636*'GenVol'!$F479*$E518,0)</f>
        <v>0</v>
      </c>
      <c r="P518" s="6">
        <f>$H518+$I518+$J518+$K518+$L518</f>
        <v>0</v>
      </c>
      <c r="Q518" s="6">
        <f>$M518+$N518+$O518</f>
        <v>0</v>
      </c>
      <c r="R518" s="26">
        <f>100/'11'!B$17*'Fixed'!E478*('Fixed'!E$1278+'Fixed'!F$1278)</f>
        <v>0</v>
      </c>
      <c r="S518" s="24">
        <f>0-IF(ISNUMBER('GenSR'!H524),INDEX('913'!$I$6:$I$1205,'GenSR'!H524),0)-IF(ISNUMBER('GenSR'!I524),INDEX('913'!$I$6:$I$1205,'GenSR'!I524),0)-IF(ISNUMBER('GenSR'!J524),INDEX('913'!$I$6:$I$1205,'GenSR'!J524),0)-IF(ISNUMBER('GenSR'!K524),INDEX('913'!$I$6:$I$1205,'GenSR'!K524),0)-IF(ISNUMBER('GenSR'!L524),INDEX('913'!$I$6:$I$1205,'GenSR'!L524),0)-IF(ISNUMBER('GenSR'!M524),INDEX('913'!$I$6:$I$1205,'GenSR'!M524),0)-IF(ISNUMBER('GenSR'!N524),INDEX('913'!$I$6:$I$1205,'GenSR'!N524),0)-IF(ISNUMBER('GenSR'!O524),INDEX('913'!$I$6:$I$1205,'GenSR'!O524),0)</f>
        <v>0</v>
      </c>
      <c r="T518" s="6">
        <f>IF(S518=0,1,MAX(1,SQRT(S518^2+(IF(ISNUMBER('GenSR'!H524),INDEX('913'!$J$6:$J$1205,'GenSR'!H524),0)+IF(ISNUMBER('GenSR'!I524),INDEX('913'!$J$6:$J$1205,'GenSR'!I524),0)+IF(ISNUMBER('GenSR'!J524),INDEX('913'!$J$6:$J$1205,'GenSR'!J524),0)+IF(ISNUMBER('GenSR'!K524),INDEX('913'!$J$6:$J$1205,'GenSR'!K524),0)+IF(ISNUMBER('GenSR'!L524),INDEX('913'!$J$6:$J$1205,'GenSR'!L524),0)+IF(ISNUMBER('GenSR'!M524),INDEX('913'!$J$6:$J$1205,'GenSR'!M524),0)+IF(ISNUMBER('GenSR'!N524),INDEX('913'!$J$6:$J$1205,'GenSR'!N524),0)+IF(ISNUMBER('GenSR'!O524),INDEX('913'!$J$6:$J$1205,'GenSR'!O524),0))^2)/S518))</f>
        <v>0</v>
      </c>
      <c r="U518" s="26">
        <f>100*('GenSR'!AO524*'935'!Q467*T518)/'11'!B$17</f>
        <v>0</v>
      </c>
      <c r="V518" s="26">
        <f>100*'GenSR'!AN524/'11'!B$17</f>
        <v>0</v>
      </c>
      <c r="W518" s="26">
        <f>100*('GenSR'!AO524*T518)/'11'!D$17</f>
        <v>0</v>
      </c>
      <c r="X518" s="26">
        <f>100/'11'!B$17*'GenAgg'!E$27*'GenVol'!F479</f>
        <v>0</v>
      </c>
      <c r="Y518" s="26">
        <f>IF('GenVol'!B479=0,0,(1-B518/'GenVol'!B479)*(V518+IF('935'!Q467=0,0,(W518*'935'!Q467*('11'!D$17-'935'!Y467)/('11'!B$17-'935'!X467)))))</f>
        <v>0</v>
      </c>
      <c r="Z518" s="6">
        <f>IF('GenVol'!B479=0,1,B518/'GenVol'!B479)*W518</f>
        <v>0</v>
      </c>
      <c r="AA518" s="26">
        <f>IF('GenVol'!B479=0,1,B518/'GenVol'!B479)*V518</f>
        <v>0</v>
      </c>
      <c r="AB518" s="26">
        <f>X518+AA518</f>
        <v>0</v>
      </c>
      <c r="AC518" s="24">
        <f>'11'!D$17-'935'!Y467</f>
        <v>0</v>
      </c>
      <c r="AD518" s="24">
        <f>(P518+Q518)*'GenVol'!B479</f>
        <v>0</v>
      </c>
      <c r="AE518" s="10"/>
    </row>
    <row r="519" spans="1:31">
      <c r="A519" s="21">
        <v>462</v>
      </c>
      <c r="B519" s="24">
        <f>'GenVol'!B480-('935'!T468*(1-'935'!X468/'11'!B$17))</f>
        <v>0</v>
      </c>
      <c r="C519" s="6">
        <f>MAX('11'!$C$45+0,MIN('935'!L468+0,'11'!$C$40+0))</f>
        <v>0</v>
      </c>
      <c r="D519" s="6">
        <f>MAX('11'!$D$45+0,MIN('935'!M468+0,'11'!$D$40+0))</f>
        <v>0</v>
      </c>
      <c r="E519" s="6">
        <f>MAX('11'!$E$45+0,MIN('935'!N468+0,'11'!$E$40+0))</f>
        <v>0</v>
      </c>
      <c r="F519" s="6">
        <f>MAX('11'!$F$45+0,MIN('935'!O468+0,'11'!$F$40+0))</f>
        <v>0</v>
      </c>
      <c r="G519" s="6">
        <f>MAX('11'!$G$45+0,MIN('935'!P468+0,'11'!$G$40+0))</f>
        <v>0</v>
      </c>
      <c r="H519" s="6">
        <f>IF('935'!$K468=1000,'Fixed'!$M$636*'Fixed'!$F479/(1+'11'!$C$12)*$C519,0)</f>
        <v>0</v>
      </c>
      <c r="I519" s="6">
        <f>IF(MOD('935'!$K468,1000)=100,'Fixed'!$N$636*'Fixed'!$F479/(1+'11'!$D$12)*$D519,0)</f>
        <v>0</v>
      </c>
      <c r="J519" s="6">
        <f>IF(MOD('935'!$K468,100)=10,'Fixed'!$O$636*'Fixed'!$F479/(1+'11'!$E$12)*$E519,0)</f>
        <v>0</v>
      </c>
      <c r="K519" s="6">
        <f>IF(AND(MOD('935'!$K468,10)&gt;0,MOD('935'!$K468,1000)&gt;1),'Fixed'!$P$636*'Fixed'!$F479/(1+'11'!$F$12)*$F519,0)</f>
        <v>0</v>
      </c>
      <c r="L519" s="6">
        <f>IF(MOD('935'!$K468,1000)=1,'Fixed'!$Q$636*'Fixed'!$F479/(1+'11'!$G$12)*$G519,0)</f>
        <v>0</v>
      </c>
      <c r="M519" s="6">
        <f>IF('935'!$K468&gt;1000,'Fixed'!$M$636*'GenVol'!$F480*$C519,0)</f>
        <v>0</v>
      </c>
      <c r="N519" s="6">
        <f>IF(MOD('935'!$K468,1000)&gt;100,'Fixed'!$N$636*'GenVol'!$F480*$D519,0)</f>
        <v>0</v>
      </c>
      <c r="O519" s="6">
        <f>IF(MOD('935'!$K468,100)&gt;10,'Fixed'!$O$636*'GenVol'!$F480*$E519,0)</f>
        <v>0</v>
      </c>
      <c r="P519" s="6">
        <f>$H519+$I519+$J519+$K519+$L519</f>
        <v>0</v>
      </c>
      <c r="Q519" s="6">
        <f>$M519+$N519+$O519</f>
        <v>0</v>
      </c>
      <c r="R519" s="26">
        <f>100/'11'!B$17*'Fixed'!E479*('Fixed'!E$1278+'Fixed'!F$1278)</f>
        <v>0</v>
      </c>
      <c r="S519" s="24">
        <f>0-IF(ISNUMBER('GenSR'!H525),INDEX('913'!$I$6:$I$1205,'GenSR'!H525),0)-IF(ISNUMBER('GenSR'!I525),INDEX('913'!$I$6:$I$1205,'GenSR'!I525),0)-IF(ISNUMBER('GenSR'!J525),INDEX('913'!$I$6:$I$1205,'GenSR'!J525),0)-IF(ISNUMBER('GenSR'!K525),INDEX('913'!$I$6:$I$1205,'GenSR'!K525),0)-IF(ISNUMBER('GenSR'!L525),INDEX('913'!$I$6:$I$1205,'GenSR'!L525),0)-IF(ISNUMBER('GenSR'!M525),INDEX('913'!$I$6:$I$1205,'GenSR'!M525),0)-IF(ISNUMBER('GenSR'!N525),INDEX('913'!$I$6:$I$1205,'GenSR'!N525),0)-IF(ISNUMBER('GenSR'!O525),INDEX('913'!$I$6:$I$1205,'GenSR'!O525),0)</f>
        <v>0</v>
      </c>
      <c r="T519" s="6">
        <f>IF(S519=0,1,MAX(1,SQRT(S519^2+(IF(ISNUMBER('GenSR'!H525),INDEX('913'!$J$6:$J$1205,'GenSR'!H525),0)+IF(ISNUMBER('GenSR'!I525),INDEX('913'!$J$6:$J$1205,'GenSR'!I525),0)+IF(ISNUMBER('GenSR'!J525),INDEX('913'!$J$6:$J$1205,'GenSR'!J525),0)+IF(ISNUMBER('GenSR'!K525),INDEX('913'!$J$6:$J$1205,'GenSR'!K525),0)+IF(ISNUMBER('GenSR'!L525),INDEX('913'!$J$6:$J$1205,'GenSR'!L525),0)+IF(ISNUMBER('GenSR'!M525),INDEX('913'!$J$6:$J$1205,'GenSR'!M525),0)+IF(ISNUMBER('GenSR'!N525),INDEX('913'!$J$6:$J$1205,'GenSR'!N525),0)+IF(ISNUMBER('GenSR'!O525),INDEX('913'!$J$6:$J$1205,'GenSR'!O525),0))^2)/S519))</f>
        <v>0</v>
      </c>
      <c r="U519" s="26">
        <f>100*('GenSR'!AO525*'935'!Q468*T519)/'11'!B$17</f>
        <v>0</v>
      </c>
      <c r="V519" s="26">
        <f>100*'GenSR'!AN525/'11'!B$17</f>
        <v>0</v>
      </c>
      <c r="W519" s="26">
        <f>100*('GenSR'!AO525*T519)/'11'!D$17</f>
        <v>0</v>
      </c>
      <c r="X519" s="26">
        <f>100/'11'!B$17*'GenAgg'!E$27*'GenVol'!F480</f>
        <v>0</v>
      </c>
      <c r="Y519" s="26">
        <f>IF('GenVol'!B480=0,0,(1-B519/'GenVol'!B480)*(V519+IF('935'!Q468=0,0,(W519*'935'!Q468*('11'!D$17-'935'!Y468)/('11'!B$17-'935'!X468)))))</f>
        <v>0</v>
      </c>
      <c r="Z519" s="6">
        <f>IF('GenVol'!B480=0,1,B519/'GenVol'!B480)*W519</f>
        <v>0</v>
      </c>
      <c r="AA519" s="26">
        <f>IF('GenVol'!B480=0,1,B519/'GenVol'!B480)*V519</f>
        <v>0</v>
      </c>
      <c r="AB519" s="26">
        <f>X519+AA519</f>
        <v>0</v>
      </c>
      <c r="AC519" s="24">
        <f>'11'!D$17-'935'!Y468</f>
        <v>0</v>
      </c>
      <c r="AD519" s="24">
        <f>(P519+Q519)*'GenVol'!B480</f>
        <v>0</v>
      </c>
      <c r="AE519" s="10"/>
    </row>
    <row r="520" spans="1:31">
      <c r="A520" s="21">
        <v>463</v>
      </c>
      <c r="B520" s="24">
        <f>'GenVol'!B481-('935'!T469*(1-'935'!X469/'11'!B$17))</f>
        <v>0</v>
      </c>
      <c r="C520" s="6">
        <f>MAX('11'!$C$45+0,MIN('935'!L469+0,'11'!$C$40+0))</f>
        <v>0</v>
      </c>
      <c r="D520" s="6">
        <f>MAX('11'!$D$45+0,MIN('935'!M469+0,'11'!$D$40+0))</f>
        <v>0</v>
      </c>
      <c r="E520" s="6">
        <f>MAX('11'!$E$45+0,MIN('935'!N469+0,'11'!$E$40+0))</f>
        <v>0</v>
      </c>
      <c r="F520" s="6">
        <f>MAX('11'!$F$45+0,MIN('935'!O469+0,'11'!$F$40+0))</f>
        <v>0</v>
      </c>
      <c r="G520" s="6">
        <f>MAX('11'!$G$45+0,MIN('935'!P469+0,'11'!$G$40+0))</f>
        <v>0</v>
      </c>
      <c r="H520" s="6">
        <f>IF('935'!$K469=1000,'Fixed'!$M$636*'Fixed'!$F480/(1+'11'!$C$12)*$C520,0)</f>
        <v>0</v>
      </c>
      <c r="I520" s="6">
        <f>IF(MOD('935'!$K469,1000)=100,'Fixed'!$N$636*'Fixed'!$F480/(1+'11'!$D$12)*$D520,0)</f>
        <v>0</v>
      </c>
      <c r="J520" s="6">
        <f>IF(MOD('935'!$K469,100)=10,'Fixed'!$O$636*'Fixed'!$F480/(1+'11'!$E$12)*$E520,0)</f>
        <v>0</v>
      </c>
      <c r="K520" s="6">
        <f>IF(AND(MOD('935'!$K469,10)&gt;0,MOD('935'!$K469,1000)&gt;1),'Fixed'!$P$636*'Fixed'!$F480/(1+'11'!$F$12)*$F520,0)</f>
        <v>0</v>
      </c>
      <c r="L520" s="6">
        <f>IF(MOD('935'!$K469,1000)=1,'Fixed'!$Q$636*'Fixed'!$F480/(1+'11'!$G$12)*$G520,0)</f>
        <v>0</v>
      </c>
      <c r="M520" s="6">
        <f>IF('935'!$K469&gt;1000,'Fixed'!$M$636*'GenVol'!$F481*$C520,0)</f>
        <v>0</v>
      </c>
      <c r="N520" s="6">
        <f>IF(MOD('935'!$K469,1000)&gt;100,'Fixed'!$N$636*'GenVol'!$F481*$D520,0)</f>
        <v>0</v>
      </c>
      <c r="O520" s="6">
        <f>IF(MOD('935'!$K469,100)&gt;10,'Fixed'!$O$636*'GenVol'!$F481*$E520,0)</f>
        <v>0</v>
      </c>
      <c r="P520" s="6">
        <f>$H520+$I520+$J520+$K520+$L520</f>
        <v>0</v>
      </c>
      <c r="Q520" s="6">
        <f>$M520+$N520+$O520</f>
        <v>0</v>
      </c>
      <c r="R520" s="26">
        <f>100/'11'!B$17*'Fixed'!E480*('Fixed'!E$1278+'Fixed'!F$1278)</f>
        <v>0</v>
      </c>
      <c r="S520" s="24">
        <f>0-IF(ISNUMBER('GenSR'!H526),INDEX('913'!$I$6:$I$1205,'GenSR'!H526),0)-IF(ISNUMBER('GenSR'!I526),INDEX('913'!$I$6:$I$1205,'GenSR'!I526),0)-IF(ISNUMBER('GenSR'!J526),INDEX('913'!$I$6:$I$1205,'GenSR'!J526),0)-IF(ISNUMBER('GenSR'!K526),INDEX('913'!$I$6:$I$1205,'GenSR'!K526),0)-IF(ISNUMBER('GenSR'!L526),INDEX('913'!$I$6:$I$1205,'GenSR'!L526),0)-IF(ISNUMBER('GenSR'!M526),INDEX('913'!$I$6:$I$1205,'GenSR'!M526),0)-IF(ISNUMBER('GenSR'!N526),INDEX('913'!$I$6:$I$1205,'GenSR'!N526),0)-IF(ISNUMBER('GenSR'!O526),INDEX('913'!$I$6:$I$1205,'GenSR'!O526),0)</f>
        <v>0</v>
      </c>
      <c r="T520" s="6">
        <f>IF(S520=0,1,MAX(1,SQRT(S520^2+(IF(ISNUMBER('GenSR'!H526),INDEX('913'!$J$6:$J$1205,'GenSR'!H526),0)+IF(ISNUMBER('GenSR'!I526),INDEX('913'!$J$6:$J$1205,'GenSR'!I526),0)+IF(ISNUMBER('GenSR'!J526),INDEX('913'!$J$6:$J$1205,'GenSR'!J526),0)+IF(ISNUMBER('GenSR'!K526),INDEX('913'!$J$6:$J$1205,'GenSR'!K526),0)+IF(ISNUMBER('GenSR'!L526),INDEX('913'!$J$6:$J$1205,'GenSR'!L526),0)+IF(ISNUMBER('GenSR'!M526),INDEX('913'!$J$6:$J$1205,'GenSR'!M526),0)+IF(ISNUMBER('GenSR'!N526),INDEX('913'!$J$6:$J$1205,'GenSR'!N526),0)+IF(ISNUMBER('GenSR'!O526),INDEX('913'!$J$6:$J$1205,'GenSR'!O526),0))^2)/S520))</f>
        <v>0</v>
      </c>
      <c r="U520" s="26">
        <f>100*('GenSR'!AO526*'935'!Q469*T520)/'11'!B$17</f>
        <v>0</v>
      </c>
      <c r="V520" s="26">
        <f>100*'GenSR'!AN526/'11'!B$17</f>
        <v>0</v>
      </c>
      <c r="W520" s="26">
        <f>100*('GenSR'!AO526*T520)/'11'!D$17</f>
        <v>0</v>
      </c>
      <c r="X520" s="26">
        <f>100/'11'!B$17*'GenAgg'!E$27*'GenVol'!F481</f>
        <v>0</v>
      </c>
      <c r="Y520" s="26">
        <f>IF('GenVol'!B481=0,0,(1-B520/'GenVol'!B481)*(V520+IF('935'!Q469=0,0,(W520*'935'!Q469*('11'!D$17-'935'!Y469)/('11'!B$17-'935'!X469)))))</f>
        <v>0</v>
      </c>
      <c r="Z520" s="6">
        <f>IF('GenVol'!B481=0,1,B520/'GenVol'!B481)*W520</f>
        <v>0</v>
      </c>
      <c r="AA520" s="26">
        <f>IF('GenVol'!B481=0,1,B520/'GenVol'!B481)*V520</f>
        <v>0</v>
      </c>
      <c r="AB520" s="26">
        <f>X520+AA520</f>
        <v>0</v>
      </c>
      <c r="AC520" s="24">
        <f>'11'!D$17-'935'!Y469</f>
        <v>0</v>
      </c>
      <c r="AD520" s="24">
        <f>(P520+Q520)*'GenVol'!B481</f>
        <v>0</v>
      </c>
      <c r="AE520" s="10"/>
    </row>
    <row r="521" spans="1:31">
      <c r="A521" s="21">
        <v>464</v>
      </c>
      <c r="B521" s="24">
        <f>'GenVol'!B482-('935'!T470*(1-'935'!X470/'11'!B$17))</f>
        <v>0</v>
      </c>
      <c r="C521" s="6">
        <f>MAX('11'!$C$45+0,MIN('935'!L470+0,'11'!$C$40+0))</f>
        <v>0</v>
      </c>
      <c r="D521" s="6">
        <f>MAX('11'!$D$45+0,MIN('935'!M470+0,'11'!$D$40+0))</f>
        <v>0</v>
      </c>
      <c r="E521" s="6">
        <f>MAX('11'!$E$45+0,MIN('935'!N470+0,'11'!$E$40+0))</f>
        <v>0</v>
      </c>
      <c r="F521" s="6">
        <f>MAX('11'!$F$45+0,MIN('935'!O470+0,'11'!$F$40+0))</f>
        <v>0</v>
      </c>
      <c r="G521" s="6">
        <f>MAX('11'!$G$45+0,MIN('935'!P470+0,'11'!$G$40+0))</f>
        <v>0</v>
      </c>
      <c r="H521" s="6">
        <f>IF('935'!$K470=1000,'Fixed'!$M$636*'Fixed'!$F481/(1+'11'!$C$12)*$C521,0)</f>
        <v>0</v>
      </c>
      <c r="I521" s="6">
        <f>IF(MOD('935'!$K470,1000)=100,'Fixed'!$N$636*'Fixed'!$F481/(1+'11'!$D$12)*$D521,0)</f>
        <v>0</v>
      </c>
      <c r="J521" s="6">
        <f>IF(MOD('935'!$K470,100)=10,'Fixed'!$O$636*'Fixed'!$F481/(1+'11'!$E$12)*$E521,0)</f>
        <v>0</v>
      </c>
      <c r="K521" s="6">
        <f>IF(AND(MOD('935'!$K470,10)&gt;0,MOD('935'!$K470,1000)&gt;1),'Fixed'!$P$636*'Fixed'!$F481/(1+'11'!$F$12)*$F521,0)</f>
        <v>0</v>
      </c>
      <c r="L521" s="6">
        <f>IF(MOD('935'!$K470,1000)=1,'Fixed'!$Q$636*'Fixed'!$F481/(1+'11'!$G$12)*$G521,0)</f>
        <v>0</v>
      </c>
      <c r="M521" s="6">
        <f>IF('935'!$K470&gt;1000,'Fixed'!$M$636*'GenVol'!$F482*$C521,0)</f>
        <v>0</v>
      </c>
      <c r="N521" s="6">
        <f>IF(MOD('935'!$K470,1000)&gt;100,'Fixed'!$N$636*'GenVol'!$F482*$D521,0)</f>
        <v>0</v>
      </c>
      <c r="O521" s="6">
        <f>IF(MOD('935'!$K470,100)&gt;10,'Fixed'!$O$636*'GenVol'!$F482*$E521,0)</f>
        <v>0</v>
      </c>
      <c r="P521" s="6">
        <f>$H521+$I521+$J521+$K521+$L521</f>
        <v>0</v>
      </c>
      <c r="Q521" s="6">
        <f>$M521+$N521+$O521</f>
        <v>0</v>
      </c>
      <c r="R521" s="26">
        <f>100/'11'!B$17*'Fixed'!E481*('Fixed'!E$1278+'Fixed'!F$1278)</f>
        <v>0</v>
      </c>
      <c r="S521" s="24">
        <f>0-IF(ISNUMBER('GenSR'!H527),INDEX('913'!$I$6:$I$1205,'GenSR'!H527),0)-IF(ISNUMBER('GenSR'!I527),INDEX('913'!$I$6:$I$1205,'GenSR'!I527),0)-IF(ISNUMBER('GenSR'!J527),INDEX('913'!$I$6:$I$1205,'GenSR'!J527),0)-IF(ISNUMBER('GenSR'!K527),INDEX('913'!$I$6:$I$1205,'GenSR'!K527),0)-IF(ISNUMBER('GenSR'!L527),INDEX('913'!$I$6:$I$1205,'GenSR'!L527),0)-IF(ISNUMBER('GenSR'!M527),INDEX('913'!$I$6:$I$1205,'GenSR'!M527),0)-IF(ISNUMBER('GenSR'!N527),INDEX('913'!$I$6:$I$1205,'GenSR'!N527),0)-IF(ISNUMBER('GenSR'!O527),INDEX('913'!$I$6:$I$1205,'GenSR'!O527),0)</f>
        <v>0</v>
      </c>
      <c r="T521" s="6">
        <f>IF(S521=0,1,MAX(1,SQRT(S521^2+(IF(ISNUMBER('GenSR'!H527),INDEX('913'!$J$6:$J$1205,'GenSR'!H527),0)+IF(ISNUMBER('GenSR'!I527),INDEX('913'!$J$6:$J$1205,'GenSR'!I527),0)+IF(ISNUMBER('GenSR'!J527),INDEX('913'!$J$6:$J$1205,'GenSR'!J527),0)+IF(ISNUMBER('GenSR'!K527),INDEX('913'!$J$6:$J$1205,'GenSR'!K527),0)+IF(ISNUMBER('GenSR'!L527),INDEX('913'!$J$6:$J$1205,'GenSR'!L527),0)+IF(ISNUMBER('GenSR'!M527),INDEX('913'!$J$6:$J$1205,'GenSR'!M527),0)+IF(ISNUMBER('GenSR'!N527),INDEX('913'!$J$6:$J$1205,'GenSR'!N527),0)+IF(ISNUMBER('GenSR'!O527),INDEX('913'!$J$6:$J$1205,'GenSR'!O527),0))^2)/S521))</f>
        <v>0</v>
      </c>
      <c r="U521" s="26">
        <f>100*('GenSR'!AO527*'935'!Q470*T521)/'11'!B$17</f>
        <v>0</v>
      </c>
      <c r="V521" s="26">
        <f>100*'GenSR'!AN527/'11'!B$17</f>
        <v>0</v>
      </c>
      <c r="W521" s="26">
        <f>100*('GenSR'!AO527*T521)/'11'!D$17</f>
        <v>0</v>
      </c>
      <c r="X521" s="26">
        <f>100/'11'!B$17*'GenAgg'!E$27*'GenVol'!F482</f>
        <v>0</v>
      </c>
      <c r="Y521" s="26">
        <f>IF('GenVol'!B482=0,0,(1-B521/'GenVol'!B482)*(V521+IF('935'!Q470=0,0,(W521*'935'!Q470*('11'!D$17-'935'!Y470)/('11'!B$17-'935'!X470)))))</f>
        <v>0</v>
      </c>
      <c r="Z521" s="6">
        <f>IF('GenVol'!B482=0,1,B521/'GenVol'!B482)*W521</f>
        <v>0</v>
      </c>
      <c r="AA521" s="26">
        <f>IF('GenVol'!B482=0,1,B521/'GenVol'!B482)*V521</f>
        <v>0</v>
      </c>
      <c r="AB521" s="26">
        <f>X521+AA521</f>
        <v>0</v>
      </c>
      <c r="AC521" s="24">
        <f>'11'!D$17-'935'!Y470</f>
        <v>0</v>
      </c>
      <c r="AD521" s="24">
        <f>(P521+Q521)*'GenVol'!B482</f>
        <v>0</v>
      </c>
      <c r="AE521" s="10"/>
    </row>
    <row r="522" spans="1:31">
      <c r="A522" s="21">
        <v>465</v>
      </c>
      <c r="B522" s="24">
        <f>'GenVol'!B483-('935'!T471*(1-'935'!X471/'11'!B$17))</f>
        <v>0</v>
      </c>
      <c r="C522" s="6">
        <f>MAX('11'!$C$45+0,MIN('935'!L471+0,'11'!$C$40+0))</f>
        <v>0</v>
      </c>
      <c r="D522" s="6">
        <f>MAX('11'!$D$45+0,MIN('935'!M471+0,'11'!$D$40+0))</f>
        <v>0</v>
      </c>
      <c r="E522" s="6">
        <f>MAX('11'!$E$45+0,MIN('935'!N471+0,'11'!$E$40+0))</f>
        <v>0</v>
      </c>
      <c r="F522" s="6">
        <f>MAX('11'!$F$45+0,MIN('935'!O471+0,'11'!$F$40+0))</f>
        <v>0</v>
      </c>
      <c r="G522" s="6">
        <f>MAX('11'!$G$45+0,MIN('935'!P471+0,'11'!$G$40+0))</f>
        <v>0</v>
      </c>
      <c r="H522" s="6">
        <f>IF('935'!$K471=1000,'Fixed'!$M$636*'Fixed'!$F482/(1+'11'!$C$12)*$C522,0)</f>
        <v>0</v>
      </c>
      <c r="I522" s="6">
        <f>IF(MOD('935'!$K471,1000)=100,'Fixed'!$N$636*'Fixed'!$F482/(1+'11'!$D$12)*$D522,0)</f>
        <v>0</v>
      </c>
      <c r="J522" s="6">
        <f>IF(MOD('935'!$K471,100)=10,'Fixed'!$O$636*'Fixed'!$F482/(1+'11'!$E$12)*$E522,0)</f>
        <v>0</v>
      </c>
      <c r="K522" s="6">
        <f>IF(AND(MOD('935'!$K471,10)&gt;0,MOD('935'!$K471,1000)&gt;1),'Fixed'!$P$636*'Fixed'!$F482/(1+'11'!$F$12)*$F522,0)</f>
        <v>0</v>
      </c>
      <c r="L522" s="6">
        <f>IF(MOD('935'!$K471,1000)=1,'Fixed'!$Q$636*'Fixed'!$F482/(1+'11'!$G$12)*$G522,0)</f>
        <v>0</v>
      </c>
      <c r="M522" s="6">
        <f>IF('935'!$K471&gt;1000,'Fixed'!$M$636*'GenVol'!$F483*$C522,0)</f>
        <v>0</v>
      </c>
      <c r="N522" s="6">
        <f>IF(MOD('935'!$K471,1000)&gt;100,'Fixed'!$N$636*'GenVol'!$F483*$D522,0)</f>
        <v>0</v>
      </c>
      <c r="O522" s="6">
        <f>IF(MOD('935'!$K471,100)&gt;10,'Fixed'!$O$636*'GenVol'!$F483*$E522,0)</f>
        <v>0</v>
      </c>
      <c r="P522" s="6">
        <f>$H522+$I522+$J522+$K522+$L522</f>
        <v>0</v>
      </c>
      <c r="Q522" s="6">
        <f>$M522+$N522+$O522</f>
        <v>0</v>
      </c>
      <c r="R522" s="26">
        <f>100/'11'!B$17*'Fixed'!E482*('Fixed'!E$1278+'Fixed'!F$1278)</f>
        <v>0</v>
      </c>
      <c r="S522" s="24">
        <f>0-IF(ISNUMBER('GenSR'!H528),INDEX('913'!$I$6:$I$1205,'GenSR'!H528),0)-IF(ISNUMBER('GenSR'!I528),INDEX('913'!$I$6:$I$1205,'GenSR'!I528),0)-IF(ISNUMBER('GenSR'!J528),INDEX('913'!$I$6:$I$1205,'GenSR'!J528),0)-IF(ISNUMBER('GenSR'!K528),INDEX('913'!$I$6:$I$1205,'GenSR'!K528),0)-IF(ISNUMBER('GenSR'!L528),INDEX('913'!$I$6:$I$1205,'GenSR'!L528),0)-IF(ISNUMBER('GenSR'!M528),INDEX('913'!$I$6:$I$1205,'GenSR'!M528),0)-IF(ISNUMBER('GenSR'!N528),INDEX('913'!$I$6:$I$1205,'GenSR'!N528),0)-IF(ISNUMBER('GenSR'!O528),INDEX('913'!$I$6:$I$1205,'GenSR'!O528),0)</f>
        <v>0</v>
      </c>
      <c r="T522" s="6">
        <f>IF(S522=0,1,MAX(1,SQRT(S522^2+(IF(ISNUMBER('GenSR'!H528),INDEX('913'!$J$6:$J$1205,'GenSR'!H528),0)+IF(ISNUMBER('GenSR'!I528),INDEX('913'!$J$6:$J$1205,'GenSR'!I528),0)+IF(ISNUMBER('GenSR'!J528),INDEX('913'!$J$6:$J$1205,'GenSR'!J528),0)+IF(ISNUMBER('GenSR'!K528),INDEX('913'!$J$6:$J$1205,'GenSR'!K528),0)+IF(ISNUMBER('GenSR'!L528),INDEX('913'!$J$6:$J$1205,'GenSR'!L528),0)+IF(ISNUMBER('GenSR'!M528),INDEX('913'!$J$6:$J$1205,'GenSR'!M528),0)+IF(ISNUMBER('GenSR'!N528),INDEX('913'!$J$6:$J$1205,'GenSR'!N528),0)+IF(ISNUMBER('GenSR'!O528),INDEX('913'!$J$6:$J$1205,'GenSR'!O528),0))^2)/S522))</f>
        <v>0</v>
      </c>
      <c r="U522" s="26">
        <f>100*('GenSR'!AO528*'935'!Q471*T522)/'11'!B$17</f>
        <v>0</v>
      </c>
      <c r="V522" s="26">
        <f>100*'GenSR'!AN528/'11'!B$17</f>
        <v>0</v>
      </c>
      <c r="W522" s="26">
        <f>100*('GenSR'!AO528*T522)/'11'!D$17</f>
        <v>0</v>
      </c>
      <c r="X522" s="26">
        <f>100/'11'!B$17*'GenAgg'!E$27*'GenVol'!F483</f>
        <v>0</v>
      </c>
      <c r="Y522" s="26">
        <f>IF('GenVol'!B483=0,0,(1-B522/'GenVol'!B483)*(V522+IF('935'!Q471=0,0,(W522*'935'!Q471*('11'!D$17-'935'!Y471)/('11'!B$17-'935'!X471)))))</f>
        <v>0</v>
      </c>
      <c r="Z522" s="6">
        <f>IF('GenVol'!B483=0,1,B522/'GenVol'!B483)*W522</f>
        <v>0</v>
      </c>
      <c r="AA522" s="26">
        <f>IF('GenVol'!B483=0,1,B522/'GenVol'!B483)*V522</f>
        <v>0</v>
      </c>
      <c r="AB522" s="26">
        <f>X522+AA522</f>
        <v>0</v>
      </c>
      <c r="AC522" s="24">
        <f>'11'!D$17-'935'!Y471</f>
        <v>0</v>
      </c>
      <c r="AD522" s="24">
        <f>(P522+Q522)*'GenVol'!B483</f>
        <v>0</v>
      </c>
      <c r="AE522" s="10"/>
    </row>
    <row r="523" spans="1:31">
      <c r="A523" s="21">
        <v>466</v>
      </c>
      <c r="B523" s="24">
        <f>'GenVol'!B484-('935'!T472*(1-'935'!X472/'11'!B$17))</f>
        <v>0</v>
      </c>
      <c r="C523" s="6">
        <f>MAX('11'!$C$45+0,MIN('935'!L472+0,'11'!$C$40+0))</f>
        <v>0</v>
      </c>
      <c r="D523" s="6">
        <f>MAX('11'!$D$45+0,MIN('935'!M472+0,'11'!$D$40+0))</f>
        <v>0</v>
      </c>
      <c r="E523" s="6">
        <f>MAX('11'!$E$45+0,MIN('935'!N472+0,'11'!$E$40+0))</f>
        <v>0</v>
      </c>
      <c r="F523" s="6">
        <f>MAX('11'!$F$45+0,MIN('935'!O472+0,'11'!$F$40+0))</f>
        <v>0</v>
      </c>
      <c r="G523" s="6">
        <f>MAX('11'!$G$45+0,MIN('935'!P472+0,'11'!$G$40+0))</f>
        <v>0</v>
      </c>
      <c r="H523" s="6">
        <f>IF('935'!$K472=1000,'Fixed'!$M$636*'Fixed'!$F483/(1+'11'!$C$12)*$C523,0)</f>
        <v>0</v>
      </c>
      <c r="I523" s="6">
        <f>IF(MOD('935'!$K472,1000)=100,'Fixed'!$N$636*'Fixed'!$F483/(1+'11'!$D$12)*$D523,0)</f>
        <v>0</v>
      </c>
      <c r="J523" s="6">
        <f>IF(MOD('935'!$K472,100)=10,'Fixed'!$O$636*'Fixed'!$F483/(1+'11'!$E$12)*$E523,0)</f>
        <v>0</v>
      </c>
      <c r="K523" s="6">
        <f>IF(AND(MOD('935'!$K472,10)&gt;0,MOD('935'!$K472,1000)&gt;1),'Fixed'!$P$636*'Fixed'!$F483/(1+'11'!$F$12)*$F523,0)</f>
        <v>0</v>
      </c>
      <c r="L523" s="6">
        <f>IF(MOD('935'!$K472,1000)=1,'Fixed'!$Q$636*'Fixed'!$F483/(1+'11'!$G$12)*$G523,0)</f>
        <v>0</v>
      </c>
      <c r="M523" s="6">
        <f>IF('935'!$K472&gt;1000,'Fixed'!$M$636*'GenVol'!$F484*$C523,0)</f>
        <v>0</v>
      </c>
      <c r="N523" s="6">
        <f>IF(MOD('935'!$K472,1000)&gt;100,'Fixed'!$N$636*'GenVol'!$F484*$D523,0)</f>
        <v>0</v>
      </c>
      <c r="O523" s="6">
        <f>IF(MOD('935'!$K472,100)&gt;10,'Fixed'!$O$636*'GenVol'!$F484*$E523,0)</f>
        <v>0</v>
      </c>
      <c r="P523" s="6">
        <f>$H523+$I523+$J523+$K523+$L523</f>
        <v>0</v>
      </c>
      <c r="Q523" s="6">
        <f>$M523+$N523+$O523</f>
        <v>0</v>
      </c>
      <c r="R523" s="26">
        <f>100/'11'!B$17*'Fixed'!E483*('Fixed'!E$1278+'Fixed'!F$1278)</f>
        <v>0</v>
      </c>
      <c r="S523" s="24">
        <f>0-IF(ISNUMBER('GenSR'!H529),INDEX('913'!$I$6:$I$1205,'GenSR'!H529),0)-IF(ISNUMBER('GenSR'!I529),INDEX('913'!$I$6:$I$1205,'GenSR'!I529),0)-IF(ISNUMBER('GenSR'!J529),INDEX('913'!$I$6:$I$1205,'GenSR'!J529),0)-IF(ISNUMBER('GenSR'!K529),INDEX('913'!$I$6:$I$1205,'GenSR'!K529),0)-IF(ISNUMBER('GenSR'!L529),INDEX('913'!$I$6:$I$1205,'GenSR'!L529),0)-IF(ISNUMBER('GenSR'!M529),INDEX('913'!$I$6:$I$1205,'GenSR'!M529),0)-IF(ISNUMBER('GenSR'!N529),INDEX('913'!$I$6:$I$1205,'GenSR'!N529),0)-IF(ISNUMBER('GenSR'!O529),INDEX('913'!$I$6:$I$1205,'GenSR'!O529),0)</f>
        <v>0</v>
      </c>
      <c r="T523" s="6">
        <f>IF(S523=0,1,MAX(1,SQRT(S523^2+(IF(ISNUMBER('GenSR'!H529),INDEX('913'!$J$6:$J$1205,'GenSR'!H529),0)+IF(ISNUMBER('GenSR'!I529),INDEX('913'!$J$6:$J$1205,'GenSR'!I529),0)+IF(ISNUMBER('GenSR'!J529),INDEX('913'!$J$6:$J$1205,'GenSR'!J529),0)+IF(ISNUMBER('GenSR'!K529),INDEX('913'!$J$6:$J$1205,'GenSR'!K529),0)+IF(ISNUMBER('GenSR'!L529),INDEX('913'!$J$6:$J$1205,'GenSR'!L529),0)+IF(ISNUMBER('GenSR'!M529),INDEX('913'!$J$6:$J$1205,'GenSR'!M529),0)+IF(ISNUMBER('GenSR'!N529),INDEX('913'!$J$6:$J$1205,'GenSR'!N529),0)+IF(ISNUMBER('GenSR'!O529),INDEX('913'!$J$6:$J$1205,'GenSR'!O529),0))^2)/S523))</f>
        <v>0</v>
      </c>
      <c r="U523" s="26">
        <f>100*('GenSR'!AO529*'935'!Q472*T523)/'11'!B$17</f>
        <v>0</v>
      </c>
      <c r="V523" s="26">
        <f>100*'GenSR'!AN529/'11'!B$17</f>
        <v>0</v>
      </c>
      <c r="W523" s="26">
        <f>100*('GenSR'!AO529*T523)/'11'!D$17</f>
        <v>0</v>
      </c>
      <c r="X523" s="26">
        <f>100/'11'!B$17*'GenAgg'!E$27*'GenVol'!F484</f>
        <v>0</v>
      </c>
      <c r="Y523" s="26">
        <f>IF('GenVol'!B484=0,0,(1-B523/'GenVol'!B484)*(V523+IF('935'!Q472=0,0,(W523*'935'!Q472*('11'!D$17-'935'!Y472)/('11'!B$17-'935'!X472)))))</f>
        <v>0</v>
      </c>
      <c r="Z523" s="6">
        <f>IF('GenVol'!B484=0,1,B523/'GenVol'!B484)*W523</f>
        <v>0</v>
      </c>
      <c r="AA523" s="26">
        <f>IF('GenVol'!B484=0,1,B523/'GenVol'!B484)*V523</f>
        <v>0</v>
      </c>
      <c r="AB523" s="26">
        <f>X523+AA523</f>
        <v>0</v>
      </c>
      <c r="AC523" s="24">
        <f>'11'!D$17-'935'!Y472</f>
        <v>0</v>
      </c>
      <c r="AD523" s="24">
        <f>(P523+Q523)*'GenVol'!B484</f>
        <v>0</v>
      </c>
      <c r="AE523" s="10"/>
    </row>
    <row r="524" spans="1:31">
      <c r="A524" s="21">
        <v>467</v>
      </c>
      <c r="B524" s="24">
        <f>'GenVol'!B485-('935'!T473*(1-'935'!X473/'11'!B$17))</f>
        <v>0</v>
      </c>
      <c r="C524" s="6">
        <f>MAX('11'!$C$45+0,MIN('935'!L473+0,'11'!$C$40+0))</f>
        <v>0</v>
      </c>
      <c r="D524" s="6">
        <f>MAX('11'!$D$45+0,MIN('935'!M473+0,'11'!$D$40+0))</f>
        <v>0</v>
      </c>
      <c r="E524" s="6">
        <f>MAX('11'!$E$45+0,MIN('935'!N473+0,'11'!$E$40+0))</f>
        <v>0</v>
      </c>
      <c r="F524" s="6">
        <f>MAX('11'!$F$45+0,MIN('935'!O473+0,'11'!$F$40+0))</f>
        <v>0</v>
      </c>
      <c r="G524" s="6">
        <f>MAX('11'!$G$45+0,MIN('935'!P473+0,'11'!$G$40+0))</f>
        <v>0</v>
      </c>
      <c r="H524" s="6">
        <f>IF('935'!$K473=1000,'Fixed'!$M$636*'Fixed'!$F484/(1+'11'!$C$12)*$C524,0)</f>
        <v>0</v>
      </c>
      <c r="I524" s="6">
        <f>IF(MOD('935'!$K473,1000)=100,'Fixed'!$N$636*'Fixed'!$F484/(1+'11'!$D$12)*$D524,0)</f>
        <v>0</v>
      </c>
      <c r="J524" s="6">
        <f>IF(MOD('935'!$K473,100)=10,'Fixed'!$O$636*'Fixed'!$F484/(1+'11'!$E$12)*$E524,0)</f>
        <v>0</v>
      </c>
      <c r="K524" s="6">
        <f>IF(AND(MOD('935'!$K473,10)&gt;0,MOD('935'!$K473,1000)&gt;1),'Fixed'!$P$636*'Fixed'!$F484/(1+'11'!$F$12)*$F524,0)</f>
        <v>0</v>
      </c>
      <c r="L524" s="6">
        <f>IF(MOD('935'!$K473,1000)=1,'Fixed'!$Q$636*'Fixed'!$F484/(1+'11'!$G$12)*$G524,0)</f>
        <v>0</v>
      </c>
      <c r="M524" s="6">
        <f>IF('935'!$K473&gt;1000,'Fixed'!$M$636*'GenVol'!$F485*$C524,0)</f>
        <v>0</v>
      </c>
      <c r="N524" s="6">
        <f>IF(MOD('935'!$K473,1000)&gt;100,'Fixed'!$N$636*'GenVol'!$F485*$D524,0)</f>
        <v>0</v>
      </c>
      <c r="O524" s="6">
        <f>IF(MOD('935'!$K473,100)&gt;10,'Fixed'!$O$636*'GenVol'!$F485*$E524,0)</f>
        <v>0</v>
      </c>
      <c r="P524" s="6">
        <f>$H524+$I524+$J524+$K524+$L524</f>
        <v>0</v>
      </c>
      <c r="Q524" s="6">
        <f>$M524+$N524+$O524</f>
        <v>0</v>
      </c>
      <c r="R524" s="26">
        <f>100/'11'!B$17*'Fixed'!E484*('Fixed'!E$1278+'Fixed'!F$1278)</f>
        <v>0</v>
      </c>
      <c r="S524" s="24">
        <f>0-IF(ISNUMBER('GenSR'!H530),INDEX('913'!$I$6:$I$1205,'GenSR'!H530),0)-IF(ISNUMBER('GenSR'!I530),INDEX('913'!$I$6:$I$1205,'GenSR'!I530),0)-IF(ISNUMBER('GenSR'!J530),INDEX('913'!$I$6:$I$1205,'GenSR'!J530),0)-IF(ISNUMBER('GenSR'!K530),INDEX('913'!$I$6:$I$1205,'GenSR'!K530),0)-IF(ISNUMBER('GenSR'!L530),INDEX('913'!$I$6:$I$1205,'GenSR'!L530),0)-IF(ISNUMBER('GenSR'!M530),INDEX('913'!$I$6:$I$1205,'GenSR'!M530),0)-IF(ISNUMBER('GenSR'!N530),INDEX('913'!$I$6:$I$1205,'GenSR'!N530),0)-IF(ISNUMBER('GenSR'!O530),INDEX('913'!$I$6:$I$1205,'GenSR'!O530),0)</f>
        <v>0</v>
      </c>
      <c r="T524" s="6">
        <f>IF(S524=0,1,MAX(1,SQRT(S524^2+(IF(ISNUMBER('GenSR'!H530),INDEX('913'!$J$6:$J$1205,'GenSR'!H530),0)+IF(ISNUMBER('GenSR'!I530),INDEX('913'!$J$6:$J$1205,'GenSR'!I530),0)+IF(ISNUMBER('GenSR'!J530),INDEX('913'!$J$6:$J$1205,'GenSR'!J530),0)+IF(ISNUMBER('GenSR'!K530),INDEX('913'!$J$6:$J$1205,'GenSR'!K530),0)+IF(ISNUMBER('GenSR'!L530),INDEX('913'!$J$6:$J$1205,'GenSR'!L530),0)+IF(ISNUMBER('GenSR'!M530),INDEX('913'!$J$6:$J$1205,'GenSR'!M530),0)+IF(ISNUMBER('GenSR'!N530),INDEX('913'!$J$6:$J$1205,'GenSR'!N530),0)+IF(ISNUMBER('GenSR'!O530),INDEX('913'!$J$6:$J$1205,'GenSR'!O530),0))^2)/S524))</f>
        <v>0</v>
      </c>
      <c r="U524" s="26">
        <f>100*('GenSR'!AO530*'935'!Q473*T524)/'11'!B$17</f>
        <v>0</v>
      </c>
      <c r="V524" s="26">
        <f>100*'GenSR'!AN530/'11'!B$17</f>
        <v>0</v>
      </c>
      <c r="W524" s="26">
        <f>100*('GenSR'!AO530*T524)/'11'!D$17</f>
        <v>0</v>
      </c>
      <c r="X524" s="26">
        <f>100/'11'!B$17*'GenAgg'!E$27*'GenVol'!F485</f>
        <v>0</v>
      </c>
      <c r="Y524" s="26">
        <f>IF('GenVol'!B485=0,0,(1-B524/'GenVol'!B485)*(V524+IF('935'!Q473=0,0,(W524*'935'!Q473*('11'!D$17-'935'!Y473)/('11'!B$17-'935'!X473)))))</f>
        <v>0</v>
      </c>
      <c r="Z524" s="6">
        <f>IF('GenVol'!B485=0,1,B524/'GenVol'!B485)*W524</f>
        <v>0</v>
      </c>
      <c r="AA524" s="26">
        <f>IF('GenVol'!B485=0,1,B524/'GenVol'!B485)*V524</f>
        <v>0</v>
      </c>
      <c r="AB524" s="26">
        <f>X524+AA524</f>
        <v>0</v>
      </c>
      <c r="AC524" s="24">
        <f>'11'!D$17-'935'!Y473</f>
        <v>0</v>
      </c>
      <c r="AD524" s="24">
        <f>(P524+Q524)*'GenVol'!B485</f>
        <v>0</v>
      </c>
      <c r="AE524" s="10"/>
    </row>
    <row r="525" spans="1:31">
      <c r="A525" s="21">
        <v>468</v>
      </c>
      <c r="B525" s="24">
        <f>'GenVol'!B486-('935'!T474*(1-'935'!X474/'11'!B$17))</f>
        <v>0</v>
      </c>
      <c r="C525" s="6">
        <f>MAX('11'!$C$45+0,MIN('935'!L474+0,'11'!$C$40+0))</f>
        <v>0</v>
      </c>
      <c r="D525" s="6">
        <f>MAX('11'!$D$45+0,MIN('935'!M474+0,'11'!$D$40+0))</f>
        <v>0</v>
      </c>
      <c r="E525" s="6">
        <f>MAX('11'!$E$45+0,MIN('935'!N474+0,'11'!$E$40+0))</f>
        <v>0</v>
      </c>
      <c r="F525" s="6">
        <f>MAX('11'!$F$45+0,MIN('935'!O474+0,'11'!$F$40+0))</f>
        <v>0</v>
      </c>
      <c r="G525" s="6">
        <f>MAX('11'!$G$45+0,MIN('935'!P474+0,'11'!$G$40+0))</f>
        <v>0</v>
      </c>
      <c r="H525" s="6">
        <f>IF('935'!$K474=1000,'Fixed'!$M$636*'Fixed'!$F485/(1+'11'!$C$12)*$C525,0)</f>
        <v>0</v>
      </c>
      <c r="I525" s="6">
        <f>IF(MOD('935'!$K474,1000)=100,'Fixed'!$N$636*'Fixed'!$F485/(1+'11'!$D$12)*$D525,0)</f>
        <v>0</v>
      </c>
      <c r="J525" s="6">
        <f>IF(MOD('935'!$K474,100)=10,'Fixed'!$O$636*'Fixed'!$F485/(1+'11'!$E$12)*$E525,0)</f>
        <v>0</v>
      </c>
      <c r="K525" s="6">
        <f>IF(AND(MOD('935'!$K474,10)&gt;0,MOD('935'!$K474,1000)&gt;1),'Fixed'!$P$636*'Fixed'!$F485/(1+'11'!$F$12)*$F525,0)</f>
        <v>0</v>
      </c>
      <c r="L525" s="6">
        <f>IF(MOD('935'!$K474,1000)=1,'Fixed'!$Q$636*'Fixed'!$F485/(1+'11'!$G$12)*$G525,0)</f>
        <v>0</v>
      </c>
      <c r="M525" s="6">
        <f>IF('935'!$K474&gt;1000,'Fixed'!$M$636*'GenVol'!$F486*$C525,0)</f>
        <v>0</v>
      </c>
      <c r="N525" s="6">
        <f>IF(MOD('935'!$K474,1000)&gt;100,'Fixed'!$N$636*'GenVol'!$F486*$D525,0)</f>
        <v>0</v>
      </c>
      <c r="O525" s="6">
        <f>IF(MOD('935'!$K474,100)&gt;10,'Fixed'!$O$636*'GenVol'!$F486*$E525,0)</f>
        <v>0</v>
      </c>
      <c r="P525" s="6">
        <f>$H525+$I525+$J525+$K525+$L525</f>
        <v>0</v>
      </c>
      <c r="Q525" s="6">
        <f>$M525+$N525+$O525</f>
        <v>0</v>
      </c>
      <c r="R525" s="26">
        <f>100/'11'!B$17*'Fixed'!E485*('Fixed'!E$1278+'Fixed'!F$1278)</f>
        <v>0</v>
      </c>
      <c r="S525" s="24">
        <f>0-IF(ISNUMBER('GenSR'!H531),INDEX('913'!$I$6:$I$1205,'GenSR'!H531),0)-IF(ISNUMBER('GenSR'!I531),INDEX('913'!$I$6:$I$1205,'GenSR'!I531),0)-IF(ISNUMBER('GenSR'!J531),INDEX('913'!$I$6:$I$1205,'GenSR'!J531),0)-IF(ISNUMBER('GenSR'!K531),INDEX('913'!$I$6:$I$1205,'GenSR'!K531),0)-IF(ISNUMBER('GenSR'!L531),INDEX('913'!$I$6:$I$1205,'GenSR'!L531),0)-IF(ISNUMBER('GenSR'!M531),INDEX('913'!$I$6:$I$1205,'GenSR'!M531),0)-IF(ISNUMBER('GenSR'!N531),INDEX('913'!$I$6:$I$1205,'GenSR'!N531),0)-IF(ISNUMBER('GenSR'!O531),INDEX('913'!$I$6:$I$1205,'GenSR'!O531),0)</f>
        <v>0</v>
      </c>
      <c r="T525" s="6">
        <f>IF(S525=0,1,MAX(1,SQRT(S525^2+(IF(ISNUMBER('GenSR'!H531),INDEX('913'!$J$6:$J$1205,'GenSR'!H531),0)+IF(ISNUMBER('GenSR'!I531),INDEX('913'!$J$6:$J$1205,'GenSR'!I531),0)+IF(ISNUMBER('GenSR'!J531),INDEX('913'!$J$6:$J$1205,'GenSR'!J531),0)+IF(ISNUMBER('GenSR'!K531),INDEX('913'!$J$6:$J$1205,'GenSR'!K531),0)+IF(ISNUMBER('GenSR'!L531),INDEX('913'!$J$6:$J$1205,'GenSR'!L531),0)+IF(ISNUMBER('GenSR'!M531),INDEX('913'!$J$6:$J$1205,'GenSR'!M531),0)+IF(ISNUMBER('GenSR'!N531),INDEX('913'!$J$6:$J$1205,'GenSR'!N531),0)+IF(ISNUMBER('GenSR'!O531),INDEX('913'!$J$6:$J$1205,'GenSR'!O531),0))^2)/S525))</f>
        <v>0</v>
      </c>
      <c r="U525" s="26">
        <f>100*('GenSR'!AO531*'935'!Q474*T525)/'11'!B$17</f>
        <v>0</v>
      </c>
      <c r="V525" s="26">
        <f>100*'GenSR'!AN531/'11'!B$17</f>
        <v>0</v>
      </c>
      <c r="W525" s="26">
        <f>100*('GenSR'!AO531*T525)/'11'!D$17</f>
        <v>0</v>
      </c>
      <c r="X525" s="26">
        <f>100/'11'!B$17*'GenAgg'!E$27*'GenVol'!F486</f>
        <v>0</v>
      </c>
      <c r="Y525" s="26">
        <f>IF('GenVol'!B486=0,0,(1-B525/'GenVol'!B486)*(V525+IF('935'!Q474=0,0,(W525*'935'!Q474*('11'!D$17-'935'!Y474)/('11'!B$17-'935'!X474)))))</f>
        <v>0</v>
      </c>
      <c r="Z525" s="6">
        <f>IF('GenVol'!B486=0,1,B525/'GenVol'!B486)*W525</f>
        <v>0</v>
      </c>
      <c r="AA525" s="26">
        <f>IF('GenVol'!B486=0,1,B525/'GenVol'!B486)*V525</f>
        <v>0</v>
      </c>
      <c r="AB525" s="26">
        <f>X525+AA525</f>
        <v>0</v>
      </c>
      <c r="AC525" s="24">
        <f>'11'!D$17-'935'!Y474</f>
        <v>0</v>
      </c>
      <c r="AD525" s="24">
        <f>(P525+Q525)*'GenVol'!B486</f>
        <v>0</v>
      </c>
      <c r="AE525" s="10"/>
    </row>
    <row r="526" spans="1:31">
      <c r="A526" s="21">
        <v>469</v>
      </c>
      <c r="B526" s="24">
        <f>'GenVol'!B487-('935'!T475*(1-'935'!X475/'11'!B$17))</f>
        <v>0</v>
      </c>
      <c r="C526" s="6">
        <f>MAX('11'!$C$45+0,MIN('935'!L475+0,'11'!$C$40+0))</f>
        <v>0</v>
      </c>
      <c r="D526" s="6">
        <f>MAX('11'!$D$45+0,MIN('935'!M475+0,'11'!$D$40+0))</f>
        <v>0</v>
      </c>
      <c r="E526" s="6">
        <f>MAX('11'!$E$45+0,MIN('935'!N475+0,'11'!$E$40+0))</f>
        <v>0</v>
      </c>
      <c r="F526" s="6">
        <f>MAX('11'!$F$45+0,MIN('935'!O475+0,'11'!$F$40+0))</f>
        <v>0</v>
      </c>
      <c r="G526" s="6">
        <f>MAX('11'!$G$45+0,MIN('935'!P475+0,'11'!$G$40+0))</f>
        <v>0</v>
      </c>
      <c r="H526" s="6">
        <f>IF('935'!$K475=1000,'Fixed'!$M$636*'Fixed'!$F486/(1+'11'!$C$12)*$C526,0)</f>
        <v>0</v>
      </c>
      <c r="I526" s="6">
        <f>IF(MOD('935'!$K475,1000)=100,'Fixed'!$N$636*'Fixed'!$F486/(1+'11'!$D$12)*$D526,0)</f>
        <v>0</v>
      </c>
      <c r="J526" s="6">
        <f>IF(MOD('935'!$K475,100)=10,'Fixed'!$O$636*'Fixed'!$F486/(1+'11'!$E$12)*$E526,0)</f>
        <v>0</v>
      </c>
      <c r="K526" s="6">
        <f>IF(AND(MOD('935'!$K475,10)&gt;0,MOD('935'!$K475,1000)&gt;1),'Fixed'!$P$636*'Fixed'!$F486/(1+'11'!$F$12)*$F526,0)</f>
        <v>0</v>
      </c>
      <c r="L526" s="6">
        <f>IF(MOD('935'!$K475,1000)=1,'Fixed'!$Q$636*'Fixed'!$F486/(1+'11'!$G$12)*$G526,0)</f>
        <v>0</v>
      </c>
      <c r="M526" s="6">
        <f>IF('935'!$K475&gt;1000,'Fixed'!$M$636*'GenVol'!$F487*$C526,0)</f>
        <v>0</v>
      </c>
      <c r="N526" s="6">
        <f>IF(MOD('935'!$K475,1000)&gt;100,'Fixed'!$N$636*'GenVol'!$F487*$D526,0)</f>
        <v>0</v>
      </c>
      <c r="O526" s="6">
        <f>IF(MOD('935'!$K475,100)&gt;10,'Fixed'!$O$636*'GenVol'!$F487*$E526,0)</f>
        <v>0</v>
      </c>
      <c r="P526" s="6">
        <f>$H526+$I526+$J526+$K526+$L526</f>
        <v>0</v>
      </c>
      <c r="Q526" s="6">
        <f>$M526+$N526+$O526</f>
        <v>0</v>
      </c>
      <c r="R526" s="26">
        <f>100/'11'!B$17*'Fixed'!E486*('Fixed'!E$1278+'Fixed'!F$1278)</f>
        <v>0</v>
      </c>
      <c r="S526" s="24">
        <f>0-IF(ISNUMBER('GenSR'!H532),INDEX('913'!$I$6:$I$1205,'GenSR'!H532),0)-IF(ISNUMBER('GenSR'!I532),INDEX('913'!$I$6:$I$1205,'GenSR'!I532),0)-IF(ISNUMBER('GenSR'!J532),INDEX('913'!$I$6:$I$1205,'GenSR'!J532),0)-IF(ISNUMBER('GenSR'!K532),INDEX('913'!$I$6:$I$1205,'GenSR'!K532),0)-IF(ISNUMBER('GenSR'!L532),INDEX('913'!$I$6:$I$1205,'GenSR'!L532),0)-IF(ISNUMBER('GenSR'!M532),INDEX('913'!$I$6:$I$1205,'GenSR'!M532),0)-IF(ISNUMBER('GenSR'!N532),INDEX('913'!$I$6:$I$1205,'GenSR'!N532),0)-IF(ISNUMBER('GenSR'!O532),INDEX('913'!$I$6:$I$1205,'GenSR'!O532),0)</f>
        <v>0</v>
      </c>
      <c r="T526" s="6">
        <f>IF(S526=0,1,MAX(1,SQRT(S526^2+(IF(ISNUMBER('GenSR'!H532),INDEX('913'!$J$6:$J$1205,'GenSR'!H532),0)+IF(ISNUMBER('GenSR'!I532),INDEX('913'!$J$6:$J$1205,'GenSR'!I532),0)+IF(ISNUMBER('GenSR'!J532),INDEX('913'!$J$6:$J$1205,'GenSR'!J532),0)+IF(ISNUMBER('GenSR'!K532),INDEX('913'!$J$6:$J$1205,'GenSR'!K532),0)+IF(ISNUMBER('GenSR'!L532),INDEX('913'!$J$6:$J$1205,'GenSR'!L532),0)+IF(ISNUMBER('GenSR'!M532),INDEX('913'!$J$6:$J$1205,'GenSR'!M532),0)+IF(ISNUMBER('GenSR'!N532),INDEX('913'!$J$6:$J$1205,'GenSR'!N532),0)+IF(ISNUMBER('GenSR'!O532),INDEX('913'!$J$6:$J$1205,'GenSR'!O532),0))^2)/S526))</f>
        <v>0</v>
      </c>
      <c r="U526" s="26">
        <f>100*('GenSR'!AO532*'935'!Q475*T526)/'11'!B$17</f>
        <v>0</v>
      </c>
      <c r="V526" s="26">
        <f>100*'GenSR'!AN532/'11'!B$17</f>
        <v>0</v>
      </c>
      <c r="W526" s="26">
        <f>100*('GenSR'!AO532*T526)/'11'!D$17</f>
        <v>0</v>
      </c>
      <c r="X526" s="26">
        <f>100/'11'!B$17*'GenAgg'!E$27*'GenVol'!F487</f>
        <v>0</v>
      </c>
      <c r="Y526" s="26">
        <f>IF('GenVol'!B487=0,0,(1-B526/'GenVol'!B487)*(V526+IF('935'!Q475=0,0,(W526*'935'!Q475*('11'!D$17-'935'!Y475)/('11'!B$17-'935'!X475)))))</f>
        <v>0</v>
      </c>
      <c r="Z526" s="6">
        <f>IF('GenVol'!B487=0,1,B526/'GenVol'!B487)*W526</f>
        <v>0</v>
      </c>
      <c r="AA526" s="26">
        <f>IF('GenVol'!B487=0,1,B526/'GenVol'!B487)*V526</f>
        <v>0</v>
      </c>
      <c r="AB526" s="26">
        <f>X526+AA526</f>
        <v>0</v>
      </c>
      <c r="AC526" s="24">
        <f>'11'!D$17-'935'!Y475</f>
        <v>0</v>
      </c>
      <c r="AD526" s="24">
        <f>(P526+Q526)*'GenVol'!B487</f>
        <v>0</v>
      </c>
      <c r="AE526" s="10"/>
    </row>
    <row r="527" spans="1:31">
      <c r="A527" s="21">
        <v>470</v>
      </c>
      <c r="B527" s="24">
        <f>'GenVol'!B488-('935'!T476*(1-'935'!X476/'11'!B$17))</f>
        <v>0</v>
      </c>
      <c r="C527" s="6">
        <f>MAX('11'!$C$45+0,MIN('935'!L476+0,'11'!$C$40+0))</f>
        <v>0</v>
      </c>
      <c r="D527" s="6">
        <f>MAX('11'!$D$45+0,MIN('935'!M476+0,'11'!$D$40+0))</f>
        <v>0</v>
      </c>
      <c r="E527" s="6">
        <f>MAX('11'!$E$45+0,MIN('935'!N476+0,'11'!$E$40+0))</f>
        <v>0</v>
      </c>
      <c r="F527" s="6">
        <f>MAX('11'!$F$45+0,MIN('935'!O476+0,'11'!$F$40+0))</f>
        <v>0</v>
      </c>
      <c r="G527" s="6">
        <f>MAX('11'!$G$45+0,MIN('935'!P476+0,'11'!$G$40+0))</f>
        <v>0</v>
      </c>
      <c r="H527" s="6">
        <f>IF('935'!$K476=1000,'Fixed'!$M$636*'Fixed'!$F487/(1+'11'!$C$12)*$C527,0)</f>
        <v>0</v>
      </c>
      <c r="I527" s="6">
        <f>IF(MOD('935'!$K476,1000)=100,'Fixed'!$N$636*'Fixed'!$F487/(1+'11'!$D$12)*$D527,0)</f>
        <v>0</v>
      </c>
      <c r="J527" s="6">
        <f>IF(MOD('935'!$K476,100)=10,'Fixed'!$O$636*'Fixed'!$F487/(1+'11'!$E$12)*$E527,0)</f>
        <v>0</v>
      </c>
      <c r="K527" s="6">
        <f>IF(AND(MOD('935'!$K476,10)&gt;0,MOD('935'!$K476,1000)&gt;1),'Fixed'!$P$636*'Fixed'!$F487/(1+'11'!$F$12)*$F527,0)</f>
        <v>0</v>
      </c>
      <c r="L527" s="6">
        <f>IF(MOD('935'!$K476,1000)=1,'Fixed'!$Q$636*'Fixed'!$F487/(1+'11'!$G$12)*$G527,0)</f>
        <v>0</v>
      </c>
      <c r="M527" s="6">
        <f>IF('935'!$K476&gt;1000,'Fixed'!$M$636*'GenVol'!$F488*$C527,0)</f>
        <v>0</v>
      </c>
      <c r="N527" s="6">
        <f>IF(MOD('935'!$K476,1000)&gt;100,'Fixed'!$N$636*'GenVol'!$F488*$D527,0)</f>
        <v>0</v>
      </c>
      <c r="O527" s="6">
        <f>IF(MOD('935'!$K476,100)&gt;10,'Fixed'!$O$636*'GenVol'!$F488*$E527,0)</f>
        <v>0</v>
      </c>
      <c r="P527" s="6">
        <f>$H527+$I527+$J527+$K527+$L527</f>
        <v>0</v>
      </c>
      <c r="Q527" s="6">
        <f>$M527+$N527+$O527</f>
        <v>0</v>
      </c>
      <c r="R527" s="26">
        <f>100/'11'!B$17*'Fixed'!E487*('Fixed'!E$1278+'Fixed'!F$1278)</f>
        <v>0</v>
      </c>
      <c r="S527" s="24">
        <f>0-IF(ISNUMBER('GenSR'!H533),INDEX('913'!$I$6:$I$1205,'GenSR'!H533),0)-IF(ISNUMBER('GenSR'!I533),INDEX('913'!$I$6:$I$1205,'GenSR'!I533),0)-IF(ISNUMBER('GenSR'!J533),INDEX('913'!$I$6:$I$1205,'GenSR'!J533),0)-IF(ISNUMBER('GenSR'!K533),INDEX('913'!$I$6:$I$1205,'GenSR'!K533),0)-IF(ISNUMBER('GenSR'!L533),INDEX('913'!$I$6:$I$1205,'GenSR'!L533),0)-IF(ISNUMBER('GenSR'!M533),INDEX('913'!$I$6:$I$1205,'GenSR'!M533),0)-IF(ISNUMBER('GenSR'!N533),INDEX('913'!$I$6:$I$1205,'GenSR'!N533),0)-IF(ISNUMBER('GenSR'!O533),INDEX('913'!$I$6:$I$1205,'GenSR'!O533),0)</f>
        <v>0</v>
      </c>
      <c r="T527" s="6">
        <f>IF(S527=0,1,MAX(1,SQRT(S527^2+(IF(ISNUMBER('GenSR'!H533),INDEX('913'!$J$6:$J$1205,'GenSR'!H533),0)+IF(ISNUMBER('GenSR'!I533),INDEX('913'!$J$6:$J$1205,'GenSR'!I533),0)+IF(ISNUMBER('GenSR'!J533),INDEX('913'!$J$6:$J$1205,'GenSR'!J533),0)+IF(ISNUMBER('GenSR'!K533),INDEX('913'!$J$6:$J$1205,'GenSR'!K533),0)+IF(ISNUMBER('GenSR'!L533),INDEX('913'!$J$6:$J$1205,'GenSR'!L533),0)+IF(ISNUMBER('GenSR'!M533),INDEX('913'!$J$6:$J$1205,'GenSR'!M533),0)+IF(ISNUMBER('GenSR'!N533),INDEX('913'!$J$6:$J$1205,'GenSR'!N533),0)+IF(ISNUMBER('GenSR'!O533),INDEX('913'!$J$6:$J$1205,'GenSR'!O533),0))^2)/S527))</f>
        <v>0</v>
      </c>
      <c r="U527" s="26">
        <f>100*('GenSR'!AO533*'935'!Q476*T527)/'11'!B$17</f>
        <v>0</v>
      </c>
      <c r="V527" s="26">
        <f>100*'GenSR'!AN533/'11'!B$17</f>
        <v>0</v>
      </c>
      <c r="W527" s="26">
        <f>100*('GenSR'!AO533*T527)/'11'!D$17</f>
        <v>0</v>
      </c>
      <c r="X527" s="26">
        <f>100/'11'!B$17*'GenAgg'!E$27*'GenVol'!F488</f>
        <v>0</v>
      </c>
      <c r="Y527" s="26">
        <f>IF('GenVol'!B488=0,0,(1-B527/'GenVol'!B488)*(V527+IF('935'!Q476=0,0,(W527*'935'!Q476*('11'!D$17-'935'!Y476)/('11'!B$17-'935'!X476)))))</f>
        <v>0</v>
      </c>
      <c r="Z527" s="6">
        <f>IF('GenVol'!B488=0,1,B527/'GenVol'!B488)*W527</f>
        <v>0</v>
      </c>
      <c r="AA527" s="26">
        <f>IF('GenVol'!B488=0,1,B527/'GenVol'!B488)*V527</f>
        <v>0</v>
      </c>
      <c r="AB527" s="26">
        <f>X527+AA527</f>
        <v>0</v>
      </c>
      <c r="AC527" s="24">
        <f>'11'!D$17-'935'!Y476</f>
        <v>0</v>
      </c>
      <c r="AD527" s="24">
        <f>(P527+Q527)*'GenVol'!B488</f>
        <v>0</v>
      </c>
      <c r="AE527" s="10"/>
    </row>
    <row r="528" spans="1:31">
      <c r="A528" s="21">
        <v>471</v>
      </c>
      <c r="B528" s="24">
        <f>'GenVol'!B489-('935'!T477*(1-'935'!X477/'11'!B$17))</f>
        <v>0</v>
      </c>
      <c r="C528" s="6">
        <f>MAX('11'!$C$45+0,MIN('935'!L477+0,'11'!$C$40+0))</f>
        <v>0</v>
      </c>
      <c r="D528" s="6">
        <f>MAX('11'!$D$45+0,MIN('935'!M477+0,'11'!$D$40+0))</f>
        <v>0</v>
      </c>
      <c r="E528" s="6">
        <f>MAX('11'!$E$45+0,MIN('935'!N477+0,'11'!$E$40+0))</f>
        <v>0</v>
      </c>
      <c r="F528" s="6">
        <f>MAX('11'!$F$45+0,MIN('935'!O477+0,'11'!$F$40+0))</f>
        <v>0</v>
      </c>
      <c r="G528" s="6">
        <f>MAX('11'!$G$45+0,MIN('935'!P477+0,'11'!$G$40+0))</f>
        <v>0</v>
      </c>
      <c r="H528" s="6">
        <f>IF('935'!$K477=1000,'Fixed'!$M$636*'Fixed'!$F488/(1+'11'!$C$12)*$C528,0)</f>
        <v>0</v>
      </c>
      <c r="I528" s="6">
        <f>IF(MOD('935'!$K477,1000)=100,'Fixed'!$N$636*'Fixed'!$F488/(1+'11'!$D$12)*$D528,0)</f>
        <v>0</v>
      </c>
      <c r="J528" s="6">
        <f>IF(MOD('935'!$K477,100)=10,'Fixed'!$O$636*'Fixed'!$F488/(1+'11'!$E$12)*$E528,0)</f>
        <v>0</v>
      </c>
      <c r="K528" s="6">
        <f>IF(AND(MOD('935'!$K477,10)&gt;0,MOD('935'!$K477,1000)&gt;1),'Fixed'!$P$636*'Fixed'!$F488/(1+'11'!$F$12)*$F528,0)</f>
        <v>0</v>
      </c>
      <c r="L528" s="6">
        <f>IF(MOD('935'!$K477,1000)=1,'Fixed'!$Q$636*'Fixed'!$F488/(1+'11'!$G$12)*$G528,0)</f>
        <v>0</v>
      </c>
      <c r="M528" s="6">
        <f>IF('935'!$K477&gt;1000,'Fixed'!$M$636*'GenVol'!$F489*$C528,0)</f>
        <v>0</v>
      </c>
      <c r="N528" s="6">
        <f>IF(MOD('935'!$K477,1000)&gt;100,'Fixed'!$N$636*'GenVol'!$F489*$D528,0)</f>
        <v>0</v>
      </c>
      <c r="O528" s="6">
        <f>IF(MOD('935'!$K477,100)&gt;10,'Fixed'!$O$636*'GenVol'!$F489*$E528,0)</f>
        <v>0</v>
      </c>
      <c r="P528" s="6">
        <f>$H528+$I528+$J528+$K528+$L528</f>
        <v>0</v>
      </c>
      <c r="Q528" s="6">
        <f>$M528+$N528+$O528</f>
        <v>0</v>
      </c>
      <c r="R528" s="26">
        <f>100/'11'!B$17*'Fixed'!E488*('Fixed'!E$1278+'Fixed'!F$1278)</f>
        <v>0</v>
      </c>
      <c r="S528" s="24">
        <f>0-IF(ISNUMBER('GenSR'!H534),INDEX('913'!$I$6:$I$1205,'GenSR'!H534),0)-IF(ISNUMBER('GenSR'!I534),INDEX('913'!$I$6:$I$1205,'GenSR'!I534),0)-IF(ISNUMBER('GenSR'!J534),INDEX('913'!$I$6:$I$1205,'GenSR'!J534),0)-IF(ISNUMBER('GenSR'!K534),INDEX('913'!$I$6:$I$1205,'GenSR'!K534),0)-IF(ISNUMBER('GenSR'!L534),INDEX('913'!$I$6:$I$1205,'GenSR'!L534),0)-IF(ISNUMBER('GenSR'!M534),INDEX('913'!$I$6:$I$1205,'GenSR'!M534),0)-IF(ISNUMBER('GenSR'!N534),INDEX('913'!$I$6:$I$1205,'GenSR'!N534),0)-IF(ISNUMBER('GenSR'!O534),INDEX('913'!$I$6:$I$1205,'GenSR'!O534),0)</f>
        <v>0</v>
      </c>
      <c r="T528" s="6">
        <f>IF(S528=0,1,MAX(1,SQRT(S528^2+(IF(ISNUMBER('GenSR'!H534),INDEX('913'!$J$6:$J$1205,'GenSR'!H534),0)+IF(ISNUMBER('GenSR'!I534),INDEX('913'!$J$6:$J$1205,'GenSR'!I534),0)+IF(ISNUMBER('GenSR'!J534),INDEX('913'!$J$6:$J$1205,'GenSR'!J534),0)+IF(ISNUMBER('GenSR'!K534),INDEX('913'!$J$6:$J$1205,'GenSR'!K534),0)+IF(ISNUMBER('GenSR'!L534),INDEX('913'!$J$6:$J$1205,'GenSR'!L534),0)+IF(ISNUMBER('GenSR'!M534),INDEX('913'!$J$6:$J$1205,'GenSR'!M534),0)+IF(ISNUMBER('GenSR'!N534),INDEX('913'!$J$6:$J$1205,'GenSR'!N534),0)+IF(ISNUMBER('GenSR'!O534),INDEX('913'!$J$6:$J$1205,'GenSR'!O534),0))^2)/S528))</f>
        <v>0</v>
      </c>
      <c r="U528" s="26">
        <f>100*('GenSR'!AO534*'935'!Q477*T528)/'11'!B$17</f>
        <v>0</v>
      </c>
      <c r="V528" s="26">
        <f>100*'GenSR'!AN534/'11'!B$17</f>
        <v>0</v>
      </c>
      <c r="W528" s="26">
        <f>100*('GenSR'!AO534*T528)/'11'!D$17</f>
        <v>0</v>
      </c>
      <c r="X528" s="26">
        <f>100/'11'!B$17*'GenAgg'!E$27*'GenVol'!F489</f>
        <v>0</v>
      </c>
      <c r="Y528" s="26">
        <f>IF('GenVol'!B489=0,0,(1-B528/'GenVol'!B489)*(V528+IF('935'!Q477=0,0,(W528*'935'!Q477*('11'!D$17-'935'!Y477)/('11'!B$17-'935'!X477)))))</f>
        <v>0</v>
      </c>
      <c r="Z528" s="6">
        <f>IF('GenVol'!B489=0,1,B528/'GenVol'!B489)*W528</f>
        <v>0</v>
      </c>
      <c r="AA528" s="26">
        <f>IF('GenVol'!B489=0,1,B528/'GenVol'!B489)*V528</f>
        <v>0</v>
      </c>
      <c r="AB528" s="26">
        <f>X528+AA528</f>
        <v>0</v>
      </c>
      <c r="AC528" s="24">
        <f>'11'!D$17-'935'!Y477</f>
        <v>0</v>
      </c>
      <c r="AD528" s="24">
        <f>(P528+Q528)*'GenVol'!B489</f>
        <v>0</v>
      </c>
      <c r="AE528" s="10"/>
    </row>
    <row r="529" spans="1:31">
      <c r="A529" s="21">
        <v>472</v>
      </c>
      <c r="B529" s="24">
        <f>'GenVol'!B490-('935'!T478*(1-'935'!X478/'11'!B$17))</f>
        <v>0</v>
      </c>
      <c r="C529" s="6">
        <f>MAX('11'!$C$45+0,MIN('935'!L478+0,'11'!$C$40+0))</f>
        <v>0</v>
      </c>
      <c r="D529" s="6">
        <f>MAX('11'!$D$45+0,MIN('935'!M478+0,'11'!$D$40+0))</f>
        <v>0</v>
      </c>
      <c r="E529" s="6">
        <f>MAX('11'!$E$45+0,MIN('935'!N478+0,'11'!$E$40+0))</f>
        <v>0</v>
      </c>
      <c r="F529" s="6">
        <f>MAX('11'!$F$45+0,MIN('935'!O478+0,'11'!$F$40+0))</f>
        <v>0</v>
      </c>
      <c r="G529" s="6">
        <f>MAX('11'!$G$45+0,MIN('935'!P478+0,'11'!$G$40+0))</f>
        <v>0</v>
      </c>
      <c r="H529" s="6">
        <f>IF('935'!$K478=1000,'Fixed'!$M$636*'Fixed'!$F489/(1+'11'!$C$12)*$C529,0)</f>
        <v>0</v>
      </c>
      <c r="I529" s="6">
        <f>IF(MOD('935'!$K478,1000)=100,'Fixed'!$N$636*'Fixed'!$F489/(1+'11'!$D$12)*$D529,0)</f>
        <v>0</v>
      </c>
      <c r="J529" s="6">
        <f>IF(MOD('935'!$K478,100)=10,'Fixed'!$O$636*'Fixed'!$F489/(1+'11'!$E$12)*$E529,0)</f>
        <v>0</v>
      </c>
      <c r="K529" s="6">
        <f>IF(AND(MOD('935'!$K478,10)&gt;0,MOD('935'!$K478,1000)&gt;1),'Fixed'!$P$636*'Fixed'!$F489/(1+'11'!$F$12)*$F529,0)</f>
        <v>0</v>
      </c>
      <c r="L529" s="6">
        <f>IF(MOD('935'!$K478,1000)=1,'Fixed'!$Q$636*'Fixed'!$F489/(1+'11'!$G$12)*$G529,0)</f>
        <v>0</v>
      </c>
      <c r="M529" s="6">
        <f>IF('935'!$K478&gt;1000,'Fixed'!$M$636*'GenVol'!$F490*$C529,0)</f>
        <v>0</v>
      </c>
      <c r="N529" s="6">
        <f>IF(MOD('935'!$K478,1000)&gt;100,'Fixed'!$N$636*'GenVol'!$F490*$D529,0)</f>
        <v>0</v>
      </c>
      <c r="O529" s="6">
        <f>IF(MOD('935'!$K478,100)&gt;10,'Fixed'!$O$636*'GenVol'!$F490*$E529,0)</f>
        <v>0</v>
      </c>
      <c r="P529" s="6">
        <f>$H529+$I529+$J529+$K529+$L529</f>
        <v>0</v>
      </c>
      <c r="Q529" s="6">
        <f>$M529+$N529+$O529</f>
        <v>0</v>
      </c>
      <c r="R529" s="26">
        <f>100/'11'!B$17*'Fixed'!E489*('Fixed'!E$1278+'Fixed'!F$1278)</f>
        <v>0</v>
      </c>
      <c r="S529" s="24">
        <f>0-IF(ISNUMBER('GenSR'!H535),INDEX('913'!$I$6:$I$1205,'GenSR'!H535),0)-IF(ISNUMBER('GenSR'!I535),INDEX('913'!$I$6:$I$1205,'GenSR'!I535),0)-IF(ISNUMBER('GenSR'!J535),INDEX('913'!$I$6:$I$1205,'GenSR'!J535),0)-IF(ISNUMBER('GenSR'!K535),INDEX('913'!$I$6:$I$1205,'GenSR'!K535),0)-IF(ISNUMBER('GenSR'!L535),INDEX('913'!$I$6:$I$1205,'GenSR'!L535),0)-IF(ISNUMBER('GenSR'!M535),INDEX('913'!$I$6:$I$1205,'GenSR'!M535),0)-IF(ISNUMBER('GenSR'!N535),INDEX('913'!$I$6:$I$1205,'GenSR'!N535),0)-IF(ISNUMBER('GenSR'!O535),INDEX('913'!$I$6:$I$1205,'GenSR'!O535),0)</f>
        <v>0</v>
      </c>
      <c r="T529" s="6">
        <f>IF(S529=0,1,MAX(1,SQRT(S529^2+(IF(ISNUMBER('GenSR'!H535),INDEX('913'!$J$6:$J$1205,'GenSR'!H535),0)+IF(ISNUMBER('GenSR'!I535),INDEX('913'!$J$6:$J$1205,'GenSR'!I535),0)+IF(ISNUMBER('GenSR'!J535),INDEX('913'!$J$6:$J$1205,'GenSR'!J535),0)+IF(ISNUMBER('GenSR'!K535),INDEX('913'!$J$6:$J$1205,'GenSR'!K535),0)+IF(ISNUMBER('GenSR'!L535),INDEX('913'!$J$6:$J$1205,'GenSR'!L535),0)+IF(ISNUMBER('GenSR'!M535),INDEX('913'!$J$6:$J$1205,'GenSR'!M535),0)+IF(ISNUMBER('GenSR'!N535),INDEX('913'!$J$6:$J$1205,'GenSR'!N535),0)+IF(ISNUMBER('GenSR'!O535),INDEX('913'!$J$6:$J$1205,'GenSR'!O535),0))^2)/S529))</f>
        <v>0</v>
      </c>
      <c r="U529" s="26">
        <f>100*('GenSR'!AO535*'935'!Q478*T529)/'11'!B$17</f>
        <v>0</v>
      </c>
      <c r="V529" s="26">
        <f>100*'GenSR'!AN535/'11'!B$17</f>
        <v>0</v>
      </c>
      <c r="W529" s="26">
        <f>100*('GenSR'!AO535*T529)/'11'!D$17</f>
        <v>0</v>
      </c>
      <c r="X529" s="26">
        <f>100/'11'!B$17*'GenAgg'!E$27*'GenVol'!F490</f>
        <v>0</v>
      </c>
      <c r="Y529" s="26">
        <f>IF('GenVol'!B490=0,0,(1-B529/'GenVol'!B490)*(V529+IF('935'!Q478=0,0,(W529*'935'!Q478*('11'!D$17-'935'!Y478)/('11'!B$17-'935'!X478)))))</f>
        <v>0</v>
      </c>
      <c r="Z529" s="6">
        <f>IF('GenVol'!B490=0,1,B529/'GenVol'!B490)*W529</f>
        <v>0</v>
      </c>
      <c r="AA529" s="26">
        <f>IF('GenVol'!B490=0,1,B529/'GenVol'!B490)*V529</f>
        <v>0</v>
      </c>
      <c r="AB529" s="26">
        <f>X529+AA529</f>
        <v>0</v>
      </c>
      <c r="AC529" s="24">
        <f>'11'!D$17-'935'!Y478</f>
        <v>0</v>
      </c>
      <c r="AD529" s="24">
        <f>(P529+Q529)*'GenVol'!B490</f>
        <v>0</v>
      </c>
      <c r="AE529" s="10"/>
    </row>
    <row r="530" spans="1:31">
      <c r="A530" s="21">
        <v>473</v>
      </c>
      <c r="B530" s="24">
        <f>'GenVol'!B491-('935'!T479*(1-'935'!X479/'11'!B$17))</f>
        <v>0</v>
      </c>
      <c r="C530" s="6">
        <f>MAX('11'!$C$45+0,MIN('935'!L479+0,'11'!$C$40+0))</f>
        <v>0</v>
      </c>
      <c r="D530" s="6">
        <f>MAX('11'!$D$45+0,MIN('935'!M479+0,'11'!$D$40+0))</f>
        <v>0</v>
      </c>
      <c r="E530" s="6">
        <f>MAX('11'!$E$45+0,MIN('935'!N479+0,'11'!$E$40+0))</f>
        <v>0</v>
      </c>
      <c r="F530" s="6">
        <f>MAX('11'!$F$45+0,MIN('935'!O479+0,'11'!$F$40+0))</f>
        <v>0</v>
      </c>
      <c r="G530" s="6">
        <f>MAX('11'!$G$45+0,MIN('935'!P479+0,'11'!$G$40+0))</f>
        <v>0</v>
      </c>
      <c r="H530" s="6">
        <f>IF('935'!$K479=1000,'Fixed'!$M$636*'Fixed'!$F490/(1+'11'!$C$12)*$C530,0)</f>
        <v>0</v>
      </c>
      <c r="I530" s="6">
        <f>IF(MOD('935'!$K479,1000)=100,'Fixed'!$N$636*'Fixed'!$F490/(1+'11'!$D$12)*$D530,0)</f>
        <v>0</v>
      </c>
      <c r="J530" s="6">
        <f>IF(MOD('935'!$K479,100)=10,'Fixed'!$O$636*'Fixed'!$F490/(1+'11'!$E$12)*$E530,0)</f>
        <v>0</v>
      </c>
      <c r="K530" s="6">
        <f>IF(AND(MOD('935'!$K479,10)&gt;0,MOD('935'!$K479,1000)&gt;1),'Fixed'!$P$636*'Fixed'!$F490/(1+'11'!$F$12)*$F530,0)</f>
        <v>0</v>
      </c>
      <c r="L530" s="6">
        <f>IF(MOD('935'!$K479,1000)=1,'Fixed'!$Q$636*'Fixed'!$F490/(1+'11'!$G$12)*$G530,0)</f>
        <v>0</v>
      </c>
      <c r="M530" s="6">
        <f>IF('935'!$K479&gt;1000,'Fixed'!$M$636*'GenVol'!$F491*$C530,0)</f>
        <v>0</v>
      </c>
      <c r="N530" s="6">
        <f>IF(MOD('935'!$K479,1000)&gt;100,'Fixed'!$N$636*'GenVol'!$F491*$D530,0)</f>
        <v>0</v>
      </c>
      <c r="O530" s="6">
        <f>IF(MOD('935'!$K479,100)&gt;10,'Fixed'!$O$636*'GenVol'!$F491*$E530,0)</f>
        <v>0</v>
      </c>
      <c r="P530" s="6">
        <f>$H530+$I530+$J530+$K530+$L530</f>
        <v>0</v>
      </c>
      <c r="Q530" s="6">
        <f>$M530+$N530+$O530</f>
        <v>0</v>
      </c>
      <c r="R530" s="26">
        <f>100/'11'!B$17*'Fixed'!E490*('Fixed'!E$1278+'Fixed'!F$1278)</f>
        <v>0</v>
      </c>
      <c r="S530" s="24">
        <f>0-IF(ISNUMBER('GenSR'!H536),INDEX('913'!$I$6:$I$1205,'GenSR'!H536),0)-IF(ISNUMBER('GenSR'!I536),INDEX('913'!$I$6:$I$1205,'GenSR'!I536),0)-IF(ISNUMBER('GenSR'!J536),INDEX('913'!$I$6:$I$1205,'GenSR'!J536),0)-IF(ISNUMBER('GenSR'!K536),INDEX('913'!$I$6:$I$1205,'GenSR'!K536),0)-IF(ISNUMBER('GenSR'!L536),INDEX('913'!$I$6:$I$1205,'GenSR'!L536),0)-IF(ISNUMBER('GenSR'!M536),INDEX('913'!$I$6:$I$1205,'GenSR'!M536),0)-IF(ISNUMBER('GenSR'!N536),INDEX('913'!$I$6:$I$1205,'GenSR'!N536),0)-IF(ISNUMBER('GenSR'!O536),INDEX('913'!$I$6:$I$1205,'GenSR'!O536),0)</f>
        <v>0</v>
      </c>
      <c r="T530" s="6">
        <f>IF(S530=0,1,MAX(1,SQRT(S530^2+(IF(ISNUMBER('GenSR'!H536),INDEX('913'!$J$6:$J$1205,'GenSR'!H536),0)+IF(ISNUMBER('GenSR'!I536),INDEX('913'!$J$6:$J$1205,'GenSR'!I536),0)+IF(ISNUMBER('GenSR'!J536),INDEX('913'!$J$6:$J$1205,'GenSR'!J536),0)+IF(ISNUMBER('GenSR'!K536),INDEX('913'!$J$6:$J$1205,'GenSR'!K536),0)+IF(ISNUMBER('GenSR'!L536),INDEX('913'!$J$6:$J$1205,'GenSR'!L536),0)+IF(ISNUMBER('GenSR'!M536),INDEX('913'!$J$6:$J$1205,'GenSR'!M536),0)+IF(ISNUMBER('GenSR'!N536),INDEX('913'!$J$6:$J$1205,'GenSR'!N536),0)+IF(ISNUMBER('GenSR'!O536),INDEX('913'!$J$6:$J$1205,'GenSR'!O536),0))^2)/S530))</f>
        <v>0</v>
      </c>
      <c r="U530" s="26">
        <f>100*('GenSR'!AO536*'935'!Q479*T530)/'11'!B$17</f>
        <v>0</v>
      </c>
      <c r="V530" s="26">
        <f>100*'GenSR'!AN536/'11'!B$17</f>
        <v>0</v>
      </c>
      <c r="W530" s="26">
        <f>100*('GenSR'!AO536*T530)/'11'!D$17</f>
        <v>0</v>
      </c>
      <c r="X530" s="26">
        <f>100/'11'!B$17*'GenAgg'!E$27*'GenVol'!F491</f>
        <v>0</v>
      </c>
      <c r="Y530" s="26">
        <f>IF('GenVol'!B491=0,0,(1-B530/'GenVol'!B491)*(V530+IF('935'!Q479=0,0,(W530*'935'!Q479*('11'!D$17-'935'!Y479)/('11'!B$17-'935'!X479)))))</f>
        <v>0</v>
      </c>
      <c r="Z530" s="6">
        <f>IF('GenVol'!B491=0,1,B530/'GenVol'!B491)*W530</f>
        <v>0</v>
      </c>
      <c r="AA530" s="26">
        <f>IF('GenVol'!B491=0,1,B530/'GenVol'!B491)*V530</f>
        <v>0</v>
      </c>
      <c r="AB530" s="26">
        <f>X530+AA530</f>
        <v>0</v>
      </c>
      <c r="AC530" s="24">
        <f>'11'!D$17-'935'!Y479</f>
        <v>0</v>
      </c>
      <c r="AD530" s="24">
        <f>(P530+Q530)*'GenVol'!B491</f>
        <v>0</v>
      </c>
      <c r="AE530" s="10"/>
    </row>
    <row r="531" spans="1:31">
      <c r="A531" s="21">
        <v>474</v>
      </c>
      <c r="B531" s="24">
        <f>'GenVol'!B492-('935'!T480*(1-'935'!X480/'11'!B$17))</f>
        <v>0</v>
      </c>
      <c r="C531" s="6">
        <f>MAX('11'!$C$45+0,MIN('935'!L480+0,'11'!$C$40+0))</f>
        <v>0</v>
      </c>
      <c r="D531" s="6">
        <f>MAX('11'!$D$45+0,MIN('935'!M480+0,'11'!$D$40+0))</f>
        <v>0</v>
      </c>
      <c r="E531" s="6">
        <f>MAX('11'!$E$45+0,MIN('935'!N480+0,'11'!$E$40+0))</f>
        <v>0</v>
      </c>
      <c r="F531" s="6">
        <f>MAX('11'!$F$45+0,MIN('935'!O480+0,'11'!$F$40+0))</f>
        <v>0</v>
      </c>
      <c r="G531" s="6">
        <f>MAX('11'!$G$45+0,MIN('935'!P480+0,'11'!$G$40+0))</f>
        <v>0</v>
      </c>
      <c r="H531" s="6">
        <f>IF('935'!$K480=1000,'Fixed'!$M$636*'Fixed'!$F491/(1+'11'!$C$12)*$C531,0)</f>
        <v>0</v>
      </c>
      <c r="I531" s="6">
        <f>IF(MOD('935'!$K480,1000)=100,'Fixed'!$N$636*'Fixed'!$F491/(1+'11'!$D$12)*$D531,0)</f>
        <v>0</v>
      </c>
      <c r="J531" s="6">
        <f>IF(MOD('935'!$K480,100)=10,'Fixed'!$O$636*'Fixed'!$F491/(1+'11'!$E$12)*$E531,0)</f>
        <v>0</v>
      </c>
      <c r="K531" s="6">
        <f>IF(AND(MOD('935'!$K480,10)&gt;0,MOD('935'!$K480,1000)&gt;1),'Fixed'!$P$636*'Fixed'!$F491/(1+'11'!$F$12)*$F531,0)</f>
        <v>0</v>
      </c>
      <c r="L531" s="6">
        <f>IF(MOD('935'!$K480,1000)=1,'Fixed'!$Q$636*'Fixed'!$F491/(1+'11'!$G$12)*$G531,0)</f>
        <v>0</v>
      </c>
      <c r="M531" s="6">
        <f>IF('935'!$K480&gt;1000,'Fixed'!$M$636*'GenVol'!$F492*$C531,0)</f>
        <v>0</v>
      </c>
      <c r="N531" s="6">
        <f>IF(MOD('935'!$K480,1000)&gt;100,'Fixed'!$N$636*'GenVol'!$F492*$D531,0)</f>
        <v>0</v>
      </c>
      <c r="O531" s="6">
        <f>IF(MOD('935'!$K480,100)&gt;10,'Fixed'!$O$636*'GenVol'!$F492*$E531,0)</f>
        <v>0</v>
      </c>
      <c r="P531" s="6">
        <f>$H531+$I531+$J531+$K531+$L531</f>
        <v>0</v>
      </c>
      <c r="Q531" s="6">
        <f>$M531+$N531+$O531</f>
        <v>0</v>
      </c>
      <c r="R531" s="26">
        <f>100/'11'!B$17*'Fixed'!E491*('Fixed'!E$1278+'Fixed'!F$1278)</f>
        <v>0</v>
      </c>
      <c r="S531" s="24">
        <f>0-IF(ISNUMBER('GenSR'!H537),INDEX('913'!$I$6:$I$1205,'GenSR'!H537),0)-IF(ISNUMBER('GenSR'!I537),INDEX('913'!$I$6:$I$1205,'GenSR'!I537),0)-IF(ISNUMBER('GenSR'!J537),INDEX('913'!$I$6:$I$1205,'GenSR'!J537),0)-IF(ISNUMBER('GenSR'!K537),INDEX('913'!$I$6:$I$1205,'GenSR'!K537),0)-IF(ISNUMBER('GenSR'!L537),INDEX('913'!$I$6:$I$1205,'GenSR'!L537),0)-IF(ISNUMBER('GenSR'!M537),INDEX('913'!$I$6:$I$1205,'GenSR'!M537),0)-IF(ISNUMBER('GenSR'!N537),INDEX('913'!$I$6:$I$1205,'GenSR'!N537),0)-IF(ISNUMBER('GenSR'!O537),INDEX('913'!$I$6:$I$1205,'GenSR'!O537),0)</f>
        <v>0</v>
      </c>
      <c r="T531" s="6">
        <f>IF(S531=0,1,MAX(1,SQRT(S531^2+(IF(ISNUMBER('GenSR'!H537),INDEX('913'!$J$6:$J$1205,'GenSR'!H537),0)+IF(ISNUMBER('GenSR'!I537),INDEX('913'!$J$6:$J$1205,'GenSR'!I537),0)+IF(ISNUMBER('GenSR'!J537),INDEX('913'!$J$6:$J$1205,'GenSR'!J537),0)+IF(ISNUMBER('GenSR'!K537),INDEX('913'!$J$6:$J$1205,'GenSR'!K537),0)+IF(ISNUMBER('GenSR'!L537),INDEX('913'!$J$6:$J$1205,'GenSR'!L537),0)+IF(ISNUMBER('GenSR'!M537),INDEX('913'!$J$6:$J$1205,'GenSR'!M537),0)+IF(ISNUMBER('GenSR'!N537),INDEX('913'!$J$6:$J$1205,'GenSR'!N537),0)+IF(ISNUMBER('GenSR'!O537),INDEX('913'!$J$6:$J$1205,'GenSR'!O537),0))^2)/S531))</f>
        <v>0</v>
      </c>
      <c r="U531" s="26">
        <f>100*('GenSR'!AO537*'935'!Q480*T531)/'11'!B$17</f>
        <v>0</v>
      </c>
      <c r="V531" s="26">
        <f>100*'GenSR'!AN537/'11'!B$17</f>
        <v>0</v>
      </c>
      <c r="W531" s="26">
        <f>100*('GenSR'!AO537*T531)/'11'!D$17</f>
        <v>0</v>
      </c>
      <c r="X531" s="26">
        <f>100/'11'!B$17*'GenAgg'!E$27*'GenVol'!F492</f>
        <v>0</v>
      </c>
      <c r="Y531" s="26">
        <f>IF('GenVol'!B492=0,0,(1-B531/'GenVol'!B492)*(V531+IF('935'!Q480=0,0,(W531*'935'!Q480*('11'!D$17-'935'!Y480)/('11'!B$17-'935'!X480)))))</f>
        <v>0</v>
      </c>
      <c r="Z531" s="6">
        <f>IF('GenVol'!B492=0,1,B531/'GenVol'!B492)*W531</f>
        <v>0</v>
      </c>
      <c r="AA531" s="26">
        <f>IF('GenVol'!B492=0,1,B531/'GenVol'!B492)*V531</f>
        <v>0</v>
      </c>
      <c r="AB531" s="26">
        <f>X531+AA531</f>
        <v>0</v>
      </c>
      <c r="AC531" s="24">
        <f>'11'!D$17-'935'!Y480</f>
        <v>0</v>
      </c>
      <c r="AD531" s="24">
        <f>(P531+Q531)*'GenVol'!B492</f>
        <v>0</v>
      </c>
      <c r="AE531" s="10"/>
    </row>
    <row r="532" spans="1:31">
      <c r="A532" s="21">
        <v>475</v>
      </c>
      <c r="B532" s="24">
        <f>'GenVol'!B493-('935'!T481*(1-'935'!X481/'11'!B$17))</f>
        <v>0</v>
      </c>
      <c r="C532" s="6">
        <f>MAX('11'!$C$45+0,MIN('935'!L481+0,'11'!$C$40+0))</f>
        <v>0</v>
      </c>
      <c r="D532" s="6">
        <f>MAX('11'!$D$45+0,MIN('935'!M481+0,'11'!$D$40+0))</f>
        <v>0</v>
      </c>
      <c r="E532" s="6">
        <f>MAX('11'!$E$45+0,MIN('935'!N481+0,'11'!$E$40+0))</f>
        <v>0</v>
      </c>
      <c r="F532" s="6">
        <f>MAX('11'!$F$45+0,MIN('935'!O481+0,'11'!$F$40+0))</f>
        <v>0</v>
      </c>
      <c r="G532" s="6">
        <f>MAX('11'!$G$45+0,MIN('935'!P481+0,'11'!$G$40+0))</f>
        <v>0</v>
      </c>
      <c r="H532" s="6">
        <f>IF('935'!$K481=1000,'Fixed'!$M$636*'Fixed'!$F492/(1+'11'!$C$12)*$C532,0)</f>
        <v>0</v>
      </c>
      <c r="I532" s="6">
        <f>IF(MOD('935'!$K481,1000)=100,'Fixed'!$N$636*'Fixed'!$F492/(1+'11'!$D$12)*$D532,0)</f>
        <v>0</v>
      </c>
      <c r="J532" s="6">
        <f>IF(MOD('935'!$K481,100)=10,'Fixed'!$O$636*'Fixed'!$F492/(1+'11'!$E$12)*$E532,0)</f>
        <v>0</v>
      </c>
      <c r="K532" s="6">
        <f>IF(AND(MOD('935'!$K481,10)&gt;0,MOD('935'!$K481,1000)&gt;1),'Fixed'!$P$636*'Fixed'!$F492/(1+'11'!$F$12)*$F532,0)</f>
        <v>0</v>
      </c>
      <c r="L532" s="6">
        <f>IF(MOD('935'!$K481,1000)=1,'Fixed'!$Q$636*'Fixed'!$F492/(1+'11'!$G$12)*$G532,0)</f>
        <v>0</v>
      </c>
      <c r="M532" s="6">
        <f>IF('935'!$K481&gt;1000,'Fixed'!$M$636*'GenVol'!$F493*$C532,0)</f>
        <v>0</v>
      </c>
      <c r="N532" s="6">
        <f>IF(MOD('935'!$K481,1000)&gt;100,'Fixed'!$N$636*'GenVol'!$F493*$D532,0)</f>
        <v>0</v>
      </c>
      <c r="O532" s="6">
        <f>IF(MOD('935'!$K481,100)&gt;10,'Fixed'!$O$636*'GenVol'!$F493*$E532,0)</f>
        <v>0</v>
      </c>
      <c r="P532" s="6">
        <f>$H532+$I532+$J532+$K532+$L532</f>
        <v>0</v>
      </c>
      <c r="Q532" s="6">
        <f>$M532+$N532+$O532</f>
        <v>0</v>
      </c>
      <c r="R532" s="26">
        <f>100/'11'!B$17*'Fixed'!E492*('Fixed'!E$1278+'Fixed'!F$1278)</f>
        <v>0</v>
      </c>
      <c r="S532" s="24">
        <f>0-IF(ISNUMBER('GenSR'!H538),INDEX('913'!$I$6:$I$1205,'GenSR'!H538),0)-IF(ISNUMBER('GenSR'!I538),INDEX('913'!$I$6:$I$1205,'GenSR'!I538),0)-IF(ISNUMBER('GenSR'!J538),INDEX('913'!$I$6:$I$1205,'GenSR'!J538),0)-IF(ISNUMBER('GenSR'!K538),INDEX('913'!$I$6:$I$1205,'GenSR'!K538),0)-IF(ISNUMBER('GenSR'!L538),INDEX('913'!$I$6:$I$1205,'GenSR'!L538),0)-IF(ISNUMBER('GenSR'!M538),INDEX('913'!$I$6:$I$1205,'GenSR'!M538),0)-IF(ISNUMBER('GenSR'!N538),INDEX('913'!$I$6:$I$1205,'GenSR'!N538),0)-IF(ISNUMBER('GenSR'!O538),INDEX('913'!$I$6:$I$1205,'GenSR'!O538),0)</f>
        <v>0</v>
      </c>
      <c r="T532" s="6">
        <f>IF(S532=0,1,MAX(1,SQRT(S532^2+(IF(ISNUMBER('GenSR'!H538),INDEX('913'!$J$6:$J$1205,'GenSR'!H538),0)+IF(ISNUMBER('GenSR'!I538),INDEX('913'!$J$6:$J$1205,'GenSR'!I538),0)+IF(ISNUMBER('GenSR'!J538),INDEX('913'!$J$6:$J$1205,'GenSR'!J538),0)+IF(ISNUMBER('GenSR'!K538),INDEX('913'!$J$6:$J$1205,'GenSR'!K538),0)+IF(ISNUMBER('GenSR'!L538),INDEX('913'!$J$6:$J$1205,'GenSR'!L538),0)+IF(ISNUMBER('GenSR'!M538),INDEX('913'!$J$6:$J$1205,'GenSR'!M538),0)+IF(ISNUMBER('GenSR'!N538),INDEX('913'!$J$6:$J$1205,'GenSR'!N538),0)+IF(ISNUMBER('GenSR'!O538),INDEX('913'!$J$6:$J$1205,'GenSR'!O538),0))^2)/S532))</f>
        <v>0</v>
      </c>
      <c r="U532" s="26">
        <f>100*('GenSR'!AO538*'935'!Q481*T532)/'11'!B$17</f>
        <v>0</v>
      </c>
      <c r="V532" s="26">
        <f>100*'GenSR'!AN538/'11'!B$17</f>
        <v>0</v>
      </c>
      <c r="W532" s="26">
        <f>100*('GenSR'!AO538*T532)/'11'!D$17</f>
        <v>0</v>
      </c>
      <c r="X532" s="26">
        <f>100/'11'!B$17*'GenAgg'!E$27*'GenVol'!F493</f>
        <v>0</v>
      </c>
      <c r="Y532" s="26">
        <f>IF('GenVol'!B493=0,0,(1-B532/'GenVol'!B493)*(V532+IF('935'!Q481=0,0,(W532*'935'!Q481*('11'!D$17-'935'!Y481)/('11'!B$17-'935'!X481)))))</f>
        <v>0</v>
      </c>
      <c r="Z532" s="6">
        <f>IF('GenVol'!B493=0,1,B532/'GenVol'!B493)*W532</f>
        <v>0</v>
      </c>
      <c r="AA532" s="26">
        <f>IF('GenVol'!B493=0,1,B532/'GenVol'!B493)*V532</f>
        <v>0</v>
      </c>
      <c r="AB532" s="26">
        <f>X532+AA532</f>
        <v>0</v>
      </c>
      <c r="AC532" s="24">
        <f>'11'!D$17-'935'!Y481</f>
        <v>0</v>
      </c>
      <c r="AD532" s="24">
        <f>(P532+Q532)*'GenVol'!B493</f>
        <v>0</v>
      </c>
      <c r="AE532" s="10"/>
    </row>
    <row r="533" spans="1:31">
      <c r="A533" s="21">
        <v>476</v>
      </c>
      <c r="B533" s="24">
        <f>'GenVol'!B494-('935'!T482*(1-'935'!X482/'11'!B$17))</f>
        <v>0</v>
      </c>
      <c r="C533" s="6">
        <f>MAX('11'!$C$45+0,MIN('935'!L482+0,'11'!$C$40+0))</f>
        <v>0</v>
      </c>
      <c r="D533" s="6">
        <f>MAX('11'!$D$45+0,MIN('935'!M482+0,'11'!$D$40+0))</f>
        <v>0</v>
      </c>
      <c r="E533" s="6">
        <f>MAX('11'!$E$45+0,MIN('935'!N482+0,'11'!$E$40+0))</f>
        <v>0</v>
      </c>
      <c r="F533" s="6">
        <f>MAX('11'!$F$45+0,MIN('935'!O482+0,'11'!$F$40+0))</f>
        <v>0</v>
      </c>
      <c r="G533" s="6">
        <f>MAX('11'!$G$45+0,MIN('935'!P482+0,'11'!$G$40+0))</f>
        <v>0</v>
      </c>
      <c r="H533" s="6">
        <f>IF('935'!$K482=1000,'Fixed'!$M$636*'Fixed'!$F493/(1+'11'!$C$12)*$C533,0)</f>
        <v>0</v>
      </c>
      <c r="I533" s="6">
        <f>IF(MOD('935'!$K482,1000)=100,'Fixed'!$N$636*'Fixed'!$F493/(1+'11'!$D$12)*$D533,0)</f>
        <v>0</v>
      </c>
      <c r="J533" s="6">
        <f>IF(MOD('935'!$K482,100)=10,'Fixed'!$O$636*'Fixed'!$F493/(1+'11'!$E$12)*$E533,0)</f>
        <v>0</v>
      </c>
      <c r="K533" s="6">
        <f>IF(AND(MOD('935'!$K482,10)&gt;0,MOD('935'!$K482,1000)&gt;1),'Fixed'!$P$636*'Fixed'!$F493/(1+'11'!$F$12)*$F533,0)</f>
        <v>0</v>
      </c>
      <c r="L533" s="6">
        <f>IF(MOD('935'!$K482,1000)=1,'Fixed'!$Q$636*'Fixed'!$F493/(1+'11'!$G$12)*$G533,0)</f>
        <v>0</v>
      </c>
      <c r="M533" s="6">
        <f>IF('935'!$K482&gt;1000,'Fixed'!$M$636*'GenVol'!$F494*$C533,0)</f>
        <v>0</v>
      </c>
      <c r="N533" s="6">
        <f>IF(MOD('935'!$K482,1000)&gt;100,'Fixed'!$N$636*'GenVol'!$F494*$D533,0)</f>
        <v>0</v>
      </c>
      <c r="O533" s="6">
        <f>IF(MOD('935'!$K482,100)&gt;10,'Fixed'!$O$636*'GenVol'!$F494*$E533,0)</f>
        <v>0</v>
      </c>
      <c r="P533" s="6">
        <f>$H533+$I533+$J533+$K533+$L533</f>
        <v>0</v>
      </c>
      <c r="Q533" s="6">
        <f>$M533+$N533+$O533</f>
        <v>0</v>
      </c>
      <c r="R533" s="26">
        <f>100/'11'!B$17*'Fixed'!E493*('Fixed'!E$1278+'Fixed'!F$1278)</f>
        <v>0</v>
      </c>
      <c r="S533" s="24">
        <f>0-IF(ISNUMBER('GenSR'!H539),INDEX('913'!$I$6:$I$1205,'GenSR'!H539),0)-IF(ISNUMBER('GenSR'!I539),INDEX('913'!$I$6:$I$1205,'GenSR'!I539),0)-IF(ISNUMBER('GenSR'!J539),INDEX('913'!$I$6:$I$1205,'GenSR'!J539),0)-IF(ISNUMBER('GenSR'!K539),INDEX('913'!$I$6:$I$1205,'GenSR'!K539),0)-IF(ISNUMBER('GenSR'!L539),INDEX('913'!$I$6:$I$1205,'GenSR'!L539),0)-IF(ISNUMBER('GenSR'!M539),INDEX('913'!$I$6:$I$1205,'GenSR'!M539),0)-IF(ISNUMBER('GenSR'!N539),INDEX('913'!$I$6:$I$1205,'GenSR'!N539),0)-IF(ISNUMBER('GenSR'!O539),INDEX('913'!$I$6:$I$1205,'GenSR'!O539),0)</f>
        <v>0</v>
      </c>
      <c r="T533" s="6">
        <f>IF(S533=0,1,MAX(1,SQRT(S533^2+(IF(ISNUMBER('GenSR'!H539),INDEX('913'!$J$6:$J$1205,'GenSR'!H539),0)+IF(ISNUMBER('GenSR'!I539),INDEX('913'!$J$6:$J$1205,'GenSR'!I539),0)+IF(ISNUMBER('GenSR'!J539),INDEX('913'!$J$6:$J$1205,'GenSR'!J539),0)+IF(ISNUMBER('GenSR'!K539),INDEX('913'!$J$6:$J$1205,'GenSR'!K539),0)+IF(ISNUMBER('GenSR'!L539),INDEX('913'!$J$6:$J$1205,'GenSR'!L539),0)+IF(ISNUMBER('GenSR'!M539),INDEX('913'!$J$6:$J$1205,'GenSR'!M539),0)+IF(ISNUMBER('GenSR'!N539),INDEX('913'!$J$6:$J$1205,'GenSR'!N539),0)+IF(ISNUMBER('GenSR'!O539),INDEX('913'!$J$6:$J$1205,'GenSR'!O539),0))^2)/S533))</f>
        <v>0</v>
      </c>
      <c r="U533" s="26">
        <f>100*('GenSR'!AO539*'935'!Q482*T533)/'11'!B$17</f>
        <v>0</v>
      </c>
      <c r="V533" s="26">
        <f>100*'GenSR'!AN539/'11'!B$17</f>
        <v>0</v>
      </c>
      <c r="W533" s="26">
        <f>100*('GenSR'!AO539*T533)/'11'!D$17</f>
        <v>0</v>
      </c>
      <c r="X533" s="26">
        <f>100/'11'!B$17*'GenAgg'!E$27*'GenVol'!F494</f>
        <v>0</v>
      </c>
      <c r="Y533" s="26">
        <f>IF('GenVol'!B494=0,0,(1-B533/'GenVol'!B494)*(V533+IF('935'!Q482=0,0,(W533*'935'!Q482*('11'!D$17-'935'!Y482)/('11'!B$17-'935'!X482)))))</f>
        <v>0</v>
      </c>
      <c r="Z533" s="6">
        <f>IF('GenVol'!B494=0,1,B533/'GenVol'!B494)*W533</f>
        <v>0</v>
      </c>
      <c r="AA533" s="26">
        <f>IF('GenVol'!B494=0,1,B533/'GenVol'!B494)*V533</f>
        <v>0</v>
      </c>
      <c r="AB533" s="26">
        <f>X533+AA533</f>
        <v>0</v>
      </c>
      <c r="AC533" s="24">
        <f>'11'!D$17-'935'!Y482</f>
        <v>0</v>
      </c>
      <c r="AD533" s="24">
        <f>(P533+Q533)*'GenVol'!B494</f>
        <v>0</v>
      </c>
      <c r="AE533" s="10"/>
    </row>
    <row r="534" spans="1:31">
      <c r="A534" s="21">
        <v>477</v>
      </c>
      <c r="B534" s="24">
        <f>'GenVol'!B495-('935'!T483*(1-'935'!X483/'11'!B$17))</f>
        <v>0</v>
      </c>
      <c r="C534" s="6">
        <f>MAX('11'!$C$45+0,MIN('935'!L483+0,'11'!$C$40+0))</f>
        <v>0</v>
      </c>
      <c r="D534" s="6">
        <f>MAX('11'!$D$45+0,MIN('935'!M483+0,'11'!$D$40+0))</f>
        <v>0</v>
      </c>
      <c r="E534" s="6">
        <f>MAX('11'!$E$45+0,MIN('935'!N483+0,'11'!$E$40+0))</f>
        <v>0</v>
      </c>
      <c r="F534" s="6">
        <f>MAX('11'!$F$45+0,MIN('935'!O483+0,'11'!$F$40+0))</f>
        <v>0</v>
      </c>
      <c r="G534" s="6">
        <f>MAX('11'!$G$45+0,MIN('935'!P483+0,'11'!$G$40+0))</f>
        <v>0</v>
      </c>
      <c r="H534" s="6">
        <f>IF('935'!$K483=1000,'Fixed'!$M$636*'Fixed'!$F494/(1+'11'!$C$12)*$C534,0)</f>
        <v>0</v>
      </c>
      <c r="I534" s="6">
        <f>IF(MOD('935'!$K483,1000)=100,'Fixed'!$N$636*'Fixed'!$F494/(1+'11'!$D$12)*$D534,0)</f>
        <v>0</v>
      </c>
      <c r="J534" s="6">
        <f>IF(MOD('935'!$K483,100)=10,'Fixed'!$O$636*'Fixed'!$F494/(1+'11'!$E$12)*$E534,0)</f>
        <v>0</v>
      </c>
      <c r="K534" s="6">
        <f>IF(AND(MOD('935'!$K483,10)&gt;0,MOD('935'!$K483,1000)&gt;1),'Fixed'!$P$636*'Fixed'!$F494/(1+'11'!$F$12)*$F534,0)</f>
        <v>0</v>
      </c>
      <c r="L534" s="6">
        <f>IF(MOD('935'!$K483,1000)=1,'Fixed'!$Q$636*'Fixed'!$F494/(1+'11'!$G$12)*$G534,0)</f>
        <v>0</v>
      </c>
      <c r="M534" s="6">
        <f>IF('935'!$K483&gt;1000,'Fixed'!$M$636*'GenVol'!$F495*$C534,0)</f>
        <v>0</v>
      </c>
      <c r="N534" s="6">
        <f>IF(MOD('935'!$K483,1000)&gt;100,'Fixed'!$N$636*'GenVol'!$F495*$D534,0)</f>
        <v>0</v>
      </c>
      <c r="O534" s="6">
        <f>IF(MOD('935'!$K483,100)&gt;10,'Fixed'!$O$636*'GenVol'!$F495*$E534,0)</f>
        <v>0</v>
      </c>
      <c r="P534" s="6">
        <f>$H534+$I534+$J534+$K534+$L534</f>
        <v>0</v>
      </c>
      <c r="Q534" s="6">
        <f>$M534+$N534+$O534</f>
        <v>0</v>
      </c>
      <c r="R534" s="26">
        <f>100/'11'!B$17*'Fixed'!E494*('Fixed'!E$1278+'Fixed'!F$1278)</f>
        <v>0</v>
      </c>
      <c r="S534" s="24">
        <f>0-IF(ISNUMBER('GenSR'!H540),INDEX('913'!$I$6:$I$1205,'GenSR'!H540),0)-IF(ISNUMBER('GenSR'!I540),INDEX('913'!$I$6:$I$1205,'GenSR'!I540),0)-IF(ISNUMBER('GenSR'!J540),INDEX('913'!$I$6:$I$1205,'GenSR'!J540),0)-IF(ISNUMBER('GenSR'!K540),INDEX('913'!$I$6:$I$1205,'GenSR'!K540),0)-IF(ISNUMBER('GenSR'!L540),INDEX('913'!$I$6:$I$1205,'GenSR'!L540),0)-IF(ISNUMBER('GenSR'!M540),INDEX('913'!$I$6:$I$1205,'GenSR'!M540),0)-IF(ISNUMBER('GenSR'!N540),INDEX('913'!$I$6:$I$1205,'GenSR'!N540),0)-IF(ISNUMBER('GenSR'!O540),INDEX('913'!$I$6:$I$1205,'GenSR'!O540),0)</f>
        <v>0</v>
      </c>
      <c r="T534" s="6">
        <f>IF(S534=0,1,MAX(1,SQRT(S534^2+(IF(ISNUMBER('GenSR'!H540),INDEX('913'!$J$6:$J$1205,'GenSR'!H540),0)+IF(ISNUMBER('GenSR'!I540),INDEX('913'!$J$6:$J$1205,'GenSR'!I540),0)+IF(ISNUMBER('GenSR'!J540),INDEX('913'!$J$6:$J$1205,'GenSR'!J540),0)+IF(ISNUMBER('GenSR'!K540),INDEX('913'!$J$6:$J$1205,'GenSR'!K540),0)+IF(ISNUMBER('GenSR'!L540),INDEX('913'!$J$6:$J$1205,'GenSR'!L540),0)+IF(ISNUMBER('GenSR'!M540),INDEX('913'!$J$6:$J$1205,'GenSR'!M540),0)+IF(ISNUMBER('GenSR'!N540),INDEX('913'!$J$6:$J$1205,'GenSR'!N540),0)+IF(ISNUMBER('GenSR'!O540),INDEX('913'!$J$6:$J$1205,'GenSR'!O540),0))^2)/S534))</f>
        <v>0</v>
      </c>
      <c r="U534" s="26">
        <f>100*('GenSR'!AO540*'935'!Q483*T534)/'11'!B$17</f>
        <v>0</v>
      </c>
      <c r="V534" s="26">
        <f>100*'GenSR'!AN540/'11'!B$17</f>
        <v>0</v>
      </c>
      <c r="W534" s="26">
        <f>100*('GenSR'!AO540*T534)/'11'!D$17</f>
        <v>0</v>
      </c>
      <c r="X534" s="26">
        <f>100/'11'!B$17*'GenAgg'!E$27*'GenVol'!F495</f>
        <v>0</v>
      </c>
      <c r="Y534" s="26">
        <f>IF('GenVol'!B495=0,0,(1-B534/'GenVol'!B495)*(V534+IF('935'!Q483=0,0,(W534*'935'!Q483*('11'!D$17-'935'!Y483)/('11'!B$17-'935'!X483)))))</f>
        <v>0</v>
      </c>
      <c r="Z534" s="6">
        <f>IF('GenVol'!B495=0,1,B534/'GenVol'!B495)*W534</f>
        <v>0</v>
      </c>
      <c r="AA534" s="26">
        <f>IF('GenVol'!B495=0,1,B534/'GenVol'!B495)*V534</f>
        <v>0</v>
      </c>
      <c r="AB534" s="26">
        <f>X534+AA534</f>
        <v>0</v>
      </c>
      <c r="AC534" s="24">
        <f>'11'!D$17-'935'!Y483</f>
        <v>0</v>
      </c>
      <c r="AD534" s="24">
        <f>(P534+Q534)*'GenVol'!B495</f>
        <v>0</v>
      </c>
      <c r="AE534" s="10"/>
    </row>
    <row r="535" spans="1:31">
      <c r="A535" s="21">
        <v>478</v>
      </c>
      <c r="B535" s="24">
        <f>'GenVol'!B496-('935'!T484*(1-'935'!X484/'11'!B$17))</f>
        <v>0</v>
      </c>
      <c r="C535" s="6">
        <f>MAX('11'!$C$45+0,MIN('935'!L484+0,'11'!$C$40+0))</f>
        <v>0</v>
      </c>
      <c r="D535" s="6">
        <f>MAX('11'!$D$45+0,MIN('935'!M484+0,'11'!$D$40+0))</f>
        <v>0</v>
      </c>
      <c r="E535" s="6">
        <f>MAX('11'!$E$45+0,MIN('935'!N484+0,'11'!$E$40+0))</f>
        <v>0</v>
      </c>
      <c r="F535" s="6">
        <f>MAX('11'!$F$45+0,MIN('935'!O484+0,'11'!$F$40+0))</f>
        <v>0</v>
      </c>
      <c r="G535" s="6">
        <f>MAX('11'!$G$45+0,MIN('935'!P484+0,'11'!$G$40+0))</f>
        <v>0</v>
      </c>
      <c r="H535" s="6">
        <f>IF('935'!$K484=1000,'Fixed'!$M$636*'Fixed'!$F495/(1+'11'!$C$12)*$C535,0)</f>
        <v>0</v>
      </c>
      <c r="I535" s="6">
        <f>IF(MOD('935'!$K484,1000)=100,'Fixed'!$N$636*'Fixed'!$F495/(1+'11'!$D$12)*$D535,0)</f>
        <v>0</v>
      </c>
      <c r="J535" s="6">
        <f>IF(MOD('935'!$K484,100)=10,'Fixed'!$O$636*'Fixed'!$F495/(1+'11'!$E$12)*$E535,0)</f>
        <v>0</v>
      </c>
      <c r="K535" s="6">
        <f>IF(AND(MOD('935'!$K484,10)&gt;0,MOD('935'!$K484,1000)&gt;1),'Fixed'!$P$636*'Fixed'!$F495/(1+'11'!$F$12)*$F535,0)</f>
        <v>0</v>
      </c>
      <c r="L535" s="6">
        <f>IF(MOD('935'!$K484,1000)=1,'Fixed'!$Q$636*'Fixed'!$F495/(1+'11'!$G$12)*$G535,0)</f>
        <v>0</v>
      </c>
      <c r="M535" s="6">
        <f>IF('935'!$K484&gt;1000,'Fixed'!$M$636*'GenVol'!$F496*$C535,0)</f>
        <v>0</v>
      </c>
      <c r="N535" s="6">
        <f>IF(MOD('935'!$K484,1000)&gt;100,'Fixed'!$N$636*'GenVol'!$F496*$D535,0)</f>
        <v>0</v>
      </c>
      <c r="O535" s="6">
        <f>IF(MOD('935'!$K484,100)&gt;10,'Fixed'!$O$636*'GenVol'!$F496*$E535,0)</f>
        <v>0</v>
      </c>
      <c r="P535" s="6">
        <f>$H535+$I535+$J535+$K535+$L535</f>
        <v>0</v>
      </c>
      <c r="Q535" s="6">
        <f>$M535+$N535+$O535</f>
        <v>0</v>
      </c>
      <c r="R535" s="26">
        <f>100/'11'!B$17*'Fixed'!E495*('Fixed'!E$1278+'Fixed'!F$1278)</f>
        <v>0</v>
      </c>
      <c r="S535" s="24">
        <f>0-IF(ISNUMBER('GenSR'!H541),INDEX('913'!$I$6:$I$1205,'GenSR'!H541),0)-IF(ISNUMBER('GenSR'!I541),INDEX('913'!$I$6:$I$1205,'GenSR'!I541),0)-IF(ISNUMBER('GenSR'!J541),INDEX('913'!$I$6:$I$1205,'GenSR'!J541),0)-IF(ISNUMBER('GenSR'!K541),INDEX('913'!$I$6:$I$1205,'GenSR'!K541),0)-IF(ISNUMBER('GenSR'!L541),INDEX('913'!$I$6:$I$1205,'GenSR'!L541),0)-IF(ISNUMBER('GenSR'!M541),INDEX('913'!$I$6:$I$1205,'GenSR'!M541),0)-IF(ISNUMBER('GenSR'!N541),INDEX('913'!$I$6:$I$1205,'GenSR'!N541),0)-IF(ISNUMBER('GenSR'!O541),INDEX('913'!$I$6:$I$1205,'GenSR'!O541),0)</f>
        <v>0</v>
      </c>
      <c r="T535" s="6">
        <f>IF(S535=0,1,MAX(1,SQRT(S535^2+(IF(ISNUMBER('GenSR'!H541),INDEX('913'!$J$6:$J$1205,'GenSR'!H541),0)+IF(ISNUMBER('GenSR'!I541),INDEX('913'!$J$6:$J$1205,'GenSR'!I541),0)+IF(ISNUMBER('GenSR'!J541),INDEX('913'!$J$6:$J$1205,'GenSR'!J541),0)+IF(ISNUMBER('GenSR'!K541),INDEX('913'!$J$6:$J$1205,'GenSR'!K541),0)+IF(ISNUMBER('GenSR'!L541),INDEX('913'!$J$6:$J$1205,'GenSR'!L541),0)+IF(ISNUMBER('GenSR'!M541),INDEX('913'!$J$6:$J$1205,'GenSR'!M541),0)+IF(ISNUMBER('GenSR'!N541),INDEX('913'!$J$6:$J$1205,'GenSR'!N541),0)+IF(ISNUMBER('GenSR'!O541),INDEX('913'!$J$6:$J$1205,'GenSR'!O541),0))^2)/S535))</f>
        <v>0</v>
      </c>
      <c r="U535" s="26">
        <f>100*('GenSR'!AO541*'935'!Q484*T535)/'11'!B$17</f>
        <v>0</v>
      </c>
      <c r="V535" s="26">
        <f>100*'GenSR'!AN541/'11'!B$17</f>
        <v>0</v>
      </c>
      <c r="W535" s="26">
        <f>100*('GenSR'!AO541*T535)/'11'!D$17</f>
        <v>0</v>
      </c>
      <c r="X535" s="26">
        <f>100/'11'!B$17*'GenAgg'!E$27*'GenVol'!F496</f>
        <v>0</v>
      </c>
      <c r="Y535" s="26">
        <f>IF('GenVol'!B496=0,0,(1-B535/'GenVol'!B496)*(V535+IF('935'!Q484=0,0,(W535*'935'!Q484*('11'!D$17-'935'!Y484)/('11'!B$17-'935'!X484)))))</f>
        <v>0</v>
      </c>
      <c r="Z535" s="6">
        <f>IF('GenVol'!B496=0,1,B535/'GenVol'!B496)*W535</f>
        <v>0</v>
      </c>
      <c r="AA535" s="26">
        <f>IF('GenVol'!B496=0,1,B535/'GenVol'!B496)*V535</f>
        <v>0</v>
      </c>
      <c r="AB535" s="26">
        <f>X535+AA535</f>
        <v>0</v>
      </c>
      <c r="AC535" s="24">
        <f>'11'!D$17-'935'!Y484</f>
        <v>0</v>
      </c>
      <c r="AD535" s="24">
        <f>(P535+Q535)*'GenVol'!B496</f>
        <v>0</v>
      </c>
      <c r="AE535" s="10"/>
    </row>
    <row r="536" spans="1:31">
      <c r="A536" s="21">
        <v>479</v>
      </c>
      <c r="B536" s="24">
        <f>'GenVol'!B497-('935'!T485*(1-'935'!X485/'11'!B$17))</f>
        <v>0</v>
      </c>
      <c r="C536" s="6">
        <f>MAX('11'!$C$45+0,MIN('935'!L485+0,'11'!$C$40+0))</f>
        <v>0</v>
      </c>
      <c r="D536" s="6">
        <f>MAX('11'!$D$45+0,MIN('935'!M485+0,'11'!$D$40+0))</f>
        <v>0</v>
      </c>
      <c r="E536" s="6">
        <f>MAX('11'!$E$45+0,MIN('935'!N485+0,'11'!$E$40+0))</f>
        <v>0</v>
      </c>
      <c r="F536" s="6">
        <f>MAX('11'!$F$45+0,MIN('935'!O485+0,'11'!$F$40+0))</f>
        <v>0</v>
      </c>
      <c r="G536" s="6">
        <f>MAX('11'!$G$45+0,MIN('935'!P485+0,'11'!$G$40+0))</f>
        <v>0</v>
      </c>
      <c r="H536" s="6">
        <f>IF('935'!$K485=1000,'Fixed'!$M$636*'Fixed'!$F496/(1+'11'!$C$12)*$C536,0)</f>
        <v>0</v>
      </c>
      <c r="I536" s="6">
        <f>IF(MOD('935'!$K485,1000)=100,'Fixed'!$N$636*'Fixed'!$F496/(1+'11'!$D$12)*$D536,0)</f>
        <v>0</v>
      </c>
      <c r="J536" s="6">
        <f>IF(MOD('935'!$K485,100)=10,'Fixed'!$O$636*'Fixed'!$F496/(1+'11'!$E$12)*$E536,0)</f>
        <v>0</v>
      </c>
      <c r="K536" s="6">
        <f>IF(AND(MOD('935'!$K485,10)&gt;0,MOD('935'!$K485,1000)&gt;1),'Fixed'!$P$636*'Fixed'!$F496/(1+'11'!$F$12)*$F536,0)</f>
        <v>0</v>
      </c>
      <c r="L536" s="6">
        <f>IF(MOD('935'!$K485,1000)=1,'Fixed'!$Q$636*'Fixed'!$F496/(1+'11'!$G$12)*$G536,0)</f>
        <v>0</v>
      </c>
      <c r="M536" s="6">
        <f>IF('935'!$K485&gt;1000,'Fixed'!$M$636*'GenVol'!$F497*$C536,0)</f>
        <v>0</v>
      </c>
      <c r="N536" s="6">
        <f>IF(MOD('935'!$K485,1000)&gt;100,'Fixed'!$N$636*'GenVol'!$F497*$D536,0)</f>
        <v>0</v>
      </c>
      <c r="O536" s="6">
        <f>IF(MOD('935'!$K485,100)&gt;10,'Fixed'!$O$636*'GenVol'!$F497*$E536,0)</f>
        <v>0</v>
      </c>
      <c r="P536" s="6">
        <f>$H536+$I536+$J536+$K536+$L536</f>
        <v>0</v>
      </c>
      <c r="Q536" s="6">
        <f>$M536+$N536+$O536</f>
        <v>0</v>
      </c>
      <c r="R536" s="26">
        <f>100/'11'!B$17*'Fixed'!E496*('Fixed'!E$1278+'Fixed'!F$1278)</f>
        <v>0</v>
      </c>
      <c r="S536" s="24">
        <f>0-IF(ISNUMBER('GenSR'!H542),INDEX('913'!$I$6:$I$1205,'GenSR'!H542),0)-IF(ISNUMBER('GenSR'!I542),INDEX('913'!$I$6:$I$1205,'GenSR'!I542),0)-IF(ISNUMBER('GenSR'!J542),INDEX('913'!$I$6:$I$1205,'GenSR'!J542),0)-IF(ISNUMBER('GenSR'!K542),INDEX('913'!$I$6:$I$1205,'GenSR'!K542),0)-IF(ISNUMBER('GenSR'!L542),INDEX('913'!$I$6:$I$1205,'GenSR'!L542),0)-IF(ISNUMBER('GenSR'!M542),INDEX('913'!$I$6:$I$1205,'GenSR'!M542),0)-IF(ISNUMBER('GenSR'!N542),INDEX('913'!$I$6:$I$1205,'GenSR'!N542),0)-IF(ISNUMBER('GenSR'!O542),INDEX('913'!$I$6:$I$1205,'GenSR'!O542),0)</f>
        <v>0</v>
      </c>
      <c r="T536" s="6">
        <f>IF(S536=0,1,MAX(1,SQRT(S536^2+(IF(ISNUMBER('GenSR'!H542),INDEX('913'!$J$6:$J$1205,'GenSR'!H542),0)+IF(ISNUMBER('GenSR'!I542),INDEX('913'!$J$6:$J$1205,'GenSR'!I542),0)+IF(ISNUMBER('GenSR'!J542),INDEX('913'!$J$6:$J$1205,'GenSR'!J542),0)+IF(ISNUMBER('GenSR'!K542),INDEX('913'!$J$6:$J$1205,'GenSR'!K542),0)+IF(ISNUMBER('GenSR'!L542),INDEX('913'!$J$6:$J$1205,'GenSR'!L542),0)+IF(ISNUMBER('GenSR'!M542),INDEX('913'!$J$6:$J$1205,'GenSR'!M542),0)+IF(ISNUMBER('GenSR'!N542),INDEX('913'!$J$6:$J$1205,'GenSR'!N542),0)+IF(ISNUMBER('GenSR'!O542),INDEX('913'!$J$6:$J$1205,'GenSR'!O542),0))^2)/S536))</f>
        <v>0</v>
      </c>
      <c r="U536" s="26">
        <f>100*('GenSR'!AO542*'935'!Q485*T536)/'11'!B$17</f>
        <v>0</v>
      </c>
      <c r="V536" s="26">
        <f>100*'GenSR'!AN542/'11'!B$17</f>
        <v>0</v>
      </c>
      <c r="W536" s="26">
        <f>100*('GenSR'!AO542*T536)/'11'!D$17</f>
        <v>0</v>
      </c>
      <c r="X536" s="26">
        <f>100/'11'!B$17*'GenAgg'!E$27*'GenVol'!F497</f>
        <v>0</v>
      </c>
      <c r="Y536" s="26">
        <f>IF('GenVol'!B497=0,0,(1-B536/'GenVol'!B497)*(V536+IF('935'!Q485=0,0,(W536*'935'!Q485*('11'!D$17-'935'!Y485)/('11'!B$17-'935'!X485)))))</f>
        <v>0</v>
      </c>
      <c r="Z536" s="6">
        <f>IF('GenVol'!B497=0,1,B536/'GenVol'!B497)*W536</f>
        <v>0</v>
      </c>
      <c r="AA536" s="26">
        <f>IF('GenVol'!B497=0,1,B536/'GenVol'!B497)*V536</f>
        <v>0</v>
      </c>
      <c r="AB536" s="26">
        <f>X536+AA536</f>
        <v>0</v>
      </c>
      <c r="AC536" s="24">
        <f>'11'!D$17-'935'!Y485</f>
        <v>0</v>
      </c>
      <c r="AD536" s="24">
        <f>(P536+Q536)*'GenVol'!B497</f>
        <v>0</v>
      </c>
      <c r="AE536" s="10"/>
    </row>
    <row r="537" spans="1:31">
      <c r="A537" s="21">
        <v>480</v>
      </c>
      <c r="B537" s="24">
        <f>'GenVol'!B498-('935'!T486*(1-'935'!X486/'11'!B$17))</f>
        <v>0</v>
      </c>
      <c r="C537" s="6">
        <f>MAX('11'!$C$45+0,MIN('935'!L486+0,'11'!$C$40+0))</f>
        <v>0</v>
      </c>
      <c r="D537" s="6">
        <f>MAX('11'!$D$45+0,MIN('935'!M486+0,'11'!$D$40+0))</f>
        <v>0</v>
      </c>
      <c r="E537" s="6">
        <f>MAX('11'!$E$45+0,MIN('935'!N486+0,'11'!$E$40+0))</f>
        <v>0</v>
      </c>
      <c r="F537" s="6">
        <f>MAX('11'!$F$45+0,MIN('935'!O486+0,'11'!$F$40+0))</f>
        <v>0</v>
      </c>
      <c r="G537" s="6">
        <f>MAX('11'!$G$45+0,MIN('935'!P486+0,'11'!$G$40+0))</f>
        <v>0</v>
      </c>
      <c r="H537" s="6">
        <f>IF('935'!$K486=1000,'Fixed'!$M$636*'Fixed'!$F497/(1+'11'!$C$12)*$C537,0)</f>
        <v>0</v>
      </c>
      <c r="I537" s="6">
        <f>IF(MOD('935'!$K486,1000)=100,'Fixed'!$N$636*'Fixed'!$F497/(1+'11'!$D$12)*$D537,0)</f>
        <v>0</v>
      </c>
      <c r="J537" s="6">
        <f>IF(MOD('935'!$K486,100)=10,'Fixed'!$O$636*'Fixed'!$F497/(1+'11'!$E$12)*$E537,0)</f>
        <v>0</v>
      </c>
      <c r="K537" s="6">
        <f>IF(AND(MOD('935'!$K486,10)&gt;0,MOD('935'!$K486,1000)&gt;1),'Fixed'!$P$636*'Fixed'!$F497/(1+'11'!$F$12)*$F537,0)</f>
        <v>0</v>
      </c>
      <c r="L537" s="6">
        <f>IF(MOD('935'!$K486,1000)=1,'Fixed'!$Q$636*'Fixed'!$F497/(1+'11'!$G$12)*$G537,0)</f>
        <v>0</v>
      </c>
      <c r="M537" s="6">
        <f>IF('935'!$K486&gt;1000,'Fixed'!$M$636*'GenVol'!$F498*$C537,0)</f>
        <v>0</v>
      </c>
      <c r="N537" s="6">
        <f>IF(MOD('935'!$K486,1000)&gt;100,'Fixed'!$N$636*'GenVol'!$F498*$D537,0)</f>
        <v>0</v>
      </c>
      <c r="O537" s="6">
        <f>IF(MOD('935'!$K486,100)&gt;10,'Fixed'!$O$636*'GenVol'!$F498*$E537,0)</f>
        <v>0</v>
      </c>
      <c r="P537" s="6">
        <f>$H537+$I537+$J537+$K537+$L537</f>
        <v>0</v>
      </c>
      <c r="Q537" s="6">
        <f>$M537+$N537+$O537</f>
        <v>0</v>
      </c>
      <c r="R537" s="26">
        <f>100/'11'!B$17*'Fixed'!E497*('Fixed'!E$1278+'Fixed'!F$1278)</f>
        <v>0</v>
      </c>
      <c r="S537" s="24">
        <f>0-IF(ISNUMBER('GenSR'!H543),INDEX('913'!$I$6:$I$1205,'GenSR'!H543),0)-IF(ISNUMBER('GenSR'!I543),INDEX('913'!$I$6:$I$1205,'GenSR'!I543),0)-IF(ISNUMBER('GenSR'!J543),INDEX('913'!$I$6:$I$1205,'GenSR'!J543),0)-IF(ISNUMBER('GenSR'!K543),INDEX('913'!$I$6:$I$1205,'GenSR'!K543),0)-IF(ISNUMBER('GenSR'!L543),INDEX('913'!$I$6:$I$1205,'GenSR'!L543),0)-IF(ISNUMBER('GenSR'!M543),INDEX('913'!$I$6:$I$1205,'GenSR'!M543),0)-IF(ISNUMBER('GenSR'!N543),INDEX('913'!$I$6:$I$1205,'GenSR'!N543),0)-IF(ISNUMBER('GenSR'!O543),INDEX('913'!$I$6:$I$1205,'GenSR'!O543),0)</f>
        <v>0</v>
      </c>
      <c r="T537" s="6">
        <f>IF(S537=0,1,MAX(1,SQRT(S537^2+(IF(ISNUMBER('GenSR'!H543),INDEX('913'!$J$6:$J$1205,'GenSR'!H543),0)+IF(ISNUMBER('GenSR'!I543),INDEX('913'!$J$6:$J$1205,'GenSR'!I543),0)+IF(ISNUMBER('GenSR'!J543),INDEX('913'!$J$6:$J$1205,'GenSR'!J543),0)+IF(ISNUMBER('GenSR'!K543),INDEX('913'!$J$6:$J$1205,'GenSR'!K543),0)+IF(ISNUMBER('GenSR'!L543),INDEX('913'!$J$6:$J$1205,'GenSR'!L543),0)+IF(ISNUMBER('GenSR'!M543),INDEX('913'!$J$6:$J$1205,'GenSR'!M543),0)+IF(ISNUMBER('GenSR'!N543),INDEX('913'!$J$6:$J$1205,'GenSR'!N543),0)+IF(ISNUMBER('GenSR'!O543),INDEX('913'!$J$6:$J$1205,'GenSR'!O543),0))^2)/S537))</f>
        <v>0</v>
      </c>
      <c r="U537" s="26">
        <f>100*('GenSR'!AO543*'935'!Q486*T537)/'11'!B$17</f>
        <v>0</v>
      </c>
      <c r="V537" s="26">
        <f>100*'GenSR'!AN543/'11'!B$17</f>
        <v>0</v>
      </c>
      <c r="W537" s="26">
        <f>100*('GenSR'!AO543*T537)/'11'!D$17</f>
        <v>0</v>
      </c>
      <c r="X537" s="26">
        <f>100/'11'!B$17*'GenAgg'!E$27*'GenVol'!F498</f>
        <v>0</v>
      </c>
      <c r="Y537" s="26">
        <f>IF('GenVol'!B498=0,0,(1-B537/'GenVol'!B498)*(V537+IF('935'!Q486=0,0,(W537*'935'!Q486*('11'!D$17-'935'!Y486)/('11'!B$17-'935'!X486)))))</f>
        <v>0</v>
      </c>
      <c r="Z537" s="6">
        <f>IF('GenVol'!B498=0,1,B537/'GenVol'!B498)*W537</f>
        <v>0</v>
      </c>
      <c r="AA537" s="26">
        <f>IF('GenVol'!B498=0,1,B537/'GenVol'!B498)*V537</f>
        <v>0</v>
      </c>
      <c r="AB537" s="26">
        <f>X537+AA537</f>
        <v>0</v>
      </c>
      <c r="AC537" s="24">
        <f>'11'!D$17-'935'!Y486</f>
        <v>0</v>
      </c>
      <c r="AD537" s="24">
        <f>(P537+Q537)*'GenVol'!B498</f>
        <v>0</v>
      </c>
      <c r="AE537" s="10"/>
    </row>
    <row r="538" spans="1:31">
      <c r="A538" s="21">
        <v>481</v>
      </c>
      <c r="B538" s="24">
        <f>'GenVol'!B499-('935'!T487*(1-'935'!X487/'11'!B$17))</f>
        <v>0</v>
      </c>
      <c r="C538" s="6">
        <f>MAX('11'!$C$45+0,MIN('935'!L487+0,'11'!$C$40+0))</f>
        <v>0</v>
      </c>
      <c r="D538" s="6">
        <f>MAX('11'!$D$45+0,MIN('935'!M487+0,'11'!$D$40+0))</f>
        <v>0</v>
      </c>
      <c r="E538" s="6">
        <f>MAX('11'!$E$45+0,MIN('935'!N487+0,'11'!$E$40+0))</f>
        <v>0</v>
      </c>
      <c r="F538" s="6">
        <f>MAX('11'!$F$45+0,MIN('935'!O487+0,'11'!$F$40+0))</f>
        <v>0</v>
      </c>
      <c r="G538" s="6">
        <f>MAX('11'!$G$45+0,MIN('935'!P487+0,'11'!$G$40+0))</f>
        <v>0</v>
      </c>
      <c r="H538" s="6">
        <f>IF('935'!$K487=1000,'Fixed'!$M$636*'Fixed'!$F498/(1+'11'!$C$12)*$C538,0)</f>
        <v>0</v>
      </c>
      <c r="I538" s="6">
        <f>IF(MOD('935'!$K487,1000)=100,'Fixed'!$N$636*'Fixed'!$F498/(1+'11'!$D$12)*$D538,0)</f>
        <v>0</v>
      </c>
      <c r="J538" s="6">
        <f>IF(MOD('935'!$K487,100)=10,'Fixed'!$O$636*'Fixed'!$F498/(1+'11'!$E$12)*$E538,0)</f>
        <v>0</v>
      </c>
      <c r="K538" s="6">
        <f>IF(AND(MOD('935'!$K487,10)&gt;0,MOD('935'!$K487,1000)&gt;1),'Fixed'!$P$636*'Fixed'!$F498/(1+'11'!$F$12)*$F538,0)</f>
        <v>0</v>
      </c>
      <c r="L538" s="6">
        <f>IF(MOD('935'!$K487,1000)=1,'Fixed'!$Q$636*'Fixed'!$F498/(1+'11'!$G$12)*$G538,0)</f>
        <v>0</v>
      </c>
      <c r="M538" s="6">
        <f>IF('935'!$K487&gt;1000,'Fixed'!$M$636*'GenVol'!$F499*$C538,0)</f>
        <v>0</v>
      </c>
      <c r="N538" s="6">
        <f>IF(MOD('935'!$K487,1000)&gt;100,'Fixed'!$N$636*'GenVol'!$F499*$D538,0)</f>
        <v>0</v>
      </c>
      <c r="O538" s="6">
        <f>IF(MOD('935'!$K487,100)&gt;10,'Fixed'!$O$636*'GenVol'!$F499*$E538,0)</f>
        <v>0</v>
      </c>
      <c r="P538" s="6">
        <f>$H538+$I538+$J538+$K538+$L538</f>
        <v>0</v>
      </c>
      <c r="Q538" s="6">
        <f>$M538+$N538+$O538</f>
        <v>0</v>
      </c>
      <c r="R538" s="26">
        <f>100/'11'!B$17*'Fixed'!E498*('Fixed'!E$1278+'Fixed'!F$1278)</f>
        <v>0</v>
      </c>
      <c r="S538" s="24">
        <f>0-IF(ISNUMBER('GenSR'!H544),INDEX('913'!$I$6:$I$1205,'GenSR'!H544),0)-IF(ISNUMBER('GenSR'!I544),INDEX('913'!$I$6:$I$1205,'GenSR'!I544),0)-IF(ISNUMBER('GenSR'!J544),INDEX('913'!$I$6:$I$1205,'GenSR'!J544),0)-IF(ISNUMBER('GenSR'!K544),INDEX('913'!$I$6:$I$1205,'GenSR'!K544),0)-IF(ISNUMBER('GenSR'!L544),INDEX('913'!$I$6:$I$1205,'GenSR'!L544),0)-IF(ISNUMBER('GenSR'!M544),INDEX('913'!$I$6:$I$1205,'GenSR'!M544),0)-IF(ISNUMBER('GenSR'!N544),INDEX('913'!$I$6:$I$1205,'GenSR'!N544),0)-IF(ISNUMBER('GenSR'!O544),INDEX('913'!$I$6:$I$1205,'GenSR'!O544),0)</f>
        <v>0</v>
      </c>
      <c r="T538" s="6">
        <f>IF(S538=0,1,MAX(1,SQRT(S538^2+(IF(ISNUMBER('GenSR'!H544),INDEX('913'!$J$6:$J$1205,'GenSR'!H544),0)+IF(ISNUMBER('GenSR'!I544),INDEX('913'!$J$6:$J$1205,'GenSR'!I544),0)+IF(ISNUMBER('GenSR'!J544),INDEX('913'!$J$6:$J$1205,'GenSR'!J544),0)+IF(ISNUMBER('GenSR'!K544),INDEX('913'!$J$6:$J$1205,'GenSR'!K544),0)+IF(ISNUMBER('GenSR'!L544),INDEX('913'!$J$6:$J$1205,'GenSR'!L544),0)+IF(ISNUMBER('GenSR'!M544),INDEX('913'!$J$6:$J$1205,'GenSR'!M544),0)+IF(ISNUMBER('GenSR'!N544),INDEX('913'!$J$6:$J$1205,'GenSR'!N544),0)+IF(ISNUMBER('GenSR'!O544),INDEX('913'!$J$6:$J$1205,'GenSR'!O544),0))^2)/S538))</f>
        <v>0</v>
      </c>
      <c r="U538" s="26">
        <f>100*('GenSR'!AO544*'935'!Q487*T538)/'11'!B$17</f>
        <v>0</v>
      </c>
      <c r="V538" s="26">
        <f>100*'GenSR'!AN544/'11'!B$17</f>
        <v>0</v>
      </c>
      <c r="W538" s="26">
        <f>100*('GenSR'!AO544*T538)/'11'!D$17</f>
        <v>0</v>
      </c>
      <c r="X538" s="26">
        <f>100/'11'!B$17*'GenAgg'!E$27*'GenVol'!F499</f>
        <v>0</v>
      </c>
      <c r="Y538" s="26">
        <f>IF('GenVol'!B499=0,0,(1-B538/'GenVol'!B499)*(V538+IF('935'!Q487=0,0,(W538*'935'!Q487*('11'!D$17-'935'!Y487)/('11'!B$17-'935'!X487)))))</f>
        <v>0</v>
      </c>
      <c r="Z538" s="6">
        <f>IF('GenVol'!B499=0,1,B538/'GenVol'!B499)*W538</f>
        <v>0</v>
      </c>
      <c r="AA538" s="26">
        <f>IF('GenVol'!B499=0,1,B538/'GenVol'!B499)*V538</f>
        <v>0</v>
      </c>
      <c r="AB538" s="26">
        <f>X538+AA538</f>
        <v>0</v>
      </c>
      <c r="AC538" s="24">
        <f>'11'!D$17-'935'!Y487</f>
        <v>0</v>
      </c>
      <c r="AD538" s="24">
        <f>(P538+Q538)*'GenVol'!B499</f>
        <v>0</v>
      </c>
      <c r="AE538" s="10"/>
    </row>
    <row r="539" spans="1:31">
      <c r="A539" s="21">
        <v>482</v>
      </c>
      <c r="B539" s="24">
        <f>'GenVol'!B500-('935'!T488*(1-'935'!X488/'11'!B$17))</f>
        <v>0</v>
      </c>
      <c r="C539" s="6">
        <f>MAX('11'!$C$45+0,MIN('935'!L488+0,'11'!$C$40+0))</f>
        <v>0</v>
      </c>
      <c r="D539" s="6">
        <f>MAX('11'!$D$45+0,MIN('935'!M488+0,'11'!$D$40+0))</f>
        <v>0</v>
      </c>
      <c r="E539" s="6">
        <f>MAX('11'!$E$45+0,MIN('935'!N488+0,'11'!$E$40+0))</f>
        <v>0</v>
      </c>
      <c r="F539" s="6">
        <f>MAX('11'!$F$45+0,MIN('935'!O488+0,'11'!$F$40+0))</f>
        <v>0</v>
      </c>
      <c r="G539" s="6">
        <f>MAX('11'!$G$45+0,MIN('935'!P488+0,'11'!$G$40+0))</f>
        <v>0</v>
      </c>
      <c r="H539" s="6">
        <f>IF('935'!$K488=1000,'Fixed'!$M$636*'Fixed'!$F499/(1+'11'!$C$12)*$C539,0)</f>
        <v>0</v>
      </c>
      <c r="I539" s="6">
        <f>IF(MOD('935'!$K488,1000)=100,'Fixed'!$N$636*'Fixed'!$F499/(1+'11'!$D$12)*$D539,0)</f>
        <v>0</v>
      </c>
      <c r="J539" s="6">
        <f>IF(MOD('935'!$K488,100)=10,'Fixed'!$O$636*'Fixed'!$F499/(1+'11'!$E$12)*$E539,0)</f>
        <v>0</v>
      </c>
      <c r="K539" s="6">
        <f>IF(AND(MOD('935'!$K488,10)&gt;0,MOD('935'!$K488,1000)&gt;1),'Fixed'!$P$636*'Fixed'!$F499/(1+'11'!$F$12)*$F539,0)</f>
        <v>0</v>
      </c>
      <c r="L539" s="6">
        <f>IF(MOD('935'!$K488,1000)=1,'Fixed'!$Q$636*'Fixed'!$F499/(1+'11'!$G$12)*$G539,0)</f>
        <v>0</v>
      </c>
      <c r="M539" s="6">
        <f>IF('935'!$K488&gt;1000,'Fixed'!$M$636*'GenVol'!$F500*$C539,0)</f>
        <v>0</v>
      </c>
      <c r="N539" s="6">
        <f>IF(MOD('935'!$K488,1000)&gt;100,'Fixed'!$N$636*'GenVol'!$F500*$D539,0)</f>
        <v>0</v>
      </c>
      <c r="O539" s="6">
        <f>IF(MOD('935'!$K488,100)&gt;10,'Fixed'!$O$636*'GenVol'!$F500*$E539,0)</f>
        <v>0</v>
      </c>
      <c r="P539" s="6">
        <f>$H539+$I539+$J539+$K539+$L539</f>
        <v>0</v>
      </c>
      <c r="Q539" s="6">
        <f>$M539+$N539+$O539</f>
        <v>0</v>
      </c>
      <c r="R539" s="26">
        <f>100/'11'!B$17*'Fixed'!E499*('Fixed'!E$1278+'Fixed'!F$1278)</f>
        <v>0</v>
      </c>
      <c r="S539" s="24">
        <f>0-IF(ISNUMBER('GenSR'!H545),INDEX('913'!$I$6:$I$1205,'GenSR'!H545),0)-IF(ISNUMBER('GenSR'!I545),INDEX('913'!$I$6:$I$1205,'GenSR'!I545),0)-IF(ISNUMBER('GenSR'!J545),INDEX('913'!$I$6:$I$1205,'GenSR'!J545),0)-IF(ISNUMBER('GenSR'!K545),INDEX('913'!$I$6:$I$1205,'GenSR'!K545),0)-IF(ISNUMBER('GenSR'!L545),INDEX('913'!$I$6:$I$1205,'GenSR'!L545),0)-IF(ISNUMBER('GenSR'!M545),INDEX('913'!$I$6:$I$1205,'GenSR'!M545),0)-IF(ISNUMBER('GenSR'!N545),INDEX('913'!$I$6:$I$1205,'GenSR'!N545),0)-IF(ISNUMBER('GenSR'!O545),INDEX('913'!$I$6:$I$1205,'GenSR'!O545),0)</f>
        <v>0</v>
      </c>
      <c r="T539" s="6">
        <f>IF(S539=0,1,MAX(1,SQRT(S539^2+(IF(ISNUMBER('GenSR'!H545),INDEX('913'!$J$6:$J$1205,'GenSR'!H545),0)+IF(ISNUMBER('GenSR'!I545),INDEX('913'!$J$6:$J$1205,'GenSR'!I545),0)+IF(ISNUMBER('GenSR'!J545),INDEX('913'!$J$6:$J$1205,'GenSR'!J545),0)+IF(ISNUMBER('GenSR'!K545),INDEX('913'!$J$6:$J$1205,'GenSR'!K545),0)+IF(ISNUMBER('GenSR'!L545),INDEX('913'!$J$6:$J$1205,'GenSR'!L545),0)+IF(ISNUMBER('GenSR'!M545),INDEX('913'!$J$6:$J$1205,'GenSR'!M545),0)+IF(ISNUMBER('GenSR'!N545),INDEX('913'!$J$6:$J$1205,'GenSR'!N545),0)+IF(ISNUMBER('GenSR'!O545),INDEX('913'!$J$6:$J$1205,'GenSR'!O545),0))^2)/S539))</f>
        <v>0</v>
      </c>
      <c r="U539" s="26">
        <f>100*('GenSR'!AO545*'935'!Q488*T539)/'11'!B$17</f>
        <v>0</v>
      </c>
      <c r="V539" s="26">
        <f>100*'GenSR'!AN545/'11'!B$17</f>
        <v>0</v>
      </c>
      <c r="W539" s="26">
        <f>100*('GenSR'!AO545*T539)/'11'!D$17</f>
        <v>0</v>
      </c>
      <c r="X539" s="26">
        <f>100/'11'!B$17*'GenAgg'!E$27*'GenVol'!F500</f>
        <v>0</v>
      </c>
      <c r="Y539" s="26">
        <f>IF('GenVol'!B500=0,0,(1-B539/'GenVol'!B500)*(V539+IF('935'!Q488=0,0,(W539*'935'!Q488*('11'!D$17-'935'!Y488)/('11'!B$17-'935'!X488)))))</f>
        <v>0</v>
      </c>
      <c r="Z539" s="6">
        <f>IF('GenVol'!B500=0,1,B539/'GenVol'!B500)*W539</f>
        <v>0</v>
      </c>
      <c r="AA539" s="26">
        <f>IF('GenVol'!B500=0,1,B539/'GenVol'!B500)*V539</f>
        <v>0</v>
      </c>
      <c r="AB539" s="26">
        <f>X539+AA539</f>
        <v>0</v>
      </c>
      <c r="AC539" s="24">
        <f>'11'!D$17-'935'!Y488</f>
        <v>0</v>
      </c>
      <c r="AD539" s="24">
        <f>(P539+Q539)*'GenVol'!B500</f>
        <v>0</v>
      </c>
      <c r="AE539" s="10"/>
    </row>
    <row r="540" spans="1:31">
      <c r="A540" s="21">
        <v>483</v>
      </c>
      <c r="B540" s="24">
        <f>'GenVol'!B501-('935'!T489*(1-'935'!X489/'11'!B$17))</f>
        <v>0</v>
      </c>
      <c r="C540" s="6">
        <f>MAX('11'!$C$45+0,MIN('935'!L489+0,'11'!$C$40+0))</f>
        <v>0</v>
      </c>
      <c r="D540" s="6">
        <f>MAX('11'!$D$45+0,MIN('935'!M489+0,'11'!$D$40+0))</f>
        <v>0</v>
      </c>
      <c r="E540" s="6">
        <f>MAX('11'!$E$45+0,MIN('935'!N489+0,'11'!$E$40+0))</f>
        <v>0</v>
      </c>
      <c r="F540" s="6">
        <f>MAX('11'!$F$45+0,MIN('935'!O489+0,'11'!$F$40+0))</f>
        <v>0</v>
      </c>
      <c r="G540" s="6">
        <f>MAX('11'!$G$45+0,MIN('935'!P489+0,'11'!$G$40+0))</f>
        <v>0</v>
      </c>
      <c r="H540" s="6">
        <f>IF('935'!$K489=1000,'Fixed'!$M$636*'Fixed'!$F500/(1+'11'!$C$12)*$C540,0)</f>
        <v>0</v>
      </c>
      <c r="I540" s="6">
        <f>IF(MOD('935'!$K489,1000)=100,'Fixed'!$N$636*'Fixed'!$F500/(1+'11'!$D$12)*$D540,0)</f>
        <v>0</v>
      </c>
      <c r="J540" s="6">
        <f>IF(MOD('935'!$K489,100)=10,'Fixed'!$O$636*'Fixed'!$F500/(1+'11'!$E$12)*$E540,0)</f>
        <v>0</v>
      </c>
      <c r="K540" s="6">
        <f>IF(AND(MOD('935'!$K489,10)&gt;0,MOD('935'!$K489,1000)&gt;1),'Fixed'!$P$636*'Fixed'!$F500/(1+'11'!$F$12)*$F540,0)</f>
        <v>0</v>
      </c>
      <c r="L540" s="6">
        <f>IF(MOD('935'!$K489,1000)=1,'Fixed'!$Q$636*'Fixed'!$F500/(1+'11'!$G$12)*$G540,0)</f>
        <v>0</v>
      </c>
      <c r="M540" s="6">
        <f>IF('935'!$K489&gt;1000,'Fixed'!$M$636*'GenVol'!$F501*$C540,0)</f>
        <v>0</v>
      </c>
      <c r="N540" s="6">
        <f>IF(MOD('935'!$K489,1000)&gt;100,'Fixed'!$N$636*'GenVol'!$F501*$D540,0)</f>
        <v>0</v>
      </c>
      <c r="O540" s="6">
        <f>IF(MOD('935'!$K489,100)&gt;10,'Fixed'!$O$636*'GenVol'!$F501*$E540,0)</f>
        <v>0</v>
      </c>
      <c r="P540" s="6">
        <f>$H540+$I540+$J540+$K540+$L540</f>
        <v>0</v>
      </c>
      <c r="Q540" s="6">
        <f>$M540+$N540+$O540</f>
        <v>0</v>
      </c>
      <c r="R540" s="26">
        <f>100/'11'!B$17*'Fixed'!E500*('Fixed'!E$1278+'Fixed'!F$1278)</f>
        <v>0</v>
      </c>
      <c r="S540" s="24">
        <f>0-IF(ISNUMBER('GenSR'!H546),INDEX('913'!$I$6:$I$1205,'GenSR'!H546),0)-IF(ISNUMBER('GenSR'!I546),INDEX('913'!$I$6:$I$1205,'GenSR'!I546),0)-IF(ISNUMBER('GenSR'!J546),INDEX('913'!$I$6:$I$1205,'GenSR'!J546),0)-IF(ISNUMBER('GenSR'!K546),INDEX('913'!$I$6:$I$1205,'GenSR'!K546),0)-IF(ISNUMBER('GenSR'!L546),INDEX('913'!$I$6:$I$1205,'GenSR'!L546),0)-IF(ISNUMBER('GenSR'!M546),INDEX('913'!$I$6:$I$1205,'GenSR'!M546),0)-IF(ISNUMBER('GenSR'!N546),INDEX('913'!$I$6:$I$1205,'GenSR'!N546),0)-IF(ISNUMBER('GenSR'!O546),INDEX('913'!$I$6:$I$1205,'GenSR'!O546),0)</f>
        <v>0</v>
      </c>
      <c r="T540" s="6">
        <f>IF(S540=0,1,MAX(1,SQRT(S540^2+(IF(ISNUMBER('GenSR'!H546),INDEX('913'!$J$6:$J$1205,'GenSR'!H546),0)+IF(ISNUMBER('GenSR'!I546),INDEX('913'!$J$6:$J$1205,'GenSR'!I546),0)+IF(ISNUMBER('GenSR'!J546),INDEX('913'!$J$6:$J$1205,'GenSR'!J546),0)+IF(ISNUMBER('GenSR'!K546),INDEX('913'!$J$6:$J$1205,'GenSR'!K546),0)+IF(ISNUMBER('GenSR'!L546),INDEX('913'!$J$6:$J$1205,'GenSR'!L546),0)+IF(ISNUMBER('GenSR'!M546),INDEX('913'!$J$6:$J$1205,'GenSR'!M546),0)+IF(ISNUMBER('GenSR'!N546),INDEX('913'!$J$6:$J$1205,'GenSR'!N546),0)+IF(ISNUMBER('GenSR'!O546),INDEX('913'!$J$6:$J$1205,'GenSR'!O546),0))^2)/S540))</f>
        <v>0</v>
      </c>
      <c r="U540" s="26">
        <f>100*('GenSR'!AO546*'935'!Q489*T540)/'11'!B$17</f>
        <v>0</v>
      </c>
      <c r="V540" s="26">
        <f>100*'GenSR'!AN546/'11'!B$17</f>
        <v>0</v>
      </c>
      <c r="W540" s="26">
        <f>100*('GenSR'!AO546*T540)/'11'!D$17</f>
        <v>0</v>
      </c>
      <c r="X540" s="26">
        <f>100/'11'!B$17*'GenAgg'!E$27*'GenVol'!F501</f>
        <v>0</v>
      </c>
      <c r="Y540" s="26">
        <f>IF('GenVol'!B501=0,0,(1-B540/'GenVol'!B501)*(V540+IF('935'!Q489=0,0,(W540*'935'!Q489*('11'!D$17-'935'!Y489)/('11'!B$17-'935'!X489)))))</f>
        <v>0</v>
      </c>
      <c r="Z540" s="6">
        <f>IF('GenVol'!B501=0,1,B540/'GenVol'!B501)*W540</f>
        <v>0</v>
      </c>
      <c r="AA540" s="26">
        <f>IF('GenVol'!B501=0,1,B540/'GenVol'!B501)*V540</f>
        <v>0</v>
      </c>
      <c r="AB540" s="26">
        <f>X540+AA540</f>
        <v>0</v>
      </c>
      <c r="AC540" s="24">
        <f>'11'!D$17-'935'!Y489</f>
        <v>0</v>
      </c>
      <c r="AD540" s="24">
        <f>(P540+Q540)*'GenVol'!B501</f>
        <v>0</v>
      </c>
      <c r="AE540" s="10"/>
    </row>
    <row r="541" spans="1:31">
      <c r="A541" s="21">
        <v>484</v>
      </c>
      <c r="B541" s="24">
        <f>'GenVol'!B502-('935'!T490*(1-'935'!X490/'11'!B$17))</f>
        <v>0</v>
      </c>
      <c r="C541" s="6">
        <f>MAX('11'!$C$45+0,MIN('935'!L490+0,'11'!$C$40+0))</f>
        <v>0</v>
      </c>
      <c r="D541" s="6">
        <f>MAX('11'!$D$45+0,MIN('935'!M490+0,'11'!$D$40+0))</f>
        <v>0</v>
      </c>
      <c r="E541" s="6">
        <f>MAX('11'!$E$45+0,MIN('935'!N490+0,'11'!$E$40+0))</f>
        <v>0</v>
      </c>
      <c r="F541" s="6">
        <f>MAX('11'!$F$45+0,MIN('935'!O490+0,'11'!$F$40+0))</f>
        <v>0</v>
      </c>
      <c r="G541" s="6">
        <f>MAX('11'!$G$45+0,MIN('935'!P490+0,'11'!$G$40+0))</f>
        <v>0</v>
      </c>
      <c r="H541" s="6">
        <f>IF('935'!$K490=1000,'Fixed'!$M$636*'Fixed'!$F501/(1+'11'!$C$12)*$C541,0)</f>
        <v>0</v>
      </c>
      <c r="I541" s="6">
        <f>IF(MOD('935'!$K490,1000)=100,'Fixed'!$N$636*'Fixed'!$F501/(1+'11'!$D$12)*$D541,0)</f>
        <v>0</v>
      </c>
      <c r="J541" s="6">
        <f>IF(MOD('935'!$K490,100)=10,'Fixed'!$O$636*'Fixed'!$F501/(1+'11'!$E$12)*$E541,0)</f>
        <v>0</v>
      </c>
      <c r="K541" s="6">
        <f>IF(AND(MOD('935'!$K490,10)&gt;0,MOD('935'!$K490,1000)&gt;1),'Fixed'!$P$636*'Fixed'!$F501/(1+'11'!$F$12)*$F541,0)</f>
        <v>0</v>
      </c>
      <c r="L541" s="6">
        <f>IF(MOD('935'!$K490,1000)=1,'Fixed'!$Q$636*'Fixed'!$F501/(1+'11'!$G$12)*$G541,0)</f>
        <v>0</v>
      </c>
      <c r="M541" s="6">
        <f>IF('935'!$K490&gt;1000,'Fixed'!$M$636*'GenVol'!$F502*$C541,0)</f>
        <v>0</v>
      </c>
      <c r="N541" s="6">
        <f>IF(MOD('935'!$K490,1000)&gt;100,'Fixed'!$N$636*'GenVol'!$F502*$D541,0)</f>
        <v>0</v>
      </c>
      <c r="O541" s="6">
        <f>IF(MOD('935'!$K490,100)&gt;10,'Fixed'!$O$636*'GenVol'!$F502*$E541,0)</f>
        <v>0</v>
      </c>
      <c r="P541" s="6">
        <f>$H541+$I541+$J541+$K541+$L541</f>
        <v>0</v>
      </c>
      <c r="Q541" s="6">
        <f>$M541+$N541+$O541</f>
        <v>0</v>
      </c>
      <c r="R541" s="26">
        <f>100/'11'!B$17*'Fixed'!E501*('Fixed'!E$1278+'Fixed'!F$1278)</f>
        <v>0</v>
      </c>
      <c r="S541" s="24">
        <f>0-IF(ISNUMBER('GenSR'!H547),INDEX('913'!$I$6:$I$1205,'GenSR'!H547),0)-IF(ISNUMBER('GenSR'!I547),INDEX('913'!$I$6:$I$1205,'GenSR'!I547),0)-IF(ISNUMBER('GenSR'!J547),INDEX('913'!$I$6:$I$1205,'GenSR'!J547),0)-IF(ISNUMBER('GenSR'!K547),INDEX('913'!$I$6:$I$1205,'GenSR'!K547),0)-IF(ISNUMBER('GenSR'!L547),INDEX('913'!$I$6:$I$1205,'GenSR'!L547),0)-IF(ISNUMBER('GenSR'!M547),INDEX('913'!$I$6:$I$1205,'GenSR'!M547),0)-IF(ISNUMBER('GenSR'!N547),INDEX('913'!$I$6:$I$1205,'GenSR'!N547),0)-IF(ISNUMBER('GenSR'!O547),INDEX('913'!$I$6:$I$1205,'GenSR'!O547),0)</f>
        <v>0</v>
      </c>
      <c r="T541" s="6">
        <f>IF(S541=0,1,MAX(1,SQRT(S541^2+(IF(ISNUMBER('GenSR'!H547),INDEX('913'!$J$6:$J$1205,'GenSR'!H547),0)+IF(ISNUMBER('GenSR'!I547),INDEX('913'!$J$6:$J$1205,'GenSR'!I547),0)+IF(ISNUMBER('GenSR'!J547),INDEX('913'!$J$6:$J$1205,'GenSR'!J547),0)+IF(ISNUMBER('GenSR'!K547),INDEX('913'!$J$6:$J$1205,'GenSR'!K547),0)+IF(ISNUMBER('GenSR'!L547),INDEX('913'!$J$6:$J$1205,'GenSR'!L547),0)+IF(ISNUMBER('GenSR'!M547),INDEX('913'!$J$6:$J$1205,'GenSR'!M547),0)+IF(ISNUMBER('GenSR'!N547),INDEX('913'!$J$6:$J$1205,'GenSR'!N547),0)+IF(ISNUMBER('GenSR'!O547),INDEX('913'!$J$6:$J$1205,'GenSR'!O547),0))^2)/S541))</f>
        <v>0</v>
      </c>
      <c r="U541" s="26">
        <f>100*('GenSR'!AO547*'935'!Q490*T541)/'11'!B$17</f>
        <v>0</v>
      </c>
      <c r="V541" s="26">
        <f>100*'GenSR'!AN547/'11'!B$17</f>
        <v>0</v>
      </c>
      <c r="W541" s="26">
        <f>100*('GenSR'!AO547*T541)/'11'!D$17</f>
        <v>0</v>
      </c>
      <c r="X541" s="26">
        <f>100/'11'!B$17*'GenAgg'!E$27*'GenVol'!F502</f>
        <v>0</v>
      </c>
      <c r="Y541" s="26">
        <f>IF('GenVol'!B502=0,0,(1-B541/'GenVol'!B502)*(V541+IF('935'!Q490=0,0,(W541*'935'!Q490*('11'!D$17-'935'!Y490)/('11'!B$17-'935'!X490)))))</f>
        <v>0</v>
      </c>
      <c r="Z541" s="6">
        <f>IF('GenVol'!B502=0,1,B541/'GenVol'!B502)*W541</f>
        <v>0</v>
      </c>
      <c r="AA541" s="26">
        <f>IF('GenVol'!B502=0,1,B541/'GenVol'!B502)*V541</f>
        <v>0</v>
      </c>
      <c r="AB541" s="26">
        <f>X541+AA541</f>
        <v>0</v>
      </c>
      <c r="AC541" s="24">
        <f>'11'!D$17-'935'!Y490</f>
        <v>0</v>
      </c>
      <c r="AD541" s="24">
        <f>(P541+Q541)*'GenVol'!B502</f>
        <v>0</v>
      </c>
      <c r="AE541" s="10"/>
    </row>
    <row r="542" spans="1:31">
      <c r="A542" s="21">
        <v>485</v>
      </c>
      <c r="B542" s="24">
        <f>'GenVol'!B503-('935'!T491*(1-'935'!X491/'11'!B$17))</f>
        <v>0</v>
      </c>
      <c r="C542" s="6">
        <f>MAX('11'!$C$45+0,MIN('935'!L491+0,'11'!$C$40+0))</f>
        <v>0</v>
      </c>
      <c r="D542" s="6">
        <f>MAX('11'!$D$45+0,MIN('935'!M491+0,'11'!$D$40+0))</f>
        <v>0</v>
      </c>
      <c r="E542" s="6">
        <f>MAX('11'!$E$45+0,MIN('935'!N491+0,'11'!$E$40+0))</f>
        <v>0</v>
      </c>
      <c r="F542" s="6">
        <f>MAX('11'!$F$45+0,MIN('935'!O491+0,'11'!$F$40+0))</f>
        <v>0</v>
      </c>
      <c r="G542" s="6">
        <f>MAX('11'!$G$45+0,MIN('935'!P491+0,'11'!$G$40+0))</f>
        <v>0</v>
      </c>
      <c r="H542" s="6">
        <f>IF('935'!$K491=1000,'Fixed'!$M$636*'Fixed'!$F502/(1+'11'!$C$12)*$C542,0)</f>
        <v>0</v>
      </c>
      <c r="I542" s="6">
        <f>IF(MOD('935'!$K491,1000)=100,'Fixed'!$N$636*'Fixed'!$F502/(1+'11'!$D$12)*$D542,0)</f>
        <v>0</v>
      </c>
      <c r="J542" s="6">
        <f>IF(MOD('935'!$K491,100)=10,'Fixed'!$O$636*'Fixed'!$F502/(1+'11'!$E$12)*$E542,0)</f>
        <v>0</v>
      </c>
      <c r="K542" s="6">
        <f>IF(AND(MOD('935'!$K491,10)&gt;0,MOD('935'!$K491,1000)&gt;1),'Fixed'!$P$636*'Fixed'!$F502/(1+'11'!$F$12)*$F542,0)</f>
        <v>0</v>
      </c>
      <c r="L542" s="6">
        <f>IF(MOD('935'!$K491,1000)=1,'Fixed'!$Q$636*'Fixed'!$F502/(1+'11'!$G$12)*$G542,0)</f>
        <v>0</v>
      </c>
      <c r="M542" s="6">
        <f>IF('935'!$K491&gt;1000,'Fixed'!$M$636*'GenVol'!$F503*$C542,0)</f>
        <v>0</v>
      </c>
      <c r="N542" s="6">
        <f>IF(MOD('935'!$K491,1000)&gt;100,'Fixed'!$N$636*'GenVol'!$F503*$D542,0)</f>
        <v>0</v>
      </c>
      <c r="O542" s="6">
        <f>IF(MOD('935'!$K491,100)&gt;10,'Fixed'!$O$636*'GenVol'!$F503*$E542,0)</f>
        <v>0</v>
      </c>
      <c r="P542" s="6">
        <f>$H542+$I542+$J542+$K542+$L542</f>
        <v>0</v>
      </c>
      <c r="Q542" s="6">
        <f>$M542+$N542+$O542</f>
        <v>0</v>
      </c>
      <c r="R542" s="26">
        <f>100/'11'!B$17*'Fixed'!E502*('Fixed'!E$1278+'Fixed'!F$1278)</f>
        <v>0</v>
      </c>
      <c r="S542" s="24">
        <f>0-IF(ISNUMBER('GenSR'!H548),INDEX('913'!$I$6:$I$1205,'GenSR'!H548),0)-IF(ISNUMBER('GenSR'!I548),INDEX('913'!$I$6:$I$1205,'GenSR'!I548),0)-IF(ISNUMBER('GenSR'!J548),INDEX('913'!$I$6:$I$1205,'GenSR'!J548),0)-IF(ISNUMBER('GenSR'!K548),INDEX('913'!$I$6:$I$1205,'GenSR'!K548),0)-IF(ISNUMBER('GenSR'!L548),INDEX('913'!$I$6:$I$1205,'GenSR'!L548),0)-IF(ISNUMBER('GenSR'!M548),INDEX('913'!$I$6:$I$1205,'GenSR'!M548),0)-IF(ISNUMBER('GenSR'!N548),INDEX('913'!$I$6:$I$1205,'GenSR'!N548),0)-IF(ISNUMBER('GenSR'!O548),INDEX('913'!$I$6:$I$1205,'GenSR'!O548),0)</f>
        <v>0</v>
      </c>
      <c r="T542" s="6">
        <f>IF(S542=0,1,MAX(1,SQRT(S542^2+(IF(ISNUMBER('GenSR'!H548),INDEX('913'!$J$6:$J$1205,'GenSR'!H548),0)+IF(ISNUMBER('GenSR'!I548),INDEX('913'!$J$6:$J$1205,'GenSR'!I548),0)+IF(ISNUMBER('GenSR'!J548),INDEX('913'!$J$6:$J$1205,'GenSR'!J548),0)+IF(ISNUMBER('GenSR'!K548),INDEX('913'!$J$6:$J$1205,'GenSR'!K548),0)+IF(ISNUMBER('GenSR'!L548),INDEX('913'!$J$6:$J$1205,'GenSR'!L548),0)+IF(ISNUMBER('GenSR'!M548),INDEX('913'!$J$6:$J$1205,'GenSR'!M548),0)+IF(ISNUMBER('GenSR'!N548),INDEX('913'!$J$6:$J$1205,'GenSR'!N548),0)+IF(ISNUMBER('GenSR'!O548),INDEX('913'!$J$6:$J$1205,'GenSR'!O548),0))^2)/S542))</f>
        <v>0</v>
      </c>
      <c r="U542" s="26">
        <f>100*('GenSR'!AO548*'935'!Q491*T542)/'11'!B$17</f>
        <v>0</v>
      </c>
      <c r="V542" s="26">
        <f>100*'GenSR'!AN548/'11'!B$17</f>
        <v>0</v>
      </c>
      <c r="W542" s="26">
        <f>100*('GenSR'!AO548*T542)/'11'!D$17</f>
        <v>0</v>
      </c>
      <c r="X542" s="26">
        <f>100/'11'!B$17*'GenAgg'!E$27*'GenVol'!F503</f>
        <v>0</v>
      </c>
      <c r="Y542" s="26">
        <f>IF('GenVol'!B503=0,0,(1-B542/'GenVol'!B503)*(V542+IF('935'!Q491=0,0,(W542*'935'!Q491*('11'!D$17-'935'!Y491)/('11'!B$17-'935'!X491)))))</f>
        <v>0</v>
      </c>
      <c r="Z542" s="6">
        <f>IF('GenVol'!B503=0,1,B542/'GenVol'!B503)*W542</f>
        <v>0</v>
      </c>
      <c r="AA542" s="26">
        <f>IF('GenVol'!B503=0,1,B542/'GenVol'!B503)*V542</f>
        <v>0</v>
      </c>
      <c r="AB542" s="26">
        <f>X542+AA542</f>
        <v>0</v>
      </c>
      <c r="AC542" s="24">
        <f>'11'!D$17-'935'!Y491</f>
        <v>0</v>
      </c>
      <c r="AD542" s="24">
        <f>(P542+Q542)*'GenVol'!B503</f>
        <v>0</v>
      </c>
      <c r="AE542" s="10"/>
    </row>
    <row r="543" spans="1:31">
      <c r="A543" s="21">
        <v>486</v>
      </c>
      <c r="B543" s="24">
        <f>'GenVol'!B504-('935'!T492*(1-'935'!X492/'11'!B$17))</f>
        <v>0</v>
      </c>
      <c r="C543" s="6">
        <f>MAX('11'!$C$45+0,MIN('935'!L492+0,'11'!$C$40+0))</f>
        <v>0</v>
      </c>
      <c r="D543" s="6">
        <f>MAX('11'!$D$45+0,MIN('935'!M492+0,'11'!$D$40+0))</f>
        <v>0</v>
      </c>
      <c r="E543" s="6">
        <f>MAX('11'!$E$45+0,MIN('935'!N492+0,'11'!$E$40+0))</f>
        <v>0</v>
      </c>
      <c r="F543" s="6">
        <f>MAX('11'!$F$45+0,MIN('935'!O492+0,'11'!$F$40+0))</f>
        <v>0</v>
      </c>
      <c r="G543" s="6">
        <f>MAX('11'!$G$45+0,MIN('935'!P492+0,'11'!$G$40+0))</f>
        <v>0</v>
      </c>
      <c r="H543" s="6">
        <f>IF('935'!$K492=1000,'Fixed'!$M$636*'Fixed'!$F503/(1+'11'!$C$12)*$C543,0)</f>
        <v>0</v>
      </c>
      <c r="I543" s="6">
        <f>IF(MOD('935'!$K492,1000)=100,'Fixed'!$N$636*'Fixed'!$F503/(1+'11'!$D$12)*$D543,0)</f>
        <v>0</v>
      </c>
      <c r="J543" s="6">
        <f>IF(MOD('935'!$K492,100)=10,'Fixed'!$O$636*'Fixed'!$F503/(1+'11'!$E$12)*$E543,0)</f>
        <v>0</v>
      </c>
      <c r="K543" s="6">
        <f>IF(AND(MOD('935'!$K492,10)&gt;0,MOD('935'!$K492,1000)&gt;1),'Fixed'!$P$636*'Fixed'!$F503/(1+'11'!$F$12)*$F543,0)</f>
        <v>0</v>
      </c>
      <c r="L543" s="6">
        <f>IF(MOD('935'!$K492,1000)=1,'Fixed'!$Q$636*'Fixed'!$F503/(1+'11'!$G$12)*$G543,0)</f>
        <v>0</v>
      </c>
      <c r="M543" s="6">
        <f>IF('935'!$K492&gt;1000,'Fixed'!$M$636*'GenVol'!$F504*$C543,0)</f>
        <v>0</v>
      </c>
      <c r="N543" s="6">
        <f>IF(MOD('935'!$K492,1000)&gt;100,'Fixed'!$N$636*'GenVol'!$F504*$D543,0)</f>
        <v>0</v>
      </c>
      <c r="O543" s="6">
        <f>IF(MOD('935'!$K492,100)&gt;10,'Fixed'!$O$636*'GenVol'!$F504*$E543,0)</f>
        <v>0</v>
      </c>
      <c r="P543" s="6">
        <f>$H543+$I543+$J543+$K543+$L543</f>
        <v>0</v>
      </c>
      <c r="Q543" s="6">
        <f>$M543+$N543+$O543</f>
        <v>0</v>
      </c>
      <c r="R543" s="26">
        <f>100/'11'!B$17*'Fixed'!E503*('Fixed'!E$1278+'Fixed'!F$1278)</f>
        <v>0</v>
      </c>
      <c r="S543" s="24">
        <f>0-IF(ISNUMBER('GenSR'!H549),INDEX('913'!$I$6:$I$1205,'GenSR'!H549),0)-IF(ISNUMBER('GenSR'!I549),INDEX('913'!$I$6:$I$1205,'GenSR'!I549),0)-IF(ISNUMBER('GenSR'!J549),INDEX('913'!$I$6:$I$1205,'GenSR'!J549),0)-IF(ISNUMBER('GenSR'!K549),INDEX('913'!$I$6:$I$1205,'GenSR'!K549),0)-IF(ISNUMBER('GenSR'!L549),INDEX('913'!$I$6:$I$1205,'GenSR'!L549),0)-IF(ISNUMBER('GenSR'!M549),INDEX('913'!$I$6:$I$1205,'GenSR'!M549),0)-IF(ISNUMBER('GenSR'!N549),INDEX('913'!$I$6:$I$1205,'GenSR'!N549),0)-IF(ISNUMBER('GenSR'!O549),INDEX('913'!$I$6:$I$1205,'GenSR'!O549),0)</f>
        <v>0</v>
      </c>
      <c r="T543" s="6">
        <f>IF(S543=0,1,MAX(1,SQRT(S543^2+(IF(ISNUMBER('GenSR'!H549),INDEX('913'!$J$6:$J$1205,'GenSR'!H549),0)+IF(ISNUMBER('GenSR'!I549),INDEX('913'!$J$6:$J$1205,'GenSR'!I549),0)+IF(ISNUMBER('GenSR'!J549),INDEX('913'!$J$6:$J$1205,'GenSR'!J549),0)+IF(ISNUMBER('GenSR'!K549),INDEX('913'!$J$6:$J$1205,'GenSR'!K549),0)+IF(ISNUMBER('GenSR'!L549),INDEX('913'!$J$6:$J$1205,'GenSR'!L549),0)+IF(ISNUMBER('GenSR'!M549),INDEX('913'!$J$6:$J$1205,'GenSR'!M549),0)+IF(ISNUMBER('GenSR'!N549),INDEX('913'!$J$6:$J$1205,'GenSR'!N549),0)+IF(ISNUMBER('GenSR'!O549),INDEX('913'!$J$6:$J$1205,'GenSR'!O549),0))^2)/S543))</f>
        <v>0</v>
      </c>
      <c r="U543" s="26">
        <f>100*('GenSR'!AO549*'935'!Q492*T543)/'11'!B$17</f>
        <v>0</v>
      </c>
      <c r="V543" s="26">
        <f>100*'GenSR'!AN549/'11'!B$17</f>
        <v>0</v>
      </c>
      <c r="W543" s="26">
        <f>100*('GenSR'!AO549*T543)/'11'!D$17</f>
        <v>0</v>
      </c>
      <c r="X543" s="26">
        <f>100/'11'!B$17*'GenAgg'!E$27*'GenVol'!F504</f>
        <v>0</v>
      </c>
      <c r="Y543" s="26">
        <f>IF('GenVol'!B504=0,0,(1-B543/'GenVol'!B504)*(V543+IF('935'!Q492=0,0,(W543*'935'!Q492*('11'!D$17-'935'!Y492)/('11'!B$17-'935'!X492)))))</f>
        <v>0</v>
      </c>
      <c r="Z543" s="6">
        <f>IF('GenVol'!B504=0,1,B543/'GenVol'!B504)*W543</f>
        <v>0</v>
      </c>
      <c r="AA543" s="26">
        <f>IF('GenVol'!B504=0,1,B543/'GenVol'!B504)*V543</f>
        <v>0</v>
      </c>
      <c r="AB543" s="26">
        <f>X543+AA543</f>
        <v>0</v>
      </c>
      <c r="AC543" s="24">
        <f>'11'!D$17-'935'!Y492</f>
        <v>0</v>
      </c>
      <c r="AD543" s="24">
        <f>(P543+Q543)*'GenVol'!B504</f>
        <v>0</v>
      </c>
      <c r="AE543" s="10"/>
    </row>
    <row r="544" spans="1:31">
      <c r="A544" s="21">
        <v>487</v>
      </c>
      <c r="B544" s="24">
        <f>'GenVol'!B505-('935'!T493*(1-'935'!X493/'11'!B$17))</f>
        <v>0</v>
      </c>
      <c r="C544" s="6">
        <f>MAX('11'!$C$45+0,MIN('935'!L493+0,'11'!$C$40+0))</f>
        <v>0</v>
      </c>
      <c r="D544" s="6">
        <f>MAX('11'!$D$45+0,MIN('935'!M493+0,'11'!$D$40+0))</f>
        <v>0</v>
      </c>
      <c r="E544" s="6">
        <f>MAX('11'!$E$45+0,MIN('935'!N493+0,'11'!$E$40+0))</f>
        <v>0</v>
      </c>
      <c r="F544" s="6">
        <f>MAX('11'!$F$45+0,MIN('935'!O493+0,'11'!$F$40+0))</f>
        <v>0</v>
      </c>
      <c r="G544" s="6">
        <f>MAX('11'!$G$45+0,MIN('935'!P493+0,'11'!$G$40+0))</f>
        <v>0</v>
      </c>
      <c r="H544" s="6">
        <f>IF('935'!$K493=1000,'Fixed'!$M$636*'Fixed'!$F504/(1+'11'!$C$12)*$C544,0)</f>
        <v>0</v>
      </c>
      <c r="I544" s="6">
        <f>IF(MOD('935'!$K493,1000)=100,'Fixed'!$N$636*'Fixed'!$F504/(1+'11'!$D$12)*$D544,0)</f>
        <v>0</v>
      </c>
      <c r="J544" s="6">
        <f>IF(MOD('935'!$K493,100)=10,'Fixed'!$O$636*'Fixed'!$F504/(1+'11'!$E$12)*$E544,0)</f>
        <v>0</v>
      </c>
      <c r="K544" s="6">
        <f>IF(AND(MOD('935'!$K493,10)&gt;0,MOD('935'!$K493,1000)&gt;1),'Fixed'!$P$636*'Fixed'!$F504/(1+'11'!$F$12)*$F544,0)</f>
        <v>0</v>
      </c>
      <c r="L544" s="6">
        <f>IF(MOD('935'!$K493,1000)=1,'Fixed'!$Q$636*'Fixed'!$F504/(1+'11'!$G$12)*$G544,0)</f>
        <v>0</v>
      </c>
      <c r="M544" s="6">
        <f>IF('935'!$K493&gt;1000,'Fixed'!$M$636*'GenVol'!$F505*$C544,0)</f>
        <v>0</v>
      </c>
      <c r="N544" s="6">
        <f>IF(MOD('935'!$K493,1000)&gt;100,'Fixed'!$N$636*'GenVol'!$F505*$D544,0)</f>
        <v>0</v>
      </c>
      <c r="O544" s="6">
        <f>IF(MOD('935'!$K493,100)&gt;10,'Fixed'!$O$636*'GenVol'!$F505*$E544,0)</f>
        <v>0</v>
      </c>
      <c r="P544" s="6">
        <f>$H544+$I544+$J544+$K544+$L544</f>
        <v>0</v>
      </c>
      <c r="Q544" s="6">
        <f>$M544+$N544+$O544</f>
        <v>0</v>
      </c>
      <c r="R544" s="26">
        <f>100/'11'!B$17*'Fixed'!E504*('Fixed'!E$1278+'Fixed'!F$1278)</f>
        <v>0</v>
      </c>
      <c r="S544" s="24">
        <f>0-IF(ISNUMBER('GenSR'!H550),INDEX('913'!$I$6:$I$1205,'GenSR'!H550),0)-IF(ISNUMBER('GenSR'!I550),INDEX('913'!$I$6:$I$1205,'GenSR'!I550),0)-IF(ISNUMBER('GenSR'!J550),INDEX('913'!$I$6:$I$1205,'GenSR'!J550),0)-IF(ISNUMBER('GenSR'!K550),INDEX('913'!$I$6:$I$1205,'GenSR'!K550),0)-IF(ISNUMBER('GenSR'!L550),INDEX('913'!$I$6:$I$1205,'GenSR'!L550),0)-IF(ISNUMBER('GenSR'!M550),INDEX('913'!$I$6:$I$1205,'GenSR'!M550),0)-IF(ISNUMBER('GenSR'!N550),INDEX('913'!$I$6:$I$1205,'GenSR'!N550),0)-IF(ISNUMBER('GenSR'!O550),INDEX('913'!$I$6:$I$1205,'GenSR'!O550),0)</f>
        <v>0</v>
      </c>
      <c r="T544" s="6">
        <f>IF(S544=0,1,MAX(1,SQRT(S544^2+(IF(ISNUMBER('GenSR'!H550),INDEX('913'!$J$6:$J$1205,'GenSR'!H550),0)+IF(ISNUMBER('GenSR'!I550),INDEX('913'!$J$6:$J$1205,'GenSR'!I550),0)+IF(ISNUMBER('GenSR'!J550),INDEX('913'!$J$6:$J$1205,'GenSR'!J550),0)+IF(ISNUMBER('GenSR'!K550),INDEX('913'!$J$6:$J$1205,'GenSR'!K550),0)+IF(ISNUMBER('GenSR'!L550),INDEX('913'!$J$6:$J$1205,'GenSR'!L550),0)+IF(ISNUMBER('GenSR'!M550),INDEX('913'!$J$6:$J$1205,'GenSR'!M550),0)+IF(ISNUMBER('GenSR'!N550),INDEX('913'!$J$6:$J$1205,'GenSR'!N550),0)+IF(ISNUMBER('GenSR'!O550),INDEX('913'!$J$6:$J$1205,'GenSR'!O550),0))^2)/S544))</f>
        <v>0</v>
      </c>
      <c r="U544" s="26">
        <f>100*('GenSR'!AO550*'935'!Q493*T544)/'11'!B$17</f>
        <v>0</v>
      </c>
      <c r="V544" s="26">
        <f>100*'GenSR'!AN550/'11'!B$17</f>
        <v>0</v>
      </c>
      <c r="W544" s="26">
        <f>100*('GenSR'!AO550*T544)/'11'!D$17</f>
        <v>0</v>
      </c>
      <c r="X544" s="26">
        <f>100/'11'!B$17*'GenAgg'!E$27*'GenVol'!F505</f>
        <v>0</v>
      </c>
      <c r="Y544" s="26">
        <f>IF('GenVol'!B505=0,0,(1-B544/'GenVol'!B505)*(V544+IF('935'!Q493=0,0,(W544*'935'!Q493*('11'!D$17-'935'!Y493)/('11'!B$17-'935'!X493)))))</f>
        <v>0</v>
      </c>
      <c r="Z544" s="6">
        <f>IF('GenVol'!B505=0,1,B544/'GenVol'!B505)*W544</f>
        <v>0</v>
      </c>
      <c r="AA544" s="26">
        <f>IF('GenVol'!B505=0,1,B544/'GenVol'!B505)*V544</f>
        <v>0</v>
      </c>
      <c r="AB544" s="26">
        <f>X544+AA544</f>
        <v>0</v>
      </c>
      <c r="AC544" s="24">
        <f>'11'!D$17-'935'!Y493</f>
        <v>0</v>
      </c>
      <c r="AD544" s="24">
        <f>(P544+Q544)*'GenVol'!B505</f>
        <v>0</v>
      </c>
      <c r="AE544" s="10"/>
    </row>
    <row r="545" spans="1:31">
      <c r="A545" s="21">
        <v>488</v>
      </c>
      <c r="B545" s="24">
        <f>'GenVol'!B506-('935'!T494*(1-'935'!X494/'11'!B$17))</f>
        <v>0</v>
      </c>
      <c r="C545" s="6">
        <f>MAX('11'!$C$45+0,MIN('935'!L494+0,'11'!$C$40+0))</f>
        <v>0</v>
      </c>
      <c r="D545" s="6">
        <f>MAX('11'!$D$45+0,MIN('935'!M494+0,'11'!$D$40+0))</f>
        <v>0</v>
      </c>
      <c r="E545" s="6">
        <f>MAX('11'!$E$45+0,MIN('935'!N494+0,'11'!$E$40+0))</f>
        <v>0</v>
      </c>
      <c r="F545" s="6">
        <f>MAX('11'!$F$45+0,MIN('935'!O494+0,'11'!$F$40+0))</f>
        <v>0</v>
      </c>
      <c r="G545" s="6">
        <f>MAX('11'!$G$45+0,MIN('935'!P494+0,'11'!$G$40+0))</f>
        <v>0</v>
      </c>
      <c r="H545" s="6">
        <f>IF('935'!$K494=1000,'Fixed'!$M$636*'Fixed'!$F505/(1+'11'!$C$12)*$C545,0)</f>
        <v>0</v>
      </c>
      <c r="I545" s="6">
        <f>IF(MOD('935'!$K494,1000)=100,'Fixed'!$N$636*'Fixed'!$F505/(1+'11'!$D$12)*$D545,0)</f>
        <v>0</v>
      </c>
      <c r="J545" s="6">
        <f>IF(MOD('935'!$K494,100)=10,'Fixed'!$O$636*'Fixed'!$F505/(1+'11'!$E$12)*$E545,0)</f>
        <v>0</v>
      </c>
      <c r="K545" s="6">
        <f>IF(AND(MOD('935'!$K494,10)&gt;0,MOD('935'!$K494,1000)&gt;1),'Fixed'!$P$636*'Fixed'!$F505/(1+'11'!$F$12)*$F545,0)</f>
        <v>0</v>
      </c>
      <c r="L545" s="6">
        <f>IF(MOD('935'!$K494,1000)=1,'Fixed'!$Q$636*'Fixed'!$F505/(1+'11'!$G$12)*$G545,0)</f>
        <v>0</v>
      </c>
      <c r="M545" s="6">
        <f>IF('935'!$K494&gt;1000,'Fixed'!$M$636*'GenVol'!$F506*$C545,0)</f>
        <v>0</v>
      </c>
      <c r="N545" s="6">
        <f>IF(MOD('935'!$K494,1000)&gt;100,'Fixed'!$N$636*'GenVol'!$F506*$D545,0)</f>
        <v>0</v>
      </c>
      <c r="O545" s="6">
        <f>IF(MOD('935'!$K494,100)&gt;10,'Fixed'!$O$636*'GenVol'!$F506*$E545,0)</f>
        <v>0</v>
      </c>
      <c r="P545" s="6">
        <f>$H545+$I545+$J545+$K545+$L545</f>
        <v>0</v>
      </c>
      <c r="Q545" s="6">
        <f>$M545+$N545+$O545</f>
        <v>0</v>
      </c>
      <c r="R545" s="26">
        <f>100/'11'!B$17*'Fixed'!E505*('Fixed'!E$1278+'Fixed'!F$1278)</f>
        <v>0</v>
      </c>
      <c r="S545" s="24">
        <f>0-IF(ISNUMBER('GenSR'!H551),INDEX('913'!$I$6:$I$1205,'GenSR'!H551),0)-IF(ISNUMBER('GenSR'!I551),INDEX('913'!$I$6:$I$1205,'GenSR'!I551),0)-IF(ISNUMBER('GenSR'!J551),INDEX('913'!$I$6:$I$1205,'GenSR'!J551),0)-IF(ISNUMBER('GenSR'!K551),INDEX('913'!$I$6:$I$1205,'GenSR'!K551),0)-IF(ISNUMBER('GenSR'!L551),INDEX('913'!$I$6:$I$1205,'GenSR'!L551),0)-IF(ISNUMBER('GenSR'!M551),INDEX('913'!$I$6:$I$1205,'GenSR'!M551),0)-IF(ISNUMBER('GenSR'!N551),INDEX('913'!$I$6:$I$1205,'GenSR'!N551),0)-IF(ISNUMBER('GenSR'!O551),INDEX('913'!$I$6:$I$1205,'GenSR'!O551),0)</f>
        <v>0</v>
      </c>
      <c r="T545" s="6">
        <f>IF(S545=0,1,MAX(1,SQRT(S545^2+(IF(ISNUMBER('GenSR'!H551),INDEX('913'!$J$6:$J$1205,'GenSR'!H551),0)+IF(ISNUMBER('GenSR'!I551),INDEX('913'!$J$6:$J$1205,'GenSR'!I551),0)+IF(ISNUMBER('GenSR'!J551),INDEX('913'!$J$6:$J$1205,'GenSR'!J551),0)+IF(ISNUMBER('GenSR'!K551),INDEX('913'!$J$6:$J$1205,'GenSR'!K551),0)+IF(ISNUMBER('GenSR'!L551),INDEX('913'!$J$6:$J$1205,'GenSR'!L551),0)+IF(ISNUMBER('GenSR'!M551),INDEX('913'!$J$6:$J$1205,'GenSR'!M551),0)+IF(ISNUMBER('GenSR'!N551),INDEX('913'!$J$6:$J$1205,'GenSR'!N551),0)+IF(ISNUMBER('GenSR'!O551),INDEX('913'!$J$6:$J$1205,'GenSR'!O551),0))^2)/S545))</f>
        <v>0</v>
      </c>
      <c r="U545" s="26">
        <f>100*('GenSR'!AO551*'935'!Q494*T545)/'11'!B$17</f>
        <v>0</v>
      </c>
      <c r="V545" s="26">
        <f>100*'GenSR'!AN551/'11'!B$17</f>
        <v>0</v>
      </c>
      <c r="W545" s="26">
        <f>100*('GenSR'!AO551*T545)/'11'!D$17</f>
        <v>0</v>
      </c>
      <c r="X545" s="26">
        <f>100/'11'!B$17*'GenAgg'!E$27*'GenVol'!F506</f>
        <v>0</v>
      </c>
      <c r="Y545" s="26">
        <f>IF('GenVol'!B506=0,0,(1-B545/'GenVol'!B506)*(V545+IF('935'!Q494=0,0,(W545*'935'!Q494*('11'!D$17-'935'!Y494)/('11'!B$17-'935'!X494)))))</f>
        <v>0</v>
      </c>
      <c r="Z545" s="6">
        <f>IF('GenVol'!B506=0,1,B545/'GenVol'!B506)*W545</f>
        <v>0</v>
      </c>
      <c r="AA545" s="26">
        <f>IF('GenVol'!B506=0,1,B545/'GenVol'!B506)*V545</f>
        <v>0</v>
      </c>
      <c r="AB545" s="26">
        <f>X545+AA545</f>
        <v>0</v>
      </c>
      <c r="AC545" s="24">
        <f>'11'!D$17-'935'!Y494</f>
        <v>0</v>
      </c>
      <c r="AD545" s="24">
        <f>(P545+Q545)*'GenVol'!B506</f>
        <v>0</v>
      </c>
      <c r="AE545" s="10"/>
    </row>
    <row r="546" spans="1:31">
      <c r="A546" s="21">
        <v>489</v>
      </c>
      <c r="B546" s="24">
        <f>'GenVol'!B507-('935'!T495*(1-'935'!X495/'11'!B$17))</f>
        <v>0</v>
      </c>
      <c r="C546" s="6">
        <f>MAX('11'!$C$45+0,MIN('935'!L495+0,'11'!$C$40+0))</f>
        <v>0</v>
      </c>
      <c r="D546" s="6">
        <f>MAX('11'!$D$45+0,MIN('935'!M495+0,'11'!$D$40+0))</f>
        <v>0</v>
      </c>
      <c r="E546" s="6">
        <f>MAX('11'!$E$45+0,MIN('935'!N495+0,'11'!$E$40+0))</f>
        <v>0</v>
      </c>
      <c r="F546" s="6">
        <f>MAX('11'!$F$45+0,MIN('935'!O495+0,'11'!$F$40+0))</f>
        <v>0</v>
      </c>
      <c r="G546" s="6">
        <f>MAX('11'!$G$45+0,MIN('935'!P495+0,'11'!$G$40+0))</f>
        <v>0</v>
      </c>
      <c r="H546" s="6">
        <f>IF('935'!$K495=1000,'Fixed'!$M$636*'Fixed'!$F506/(1+'11'!$C$12)*$C546,0)</f>
        <v>0</v>
      </c>
      <c r="I546" s="6">
        <f>IF(MOD('935'!$K495,1000)=100,'Fixed'!$N$636*'Fixed'!$F506/(1+'11'!$D$12)*$D546,0)</f>
        <v>0</v>
      </c>
      <c r="J546" s="6">
        <f>IF(MOD('935'!$K495,100)=10,'Fixed'!$O$636*'Fixed'!$F506/(1+'11'!$E$12)*$E546,0)</f>
        <v>0</v>
      </c>
      <c r="K546" s="6">
        <f>IF(AND(MOD('935'!$K495,10)&gt;0,MOD('935'!$K495,1000)&gt;1),'Fixed'!$P$636*'Fixed'!$F506/(1+'11'!$F$12)*$F546,0)</f>
        <v>0</v>
      </c>
      <c r="L546" s="6">
        <f>IF(MOD('935'!$K495,1000)=1,'Fixed'!$Q$636*'Fixed'!$F506/(1+'11'!$G$12)*$G546,0)</f>
        <v>0</v>
      </c>
      <c r="M546" s="6">
        <f>IF('935'!$K495&gt;1000,'Fixed'!$M$636*'GenVol'!$F507*$C546,0)</f>
        <v>0</v>
      </c>
      <c r="N546" s="6">
        <f>IF(MOD('935'!$K495,1000)&gt;100,'Fixed'!$N$636*'GenVol'!$F507*$D546,0)</f>
        <v>0</v>
      </c>
      <c r="O546" s="6">
        <f>IF(MOD('935'!$K495,100)&gt;10,'Fixed'!$O$636*'GenVol'!$F507*$E546,0)</f>
        <v>0</v>
      </c>
      <c r="P546" s="6">
        <f>$H546+$I546+$J546+$K546+$L546</f>
        <v>0</v>
      </c>
      <c r="Q546" s="6">
        <f>$M546+$N546+$O546</f>
        <v>0</v>
      </c>
      <c r="R546" s="26">
        <f>100/'11'!B$17*'Fixed'!E506*('Fixed'!E$1278+'Fixed'!F$1278)</f>
        <v>0</v>
      </c>
      <c r="S546" s="24">
        <f>0-IF(ISNUMBER('GenSR'!H552),INDEX('913'!$I$6:$I$1205,'GenSR'!H552),0)-IF(ISNUMBER('GenSR'!I552),INDEX('913'!$I$6:$I$1205,'GenSR'!I552),0)-IF(ISNUMBER('GenSR'!J552),INDEX('913'!$I$6:$I$1205,'GenSR'!J552),0)-IF(ISNUMBER('GenSR'!K552),INDEX('913'!$I$6:$I$1205,'GenSR'!K552),0)-IF(ISNUMBER('GenSR'!L552),INDEX('913'!$I$6:$I$1205,'GenSR'!L552),0)-IF(ISNUMBER('GenSR'!M552),INDEX('913'!$I$6:$I$1205,'GenSR'!M552),0)-IF(ISNUMBER('GenSR'!N552),INDEX('913'!$I$6:$I$1205,'GenSR'!N552),0)-IF(ISNUMBER('GenSR'!O552),INDEX('913'!$I$6:$I$1205,'GenSR'!O552),0)</f>
        <v>0</v>
      </c>
      <c r="T546" s="6">
        <f>IF(S546=0,1,MAX(1,SQRT(S546^2+(IF(ISNUMBER('GenSR'!H552),INDEX('913'!$J$6:$J$1205,'GenSR'!H552),0)+IF(ISNUMBER('GenSR'!I552),INDEX('913'!$J$6:$J$1205,'GenSR'!I552),0)+IF(ISNUMBER('GenSR'!J552),INDEX('913'!$J$6:$J$1205,'GenSR'!J552),0)+IF(ISNUMBER('GenSR'!K552),INDEX('913'!$J$6:$J$1205,'GenSR'!K552),0)+IF(ISNUMBER('GenSR'!L552),INDEX('913'!$J$6:$J$1205,'GenSR'!L552),0)+IF(ISNUMBER('GenSR'!M552),INDEX('913'!$J$6:$J$1205,'GenSR'!M552),0)+IF(ISNUMBER('GenSR'!N552),INDEX('913'!$J$6:$J$1205,'GenSR'!N552),0)+IF(ISNUMBER('GenSR'!O552),INDEX('913'!$J$6:$J$1205,'GenSR'!O552),0))^2)/S546))</f>
        <v>0</v>
      </c>
      <c r="U546" s="26">
        <f>100*('GenSR'!AO552*'935'!Q495*T546)/'11'!B$17</f>
        <v>0</v>
      </c>
      <c r="V546" s="26">
        <f>100*'GenSR'!AN552/'11'!B$17</f>
        <v>0</v>
      </c>
      <c r="W546" s="26">
        <f>100*('GenSR'!AO552*T546)/'11'!D$17</f>
        <v>0</v>
      </c>
      <c r="X546" s="26">
        <f>100/'11'!B$17*'GenAgg'!E$27*'GenVol'!F507</f>
        <v>0</v>
      </c>
      <c r="Y546" s="26">
        <f>IF('GenVol'!B507=0,0,(1-B546/'GenVol'!B507)*(V546+IF('935'!Q495=0,0,(W546*'935'!Q495*('11'!D$17-'935'!Y495)/('11'!B$17-'935'!X495)))))</f>
        <v>0</v>
      </c>
      <c r="Z546" s="6">
        <f>IF('GenVol'!B507=0,1,B546/'GenVol'!B507)*W546</f>
        <v>0</v>
      </c>
      <c r="AA546" s="26">
        <f>IF('GenVol'!B507=0,1,B546/'GenVol'!B507)*V546</f>
        <v>0</v>
      </c>
      <c r="AB546" s="26">
        <f>X546+AA546</f>
        <v>0</v>
      </c>
      <c r="AC546" s="24">
        <f>'11'!D$17-'935'!Y495</f>
        <v>0</v>
      </c>
      <c r="AD546" s="24">
        <f>(P546+Q546)*'GenVol'!B507</f>
        <v>0</v>
      </c>
      <c r="AE546" s="10"/>
    </row>
    <row r="547" spans="1:31">
      <c r="A547" s="21">
        <v>490</v>
      </c>
      <c r="B547" s="24">
        <f>'GenVol'!B508-('935'!T496*(1-'935'!X496/'11'!B$17))</f>
        <v>0</v>
      </c>
      <c r="C547" s="6">
        <f>MAX('11'!$C$45+0,MIN('935'!L496+0,'11'!$C$40+0))</f>
        <v>0</v>
      </c>
      <c r="D547" s="6">
        <f>MAX('11'!$D$45+0,MIN('935'!M496+0,'11'!$D$40+0))</f>
        <v>0</v>
      </c>
      <c r="E547" s="6">
        <f>MAX('11'!$E$45+0,MIN('935'!N496+0,'11'!$E$40+0))</f>
        <v>0</v>
      </c>
      <c r="F547" s="6">
        <f>MAX('11'!$F$45+0,MIN('935'!O496+0,'11'!$F$40+0))</f>
        <v>0</v>
      </c>
      <c r="G547" s="6">
        <f>MAX('11'!$G$45+0,MIN('935'!P496+0,'11'!$G$40+0))</f>
        <v>0</v>
      </c>
      <c r="H547" s="6">
        <f>IF('935'!$K496=1000,'Fixed'!$M$636*'Fixed'!$F507/(1+'11'!$C$12)*$C547,0)</f>
        <v>0</v>
      </c>
      <c r="I547" s="6">
        <f>IF(MOD('935'!$K496,1000)=100,'Fixed'!$N$636*'Fixed'!$F507/(1+'11'!$D$12)*$D547,0)</f>
        <v>0</v>
      </c>
      <c r="J547" s="6">
        <f>IF(MOD('935'!$K496,100)=10,'Fixed'!$O$636*'Fixed'!$F507/(1+'11'!$E$12)*$E547,0)</f>
        <v>0</v>
      </c>
      <c r="K547" s="6">
        <f>IF(AND(MOD('935'!$K496,10)&gt;0,MOD('935'!$K496,1000)&gt;1),'Fixed'!$P$636*'Fixed'!$F507/(1+'11'!$F$12)*$F547,0)</f>
        <v>0</v>
      </c>
      <c r="L547" s="6">
        <f>IF(MOD('935'!$K496,1000)=1,'Fixed'!$Q$636*'Fixed'!$F507/(1+'11'!$G$12)*$G547,0)</f>
        <v>0</v>
      </c>
      <c r="M547" s="6">
        <f>IF('935'!$K496&gt;1000,'Fixed'!$M$636*'GenVol'!$F508*$C547,0)</f>
        <v>0</v>
      </c>
      <c r="N547" s="6">
        <f>IF(MOD('935'!$K496,1000)&gt;100,'Fixed'!$N$636*'GenVol'!$F508*$D547,0)</f>
        <v>0</v>
      </c>
      <c r="O547" s="6">
        <f>IF(MOD('935'!$K496,100)&gt;10,'Fixed'!$O$636*'GenVol'!$F508*$E547,0)</f>
        <v>0</v>
      </c>
      <c r="P547" s="6">
        <f>$H547+$I547+$J547+$K547+$L547</f>
        <v>0</v>
      </c>
      <c r="Q547" s="6">
        <f>$M547+$N547+$O547</f>
        <v>0</v>
      </c>
      <c r="R547" s="26">
        <f>100/'11'!B$17*'Fixed'!E507*('Fixed'!E$1278+'Fixed'!F$1278)</f>
        <v>0</v>
      </c>
      <c r="S547" s="24">
        <f>0-IF(ISNUMBER('GenSR'!H553),INDEX('913'!$I$6:$I$1205,'GenSR'!H553),0)-IF(ISNUMBER('GenSR'!I553),INDEX('913'!$I$6:$I$1205,'GenSR'!I553),0)-IF(ISNUMBER('GenSR'!J553),INDEX('913'!$I$6:$I$1205,'GenSR'!J553),0)-IF(ISNUMBER('GenSR'!K553),INDEX('913'!$I$6:$I$1205,'GenSR'!K553),0)-IF(ISNUMBER('GenSR'!L553),INDEX('913'!$I$6:$I$1205,'GenSR'!L553),0)-IF(ISNUMBER('GenSR'!M553),INDEX('913'!$I$6:$I$1205,'GenSR'!M553),0)-IF(ISNUMBER('GenSR'!N553),INDEX('913'!$I$6:$I$1205,'GenSR'!N553),0)-IF(ISNUMBER('GenSR'!O553),INDEX('913'!$I$6:$I$1205,'GenSR'!O553),0)</f>
        <v>0</v>
      </c>
      <c r="T547" s="6">
        <f>IF(S547=0,1,MAX(1,SQRT(S547^2+(IF(ISNUMBER('GenSR'!H553),INDEX('913'!$J$6:$J$1205,'GenSR'!H553),0)+IF(ISNUMBER('GenSR'!I553),INDEX('913'!$J$6:$J$1205,'GenSR'!I553),0)+IF(ISNUMBER('GenSR'!J553),INDEX('913'!$J$6:$J$1205,'GenSR'!J553),0)+IF(ISNUMBER('GenSR'!K553),INDEX('913'!$J$6:$J$1205,'GenSR'!K553),0)+IF(ISNUMBER('GenSR'!L553),INDEX('913'!$J$6:$J$1205,'GenSR'!L553),0)+IF(ISNUMBER('GenSR'!M553),INDEX('913'!$J$6:$J$1205,'GenSR'!M553),0)+IF(ISNUMBER('GenSR'!N553),INDEX('913'!$J$6:$J$1205,'GenSR'!N553),0)+IF(ISNUMBER('GenSR'!O553),INDEX('913'!$J$6:$J$1205,'GenSR'!O553),0))^2)/S547))</f>
        <v>0</v>
      </c>
      <c r="U547" s="26">
        <f>100*('GenSR'!AO553*'935'!Q496*T547)/'11'!B$17</f>
        <v>0</v>
      </c>
      <c r="V547" s="26">
        <f>100*'GenSR'!AN553/'11'!B$17</f>
        <v>0</v>
      </c>
      <c r="W547" s="26">
        <f>100*('GenSR'!AO553*T547)/'11'!D$17</f>
        <v>0</v>
      </c>
      <c r="X547" s="26">
        <f>100/'11'!B$17*'GenAgg'!E$27*'GenVol'!F508</f>
        <v>0</v>
      </c>
      <c r="Y547" s="26">
        <f>IF('GenVol'!B508=0,0,(1-B547/'GenVol'!B508)*(V547+IF('935'!Q496=0,0,(W547*'935'!Q496*('11'!D$17-'935'!Y496)/('11'!B$17-'935'!X496)))))</f>
        <v>0</v>
      </c>
      <c r="Z547" s="6">
        <f>IF('GenVol'!B508=0,1,B547/'GenVol'!B508)*W547</f>
        <v>0</v>
      </c>
      <c r="AA547" s="26">
        <f>IF('GenVol'!B508=0,1,B547/'GenVol'!B508)*V547</f>
        <v>0</v>
      </c>
      <c r="AB547" s="26">
        <f>X547+AA547</f>
        <v>0</v>
      </c>
      <c r="AC547" s="24">
        <f>'11'!D$17-'935'!Y496</f>
        <v>0</v>
      </c>
      <c r="AD547" s="24">
        <f>(P547+Q547)*'GenVol'!B508</f>
        <v>0</v>
      </c>
      <c r="AE547" s="10"/>
    </row>
    <row r="548" spans="1:31">
      <c r="A548" s="21">
        <v>491</v>
      </c>
      <c r="B548" s="24">
        <f>'GenVol'!B509-('935'!T497*(1-'935'!X497/'11'!B$17))</f>
        <v>0</v>
      </c>
      <c r="C548" s="6">
        <f>MAX('11'!$C$45+0,MIN('935'!L497+0,'11'!$C$40+0))</f>
        <v>0</v>
      </c>
      <c r="D548" s="6">
        <f>MAX('11'!$D$45+0,MIN('935'!M497+0,'11'!$D$40+0))</f>
        <v>0</v>
      </c>
      <c r="E548" s="6">
        <f>MAX('11'!$E$45+0,MIN('935'!N497+0,'11'!$E$40+0))</f>
        <v>0</v>
      </c>
      <c r="F548" s="6">
        <f>MAX('11'!$F$45+0,MIN('935'!O497+0,'11'!$F$40+0))</f>
        <v>0</v>
      </c>
      <c r="G548" s="6">
        <f>MAX('11'!$G$45+0,MIN('935'!P497+0,'11'!$G$40+0))</f>
        <v>0</v>
      </c>
      <c r="H548" s="6">
        <f>IF('935'!$K497=1000,'Fixed'!$M$636*'Fixed'!$F508/(1+'11'!$C$12)*$C548,0)</f>
        <v>0</v>
      </c>
      <c r="I548" s="6">
        <f>IF(MOD('935'!$K497,1000)=100,'Fixed'!$N$636*'Fixed'!$F508/(1+'11'!$D$12)*$D548,0)</f>
        <v>0</v>
      </c>
      <c r="J548" s="6">
        <f>IF(MOD('935'!$K497,100)=10,'Fixed'!$O$636*'Fixed'!$F508/(1+'11'!$E$12)*$E548,0)</f>
        <v>0</v>
      </c>
      <c r="K548" s="6">
        <f>IF(AND(MOD('935'!$K497,10)&gt;0,MOD('935'!$K497,1000)&gt;1),'Fixed'!$P$636*'Fixed'!$F508/(1+'11'!$F$12)*$F548,0)</f>
        <v>0</v>
      </c>
      <c r="L548" s="6">
        <f>IF(MOD('935'!$K497,1000)=1,'Fixed'!$Q$636*'Fixed'!$F508/(1+'11'!$G$12)*$G548,0)</f>
        <v>0</v>
      </c>
      <c r="M548" s="6">
        <f>IF('935'!$K497&gt;1000,'Fixed'!$M$636*'GenVol'!$F509*$C548,0)</f>
        <v>0</v>
      </c>
      <c r="N548" s="6">
        <f>IF(MOD('935'!$K497,1000)&gt;100,'Fixed'!$N$636*'GenVol'!$F509*$D548,0)</f>
        <v>0</v>
      </c>
      <c r="O548" s="6">
        <f>IF(MOD('935'!$K497,100)&gt;10,'Fixed'!$O$636*'GenVol'!$F509*$E548,0)</f>
        <v>0</v>
      </c>
      <c r="P548" s="6">
        <f>$H548+$I548+$J548+$K548+$L548</f>
        <v>0</v>
      </c>
      <c r="Q548" s="6">
        <f>$M548+$N548+$O548</f>
        <v>0</v>
      </c>
      <c r="R548" s="26">
        <f>100/'11'!B$17*'Fixed'!E508*('Fixed'!E$1278+'Fixed'!F$1278)</f>
        <v>0</v>
      </c>
      <c r="S548" s="24">
        <f>0-IF(ISNUMBER('GenSR'!H554),INDEX('913'!$I$6:$I$1205,'GenSR'!H554),0)-IF(ISNUMBER('GenSR'!I554),INDEX('913'!$I$6:$I$1205,'GenSR'!I554),0)-IF(ISNUMBER('GenSR'!J554),INDEX('913'!$I$6:$I$1205,'GenSR'!J554),0)-IF(ISNUMBER('GenSR'!K554),INDEX('913'!$I$6:$I$1205,'GenSR'!K554),0)-IF(ISNUMBER('GenSR'!L554),INDEX('913'!$I$6:$I$1205,'GenSR'!L554),0)-IF(ISNUMBER('GenSR'!M554),INDEX('913'!$I$6:$I$1205,'GenSR'!M554),0)-IF(ISNUMBER('GenSR'!N554),INDEX('913'!$I$6:$I$1205,'GenSR'!N554),0)-IF(ISNUMBER('GenSR'!O554),INDEX('913'!$I$6:$I$1205,'GenSR'!O554),0)</f>
        <v>0</v>
      </c>
      <c r="T548" s="6">
        <f>IF(S548=0,1,MAX(1,SQRT(S548^2+(IF(ISNUMBER('GenSR'!H554),INDEX('913'!$J$6:$J$1205,'GenSR'!H554),0)+IF(ISNUMBER('GenSR'!I554),INDEX('913'!$J$6:$J$1205,'GenSR'!I554),0)+IF(ISNUMBER('GenSR'!J554),INDEX('913'!$J$6:$J$1205,'GenSR'!J554),0)+IF(ISNUMBER('GenSR'!K554),INDEX('913'!$J$6:$J$1205,'GenSR'!K554),0)+IF(ISNUMBER('GenSR'!L554),INDEX('913'!$J$6:$J$1205,'GenSR'!L554),0)+IF(ISNUMBER('GenSR'!M554),INDEX('913'!$J$6:$J$1205,'GenSR'!M554),0)+IF(ISNUMBER('GenSR'!N554),INDEX('913'!$J$6:$J$1205,'GenSR'!N554),0)+IF(ISNUMBER('GenSR'!O554),INDEX('913'!$J$6:$J$1205,'GenSR'!O554),0))^2)/S548))</f>
        <v>0</v>
      </c>
      <c r="U548" s="26">
        <f>100*('GenSR'!AO554*'935'!Q497*T548)/'11'!B$17</f>
        <v>0</v>
      </c>
      <c r="V548" s="26">
        <f>100*'GenSR'!AN554/'11'!B$17</f>
        <v>0</v>
      </c>
      <c r="W548" s="26">
        <f>100*('GenSR'!AO554*T548)/'11'!D$17</f>
        <v>0</v>
      </c>
      <c r="X548" s="26">
        <f>100/'11'!B$17*'GenAgg'!E$27*'GenVol'!F509</f>
        <v>0</v>
      </c>
      <c r="Y548" s="26">
        <f>IF('GenVol'!B509=0,0,(1-B548/'GenVol'!B509)*(V548+IF('935'!Q497=0,0,(W548*'935'!Q497*('11'!D$17-'935'!Y497)/('11'!B$17-'935'!X497)))))</f>
        <v>0</v>
      </c>
      <c r="Z548" s="6">
        <f>IF('GenVol'!B509=0,1,B548/'GenVol'!B509)*W548</f>
        <v>0</v>
      </c>
      <c r="AA548" s="26">
        <f>IF('GenVol'!B509=0,1,B548/'GenVol'!B509)*V548</f>
        <v>0</v>
      </c>
      <c r="AB548" s="26">
        <f>X548+AA548</f>
        <v>0</v>
      </c>
      <c r="AC548" s="24">
        <f>'11'!D$17-'935'!Y497</f>
        <v>0</v>
      </c>
      <c r="AD548" s="24">
        <f>(P548+Q548)*'GenVol'!B509</f>
        <v>0</v>
      </c>
      <c r="AE548" s="10"/>
    </row>
    <row r="549" spans="1:31">
      <c r="A549" s="21">
        <v>492</v>
      </c>
      <c r="B549" s="24">
        <f>'GenVol'!B510-('935'!T498*(1-'935'!X498/'11'!B$17))</f>
        <v>0</v>
      </c>
      <c r="C549" s="6">
        <f>MAX('11'!$C$45+0,MIN('935'!L498+0,'11'!$C$40+0))</f>
        <v>0</v>
      </c>
      <c r="D549" s="6">
        <f>MAX('11'!$D$45+0,MIN('935'!M498+0,'11'!$D$40+0))</f>
        <v>0</v>
      </c>
      <c r="E549" s="6">
        <f>MAX('11'!$E$45+0,MIN('935'!N498+0,'11'!$E$40+0))</f>
        <v>0</v>
      </c>
      <c r="F549" s="6">
        <f>MAX('11'!$F$45+0,MIN('935'!O498+0,'11'!$F$40+0))</f>
        <v>0</v>
      </c>
      <c r="G549" s="6">
        <f>MAX('11'!$G$45+0,MIN('935'!P498+0,'11'!$G$40+0))</f>
        <v>0</v>
      </c>
      <c r="H549" s="6">
        <f>IF('935'!$K498=1000,'Fixed'!$M$636*'Fixed'!$F509/(1+'11'!$C$12)*$C549,0)</f>
        <v>0</v>
      </c>
      <c r="I549" s="6">
        <f>IF(MOD('935'!$K498,1000)=100,'Fixed'!$N$636*'Fixed'!$F509/(1+'11'!$D$12)*$D549,0)</f>
        <v>0</v>
      </c>
      <c r="J549" s="6">
        <f>IF(MOD('935'!$K498,100)=10,'Fixed'!$O$636*'Fixed'!$F509/(1+'11'!$E$12)*$E549,0)</f>
        <v>0</v>
      </c>
      <c r="K549" s="6">
        <f>IF(AND(MOD('935'!$K498,10)&gt;0,MOD('935'!$K498,1000)&gt;1),'Fixed'!$P$636*'Fixed'!$F509/(1+'11'!$F$12)*$F549,0)</f>
        <v>0</v>
      </c>
      <c r="L549" s="6">
        <f>IF(MOD('935'!$K498,1000)=1,'Fixed'!$Q$636*'Fixed'!$F509/(1+'11'!$G$12)*$G549,0)</f>
        <v>0</v>
      </c>
      <c r="M549" s="6">
        <f>IF('935'!$K498&gt;1000,'Fixed'!$M$636*'GenVol'!$F510*$C549,0)</f>
        <v>0</v>
      </c>
      <c r="N549" s="6">
        <f>IF(MOD('935'!$K498,1000)&gt;100,'Fixed'!$N$636*'GenVol'!$F510*$D549,0)</f>
        <v>0</v>
      </c>
      <c r="O549" s="6">
        <f>IF(MOD('935'!$K498,100)&gt;10,'Fixed'!$O$636*'GenVol'!$F510*$E549,0)</f>
        <v>0</v>
      </c>
      <c r="P549" s="6">
        <f>$H549+$I549+$J549+$K549+$L549</f>
        <v>0</v>
      </c>
      <c r="Q549" s="6">
        <f>$M549+$N549+$O549</f>
        <v>0</v>
      </c>
      <c r="R549" s="26">
        <f>100/'11'!B$17*'Fixed'!E509*('Fixed'!E$1278+'Fixed'!F$1278)</f>
        <v>0</v>
      </c>
      <c r="S549" s="24">
        <f>0-IF(ISNUMBER('GenSR'!H555),INDEX('913'!$I$6:$I$1205,'GenSR'!H555),0)-IF(ISNUMBER('GenSR'!I555),INDEX('913'!$I$6:$I$1205,'GenSR'!I555),0)-IF(ISNUMBER('GenSR'!J555),INDEX('913'!$I$6:$I$1205,'GenSR'!J555),0)-IF(ISNUMBER('GenSR'!K555),INDEX('913'!$I$6:$I$1205,'GenSR'!K555),0)-IF(ISNUMBER('GenSR'!L555),INDEX('913'!$I$6:$I$1205,'GenSR'!L555),0)-IF(ISNUMBER('GenSR'!M555),INDEX('913'!$I$6:$I$1205,'GenSR'!M555),0)-IF(ISNUMBER('GenSR'!N555),INDEX('913'!$I$6:$I$1205,'GenSR'!N555),0)-IF(ISNUMBER('GenSR'!O555),INDEX('913'!$I$6:$I$1205,'GenSR'!O555),0)</f>
        <v>0</v>
      </c>
      <c r="T549" s="6">
        <f>IF(S549=0,1,MAX(1,SQRT(S549^2+(IF(ISNUMBER('GenSR'!H555),INDEX('913'!$J$6:$J$1205,'GenSR'!H555),0)+IF(ISNUMBER('GenSR'!I555),INDEX('913'!$J$6:$J$1205,'GenSR'!I555),0)+IF(ISNUMBER('GenSR'!J555),INDEX('913'!$J$6:$J$1205,'GenSR'!J555),0)+IF(ISNUMBER('GenSR'!K555),INDEX('913'!$J$6:$J$1205,'GenSR'!K555),0)+IF(ISNUMBER('GenSR'!L555),INDEX('913'!$J$6:$J$1205,'GenSR'!L555),0)+IF(ISNUMBER('GenSR'!M555),INDEX('913'!$J$6:$J$1205,'GenSR'!M555),0)+IF(ISNUMBER('GenSR'!N555),INDEX('913'!$J$6:$J$1205,'GenSR'!N555),0)+IF(ISNUMBER('GenSR'!O555),INDEX('913'!$J$6:$J$1205,'GenSR'!O555),0))^2)/S549))</f>
        <v>0</v>
      </c>
      <c r="U549" s="26">
        <f>100*('GenSR'!AO555*'935'!Q498*T549)/'11'!B$17</f>
        <v>0</v>
      </c>
      <c r="V549" s="26">
        <f>100*'GenSR'!AN555/'11'!B$17</f>
        <v>0</v>
      </c>
      <c r="W549" s="26">
        <f>100*('GenSR'!AO555*T549)/'11'!D$17</f>
        <v>0</v>
      </c>
      <c r="X549" s="26">
        <f>100/'11'!B$17*'GenAgg'!E$27*'GenVol'!F510</f>
        <v>0</v>
      </c>
      <c r="Y549" s="26">
        <f>IF('GenVol'!B510=0,0,(1-B549/'GenVol'!B510)*(V549+IF('935'!Q498=0,0,(W549*'935'!Q498*('11'!D$17-'935'!Y498)/('11'!B$17-'935'!X498)))))</f>
        <v>0</v>
      </c>
      <c r="Z549" s="6">
        <f>IF('GenVol'!B510=0,1,B549/'GenVol'!B510)*W549</f>
        <v>0</v>
      </c>
      <c r="AA549" s="26">
        <f>IF('GenVol'!B510=0,1,B549/'GenVol'!B510)*V549</f>
        <v>0</v>
      </c>
      <c r="AB549" s="26">
        <f>X549+AA549</f>
        <v>0</v>
      </c>
      <c r="AC549" s="24">
        <f>'11'!D$17-'935'!Y498</f>
        <v>0</v>
      </c>
      <c r="AD549" s="24">
        <f>(P549+Q549)*'GenVol'!B510</f>
        <v>0</v>
      </c>
      <c r="AE549" s="10"/>
    </row>
    <row r="550" spans="1:31">
      <c r="A550" s="21">
        <v>493</v>
      </c>
      <c r="B550" s="24">
        <f>'GenVol'!B511-('935'!T499*(1-'935'!X499/'11'!B$17))</f>
        <v>0</v>
      </c>
      <c r="C550" s="6">
        <f>MAX('11'!$C$45+0,MIN('935'!L499+0,'11'!$C$40+0))</f>
        <v>0</v>
      </c>
      <c r="D550" s="6">
        <f>MAX('11'!$D$45+0,MIN('935'!M499+0,'11'!$D$40+0))</f>
        <v>0</v>
      </c>
      <c r="E550" s="6">
        <f>MAX('11'!$E$45+0,MIN('935'!N499+0,'11'!$E$40+0))</f>
        <v>0</v>
      </c>
      <c r="F550" s="6">
        <f>MAX('11'!$F$45+0,MIN('935'!O499+0,'11'!$F$40+0))</f>
        <v>0</v>
      </c>
      <c r="G550" s="6">
        <f>MAX('11'!$G$45+0,MIN('935'!P499+0,'11'!$G$40+0))</f>
        <v>0</v>
      </c>
      <c r="H550" s="6">
        <f>IF('935'!$K499=1000,'Fixed'!$M$636*'Fixed'!$F510/(1+'11'!$C$12)*$C550,0)</f>
        <v>0</v>
      </c>
      <c r="I550" s="6">
        <f>IF(MOD('935'!$K499,1000)=100,'Fixed'!$N$636*'Fixed'!$F510/(1+'11'!$D$12)*$D550,0)</f>
        <v>0</v>
      </c>
      <c r="J550" s="6">
        <f>IF(MOD('935'!$K499,100)=10,'Fixed'!$O$636*'Fixed'!$F510/(1+'11'!$E$12)*$E550,0)</f>
        <v>0</v>
      </c>
      <c r="K550" s="6">
        <f>IF(AND(MOD('935'!$K499,10)&gt;0,MOD('935'!$K499,1000)&gt;1),'Fixed'!$P$636*'Fixed'!$F510/(1+'11'!$F$12)*$F550,0)</f>
        <v>0</v>
      </c>
      <c r="L550" s="6">
        <f>IF(MOD('935'!$K499,1000)=1,'Fixed'!$Q$636*'Fixed'!$F510/(1+'11'!$G$12)*$G550,0)</f>
        <v>0</v>
      </c>
      <c r="M550" s="6">
        <f>IF('935'!$K499&gt;1000,'Fixed'!$M$636*'GenVol'!$F511*$C550,0)</f>
        <v>0</v>
      </c>
      <c r="N550" s="6">
        <f>IF(MOD('935'!$K499,1000)&gt;100,'Fixed'!$N$636*'GenVol'!$F511*$D550,0)</f>
        <v>0</v>
      </c>
      <c r="O550" s="6">
        <f>IF(MOD('935'!$K499,100)&gt;10,'Fixed'!$O$636*'GenVol'!$F511*$E550,0)</f>
        <v>0</v>
      </c>
      <c r="P550" s="6">
        <f>$H550+$I550+$J550+$K550+$L550</f>
        <v>0</v>
      </c>
      <c r="Q550" s="6">
        <f>$M550+$N550+$O550</f>
        <v>0</v>
      </c>
      <c r="R550" s="26">
        <f>100/'11'!B$17*'Fixed'!E510*('Fixed'!E$1278+'Fixed'!F$1278)</f>
        <v>0</v>
      </c>
      <c r="S550" s="24">
        <f>0-IF(ISNUMBER('GenSR'!H556),INDEX('913'!$I$6:$I$1205,'GenSR'!H556),0)-IF(ISNUMBER('GenSR'!I556),INDEX('913'!$I$6:$I$1205,'GenSR'!I556),0)-IF(ISNUMBER('GenSR'!J556),INDEX('913'!$I$6:$I$1205,'GenSR'!J556),0)-IF(ISNUMBER('GenSR'!K556),INDEX('913'!$I$6:$I$1205,'GenSR'!K556),0)-IF(ISNUMBER('GenSR'!L556),INDEX('913'!$I$6:$I$1205,'GenSR'!L556),0)-IF(ISNUMBER('GenSR'!M556),INDEX('913'!$I$6:$I$1205,'GenSR'!M556),0)-IF(ISNUMBER('GenSR'!N556),INDEX('913'!$I$6:$I$1205,'GenSR'!N556),0)-IF(ISNUMBER('GenSR'!O556),INDEX('913'!$I$6:$I$1205,'GenSR'!O556),0)</f>
        <v>0</v>
      </c>
      <c r="T550" s="6">
        <f>IF(S550=0,1,MAX(1,SQRT(S550^2+(IF(ISNUMBER('GenSR'!H556),INDEX('913'!$J$6:$J$1205,'GenSR'!H556),0)+IF(ISNUMBER('GenSR'!I556),INDEX('913'!$J$6:$J$1205,'GenSR'!I556),0)+IF(ISNUMBER('GenSR'!J556),INDEX('913'!$J$6:$J$1205,'GenSR'!J556),0)+IF(ISNUMBER('GenSR'!K556),INDEX('913'!$J$6:$J$1205,'GenSR'!K556),0)+IF(ISNUMBER('GenSR'!L556),INDEX('913'!$J$6:$J$1205,'GenSR'!L556),0)+IF(ISNUMBER('GenSR'!M556),INDEX('913'!$J$6:$J$1205,'GenSR'!M556),0)+IF(ISNUMBER('GenSR'!N556),INDEX('913'!$J$6:$J$1205,'GenSR'!N556),0)+IF(ISNUMBER('GenSR'!O556),INDEX('913'!$J$6:$J$1205,'GenSR'!O556),0))^2)/S550))</f>
        <v>0</v>
      </c>
      <c r="U550" s="26">
        <f>100*('GenSR'!AO556*'935'!Q499*T550)/'11'!B$17</f>
        <v>0</v>
      </c>
      <c r="V550" s="26">
        <f>100*'GenSR'!AN556/'11'!B$17</f>
        <v>0</v>
      </c>
      <c r="W550" s="26">
        <f>100*('GenSR'!AO556*T550)/'11'!D$17</f>
        <v>0</v>
      </c>
      <c r="X550" s="26">
        <f>100/'11'!B$17*'GenAgg'!E$27*'GenVol'!F511</f>
        <v>0</v>
      </c>
      <c r="Y550" s="26">
        <f>IF('GenVol'!B511=0,0,(1-B550/'GenVol'!B511)*(V550+IF('935'!Q499=0,0,(W550*'935'!Q499*('11'!D$17-'935'!Y499)/('11'!B$17-'935'!X499)))))</f>
        <v>0</v>
      </c>
      <c r="Z550" s="6">
        <f>IF('GenVol'!B511=0,1,B550/'GenVol'!B511)*W550</f>
        <v>0</v>
      </c>
      <c r="AA550" s="26">
        <f>IF('GenVol'!B511=0,1,B550/'GenVol'!B511)*V550</f>
        <v>0</v>
      </c>
      <c r="AB550" s="26">
        <f>X550+AA550</f>
        <v>0</v>
      </c>
      <c r="AC550" s="24">
        <f>'11'!D$17-'935'!Y499</f>
        <v>0</v>
      </c>
      <c r="AD550" s="24">
        <f>(P550+Q550)*'GenVol'!B511</f>
        <v>0</v>
      </c>
      <c r="AE550" s="10"/>
    </row>
    <row r="551" spans="1:31">
      <c r="A551" s="21">
        <v>494</v>
      </c>
      <c r="B551" s="24">
        <f>'GenVol'!B512-('935'!T500*(1-'935'!X500/'11'!B$17))</f>
        <v>0</v>
      </c>
      <c r="C551" s="6">
        <f>MAX('11'!$C$45+0,MIN('935'!L500+0,'11'!$C$40+0))</f>
        <v>0</v>
      </c>
      <c r="D551" s="6">
        <f>MAX('11'!$D$45+0,MIN('935'!M500+0,'11'!$D$40+0))</f>
        <v>0</v>
      </c>
      <c r="E551" s="6">
        <f>MAX('11'!$E$45+0,MIN('935'!N500+0,'11'!$E$40+0))</f>
        <v>0</v>
      </c>
      <c r="F551" s="6">
        <f>MAX('11'!$F$45+0,MIN('935'!O500+0,'11'!$F$40+0))</f>
        <v>0</v>
      </c>
      <c r="G551" s="6">
        <f>MAX('11'!$G$45+0,MIN('935'!P500+0,'11'!$G$40+0))</f>
        <v>0</v>
      </c>
      <c r="H551" s="6">
        <f>IF('935'!$K500=1000,'Fixed'!$M$636*'Fixed'!$F511/(1+'11'!$C$12)*$C551,0)</f>
        <v>0</v>
      </c>
      <c r="I551" s="6">
        <f>IF(MOD('935'!$K500,1000)=100,'Fixed'!$N$636*'Fixed'!$F511/(1+'11'!$D$12)*$D551,0)</f>
        <v>0</v>
      </c>
      <c r="J551" s="6">
        <f>IF(MOD('935'!$K500,100)=10,'Fixed'!$O$636*'Fixed'!$F511/(1+'11'!$E$12)*$E551,0)</f>
        <v>0</v>
      </c>
      <c r="K551" s="6">
        <f>IF(AND(MOD('935'!$K500,10)&gt;0,MOD('935'!$K500,1000)&gt;1),'Fixed'!$P$636*'Fixed'!$F511/(1+'11'!$F$12)*$F551,0)</f>
        <v>0</v>
      </c>
      <c r="L551" s="6">
        <f>IF(MOD('935'!$K500,1000)=1,'Fixed'!$Q$636*'Fixed'!$F511/(1+'11'!$G$12)*$G551,0)</f>
        <v>0</v>
      </c>
      <c r="M551" s="6">
        <f>IF('935'!$K500&gt;1000,'Fixed'!$M$636*'GenVol'!$F512*$C551,0)</f>
        <v>0</v>
      </c>
      <c r="N551" s="6">
        <f>IF(MOD('935'!$K500,1000)&gt;100,'Fixed'!$N$636*'GenVol'!$F512*$D551,0)</f>
        <v>0</v>
      </c>
      <c r="O551" s="6">
        <f>IF(MOD('935'!$K500,100)&gt;10,'Fixed'!$O$636*'GenVol'!$F512*$E551,0)</f>
        <v>0</v>
      </c>
      <c r="P551" s="6">
        <f>$H551+$I551+$J551+$K551+$L551</f>
        <v>0</v>
      </c>
      <c r="Q551" s="6">
        <f>$M551+$N551+$O551</f>
        <v>0</v>
      </c>
      <c r="R551" s="26">
        <f>100/'11'!B$17*'Fixed'!E511*('Fixed'!E$1278+'Fixed'!F$1278)</f>
        <v>0</v>
      </c>
      <c r="S551" s="24">
        <f>0-IF(ISNUMBER('GenSR'!H557),INDEX('913'!$I$6:$I$1205,'GenSR'!H557),0)-IF(ISNUMBER('GenSR'!I557),INDEX('913'!$I$6:$I$1205,'GenSR'!I557),0)-IF(ISNUMBER('GenSR'!J557),INDEX('913'!$I$6:$I$1205,'GenSR'!J557),0)-IF(ISNUMBER('GenSR'!K557),INDEX('913'!$I$6:$I$1205,'GenSR'!K557),0)-IF(ISNUMBER('GenSR'!L557),INDEX('913'!$I$6:$I$1205,'GenSR'!L557),0)-IF(ISNUMBER('GenSR'!M557),INDEX('913'!$I$6:$I$1205,'GenSR'!M557),0)-IF(ISNUMBER('GenSR'!N557),INDEX('913'!$I$6:$I$1205,'GenSR'!N557),0)-IF(ISNUMBER('GenSR'!O557),INDEX('913'!$I$6:$I$1205,'GenSR'!O557),0)</f>
        <v>0</v>
      </c>
      <c r="T551" s="6">
        <f>IF(S551=0,1,MAX(1,SQRT(S551^2+(IF(ISNUMBER('GenSR'!H557),INDEX('913'!$J$6:$J$1205,'GenSR'!H557),0)+IF(ISNUMBER('GenSR'!I557),INDEX('913'!$J$6:$J$1205,'GenSR'!I557),0)+IF(ISNUMBER('GenSR'!J557),INDEX('913'!$J$6:$J$1205,'GenSR'!J557),0)+IF(ISNUMBER('GenSR'!K557),INDEX('913'!$J$6:$J$1205,'GenSR'!K557),0)+IF(ISNUMBER('GenSR'!L557),INDEX('913'!$J$6:$J$1205,'GenSR'!L557),0)+IF(ISNUMBER('GenSR'!M557),INDEX('913'!$J$6:$J$1205,'GenSR'!M557),0)+IF(ISNUMBER('GenSR'!N557),INDEX('913'!$J$6:$J$1205,'GenSR'!N557),0)+IF(ISNUMBER('GenSR'!O557),INDEX('913'!$J$6:$J$1205,'GenSR'!O557),0))^2)/S551))</f>
        <v>0</v>
      </c>
      <c r="U551" s="26">
        <f>100*('GenSR'!AO557*'935'!Q500*T551)/'11'!B$17</f>
        <v>0</v>
      </c>
      <c r="V551" s="26">
        <f>100*'GenSR'!AN557/'11'!B$17</f>
        <v>0</v>
      </c>
      <c r="W551" s="26">
        <f>100*('GenSR'!AO557*T551)/'11'!D$17</f>
        <v>0</v>
      </c>
      <c r="X551" s="26">
        <f>100/'11'!B$17*'GenAgg'!E$27*'GenVol'!F512</f>
        <v>0</v>
      </c>
      <c r="Y551" s="26">
        <f>IF('GenVol'!B512=0,0,(1-B551/'GenVol'!B512)*(V551+IF('935'!Q500=0,0,(W551*'935'!Q500*('11'!D$17-'935'!Y500)/('11'!B$17-'935'!X500)))))</f>
        <v>0</v>
      </c>
      <c r="Z551" s="6">
        <f>IF('GenVol'!B512=0,1,B551/'GenVol'!B512)*W551</f>
        <v>0</v>
      </c>
      <c r="AA551" s="26">
        <f>IF('GenVol'!B512=0,1,B551/'GenVol'!B512)*V551</f>
        <v>0</v>
      </c>
      <c r="AB551" s="26">
        <f>X551+AA551</f>
        <v>0</v>
      </c>
      <c r="AC551" s="24">
        <f>'11'!D$17-'935'!Y500</f>
        <v>0</v>
      </c>
      <c r="AD551" s="24">
        <f>(P551+Q551)*'GenVol'!B512</f>
        <v>0</v>
      </c>
      <c r="AE551" s="10"/>
    </row>
    <row r="552" spans="1:31">
      <c r="A552" s="21">
        <v>495</v>
      </c>
      <c r="B552" s="24">
        <f>'GenVol'!B513-('935'!T501*(1-'935'!X501/'11'!B$17))</f>
        <v>0</v>
      </c>
      <c r="C552" s="6">
        <f>MAX('11'!$C$45+0,MIN('935'!L501+0,'11'!$C$40+0))</f>
        <v>0</v>
      </c>
      <c r="D552" s="6">
        <f>MAX('11'!$D$45+0,MIN('935'!M501+0,'11'!$D$40+0))</f>
        <v>0</v>
      </c>
      <c r="E552" s="6">
        <f>MAX('11'!$E$45+0,MIN('935'!N501+0,'11'!$E$40+0))</f>
        <v>0</v>
      </c>
      <c r="F552" s="6">
        <f>MAX('11'!$F$45+0,MIN('935'!O501+0,'11'!$F$40+0))</f>
        <v>0</v>
      </c>
      <c r="G552" s="6">
        <f>MAX('11'!$G$45+0,MIN('935'!P501+0,'11'!$G$40+0))</f>
        <v>0</v>
      </c>
      <c r="H552" s="6">
        <f>IF('935'!$K501=1000,'Fixed'!$M$636*'Fixed'!$F512/(1+'11'!$C$12)*$C552,0)</f>
        <v>0</v>
      </c>
      <c r="I552" s="6">
        <f>IF(MOD('935'!$K501,1000)=100,'Fixed'!$N$636*'Fixed'!$F512/(1+'11'!$D$12)*$D552,0)</f>
        <v>0</v>
      </c>
      <c r="J552" s="6">
        <f>IF(MOD('935'!$K501,100)=10,'Fixed'!$O$636*'Fixed'!$F512/(1+'11'!$E$12)*$E552,0)</f>
        <v>0</v>
      </c>
      <c r="K552" s="6">
        <f>IF(AND(MOD('935'!$K501,10)&gt;0,MOD('935'!$K501,1000)&gt;1),'Fixed'!$P$636*'Fixed'!$F512/(1+'11'!$F$12)*$F552,0)</f>
        <v>0</v>
      </c>
      <c r="L552" s="6">
        <f>IF(MOD('935'!$K501,1000)=1,'Fixed'!$Q$636*'Fixed'!$F512/(1+'11'!$G$12)*$G552,0)</f>
        <v>0</v>
      </c>
      <c r="M552" s="6">
        <f>IF('935'!$K501&gt;1000,'Fixed'!$M$636*'GenVol'!$F513*$C552,0)</f>
        <v>0</v>
      </c>
      <c r="N552" s="6">
        <f>IF(MOD('935'!$K501,1000)&gt;100,'Fixed'!$N$636*'GenVol'!$F513*$D552,0)</f>
        <v>0</v>
      </c>
      <c r="O552" s="6">
        <f>IF(MOD('935'!$K501,100)&gt;10,'Fixed'!$O$636*'GenVol'!$F513*$E552,0)</f>
        <v>0</v>
      </c>
      <c r="P552" s="6">
        <f>$H552+$I552+$J552+$K552+$L552</f>
        <v>0</v>
      </c>
      <c r="Q552" s="6">
        <f>$M552+$N552+$O552</f>
        <v>0</v>
      </c>
      <c r="R552" s="26">
        <f>100/'11'!B$17*'Fixed'!E512*('Fixed'!E$1278+'Fixed'!F$1278)</f>
        <v>0</v>
      </c>
      <c r="S552" s="24">
        <f>0-IF(ISNUMBER('GenSR'!H558),INDEX('913'!$I$6:$I$1205,'GenSR'!H558),0)-IF(ISNUMBER('GenSR'!I558),INDEX('913'!$I$6:$I$1205,'GenSR'!I558),0)-IF(ISNUMBER('GenSR'!J558),INDEX('913'!$I$6:$I$1205,'GenSR'!J558),0)-IF(ISNUMBER('GenSR'!K558),INDEX('913'!$I$6:$I$1205,'GenSR'!K558),0)-IF(ISNUMBER('GenSR'!L558),INDEX('913'!$I$6:$I$1205,'GenSR'!L558),0)-IF(ISNUMBER('GenSR'!M558),INDEX('913'!$I$6:$I$1205,'GenSR'!M558),0)-IF(ISNUMBER('GenSR'!N558),INDEX('913'!$I$6:$I$1205,'GenSR'!N558),0)-IF(ISNUMBER('GenSR'!O558),INDEX('913'!$I$6:$I$1205,'GenSR'!O558),0)</f>
        <v>0</v>
      </c>
      <c r="T552" s="6">
        <f>IF(S552=0,1,MAX(1,SQRT(S552^2+(IF(ISNUMBER('GenSR'!H558),INDEX('913'!$J$6:$J$1205,'GenSR'!H558),0)+IF(ISNUMBER('GenSR'!I558),INDEX('913'!$J$6:$J$1205,'GenSR'!I558),0)+IF(ISNUMBER('GenSR'!J558),INDEX('913'!$J$6:$J$1205,'GenSR'!J558),0)+IF(ISNUMBER('GenSR'!K558),INDEX('913'!$J$6:$J$1205,'GenSR'!K558),0)+IF(ISNUMBER('GenSR'!L558),INDEX('913'!$J$6:$J$1205,'GenSR'!L558),0)+IF(ISNUMBER('GenSR'!M558),INDEX('913'!$J$6:$J$1205,'GenSR'!M558),0)+IF(ISNUMBER('GenSR'!N558),INDEX('913'!$J$6:$J$1205,'GenSR'!N558),0)+IF(ISNUMBER('GenSR'!O558),INDEX('913'!$J$6:$J$1205,'GenSR'!O558),0))^2)/S552))</f>
        <v>0</v>
      </c>
      <c r="U552" s="26">
        <f>100*('GenSR'!AO558*'935'!Q501*T552)/'11'!B$17</f>
        <v>0</v>
      </c>
      <c r="V552" s="26">
        <f>100*'GenSR'!AN558/'11'!B$17</f>
        <v>0</v>
      </c>
      <c r="W552" s="26">
        <f>100*('GenSR'!AO558*T552)/'11'!D$17</f>
        <v>0</v>
      </c>
      <c r="X552" s="26">
        <f>100/'11'!B$17*'GenAgg'!E$27*'GenVol'!F513</f>
        <v>0</v>
      </c>
      <c r="Y552" s="26">
        <f>IF('GenVol'!B513=0,0,(1-B552/'GenVol'!B513)*(V552+IF('935'!Q501=0,0,(W552*'935'!Q501*('11'!D$17-'935'!Y501)/('11'!B$17-'935'!X501)))))</f>
        <v>0</v>
      </c>
      <c r="Z552" s="6">
        <f>IF('GenVol'!B513=0,1,B552/'GenVol'!B513)*W552</f>
        <v>0</v>
      </c>
      <c r="AA552" s="26">
        <f>IF('GenVol'!B513=0,1,B552/'GenVol'!B513)*V552</f>
        <v>0</v>
      </c>
      <c r="AB552" s="26">
        <f>X552+AA552</f>
        <v>0</v>
      </c>
      <c r="AC552" s="24">
        <f>'11'!D$17-'935'!Y501</f>
        <v>0</v>
      </c>
      <c r="AD552" s="24">
        <f>(P552+Q552)*'GenVol'!B513</f>
        <v>0</v>
      </c>
      <c r="AE552" s="10"/>
    </row>
    <row r="553" spans="1:31">
      <c r="A553" s="21">
        <v>496</v>
      </c>
      <c r="B553" s="24">
        <f>'GenVol'!B514-('935'!T502*(1-'935'!X502/'11'!B$17))</f>
        <v>0</v>
      </c>
      <c r="C553" s="6">
        <f>MAX('11'!$C$45+0,MIN('935'!L502+0,'11'!$C$40+0))</f>
        <v>0</v>
      </c>
      <c r="D553" s="6">
        <f>MAX('11'!$D$45+0,MIN('935'!M502+0,'11'!$D$40+0))</f>
        <v>0</v>
      </c>
      <c r="E553" s="6">
        <f>MAX('11'!$E$45+0,MIN('935'!N502+0,'11'!$E$40+0))</f>
        <v>0</v>
      </c>
      <c r="F553" s="6">
        <f>MAX('11'!$F$45+0,MIN('935'!O502+0,'11'!$F$40+0))</f>
        <v>0</v>
      </c>
      <c r="G553" s="6">
        <f>MAX('11'!$G$45+0,MIN('935'!P502+0,'11'!$G$40+0))</f>
        <v>0</v>
      </c>
      <c r="H553" s="6">
        <f>IF('935'!$K502=1000,'Fixed'!$M$636*'Fixed'!$F513/(1+'11'!$C$12)*$C553,0)</f>
        <v>0</v>
      </c>
      <c r="I553" s="6">
        <f>IF(MOD('935'!$K502,1000)=100,'Fixed'!$N$636*'Fixed'!$F513/(1+'11'!$D$12)*$D553,0)</f>
        <v>0</v>
      </c>
      <c r="J553" s="6">
        <f>IF(MOD('935'!$K502,100)=10,'Fixed'!$O$636*'Fixed'!$F513/(1+'11'!$E$12)*$E553,0)</f>
        <v>0</v>
      </c>
      <c r="K553" s="6">
        <f>IF(AND(MOD('935'!$K502,10)&gt;0,MOD('935'!$K502,1000)&gt;1),'Fixed'!$P$636*'Fixed'!$F513/(1+'11'!$F$12)*$F553,0)</f>
        <v>0</v>
      </c>
      <c r="L553" s="6">
        <f>IF(MOD('935'!$K502,1000)=1,'Fixed'!$Q$636*'Fixed'!$F513/(1+'11'!$G$12)*$G553,0)</f>
        <v>0</v>
      </c>
      <c r="M553" s="6">
        <f>IF('935'!$K502&gt;1000,'Fixed'!$M$636*'GenVol'!$F514*$C553,0)</f>
        <v>0</v>
      </c>
      <c r="N553" s="6">
        <f>IF(MOD('935'!$K502,1000)&gt;100,'Fixed'!$N$636*'GenVol'!$F514*$D553,0)</f>
        <v>0</v>
      </c>
      <c r="O553" s="6">
        <f>IF(MOD('935'!$K502,100)&gt;10,'Fixed'!$O$636*'GenVol'!$F514*$E553,0)</f>
        <v>0</v>
      </c>
      <c r="P553" s="6">
        <f>$H553+$I553+$J553+$K553+$L553</f>
        <v>0</v>
      </c>
      <c r="Q553" s="6">
        <f>$M553+$N553+$O553</f>
        <v>0</v>
      </c>
      <c r="R553" s="26">
        <f>100/'11'!B$17*'Fixed'!E513*('Fixed'!E$1278+'Fixed'!F$1278)</f>
        <v>0</v>
      </c>
      <c r="S553" s="24">
        <f>0-IF(ISNUMBER('GenSR'!H559),INDEX('913'!$I$6:$I$1205,'GenSR'!H559),0)-IF(ISNUMBER('GenSR'!I559),INDEX('913'!$I$6:$I$1205,'GenSR'!I559),0)-IF(ISNUMBER('GenSR'!J559),INDEX('913'!$I$6:$I$1205,'GenSR'!J559),0)-IF(ISNUMBER('GenSR'!K559),INDEX('913'!$I$6:$I$1205,'GenSR'!K559),0)-IF(ISNUMBER('GenSR'!L559),INDEX('913'!$I$6:$I$1205,'GenSR'!L559),0)-IF(ISNUMBER('GenSR'!M559),INDEX('913'!$I$6:$I$1205,'GenSR'!M559),0)-IF(ISNUMBER('GenSR'!N559),INDEX('913'!$I$6:$I$1205,'GenSR'!N559),0)-IF(ISNUMBER('GenSR'!O559),INDEX('913'!$I$6:$I$1205,'GenSR'!O559),0)</f>
        <v>0</v>
      </c>
      <c r="T553" s="6">
        <f>IF(S553=0,1,MAX(1,SQRT(S553^2+(IF(ISNUMBER('GenSR'!H559),INDEX('913'!$J$6:$J$1205,'GenSR'!H559),0)+IF(ISNUMBER('GenSR'!I559),INDEX('913'!$J$6:$J$1205,'GenSR'!I559),0)+IF(ISNUMBER('GenSR'!J559),INDEX('913'!$J$6:$J$1205,'GenSR'!J559),0)+IF(ISNUMBER('GenSR'!K559),INDEX('913'!$J$6:$J$1205,'GenSR'!K559),0)+IF(ISNUMBER('GenSR'!L559),INDEX('913'!$J$6:$J$1205,'GenSR'!L559),0)+IF(ISNUMBER('GenSR'!M559),INDEX('913'!$J$6:$J$1205,'GenSR'!M559),0)+IF(ISNUMBER('GenSR'!N559),INDEX('913'!$J$6:$J$1205,'GenSR'!N559),0)+IF(ISNUMBER('GenSR'!O559),INDEX('913'!$J$6:$J$1205,'GenSR'!O559),0))^2)/S553))</f>
        <v>0</v>
      </c>
      <c r="U553" s="26">
        <f>100*('GenSR'!AO559*'935'!Q502*T553)/'11'!B$17</f>
        <v>0</v>
      </c>
      <c r="V553" s="26">
        <f>100*'GenSR'!AN559/'11'!B$17</f>
        <v>0</v>
      </c>
      <c r="W553" s="26">
        <f>100*('GenSR'!AO559*T553)/'11'!D$17</f>
        <v>0</v>
      </c>
      <c r="X553" s="26">
        <f>100/'11'!B$17*'GenAgg'!E$27*'GenVol'!F514</f>
        <v>0</v>
      </c>
      <c r="Y553" s="26">
        <f>IF('GenVol'!B514=0,0,(1-B553/'GenVol'!B514)*(V553+IF('935'!Q502=0,0,(W553*'935'!Q502*('11'!D$17-'935'!Y502)/('11'!B$17-'935'!X502)))))</f>
        <v>0</v>
      </c>
      <c r="Z553" s="6">
        <f>IF('GenVol'!B514=0,1,B553/'GenVol'!B514)*W553</f>
        <v>0</v>
      </c>
      <c r="AA553" s="26">
        <f>IF('GenVol'!B514=0,1,B553/'GenVol'!B514)*V553</f>
        <v>0</v>
      </c>
      <c r="AB553" s="26">
        <f>X553+AA553</f>
        <v>0</v>
      </c>
      <c r="AC553" s="24">
        <f>'11'!D$17-'935'!Y502</f>
        <v>0</v>
      </c>
      <c r="AD553" s="24">
        <f>(P553+Q553)*'GenVol'!B514</f>
        <v>0</v>
      </c>
      <c r="AE553" s="10"/>
    </row>
    <row r="554" spans="1:31">
      <c r="A554" s="21">
        <v>497</v>
      </c>
      <c r="B554" s="24">
        <f>'GenVol'!B515-('935'!T503*(1-'935'!X503/'11'!B$17))</f>
        <v>0</v>
      </c>
      <c r="C554" s="6">
        <f>MAX('11'!$C$45+0,MIN('935'!L503+0,'11'!$C$40+0))</f>
        <v>0</v>
      </c>
      <c r="D554" s="6">
        <f>MAX('11'!$D$45+0,MIN('935'!M503+0,'11'!$D$40+0))</f>
        <v>0</v>
      </c>
      <c r="E554" s="6">
        <f>MAX('11'!$E$45+0,MIN('935'!N503+0,'11'!$E$40+0))</f>
        <v>0</v>
      </c>
      <c r="F554" s="6">
        <f>MAX('11'!$F$45+0,MIN('935'!O503+0,'11'!$F$40+0))</f>
        <v>0</v>
      </c>
      <c r="G554" s="6">
        <f>MAX('11'!$G$45+0,MIN('935'!P503+0,'11'!$G$40+0))</f>
        <v>0</v>
      </c>
      <c r="H554" s="6">
        <f>IF('935'!$K503=1000,'Fixed'!$M$636*'Fixed'!$F514/(1+'11'!$C$12)*$C554,0)</f>
        <v>0</v>
      </c>
      <c r="I554" s="6">
        <f>IF(MOD('935'!$K503,1000)=100,'Fixed'!$N$636*'Fixed'!$F514/(1+'11'!$D$12)*$D554,0)</f>
        <v>0</v>
      </c>
      <c r="J554" s="6">
        <f>IF(MOD('935'!$K503,100)=10,'Fixed'!$O$636*'Fixed'!$F514/(1+'11'!$E$12)*$E554,0)</f>
        <v>0</v>
      </c>
      <c r="K554" s="6">
        <f>IF(AND(MOD('935'!$K503,10)&gt;0,MOD('935'!$K503,1000)&gt;1),'Fixed'!$P$636*'Fixed'!$F514/(1+'11'!$F$12)*$F554,0)</f>
        <v>0</v>
      </c>
      <c r="L554" s="6">
        <f>IF(MOD('935'!$K503,1000)=1,'Fixed'!$Q$636*'Fixed'!$F514/(1+'11'!$G$12)*$G554,0)</f>
        <v>0</v>
      </c>
      <c r="M554" s="6">
        <f>IF('935'!$K503&gt;1000,'Fixed'!$M$636*'GenVol'!$F515*$C554,0)</f>
        <v>0</v>
      </c>
      <c r="N554" s="6">
        <f>IF(MOD('935'!$K503,1000)&gt;100,'Fixed'!$N$636*'GenVol'!$F515*$D554,0)</f>
        <v>0</v>
      </c>
      <c r="O554" s="6">
        <f>IF(MOD('935'!$K503,100)&gt;10,'Fixed'!$O$636*'GenVol'!$F515*$E554,0)</f>
        <v>0</v>
      </c>
      <c r="P554" s="6">
        <f>$H554+$I554+$J554+$K554+$L554</f>
        <v>0</v>
      </c>
      <c r="Q554" s="6">
        <f>$M554+$N554+$O554</f>
        <v>0</v>
      </c>
      <c r="R554" s="26">
        <f>100/'11'!B$17*'Fixed'!E514*('Fixed'!E$1278+'Fixed'!F$1278)</f>
        <v>0</v>
      </c>
      <c r="S554" s="24">
        <f>0-IF(ISNUMBER('GenSR'!H560),INDEX('913'!$I$6:$I$1205,'GenSR'!H560),0)-IF(ISNUMBER('GenSR'!I560),INDEX('913'!$I$6:$I$1205,'GenSR'!I560),0)-IF(ISNUMBER('GenSR'!J560),INDEX('913'!$I$6:$I$1205,'GenSR'!J560),0)-IF(ISNUMBER('GenSR'!K560),INDEX('913'!$I$6:$I$1205,'GenSR'!K560),0)-IF(ISNUMBER('GenSR'!L560),INDEX('913'!$I$6:$I$1205,'GenSR'!L560),0)-IF(ISNUMBER('GenSR'!M560),INDEX('913'!$I$6:$I$1205,'GenSR'!M560),0)-IF(ISNUMBER('GenSR'!N560),INDEX('913'!$I$6:$I$1205,'GenSR'!N560),0)-IF(ISNUMBER('GenSR'!O560),INDEX('913'!$I$6:$I$1205,'GenSR'!O560),0)</f>
        <v>0</v>
      </c>
      <c r="T554" s="6">
        <f>IF(S554=0,1,MAX(1,SQRT(S554^2+(IF(ISNUMBER('GenSR'!H560),INDEX('913'!$J$6:$J$1205,'GenSR'!H560),0)+IF(ISNUMBER('GenSR'!I560),INDEX('913'!$J$6:$J$1205,'GenSR'!I560),0)+IF(ISNUMBER('GenSR'!J560),INDEX('913'!$J$6:$J$1205,'GenSR'!J560),0)+IF(ISNUMBER('GenSR'!K560),INDEX('913'!$J$6:$J$1205,'GenSR'!K560),0)+IF(ISNUMBER('GenSR'!L560),INDEX('913'!$J$6:$J$1205,'GenSR'!L560),0)+IF(ISNUMBER('GenSR'!M560),INDEX('913'!$J$6:$J$1205,'GenSR'!M560),0)+IF(ISNUMBER('GenSR'!N560),INDEX('913'!$J$6:$J$1205,'GenSR'!N560),0)+IF(ISNUMBER('GenSR'!O560),INDEX('913'!$J$6:$J$1205,'GenSR'!O560),0))^2)/S554))</f>
        <v>0</v>
      </c>
      <c r="U554" s="26">
        <f>100*('GenSR'!AO560*'935'!Q503*T554)/'11'!B$17</f>
        <v>0</v>
      </c>
      <c r="V554" s="26">
        <f>100*'GenSR'!AN560/'11'!B$17</f>
        <v>0</v>
      </c>
      <c r="W554" s="26">
        <f>100*('GenSR'!AO560*T554)/'11'!D$17</f>
        <v>0</v>
      </c>
      <c r="X554" s="26">
        <f>100/'11'!B$17*'GenAgg'!E$27*'GenVol'!F515</f>
        <v>0</v>
      </c>
      <c r="Y554" s="26">
        <f>IF('GenVol'!B515=0,0,(1-B554/'GenVol'!B515)*(V554+IF('935'!Q503=0,0,(W554*'935'!Q503*('11'!D$17-'935'!Y503)/('11'!B$17-'935'!X503)))))</f>
        <v>0</v>
      </c>
      <c r="Z554" s="6">
        <f>IF('GenVol'!B515=0,1,B554/'GenVol'!B515)*W554</f>
        <v>0</v>
      </c>
      <c r="AA554" s="26">
        <f>IF('GenVol'!B515=0,1,B554/'GenVol'!B515)*V554</f>
        <v>0</v>
      </c>
      <c r="AB554" s="26">
        <f>X554+AA554</f>
        <v>0</v>
      </c>
      <c r="AC554" s="24">
        <f>'11'!D$17-'935'!Y503</f>
        <v>0</v>
      </c>
      <c r="AD554" s="24">
        <f>(P554+Q554)*'GenVol'!B515</f>
        <v>0</v>
      </c>
      <c r="AE554" s="10"/>
    </row>
    <row r="555" spans="1:31">
      <c r="A555" s="21">
        <v>498</v>
      </c>
      <c r="B555" s="24">
        <f>'GenVol'!B516-('935'!T504*(1-'935'!X504/'11'!B$17))</f>
        <v>0</v>
      </c>
      <c r="C555" s="6">
        <f>MAX('11'!$C$45+0,MIN('935'!L504+0,'11'!$C$40+0))</f>
        <v>0</v>
      </c>
      <c r="D555" s="6">
        <f>MAX('11'!$D$45+0,MIN('935'!M504+0,'11'!$D$40+0))</f>
        <v>0</v>
      </c>
      <c r="E555" s="6">
        <f>MAX('11'!$E$45+0,MIN('935'!N504+0,'11'!$E$40+0))</f>
        <v>0</v>
      </c>
      <c r="F555" s="6">
        <f>MAX('11'!$F$45+0,MIN('935'!O504+0,'11'!$F$40+0))</f>
        <v>0</v>
      </c>
      <c r="G555" s="6">
        <f>MAX('11'!$G$45+0,MIN('935'!P504+0,'11'!$G$40+0))</f>
        <v>0</v>
      </c>
      <c r="H555" s="6">
        <f>IF('935'!$K504=1000,'Fixed'!$M$636*'Fixed'!$F515/(1+'11'!$C$12)*$C555,0)</f>
        <v>0</v>
      </c>
      <c r="I555" s="6">
        <f>IF(MOD('935'!$K504,1000)=100,'Fixed'!$N$636*'Fixed'!$F515/(1+'11'!$D$12)*$D555,0)</f>
        <v>0</v>
      </c>
      <c r="J555" s="6">
        <f>IF(MOD('935'!$K504,100)=10,'Fixed'!$O$636*'Fixed'!$F515/(1+'11'!$E$12)*$E555,0)</f>
        <v>0</v>
      </c>
      <c r="K555" s="6">
        <f>IF(AND(MOD('935'!$K504,10)&gt;0,MOD('935'!$K504,1000)&gt;1),'Fixed'!$P$636*'Fixed'!$F515/(1+'11'!$F$12)*$F555,0)</f>
        <v>0</v>
      </c>
      <c r="L555" s="6">
        <f>IF(MOD('935'!$K504,1000)=1,'Fixed'!$Q$636*'Fixed'!$F515/(1+'11'!$G$12)*$G555,0)</f>
        <v>0</v>
      </c>
      <c r="M555" s="6">
        <f>IF('935'!$K504&gt;1000,'Fixed'!$M$636*'GenVol'!$F516*$C555,0)</f>
        <v>0</v>
      </c>
      <c r="N555" s="6">
        <f>IF(MOD('935'!$K504,1000)&gt;100,'Fixed'!$N$636*'GenVol'!$F516*$D555,0)</f>
        <v>0</v>
      </c>
      <c r="O555" s="6">
        <f>IF(MOD('935'!$K504,100)&gt;10,'Fixed'!$O$636*'GenVol'!$F516*$E555,0)</f>
        <v>0</v>
      </c>
      <c r="P555" s="6">
        <f>$H555+$I555+$J555+$K555+$L555</f>
        <v>0</v>
      </c>
      <c r="Q555" s="6">
        <f>$M555+$N555+$O555</f>
        <v>0</v>
      </c>
      <c r="R555" s="26">
        <f>100/'11'!B$17*'Fixed'!E515*('Fixed'!E$1278+'Fixed'!F$1278)</f>
        <v>0</v>
      </c>
      <c r="S555" s="24">
        <f>0-IF(ISNUMBER('GenSR'!H561),INDEX('913'!$I$6:$I$1205,'GenSR'!H561),0)-IF(ISNUMBER('GenSR'!I561),INDEX('913'!$I$6:$I$1205,'GenSR'!I561),0)-IF(ISNUMBER('GenSR'!J561),INDEX('913'!$I$6:$I$1205,'GenSR'!J561),0)-IF(ISNUMBER('GenSR'!K561),INDEX('913'!$I$6:$I$1205,'GenSR'!K561),0)-IF(ISNUMBER('GenSR'!L561),INDEX('913'!$I$6:$I$1205,'GenSR'!L561),0)-IF(ISNUMBER('GenSR'!M561),INDEX('913'!$I$6:$I$1205,'GenSR'!M561),0)-IF(ISNUMBER('GenSR'!N561),INDEX('913'!$I$6:$I$1205,'GenSR'!N561),0)-IF(ISNUMBER('GenSR'!O561),INDEX('913'!$I$6:$I$1205,'GenSR'!O561),0)</f>
        <v>0</v>
      </c>
      <c r="T555" s="6">
        <f>IF(S555=0,1,MAX(1,SQRT(S555^2+(IF(ISNUMBER('GenSR'!H561),INDEX('913'!$J$6:$J$1205,'GenSR'!H561),0)+IF(ISNUMBER('GenSR'!I561),INDEX('913'!$J$6:$J$1205,'GenSR'!I561),0)+IF(ISNUMBER('GenSR'!J561),INDEX('913'!$J$6:$J$1205,'GenSR'!J561),0)+IF(ISNUMBER('GenSR'!K561),INDEX('913'!$J$6:$J$1205,'GenSR'!K561),0)+IF(ISNUMBER('GenSR'!L561),INDEX('913'!$J$6:$J$1205,'GenSR'!L561),0)+IF(ISNUMBER('GenSR'!M561),INDEX('913'!$J$6:$J$1205,'GenSR'!M561),0)+IF(ISNUMBER('GenSR'!N561),INDEX('913'!$J$6:$J$1205,'GenSR'!N561),0)+IF(ISNUMBER('GenSR'!O561),INDEX('913'!$J$6:$J$1205,'GenSR'!O561),0))^2)/S555))</f>
        <v>0</v>
      </c>
      <c r="U555" s="26">
        <f>100*('GenSR'!AO561*'935'!Q504*T555)/'11'!B$17</f>
        <v>0</v>
      </c>
      <c r="V555" s="26">
        <f>100*'GenSR'!AN561/'11'!B$17</f>
        <v>0</v>
      </c>
      <c r="W555" s="26">
        <f>100*('GenSR'!AO561*T555)/'11'!D$17</f>
        <v>0</v>
      </c>
      <c r="X555" s="26">
        <f>100/'11'!B$17*'GenAgg'!E$27*'GenVol'!F516</f>
        <v>0</v>
      </c>
      <c r="Y555" s="26">
        <f>IF('GenVol'!B516=0,0,(1-B555/'GenVol'!B516)*(V555+IF('935'!Q504=0,0,(W555*'935'!Q504*('11'!D$17-'935'!Y504)/('11'!B$17-'935'!X504)))))</f>
        <v>0</v>
      </c>
      <c r="Z555" s="6">
        <f>IF('GenVol'!B516=0,1,B555/'GenVol'!B516)*W555</f>
        <v>0</v>
      </c>
      <c r="AA555" s="26">
        <f>IF('GenVol'!B516=0,1,B555/'GenVol'!B516)*V555</f>
        <v>0</v>
      </c>
      <c r="AB555" s="26">
        <f>X555+AA555</f>
        <v>0</v>
      </c>
      <c r="AC555" s="24">
        <f>'11'!D$17-'935'!Y504</f>
        <v>0</v>
      </c>
      <c r="AD555" s="24">
        <f>(P555+Q555)*'GenVol'!B516</f>
        <v>0</v>
      </c>
      <c r="AE555" s="10"/>
    </row>
    <row r="556" spans="1:31">
      <c r="A556" s="21">
        <v>499</v>
      </c>
      <c r="B556" s="24">
        <f>'GenVol'!B517-('935'!T505*(1-'935'!X505/'11'!B$17))</f>
        <v>0</v>
      </c>
      <c r="C556" s="6">
        <f>MAX('11'!$C$45+0,MIN('935'!L505+0,'11'!$C$40+0))</f>
        <v>0</v>
      </c>
      <c r="D556" s="6">
        <f>MAX('11'!$D$45+0,MIN('935'!M505+0,'11'!$D$40+0))</f>
        <v>0</v>
      </c>
      <c r="E556" s="6">
        <f>MAX('11'!$E$45+0,MIN('935'!N505+0,'11'!$E$40+0))</f>
        <v>0</v>
      </c>
      <c r="F556" s="6">
        <f>MAX('11'!$F$45+0,MIN('935'!O505+0,'11'!$F$40+0))</f>
        <v>0</v>
      </c>
      <c r="G556" s="6">
        <f>MAX('11'!$G$45+0,MIN('935'!P505+0,'11'!$G$40+0))</f>
        <v>0</v>
      </c>
      <c r="H556" s="6">
        <f>IF('935'!$K505=1000,'Fixed'!$M$636*'Fixed'!$F516/(1+'11'!$C$12)*$C556,0)</f>
        <v>0</v>
      </c>
      <c r="I556" s="6">
        <f>IF(MOD('935'!$K505,1000)=100,'Fixed'!$N$636*'Fixed'!$F516/(1+'11'!$D$12)*$D556,0)</f>
        <v>0</v>
      </c>
      <c r="J556" s="6">
        <f>IF(MOD('935'!$K505,100)=10,'Fixed'!$O$636*'Fixed'!$F516/(1+'11'!$E$12)*$E556,0)</f>
        <v>0</v>
      </c>
      <c r="K556" s="6">
        <f>IF(AND(MOD('935'!$K505,10)&gt;0,MOD('935'!$K505,1000)&gt;1),'Fixed'!$P$636*'Fixed'!$F516/(1+'11'!$F$12)*$F556,0)</f>
        <v>0</v>
      </c>
      <c r="L556" s="6">
        <f>IF(MOD('935'!$K505,1000)=1,'Fixed'!$Q$636*'Fixed'!$F516/(1+'11'!$G$12)*$G556,0)</f>
        <v>0</v>
      </c>
      <c r="M556" s="6">
        <f>IF('935'!$K505&gt;1000,'Fixed'!$M$636*'GenVol'!$F517*$C556,0)</f>
        <v>0</v>
      </c>
      <c r="N556" s="6">
        <f>IF(MOD('935'!$K505,1000)&gt;100,'Fixed'!$N$636*'GenVol'!$F517*$D556,0)</f>
        <v>0</v>
      </c>
      <c r="O556" s="6">
        <f>IF(MOD('935'!$K505,100)&gt;10,'Fixed'!$O$636*'GenVol'!$F517*$E556,0)</f>
        <v>0</v>
      </c>
      <c r="P556" s="6">
        <f>$H556+$I556+$J556+$K556+$L556</f>
        <v>0</v>
      </c>
      <c r="Q556" s="6">
        <f>$M556+$N556+$O556</f>
        <v>0</v>
      </c>
      <c r="R556" s="26">
        <f>100/'11'!B$17*'Fixed'!E516*('Fixed'!E$1278+'Fixed'!F$1278)</f>
        <v>0</v>
      </c>
      <c r="S556" s="24">
        <f>0-IF(ISNUMBER('GenSR'!H562),INDEX('913'!$I$6:$I$1205,'GenSR'!H562),0)-IF(ISNUMBER('GenSR'!I562),INDEX('913'!$I$6:$I$1205,'GenSR'!I562),0)-IF(ISNUMBER('GenSR'!J562),INDEX('913'!$I$6:$I$1205,'GenSR'!J562),0)-IF(ISNUMBER('GenSR'!K562),INDEX('913'!$I$6:$I$1205,'GenSR'!K562),0)-IF(ISNUMBER('GenSR'!L562),INDEX('913'!$I$6:$I$1205,'GenSR'!L562),0)-IF(ISNUMBER('GenSR'!M562),INDEX('913'!$I$6:$I$1205,'GenSR'!M562),0)-IF(ISNUMBER('GenSR'!N562),INDEX('913'!$I$6:$I$1205,'GenSR'!N562),0)-IF(ISNUMBER('GenSR'!O562),INDEX('913'!$I$6:$I$1205,'GenSR'!O562),0)</f>
        <v>0</v>
      </c>
      <c r="T556" s="6">
        <f>IF(S556=0,1,MAX(1,SQRT(S556^2+(IF(ISNUMBER('GenSR'!H562),INDEX('913'!$J$6:$J$1205,'GenSR'!H562),0)+IF(ISNUMBER('GenSR'!I562),INDEX('913'!$J$6:$J$1205,'GenSR'!I562),0)+IF(ISNUMBER('GenSR'!J562),INDEX('913'!$J$6:$J$1205,'GenSR'!J562),0)+IF(ISNUMBER('GenSR'!K562),INDEX('913'!$J$6:$J$1205,'GenSR'!K562),0)+IF(ISNUMBER('GenSR'!L562),INDEX('913'!$J$6:$J$1205,'GenSR'!L562),0)+IF(ISNUMBER('GenSR'!M562),INDEX('913'!$J$6:$J$1205,'GenSR'!M562),0)+IF(ISNUMBER('GenSR'!N562),INDEX('913'!$J$6:$J$1205,'GenSR'!N562),0)+IF(ISNUMBER('GenSR'!O562),INDEX('913'!$J$6:$J$1205,'GenSR'!O562),0))^2)/S556))</f>
        <v>0</v>
      </c>
      <c r="U556" s="26">
        <f>100*('GenSR'!AO562*'935'!Q505*T556)/'11'!B$17</f>
        <v>0</v>
      </c>
      <c r="V556" s="26">
        <f>100*'GenSR'!AN562/'11'!B$17</f>
        <v>0</v>
      </c>
      <c r="W556" s="26">
        <f>100*('GenSR'!AO562*T556)/'11'!D$17</f>
        <v>0</v>
      </c>
      <c r="X556" s="26">
        <f>100/'11'!B$17*'GenAgg'!E$27*'GenVol'!F517</f>
        <v>0</v>
      </c>
      <c r="Y556" s="26">
        <f>IF('GenVol'!B517=0,0,(1-B556/'GenVol'!B517)*(V556+IF('935'!Q505=0,0,(W556*'935'!Q505*('11'!D$17-'935'!Y505)/('11'!B$17-'935'!X505)))))</f>
        <v>0</v>
      </c>
      <c r="Z556" s="6">
        <f>IF('GenVol'!B517=0,1,B556/'GenVol'!B517)*W556</f>
        <v>0</v>
      </c>
      <c r="AA556" s="26">
        <f>IF('GenVol'!B517=0,1,B556/'GenVol'!B517)*V556</f>
        <v>0</v>
      </c>
      <c r="AB556" s="26">
        <f>X556+AA556</f>
        <v>0</v>
      </c>
      <c r="AC556" s="24">
        <f>'11'!D$17-'935'!Y505</f>
        <v>0</v>
      </c>
      <c r="AD556" s="24">
        <f>(P556+Q556)*'GenVol'!B517</f>
        <v>0</v>
      </c>
      <c r="AE556" s="10"/>
    </row>
    <row r="557" spans="1:31">
      <c r="A557" s="21">
        <v>500</v>
      </c>
      <c r="B557" s="24">
        <f>'GenVol'!B518-('935'!T506*(1-'935'!X506/'11'!B$17))</f>
        <v>0</v>
      </c>
      <c r="C557" s="6">
        <f>MAX('11'!$C$45+0,MIN('935'!L506+0,'11'!$C$40+0))</f>
        <v>0</v>
      </c>
      <c r="D557" s="6">
        <f>MAX('11'!$D$45+0,MIN('935'!M506+0,'11'!$D$40+0))</f>
        <v>0</v>
      </c>
      <c r="E557" s="6">
        <f>MAX('11'!$E$45+0,MIN('935'!N506+0,'11'!$E$40+0))</f>
        <v>0</v>
      </c>
      <c r="F557" s="6">
        <f>MAX('11'!$F$45+0,MIN('935'!O506+0,'11'!$F$40+0))</f>
        <v>0</v>
      </c>
      <c r="G557" s="6">
        <f>MAX('11'!$G$45+0,MIN('935'!P506+0,'11'!$G$40+0))</f>
        <v>0</v>
      </c>
      <c r="H557" s="6">
        <f>IF('935'!$K506=1000,'Fixed'!$M$636*'Fixed'!$F517/(1+'11'!$C$12)*$C557,0)</f>
        <v>0</v>
      </c>
      <c r="I557" s="6">
        <f>IF(MOD('935'!$K506,1000)=100,'Fixed'!$N$636*'Fixed'!$F517/(1+'11'!$D$12)*$D557,0)</f>
        <v>0</v>
      </c>
      <c r="J557" s="6">
        <f>IF(MOD('935'!$K506,100)=10,'Fixed'!$O$636*'Fixed'!$F517/(1+'11'!$E$12)*$E557,0)</f>
        <v>0</v>
      </c>
      <c r="K557" s="6">
        <f>IF(AND(MOD('935'!$K506,10)&gt;0,MOD('935'!$K506,1000)&gt;1),'Fixed'!$P$636*'Fixed'!$F517/(1+'11'!$F$12)*$F557,0)</f>
        <v>0</v>
      </c>
      <c r="L557" s="6">
        <f>IF(MOD('935'!$K506,1000)=1,'Fixed'!$Q$636*'Fixed'!$F517/(1+'11'!$G$12)*$G557,0)</f>
        <v>0</v>
      </c>
      <c r="M557" s="6">
        <f>IF('935'!$K506&gt;1000,'Fixed'!$M$636*'GenVol'!$F518*$C557,0)</f>
        <v>0</v>
      </c>
      <c r="N557" s="6">
        <f>IF(MOD('935'!$K506,1000)&gt;100,'Fixed'!$N$636*'GenVol'!$F518*$D557,0)</f>
        <v>0</v>
      </c>
      <c r="O557" s="6">
        <f>IF(MOD('935'!$K506,100)&gt;10,'Fixed'!$O$636*'GenVol'!$F518*$E557,0)</f>
        <v>0</v>
      </c>
      <c r="P557" s="6">
        <f>$H557+$I557+$J557+$K557+$L557</f>
        <v>0</v>
      </c>
      <c r="Q557" s="6">
        <f>$M557+$N557+$O557</f>
        <v>0</v>
      </c>
      <c r="R557" s="26">
        <f>100/'11'!B$17*'Fixed'!E517*('Fixed'!E$1278+'Fixed'!F$1278)</f>
        <v>0</v>
      </c>
      <c r="S557" s="24">
        <f>0-IF(ISNUMBER('GenSR'!H563),INDEX('913'!$I$6:$I$1205,'GenSR'!H563),0)-IF(ISNUMBER('GenSR'!I563),INDEX('913'!$I$6:$I$1205,'GenSR'!I563),0)-IF(ISNUMBER('GenSR'!J563),INDEX('913'!$I$6:$I$1205,'GenSR'!J563),0)-IF(ISNUMBER('GenSR'!K563),INDEX('913'!$I$6:$I$1205,'GenSR'!K563),0)-IF(ISNUMBER('GenSR'!L563),INDEX('913'!$I$6:$I$1205,'GenSR'!L563),0)-IF(ISNUMBER('GenSR'!M563),INDEX('913'!$I$6:$I$1205,'GenSR'!M563),0)-IF(ISNUMBER('GenSR'!N563),INDEX('913'!$I$6:$I$1205,'GenSR'!N563),0)-IF(ISNUMBER('GenSR'!O563),INDEX('913'!$I$6:$I$1205,'GenSR'!O563),0)</f>
        <v>0</v>
      </c>
      <c r="T557" s="6">
        <f>IF(S557=0,1,MAX(1,SQRT(S557^2+(IF(ISNUMBER('GenSR'!H563),INDEX('913'!$J$6:$J$1205,'GenSR'!H563),0)+IF(ISNUMBER('GenSR'!I563),INDEX('913'!$J$6:$J$1205,'GenSR'!I563),0)+IF(ISNUMBER('GenSR'!J563),INDEX('913'!$J$6:$J$1205,'GenSR'!J563),0)+IF(ISNUMBER('GenSR'!K563),INDEX('913'!$J$6:$J$1205,'GenSR'!K563),0)+IF(ISNUMBER('GenSR'!L563),INDEX('913'!$J$6:$J$1205,'GenSR'!L563),0)+IF(ISNUMBER('GenSR'!M563),INDEX('913'!$J$6:$J$1205,'GenSR'!M563),0)+IF(ISNUMBER('GenSR'!N563),INDEX('913'!$J$6:$J$1205,'GenSR'!N563),0)+IF(ISNUMBER('GenSR'!O563),INDEX('913'!$J$6:$J$1205,'GenSR'!O563),0))^2)/S557))</f>
        <v>0</v>
      </c>
      <c r="U557" s="26">
        <f>100*('GenSR'!AO563*'935'!Q506*T557)/'11'!B$17</f>
        <v>0</v>
      </c>
      <c r="V557" s="26">
        <f>100*'GenSR'!AN563/'11'!B$17</f>
        <v>0</v>
      </c>
      <c r="W557" s="26">
        <f>100*('GenSR'!AO563*T557)/'11'!D$17</f>
        <v>0</v>
      </c>
      <c r="X557" s="26">
        <f>100/'11'!B$17*'GenAgg'!E$27*'GenVol'!F518</f>
        <v>0</v>
      </c>
      <c r="Y557" s="26">
        <f>IF('GenVol'!B518=0,0,(1-B557/'GenVol'!B518)*(V557+IF('935'!Q506=0,0,(W557*'935'!Q506*('11'!D$17-'935'!Y506)/('11'!B$17-'935'!X506)))))</f>
        <v>0</v>
      </c>
      <c r="Z557" s="6">
        <f>IF('GenVol'!B518=0,1,B557/'GenVol'!B518)*W557</f>
        <v>0</v>
      </c>
      <c r="AA557" s="26">
        <f>IF('GenVol'!B518=0,1,B557/'GenVol'!B518)*V557</f>
        <v>0</v>
      </c>
      <c r="AB557" s="26">
        <f>X557+AA557</f>
        <v>0</v>
      </c>
      <c r="AC557" s="24">
        <f>'11'!D$17-'935'!Y506</f>
        <v>0</v>
      </c>
      <c r="AD557" s="24">
        <f>(P557+Q557)*'GenVol'!B518</f>
        <v>0</v>
      </c>
      <c r="AE557" s="10"/>
    </row>
    <row r="558" spans="1:31">
      <c r="A558" s="21">
        <v>501</v>
      </c>
      <c r="B558" s="24">
        <f>'GenVol'!B519-('935'!T507*(1-'935'!X507/'11'!B$17))</f>
        <v>0</v>
      </c>
      <c r="C558" s="6">
        <f>MAX('11'!$C$45+0,MIN('935'!L507+0,'11'!$C$40+0))</f>
        <v>0</v>
      </c>
      <c r="D558" s="6">
        <f>MAX('11'!$D$45+0,MIN('935'!M507+0,'11'!$D$40+0))</f>
        <v>0</v>
      </c>
      <c r="E558" s="6">
        <f>MAX('11'!$E$45+0,MIN('935'!N507+0,'11'!$E$40+0))</f>
        <v>0</v>
      </c>
      <c r="F558" s="6">
        <f>MAX('11'!$F$45+0,MIN('935'!O507+0,'11'!$F$40+0))</f>
        <v>0</v>
      </c>
      <c r="G558" s="6">
        <f>MAX('11'!$G$45+0,MIN('935'!P507+0,'11'!$G$40+0))</f>
        <v>0</v>
      </c>
      <c r="H558" s="6">
        <f>IF('935'!$K507=1000,'Fixed'!$M$636*'Fixed'!$F518/(1+'11'!$C$12)*$C558,0)</f>
        <v>0</v>
      </c>
      <c r="I558" s="6">
        <f>IF(MOD('935'!$K507,1000)=100,'Fixed'!$N$636*'Fixed'!$F518/(1+'11'!$D$12)*$D558,0)</f>
        <v>0</v>
      </c>
      <c r="J558" s="6">
        <f>IF(MOD('935'!$K507,100)=10,'Fixed'!$O$636*'Fixed'!$F518/(1+'11'!$E$12)*$E558,0)</f>
        <v>0</v>
      </c>
      <c r="K558" s="6">
        <f>IF(AND(MOD('935'!$K507,10)&gt;0,MOD('935'!$K507,1000)&gt;1),'Fixed'!$P$636*'Fixed'!$F518/(1+'11'!$F$12)*$F558,0)</f>
        <v>0</v>
      </c>
      <c r="L558" s="6">
        <f>IF(MOD('935'!$K507,1000)=1,'Fixed'!$Q$636*'Fixed'!$F518/(1+'11'!$G$12)*$G558,0)</f>
        <v>0</v>
      </c>
      <c r="M558" s="6">
        <f>IF('935'!$K507&gt;1000,'Fixed'!$M$636*'GenVol'!$F519*$C558,0)</f>
        <v>0</v>
      </c>
      <c r="N558" s="6">
        <f>IF(MOD('935'!$K507,1000)&gt;100,'Fixed'!$N$636*'GenVol'!$F519*$D558,0)</f>
        <v>0</v>
      </c>
      <c r="O558" s="6">
        <f>IF(MOD('935'!$K507,100)&gt;10,'Fixed'!$O$636*'GenVol'!$F519*$E558,0)</f>
        <v>0</v>
      </c>
      <c r="P558" s="6">
        <f>$H558+$I558+$J558+$K558+$L558</f>
        <v>0</v>
      </c>
      <c r="Q558" s="6">
        <f>$M558+$N558+$O558</f>
        <v>0</v>
      </c>
      <c r="R558" s="26">
        <f>100/'11'!B$17*'Fixed'!E518*('Fixed'!E$1278+'Fixed'!F$1278)</f>
        <v>0</v>
      </c>
      <c r="S558" s="24">
        <f>0-IF(ISNUMBER('GenSR'!H564),INDEX('913'!$I$6:$I$1205,'GenSR'!H564),0)-IF(ISNUMBER('GenSR'!I564),INDEX('913'!$I$6:$I$1205,'GenSR'!I564),0)-IF(ISNUMBER('GenSR'!J564),INDEX('913'!$I$6:$I$1205,'GenSR'!J564),0)-IF(ISNUMBER('GenSR'!K564),INDEX('913'!$I$6:$I$1205,'GenSR'!K564),0)-IF(ISNUMBER('GenSR'!L564),INDEX('913'!$I$6:$I$1205,'GenSR'!L564),0)-IF(ISNUMBER('GenSR'!M564),INDEX('913'!$I$6:$I$1205,'GenSR'!M564),0)-IF(ISNUMBER('GenSR'!N564),INDEX('913'!$I$6:$I$1205,'GenSR'!N564),0)-IF(ISNUMBER('GenSR'!O564),INDEX('913'!$I$6:$I$1205,'GenSR'!O564),0)</f>
        <v>0</v>
      </c>
      <c r="T558" s="6">
        <f>IF(S558=0,1,MAX(1,SQRT(S558^2+(IF(ISNUMBER('GenSR'!H564),INDEX('913'!$J$6:$J$1205,'GenSR'!H564),0)+IF(ISNUMBER('GenSR'!I564),INDEX('913'!$J$6:$J$1205,'GenSR'!I564),0)+IF(ISNUMBER('GenSR'!J564),INDEX('913'!$J$6:$J$1205,'GenSR'!J564),0)+IF(ISNUMBER('GenSR'!K564),INDEX('913'!$J$6:$J$1205,'GenSR'!K564),0)+IF(ISNUMBER('GenSR'!L564),INDEX('913'!$J$6:$J$1205,'GenSR'!L564),0)+IF(ISNUMBER('GenSR'!M564),INDEX('913'!$J$6:$J$1205,'GenSR'!M564),0)+IF(ISNUMBER('GenSR'!N564),INDEX('913'!$J$6:$J$1205,'GenSR'!N564),0)+IF(ISNUMBER('GenSR'!O564),INDEX('913'!$J$6:$J$1205,'GenSR'!O564),0))^2)/S558))</f>
        <v>0</v>
      </c>
      <c r="U558" s="26">
        <f>100*('GenSR'!AO564*'935'!Q507*T558)/'11'!B$17</f>
        <v>0</v>
      </c>
      <c r="V558" s="26">
        <f>100*'GenSR'!AN564/'11'!B$17</f>
        <v>0</v>
      </c>
      <c r="W558" s="26">
        <f>100*('GenSR'!AO564*T558)/'11'!D$17</f>
        <v>0</v>
      </c>
      <c r="X558" s="26">
        <f>100/'11'!B$17*'GenAgg'!E$27*'GenVol'!F519</f>
        <v>0</v>
      </c>
      <c r="Y558" s="26">
        <f>IF('GenVol'!B519=0,0,(1-B558/'GenVol'!B519)*(V558+IF('935'!Q507=0,0,(W558*'935'!Q507*('11'!D$17-'935'!Y507)/('11'!B$17-'935'!X507)))))</f>
        <v>0</v>
      </c>
      <c r="Z558" s="6">
        <f>IF('GenVol'!B519=0,1,B558/'GenVol'!B519)*W558</f>
        <v>0</v>
      </c>
      <c r="AA558" s="26">
        <f>IF('GenVol'!B519=0,1,B558/'GenVol'!B519)*V558</f>
        <v>0</v>
      </c>
      <c r="AB558" s="26">
        <f>X558+AA558</f>
        <v>0</v>
      </c>
      <c r="AC558" s="24">
        <f>'11'!D$17-'935'!Y507</f>
        <v>0</v>
      </c>
      <c r="AD558" s="24">
        <f>(P558+Q558)*'GenVol'!B519</f>
        <v>0</v>
      </c>
      <c r="AE558" s="10"/>
    </row>
    <row r="559" spans="1:31">
      <c r="A559" s="21">
        <v>502</v>
      </c>
      <c r="B559" s="24">
        <f>'GenVol'!B520-('935'!T508*(1-'935'!X508/'11'!B$17))</f>
        <v>0</v>
      </c>
      <c r="C559" s="6">
        <f>MAX('11'!$C$45+0,MIN('935'!L508+0,'11'!$C$40+0))</f>
        <v>0</v>
      </c>
      <c r="D559" s="6">
        <f>MAX('11'!$D$45+0,MIN('935'!M508+0,'11'!$D$40+0))</f>
        <v>0</v>
      </c>
      <c r="E559" s="6">
        <f>MAX('11'!$E$45+0,MIN('935'!N508+0,'11'!$E$40+0))</f>
        <v>0</v>
      </c>
      <c r="F559" s="6">
        <f>MAX('11'!$F$45+0,MIN('935'!O508+0,'11'!$F$40+0))</f>
        <v>0</v>
      </c>
      <c r="G559" s="6">
        <f>MAX('11'!$G$45+0,MIN('935'!P508+0,'11'!$G$40+0))</f>
        <v>0</v>
      </c>
      <c r="H559" s="6">
        <f>IF('935'!$K508=1000,'Fixed'!$M$636*'Fixed'!$F519/(1+'11'!$C$12)*$C559,0)</f>
        <v>0</v>
      </c>
      <c r="I559" s="6">
        <f>IF(MOD('935'!$K508,1000)=100,'Fixed'!$N$636*'Fixed'!$F519/(1+'11'!$D$12)*$D559,0)</f>
        <v>0</v>
      </c>
      <c r="J559" s="6">
        <f>IF(MOD('935'!$K508,100)=10,'Fixed'!$O$636*'Fixed'!$F519/(1+'11'!$E$12)*$E559,0)</f>
        <v>0</v>
      </c>
      <c r="K559" s="6">
        <f>IF(AND(MOD('935'!$K508,10)&gt;0,MOD('935'!$K508,1000)&gt;1),'Fixed'!$P$636*'Fixed'!$F519/(1+'11'!$F$12)*$F559,0)</f>
        <v>0</v>
      </c>
      <c r="L559" s="6">
        <f>IF(MOD('935'!$K508,1000)=1,'Fixed'!$Q$636*'Fixed'!$F519/(1+'11'!$G$12)*$G559,0)</f>
        <v>0</v>
      </c>
      <c r="M559" s="6">
        <f>IF('935'!$K508&gt;1000,'Fixed'!$M$636*'GenVol'!$F520*$C559,0)</f>
        <v>0</v>
      </c>
      <c r="N559" s="6">
        <f>IF(MOD('935'!$K508,1000)&gt;100,'Fixed'!$N$636*'GenVol'!$F520*$D559,0)</f>
        <v>0</v>
      </c>
      <c r="O559" s="6">
        <f>IF(MOD('935'!$K508,100)&gt;10,'Fixed'!$O$636*'GenVol'!$F520*$E559,0)</f>
        <v>0</v>
      </c>
      <c r="P559" s="6">
        <f>$H559+$I559+$J559+$K559+$L559</f>
        <v>0</v>
      </c>
      <c r="Q559" s="6">
        <f>$M559+$N559+$O559</f>
        <v>0</v>
      </c>
      <c r="R559" s="26">
        <f>100/'11'!B$17*'Fixed'!E519*('Fixed'!E$1278+'Fixed'!F$1278)</f>
        <v>0</v>
      </c>
      <c r="S559" s="24">
        <f>0-IF(ISNUMBER('GenSR'!H565),INDEX('913'!$I$6:$I$1205,'GenSR'!H565),0)-IF(ISNUMBER('GenSR'!I565),INDEX('913'!$I$6:$I$1205,'GenSR'!I565),0)-IF(ISNUMBER('GenSR'!J565),INDEX('913'!$I$6:$I$1205,'GenSR'!J565),0)-IF(ISNUMBER('GenSR'!K565),INDEX('913'!$I$6:$I$1205,'GenSR'!K565),0)-IF(ISNUMBER('GenSR'!L565),INDEX('913'!$I$6:$I$1205,'GenSR'!L565),0)-IF(ISNUMBER('GenSR'!M565),INDEX('913'!$I$6:$I$1205,'GenSR'!M565),0)-IF(ISNUMBER('GenSR'!N565),INDEX('913'!$I$6:$I$1205,'GenSR'!N565),0)-IF(ISNUMBER('GenSR'!O565),INDEX('913'!$I$6:$I$1205,'GenSR'!O565),0)</f>
        <v>0</v>
      </c>
      <c r="T559" s="6">
        <f>IF(S559=0,1,MAX(1,SQRT(S559^2+(IF(ISNUMBER('GenSR'!H565),INDEX('913'!$J$6:$J$1205,'GenSR'!H565),0)+IF(ISNUMBER('GenSR'!I565),INDEX('913'!$J$6:$J$1205,'GenSR'!I565),0)+IF(ISNUMBER('GenSR'!J565),INDEX('913'!$J$6:$J$1205,'GenSR'!J565),0)+IF(ISNUMBER('GenSR'!K565),INDEX('913'!$J$6:$J$1205,'GenSR'!K565),0)+IF(ISNUMBER('GenSR'!L565),INDEX('913'!$J$6:$J$1205,'GenSR'!L565),0)+IF(ISNUMBER('GenSR'!M565),INDEX('913'!$J$6:$J$1205,'GenSR'!M565),0)+IF(ISNUMBER('GenSR'!N565),INDEX('913'!$J$6:$J$1205,'GenSR'!N565),0)+IF(ISNUMBER('GenSR'!O565),INDEX('913'!$J$6:$J$1205,'GenSR'!O565),0))^2)/S559))</f>
        <v>0</v>
      </c>
      <c r="U559" s="26">
        <f>100*('GenSR'!AO565*'935'!Q508*T559)/'11'!B$17</f>
        <v>0</v>
      </c>
      <c r="V559" s="26">
        <f>100*'GenSR'!AN565/'11'!B$17</f>
        <v>0</v>
      </c>
      <c r="W559" s="26">
        <f>100*('GenSR'!AO565*T559)/'11'!D$17</f>
        <v>0</v>
      </c>
      <c r="X559" s="26">
        <f>100/'11'!B$17*'GenAgg'!E$27*'GenVol'!F520</f>
        <v>0</v>
      </c>
      <c r="Y559" s="26">
        <f>IF('GenVol'!B520=0,0,(1-B559/'GenVol'!B520)*(V559+IF('935'!Q508=0,0,(W559*'935'!Q508*('11'!D$17-'935'!Y508)/('11'!B$17-'935'!X508)))))</f>
        <v>0</v>
      </c>
      <c r="Z559" s="6">
        <f>IF('GenVol'!B520=0,1,B559/'GenVol'!B520)*W559</f>
        <v>0</v>
      </c>
      <c r="AA559" s="26">
        <f>IF('GenVol'!B520=0,1,B559/'GenVol'!B520)*V559</f>
        <v>0</v>
      </c>
      <c r="AB559" s="26">
        <f>X559+AA559</f>
        <v>0</v>
      </c>
      <c r="AC559" s="24">
        <f>'11'!D$17-'935'!Y508</f>
        <v>0</v>
      </c>
      <c r="AD559" s="24">
        <f>(P559+Q559)*'GenVol'!B520</f>
        <v>0</v>
      </c>
      <c r="AE559" s="10"/>
    </row>
    <row r="560" spans="1:31">
      <c r="A560" s="21">
        <v>503</v>
      </c>
      <c r="B560" s="24">
        <f>'GenVol'!B521-('935'!T509*(1-'935'!X509/'11'!B$17))</f>
        <v>0</v>
      </c>
      <c r="C560" s="6">
        <f>MAX('11'!$C$45+0,MIN('935'!L509+0,'11'!$C$40+0))</f>
        <v>0</v>
      </c>
      <c r="D560" s="6">
        <f>MAX('11'!$D$45+0,MIN('935'!M509+0,'11'!$D$40+0))</f>
        <v>0</v>
      </c>
      <c r="E560" s="6">
        <f>MAX('11'!$E$45+0,MIN('935'!N509+0,'11'!$E$40+0))</f>
        <v>0</v>
      </c>
      <c r="F560" s="6">
        <f>MAX('11'!$F$45+0,MIN('935'!O509+0,'11'!$F$40+0))</f>
        <v>0</v>
      </c>
      <c r="G560" s="6">
        <f>MAX('11'!$G$45+0,MIN('935'!P509+0,'11'!$G$40+0))</f>
        <v>0</v>
      </c>
      <c r="H560" s="6">
        <f>IF('935'!$K509=1000,'Fixed'!$M$636*'Fixed'!$F520/(1+'11'!$C$12)*$C560,0)</f>
        <v>0</v>
      </c>
      <c r="I560" s="6">
        <f>IF(MOD('935'!$K509,1000)=100,'Fixed'!$N$636*'Fixed'!$F520/(1+'11'!$D$12)*$D560,0)</f>
        <v>0</v>
      </c>
      <c r="J560" s="6">
        <f>IF(MOD('935'!$K509,100)=10,'Fixed'!$O$636*'Fixed'!$F520/(1+'11'!$E$12)*$E560,0)</f>
        <v>0</v>
      </c>
      <c r="K560" s="6">
        <f>IF(AND(MOD('935'!$K509,10)&gt;0,MOD('935'!$K509,1000)&gt;1),'Fixed'!$P$636*'Fixed'!$F520/(1+'11'!$F$12)*$F560,0)</f>
        <v>0</v>
      </c>
      <c r="L560" s="6">
        <f>IF(MOD('935'!$K509,1000)=1,'Fixed'!$Q$636*'Fixed'!$F520/(1+'11'!$G$12)*$G560,0)</f>
        <v>0</v>
      </c>
      <c r="M560" s="6">
        <f>IF('935'!$K509&gt;1000,'Fixed'!$M$636*'GenVol'!$F521*$C560,0)</f>
        <v>0</v>
      </c>
      <c r="N560" s="6">
        <f>IF(MOD('935'!$K509,1000)&gt;100,'Fixed'!$N$636*'GenVol'!$F521*$D560,0)</f>
        <v>0</v>
      </c>
      <c r="O560" s="6">
        <f>IF(MOD('935'!$K509,100)&gt;10,'Fixed'!$O$636*'GenVol'!$F521*$E560,0)</f>
        <v>0</v>
      </c>
      <c r="P560" s="6">
        <f>$H560+$I560+$J560+$K560+$L560</f>
        <v>0</v>
      </c>
      <c r="Q560" s="6">
        <f>$M560+$N560+$O560</f>
        <v>0</v>
      </c>
      <c r="R560" s="26">
        <f>100/'11'!B$17*'Fixed'!E520*('Fixed'!E$1278+'Fixed'!F$1278)</f>
        <v>0</v>
      </c>
      <c r="S560" s="24">
        <f>0-IF(ISNUMBER('GenSR'!H566),INDEX('913'!$I$6:$I$1205,'GenSR'!H566),0)-IF(ISNUMBER('GenSR'!I566),INDEX('913'!$I$6:$I$1205,'GenSR'!I566),0)-IF(ISNUMBER('GenSR'!J566),INDEX('913'!$I$6:$I$1205,'GenSR'!J566),0)-IF(ISNUMBER('GenSR'!K566),INDEX('913'!$I$6:$I$1205,'GenSR'!K566),0)-IF(ISNUMBER('GenSR'!L566),INDEX('913'!$I$6:$I$1205,'GenSR'!L566),0)-IF(ISNUMBER('GenSR'!M566),INDEX('913'!$I$6:$I$1205,'GenSR'!M566),0)-IF(ISNUMBER('GenSR'!N566),INDEX('913'!$I$6:$I$1205,'GenSR'!N566),0)-IF(ISNUMBER('GenSR'!O566),INDEX('913'!$I$6:$I$1205,'GenSR'!O566),0)</f>
        <v>0</v>
      </c>
      <c r="T560" s="6">
        <f>IF(S560=0,1,MAX(1,SQRT(S560^2+(IF(ISNUMBER('GenSR'!H566),INDEX('913'!$J$6:$J$1205,'GenSR'!H566),0)+IF(ISNUMBER('GenSR'!I566),INDEX('913'!$J$6:$J$1205,'GenSR'!I566),0)+IF(ISNUMBER('GenSR'!J566),INDEX('913'!$J$6:$J$1205,'GenSR'!J566),0)+IF(ISNUMBER('GenSR'!K566),INDEX('913'!$J$6:$J$1205,'GenSR'!K566),0)+IF(ISNUMBER('GenSR'!L566),INDEX('913'!$J$6:$J$1205,'GenSR'!L566),0)+IF(ISNUMBER('GenSR'!M566),INDEX('913'!$J$6:$J$1205,'GenSR'!M566),0)+IF(ISNUMBER('GenSR'!N566),INDEX('913'!$J$6:$J$1205,'GenSR'!N566),0)+IF(ISNUMBER('GenSR'!O566),INDEX('913'!$J$6:$J$1205,'GenSR'!O566),0))^2)/S560))</f>
        <v>0</v>
      </c>
      <c r="U560" s="26">
        <f>100*('GenSR'!AO566*'935'!Q509*T560)/'11'!B$17</f>
        <v>0</v>
      </c>
      <c r="V560" s="26">
        <f>100*'GenSR'!AN566/'11'!B$17</f>
        <v>0</v>
      </c>
      <c r="W560" s="26">
        <f>100*('GenSR'!AO566*T560)/'11'!D$17</f>
        <v>0</v>
      </c>
      <c r="X560" s="26">
        <f>100/'11'!B$17*'GenAgg'!E$27*'GenVol'!F521</f>
        <v>0</v>
      </c>
      <c r="Y560" s="26">
        <f>IF('GenVol'!B521=0,0,(1-B560/'GenVol'!B521)*(V560+IF('935'!Q509=0,0,(W560*'935'!Q509*('11'!D$17-'935'!Y509)/('11'!B$17-'935'!X509)))))</f>
        <v>0</v>
      </c>
      <c r="Z560" s="6">
        <f>IF('GenVol'!B521=0,1,B560/'GenVol'!B521)*W560</f>
        <v>0</v>
      </c>
      <c r="AA560" s="26">
        <f>IF('GenVol'!B521=0,1,B560/'GenVol'!B521)*V560</f>
        <v>0</v>
      </c>
      <c r="AB560" s="26">
        <f>X560+AA560</f>
        <v>0</v>
      </c>
      <c r="AC560" s="24">
        <f>'11'!D$17-'935'!Y509</f>
        <v>0</v>
      </c>
      <c r="AD560" s="24">
        <f>(P560+Q560)*'GenVol'!B521</f>
        <v>0</v>
      </c>
      <c r="AE560" s="10"/>
    </row>
    <row r="561" spans="1:31">
      <c r="A561" s="21">
        <v>504</v>
      </c>
      <c r="B561" s="24">
        <f>'GenVol'!B522-('935'!T510*(1-'935'!X510/'11'!B$17))</f>
        <v>0</v>
      </c>
      <c r="C561" s="6">
        <f>MAX('11'!$C$45+0,MIN('935'!L510+0,'11'!$C$40+0))</f>
        <v>0</v>
      </c>
      <c r="D561" s="6">
        <f>MAX('11'!$D$45+0,MIN('935'!M510+0,'11'!$D$40+0))</f>
        <v>0</v>
      </c>
      <c r="E561" s="6">
        <f>MAX('11'!$E$45+0,MIN('935'!N510+0,'11'!$E$40+0))</f>
        <v>0</v>
      </c>
      <c r="F561" s="6">
        <f>MAX('11'!$F$45+0,MIN('935'!O510+0,'11'!$F$40+0))</f>
        <v>0</v>
      </c>
      <c r="G561" s="6">
        <f>MAX('11'!$G$45+0,MIN('935'!P510+0,'11'!$G$40+0))</f>
        <v>0</v>
      </c>
      <c r="H561" s="6">
        <f>IF('935'!$K510=1000,'Fixed'!$M$636*'Fixed'!$F521/(1+'11'!$C$12)*$C561,0)</f>
        <v>0</v>
      </c>
      <c r="I561" s="6">
        <f>IF(MOD('935'!$K510,1000)=100,'Fixed'!$N$636*'Fixed'!$F521/(1+'11'!$D$12)*$D561,0)</f>
        <v>0</v>
      </c>
      <c r="J561" s="6">
        <f>IF(MOD('935'!$K510,100)=10,'Fixed'!$O$636*'Fixed'!$F521/(1+'11'!$E$12)*$E561,0)</f>
        <v>0</v>
      </c>
      <c r="K561" s="6">
        <f>IF(AND(MOD('935'!$K510,10)&gt;0,MOD('935'!$K510,1000)&gt;1),'Fixed'!$P$636*'Fixed'!$F521/(1+'11'!$F$12)*$F561,0)</f>
        <v>0</v>
      </c>
      <c r="L561" s="6">
        <f>IF(MOD('935'!$K510,1000)=1,'Fixed'!$Q$636*'Fixed'!$F521/(1+'11'!$G$12)*$G561,0)</f>
        <v>0</v>
      </c>
      <c r="M561" s="6">
        <f>IF('935'!$K510&gt;1000,'Fixed'!$M$636*'GenVol'!$F522*$C561,0)</f>
        <v>0</v>
      </c>
      <c r="N561" s="6">
        <f>IF(MOD('935'!$K510,1000)&gt;100,'Fixed'!$N$636*'GenVol'!$F522*$D561,0)</f>
        <v>0</v>
      </c>
      <c r="O561" s="6">
        <f>IF(MOD('935'!$K510,100)&gt;10,'Fixed'!$O$636*'GenVol'!$F522*$E561,0)</f>
        <v>0</v>
      </c>
      <c r="P561" s="6">
        <f>$H561+$I561+$J561+$K561+$L561</f>
        <v>0</v>
      </c>
      <c r="Q561" s="6">
        <f>$M561+$N561+$O561</f>
        <v>0</v>
      </c>
      <c r="R561" s="26">
        <f>100/'11'!B$17*'Fixed'!E521*('Fixed'!E$1278+'Fixed'!F$1278)</f>
        <v>0</v>
      </c>
      <c r="S561" s="24">
        <f>0-IF(ISNUMBER('GenSR'!H567),INDEX('913'!$I$6:$I$1205,'GenSR'!H567),0)-IF(ISNUMBER('GenSR'!I567),INDEX('913'!$I$6:$I$1205,'GenSR'!I567),0)-IF(ISNUMBER('GenSR'!J567),INDEX('913'!$I$6:$I$1205,'GenSR'!J567),0)-IF(ISNUMBER('GenSR'!K567),INDEX('913'!$I$6:$I$1205,'GenSR'!K567),0)-IF(ISNUMBER('GenSR'!L567),INDEX('913'!$I$6:$I$1205,'GenSR'!L567),0)-IF(ISNUMBER('GenSR'!M567),INDEX('913'!$I$6:$I$1205,'GenSR'!M567),0)-IF(ISNUMBER('GenSR'!N567),INDEX('913'!$I$6:$I$1205,'GenSR'!N567),0)-IF(ISNUMBER('GenSR'!O567),INDEX('913'!$I$6:$I$1205,'GenSR'!O567),0)</f>
        <v>0</v>
      </c>
      <c r="T561" s="6">
        <f>IF(S561=0,1,MAX(1,SQRT(S561^2+(IF(ISNUMBER('GenSR'!H567),INDEX('913'!$J$6:$J$1205,'GenSR'!H567),0)+IF(ISNUMBER('GenSR'!I567),INDEX('913'!$J$6:$J$1205,'GenSR'!I567),0)+IF(ISNUMBER('GenSR'!J567),INDEX('913'!$J$6:$J$1205,'GenSR'!J567),0)+IF(ISNUMBER('GenSR'!K567),INDEX('913'!$J$6:$J$1205,'GenSR'!K567),0)+IF(ISNUMBER('GenSR'!L567),INDEX('913'!$J$6:$J$1205,'GenSR'!L567),0)+IF(ISNUMBER('GenSR'!M567),INDEX('913'!$J$6:$J$1205,'GenSR'!M567),0)+IF(ISNUMBER('GenSR'!N567),INDEX('913'!$J$6:$J$1205,'GenSR'!N567),0)+IF(ISNUMBER('GenSR'!O567),INDEX('913'!$J$6:$J$1205,'GenSR'!O567),0))^2)/S561))</f>
        <v>0</v>
      </c>
      <c r="U561" s="26">
        <f>100*('GenSR'!AO567*'935'!Q510*T561)/'11'!B$17</f>
        <v>0</v>
      </c>
      <c r="V561" s="26">
        <f>100*'GenSR'!AN567/'11'!B$17</f>
        <v>0</v>
      </c>
      <c r="W561" s="26">
        <f>100*('GenSR'!AO567*T561)/'11'!D$17</f>
        <v>0</v>
      </c>
      <c r="X561" s="26">
        <f>100/'11'!B$17*'GenAgg'!E$27*'GenVol'!F522</f>
        <v>0</v>
      </c>
      <c r="Y561" s="26">
        <f>IF('GenVol'!B522=0,0,(1-B561/'GenVol'!B522)*(V561+IF('935'!Q510=0,0,(W561*'935'!Q510*('11'!D$17-'935'!Y510)/('11'!B$17-'935'!X510)))))</f>
        <v>0</v>
      </c>
      <c r="Z561" s="6">
        <f>IF('GenVol'!B522=0,1,B561/'GenVol'!B522)*W561</f>
        <v>0</v>
      </c>
      <c r="AA561" s="26">
        <f>IF('GenVol'!B522=0,1,B561/'GenVol'!B522)*V561</f>
        <v>0</v>
      </c>
      <c r="AB561" s="26">
        <f>X561+AA561</f>
        <v>0</v>
      </c>
      <c r="AC561" s="24">
        <f>'11'!D$17-'935'!Y510</f>
        <v>0</v>
      </c>
      <c r="AD561" s="24">
        <f>(P561+Q561)*'GenVol'!B522</f>
        <v>0</v>
      </c>
      <c r="AE561" s="10"/>
    </row>
    <row r="562" spans="1:31">
      <c r="A562" s="21">
        <v>505</v>
      </c>
      <c r="B562" s="24">
        <f>'GenVol'!B523-('935'!T511*(1-'935'!X511/'11'!B$17))</f>
        <v>0</v>
      </c>
      <c r="C562" s="6">
        <f>MAX('11'!$C$45+0,MIN('935'!L511+0,'11'!$C$40+0))</f>
        <v>0</v>
      </c>
      <c r="D562" s="6">
        <f>MAX('11'!$D$45+0,MIN('935'!M511+0,'11'!$D$40+0))</f>
        <v>0</v>
      </c>
      <c r="E562" s="6">
        <f>MAX('11'!$E$45+0,MIN('935'!N511+0,'11'!$E$40+0))</f>
        <v>0</v>
      </c>
      <c r="F562" s="6">
        <f>MAX('11'!$F$45+0,MIN('935'!O511+0,'11'!$F$40+0))</f>
        <v>0</v>
      </c>
      <c r="G562" s="6">
        <f>MAX('11'!$G$45+0,MIN('935'!P511+0,'11'!$G$40+0))</f>
        <v>0</v>
      </c>
      <c r="H562" s="6">
        <f>IF('935'!$K511=1000,'Fixed'!$M$636*'Fixed'!$F522/(1+'11'!$C$12)*$C562,0)</f>
        <v>0</v>
      </c>
      <c r="I562" s="6">
        <f>IF(MOD('935'!$K511,1000)=100,'Fixed'!$N$636*'Fixed'!$F522/(1+'11'!$D$12)*$D562,0)</f>
        <v>0</v>
      </c>
      <c r="J562" s="6">
        <f>IF(MOD('935'!$K511,100)=10,'Fixed'!$O$636*'Fixed'!$F522/(1+'11'!$E$12)*$E562,0)</f>
        <v>0</v>
      </c>
      <c r="K562" s="6">
        <f>IF(AND(MOD('935'!$K511,10)&gt;0,MOD('935'!$K511,1000)&gt;1),'Fixed'!$P$636*'Fixed'!$F522/(1+'11'!$F$12)*$F562,0)</f>
        <v>0</v>
      </c>
      <c r="L562" s="6">
        <f>IF(MOD('935'!$K511,1000)=1,'Fixed'!$Q$636*'Fixed'!$F522/(1+'11'!$G$12)*$G562,0)</f>
        <v>0</v>
      </c>
      <c r="M562" s="6">
        <f>IF('935'!$K511&gt;1000,'Fixed'!$M$636*'GenVol'!$F523*$C562,0)</f>
        <v>0</v>
      </c>
      <c r="N562" s="6">
        <f>IF(MOD('935'!$K511,1000)&gt;100,'Fixed'!$N$636*'GenVol'!$F523*$D562,0)</f>
        <v>0</v>
      </c>
      <c r="O562" s="6">
        <f>IF(MOD('935'!$K511,100)&gt;10,'Fixed'!$O$636*'GenVol'!$F523*$E562,0)</f>
        <v>0</v>
      </c>
      <c r="P562" s="6">
        <f>$H562+$I562+$J562+$K562+$L562</f>
        <v>0</v>
      </c>
      <c r="Q562" s="6">
        <f>$M562+$N562+$O562</f>
        <v>0</v>
      </c>
      <c r="R562" s="26">
        <f>100/'11'!B$17*'Fixed'!E522*('Fixed'!E$1278+'Fixed'!F$1278)</f>
        <v>0</v>
      </c>
      <c r="S562" s="24">
        <f>0-IF(ISNUMBER('GenSR'!H568),INDEX('913'!$I$6:$I$1205,'GenSR'!H568),0)-IF(ISNUMBER('GenSR'!I568),INDEX('913'!$I$6:$I$1205,'GenSR'!I568),0)-IF(ISNUMBER('GenSR'!J568),INDEX('913'!$I$6:$I$1205,'GenSR'!J568),0)-IF(ISNUMBER('GenSR'!K568),INDEX('913'!$I$6:$I$1205,'GenSR'!K568),0)-IF(ISNUMBER('GenSR'!L568),INDEX('913'!$I$6:$I$1205,'GenSR'!L568),0)-IF(ISNUMBER('GenSR'!M568),INDEX('913'!$I$6:$I$1205,'GenSR'!M568),0)-IF(ISNUMBER('GenSR'!N568),INDEX('913'!$I$6:$I$1205,'GenSR'!N568),0)-IF(ISNUMBER('GenSR'!O568),INDEX('913'!$I$6:$I$1205,'GenSR'!O568),0)</f>
        <v>0</v>
      </c>
      <c r="T562" s="6">
        <f>IF(S562=0,1,MAX(1,SQRT(S562^2+(IF(ISNUMBER('GenSR'!H568),INDEX('913'!$J$6:$J$1205,'GenSR'!H568),0)+IF(ISNUMBER('GenSR'!I568),INDEX('913'!$J$6:$J$1205,'GenSR'!I568),0)+IF(ISNUMBER('GenSR'!J568),INDEX('913'!$J$6:$J$1205,'GenSR'!J568),0)+IF(ISNUMBER('GenSR'!K568),INDEX('913'!$J$6:$J$1205,'GenSR'!K568),0)+IF(ISNUMBER('GenSR'!L568),INDEX('913'!$J$6:$J$1205,'GenSR'!L568),0)+IF(ISNUMBER('GenSR'!M568),INDEX('913'!$J$6:$J$1205,'GenSR'!M568),0)+IF(ISNUMBER('GenSR'!N568),INDEX('913'!$J$6:$J$1205,'GenSR'!N568),0)+IF(ISNUMBER('GenSR'!O568),INDEX('913'!$J$6:$J$1205,'GenSR'!O568),0))^2)/S562))</f>
        <v>0</v>
      </c>
      <c r="U562" s="26">
        <f>100*('GenSR'!AO568*'935'!Q511*T562)/'11'!B$17</f>
        <v>0</v>
      </c>
      <c r="V562" s="26">
        <f>100*'GenSR'!AN568/'11'!B$17</f>
        <v>0</v>
      </c>
      <c r="W562" s="26">
        <f>100*('GenSR'!AO568*T562)/'11'!D$17</f>
        <v>0</v>
      </c>
      <c r="X562" s="26">
        <f>100/'11'!B$17*'GenAgg'!E$27*'GenVol'!F523</f>
        <v>0</v>
      </c>
      <c r="Y562" s="26">
        <f>IF('GenVol'!B523=0,0,(1-B562/'GenVol'!B523)*(V562+IF('935'!Q511=0,0,(W562*'935'!Q511*('11'!D$17-'935'!Y511)/('11'!B$17-'935'!X511)))))</f>
        <v>0</v>
      </c>
      <c r="Z562" s="6">
        <f>IF('GenVol'!B523=0,1,B562/'GenVol'!B523)*W562</f>
        <v>0</v>
      </c>
      <c r="AA562" s="26">
        <f>IF('GenVol'!B523=0,1,B562/'GenVol'!B523)*V562</f>
        <v>0</v>
      </c>
      <c r="AB562" s="26">
        <f>X562+AA562</f>
        <v>0</v>
      </c>
      <c r="AC562" s="24">
        <f>'11'!D$17-'935'!Y511</f>
        <v>0</v>
      </c>
      <c r="AD562" s="24">
        <f>(P562+Q562)*'GenVol'!B523</f>
        <v>0</v>
      </c>
      <c r="AE562" s="10"/>
    </row>
    <row r="563" spans="1:31">
      <c r="A563" s="21">
        <v>506</v>
      </c>
      <c r="B563" s="24">
        <f>'GenVol'!B524-('935'!T512*(1-'935'!X512/'11'!B$17))</f>
        <v>0</v>
      </c>
      <c r="C563" s="6">
        <f>MAX('11'!$C$45+0,MIN('935'!L512+0,'11'!$C$40+0))</f>
        <v>0</v>
      </c>
      <c r="D563" s="6">
        <f>MAX('11'!$D$45+0,MIN('935'!M512+0,'11'!$D$40+0))</f>
        <v>0</v>
      </c>
      <c r="E563" s="6">
        <f>MAX('11'!$E$45+0,MIN('935'!N512+0,'11'!$E$40+0))</f>
        <v>0</v>
      </c>
      <c r="F563" s="6">
        <f>MAX('11'!$F$45+0,MIN('935'!O512+0,'11'!$F$40+0))</f>
        <v>0</v>
      </c>
      <c r="G563" s="6">
        <f>MAX('11'!$G$45+0,MIN('935'!P512+0,'11'!$G$40+0))</f>
        <v>0</v>
      </c>
      <c r="H563" s="6">
        <f>IF('935'!$K512=1000,'Fixed'!$M$636*'Fixed'!$F523/(1+'11'!$C$12)*$C563,0)</f>
        <v>0</v>
      </c>
      <c r="I563" s="6">
        <f>IF(MOD('935'!$K512,1000)=100,'Fixed'!$N$636*'Fixed'!$F523/(1+'11'!$D$12)*$D563,0)</f>
        <v>0</v>
      </c>
      <c r="J563" s="6">
        <f>IF(MOD('935'!$K512,100)=10,'Fixed'!$O$636*'Fixed'!$F523/(1+'11'!$E$12)*$E563,0)</f>
        <v>0</v>
      </c>
      <c r="K563" s="6">
        <f>IF(AND(MOD('935'!$K512,10)&gt;0,MOD('935'!$K512,1000)&gt;1),'Fixed'!$P$636*'Fixed'!$F523/(1+'11'!$F$12)*$F563,0)</f>
        <v>0</v>
      </c>
      <c r="L563" s="6">
        <f>IF(MOD('935'!$K512,1000)=1,'Fixed'!$Q$636*'Fixed'!$F523/(1+'11'!$G$12)*$G563,0)</f>
        <v>0</v>
      </c>
      <c r="M563" s="6">
        <f>IF('935'!$K512&gt;1000,'Fixed'!$M$636*'GenVol'!$F524*$C563,0)</f>
        <v>0</v>
      </c>
      <c r="N563" s="6">
        <f>IF(MOD('935'!$K512,1000)&gt;100,'Fixed'!$N$636*'GenVol'!$F524*$D563,0)</f>
        <v>0</v>
      </c>
      <c r="O563" s="6">
        <f>IF(MOD('935'!$K512,100)&gt;10,'Fixed'!$O$636*'GenVol'!$F524*$E563,0)</f>
        <v>0</v>
      </c>
      <c r="P563" s="6">
        <f>$H563+$I563+$J563+$K563+$L563</f>
        <v>0</v>
      </c>
      <c r="Q563" s="6">
        <f>$M563+$N563+$O563</f>
        <v>0</v>
      </c>
      <c r="R563" s="26">
        <f>100/'11'!B$17*'Fixed'!E523*('Fixed'!E$1278+'Fixed'!F$1278)</f>
        <v>0</v>
      </c>
      <c r="S563" s="24">
        <f>0-IF(ISNUMBER('GenSR'!H569),INDEX('913'!$I$6:$I$1205,'GenSR'!H569),0)-IF(ISNUMBER('GenSR'!I569),INDEX('913'!$I$6:$I$1205,'GenSR'!I569),0)-IF(ISNUMBER('GenSR'!J569),INDEX('913'!$I$6:$I$1205,'GenSR'!J569),0)-IF(ISNUMBER('GenSR'!K569),INDEX('913'!$I$6:$I$1205,'GenSR'!K569),0)-IF(ISNUMBER('GenSR'!L569),INDEX('913'!$I$6:$I$1205,'GenSR'!L569),0)-IF(ISNUMBER('GenSR'!M569),INDEX('913'!$I$6:$I$1205,'GenSR'!M569),0)-IF(ISNUMBER('GenSR'!N569),INDEX('913'!$I$6:$I$1205,'GenSR'!N569),0)-IF(ISNUMBER('GenSR'!O569),INDEX('913'!$I$6:$I$1205,'GenSR'!O569),0)</f>
        <v>0</v>
      </c>
      <c r="T563" s="6">
        <f>IF(S563=0,1,MAX(1,SQRT(S563^2+(IF(ISNUMBER('GenSR'!H569),INDEX('913'!$J$6:$J$1205,'GenSR'!H569),0)+IF(ISNUMBER('GenSR'!I569),INDEX('913'!$J$6:$J$1205,'GenSR'!I569),0)+IF(ISNUMBER('GenSR'!J569),INDEX('913'!$J$6:$J$1205,'GenSR'!J569),0)+IF(ISNUMBER('GenSR'!K569),INDEX('913'!$J$6:$J$1205,'GenSR'!K569),0)+IF(ISNUMBER('GenSR'!L569),INDEX('913'!$J$6:$J$1205,'GenSR'!L569),0)+IF(ISNUMBER('GenSR'!M569),INDEX('913'!$J$6:$J$1205,'GenSR'!M569),0)+IF(ISNUMBER('GenSR'!N569),INDEX('913'!$J$6:$J$1205,'GenSR'!N569),0)+IF(ISNUMBER('GenSR'!O569),INDEX('913'!$J$6:$J$1205,'GenSR'!O569),0))^2)/S563))</f>
        <v>0</v>
      </c>
      <c r="U563" s="26">
        <f>100*('GenSR'!AO569*'935'!Q512*T563)/'11'!B$17</f>
        <v>0</v>
      </c>
      <c r="V563" s="26">
        <f>100*'GenSR'!AN569/'11'!B$17</f>
        <v>0</v>
      </c>
      <c r="W563" s="26">
        <f>100*('GenSR'!AO569*T563)/'11'!D$17</f>
        <v>0</v>
      </c>
      <c r="X563" s="26">
        <f>100/'11'!B$17*'GenAgg'!E$27*'GenVol'!F524</f>
        <v>0</v>
      </c>
      <c r="Y563" s="26">
        <f>IF('GenVol'!B524=0,0,(1-B563/'GenVol'!B524)*(V563+IF('935'!Q512=0,0,(W563*'935'!Q512*('11'!D$17-'935'!Y512)/('11'!B$17-'935'!X512)))))</f>
        <v>0</v>
      </c>
      <c r="Z563" s="6">
        <f>IF('GenVol'!B524=0,1,B563/'GenVol'!B524)*W563</f>
        <v>0</v>
      </c>
      <c r="AA563" s="26">
        <f>IF('GenVol'!B524=0,1,B563/'GenVol'!B524)*V563</f>
        <v>0</v>
      </c>
      <c r="AB563" s="26">
        <f>X563+AA563</f>
        <v>0</v>
      </c>
      <c r="AC563" s="24">
        <f>'11'!D$17-'935'!Y512</f>
        <v>0</v>
      </c>
      <c r="AD563" s="24">
        <f>(P563+Q563)*'GenVol'!B524</f>
        <v>0</v>
      </c>
      <c r="AE563" s="10"/>
    </row>
    <row r="564" spans="1:31">
      <c r="A564" s="21">
        <v>507</v>
      </c>
      <c r="B564" s="24">
        <f>'GenVol'!B525-('935'!T513*(1-'935'!X513/'11'!B$17))</f>
        <v>0</v>
      </c>
      <c r="C564" s="6">
        <f>MAX('11'!$C$45+0,MIN('935'!L513+0,'11'!$C$40+0))</f>
        <v>0</v>
      </c>
      <c r="D564" s="6">
        <f>MAX('11'!$D$45+0,MIN('935'!M513+0,'11'!$D$40+0))</f>
        <v>0</v>
      </c>
      <c r="E564" s="6">
        <f>MAX('11'!$E$45+0,MIN('935'!N513+0,'11'!$E$40+0))</f>
        <v>0</v>
      </c>
      <c r="F564" s="6">
        <f>MAX('11'!$F$45+0,MIN('935'!O513+0,'11'!$F$40+0))</f>
        <v>0</v>
      </c>
      <c r="G564" s="6">
        <f>MAX('11'!$G$45+0,MIN('935'!P513+0,'11'!$G$40+0))</f>
        <v>0</v>
      </c>
      <c r="H564" s="6">
        <f>IF('935'!$K513=1000,'Fixed'!$M$636*'Fixed'!$F524/(1+'11'!$C$12)*$C564,0)</f>
        <v>0</v>
      </c>
      <c r="I564" s="6">
        <f>IF(MOD('935'!$K513,1000)=100,'Fixed'!$N$636*'Fixed'!$F524/(1+'11'!$D$12)*$D564,0)</f>
        <v>0</v>
      </c>
      <c r="J564" s="6">
        <f>IF(MOD('935'!$K513,100)=10,'Fixed'!$O$636*'Fixed'!$F524/(1+'11'!$E$12)*$E564,0)</f>
        <v>0</v>
      </c>
      <c r="K564" s="6">
        <f>IF(AND(MOD('935'!$K513,10)&gt;0,MOD('935'!$K513,1000)&gt;1),'Fixed'!$P$636*'Fixed'!$F524/(1+'11'!$F$12)*$F564,0)</f>
        <v>0</v>
      </c>
      <c r="L564" s="6">
        <f>IF(MOD('935'!$K513,1000)=1,'Fixed'!$Q$636*'Fixed'!$F524/(1+'11'!$G$12)*$G564,0)</f>
        <v>0</v>
      </c>
      <c r="M564" s="6">
        <f>IF('935'!$K513&gt;1000,'Fixed'!$M$636*'GenVol'!$F525*$C564,0)</f>
        <v>0</v>
      </c>
      <c r="N564" s="6">
        <f>IF(MOD('935'!$K513,1000)&gt;100,'Fixed'!$N$636*'GenVol'!$F525*$D564,0)</f>
        <v>0</v>
      </c>
      <c r="O564" s="6">
        <f>IF(MOD('935'!$K513,100)&gt;10,'Fixed'!$O$636*'GenVol'!$F525*$E564,0)</f>
        <v>0</v>
      </c>
      <c r="P564" s="6">
        <f>$H564+$I564+$J564+$K564+$L564</f>
        <v>0</v>
      </c>
      <c r="Q564" s="6">
        <f>$M564+$N564+$O564</f>
        <v>0</v>
      </c>
      <c r="R564" s="26">
        <f>100/'11'!B$17*'Fixed'!E524*('Fixed'!E$1278+'Fixed'!F$1278)</f>
        <v>0</v>
      </c>
      <c r="S564" s="24">
        <f>0-IF(ISNUMBER('GenSR'!H570),INDEX('913'!$I$6:$I$1205,'GenSR'!H570),0)-IF(ISNUMBER('GenSR'!I570),INDEX('913'!$I$6:$I$1205,'GenSR'!I570),0)-IF(ISNUMBER('GenSR'!J570),INDEX('913'!$I$6:$I$1205,'GenSR'!J570),0)-IF(ISNUMBER('GenSR'!K570),INDEX('913'!$I$6:$I$1205,'GenSR'!K570),0)-IF(ISNUMBER('GenSR'!L570),INDEX('913'!$I$6:$I$1205,'GenSR'!L570),0)-IF(ISNUMBER('GenSR'!M570),INDEX('913'!$I$6:$I$1205,'GenSR'!M570),0)-IF(ISNUMBER('GenSR'!N570),INDEX('913'!$I$6:$I$1205,'GenSR'!N570),0)-IF(ISNUMBER('GenSR'!O570),INDEX('913'!$I$6:$I$1205,'GenSR'!O570),0)</f>
        <v>0</v>
      </c>
      <c r="T564" s="6">
        <f>IF(S564=0,1,MAX(1,SQRT(S564^2+(IF(ISNUMBER('GenSR'!H570),INDEX('913'!$J$6:$J$1205,'GenSR'!H570),0)+IF(ISNUMBER('GenSR'!I570),INDEX('913'!$J$6:$J$1205,'GenSR'!I570),0)+IF(ISNUMBER('GenSR'!J570),INDEX('913'!$J$6:$J$1205,'GenSR'!J570),0)+IF(ISNUMBER('GenSR'!K570),INDEX('913'!$J$6:$J$1205,'GenSR'!K570),0)+IF(ISNUMBER('GenSR'!L570),INDEX('913'!$J$6:$J$1205,'GenSR'!L570),0)+IF(ISNUMBER('GenSR'!M570),INDEX('913'!$J$6:$J$1205,'GenSR'!M570),0)+IF(ISNUMBER('GenSR'!N570),INDEX('913'!$J$6:$J$1205,'GenSR'!N570),0)+IF(ISNUMBER('GenSR'!O570),INDEX('913'!$J$6:$J$1205,'GenSR'!O570),0))^2)/S564))</f>
        <v>0</v>
      </c>
      <c r="U564" s="26">
        <f>100*('GenSR'!AO570*'935'!Q513*T564)/'11'!B$17</f>
        <v>0</v>
      </c>
      <c r="V564" s="26">
        <f>100*'GenSR'!AN570/'11'!B$17</f>
        <v>0</v>
      </c>
      <c r="W564" s="26">
        <f>100*('GenSR'!AO570*T564)/'11'!D$17</f>
        <v>0</v>
      </c>
      <c r="X564" s="26">
        <f>100/'11'!B$17*'GenAgg'!E$27*'GenVol'!F525</f>
        <v>0</v>
      </c>
      <c r="Y564" s="26">
        <f>IF('GenVol'!B525=0,0,(1-B564/'GenVol'!B525)*(V564+IF('935'!Q513=0,0,(W564*'935'!Q513*('11'!D$17-'935'!Y513)/('11'!B$17-'935'!X513)))))</f>
        <v>0</v>
      </c>
      <c r="Z564" s="6">
        <f>IF('GenVol'!B525=0,1,B564/'GenVol'!B525)*W564</f>
        <v>0</v>
      </c>
      <c r="AA564" s="26">
        <f>IF('GenVol'!B525=0,1,B564/'GenVol'!B525)*V564</f>
        <v>0</v>
      </c>
      <c r="AB564" s="26">
        <f>X564+AA564</f>
        <v>0</v>
      </c>
      <c r="AC564" s="24">
        <f>'11'!D$17-'935'!Y513</f>
        <v>0</v>
      </c>
      <c r="AD564" s="24">
        <f>(P564+Q564)*'GenVol'!B525</f>
        <v>0</v>
      </c>
      <c r="AE564" s="10"/>
    </row>
    <row r="565" spans="1:31">
      <c r="A565" s="21">
        <v>508</v>
      </c>
      <c r="B565" s="24">
        <f>'GenVol'!B526-('935'!T514*(1-'935'!X514/'11'!B$17))</f>
        <v>0</v>
      </c>
      <c r="C565" s="6">
        <f>MAX('11'!$C$45+0,MIN('935'!L514+0,'11'!$C$40+0))</f>
        <v>0</v>
      </c>
      <c r="D565" s="6">
        <f>MAX('11'!$D$45+0,MIN('935'!M514+0,'11'!$D$40+0))</f>
        <v>0</v>
      </c>
      <c r="E565" s="6">
        <f>MAX('11'!$E$45+0,MIN('935'!N514+0,'11'!$E$40+0))</f>
        <v>0</v>
      </c>
      <c r="F565" s="6">
        <f>MAX('11'!$F$45+0,MIN('935'!O514+0,'11'!$F$40+0))</f>
        <v>0</v>
      </c>
      <c r="G565" s="6">
        <f>MAX('11'!$G$45+0,MIN('935'!P514+0,'11'!$G$40+0))</f>
        <v>0</v>
      </c>
      <c r="H565" s="6">
        <f>IF('935'!$K514=1000,'Fixed'!$M$636*'Fixed'!$F525/(1+'11'!$C$12)*$C565,0)</f>
        <v>0</v>
      </c>
      <c r="I565" s="6">
        <f>IF(MOD('935'!$K514,1000)=100,'Fixed'!$N$636*'Fixed'!$F525/(1+'11'!$D$12)*$D565,0)</f>
        <v>0</v>
      </c>
      <c r="J565" s="6">
        <f>IF(MOD('935'!$K514,100)=10,'Fixed'!$O$636*'Fixed'!$F525/(1+'11'!$E$12)*$E565,0)</f>
        <v>0</v>
      </c>
      <c r="K565" s="6">
        <f>IF(AND(MOD('935'!$K514,10)&gt;0,MOD('935'!$K514,1000)&gt;1),'Fixed'!$P$636*'Fixed'!$F525/(1+'11'!$F$12)*$F565,0)</f>
        <v>0</v>
      </c>
      <c r="L565" s="6">
        <f>IF(MOD('935'!$K514,1000)=1,'Fixed'!$Q$636*'Fixed'!$F525/(1+'11'!$G$12)*$G565,0)</f>
        <v>0</v>
      </c>
      <c r="M565" s="6">
        <f>IF('935'!$K514&gt;1000,'Fixed'!$M$636*'GenVol'!$F526*$C565,0)</f>
        <v>0</v>
      </c>
      <c r="N565" s="6">
        <f>IF(MOD('935'!$K514,1000)&gt;100,'Fixed'!$N$636*'GenVol'!$F526*$D565,0)</f>
        <v>0</v>
      </c>
      <c r="O565" s="6">
        <f>IF(MOD('935'!$K514,100)&gt;10,'Fixed'!$O$636*'GenVol'!$F526*$E565,0)</f>
        <v>0</v>
      </c>
      <c r="P565" s="6">
        <f>$H565+$I565+$J565+$K565+$L565</f>
        <v>0</v>
      </c>
      <c r="Q565" s="6">
        <f>$M565+$N565+$O565</f>
        <v>0</v>
      </c>
      <c r="R565" s="26">
        <f>100/'11'!B$17*'Fixed'!E525*('Fixed'!E$1278+'Fixed'!F$1278)</f>
        <v>0</v>
      </c>
      <c r="S565" s="24">
        <f>0-IF(ISNUMBER('GenSR'!H571),INDEX('913'!$I$6:$I$1205,'GenSR'!H571),0)-IF(ISNUMBER('GenSR'!I571),INDEX('913'!$I$6:$I$1205,'GenSR'!I571),0)-IF(ISNUMBER('GenSR'!J571),INDEX('913'!$I$6:$I$1205,'GenSR'!J571),0)-IF(ISNUMBER('GenSR'!K571),INDEX('913'!$I$6:$I$1205,'GenSR'!K571),0)-IF(ISNUMBER('GenSR'!L571),INDEX('913'!$I$6:$I$1205,'GenSR'!L571),0)-IF(ISNUMBER('GenSR'!M571),INDEX('913'!$I$6:$I$1205,'GenSR'!M571),0)-IF(ISNUMBER('GenSR'!N571),INDEX('913'!$I$6:$I$1205,'GenSR'!N571),0)-IF(ISNUMBER('GenSR'!O571),INDEX('913'!$I$6:$I$1205,'GenSR'!O571),0)</f>
        <v>0</v>
      </c>
      <c r="T565" s="6">
        <f>IF(S565=0,1,MAX(1,SQRT(S565^2+(IF(ISNUMBER('GenSR'!H571),INDEX('913'!$J$6:$J$1205,'GenSR'!H571),0)+IF(ISNUMBER('GenSR'!I571),INDEX('913'!$J$6:$J$1205,'GenSR'!I571),0)+IF(ISNUMBER('GenSR'!J571),INDEX('913'!$J$6:$J$1205,'GenSR'!J571),0)+IF(ISNUMBER('GenSR'!K571),INDEX('913'!$J$6:$J$1205,'GenSR'!K571),0)+IF(ISNUMBER('GenSR'!L571),INDEX('913'!$J$6:$J$1205,'GenSR'!L571),0)+IF(ISNUMBER('GenSR'!M571),INDEX('913'!$J$6:$J$1205,'GenSR'!M571),0)+IF(ISNUMBER('GenSR'!N571),INDEX('913'!$J$6:$J$1205,'GenSR'!N571),0)+IF(ISNUMBER('GenSR'!O571),INDEX('913'!$J$6:$J$1205,'GenSR'!O571),0))^2)/S565))</f>
        <v>0</v>
      </c>
      <c r="U565" s="26">
        <f>100*('GenSR'!AO571*'935'!Q514*T565)/'11'!B$17</f>
        <v>0</v>
      </c>
      <c r="V565" s="26">
        <f>100*'GenSR'!AN571/'11'!B$17</f>
        <v>0</v>
      </c>
      <c r="W565" s="26">
        <f>100*('GenSR'!AO571*T565)/'11'!D$17</f>
        <v>0</v>
      </c>
      <c r="X565" s="26">
        <f>100/'11'!B$17*'GenAgg'!E$27*'GenVol'!F526</f>
        <v>0</v>
      </c>
      <c r="Y565" s="26">
        <f>IF('GenVol'!B526=0,0,(1-B565/'GenVol'!B526)*(V565+IF('935'!Q514=0,0,(W565*'935'!Q514*('11'!D$17-'935'!Y514)/('11'!B$17-'935'!X514)))))</f>
        <v>0</v>
      </c>
      <c r="Z565" s="6">
        <f>IF('GenVol'!B526=0,1,B565/'GenVol'!B526)*W565</f>
        <v>0</v>
      </c>
      <c r="AA565" s="26">
        <f>IF('GenVol'!B526=0,1,B565/'GenVol'!B526)*V565</f>
        <v>0</v>
      </c>
      <c r="AB565" s="26">
        <f>X565+AA565</f>
        <v>0</v>
      </c>
      <c r="AC565" s="24">
        <f>'11'!D$17-'935'!Y514</f>
        <v>0</v>
      </c>
      <c r="AD565" s="24">
        <f>(P565+Q565)*'GenVol'!B526</f>
        <v>0</v>
      </c>
      <c r="AE565" s="10"/>
    </row>
    <row r="566" spans="1:31">
      <c r="A566" s="21">
        <v>509</v>
      </c>
      <c r="B566" s="24">
        <f>'GenVol'!B527-('935'!T515*(1-'935'!X515/'11'!B$17))</f>
        <v>0</v>
      </c>
      <c r="C566" s="6">
        <f>MAX('11'!$C$45+0,MIN('935'!L515+0,'11'!$C$40+0))</f>
        <v>0</v>
      </c>
      <c r="D566" s="6">
        <f>MAX('11'!$D$45+0,MIN('935'!M515+0,'11'!$D$40+0))</f>
        <v>0</v>
      </c>
      <c r="E566" s="6">
        <f>MAX('11'!$E$45+0,MIN('935'!N515+0,'11'!$E$40+0))</f>
        <v>0</v>
      </c>
      <c r="F566" s="6">
        <f>MAX('11'!$F$45+0,MIN('935'!O515+0,'11'!$F$40+0))</f>
        <v>0</v>
      </c>
      <c r="G566" s="6">
        <f>MAX('11'!$G$45+0,MIN('935'!P515+0,'11'!$G$40+0))</f>
        <v>0</v>
      </c>
      <c r="H566" s="6">
        <f>IF('935'!$K515=1000,'Fixed'!$M$636*'Fixed'!$F526/(1+'11'!$C$12)*$C566,0)</f>
        <v>0</v>
      </c>
      <c r="I566" s="6">
        <f>IF(MOD('935'!$K515,1000)=100,'Fixed'!$N$636*'Fixed'!$F526/(1+'11'!$D$12)*$D566,0)</f>
        <v>0</v>
      </c>
      <c r="J566" s="6">
        <f>IF(MOD('935'!$K515,100)=10,'Fixed'!$O$636*'Fixed'!$F526/(1+'11'!$E$12)*$E566,0)</f>
        <v>0</v>
      </c>
      <c r="K566" s="6">
        <f>IF(AND(MOD('935'!$K515,10)&gt;0,MOD('935'!$K515,1000)&gt;1),'Fixed'!$P$636*'Fixed'!$F526/(1+'11'!$F$12)*$F566,0)</f>
        <v>0</v>
      </c>
      <c r="L566" s="6">
        <f>IF(MOD('935'!$K515,1000)=1,'Fixed'!$Q$636*'Fixed'!$F526/(1+'11'!$G$12)*$G566,0)</f>
        <v>0</v>
      </c>
      <c r="M566" s="6">
        <f>IF('935'!$K515&gt;1000,'Fixed'!$M$636*'GenVol'!$F527*$C566,0)</f>
        <v>0</v>
      </c>
      <c r="N566" s="6">
        <f>IF(MOD('935'!$K515,1000)&gt;100,'Fixed'!$N$636*'GenVol'!$F527*$D566,0)</f>
        <v>0</v>
      </c>
      <c r="O566" s="6">
        <f>IF(MOD('935'!$K515,100)&gt;10,'Fixed'!$O$636*'GenVol'!$F527*$E566,0)</f>
        <v>0</v>
      </c>
      <c r="P566" s="6">
        <f>$H566+$I566+$J566+$K566+$L566</f>
        <v>0</v>
      </c>
      <c r="Q566" s="6">
        <f>$M566+$N566+$O566</f>
        <v>0</v>
      </c>
      <c r="R566" s="26">
        <f>100/'11'!B$17*'Fixed'!E526*('Fixed'!E$1278+'Fixed'!F$1278)</f>
        <v>0</v>
      </c>
      <c r="S566" s="24">
        <f>0-IF(ISNUMBER('GenSR'!H572),INDEX('913'!$I$6:$I$1205,'GenSR'!H572),0)-IF(ISNUMBER('GenSR'!I572),INDEX('913'!$I$6:$I$1205,'GenSR'!I572),0)-IF(ISNUMBER('GenSR'!J572),INDEX('913'!$I$6:$I$1205,'GenSR'!J572),0)-IF(ISNUMBER('GenSR'!K572),INDEX('913'!$I$6:$I$1205,'GenSR'!K572),0)-IF(ISNUMBER('GenSR'!L572),INDEX('913'!$I$6:$I$1205,'GenSR'!L572),0)-IF(ISNUMBER('GenSR'!M572),INDEX('913'!$I$6:$I$1205,'GenSR'!M572),0)-IF(ISNUMBER('GenSR'!N572),INDEX('913'!$I$6:$I$1205,'GenSR'!N572),0)-IF(ISNUMBER('GenSR'!O572),INDEX('913'!$I$6:$I$1205,'GenSR'!O572),0)</f>
        <v>0</v>
      </c>
      <c r="T566" s="6">
        <f>IF(S566=0,1,MAX(1,SQRT(S566^2+(IF(ISNUMBER('GenSR'!H572),INDEX('913'!$J$6:$J$1205,'GenSR'!H572),0)+IF(ISNUMBER('GenSR'!I572),INDEX('913'!$J$6:$J$1205,'GenSR'!I572),0)+IF(ISNUMBER('GenSR'!J572),INDEX('913'!$J$6:$J$1205,'GenSR'!J572),0)+IF(ISNUMBER('GenSR'!K572),INDEX('913'!$J$6:$J$1205,'GenSR'!K572),0)+IF(ISNUMBER('GenSR'!L572),INDEX('913'!$J$6:$J$1205,'GenSR'!L572),0)+IF(ISNUMBER('GenSR'!M572),INDEX('913'!$J$6:$J$1205,'GenSR'!M572),0)+IF(ISNUMBER('GenSR'!N572),INDEX('913'!$J$6:$J$1205,'GenSR'!N572),0)+IF(ISNUMBER('GenSR'!O572),INDEX('913'!$J$6:$J$1205,'GenSR'!O572),0))^2)/S566))</f>
        <v>0</v>
      </c>
      <c r="U566" s="26">
        <f>100*('GenSR'!AO572*'935'!Q515*T566)/'11'!B$17</f>
        <v>0</v>
      </c>
      <c r="V566" s="26">
        <f>100*'GenSR'!AN572/'11'!B$17</f>
        <v>0</v>
      </c>
      <c r="W566" s="26">
        <f>100*('GenSR'!AO572*T566)/'11'!D$17</f>
        <v>0</v>
      </c>
      <c r="X566" s="26">
        <f>100/'11'!B$17*'GenAgg'!E$27*'GenVol'!F527</f>
        <v>0</v>
      </c>
      <c r="Y566" s="26">
        <f>IF('GenVol'!B527=0,0,(1-B566/'GenVol'!B527)*(V566+IF('935'!Q515=0,0,(W566*'935'!Q515*('11'!D$17-'935'!Y515)/('11'!B$17-'935'!X515)))))</f>
        <v>0</v>
      </c>
      <c r="Z566" s="6">
        <f>IF('GenVol'!B527=0,1,B566/'GenVol'!B527)*W566</f>
        <v>0</v>
      </c>
      <c r="AA566" s="26">
        <f>IF('GenVol'!B527=0,1,B566/'GenVol'!B527)*V566</f>
        <v>0</v>
      </c>
      <c r="AB566" s="26">
        <f>X566+AA566</f>
        <v>0</v>
      </c>
      <c r="AC566" s="24">
        <f>'11'!D$17-'935'!Y515</f>
        <v>0</v>
      </c>
      <c r="AD566" s="24">
        <f>(P566+Q566)*'GenVol'!B527</f>
        <v>0</v>
      </c>
      <c r="AE566" s="10"/>
    </row>
    <row r="567" spans="1:31">
      <c r="A567" s="21">
        <v>510</v>
      </c>
      <c r="B567" s="24">
        <f>'GenVol'!B528-('935'!T516*(1-'935'!X516/'11'!B$17))</f>
        <v>0</v>
      </c>
      <c r="C567" s="6">
        <f>MAX('11'!$C$45+0,MIN('935'!L516+0,'11'!$C$40+0))</f>
        <v>0</v>
      </c>
      <c r="D567" s="6">
        <f>MAX('11'!$D$45+0,MIN('935'!M516+0,'11'!$D$40+0))</f>
        <v>0</v>
      </c>
      <c r="E567" s="6">
        <f>MAX('11'!$E$45+0,MIN('935'!N516+0,'11'!$E$40+0))</f>
        <v>0</v>
      </c>
      <c r="F567" s="6">
        <f>MAX('11'!$F$45+0,MIN('935'!O516+0,'11'!$F$40+0))</f>
        <v>0</v>
      </c>
      <c r="G567" s="6">
        <f>MAX('11'!$G$45+0,MIN('935'!P516+0,'11'!$G$40+0))</f>
        <v>0</v>
      </c>
      <c r="H567" s="6">
        <f>IF('935'!$K516=1000,'Fixed'!$M$636*'Fixed'!$F527/(1+'11'!$C$12)*$C567,0)</f>
        <v>0</v>
      </c>
      <c r="I567" s="6">
        <f>IF(MOD('935'!$K516,1000)=100,'Fixed'!$N$636*'Fixed'!$F527/(1+'11'!$D$12)*$D567,0)</f>
        <v>0</v>
      </c>
      <c r="J567" s="6">
        <f>IF(MOD('935'!$K516,100)=10,'Fixed'!$O$636*'Fixed'!$F527/(1+'11'!$E$12)*$E567,0)</f>
        <v>0</v>
      </c>
      <c r="K567" s="6">
        <f>IF(AND(MOD('935'!$K516,10)&gt;0,MOD('935'!$K516,1000)&gt;1),'Fixed'!$P$636*'Fixed'!$F527/(1+'11'!$F$12)*$F567,0)</f>
        <v>0</v>
      </c>
      <c r="L567" s="6">
        <f>IF(MOD('935'!$K516,1000)=1,'Fixed'!$Q$636*'Fixed'!$F527/(1+'11'!$G$12)*$G567,0)</f>
        <v>0</v>
      </c>
      <c r="M567" s="6">
        <f>IF('935'!$K516&gt;1000,'Fixed'!$M$636*'GenVol'!$F528*$C567,0)</f>
        <v>0</v>
      </c>
      <c r="N567" s="6">
        <f>IF(MOD('935'!$K516,1000)&gt;100,'Fixed'!$N$636*'GenVol'!$F528*$D567,0)</f>
        <v>0</v>
      </c>
      <c r="O567" s="6">
        <f>IF(MOD('935'!$K516,100)&gt;10,'Fixed'!$O$636*'GenVol'!$F528*$E567,0)</f>
        <v>0</v>
      </c>
      <c r="P567" s="6">
        <f>$H567+$I567+$J567+$K567+$L567</f>
        <v>0</v>
      </c>
      <c r="Q567" s="6">
        <f>$M567+$N567+$O567</f>
        <v>0</v>
      </c>
      <c r="R567" s="26">
        <f>100/'11'!B$17*'Fixed'!E527*('Fixed'!E$1278+'Fixed'!F$1278)</f>
        <v>0</v>
      </c>
      <c r="S567" s="24">
        <f>0-IF(ISNUMBER('GenSR'!H573),INDEX('913'!$I$6:$I$1205,'GenSR'!H573),0)-IF(ISNUMBER('GenSR'!I573),INDEX('913'!$I$6:$I$1205,'GenSR'!I573),0)-IF(ISNUMBER('GenSR'!J573),INDEX('913'!$I$6:$I$1205,'GenSR'!J573),0)-IF(ISNUMBER('GenSR'!K573),INDEX('913'!$I$6:$I$1205,'GenSR'!K573),0)-IF(ISNUMBER('GenSR'!L573),INDEX('913'!$I$6:$I$1205,'GenSR'!L573),0)-IF(ISNUMBER('GenSR'!M573),INDEX('913'!$I$6:$I$1205,'GenSR'!M573),0)-IF(ISNUMBER('GenSR'!N573),INDEX('913'!$I$6:$I$1205,'GenSR'!N573),0)-IF(ISNUMBER('GenSR'!O573),INDEX('913'!$I$6:$I$1205,'GenSR'!O573),0)</f>
        <v>0</v>
      </c>
      <c r="T567" s="6">
        <f>IF(S567=0,1,MAX(1,SQRT(S567^2+(IF(ISNUMBER('GenSR'!H573),INDEX('913'!$J$6:$J$1205,'GenSR'!H573),0)+IF(ISNUMBER('GenSR'!I573),INDEX('913'!$J$6:$J$1205,'GenSR'!I573),0)+IF(ISNUMBER('GenSR'!J573),INDEX('913'!$J$6:$J$1205,'GenSR'!J573),0)+IF(ISNUMBER('GenSR'!K573),INDEX('913'!$J$6:$J$1205,'GenSR'!K573),0)+IF(ISNUMBER('GenSR'!L573),INDEX('913'!$J$6:$J$1205,'GenSR'!L573),0)+IF(ISNUMBER('GenSR'!M573),INDEX('913'!$J$6:$J$1205,'GenSR'!M573),0)+IF(ISNUMBER('GenSR'!N573),INDEX('913'!$J$6:$J$1205,'GenSR'!N573),0)+IF(ISNUMBER('GenSR'!O573),INDEX('913'!$J$6:$J$1205,'GenSR'!O573),0))^2)/S567))</f>
        <v>0</v>
      </c>
      <c r="U567" s="26">
        <f>100*('GenSR'!AO573*'935'!Q516*T567)/'11'!B$17</f>
        <v>0</v>
      </c>
      <c r="V567" s="26">
        <f>100*'GenSR'!AN573/'11'!B$17</f>
        <v>0</v>
      </c>
      <c r="W567" s="26">
        <f>100*('GenSR'!AO573*T567)/'11'!D$17</f>
        <v>0</v>
      </c>
      <c r="X567" s="26">
        <f>100/'11'!B$17*'GenAgg'!E$27*'GenVol'!F528</f>
        <v>0</v>
      </c>
      <c r="Y567" s="26">
        <f>IF('GenVol'!B528=0,0,(1-B567/'GenVol'!B528)*(V567+IF('935'!Q516=0,0,(W567*'935'!Q516*('11'!D$17-'935'!Y516)/('11'!B$17-'935'!X516)))))</f>
        <v>0</v>
      </c>
      <c r="Z567" s="6">
        <f>IF('GenVol'!B528=0,1,B567/'GenVol'!B528)*W567</f>
        <v>0</v>
      </c>
      <c r="AA567" s="26">
        <f>IF('GenVol'!B528=0,1,B567/'GenVol'!B528)*V567</f>
        <v>0</v>
      </c>
      <c r="AB567" s="26">
        <f>X567+AA567</f>
        <v>0</v>
      </c>
      <c r="AC567" s="24">
        <f>'11'!D$17-'935'!Y516</f>
        <v>0</v>
      </c>
      <c r="AD567" s="24">
        <f>(P567+Q567)*'GenVol'!B528</f>
        <v>0</v>
      </c>
      <c r="AE567" s="10"/>
    </row>
    <row r="568" spans="1:31">
      <c r="A568" s="21">
        <v>511</v>
      </c>
      <c r="B568" s="24">
        <f>'GenVol'!B529-('935'!T517*(1-'935'!X517/'11'!B$17))</f>
        <v>0</v>
      </c>
      <c r="C568" s="6">
        <f>MAX('11'!$C$45+0,MIN('935'!L517+0,'11'!$C$40+0))</f>
        <v>0</v>
      </c>
      <c r="D568" s="6">
        <f>MAX('11'!$D$45+0,MIN('935'!M517+0,'11'!$D$40+0))</f>
        <v>0</v>
      </c>
      <c r="E568" s="6">
        <f>MAX('11'!$E$45+0,MIN('935'!N517+0,'11'!$E$40+0))</f>
        <v>0</v>
      </c>
      <c r="F568" s="6">
        <f>MAX('11'!$F$45+0,MIN('935'!O517+0,'11'!$F$40+0))</f>
        <v>0</v>
      </c>
      <c r="G568" s="6">
        <f>MAX('11'!$G$45+0,MIN('935'!P517+0,'11'!$G$40+0))</f>
        <v>0</v>
      </c>
      <c r="H568" s="6">
        <f>IF('935'!$K517=1000,'Fixed'!$M$636*'Fixed'!$F528/(1+'11'!$C$12)*$C568,0)</f>
        <v>0</v>
      </c>
      <c r="I568" s="6">
        <f>IF(MOD('935'!$K517,1000)=100,'Fixed'!$N$636*'Fixed'!$F528/(1+'11'!$D$12)*$D568,0)</f>
        <v>0</v>
      </c>
      <c r="J568" s="6">
        <f>IF(MOD('935'!$K517,100)=10,'Fixed'!$O$636*'Fixed'!$F528/(1+'11'!$E$12)*$E568,0)</f>
        <v>0</v>
      </c>
      <c r="K568" s="6">
        <f>IF(AND(MOD('935'!$K517,10)&gt;0,MOD('935'!$K517,1000)&gt;1),'Fixed'!$P$636*'Fixed'!$F528/(1+'11'!$F$12)*$F568,0)</f>
        <v>0</v>
      </c>
      <c r="L568" s="6">
        <f>IF(MOD('935'!$K517,1000)=1,'Fixed'!$Q$636*'Fixed'!$F528/(1+'11'!$G$12)*$G568,0)</f>
        <v>0</v>
      </c>
      <c r="M568" s="6">
        <f>IF('935'!$K517&gt;1000,'Fixed'!$M$636*'GenVol'!$F529*$C568,0)</f>
        <v>0</v>
      </c>
      <c r="N568" s="6">
        <f>IF(MOD('935'!$K517,1000)&gt;100,'Fixed'!$N$636*'GenVol'!$F529*$D568,0)</f>
        <v>0</v>
      </c>
      <c r="O568" s="6">
        <f>IF(MOD('935'!$K517,100)&gt;10,'Fixed'!$O$636*'GenVol'!$F529*$E568,0)</f>
        <v>0</v>
      </c>
      <c r="P568" s="6">
        <f>$H568+$I568+$J568+$K568+$L568</f>
        <v>0</v>
      </c>
      <c r="Q568" s="6">
        <f>$M568+$N568+$O568</f>
        <v>0</v>
      </c>
      <c r="R568" s="26">
        <f>100/'11'!B$17*'Fixed'!E528*('Fixed'!E$1278+'Fixed'!F$1278)</f>
        <v>0</v>
      </c>
      <c r="S568" s="24">
        <f>0-IF(ISNUMBER('GenSR'!H574),INDEX('913'!$I$6:$I$1205,'GenSR'!H574),0)-IF(ISNUMBER('GenSR'!I574),INDEX('913'!$I$6:$I$1205,'GenSR'!I574),0)-IF(ISNUMBER('GenSR'!J574),INDEX('913'!$I$6:$I$1205,'GenSR'!J574),0)-IF(ISNUMBER('GenSR'!K574),INDEX('913'!$I$6:$I$1205,'GenSR'!K574),0)-IF(ISNUMBER('GenSR'!L574),INDEX('913'!$I$6:$I$1205,'GenSR'!L574),0)-IF(ISNUMBER('GenSR'!M574),INDEX('913'!$I$6:$I$1205,'GenSR'!M574),0)-IF(ISNUMBER('GenSR'!N574),INDEX('913'!$I$6:$I$1205,'GenSR'!N574),0)-IF(ISNUMBER('GenSR'!O574),INDEX('913'!$I$6:$I$1205,'GenSR'!O574),0)</f>
        <v>0</v>
      </c>
      <c r="T568" s="6">
        <f>IF(S568=0,1,MAX(1,SQRT(S568^2+(IF(ISNUMBER('GenSR'!H574),INDEX('913'!$J$6:$J$1205,'GenSR'!H574),0)+IF(ISNUMBER('GenSR'!I574),INDEX('913'!$J$6:$J$1205,'GenSR'!I574),0)+IF(ISNUMBER('GenSR'!J574),INDEX('913'!$J$6:$J$1205,'GenSR'!J574),0)+IF(ISNUMBER('GenSR'!K574),INDEX('913'!$J$6:$J$1205,'GenSR'!K574),0)+IF(ISNUMBER('GenSR'!L574),INDEX('913'!$J$6:$J$1205,'GenSR'!L574),0)+IF(ISNUMBER('GenSR'!M574),INDEX('913'!$J$6:$J$1205,'GenSR'!M574),0)+IF(ISNUMBER('GenSR'!N574),INDEX('913'!$J$6:$J$1205,'GenSR'!N574),0)+IF(ISNUMBER('GenSR'!O574),INDEX('913'!$J$6:$J$1205,'GenSR'!O574),0))^2)/S568))</f>
        <v>0</v>
      </c>
      <c r="U568" s="26">
        <f>100*('GenSR'!AO574*'935'!Q517*T568)/'11'!B$17</f>
        <v>0</v>
      </c>
      <c r="V568" s="26">
        <f>100*'GenSR'!AN574/'11'!B$17</f>
        <v>0</v>
      </c>
      <c r="W568" s="26">
        <f>100*('GenSR'!AO574*T568)/'11'!D$17</f>
        <v>0</v>
      </c>
      <c r="X568" s="26">
        <f>100/'11'!B$17*'GenAgg'!E$27*'GenVol'!F529</f>
        <v>0</v>
      </c>
      <c r="Y568" s="26">
        <f>IF('GenVol'!B529=0,0,(1-B568/'GenVol'!B529)*(V568+IF('935'!Q517=0,0,(W568*'935'!Q517*('11'!D$17-'935'!Y517)/('11'!B$17-'935'!X517)))))</f>
        <v>0</v>
      </c>
      <c r="Z568" s="6">
        <f>IF('GenVol'!B529=0,1,B568/'GenVol'!B529)*W568</f>
        <v>0</v>
      </c>
      <c r="AA568" s="26">
        <f>IF('GenVol'!B529=0,1,B568/'GenVol'!B529)*V568</f>
        <v>0</v>
      </c>
      <c r="AB568" s="26">
        <f>X568+AA568</f>
        <v>0</v>
      </c>
      <c r="AC568" s="24">
        <f>'11'!D$17-'935'!Y517</f>
        <v>0</v>
      </c>
      <c r="AD568" s="24">
        <f>(P568+Q568)*'GenVol'!B529</f>
        <v>0</v>
      </c>
      <c r="AE568" s="10"/>
    </row>
    <row r="569" spans="1:31">
      <c r="A569" s="21">
        <v>512</v>
      </c>
      <c r="B569" s="24">
        <f>'GenVol'!B530-('935'!T518*(1-'935'!X518/'11'!B$17))</f>
        <v>0</v>
      </c>
      <c r="C569" s="6">
        <f>MAX('11'!$C$45+0,MIN('935'!L518+0,'11'!$C$40+0))</f>
        <v>0</v>
      </c>
      <c r="D569" s="6">
        <f>MAX('11'!$D$45+0,MIN('935'!M518+0,'11'!$D$40+0))</f>
        <v>0</v>
      </c>
      <c r="E569" s="6">
        <f>MAX('11'!$E$45+0,MIN('935'!N518+0,'11'!$E$40+0))</f>
        <v>0</v>
      </c>
      <c r="F569" s="6">
        <f>MAX('11'!$F$45+0,MIN('935'!O518+0,'11'!$F$40+0))</f>
        <v>0</v>
      </c>
      <c r="G569" s="6">
        <f>MAX('11'!$G$45+0,MIN('935'!P518+0,'11'!$G$40+0))</f>
        <v>0</v>
      </c>
      <c r="H569" s="6">
        <f>IF('935'!$K518=1000,'Fixed'!$M$636*'Fixed'!$F529/(1+'11'!$C$12)*$C569,0)</f>
        <v>0</v>
      </c>
      <c r="I569" s="6">
        <f>IF(MOD('935'!$K518,1000)=100,'Fixed'!$N$636*'Fixed'!$F529/(1+'11'!$D$12)*$D569,0)</f>
        <v>0</v>
      </c>
      <c r="J569" s="6">
        <f>IF(MOD('935'!$K518,100)=10,'Fixed'!$O$636*'Fixed'!$F529/(1+'11'!$E$12)*$E569,0)</f>
        <v>0</v>
      </c>
      <c r="K569" s="6">
        <f>IF(AND(MOD('935'!$K518,10)&gt;0,MOD('935'!$K518,1000)&gt;1),'Fixed'!$P$636*'Fixed'!$F529/(1+'11'!$F$12)*$F569,0)</f>
        <v>0</v>
      </c>
      <c r="L569" s="6">
        <f>IF(MOD('935'!$K518,1000)=1,'Fixed'!$Q$636*'Fixed'!$F529/(1+'11'!$G$12)*$G569,0)</f>
        <v>0</v>
      </c>
      <c r="M569" s="6">
        <f>IF('935'!$K518&gt;1000,'Fixed'!$M$636*'GenVol'!$F530*$C569,0)</f>
        <v>0</v>
      </c>
      <c r="N569" s="6">
        <f>IF(MOD('935'!$K518,1000)&gt;100,'Fixed'!$N$636*'GenVol'!$F530*$D569,0)</f>
        <v>0</v>
      </c>
      <c r="O569" s="6">
        <f>IF(MOD('935'!$K518,100)&gt;10,'Fixed'!$O$636*'GenVol'!$F530*$E569,0)</f>
        <v>0</v>
      </c>
      <c r="P569" s="6">
        <f>$H569+$I569+$J569+$K569+$L569</f>
        <v>0</v>
      </c>
      <c r="Q569" s="6">
        <f>$M569+$N569+$O569</f>
        <v>0</v>
      </c>
      <c r="R569" s="26">
        <f>100/'11'!B$17*'Fixed'!E529*('Fixed'!E$1278+'Fixed'!F$1278)</f>
        <v>0</v>
      </c>
      <c r="S569" s="24">
        <f>0-IF(ISNUMBER('GenSR'!H575),INDEX('913'!$I$6:$I$1205,'GenSR'!H575),0)-IF(ISNUMBER('GenSR'!I575),INDEX('913'!$I$6:$I$1205,'GenSR'!I575),0)-IF(ISNUMBER('GenSR'!J575),INDEX('913'!$I$6:$I$1205,'GenSR'!J575),0)-IF(ISNUMBER('GenSR'!K575),INDEX('913'!$I$6:$I$1205,'GenSR'!K575),0)-IF(ISNUMBER('GenSR'!L575),INDEX('913'!$I$6:$I$1205,'GenSR'!L575),0)-IF(ISNUMBER('GenSR'!M575),INDEX('913'!$I$6:$I$1205,'GenSR'!M575),0)-IF(ISNUMBER('GenSR'!N575),INDEX('913'!$I$6:$I$1205,'GenSR'!N575),0)-IF(ISNUMBER('GenSR'!O575),INDEX('913'!$I$6:$I$1205,'GenSR'!O575),0)</f>
        <v>0</v>
      </c>
      <c r="T569" s="6">
        <f>IF(S569=0,1,MAX(1,SQRT(S569^2+(IF(ISNUMBER('GenSR'!H575),INDEX('913'!$J$6:$J$1205,'GenSR'!H575),0)+IF(ISNUMBER('GenSR'!I575),INDEX('913'!$J$6:$J$1205,'GenSR'!I575),0)+IF(ISNUMBER('GenSR'!J575),INDEX('913'!$J$6:$J$1205,'GenSR'!J575),0)+IF(ISNUMBER('GenSR'!K575),INDEX('913'!$J$6:$J$1205,'GenSR'!K575),0)+IF(ISNUMBER('GenSR'!L575),INDEX('913'!$J$6:$J$1205,'GenSR'!L575),0)+IF(ISNUMBER('GenSR'!M575),INDEX('913'!$J$6:$J$1205,'GenSR'!M575),0)+IF(ISNUMBER('GenSR'!N575),INDEX('913'!$J$6:$J$1205,'GenSR'!N575),0)+IF(ISNUMBER('GenSR'!O575),INDEX('913'!$J$6:$J$1205,'GenSR'!O575),0))^2)/S569))</f>
        <v>0</v>
      </c>
      <c r="U569" s="26">
        <f>100*('GenSR'!AO575*'935'!Q518*T569)/'11'!B$17</f>
        <v>0</v>
      </c>
      <c r="V569" s="26">
        <f>100*'GenSR'!AN575/'11'!B$17</f>
        <v>0</v>
      </c>
      <c r="W569" s="26">
        <f>100*('GenSR'!AO575*T569)/'11'!D$17</f>
        <v>0</v>
      </c>
      <c r="X569" s="26">
        <f>100/'11'!B$17*'GenAgg'!E$27*'GenVol'!F530</f>
        <v>0</v>
      </c>
      <c r="Y569" s="26">
        <f>IF('GenVol'!B530=0,0,(1-B569/'GenVol'!B530)*(V569+IF('935'!Q518=0,0,(W569*'935'!Q518*('11'!D$17-'935'!Y518)/('11'!B$17-'935'!X518)))))</f>
        <v>0</v>
      </c>
      <c r="Z569" s="6">
        <f>IF('GenVol'!B530=0,1,B569/'GenVol'!B530)*W569</f>
        <v>0</v>
      </c>
      <c r="AA569" s="26">
        <f>IF('GenVol'!B530=0,1,B569/'GenVol'!B530)*V569</f>
        <v>0</v>
      </c>
      <c r="AB569" s="26">
        <f>X569+AA569</f>
        <v>0</v>
      </c>
      <c r="AC569" s="24">
        <f>'11'!D$17-'935'!Y518</f>
        <v>0</v>
      </c>
      <c r="AD569" s="24">
        <f>(P569+Q569)*'GenVol'!B530</f>
        <v>0</v>
      </c>
      <c r="AE569" s="10"/>
    </row>
    <row r="570" spans="1:31">
      <c r="A570" s="21">
        <v>513</v>
      </c>
      <c r="B570" s="24">
        <f>'GenVol'!B531-('935'!T519*(1-'935'!X519/'11'!B$17))</f>
        <v>0</v>
      </c>
      <c r="C570" s="6">
        <f>MAX('11'!$C$45+0,MIN('935'!L519+0,'11'!$C$40+0))</f>
        <v>0</v>
      </c>
      <c r="D570" s="6">
        <f>MAX('11'!$D$45+0,MIN('935'!M519+0,'11'!$D$40+0))</f>
        <v>0</v>
      </c>
      <c r="E570" s="6">
        <f>MAX('11'!$E$45+0,MIN('935'!N519+0,'11'!$E$40+0))</f>
        <v>0</v>
      </c>
      <c r="F570" s="6">
        <f>MAX('11'!$F$45+0,MIN('935'!O519+0,'11'!$F$40+0))</f>
        <v>0</v>
      </c>
      <c r="G570" s="6">
        <f>MAX('11'!$G$45+0,MIN('935'!P519+0,'11'!$G$40+0))</f>
        <v>0</v>
      </c>
      <c r="H570" s="6">
        <f>IF('935'!$K519=1000,'Fixed'!$M$636*'Fixed'!$F530/(1+'11'!$C$12)*$C570,0)</f>
        <v>0</v>
      </c>
      <c r="I570" s="6">
        <f>IF(MOD('935'!$K519,1000)=100,'Fixed'!$N$636*'Fixed'!$F530/(1+'11'!$D$12)*$D570,0)</f>
        <v>0</v>
      </c>
      <c r="J570" s="6">
        <f>IF(MOD('935'!$K519,100)=10,'Fixed'!$O$636*'Fixed'!$F530/(1+'11'!$E$12)*$E570,0)</f>
        <v>0</v>
      </c>
      <c r="K570" s="6">
        <f>IF(AND(MOD('935'!$K519,10)&gt;0,MOD('935'!$K519,1000)&gt;1),'Fixed'!$P$636*'Fixed'!$F530/(1+'11'!$F$12)*$F570,0)</f>
        <v>0</v>
      </c>
      <c r="L570" s="6">
        <f>IF(MOD('935'!$K519,1000)=1,'Fixed'!$Q$636*'Fixed'!$F530/(1+'11'!$G$12)*$G570,0)</f>
        <v>0</v>
      </c>
      <c r="M570" s="6">
        <f>IF('935'!$K519&gt;1000,'Fixed'!$M$636*'GenVol'!$F531*$C570,0)</f>
        <v>0</v>
      </c>
      <c r="N570" s="6">
        <f>IF(MOD('935'!$K519,1000)&gt;100,'Fixed'!$N$636*'GenVol'!$F531*$D570,0)</f>
        <v>0</v>
      </c>
      <c r="O570" s="6">
        <f>IF(MOD('935'!$K519,100)&gt;10,'Fixed'!$O$636*'GenVol'!$F531*$E570,0)</f>
        <v>0</v>
      </c>
      <c r="P570" s="6">
        <f>$H570+$I570+$J570+$K570+$L570</f>
        <v>0</v>
      </c>
      <c r="Q570" s="6">
        <f>$M570+$N570+$O570</f>
        <v>0</v>
      </c>
      <c r="R570" s="26">
        <f>100/'11'!B$17*'Fixed'!E530*('Fixed'!E$1278+'Fixed'!F$1278)</f>
        <v>0</v>
      </c>
      <c r="S570" s="24">
        <f>0-IF(ISNUMBER('GenSR'!H576),INDEX('913'!$I$6:$I$1205,'GenSR'!H576),0)-IF(ISNUMBER('GenSR'!I576),INDEX('913'!$I$6:$I$1205,'GenSR'!I576),0)-IF(ISNUMBER('GenSR'!J576),INDEX('913'!$I$6:$I$1205,'GenSR'!J576),0)-IF(ISNUMBER('GenSR'!K576),INDEX('913'!$I$6:$I$1205,'GenSR'!K576),0)-IF(ISNUMBER('GenSR'!L576),INDEX('913'!$I$6:$I$1205,'GenSR'!L576),0)-IF(ISNUMBER('GenSR'!M576),INDEX('913'!$I$6:$I$1205,'GenSR'!M576),0)-IF(ISNUMBER('GenSR'!N576),INDEX('913'!$I$6:$I$1205,'GenSR'!N576),0)-IF(ISNUMBER('GenSR'!O576),INDEX('913'!$I$6:$I$1205,'GenSR'!O576),0)</f>
        <v>0</v>
      </c>
      <c r="T570" s="6">
        <f>IF(S570=0,1,MAX(1,SQRT(S570^2+(IF(ISNUMBER('GenSR'!H576),INDEX('913'!$J$6:$J$1205,'GenSR'!H576),0)+IF(ISNUMBER('GenSR'!I576),INDEX('913'!$J$6:$J$1205,'GenSR'!I576),0)+IF(ISNUMBER('GenSR'!J576),INDEX('913'!$J$6:$J$1205,'GenSR'!J576),0)+IF(ISNUMBER('GenSR'!K576),INDEX('913'!$J$6:$J$1205,'GenSR'!K576),0)+IF(ISNUMBER('GenSR'!L576),INDEX('913'!$J$6:$J$1205,'GenSR'!L576),0)+IF(ISNUMBER('GenSR'!M576),INDEX('913'!$J$6:$J$1205,'GenSR'!M576),0)+IF(ISNUMBER('GenSR'!N576),INDEX('913'!$J$6:$J$1205,'GenSR'!N576),0)+IF(ISNUMBER('GenSR'!O576),INDEX('913'!$J$6:$J$1205,'GenSR'!O576),0))^2)/S570))</f>
        <v>0</v>
      </c>
      <c r="U570" s="26">
        <f>100*('GenSR'!AO576*'935'!Q519*T570)/'11'!B$17</f>
        <v>0</v>
      </c>
      <c r="V570" s="26">
        <f>100*'GenSR'!AN576/'11'!B$17</f>
        <v>0</v>
      </c>
      <c r="W570" s="26">
        <f>100*('GenSR'!AO576*T570)/'11'!D$17</f>
        <v>0</v>
      </c>
      <c r="X570" s="26">
        <f>100/'11'!B$17*'GenAgg'!E$27*'GenVol'!F531</f>
        <v>0</v>
      </c>
      <c r="Y570" s="26">
        <f>IF('GenVol'!B531=0,0,(1-B570/'GenVol'!B531)*(V570+IF('935'!Q519=0,0,(W570*'935'!Q519*('11'!D$17-'935'!Y519)/('11'!B$17-'935'!X519)))))</f>
        <v>0</v>
      </c>
      <c r="Z570" s="6">
        <f>IF('GenVol'!B531=0,1,B570/'GenVol'!B531)*W570</f>
        <v>0</v>
      </c>
      <c r="AA570" s="26">
        <f>IF('GenVol'!B531=0,1,B570/'GenVol'!B531)*V570</f>
        <v>0</v>
      </c>
      <c r="AB570" s="26">
        <f>X570+AA570</f>
        <v>0</v>
      </c>
      <c r="AC570" s="24">
        <f>'11'!D$17-'935'!Y519</f>
        <v>0</v>
      </c>
      <c r="AD570" s="24">
        <f>(P570+Q570)*'GenVol'!B531</f>
        <v>0</v>
      </c>
      <c r="AE570" s="10"/>
    </row>
    <row r="571" spans="1:31">
      <c r="A571" s="21">
        <v>514</v>
      </c>
      <c r="B571" s="24">
        <f>'GenVol'!B532-('935'!T520*(1-'935'!X520/'11'!B$17))</f>
        <v>0</v>
      </c>
      <c r="C571" s="6">
        <f>MAX('11'!$C$45+0,MIN('935'!L520+0,'11'!$C$40+0))</f>
        <v>0</v>
      </c>
      <c r="D571" s="6">
        <f>MAX('11'!$D$45+0,MIN('935'!M520+0,'11'!$D$40+0))</f>
        <v>0</v>
      </c>
      <c r="E571" s="6">
        <f>MAX('11'!$E$45+0,MIN('935'!N520+0,'11'!$E$40+0))</f>
        <v>0</v>
      </c>
      <c r="F571" s="6">
        <f>MAX('11'!$F$45+0,MIN('935'!O520+0,'11'!$F$40+0))</f>
        <v>0</v>
      </c>
      <c r="G571" s="6">
        <f>MAX('11'!$G$45+0,MIN('935'!P520+0,'11'!$G$40+0))</f>
        <v>0</v>
      </c>
      <c r="H571" s="6">
        <f>IF('935'!$K520=1000,'Fixed'!$M$636*'Fixed'!$F531/(1+'11'!$C$12)*$C571,0)</f>
        <v>0</v>
      </c>
      <c r="I571" s="6">
        <f>IF(MOD('935'!$K520,1000)=100,'Fixed'!$N$636*'Fixed'!$F531/(1+'11'!$D$12)*$D571,0)</f>
        <v>0</v>
      </c>
      <c r="J571" s="6">
        <f>IF(MOD('935'!$K520,100)=10,'Fixed'!$O$636*'Fixed'!$F531/(1+'11'!$E$12)*$E571,0)</f>
        <v>0</v>
      </c>
      <c r="K571" s="6">
        <f>IF(AND(MOD('935'!$K520,10)&gt;0,MOD('935'!$K520,1000)&gt;1),'Fixed'!$P$636*'Fixed'!$F531/(1+'11'!$F$12)*$F571,0)</f>
        <v>0</v>
      </c>
      <c r="L571" s="6">
        <f>IF(MOD('935'!$K520,1000)=1,'Fixed'!$Q$636*'Fixed'!$F531/(1+'11'!$G$12)*$G571,0)</f>
        <v>0</v>
      </c>
      <c r="M571" s="6">
        <f>IF('935'!$K520&gt;1000,'Fixed'!$M$636*'GenVol'!$F532*$C571,0)</f>
        <v>0</v>
      </c>
      <c r="N571" s="6">
        <f>IF(MOD('935'!$K520,1000)&gt;100,'Fixed'!$N$636*'GenVol'!$F532*$D571,0)</f>
        <v>0</v>
      </c>
      <c r="O571" s="6">
        <f>IF(MOD('935'!$K520,100)&gt;10,'Fixed'!$O$636*'GenVol'!$F532*$E571,0)</f>
        <v>0</v>
      </c>
      <c r="P571" s="6">
        <f>$H571+$I571+$J571+$K571+$L571</f>
        <v>0</v>
      </c>
      <c r="Q571" s="6">
        <f>$M571+$N571+$O571</f>
        <v>0</v>
      </c>
      <c r="R571" s="26">
        <f>100/'11'!B$17*'Fixed'!E531*('Fixed'!E$1278+'Fixed'!F$1278)</f>
        <v>0</v>
      </c>
      <c r="S571" s="24">
        <f>0-IF(ISNUMBER('GenSR'!H577),INDEX('913'!$I$6:$I$1205,'GenSR'!H577),0)-IF(ISNUMBER('GenSR'!I577),INDEX('913'!$I$6:$I$1205,'GenSR'!I577),0)-IF(ISNUMBER('GenSR'!J577),INDEX('913'!$I$6:$I$1205,'GenSR'!J577),0)-IF(ISNUMBER('GenSR'!K577),INDEX('913'!$I$6:$I$1205,'GenSR'!K577),0)-IF(ISNUMBER('GenSR'!L577),INDEX('913'!$I$6:$I$1205,'GenSR'!L577),0)-IF(ISNUMBER('GenSR'!M577),INDEX('913'!$I$6:$I$1205,'GenSR'!M577),0)-IF(ISNUMBER('GenSR'!N577),INDEX('913'!$I$6:$I$1205,'GenSR'!N577),0)-IF(ISNUMBER('GenSR'!O577),INDEX('913'!$I$6:$I$1205,'GenSR'!O577),0)</f>
        <v>0</v>
      </c>
      <c r="T571" s="6">
        <f>IF(S571=0,1,MAX(1,SQRT(S571^2+(IF(ISNUMBER('GenSR'!H577),INDEX('913'!$J$6:$J$1205,'GenSR'!H577),0)+IF(ISNUMBER('GenSR'!I577),INDEX('913'!$J$6:$J$1205,'GenSR'!I577),0)+IF(ISNUMBER('GenSR'!J577),INDEX('913'!$J$6:$J$1205,'GenSR'!J577),0)+IF(ISNUMBER('GenSR'!K577),INDEX('913'!$J$6:$J$1205,'GenSR'!K577),0)+IF(ISNUMBER('GenSR'!L577),INDEX('913'!$J$6:$J$1205,'GenSR'!L577),0)+IF(ISNUMBER('GenSR'!M577),INDEX('913'!$J$6:$J$1205,'GenSR'!M577),0)+IF(ISNUMBER('GenSR'!N577),INDEX('913'!$J$6:$J$1205,'GenSR'!N577),0)+IF(ISNUMBER('GenSR'!O577),INDEX('913'!$J$6:$J$1205,'GenSR'!O577),0))^2)/S571))</f>
        <v>0</v>
      </c>
      <c r="U571" s="26">
        <f>100*('GenSR'!AO577*'935'!Q520*T571)/'11'!B$17</f>
        <v>0</v>
      </c>
      <c r="V571" s="26">
        <f>100*'GenSR'!AN577/'11'!B$17</f>
        <v>0</v>
      </c>
      <c r="W571" s="26">
        <f>100*('GenSR'!AO577*T571)/'11'!D$17</f>
        <v>0</v>
      </c>
      <c r="X571" s="26">
        <f>100/'11'!B$17*'GenAgg'!E$27*'GenVol'!F532</f>
        <v>0</v>
      </c>
      <c r="Y571" s="26">
        <f>IF('GenVol'!B532=0,0,(1-B571/'GenVol'!B532)*(V571+IF('935'!Q520=0,0,(W571*'935'!Q520*('11'!D$17-'935'!Y520)/('11'!B$17-'935'!X520)))))</f>
        <v>0</v>
      </c>
      <c r="Z571" s="6">
        <f>IF('GenVol'!B532=0,1,B571/'GenVol'!B532)*W571</f>
        <v>0</v>
      </c>
      <c r="AA571" s="26">
        <f>IF('GenVol'!B532=0,1,B571/'GenVol'!B532)*V571</f>
        <v>0</v>
      </c>
      <c r="AB571" s="26">
        <f>X571+AA571</f>
        <v>0</v>
      </c>
      <c r="AC571" s="24">
        <f>'11'!D$17-'935'!Y520</f>
        <v>0</v>
      </c>
      <c r="AD571" s="24">
        <f>(P571+Q571)*'GenVol'!B532</f>
        <v>0</v>
      </c>
      <c r="AE571" s="10"/>
    </row>
    <row r="572" spans="1:31">
      <c r="A572" s="21">
        <v>515</v>
      </c>
      <c r="B572" s="24">
        <f>'GenVol'!B533-('935'!T521*(1-'935'!X521/'11'!B$17))</f>
        <v>0</v>
      </c>
      <c r="C572" s="6">
        <f>MAX('11'!$C$45+0,MIN('935'!L521+0,'11'!$C$40+0))</f>
        <v>0</v>
      </c>
      <c r="D572" s="6">
        <f>MAX('11'!$D$45+0,MIN('935'!M521+0,'11'!$D$40+0))</f>
        <v>0</v>
      </c>
      <c r="E572" s="6">
        <f>MAX('11'!$E$45+0,MIN('935'!N521+0,'11'!$E$40+0))</f>
        <v>0</v>
      </c>
      <c r="F572" s="6">
        <f>MAX('11'!$F$45+0,MIN('935'!O521+0,'11'!$F$40+0))</f>
        <v>0</v>
      </c>
      <c r="G572" s="6">
        <f>MAX('11'!$G$45+0,MIN('935'!P521+0,'11'!$G$40+0))</f>
        <v>0</v>
      </c>
      <c r="H572" s="6">
        <f>IF('935'!$K521=1000,'Fixed'!$M$636*'Fixed'!$F532/(1+'11'!$C$12)*$C572,0)</f>
        <v>0</v>
      </c>
      <c r="I572" s="6">
        <f>IF(MOD('935'!$K521,1000)=100,'Fixed'!$N$636*'Fixed'!$F532/(1+'11'!$D$12)*$D572,0)</f>
        <v>0</v>
      </c>
      <c r="J572" s="6">
        <f>IF(MOD('935'!$K521,100)=10,'Fixed'!$O$636*'Fixed'!$F532/(1+'11'!$E$12)*$E572,0)</f>
        <v>0</v>
      </c>
      <c r="K572" s="6">
        <f>IF(AND(MOD('935'!$K521,10)&gt;0,MOD('935'!$K521,1000)&gt;1),'Fixed'!$P$636*'Fixed'!$F532/(1+'11'!$F$12)*$F572,0)</f>
        <v>0</v>
      </c>
      <c r="L572" s="6">
        <f>IF(MOD('935'!$K521,1000)=1,'Fixed'!$Q$636*'Fixed'!$F532/(1+'11'!$G$12)*$G572,0)</f>
        <v>0</v>
      </c>
      <c r="M572" s="6">
        <f>IF('935'!$K521&gt;1000,'Fixed'!$M$636*'GenVol'!$F533*$C572,0)</f>
        <v>0</v>
      </c>
      <c r="N572" s="6">
        <f>IF(MOD('935'!$K521,1000)&gt;100,'Fixed'!$N$636*'GenVol'!$F533*$D572,0)</f>
        <v>0</v>
      </c>
      <c r="O572" s="6">
        <f>IF(MOD('935'!$K521,100)&gt;10,'Fixed'!$O$636*'GenVol'!$F533*$E572,0)</f>
        <v>0</v>
      </c>
      <c r="P572" s="6">
        <f>$H572+$I572+$J572+$K572+$L572</f>
        <v>0</v>
      </c>
      <c r="Q572" s="6">
        <f>$M572+$N572+$O572</f>
        <v>0</v>
      </c>
      <c r="R572" s="26">
        <f>100/'11'!B$17*'Fixed'!E532*('Fixed'!E$1278+'Fixed'!F$1278)</f>
        <v>0</v>
      </c>
      <c r="S572" s="24">
        <f>0-IF(ISNUMBER('GenSR'!H578),INDEX('913'!$I$6:$I$1205,'GenSR'!H578),0)-IF(ISNUMBER('GenSR'!I578),INDEX('913'!$I$6:$I$1205,'GenSR'!I578),0)-IF(ISNUMBER('GenSR'!J578),INDEX('913'!$I$6:$I$1205,'GenSR'!J578),0)-IF(ISNUMBER('GenSR'!K578),INDEX('913'!$I$6:$I$1205,'GenSR'!K578),0)-IF(ISNUMBER('GenSR'!L578),INDEX('913'!$I$6:$I$1205,'GenSR'!L578),0)-IF(ISNUMBER('GenSR'!M578),INDEX('913'!$I$6:$I$1205,'GenSR'!M578),0)-IF(ISNUMBER('GenSR'!N578),INDEX('913'!$I$6:$I$1205,'GenSR'!N578),0)-IF(ISNUMBER('GenSR'!O578),INDEX('913'!$I$6:$I$1205,'GenSR'!O578),0)</f>
        <v>0</v>
      </c>
      <c r="T572" s="6">
        <f>IF(S572=0,1,MAX(1,SQRT(S572^2+(IF(ISNUMBER('GenSR'!H578),INDEX('913'!$J$6:$J$1205,'GenSR'!H578),0)+IF(ISNUMBER('GenSR'!I578),INDEX('913'!$J$6:$J$1205,'GenSR'!I578),0)+IF(ISNUMBER('GenSR'!J578),INDEX('913'!$J$6:$J$1205,'GenSR'!J578),0)+IF(ISNUMBER('GenSR'!K578),INDEX('913'!$J$6:$J$1205,'GenSR'!K578),0)+IF(ISNUMBER('GenSR'!L578),INDEX('913'!$J$6:$J$1205,'GenSR'!L578),0)+IF(ISNUMBER('GenSR'!M578),INDEX('913'!$J$6:$J$1205,'GenSR'!M578),0)+IF(ISNUMBER('GenSR'!N578),INDEX('913'!$J$6:$J$1205,'GenSR'!N578),0)+IF(ISNUMBER('GenSR'!O578),INDEX('913'!$J$6:$J$1205,'GenSR'!O578),0))^2)/S572))</f>
        <v>0</v>
      </c>
      <c r="U572" s="26">
        <f>100*('GenSR'!AO578*'935'!Q521*T572)/'11'!B$17</f>
        <v>0</v>
      </c>
      <c r="V572" s="26">
        <f>100*'GenSR'!AN578/'11'!B$17</f>
        <v>0</v>
      </c>
      <c r="W572" s="26">
        <f>100*('GenSR'!AO578*T572)/'11'!D$17</f>
        <v>0</v>
      </c>
      <c r="X572" s="26">
        <f>100/'11'!B$17*'GenAgg'!E$27*'GenVol'!F533</f>
        <v>0</v>
      </c>
      <c r="Y572" s="26">
        <f>IF('GenVol'!B533=0,0,(1-B572/'GenVol'!B533)*(V572+IF('935'!Q521=0,0,(W572*'935'!Q521*('11'!D$17-'935'!Y521)/('11'!B$17-'935'!X521)))))</f>
        <v>0</v>
      </c>
      <c r="Z572" s="6">
        <f>IF('GenVol'!B533=0,1,B572/'GenVol'!B533)*W572</f>
        <v>0</v>
      </c>
      <c r="AA572" s="26">
        <f>IF('GenVol'!B533=0,1,B572/'GenVol'!B533)*V572</f>
        <v>0</v>
      </c>
      <c r="AB572" s="26">
        <f>X572+AA572</f>
        <v>0</v>
      </c>
      <c r="AC572" s="24">
        <f>'11'!D$17-'935'!Y521</f>
        <v>0</v>
      </c>
      <c r="AD572" s="24">
        <f>(P572+Q572)*'GenVol'!B533</f>
        <v>0</v>
      </c>
      <c r="AE572" s="10"/>
    </row>
    <row r="573" spans="1:31">
      <c r="A573" s="21">
        <v>516</v>
      </c>
      <c r="B573" s="24">
        <f>'GenVol'!B534-('935'!T522*(1-'935'!X522/'11'!B$17))</f>
        <v>0</v>
      </c>
      <c r="C573" s="6">
        <f>MAX('11'!$C$45+0,MIN('935'!L522+0,'11'!$C$40+0))</f>
        <v>0</v>
      </c>
      <c r="D573" s="6">
        <f>MAX('11'!$D$45+0,MIN('935'!M522+0,'11'!$D$40+0))</f>
        <v>0</v>
      </c>
      <c r="E573" s="6">
        <f>MAX('11'!$E$45+0,MIN('935'!N522+0,'11'!$E$40+0))</f>
        <v>0</v>
      </c>
      <c r="F573" s="6">
        <f>MAX('11'!$F$45+0,MIN('935'!O522+0,'11'!$F$40+0))</f>
        <v>0</v>
      </c>
      <c r="G573" s="6">
        <f>MAX('11'!$G$45+0,MIN('935'!P522+0,'11'!$G$40+0))</f>
        <v>0</v>
      </c>
      <c r="H573" s="6">
        <f>IF('935'!$K522=1000,'Fixed'!$M$636*'Fixed'!$F533/(1+'11'!$C$12)*$C573,0)</f>
        <v>0</v>
      </c>
      <c r="I573" s="6">
        <f>IF(MOD('935'!$K522,1000)=100,'Fixed'!$N$636*'Fixed'!$F533/(1+'11'!$D$12)*$D573,0)</f>
        <v>0</v>
      </c>
      <c r="J573" s="6">
        <f>IF(MOD('935'!$K522,100)=10,'Fixed'!$O$636*'Fixed'!$F533/(1+'11'!$E$12)*$E573,0)</f>
        <v>0</v>
      </c>
      <c r="K573" s="6">
        <f>IF(AND(MOD('935'!$K522,10)&gt;0,MOD('935'!$K522,1000)&gt;1),'Fixed'!$P$636*'Fixed'!$F533/(1+'11'!$F$12)*$F573,0)</f>
        <v>0</v>
      </c>
      <c r="L573" s="6">
        <f>IF(MOD('935'!$K522,1000)=1,'Fixed'!$Q$636*'Fixed'!$F533/(1+'11'!$G$12)*$G573,0)</f>
        <v>0</v>
      </c>
      <c r="M573" s="6">
        <f>IF('935'!$K522&gt;1000,'Fixed'!$M$636*'GenVol'!$F534*$C573,0)</f>
        <v>0</v>
      </c>
      <c r="N573" s="6">
        <f>IF(MOD('935'!$K522,1000)&gt;100,'Fixed'!$N$636*'GenVol'!$F534*$D573,0)</f>
        <v>0</v>
      </c>
      <c r="O573" s="6">
        <f>IF(MOD('935'!$K522,100)&gt;10,'Fixed'!$O$636*'GenVol'!$F534*$E573,0)</f>
        <v>0</v>
      </c>
      <c r="P573" s="6">
        <f>$H573+$I573+$J573+$K573+$L573</f>
        <v>0</v>
      </c>
      <c r="Q573" s="6">
        <f>$M573+$N573+$O573</f>
        <v>0</v>
      </c>
      <c r="R573" s="26">
        <f>100/'11'!B$17*'Fixed'!E533*('Fixed'!E$1278+'Fixed'!F$1278)</f>
        <v>0</v>
      </c>
      <c r="S573" s="24">
        <f>0-IF(ISNUMBER('GenSR'!H579),INDEX('913'!$I$6:$I$1205,'GenSR'!H579),0)-IF(ISNUMBER('GenSR'!I579),INDEX('913'!$I$6:$I$1205,'GenSR'!I579),0)-IF(ISNUMBER('GenSR'!J579),INDEX('913'!$I$6:$I$1205,'GenSR'!J579),0)-IF(ISNUMBER('GenSR'!K579),INDEX('913'!$I$6:$I$1205,'GenSR'!K579),0)-IF(ISNUMBER('GenSR'!L579),INDEX('913'!$I$6:$I$1205,'GenSR'!L579),0)-IF(ISNUMBER('GenSR'!M579),INDEX('913'!$I$6:$I$1205,'GenSR'!M579),0)-IF(ISNUMBER('GenSR'!N579),INDEX('913'!$I$6:$I$1205,'GenSR'!N579),0)-IF(ISNUMBER('GenSR'!O579),INDEX('913'!$I$6:$I$1205,'GenSR'!O579),0)</f>
        <v>0</v>
      </c>
      <c r="T573" s="6">
        <f>IF(S573=0,1,MAX(1,SQRT(S573^2+(IF(ISNUMBER('GenSR'!H579),INDEX('913'!$J$6:$J$1205,'GenSR'!H579),0)+IF(ISNUMBER('GenSR'!I579),INDEX('913'!$J$6:$J$1205,'GenSR'!I579),0)+IF(ISNUMBER('GenSR'!J579),INDEX('913'!$J$6:$J$1205,'GenSR'!J579),0)+IF(ISNUMBER('GenSR'!K579),INDEX('913'!$J$6:$J$1205,'GenSR'!K579),0)+IF(ISNUMBER('GenSR'!L579),INDEX('913'!$J$6:$J$1205,'GenSR'!L579),0)+IF(ISNUMBER('GenSR'!M579),INDEX('913'!$J$6:$J$1205,'GenSR'!M579),0)+IF(ISNUMBER('GenSR'!N579),INDEX('913'!$J$6:$J$1205,'GenSR'!N579),0)+IF(ISNUMBER('GenSR'!O579),INDEX('913'!$J$6:$J$1205,'GenSR'!O579),0))^2)/S573))</f>
        <v>0</v>
      </c>
      <c r="U573" s="26">
        <f>100*('GenSR'!AO579*'935'!Q522*T573)/'11'!B$17</f>
        <v>0</v>
      </c>
      <c r="V573" s="26">
        <f>100*'GenSR'!AN579/'11'!B$17</f>
        <v>0</v>
      </c>
      <c r="W573" s="26">
        <f>100*('GenSR'!AO579*T573)/'11'!D$17</f>
        <v>0</v>
      </c>
      <c r="X573" s="26">
        <f>100/'11'!B$17*'GenAgg'!E$27*'GenVol'!F534</f>
        <v>0</v>
      </c>
      <c r="Y573" s="26">
        <f>IF('GenVol'!B534=0,0,(1-B573/'GenVol'!B534)*(V573+IF('935'!Q522=0,0,(W573*'935'!Q522*('11'!D$17-'935'!Y522)/('11'!B$17-'935'!X522)))))</f>
        <v>0</v>
      </c>
      <c r="Z573" s="6">
        <f>IF('GenVol'!B534=0,1,B573/'GenVol'!B534)*W573</f>
        <v>0</v>
      </c>
      <c r="AA573" s="26">
        <f>IF('GenVol'!B534=0,1,B573/'GenVol'!B534)*V573</f>
        <v>0</v>
      </c>
      <c r="AB573" s="26">
        <f>X573+AA573</f>
        <v>0</v>
      </c>
      <c r="AC573" s="24">
        <f>'11'!D$17-'935'!Y522</f>
        <v>0</v>
      </c>
      <c r="AD573" s="24">
        <f>(P573+Q573)*'GenVol'!B534</f>
        <v>0</v>
      </c>
      <c r="AE573" s="10"/>
    </row>
    <row r="574" spans="1:31">
      <c r="A574" s="21">
        <v>517</v>
      </c>
      <c r="B574" s="24">
        <f>'GenVol'!B535-('935'!T523*(1-'935'!X523/'11'!B$17))</f>
        <v>0</v>
      </c>
      <c r="C574" s="6">
        <f>MAX('11'!$C$45+0,MIN('935'!L523+0,'11'!$C$40+0))</f>
        <v>0</v>
      </c>
      <c r="D574" s="6">
        <f>MAX('11'!$D$45+0,MIN('935'!M523+0,'11'!$D$40+0))</f>
        <v>0</v>
      </c>
      <c r="E574" s="6">
        <f>MAX('11'!$E$45+0,MIN('935'!N523+0,'11'!$E$40+0))</f>
        <v>0</v>
      </c>
      <c r="F574" s="6">
        <f>MAX('11'!$F$45+0,MIN('935'!O523+0,'11'!$F$40+0))</f>
        <v>0</v>
      </c>
      <c r="G574" s="6">
        <f>MAX('11'!$G$45+0,MIN('935'!P523+0,'11'!$G$40+0))</f>
        <v>0</v>
      </c>
      <c r="H574" s="6">
        <f>IF('935'!$K523=1000,'Fixed'!$M$636*'Fixed'!$F534/(1+'11'!$C$12)*$C574,0)</f>
        <v>0</v>
      </c>
      <c r="I574" s="6">
        <f>IF(MOD('935'!$K523,1000)=100,'Fixed'!$N$636*'Fixed'!$F534/(1+'11'!$D$12)*$D574,0)</f>
        <v>0</v>
      </c>
      <c r="J574" s="6">
        <f>IF(MOD('935'!$K523,100)=10,'Fixed'!$O$636*'Fixed'!$F534/(1+'11'!$E$12)*$E574,0)</f>
        <v>0</v>
      </c>
      <c r="K574" s="6">
        <f>IF(AND(MOD('935'!$K523,10)&gt;0,MOD('935'!$K523,1000)&gt;1),'Fixed'!$P$636*'Fixed'!$F534/(1+'11'!$F$12)*$F574,0)</f>
        <v>0</v>
      </c>
      <c r="L574" s="6">
        <f>IF(MOD('935'!$K523,1000)=1,'Fixed'!$Q$636*'Fixed'!$F534/(1+'11'!$G$12)*$G574,0)</f>
        <v>0</v>
      </c>
      <c r="M574" s="6">
        <f>IF('935'!$K523&gt;1000,'Fixed'!$M$636*'GenVol'!$F535*$C574,0)</f>
        <v>0</v>
      </c>
      <c r="N574" s="6">
        <f>IF(MOD('935'!$K523,1000)&gt;100,'Fixed'!$N$636*'GenVol'!$F535*$D574,0)</f>
        <v>0</v>
      </c>
      <c r="O574" s="6">
        <f>IF(MOD('935'!$K523,100)&gt;10,'Fixed'!$O$636*'GenVol'!$F535*$E574,0)</f>
        <v>0</v>
      </c>
      <c r="P574" s="6">
        <f>$H574+$I574+$J574+$K574+$L574</f>
        <v>0</v>
      </c>
      <c r="Q574" s="6">
        <f>$M574+$N574+$O574</f>
        <v>0</v>
      </c>
      <c r="R574" s="26">
        <f>100/'11'!B$17*'Fixed'!E534*('Fixed'!E$1278+'Fixed'!F$1278)</f>
        <v>0</v>
      </c>
      <c r="S574" s="24">
        <f>0-IF(ISNUMBER('GenSR'!H580),INDEX('913'!$I$6:$I$1205,'GenSR'!H580),0)-IF(ISNUMBER('GenSR'!I580),INDEX('913'!$I$6:$I$1205,'GenSR'!I580),0)-IF(ISNUMBER('GenSR'!J580),INDEX('913'!$I$6:$I$1205,'GenSR'!J580),0)-IF(ISNUMBER('GenSR'!K580),INDEX('913'!$I$6:$I$1205,'GenSR'!K580),0)-IF(ISNUMBER('GenSR'!L580),INDEX('913'!$I$6:$I$1205,'GenSR'!L580),0)-IF(ISNUMBER('GenSR'!M580),INDEX('913'!$I$6:$I$1205,'GenSR'!M580),0)-IF(ISNUMBER('GenSR'!N580),INDEX('913'!$I$6:$I$1205,'GenSR'!N580),0)-IF(ISNUMBER('GenSR'!O580),INDEX('913'!$I$6:$I$1205,'GenSR'!O580),0)</f>
        <v>0</v>
      </c>
      <c r="T574" s="6">
        <f>IF(S574=0,1,MAX(1,SQRT(S574^2+(IF(ISNUMBER('GenSR'!H580),INDEX('913'!$J$6:$J$1205,'GenSR'!H580),0)+IF(ISNUMBER('GenSR'!I580),INDEX('913'!$J$6:$J$1205,'GenSR'!I580),0)+IF(ISNUMBER('GenSR'!J580),INDEX('913'!$J$6:$J$1205,'GenSR'!J580),0)+IF(ISNUMBER('GenSR'!K580),INDEX('913'!$J$6:$J$1205,'GenSR'!K580),0)+IF(ISNUMBER('GenSR'!L580),INDEX('913'!$J$6:$J$1205,'GenSR'!L580),0)+IF(ISNUMBER('GenSR'!M580),INDEX('913'!$J$6:$J$1205,'GenSR'!M580),0)+IF(ISNUMBER('GenSR'!N580),INDEX('913'!$J$6:$J$1205,'GenSR'!N580),0)+IF(ISNUMBER('GenSR'!O580),INDEX('913'!$J$6:$J$1205,'GenSR'!O580),0))^2)/S574))</f>
        <v>0</v>
      </c>
      <c r="U574" s="26">
        <f>100*('GenSR'!AO580*'935'!Q523*T574)/'11'!B$17</f>
        <v>0</v>
      </c>
      <c r="V574" s="26">
        <f>100*'GenSR'!AN580/'11'!B$17</f>
        <v>0</v>
      </c>
      <c r="W574" s="26">
        <f>100*('GenSR'!AO580*T574)/'11'!D$17</f>
        <v>0</v>
      </c>
      <c r="X574" s="26">
        <f>100/'11'!B$17*'GenAgg'!E$27*'GenVol'!F535</f>
        <v>0</v>
      </c>
      <c r="Y574" s="26">
        <f>IF('GenVol'!B535=0,0,(1-B574/'GenVol'!B535)*(V574+IF('935'!Q523=0,0,(W574*'935'!Q523*('11'!D$17-'935'!Y523)/('11'!B$17-'935'!X523)))))</f>
        <v>0</v>
      </c>
      <c r="Z574" s="6">
        <f>IF('GenVol'!B535=0,1,B574/'GenVol'!B535)*W574</f>
        <v>0</v>
      </c>
      <c r="AA574" s="26">
        <f>IF('GenVol'!B535=0,1,B574/'GenVol'!B535)*V574</f>
        <v>0</v>
      </c>
      <c r="AB574" s="26">
        <f>X574+AA574</f>
        <v>0</v>
      </c>
      <c r="AC574" s="24">
        <f>'11'!D$17-'935'!Y523</f>
        <v>0</v>
      </c>
      <c r="AD574" s="24">
        <f>(P574+Q574)*'GenVol'!B535</f>
        <v>0</v>
      </c>
      <c r="AE574" s="10"/>
    </row>
    <row r="575" spans="1:31">
      <c r="A575" s="21">
        <v>518</v>
      </c>
      <c r="B575" s="24">
        <f>'GenVol'!B536-('935'!T524*(1-'935'!X524/'11'!B$17))</f>
        <v>0</v>
      </c>
      <c r="C575" s="6">
        <f>MAX('11'!$C$45+0,MIN('935'!L524+0,'11'!$C$40+0))</f>
        <v>0</v>
      </c>
      <c r="D575" s="6">
        <f>MAX('11'!$D$45+0,MIN('935'!M524+0,'11'!$D$40+0))</f>
        <v>0</v>
      </c>
      <c r="E575" s="6">
        <f>MAX('11'!$E$45+0,MIN('935'!N524+0,'11'!$E$40+0))</f>
        <v>0</v>
      </c>
      <c r="F575" s="6">
        <f>MAX('11'!$F$45+0,MIN('935'!O524+0,'11'!$F$40+0))</f>
        <v>0</v>
      </c>
      <c r="G575" s="6">
        <f>MAX('11'!$G$45+0,MIN('935'!P524+0,'11'!$G$40+0))</f>
        <v>0</v>
      </c>
      <c r="H575" s="6">
        <f>IF('935'!$K524=1000,'Fixed'!$M$636*'Fixed'!$F535/(1+'11'!$C$12)*$C575,0)</f>
        <v>0</v>
      </c>
      <c r="I575" s="6">
        <f>IF(MOD('935'!$K524,1000)=100,'Fixed'!$N$636*'Fixed'!$F535/(1+'11'!$D$12)*$D575,0)</f>
        <v>0</v>
      </c>
      <c r="J575" s="6">
        <f>IF(MOD('935'!$K524,100)=10,'Fixed'!$O$636*'Fixed'!$F535/(1+'11'!$E$12)*$E575,0)</f>
        <v>0</v>
      </c>
      <c r="K575" s="6">
        <f>IF(AND(MOD('935'!$K524,10)&gt;0,MOD('935'!$K524,1000)&gt;1),'Fixed'!$P$636*'Fixed'!$F535/(1+'11'!$F$12)*$F575,0)</f>
        <v>0</v>
      </c>
      <c r="L575" s="6">
        <f>IF(MOD('935'!$K524,1000)=1,'Fixed'!$Q$636*'Fixed'!$F535/(1+'11'!$G$12)*$G575,0)</f>
        <v>0</v>
      </c>
      <c r="M575" s="6">
        <f>IF('935'!$K524&gt;1000,'Fixed'!$M$636*'GenVol'!$F536*$C575,0)</f>
        <v>0</v>
      </c>
      <c r="N575" s="6">
        <f>IF(MOD('935'!$K524,1000)&gt;100,'Fixed'!$N$636*'GenVol'!$F536*$D575,0)</f>
        <v>0</v>
      </c>
      <c r="O575" s="6">
        <f>IF(MOD('935'!$K524,100)&gt;10,'Fixed'!$O$636*'GenVol'!$F536*$E575,0)</f>
        <v>0</v>
      </c>
      <c r="P575" s="6">
        <f>$H575+$I575+$J575+$K575+$L575</f>
        <v>0</v>
      </c>
      <c r="Q575" s="6">
        <f>$M575+$N575+$O575</f>
        <v>0</v>
      </c>
      <c r="R575" s="26">
        <f>100/'11'!B$17*'Fixed'!E535*('Fixed'!E$1278+'Fixed'!F$1278)</f>
        <v>0</v>
      </c>
      <c r="S575" s="24">
        <f>0-IF(ISNUMBER('GenSR'!H581),INDEX('913'!$I$6:$I$1205,'GenSR'!H581),0)-IF(ISNUMBER('GenSR'!I581),INDEX('913'!$I$6:$I$1205,'GenSR'!I581),0)-IF(ISNUMBER('GenSR'!J581),INDEX('913'!$I$6:$I$1205,'GenSR'!J581),0)-IF(ISNUMBER('GenSR'!K581),INDEX('913'!$I$6:$I$1205,'GenSR'!K581),0)-IF(ISNUMBER('GenSR'!L581),INDEX('913'!$I$6:$I$1205,'GenSR'!L581),0)-IF(ISNUMBER('GenSR'!M581),INDEX('913'!$I$6:$I$1205,'GenSR'!M581),0)-IF(ISNUMBER('GenSR'!N581),INDEX('913'!$I$6:$I$1205,'GenSR'!N581),0)-IF(ISNUMBER('GenSR'!O581),INDEX('913'!$I$6:$I$1205,'GenSR'!O581),0)</f>
        <v>0</v>
      </c>
      <c r="T575" s="6">
        <f>IF(S575=0,1,MAX(1,SQRT(S575^2+(IF(ISNUMBER('GenSR'!H581),INDEX('913'!$J$6:$J$1205,'GenSR'!H581),0)+IF(ISNUMBER('GenSR'!I581),INDEX('913'!$J$6:$J$1205,'GenSR'!I581),0)+IF(ISNUMBER('GenSR'!J581),INDEX('913'!$J$6:$J$1205,'GenSR'!J581),0)+IF(ISNUMBER('GenSR'!K581),INDEX('913'!$J$6:$J$1205,'GenSR'!K581),0)+IF(ISNUMBER('GenSR'!L581),INDEX('913'!$J$6:$J$1205,'GenSR'!L581),0)+IF(ISNUMBER('GenSR'!M581),INDEX('913'!$J$6:$J$1205,'GenSR'!M581),0)+IF(ISNUMBER('GenSR'!N581),INDEX('913'!$J$6:$J$1205,'GenSR'!N581),0)+IF(ISNUMBER('GenSR'!O581),INDEX('913'!$J$6:$J$1205,'GenSR'!O581),0))^2)/S575))</f>
        <v>0</v>
      </c>
      <c r="U575" s="26">
        <f>100*('GenSR'!AO581*'935'!Q524*T575)/'11'!B$17</f>
        <v>0</v>
      </c>
      <c r="V575" s="26">
        <f>100*'GenSR'!AN581/'11'!B$17</f>
        <v>0</v>
      </c>
      <c r="W575" s="26">
        <f>100*('GenSR'!AO581*T575)/'11'!D$17</f>
        <v>0</v>
      </c>
      <c r="X575" s="26">
        <f>100/'11'!B$17*'GenAgg'!E$27*'GenVol'!F536</f>
        <v>0</v>
      </c>
      <c r="Y575" s="26">
        <f>IF('GenVol'!B536=0,0,(1-B575/'GenVol'!B536)*(V575+IF('935'!Q524=0,0,(W575*'935'!Q524*('11'!D$17-'935'!Y524)/('11'!B$17-'935'!X524)))))</f>
        <v>0</v>
      </c>
      <c r="Z575" s="6">
        <f>IF('GenVol'!B536=0,1,B575/'GenVol'!B536)*W575</f>
        <v>0</v>
      </c>
      <c r="AA575" s="26">
        <f>IF('GenVol'!B536=0,1,B575/'GenVol'!B536)*V575</f>
        <v>0</v>
      </c>
      <c r="AB575" s="26">
        <f>X575+AA575</f>
        <v>0</v>
      </c>
      <c r="AC575" s="24">
        <f>'11'!D$17-'935'!Y524</f>
        <v>0</v>
      </c>
      <c r="AD575" s="24">
        <f>(P575+Q575)*'GenVol'!B536</f>
        <v>0</v>
      </c>
      <c r="AE575" s="10"/>
    </row>
    <row r="576" spans="1:31">
      <c r="A576" s="21">
        <v>519</v>
      </c>
      <c r="B576" s="24">
        <f>'GenVol'!B537-('935'!T525*(1-'935'!X525/'11'!B$17))</f>
        <v>0</v>
      </c>
      <c r="C576" s="6">
        <f>MAX('11'!$C$45+0,MIN('935'!L525+0,'11'!$C$40+0))</f>
        <v>0</v>
      </c>
      <c r="D576" s="6">
        <f>MAX('11'!$D$45+0,MIN('935'!M525+0,'11'!$D$40+0))</f>
        <v>0</v>
      </c>
      <c r="E576" s="6">
        <f>MAX('11'!$E$45+0,MIN('935'!N525+0,'11'!$E$40+0))</f>
        <v>0</v>
      </c>
      <c r="F576" s="6">
        <f>MAX('11'!$F$45+0,MIN('935'!O525+0,'11'!$F$40+0))</f>
        <v>0</v>
      </c>
      <c r="G576" s="6">
        <f>MAX('11'!$G$45+0,MIN('935'!P525+0,'11'!$G$40+0))</f>
        <v>0</v>
      </c>
      <c r="H576" s="6">
        <f>IF('935'!$K525=1000,'Fixed'!$M$636*'Fixed'!$F536/(1+'11'!$C$12)*$C576,0)</f>
        <v>0</v>
      </c>
      <c r="I576" s="6">
        <f>IF(MOD('935'!$K525,1000)=100,'Fixed'!$N$636*'Fixed'!$F536/(1+'11'!$D$12)*$D576,0)</f>
        <v>0</v>
      </c>
      <c r="J576" s="6">
        <f>IF(MOD('935'!$K525,100)=10,'Fixed'!$O$636*'Fixed'!$F536/(1+'11'!$E$12)*$E576,0)</f>
        <v>0</v>
      </c>
      <c r="K576" s="6">
        <f>IF(AND(MOD('935'!$K525,10)&gt;0,MOD('935'!$K525,1000)&gt;1),'Fixed'!$P$636*'Fixed'!$F536/(1+'11'!$F$12)*$F576,0)</f>
        <v>0</v>
      </c>
      <c r="L576" s="6">
        <f>IF(MOD('935'!$K525,1000)=1,'Fixed'!$Q$636*'Fixed'!$F536/(1+'11'!$G$12)*$G576,0)</f>
        <v>0</v>
      </c>
      <c r="M576" s="6">
        <f>IF('935'!$K525&gt;1000,'Fixed'!$M$636*'GenVol'!$F537*$C576,0)</f>
        <v>0</v>
      </c>
      <c r="N576" s="6">
        <f>IF(MOD('935'!$K525,1000)&gt;100,'Fixed'!$N$636*'GenVol'!$F537*$D576,0)</f>
        <v>0</v>
      </c>
      <c r="O576" s="6">
        <f>IF(MOD('935'!$K525,100)&gt;10,'Fixed'!$O$636*'GenVol'!$F537*$E576,0)</f>
        <v>0</v>
      </c>
      <c r="P576" s="6">
        <f>$H576+$I576+$J576+$K576+$L576</f>
        <v>0</v>
      </c>
      <c r="Q576" s="6">
        <f>$M576+$N576+$O576</f>
        <v>0</v>
      </c>
      <c r="R576" s="26">
        <f>100/'11'!B$17*'Fixed'!E536*('Fixed'!E$1278+'Fixed'!F$1278)</f>
        <v>0</v>
      </c>
      <c r="S576" s="24">
        <f>0-IF(ISNUMBER('GenSR'!H582),INDEX('913'!$I$6:$I$1205,'GenSR'!H582),0)-IF(ISNUMBER('GenSR'!I582),INDEX('913'!$I$6:$I$1205,'GenSR'!I582),0)-IF(ISNUMBER('GenSR'!J582),INDEX('913'!$I$6:$I$1205,'GenSR'!J582),0)-IF(ISNUMBER('GenSR'!K582),INDEX('913'!$I$6:$I$1205,'GenSR'!K582),0)-IF(ISNUMBER('GenSR'!L582),INDEX('913'!$I$6:$I$1205,'GenSR'!L582),0)-IF(ISNUMBER('GenSR'!M582),INDEX('913'!$I$6:$I$1205,'GenSR'!M582),0)-IF(ISNUMBER('GenSR'!N582),INDEX('913'!$I$6:$I$1205,'GenSR'!N582),0)-IF(ISNUMBER('GenSR'!O582),INDEX('913'!$I$6:$I$1205,'GenSR'!O582),0)</f>
        <v>0</v>
      </c>
      <c r="T576" s="6">
        <f>IF(S576=0,1,MAX(1,SQRT(S576^2+(IF(ISNUMBER('GenSR'!H582),INDEX('913'!$J$6:$J$1205,'GenSR'!H582),0)+IF(ISNUMBER('GenSR'!I582),INDEX('913'!$J$6:$J$1205,'GenSR'!I582),0)+IF(ISNUMBER('GenSR'!J582),INDEX('913'!$J$6:$J$1205,'GenSR'!J582),0)+IF(ISNUMBER('GenSR'!K582),INDEX('913'!$J$6:$J$1205,'GenSR'!K582),0)+IF(ISNUMBER('GenSR'!L582),INDEX('913'!$J$6:$J$1205,'GenSR'!L582),0)+IF(ISNUMBER('GenSR'!M582),INDEX('913'!$J$6:$J$1205,'GenSR'!M582),0)+IF(ISNUMBER('GenSR'!N582),INDEX('913'!$J$6:$J$1205,'GenSR'!N582),0)+IF(ISNUMBER('GenSR'!O582),INDEX('913'!$J$6:$J$1205,'GenSR'!O582),0))^2)/S576))</f>
        <v>0</v>
      </c>
      <c r="U576" s="26">
        <f>100*('GenSR'!AO582*'935'!Q525*T576)/'11'!B$17</f>
        <v>0</v>
      </c>
      <c r="V576" s="26">
        <f>100*'GenSR'!AN582/'11'!B$17</f>
        <v>0</v>
      </c>
      <c r="W576" s="26">
        <f>100*('GenSR'!AO582*T576)/'11'!D$17</f>
        <v>0</v>
      </c>
      <c r="X576" s="26">
        <f>100/'11'!B$17*'GenAgg'!E$27*'GenVol'!F537</f>
        <v>0</v>
      </c>
      <c r="Y576" s="26">
        <f>IF('GenVol'!B537=0,0,(1-B576/'GenVol'!B537)*(V576+IF('935'!Q525=0,0,(W576*'935'!Q525*('11'!D$17-'935'!Y525)/('11'!B$17-'935'!X525)))))</f>
        <v>0</v>
      </c>
      <c r="Z576" s="6">
        <f>IF('GenVol'!B537=0,1,B576/'GenVol'!B537)*W576</f>
        <v>0</v>
      </c>
      <c r="AA576" s="26">
        <f>IF('GenVol'!B537=0,1,B576/'GenVol'!B537)*V576</f>
        <v>0</v>
      </c>
      <c r="AB576" s="26">
        <f>X576+AA576</f>
        <v>0</v>
      </c>
      <c r="AC576" s="24">
        <f>'11'!D$17-'935'!Y525</f>
        <v>0</v>
      </c>
      <c r="AD576" s="24">
        <f>(P576+Q576)*'GenVol'!B537</f>
        <v>0</v>
      </c>
      <c r="AE576" s="10"/>
    </row>
    <row r="577" spans="1:31">
      <c r="A577" s="21">
        <v>520</v>
      </c>
      <c r="B577" s="24">
        <f>'GenVol'!B538-('935'!T526*(1-'935'!X526/'11'!B$17))</f>
        <v>0</v>
      </c>
      <c r="C577" s="6">
        <f>MAX('11'!$C$45+0,MIN('935'!L526+0,'11'!$C$40+0))</f>
        <v>0</v>
      </c>
      <c r="D577" s="6">
        <f>MAX('11'!$D$45+0,MIN('935'!M526+0,'11'!$D$40+0))</f>
        <v>0</v>
      </c>
      <c r="E577" s="6">
        <f>MAX('11'!$E$45+0,MIN('935'!N526+0,'11'!$E$40+0))</f>
        <v>0</v>
      </c>
      <c r="F577" s="6">
        <f>MAX('11'!$F$45+0,MIN('935'!O526+0,'11'!$F$40+0))</f>
        <v>0</v>
      </c>
      <c r="G577" s="6">
        <f>MAX('11'!$G$45+0,MIN('935'!P526+0,'11'!$G$40+0))</f>
        <v>0</v>
      </c>
      <c r="H577" s="6">
        <f>IF('935'!$K526=1000,'Fixed'!$M$636*'Fixed'!$F537/(1+'11'!$C$12)*$C577,0)</f>
        <v>0</v>
      </c>
      <c r="I577" s="6">
        <f>IF(MOD('935'!$K526,1000)=100,'Fixed'!$N$636*'Fixed'!$F537/(1+'11'!$D$12)*$D577,0)</f>
        <v>0</v>
      </c>
      <c r="J577" s="6">
        <f>IF(MOD('935'!$K526,100)=10,'Fixed'!$O$636*'Fixed'!$F537/(1+'11'!$E$12)*$E577,0)</f>
        <v>0</v>
      </c>
      <c r="K577" s="6">
        <f>IF(AND(MOD('935'!$K526,10)&gt;0,MOD('935'!$K526,1000)&gt;1),'Fixed'!$P$636*'Fixed'!$F537/(1+'11'!$F$12)*$F577,0)</f>
        <v>0</v>
      </c>
      <c r="L577" s="6">
        <f>IF(MOD('935'!$K526,1000)=1,'Fixed'!$Q$636*'Fixed'!$F537/(1+'11'!$G$12)*$G577,0)</f>
        <v>0</v>
      </c>
      <c r="M577" s="6">
        <f>IF('935'!$K526&gt;1000,'Fixed'!$M$636*'GenVol'!$F538*$C577,0)</f>
        <v>0</v>
      </c>
      <c r="N577" s="6">
        <f>IF(MOD('935'!$K526,1000)&gt;100,'Fixed'!$N$636*'GenVol'!$F538*$D577,0)</f>
        <v>0</v>
      </c>
      <c r="O577" s="6">
        <f>IF(MOD('935'!$K526,100)&gt;10,'Fixed'!$O$636*'GenVol'!$F538*$E577,0)</f>
        <v>0</v>
      </c>
      <c r="P577" s="6">
        <f>$H577+$I577+$J577+$K577+$L577</f>
        <v>0</v>
      </c>
      <c r="Q577" s="6">
        <f>$M577+$N577+$O577</f>
        <v>0</v>
      </c>
      <c r="R577" s="26">
        <f>100/'11'!B$17*'Fixed'!E537*('Fixed'!E$1278+'Fixed'!F$1278)</f>
        <v>0</v>
      </c>
      <c r="S577" s="24">
        <f>0-IF(ISNUMBER('GenSR'!H583),INDEX('913'!$I$6:$I$1205,'GenSR'!H583),0)-IF(ISNUMBER('GenSR'!I583),INDEX('913'!$I$6:$I$1205,'GenSR'!I583),0)-IF(ISNUMBER('GenSR'!J583),INDEX('913'!$I$6:$I$1205,'GenSR'!J583),0)-IF(ISNUMBER('GenSR'!K583),INDEX('913'!$I$6:$I$1205,'GenSR'!K583),0)-IF(ISNUMBER('GenSR'!L583),INDEX('913'!$I$6:$I$1205,'GenSR'!L583),0)-IF(ISNUMBER('GenSR'!M583),INDEX('913'!$I$6:$I$1205,'GenSR'!M583),0)-IF(ISNUMBER('GenSR'!N583),INDEX('913'!$I$6:$I$1205,'GenSR'!N583),0)-IF(ISNUMBER('GenSR'!O583),INDEX('913'!$I$6:$I$1205,'GenSR'!O583),0)</f>
        <v>0</v>
      </c>
      <c r="T577" s="6">
        <f>IF(S577=0,1,MAX(1,SQRT(S577^2+(IF(ISNUMBER('GenSR'!H583),INDEX('913'!$J$6:$J$1205,'GenSR'!H583),0)+IF(ISNUMBER('GenSR'!I583),INDEX('913'!$J$6:$J$1205,'GenSR'!I583),0)+IF(ISNUMBER('GenSR'!J583),INDEX('913'!$J$6:$J$1205,'GenSR'!J583),0)+IF(ISNUMBER('GenSR'!K583),INDEX('913'!$J$6:$J$1205,'GenSR'!K583),0)+IF(ISNUMBER('GenSR'!L583),INDEX('913'!$J$6:$J$1205,'GenSR'!L583),0)+IF(ISNUMBER('GenSR'!M583),INDEX('913'!$J$6:$J$1205,'GenSR'!M583),0)+IF(ISNUMBER('GenSR'!N583),INDEX('913'!$J$6:$J$1205,'GenSR'!N583),0)+IF(ISNUMBER('GenSR'!O583),INDEX('913'!$J$6:$J$1205,'GenSR'!O583),0))^2)/S577))</f>
        <v>0</v>
      </c>
      <c r="U577" s="26">
        <f>100*('GenSR'!AO583*'935'!Q526*T577)/'11'!B$17</f>
        <v>0</v>
      </c>
      <c r="V577" s="26">
        <f>100*'GenSR'!AN583/'11'!B$17</f>
        <v>0</v>
      </c>
      <c r="W577" s="26">
        <f>100*('GenSR'!AO583*T577)/'11'!D$17</f>
        <v>0</v>
      </c>
      <c r="X577" s="26">
        <f>100/'11'!B$17*'GenAgg'!E$27*'GenVol'!F538</f>
        <v>0</v>
      </c>
      <c r="Y577" s="26">
        <f>IF('GenVol'!B538=0,0,(1-B577/'GenVol'!B538)*(V577+IF('935'!Q526=0,0,(W577*'935'!Q526*('11'!D$17-'935'!Y526)/('11'!B$17-'935'!X526)))))</f>
        <v>0</v>
      </c>
      <c r="Z577" s="6">
        <f>IF('GenVol'!B538=0,1,B577/'GenVol'!B538)*W577</f>
        <v>0</v>
      </c>
      <c r="AA577" s="26">
        <f>IF('GenVol'!B538=0,1,B577/'GenVol'!B538)*V577</f>
        <v>0</v>
      </c>
      <c r="AB577" s="26">
        <f>X577+AA577</f>
        <v>0</v>
      </c>
      <c r="AC577" s="24">
        <f>'11'!D$17-'935'!Y526</f>
        <v>0</v>
      </c>
      <c r="AD577" s="24">
        <f>(P577+Q577)*'GenVol'!B538</f>
        <v>0</v>
      </c>
      <c r="AE577" s="10"/>
    </row>
    <row r="578" spans="1:31">
      <c r="A578" s="21">
        <v>521</v>
      </c>
      <c r="B578" s="24">
        <f>'GenVol'!B539-('935'!T527*(1-'935'!X527/'11'!B$17))</f>
        <v>0</v>
      </c>
      <c r="C578" s="6">
        <f>MAX('11'!$C$45+0,MIN('935'!L527+0,'11'!$C$40+0))</f>
        <v>0</v>
      </c>
      <c r="D578" s="6">
        <f>MAX('11'!$D$45+0,MIN('935'!M527+0,'11'!$D$40+0))</f>
        <v>0</v>
      </c>
      <c r="E578" s="6">
        <f>MAX('11'!$E$45+0,MIN('935'!N527+0,'11'!$E$40+0))</f>
        <v>0</v>
      </c>
      <c r="F578" s="6">
        <f>MAX('11'!$F$45+0,MIN('935'!O527+0,'11'!$F$40+0))</f>
        <v>0</v>
      </c>
      <c r="G578" s="6">
        <f>MAX('11'!$G$45+0,MIN('935'!P527+0,'11'!$G$40+0))</f>
        <v>0</v>
      </c>
      <c r="H578" s="6">
        <f>IF('935'!$K527=1000,'Fixed'!$M$636*'Fixed'!$F538/(1+'11'!$C$12)*$C578,0)</f>
        <v>0</v>
      </c>
      <c r="I578" s="6">
        <f>IF(MOD('935'!$K527,1000)=100,'Fixed'!$N$636*'Fixed'!$F538/(1+'11'!$D$12)*$D578,0)</f>
        <v>0</v>
      </c>
      <c r="J578" s="6">
        <f>IF(MOD('935'!$K527,100)=10,'Fixed'!$O$636*'Fixed'!$F538/(1+'11'!$E$12)*$E578,0)</f>
        <v>0</v>
      </c>
      <c r="K578" s="6">
        <f>IF(AND(MOD('935'!$K527,10)&gt;0,MOD('935'!$K527,1000)&gt;1),'Fixed'!$P$636*'Fixed'!$F538/(1+'11'!$F$12)*$F578,0)</f>
        <v>0</v>
      </c>
      <c r="L578" s="6">
        <f>IF(MOD('935'!$K527,1000)=1,'Fixed'!$Q$636*'Fixed'!$F538/(1+'11'!$G$12)*$G578,0)</f>
        <v>0</v>
      </c>
      <c r="M578" s="6">
        <f>IF('935'!$K527&gt;1000,'Fixed'!$M$636*'GenVol'!$F539*$C578,0)</f>
        <v>0</v>
      </c>
      <c r="N578" s="6">
        <f>IF(MOD('935'!$K527,1000)&gt;100,'Fixed'!$N$636*'GenVol'!$F539*$D578,0)</f>
        <v>0</v>
      </c>
      <c r="O578" s="6">
        <f>IF(MOD('935'!$K527,100)&gt;10,'Fixed'!$O$636*'GenVol'!$F539*$E578,0)</f>
        <v>0</v>
      </c>
      <c r="P578" s="6">
        <f>$H578+$I578+$J578+$K578+$L578</f>
        <v>0</v>
      </c>
      <c r="Q578" s="6">
        <f>$M578+$N578+$O578</f>
        <v>0</v>
      </c>
      <c r="R578" s="26">
        <f>100/'11'!B$17*'Fixed'!E538*('Fixed'!E$1278+'Fixed'!F$1278)</f>
        <v>0</v>
      </c>
      <c r="S578" s="24">
        <f>0-IF(ISNUMBER('GenSR'!H584),INDEX('913'!$I$6:$I$1205,'GenSR'!H584),0)-IF(ISNUMBER('GenSR'!I584),INDEX('913'!$I$6:$I$1205,'GenSR'!I584),0)-IF(ISNUMBER('GenSR'!J584),INDEX('913'!$I$6:$I$1205,'GenSR'!J584),0)-IF(ISNUMBER('GenSR'!K584),INDEX('913'!$I$6:$I$1205,'GenSR'!K584),0)-IF(ISNUMBER('GenSR'!L584),INDEX('913'!$I$6:$I$1205,'GenSR'!L584),0)-IF(ISNUMBER('GenSR'!M584),INDEX('913'!$I$6:$I$1205,'GenSR'!M584),0)-IF(ISNUMBER('GenSR'!N584),INDEX('913'!$I$6:$I$1205,'GenSR'!N584),0)-IF(ISNUMBER('GenSR'!O584),INDEX('913'!$I$6:$I$1205,'GenSR'!O584),0)</f>
        <v>0</v>
      </c>
      <c r="T578" s="6">
        <f>IF(S578=0,1,MAX(1,SQRT(S578^2+(IF(ISNUMBER('GenSR'!H584),INDEX('913'!$J$6:$J$1205,'GenSR'!H584),0)+IF(ISNUMBER('GenSR'!I584),INDEX('913'!$J$6:$J$1205,'GenSR'!I584),0)+IF(ISNUMBER('GenSR'!J584),INDEX('913'!$J$6:$J$1205,'GenSR'!J584),0)+IF(ISNUMBER('GenSR'!K584),INDEX('913'!$J$6:$J$1205,'GenSR'!K584),0)+IF(ISNUMBER('GenSR'!L584),INDEX('913'!$J$6:$J$1205,'GenSR'!L584),0)+IF(ISNUMBER('GenSR'!M584),INDEX('913'!$J$6:$J$1205,'GenSR'!M584),0)+IF(ISNUMBER('GenSR'!N584),INDEX('913'!$J$6:$J$1205,'GenSR'!N584),0)+IF(ISNUMBER('GenSR'!O584),INDEX('913'!$J$6:$J$1205,'GenSR'!O584),0))^2)/S578))</f>
        <v>0</v>
      </c>
      <c r="U578" s="26">
        <f>100*('GenSR'!AO584*'935'!Q527*T578)/'11'!B$17</f>
        <v>0</v>
      </c>
      <c r="V578" s="26">
        <f>100*'GenSR'!AN584/'11'!B$17</f>
        <v>0</v>
      </c>
      <c r="W578" s="26">
        <f>100*('GenSR'!AO584*T578)/'11'!D$17</f>
        <v>0</v>
      </c>
      <c r="X578" s="26">
        <f>100/'11'!B$17*'GenAgg'!E$27*'GenVol'!F539</f>
        <v>0</v>
      </c>
      <c r="Y578" s="26">
        <f>IF('GenVol'!B539=0,0,(1-B578/'GenVol'!B539)*(V578+IF('935'!Q527=0,0,(W578*'935'!Q527*('11'!D$17-'935'!Y527)/('11'!B$17-'935'!X527)))))</f>
        <v>0</v>
      </c>
      <c r="Z578" s="6">
        <f>IF('GenVol'!B539=0,1,B578/'GenVol'!B539)*W578</f>
        <v>0</v>
      </c>
      <c r="AA578" s="26">
        <f>IF('GenVol'!B539=0,1,B578/'GenVol'!B539)*V578</f>
        <v>0</v>
      </c>
      <c r="AB578" s="26">
        <f>X578+AA578</f>
        <v>0</v>
      </c>
      <c r="AC578" s="24">
        <f>'11'!D$17-'935'!Y527</f>
        <v>0</v>
      </c>
      <c r="AD578" s="24">
        <f>(P578+Q578)*'GenVol'!B539</f>
        <v>0</v>
      </c>
      <c r="AE578" s="10"/>
    </row>
    <row r="579" spans="1:31">
      <c r="A579" s="21">
        <v>522</v>
      </c>
      <c r="B579" s="24">
        <f>'GenVol'!B540-('935'!T528*(1-'935'!X528/'11'!B$17))</f>
        <v>0</v>
      </c>
      <c r="C579" s="6">
        <f>MAX('11'!$C$45+0,MIN('935'!L528+0,'11'!$C$40+0))</f>
        <v>0</v>
      </c>
      <c r="D579" s="6">
        <f>MAX('11'!$D$45+0,MIN('935'!M528+0,'11'!$D$40+0))</f>
        <v>0</v>
      </c>
      <c r="E579" s="6">
        <f>MAX('11'!$E$45+0,MIN('935'!N528+0,'11'!$E$40+0))</f>
        <v>0</v>
      </c>
      <c r="F579" s="6">
        <f>MAX('11'!$F$45+0,MIN('935'!O528+0,'11'!$F$40+0))</f>
        <v>0</v>
      </c>
      <c r="G579" s="6">
        <f>MAX('11'!$G$45+0,MIN('935'!P528+0,'11'!$G$40+0))</f>
        <v>0</v>
      </c>
      <c r="H579" s="6">
        <f>IF('935'!$K528=1000,'Fixed'!$M$636*'Fixed'!$F539/(1+'11'!$C$12)*$C579,0)</f>
        <v>0</v>
      </c>
      <c r="I579" s="6">
        <f>IF(MOD('935'!$K528,1000)=100,'Fixed'!$N$636*'Fixed'!$F539/(1+'11'!$D$12)*$D579,0)</f>
        <v>0</v>
      </c>
      <c r="J579" s="6">
        <f>IF(MOD('935'!$K528,100)=10,'Fixed'!$O$636*'Fixed'!$F539/(1+'11'!$E$12)*$E579,0)</f>
        <v>0</v>
      </c>
      <c r="K579" s="6">
        <f>IF(AND(MOD('935'!$K528,10)&gt;0,MOD('935'!$K528,1000)&gt;1),'Fixed'!$P$636*'Fixed'!$F539/(1+'11'!$F$12)*$F579,0)</f>
        <v>0</v>
      </c>
      <c r="L579" s="6">
        <f>IF(MOD('935'!$K528,1000)=1,'Fixed'!$Q$636*'Fixed'!$F539/(1+'11'!$G$12)*$G579,0)</f>
        <v>0</v>
      </c>
      <c r="M579" s="6">
        <f>IF('935'!$K528&gt;1000,'Fixed'!$M$636*'GenVol'!$F540*$C579,0)</f>
        <v>0</v>
      </c>
      <c r="N579" s="6">
        <f>IF(MOD('935'!$K528,1000)&gt;100,'Fixed'!$N$636*'GenVol'!$F540*$D579,0)</f>
        <v>0</v>
      </c>
      <c r="O579" s="6">
        <f>IF(MOD('935'!$K528,100)&gt;10,'Fixed'!$O$636*'GenVol'!$F540*$E579,0)</f>
        <v>0</v>
      </c>
      <c r="P579" s="6">
        <f>$H579+$I579+$J579+$K579+$L579</f>
        <v>0</v>
      </c>
      <c r="Q579" s="6">
        <f>$M579+$N579+$O579</f>
        <v>0</v>
      </c>
      <c r="R579" s="26">
        <f>100/'11'!B$17*'Fixed'!E539*('Fixed'!E$1278+'Fixed'!F$1278)</f>
        <v>0</v>
      </c>
      <c r="S579" s="24">
        <f>0-IF(ISNUMBER('GenSR'!H585),INDEX('913'!$I$6:$I$1205,'GenSR'!H585),0)-IF(ISNUMBER('GenSR'!I585),INDEX('913'!$I$6:$I$1205,'GenSR'!I585),0)-IF(ISNUMBER('GenSR'!J585),INDEX('913'!$I$6:$I$1205,'GenSR'!J585),0)-IF(ISNUMBER('GenSR'!K585),INDEX('913'!$I$6:$I$1205,'GenSR'!K585),0)-IF(ISNUMBER('GenSR'!L585),INDEX('913'!$I$6:$I$1205,'GenSR'!L585),0)-IF(ISNUMBER('GenSR'!M585),INDEX('913'!$I$6:$I$1205,'GenSR'!M585),0)-IF(ISNUMBER('GenSR'!N585),INDEX('913'!$I$6:$I$1205,'GenSR'!N585),0)-IF(ISNUMBER('GenSR'!O585),INDEX('913'!$I$6:$I$1205,'GenSR'!O585),0)</f>
        <v>0</v>
      </c>
      <c r="T579" s="6">
        <f>IF(S579=0,1,MAX(1,SQRT(S579^2+(IF(ISNUMBER('GenSR'!H585),INDEX('913'!$J$6:$J$1205,'GenSR'!H585),0)+IF(ISNUMBER('GenSR'!I585),INDEX('913'!$J$6:$J$1205,'GenSR'!I585),0)+IF(ISNUMBER('GenSR'!J585),INDEX('913'!$J$6:$J$1205,'GenSR'!J585),0)+IF(ISNUMBER('GenSR'!K585),INDEX('913'!$J$6:$J$1205,'GenSR'!K585),0)+IF(ISNUMBER('GenSR'!L585),INDEX('913'!$J$6:$J$1205,'GenSR'!L585),0)+IF(ISNUMBER('GenSR'!M585),INDEX('913'!$J$6:$J$1205,'GenSR'!M585),0)+IF(ISNUMBER('GenSR'!N585),INDEX('913'!$J$6:$J$1205,'GenSR'!N585),0)+IF(ISNUMBER('GenSR'!O585),INDEX('913'!$J$6:$J$1205,'GenSR'!O585),0))^2)/S579))</f>
        <v>0</v>
      </c>
      <c r="U579" s="26">
        <f>100*('GenSR'!AO585*'935'!Q528*T579)/'11'!B$17</f>
        <v>0</v>
      </c>
      <c r="V579" s="26">
        <f>100*'GenSR'!AN585/'11'!B$17</f>
        <v>0</v>
      </c>
      <c r="W579" s="26">
        <f>100*('GenSR'!AO585*T579)/'11'!D$17</f>
        <v>0</v>
      </c>
      <c r="X579" s="26">
        <f>100/'11'!B$17*'GenAgg'!E$27*'GenVol'!F540</f>
        <v>0</v>
      </c>
      <c r="Y579" s="26">
        <f>IF('GenVol'!B540=0,0,(1-B579/'GenVol'!B540)*(V579+IF('935'!Q528=0,0,(W579*'935'!Q528*('11'!D$17-'935'!Y528)/('11'!B$17-'935'!X528)))))</f>
        <v>0</v>
      </c>
      <c r="Z579" s="6">
        <f>IF('GenVol'!B540=0,1,B579/'GenVol'!B540)*W579</f>
        <v>0</v>
      </c>
      <c r="AA579" s="26">
        <f>IF('GenVol'!B540=0,1,B579/'GenVol'!B540)*V579</f>
        <v>0</v>
      </c>
      <c r="AB579" s="26">
        <f>X579+AA579</f>
        <v>0</v>
      </c>
      <c r="AC579" s="24">
        <f>'11'!D$17-'935'!Y528</f>
        <v>0</v>
      </c>
      <c r="AD579" s="24">
        <f>(P579+Q579)*'GenVol'!B540</f>
        <v>0</v>
      </c>
      <c r="AE579" s="10"/>
    </row>
    <row r="580" spans="1:31">
      <c r="A580" s="21">
        <v>523</v>
      </c>
      <c r="B580" s="24">
        <f>'GenVol'!B541-('935'!T529*(1-'935'!X529/'11'!B$17))</f>
        <v>0</v>
      </c>
      <c r="C580" s="6">
        <f>MAX('11'!$C$45+0,MIN('935'!L529+0,'11'!$C$40+0))</f>
        <v>0</v>
      </c>
      <c r="D580" s="6">
        <f>MAX('11'!$D$45+0,MIN('935'!M529+0,'11'!$D$40+0))</f>
        <v>0</v>
      </c>
      <c r="E580" s="6">
        <f>MAX('11'!$E$45+0,MIN('935'!N529+0,'11'!$E$40+0))</f>
        <v>0</v>
      </c>
      <c r="F580" s="6">
        <f>MAX('11'!$F$45+0,MIN('935'!O529+0,'11'!$F$40+0))</f>
        <v>0</v>
      </c>
      <c r="G580" s="6">
        <f>MAX('11'!$G$45+0,MIN('935'!P529+0,'11'!$G$40+0))</f>
        <v>0</v>
      </c>
      <c r="H580" s="6">
        <f>IF('935'!$K529=1000,'Fixed'!$M$636*'Fixed'!$F540/(1+'11'!$C$12)*$C580,0)</f>
        <v>0</v>
      </c>
      <c r="I580" s="6">
        <f>IF(MOD('935'!$K529,1000)=100,'Fixed'!$N$636*'Fixed'!$F540/(1+'11'!$D$12)*$D580,0)</f>
        <v>0</v>
      </c>
      <c r="J580" s="6">
        <f>IF(MOD('935'!$K529,100)=10,'Fixed'!$O$636*'Fixed'!$F540/(1+'11'!$E$12)*$E580,0)</f>
        <v>0</v>
      </c>
      <c r="K580" s="6">
        <f>IF(AND(MOD('935'!$K529,10)&gt;0,MOD('935'!$K529,1000)&gt;1),'Fixed'!$P$636*'Fixed'!$F540/(1+'11'!$F$12)*$F580,0)</f>
        <v>0</v>
      </c>
      <c r="L580" s="6">
        <f>IF(MOD('935'!$K529,1000)=1,'Fixed'!$Q$636*'Fixed'!$F540/(1+'11'!$G$12)*$G580,0)</f>
        <v>0</v>
      </c>
      <c r="M580" s="6">
        <f>IF('935'!$K529&gt;1000,'Fixed'!$M$636*'GenVol'!$F541*$C580,0)</f>
        <v>0</v>
      </c>
      <c r="N580" s="6">
        <f>IF(MOD('935'!$K529,1000)&gt;100,'Fixed'!$N$636*'GenVol'!$F541*$D580,0)</f>
        <v>0</v>
      </c>
      <c r="O580" s="6">
        <f>IF(MOD('935'!$K529,100)&gt;10,'Fixed'!$O$636*'GenVol'!$F541*$E580,0)</f>
        <v>0</v>
      </c>
      <c r="P580" s="6">
        <f>$H580+$I580+$J580+$K580+$L580</f>
        <v>0</v>
      </c>
      <c r="Q580" s="6">
        <f>$M580+$N580+$O580</f>
        <v>0</v>
      </c>
      <c r="R580" s="26">
        <f>100/'11'!B$17*'Fixed'!E540*('Fixed'!E$1278+'Fixed'!F$1278)</f>
        <v>0</v>
      </c>
      <c r="S580" s="24">
        <f>0-IF(ISNUMBER('GenSR'!H586),INDEX('913'!$I$6:$I$1205,'GenSR'!H586),0)-IF(ISNUMBER('GenSR'!I586),INDEX('913'!$I$6:$I$1205,'GenSR'!I586),0)-IF(ISNUMBER('GenSR'!J586),INDEX('913'!$I$6:$I$1205,'GenSR'!J586),0)-IF(ISNUMBER('GenSR'!K586),INDEX('913'!$I$6:$I$1205,'GenSR'!K586),0)-IF(ISNUMBER('GenSR'!L586),INDEX('913'!$I$6:$I$1205,'GenSR'!L586),0)-IF(ISNUMBER('GenSR'!M586),INDEX('913'!$I$6:$I$1205,'GenSR'!M586),0)-IF(ISNUMBER('GenSR'!N586),INDEX('913'!$I$6:$I$1205,'GenSR'!N586),0)-IF(ISNUMBER('GenSR'!O586),INDEX('913'!$I$6:$I$1205,'GenSR'!O586),0)</f>
        <v>0</v>
      </c>
      <c r="T580" s="6">
        <f>IF(S580=0,1,MAX(1,SQRT(S580^2+(IF(ISNUMBER('GenSR'!H586),INDEX('913'!$J$6:$J$1205,'GenSR'!H586),0)+IF(ISNUMBER('GenSR'!I586),INDEX('913'!$J$6:$J$1205,'GenSR'!I586),0)+IF(ISNUMBER('GenSR'!J586),INDEX('913'!$J$6:$J$1205,'GenSR'!J586),0)+IF(ISNUMBER('GenSR'!K586),INDEX('913'!$J$6:$J$1205,'GenSR'!K586),0)+IF(ISNUMBER('GenSR'!L586),INDEX('913'!$J$6:$J$1205,'GenSR'!L586),0)+IF(ISNUMBER('GenSR'!M586),INDEX('913'!$J$6:$J$1205,'GenSR'!M586),0)+IF(ISNUMBER('GenSR'!N586),INDEX('913'!$J$6:$J$1205,'GenSR'!N586),0)+IF(ISNUMBER('GenSR'!O586),INDEX('913'!$J$6:$J$1205,'GenSR'!O586),0))^2)/S580))</f>
        <v>0</v>
      </c>
      <c r="U580" s="26">
        <f>100*('GenSR'!AO586*'935'!Q529*T580)/'11'!B$17</f>
        <v>0</v>
      </c>
      <c r="V580" s="26">
        <f>100*'GenSR'!AN586/'11'!B$17</f>
        <v>0</v>
      </c>
      <c r="W580" s="26">
        <f>100*('GenSR'!AO586*T580)/'11'!D$17</f>
        <v>0</v>
      </c>
      <c r="X580" s="26">
        <f>100/'11'!B$17*'GenAgg'!E$27*'GenVol'!F541</f>
        <v>0</v>
      </c>
      <c r="Y580" s="26">
        <f>IF('GenVol'!B541=0,0,(1-B580/'GenVol'!B541)*(V580+IF('935'!Q529=0,0,(W580*'935'!Q529*('11'!D$17-'935'!Y529)/('11'!B$17-'935'!X529)))))</f>
        <v>0</v>
      </c>
      <c r="Z580" s="6">
        <f>IF('GenVol'!B541=0,1,B580/'GenVol'!B541)*W580</f>
        <v>0</v>
      </c>
      <c r="AA580" s="26">
        <f>IF('GenVol'!B541=0,1,B580/'GenVol'!B541)*V580</f>
        <v>0</v>
      </c>
      <c r="AB580" s="26">
        <f>X580+AA580</f>
        <v>0</v>
      </c>
      <c r="AC580" s="24">
        <f>'11'!D$17-'935'!Y529</f>
        <v>0</v>
      </c>
      <c r="AD580" s="24">
        <f>(P580+Q580)*'GenVol'!B541</f>
        <v>0</v>
      </c>
      <c r="AE580" s="10"/>
    </row>
    <row r="581" spans="1:31">
      <c r="A581" s="21">
        <v>524</v>
      </c>
      <c r="B581" s="24">
        <f>'GenVol'!B542-('935'!T530*(1-'935'!X530/'11'!B$17))</f>
        <v>0</v>
      </c>
      <c r="C581" s="6">
        <f>MAX('11'!$C$45+0,MIN('935'!L530+0,'11'!$C$40+0))</f>
        <v>0</v>
      </c>
      <c r="D581" s="6">
        <f>MAX('11'!$D$45+0,MIN('935'!M530+0,'11'!$D$40+0))</f>
        <v>0</v>
      </c>
      <c r="E581" s="6">
        <f>MAX('11'!$E$45+0,MIN('935'!N530+0,'11'!$E$40+0))</f>
        <v>0</v>
      </c>
      <c r="F581" s="6">
        <f>MAX('11'!$F$45+0,MIN('935'!O530+0,'11'!$F$40+0))</f>
        <v>0</v>
      </c>
      <c r="G581" s="6">
        <f>MAX('11'!$G$45+0,MIN('935'!P530+0,'11'!$G$40+0))</f>
        <v>0</v>
      </c>
      <c r="H581" s="6">
        <f>IF('935'!$K530=1000,'Fixed'!$M$636*'Fixed'!$F541/(1+'11'!$C$12)*$C581,0)</f>
        <v>0</v>
      </c>
      <c r="I581" s="6">
        <f>IF(MOD('935'!$K530,1000)=100,'Fixed'!$N$636*'Fixed'!$F541/(1+'11'!$D$12)*$D581,0)</f>
        <v>0</v>
      </c>
      <c r="J581" s="6">
        <f>IF(MOD('935'!$K530,100)=10,'Fixed'!$O$636*'Fixed'!$F541/(1+'11'!$E$12)*$E581,0)</f>
        <v>0</v>
      </c>
      <c r="K581" s="6">
        <f>IF(AND(MOD('935'!$K530,10)&gt;0,MOD('935'!$K530,1000)&gt;1),'Fixed'!$P$636*'Fixed'!$F541/(1+'11'!$F$12)*$F581,0)</f>
        <v>0</v>
      </c>
      <c r="L581" s="6">
        <f>IF(MOD('935'!$K530,1000)=1,'Fixed'!$Q$636*'Fixed'!$F541/(1+'11'!$G$12)*$G581,0)</f>
        <v>0</v>
      </c>
      <c r="M581" s="6">
        <f>IF('935'!$K530&gt;1000,'Fixed'!$M$636*'GenVol'!$F542*$C581,0)</f>
        <v>0</v>
      </c>
      <c r="N581" s="6">
        <f>IF(MOD('935'!$K530,1000)&gt;100,'Fixed'!$N$636*'GenVol'!$F542*$D581,0)</f>
        <v>0</v>
      </c>
      <c r="O581" s="6">
        <f>IF(MOD('935'!$K530,100)&gt;10,'Fixed'!$O$636*'GenVol'!$F542*$E581,0)</f>
        <v>0</v>
      </c>
      <c r="P581" s="6">
        <f>$H581+$I581+$J581+$K581+$L581</f>
        <v>0</v>
      </c>
      <c r="Q581" s="6">
        <f>$M581+$N581+$O581</f>
        <v>0</v>
      </c>
      <c r="R581" s="26">
        <f>100/'11'!B$17*'Fixed'!E541*('Fixed'!E$1278+'Fixed'!F$1278)</f>
        <v>0</v>
      </c>
      <c r="S581" s="24">
        <f>0-IF(ISNUMBER('GenSR'!H587),INDEX('913'!$I$6:$I$1205,'GenSR'!H587),0)-IF(ISNUMBER('GenSR'!I587),INDEX('913'!$I$6:$I$1205,'GenSR'!I587),0)-IF(ISNUMBER('GenSR'!J587),INDEX('913'!$I$6:$I$1205,'GenSR'!J587),0)-IF(ISNUMBER('GenSR'!K587),INDEX('913'!$I$6:$I$1205,'GenSR'!K587),0)-IF(ISNUMBER('GenSR'!L587),INDEX('913'!$I$6:$I$1205,'GenSR'!L587),0)-IF(ISNUMBER('GenSR'!M587),INDEX('913'!$I$6:$I$1205,'GenSR'!M587),0)-IF(ISNUMBER('GenSR'!N587),INDEX('913'!$I$6:$I$1205,'GenSR'!N587),0)-IF(ISNUMBER('GenSR'!O587),INDEX('913'!$I$6:$I$1205,'GenSR'!O587),0)</f>
        <v>0</v>
      </c>
      <c r="T581" s="6">
        <f>IF(S581=0,1,MAX(1,SQRT(S581^2+(IF(ISNUMBER('GenSR'!H587),INDEX('913'!$J$6:$J$1205,'GenSR'!H587),0)+IF(ISNUMBER('GenSR'!I587),INDEX('913'!$J$6:$J$1205,'GenSR'!I587),0)+IF(ISNUMBER('GenSR'!J587),INDEX('913'!$J$6:$J$1205,'GenSR'!J587),0)+IF(ISNUMBER('GenSR'!K587),INDEX('913'!$J$6:$J$1205,'GenSR'!K587),0)+IF(ISNUMBER('GenSR'!L587),INDEX('913'!$J$6:$J$1205,'GenSR'!L587),0)+IF(ISNUMBER('GenSR'!M587),INDEX('913'!$J$6:$J$1205,'GenSR'!M587),0)+IF(ISNUMBER('GenSR'!N587),INDEX('913'!$J$6:$J$1205,'GenSR'!N587),0)+IF(ISNUMBER('GenSR'!O587),INDEX('913'!$J$6:$J$1205,'GenSR'!O587),0))^2)/S581))</f>
        <v>0</v>
      </c>
      <c r="U581" s="26">
        <f>100*('GenSR'!AO587*'935'!Q530*T581)/'11'!B$17</f>
        <v>0</v>
      </c>
      <c r="V581" s="26">
        <f>100*'GenSR'!AN587/'11'!B$17</f>
        <v>0</v>
      </c>
      <c r="W581" s="26">
        <f>100*('GenSR'!AO587*T581)/'11'!D$17</f>
        <v>0</v>
      </c>
      <c r="X581" s="26">
        <f>100/'11'!B$17*'GenAgg'!E$27*'GenVol'!F542</f>
        <v>0</v>
      </c>
      <c r="Y581" s="26">
        <f>IF('GenVol'!B542=0,0,(1-B581/'GenVol'!B542)*(V581+IF('935'!Q530=0,0,(W581*'935'!Q530*('11'!D$17-'935'!Y530)/('11'!B$17-'935'!X530)))))</f>
        <v>0</v>
      </c>
      <c r="Z581" s="6">
        <f>IF('GenVol'!B542=0,1,B581/'GenVol'!B542)*W581</f>
        <v>0</v>
      </c>
      <c r="AA581" s="26">
        <f>IF('GenVol'!B542=0,1,B581/'GenVol'!B542)*V581</f>
        <v>0</v>
      </c>
      <c r="AB581" s="26">
        <f>X581+AA581</f>
        <v>0</v>
      </c>
      <c r="AC581" s="24">
        <f>'11'!D$17-'935'!Y530</f>
        <v>0</v>
      </c>
      <c r="AD581" s="24">
        <f>(P581+Q581)*'GenVol'!B542</f>
        <v>0</v>
      </c>
      <c r="AE581" s="10"/>
    </row>
    <row r="582" spans="1:31">
      <c r="A582" s="21">
        <v>525</v>
      </c>
      <c r="B582" s="24">
        <f>'GenVol'!B543-('935'!T531*(1-'935'!X531/'11'!B$17))</f>
        <v>0</v>
      </c>
      <c r="C582" s="6">
        <f>MAX('11'!$C$45+0,MIN('935'!L531+0,'11'!$C$40+0))</f>
        <v>0</v>
      </c>
      <c r="D582" s="6">
        <f>MAX('11'!$D$45+0,MIN('935'!M531+0,'11'!$D$40+0))</f>
        <v>0</v>
      </c>
      <c r="E582" s="6">
        <f>MAX('11'!$E$45+0,MIN('935'!N531+0,'11'!$E$40+0))</f>
        <v>0</v>
      </c>
      <c r="F582" s="6">
        <f>MAX('11'!$F$45+0,MIN('935'!O531+0,'11'!$F$40+0))</f>
        <v>0</v>
      </c>
      <c r="G582" s="6">
        <f>MAX('11'!$G$45+0,MIN('935'!P531+0,'11'!$G$40+0))</f>
        <v>0</v>
      </c>
      <c r="H582" s="6">
        <f>IF('935'!$K531=1000,'Fixed'!$M$636*'Fixed'!$F542/(1+'11'!$C$12)*$C582,0)</f>
        <v>0</v>
      </c>
      <c r="I582" s="6">
        <f>IF(MOD('935'!$K531,1000)=100,'Fixed'!$N$636*'Fixed'!$F542/(1+'11'!$D$12)*$D582,0)</f>
        <v>0</v>
      </c>
      <c r="J582" s="6">
        <f>IF(MOD('935'!$K531,100)=10,'Fixed'!$O$636*'Fixed'!$F542/(1+'11'!$E$12)*$E582,0)</f>
        <v>0</v>
      </c>
      <c r="K582" s="6">
        <f>IF(AND(MOD('935'!$K531,10)&gt;0,MOD('935'!$K531,1000)&gt;1),'Fixed'!$P$636*'Fixed'!$F542/(1+'11'!$F$12)*$F582,0)</f>
        <v>0</v>
      </c>
      <c r="L582" s="6">
        <f>IF(MOD('935'!$K531,1000)=1,'Fixed'!$Q$636*'Fixed'!$F542/(1+'11'!$G$12)*$G582,0)</f>
        <v>0</v>
      </c>
      <c r="M582" s="6">
        <f>IF('935'!$K531&gt;1000,'Fixed'!$M$636*'GenVol'!$F543*$C582,0)</f>
        <v>0</v>
      </c>
      <c r="N582" s="6">
        <f>IF(MOD('935'!$K531,1000)&gt;100,'Fixed'!$N$636*'GenVol'!$F543*$D582,0)</f>
        <v>0</v>
      </c>
      <c r="O582" s="6">
        <f>IF(MOD('935'!$K531,100)&gt;10,'Fixed'!$O$636*'GenVol'!$F543*$E582,0)</f>
        <v>0</v>
      </c>
      <c r="P582" s="6">
        <f>$H582+$I582+$J582+$K582+$L582</f>
        <v>0</v>
      </c>
      <c r="Q582" s="6">
        <f>$M582+$N582+$O582</f>
        <v>0</v>
      </c>
      <c r="R582" s="26">
        <f>100/'11'!B$17*'Fixed'!E542*('Fixed'!E$1278+'Fixed'!F$1278)</f>
        <v>0</v>
      </c>
      <c r="S582" s="24">
        <f>0-IF(ISNUMBER('GenSR'!H588),INDEX('913'!$I$6:$I$1205,'GenSR'!H588),0)-IF(ISNUMBER('GenSR'!I588),INDEX('913'!$I$6:$I$1205,'GenSR'!I588),0)-IF(ISNUMBER('GenSR'!J588),INDEX('913'!$I$6:$I$1205,'GenSR'!J588),0)-IF(ISNUMBER('GenSR'!K588),INDEX('913'!$I$6:$I$1205,'GenSR'!K588),0)-IF(ISNUMBER('GenSR'!L588),INDEX('913'!$I$6:$I$1205,'GenSR'!L588),0)-IF(ISNUMBER('GenSR'!M588),INDEX('913'!$I$6:$I$1205,'GenSR'!M588),0)-IF(ISNUMBER('GenSR'!N588),INDEX('913'!$I$6:$I$1205,'GenSR'!N588),0)-IF(ISNUMBER('GenSR'!O588),INDEX('913'!$I$6:$I$1205,'GenSR'!O588),0)</f>
        <v>0</v>
      </c>
      <c r="T582" s="6">
        <f>IF(S582=0,1,MAX(1,SQRT(S582^2+(IF(ISNUMBER('GenSR'!H588),INDEX('913'!$J$6:$J$1205,'GenSR'!H588),0)+IF(ISNUMBER('GenSR'!I588),INDEX('913'!$J$6:$J$1205,'GenSR'!I588),0)+IF(ISNUMBER('GenSR'!J588),INDEX('913'!$J$6:$J$1205,'GenSR'!J588),0)+IF(ISNUMBER('GenSR'!K588),INDEX('913'!$J$6:$J$1205,'GenSR'!K588),0)+IF(ISNUMBER('GenSR'!L588),INDEX('913'!$J$6:$J$1205,'GenSR'!L588),0)+IF(ISNUMBER('GenSR'!M588),INDEX('913'!$J$6:$J$1205,'GenSR'!M588),0)+IF(ISNUMBER('GenSR'!N588),INDEX('913'!$J$6:$J$1205,'GenSR'!N588),0)+IF(ISNUMBER('GenSR'!O588),INDEX('913'!$J$6:$J$1205,'GenSR'!O588),0))^2)/S582))</f>
        <v>0</v>
      </c>
      <c r="U582" s="26">
        <f>100*('GenSR'!AO588*'935'!Q531*T582)/'11'!B$17</f>
        <v>0</v>
      </c>
      <c r="V582" s="26">
        <f>100*'GenSR'!AN588/'11'!B$17</f>
        <v>0</v>
      </c>
      <c r="W582" s="26">
        <f>100*('GenSR'!AO588*T582)/'11'!D$17</f>
        <v>0</v>
      </c>
      <c r="X582" s="26">
        <f>100/'11'!B$17*'GenAgg'!E$27*'GenVol'!F543</f>
        <v>0</v>
      </c>
      <c r="Y582" s="26">
        <f>IF('GenVol'!B543=0,0,(1-B582/'GenVol'!B543)*(V582+IF('935'!Q531=0,0,(W582*'935'!Q531*('11'!D$17-'935'!Y531)/('11'!B$17-'935'!X531)))))</f>
        <v>0</v>
      </c>
      <c r="Z582" s="6">
        <f>IF('GenVol'!B543=0,1,B582/'GenVol'!B543)*W582</f>
        <v>0</v>
      </c>
      <c r="AA582" s="26">
        <f>IF('GenVol'!B543=0,1,B582/'GenVol'!B543)*V582</f>
        <v>0</v>
      </c>
      <c r="AB582" s="26">
        <f>X582+AA582</f>
        <v>0</v>
      </c>
      <c r="AC582" s="24">
        <f>'11'!D$17-'935'!Y531</f>
        <v>0</v>
      </c>
      <c r="AD582" s="24">
        <f>(P582+Q582)*'GenVol'!B543</f>
        <v>0</v>
      </c>
      <c r="AE582" s="10"/>
    </row>
    <row r="583" spans="1:31">
      <c r="A583" s="21">
        <v>526</v>
      </c>
      <c r="B583" s="24">
        <f>'GenVol'!B544-('935'!T532*(1-'935'!X532/'11'!B$17))</f>
        <v>0</v>
      </c>
      <c r="C583" s="6">
        <f>MAX('11'!$C$45+0,MIN('935'!L532+0,'11'!$C$40+0))</f>
        <v>0</v>
      </c>
      <c r="D583" s="6">
        <f>MAX('11'!$D$45+0,MIN('935'!M532+0,'11'!$D$40+0))</f>
        <v>0</v>
      </c>
      <c r="E583" s="6">
        <f>MAX('11'!$E$45+0,MIN('935'!N532+0,'11'!$E$40+0))</f>
        <v>0</v>
      </c>
      <c r="F583" s="6">
        <f>MAX('11'!$F$45+0,MIN('935'!O532+0,'11'!$F$40+0))</f>
        <v>0</v>
      </c>
      <c r="G583" s="6">
        <f>MAX('11'!$G$45+0,MIN('935'!P532+0,'11'!$G$40+0))</f>
        <v>0</v>
      </c>
      <c r="H583" s="6">
        <f>IF('935'!$K532=1000,'Fixed'!$M$636*'Fixed'!$F543/(1+'11'!$C$12)*$C583,0)</f>
        <v>0</v>
      </c>
      <c r="I583" s="6">
        <f>IF(MOD('935'!$K532,1000)=100,'Fixed'!$N$636*'Fixed'!$F543/(1+'11'!$D$12)*$D583,0)</f>
        <v>0</v>
      </c>
      <c r="J583" s="6">
        <f>IF(MOD('935'!$K532,100)=10,'Fixed'!$O$636*'Fixed'!$F543/(1+'11'!$E$12)*$E583,0)</f>
        <v>0</v>
      </c>
      <c r="K583" s="6">
        <f>IF(AND(MOD('935'!$K532,10)&gt;0,MOD('935'!$K532,1000)&gt;1),'Fixed'!$P$636*'Fixed'!$F543/(1+'11'!$F$12)*$F583,0)</f>
        <v>0</v>
      </c>
      <c r="L583" s="6">
        <f>IF(MOD('935'!$K532,1000)=1,'Fixed'!$Q$636*'Fixed'!$F543/(1+'11'!$G$12)*$G583,0)</f>
        <v>0</v>
      </c>
      <c r="M583" s="6">
        <f>IF('935'!$K532&gt;1000,'Fixed'!$M$636*'GenVol'!$F544*$C583,0)</f>
        <v>0</v>
      </c>
      <c r="N583" s="6">
        <f>IF(MOD('935'!$K532,1000)&gt;100,'Fixed'!$N$636*'GenVol'!$F544*$D583,0)</f>
        <v>0</v>
      </c>
      <c r="O583" s="6">
        <f>IF(MOD('935'!$K532,100)&gt;10,'Fixed'!$O$636*'GenVol'!$F544*$E583,0)</f>
        <v>0</v>
      </c>
      <c r="P583" s="6">
        <f>$H583+$I583+$J583+$K583+$L583</f>
        <v>0</v>
      </c>
      <c r="Q583" s="6">
        <f>$M583+$N583+$O583</f>
        <v>0</v>
      </c>
      <c r="R583" s="26">
        <f>100/'11'!B$17*'Fixed'!E543*('Fixed'!E$1278+'Fixed'!F$1278)</f>
        <v>0</v>
      </c>
      <c r="S583" s="24">
        <f>0-IF(ISNUMBER('GenSR'!H589),INDEX('913'!$I$6:$I$1205,'GenSR'!H589),0)-IF(ISNUMBER('GenSR'!I589),INDEX('913'!$I$6:$I$1205,'GenSR'!I589),0)-IF(ISNUMBER('GenSR'!J589),INDEX('913'!$I$6:$I$1205,'GenSR'!J589),0)-IF(ISNUMBER('GenSR'!K589),INDEX('913'!$I$6:$I$1205,'GenSR'!K589),0)-IF(ISNUMBER('GenSR'!L589),INDEX('913'!$I$6:$I$1205,'GenSR'!L589),0)-IF(ISNUMBER('GenSR'!M589),INDEX('913'!$I$6:$I$1205,'GenSR'!M589),0)-IF(ISNUMBER('GenSR'!N589),INDEX('913'!$I$6:$I$1205,'GenSR'!N589),0)-IF(ISNUMBER('GenSR'!O589),INDEX('913'!$I$6:$I$1205,'GenSR'!O589),0)</f>
        <v>0</v>
      </c>
      <c r="T583" s="6">
        <f>IF(S583=0,1,MAX(1,SQRT(S583^2+(IF(ISNUMBER('GenSR'!H589),INDEX('913'!$J$6:$J$1205,'GenSR'!H589),0)+IF(ISNUMBER('GenSR'!I589),INDEX('913'!$J$6:$J$1205,'GenSR'!I589),0)+IF(ISNUMBER('GenSR'!J589),INDEX('913'!$J$6:$J$1205,'GenSR'!J589),0)+IF(ISNUMBER('GenSR'!K589),INDEX('913'!$J$6:$J$1205,'GenSR'!K589),0)+IF(ISNUMBER('GenSR'!L589),INDEX('913'!$J$6:$J$1205,'GenSR'!L589),0)+IF(ISNUMBER('GenSR'!M589),INDEX('913'!$J$6:$J$1205,'GenSR'!M589),0)+IF(ISNUMBER('GenSR'!N589),INDEX('913'!$J$6:$J$1205,'GenSR'!N589),0)+IF(ISNUMBER('GenSR'!O589),INDEX('913'!$J$6:$J$1205,'GenSR'!O589),0))^2)/S583))</f>
        <v>0</v>
      </c>
      <c r="U583" s="26">
        <f>100*('GenSR'!AO589*'935'!Q532*T583)/'11'!B$17</f>
        <v>0</v>
      </c>
      <c r="V583" s="26">
        <f>100*'GenSR'!AN589/'11'!B$17</f>
        <v>0</v>
      </c>
      <c r="W583" s="26">
        <f>100*('GenSR'!AO589*T583)/'11'!D$17</f>
        <v>0</v>
      </c>
      <c r="X583" s="26">
        <f>100/'11'!B$17*'GenAgg'!E$27*'GenVol'!F544</f>
        <v>0</v>
      </c>
      <c r="Y583" s="26">
        <f>IF('GenVol'!B544=0,0,(1-B583/'GenVol'!B544)*(V583+IF('935'!Q532=0,0,(W583*'935'!Q532*('11'!D$17-'935'!Y532)/('11'!B$17-'935'!X532)))))</f>
        <v>0</v>
      </c>
      <c r="Z583" s="6">
        <f>IF('GenVol'!B544=0,1,B583/'GenVol'!B544)*W583</f>
        <v>0</v>
      </c>
      <c r="AA583" s="26">
        <f>IF('GenVol'!B544=0,1,B583/'GenVol'!B544)*V583</f>
        <v>0</v>
      </c>
      <c r="AB583" s="26">
        <f>X583+AA583</f>
        <v>0</v>
      </c>
      <c r="AC583" s="24">
        <f>'11'!D$17-'935'!Y532</f>
        <v>0</v>
      </c>
      <c r="AD583" s="24">
        <f>(P583+Q583)*'GenVol'!B544</f>
        <v>0</v>
      </c>
      <c r="AE583" s="10"/>
    </row>
    <row r="584" spans="1:31">
      <c r="A584" s="21">
        <v>527</v>
      </c>
      <c r="B584" s="24">
        <f>'GenVol'!B545-('935'!T533*(1-'935'!X533/'11'!B$17))</f>
        <v>0</v>
      </c>
      <c r="C584" s="6">
        <f>MAX('11'!$C$45+0,MIN('935'!L533+0,'11'!$C$40+0))</f>
        <v>0</v>
      </c>
      <c r="D584" s="6">
        <f>MAX('11'!$D$45+0,MIN('935'!M533+0,'11'!$D$40+0))</f>
        <v>0</v>
      </c>
      <c r="E584" s="6">
        <f>MAX('11'!$E$45+0,MIN('935'!N533+0,'11'!$E$40+0))</f>
        <v>0</v>
      </c>
      <c r="F584" s="6">
        <f>MAX('11'!$F$45+0,MIN('935'!O533+0,'11'!$F$40+0))</f>
        <v>0</v>
      </c>
      <c r="G584" s="6">
        <f>MAX('11'!$G$45+0,MIN('935'!P533+0,'11'!$G$40+0))</f>
        <v>0</v>
      </c>
      <c r="H584" s="6">
        <f>IF('935'!$K533=1000,'Fixed'!$M$636*'Fixed'!$F544/(1+'11'!$C$12)*$C584,0)</f>
        <v>0</v>
      </c>
      <c r="I584" s="6">
        <f>IF(MOD('935'!$K533,1000)=100,'Fixed'!$N$636*'Fixed'!$F544/(1+'11'!$D$12)*$D584,0)</f>
        <v>0</v>
      </c>
      <c r="J584" s="6">
        <f>IF(MOD('935'!$K533,100)=10,'Fixed'!$O$636*'Fixed'!$F544/(1+'11'!$E$12)*$E584,0)</f>
        <v>0</v>
      </c>
      <c r="K584" s="6">
        <f>IF(AND(MOD('935'!$K533,10)&gt;0,MOD('935'!$K533,1000)&gt;1),'Fixed'!$P$636*'Fixed'!$F544/(1+'11'!$F$12)*$F584,0)</f>
        <v>0</v>
      </c>
      <c r="L584" s="6">
        <f>IF(MOD('935'!$K533,1000)=1,'Fixed'!$Q$636*'Fixed'!$F544/(1+'11'!$G$12)*$G584,0)</f>
        <v>0</v>
      </c>
      <c r="M584" s="6">
        <f>IF('935'!$K533&gt;1000,'Fixed'!$M$636*'GenVol'!$F545*$C584,0)</f>
        <v>0</v>
      </c>
      <c r="N584" s="6">
        <f>IF(MOD('935'!$K533,1000)&gt;100,'Fixed'!$N$636*'GenVol'!$F545*$D584,0)</f>
        <v>0</v>
      </c>
      <c r="O584" s="6">
        <f>IF(MOD('935'!$K533,100)&gt;10,'Fixed'!$O$636*'GenVol'!$F545*$E584,0)</f>
        <v>0</v>
      </c>
      <c r="P584" s="6">
        <f>$H584+$I584+$J584+$K584+$L584</f>
        <v>0</v>
      </c>
      <c r="Q584" s="6">
        <f>$M584+$N584+$O584</f>
        <v>0</v>
      </c>
      <c r="R584" s="26">
        <f>100/'11'!B$17*'Fixed'!E544*('Fixed'!E$1278+'Fixed'!F$1278)</f>
        <v>0</v>
      </c>
      <c r="S584" s="24">
        <f>0-IF(ISNUMBER('GenSR'!H590),INDEX('913'!$I$6:$I$1205,'GenSR'!H590),0)-IF(ISNUMBER('GenSR'!I590),INDEX('913'!$I$6:$I$1205,'GenSR'!I590),0)-IF(ISNUMBER('GenSR'!J590),INDEX('913'!$I$6:$I$1205,'GenSR'!J590),0)-IF(ISNUMBER('GenSR'!K590),INDEX('913'!$I$6:$I$1205,'GenSR'!K590),0)-IF(ISNUMBER('GenSR'!L590),INDEX('913'!$I$6:$I$1205,'GenSR'!L590),0)-IF(ISNUMBER('GenSR'!M590),INDEX('913'!$I$6:$I$1205,'GenSR'!M590),0)-IF(ISNUMBER('GenSR'!N590),INDEX('913'!$I$6:$I$1205,'GenSR'!N590),0)-IF(ISNUMBER('GenSR'!O590),INDEX('913'!$I$6:$I$1205,'GenSR'!O590),0)</f>
        <v>0</v>
      </c>
      <c r="T584" s="6">
        <f>IF(S584=0,1,MAX(1,SQRT(S584^2+(IF(ISNUMBER('GenSR'!H590),INDEX('913'!$J$6:$J$1205,'GenSR'!H590),0)+IF(ISNUMBER('GenSR'!I590),INDEX('913'!$J$6:$J$1205,'GenSR'!I590),0)+IF(ISNUMBER('GenSR'!J590),INDEX('913'!$J$6:$J$1205,'GenSR'!J590),0)+IF(ISNUMBER('GenSR'!K590),INDEX('913'!$J$6:$J$1205,'GenSR'!K590),0)+IF(ISNUMBER('GenSR'!L590),INDEX('913'!$J$6:$J$1205,'GenSR'!L590),0)+IF(ISNUMBER('GenSR'!M590),INDEX('913'!$J$6:$J$1205,'GenSR'!M590),0)+IF(ISNUMBER('GenSR'!N590),INDEX('913'!$J$6:$J$1205,'GenSR'!N590),0)+IF(ISNUMBER('GenSR'!O590),INDEX('913'!$J$6:$J$1205,'GenSR'!O590),0))^2)/S584))</f>
        <v>0</v>
      </c>
      <c r="U584" s="26">
        <f>100*('GenSR'!AO590*'935'!Q533*T584)/'11'!B$17</f>
        <v>0</v>
      </c>
      <c r="V584" s="26">
        <f>100*'GenSR'!AN590/'11'!B$17</f>
        <v>0</v>
      </c>
      <c r="W584" s="26">
        <f>100*('GenSR'!AO590*T584)/'11'!D$17</f>
        <v>0</v>
      </c>
      <c r="X584" s="26">
        <f>100/'11'!B$17*'GenAgg'!E$27*'GenVol'!F545</f>
        <v>0</v>
      </c>
      <c r="Y584" s="26">
        <f>IF('GenVol'!B545=0,0,(1-B584/'GenVol'!B545)*(V584+IF('935'!Q533=0,0,(W584*'935'!Q533*('11'!D$17-'935'!Y533)/('11'!B$17-'935'!X533)))))</f>
        <v>0</v>
      </c>
      <c r="Z584" s="6">
        <f>IF('GenVol'!B545=0,1,B584/'GenVol'!B545)*W584</f>
        <v>0</v>
      </c>
      <c r="AA584" s="26">
        <f>IF('GenVol'!B545=0,1,B584/'GenVol'!B545)*V584</f>
        <v>0</v>
      </c>
      <c r="AB584" s="26">
        <f>X584+AA584</f>
        <v>0</v>
      </c>
      <c r="AC584" s="24">
        <f>'11'!D$17-'935'!Y533</f>
        <v>0</v>
      </c>
      <c r="AD584" s="24">
        <f>(P584+Q584)*'GenVol'!B545</f>
        <v>0</v>
      </c>
      <c r="AE584" s="10"/>
    </row>
    <row r="585" spans="1:31">
      <c r="A585" s="21">
        <v>528</v>
      </c>
      <c r="B585" s="24">
        <f>'GenVol'!B546-('935'!T534*(1-'935'!X534/'11'!B$17))</f>
        <v>0</v>
      </c>
      <c r="C585" s="6">
        <f>MAX('11'!$C$45+0,MIN('935'!L534+0,'11'!$C$40+0))</f>
        <v>0</v>
      </c>
      <c r="D585" s="6">
        <f>MAX('11'!$D$45+0,MIN('935'!M534+0,'11'!$D$40+0))</f>
        <v>0</v>
      </c>
      <c r="E585" s="6">
        <f>MAX('11'!$E$45+0,MIN('935'!N534+0,'11'!$E$40+0))</f>
        <v>0</v>
      </c>
      <c r="F585" s="6">
        <f>MAX('11'!$F$45+0,MIN('935'!O534+0,'11'!$F$40+0))</f>
        <v>0</v>
      </c>
      <c r="G585" s="6">
        <f>MAX('11'!$G$45+0,MIN('935'!P534+0,'11'!$G$40+0))</f>
        <v>0</v>
      </c>
      <c r="H585" s="6">
        <f>IF('935'!$K534=1000,'Fixed'!$M$636*'Fixed'!$F545/(1+'11'!$C$12)*$C585,0)</f>
        <v>0</v>
      </c>
      <c r="I585" s="6">
        <f>IF(MOD('935'!$K534,1000)=100,'Fixed'!$N$636*'Fixed'!$F545/(1+'11'!$D$12)*$D585,0)</f>
        <v>0</v>
      </c>
      <c r="J585" s="6">
        <f>IF(MOD('935'!$K534,100)=10,'Fixed'!$O$636*'Fixed'!$F545/(1+'11'!$E$12)*$E585,0)</f>
        <v>0</v>
      </c>
      <c r="K585" s="6">
        <f>IF(AND(MOD('935'!$K534,10)&gt;0,MOD('935'!$K534,1000)&gt;1),'Fixed'!$P$636*'Fixed'!$F545/(1+'11'!$F$12)*$F585,0)</f>
        <v>0</v>
      </c>
      <c r="L585" s="6">
        <f>IF(MOD('935'!$K534,1000)=1,'Fixed'!$Q$636*'Fixed'!$F545/(1+'11'!$G$12)*$G585,0)</f>
        <v>0</v>
      </c>
      <c r="M585" s="6">
        <f>IF('935'!$K534&gt;1000,'Fixed'!$M$636*'GenVol'!$F546*$C585,0)</f>
        <v>0</v>
      </c>
      <c r="N585" s="6">
        <f>IF(MOD('935'!$K534,1000)&gt;100,'Fixed'!$N$636*'GenVol'!$F546*$D585,0)</f>
        <v>0</v>
      </c>
      <c r="O585" s="6">
        <f>IF(MOD('935'!$K534,100)&gt;10,'Fixed'!$O$636*'GenVol'!$F546*$E585,0)</f>
        <v>0</v>
      </c>
      <c r="P585" s="6">
        <f>$H585+$I585+$J585+$K585+$L585</f>
        <v>0</v>
      </c>
      <c r="Q585" s="6">
        <f>$M585+$N585+$O585</f>
        <v>0</v>
      </c>
      <c r="R585" s="26">
        <f>100/'11'!B$17*'Fixed'!E545*('Fixed'!E$1278+'Fixed'!F$1278)</f>
        <v>0</v>
      </c>
      <c r="S585" s="24">
        <f>0-IF(ISNUMBER('GenSR'!H591),INDEX('913'!$I$6:$I$1205,'GenSR'!H591),0)-IF(ISNUMBER('GenSR'!I591),INDEX('913'!$I$6:$I$1205,'GenSR'!I591),0)-IF(ISNUMBER('GenSR'!J591),INDEX('913'!$I$6:$I$1205,'GenSR'!J591),0)-IF(ISNUMBER('GenSR'!K591),INDEX('913'!$I$6:$I$1205,'GenSR'!K591),0)-IF(ISNUMBER('GenSR'!L591),INDEX('913'!$I$6:$I$1205,'GenSR'!L591),0)-IF(ISNUMBER('GenSR'!M591),INDEX('913'!$I$6:$I$1205,'GenSR'!M591),0)-IF(ISNUMBER('GenSR'!N591),INDEX('913'!$I$6:$I$1205,'GenSR'!N591),0)-IF(ISNUMBER('GenSR'!O591),INDEX('913'!$I$6:$I$1205,'GenSR'!O591),0)</f>
        <v>0</v>
      </c>
      <c r="T585" s="6">
        <f>IF(S585=0,1,MAX(1,SQRT(S585^2+(IF(ISNUMBER('GenSR'!H591),INDEX('913'!$J$6:$J$1205,'GenSR'!H591),0)+IF(ISNUMBER('GenSR'!I591),INDEX('913'!$J$6:$J$1205,'GenSR'!I591),0)+IF(ISNUMBER('GenSR'!J591),INDEX('913'!$J$6:$J$1205,'GenSR'!J591),0)+IF(ISNUMBER('GenSR'!K591),INDEX('913'!$J$6:$J$1205,'GenSR'!K591),0)+IF(ISNUMBER('GenSR'!L591),INDEX('913'!$J$6:$J$1205,'GenSR'!L591),0)+IF(ISNUMBER('GenSR'!M591),INDEX('913'!$J$6:$J$1205,'GenSR'!M591),0)+IF(ISNUMBER('GenSR'!N591),INDEX('913'!$J$6:$J$1205,'GenSR'!N591),0)+IF(ISNUMBER('GenSR'!O591),INDEX('913'!$J$6:$J$1205,'GenSR'!O591),0))^2)/S585))</f>
        <v>0</v>
      </c>
      <c r="U585" s="26">
        <f>100*('GenSR'!AO591*'935'!Q534*T585)/'11'!B$17</f>
        <v>0</v>
      </c>
      <c r="V585" s="26">
        <f>100*'GenSR'!AN591/'11'!B$17</f>
        <v>0</v>
      </c>
      <c r="W585" s="26">
        <f>100*('GenSR'!AO591*T585)/'11'!D$17</f>
        <v>0</v>
      </c>
      <c r="X585" s="26">
        <f>100/'11'!B$17*'GenAgg'!E$27*'GenVol'!F546</f>
        <v>0</v>
      </c>
      <c r="Y585" s="26">
        <f>IF('GenVol'!B546=0,0,(1-B585/'GenVol'!B546)*(V585+IF('935'!Q534=0,0,(W585*'935'!Q534*('11'!D$17-'935'!Y534)/('11'!B$17-'935'!X534)))))</f>
        <v>0</v>
      </c>
      <c r="Z585" s="6">
        <f>IF('GenVol'!B546=0,1,B585/'GenVol'!B546)*W585</f>
        <v>0</v>
      </c>
      <c r="AA585" s="26">
        <f>IF('GenVol'!B546=0,1,B585/'GenVol'!B546)*V585</f>
        <v>0</v>
      </c>
      <c r="AB585" s="26">
        <f>X585+AA585</f>
        <v>0</v>
      </c>
      <c r="AC585" s="24">
        <f>'11'!D$17-'935'!Y534</f>
        <v>0</v>
      </c>
      <c r="AD585" s="24">
        <f>(P585+Q585)*'GenVol'!B546</f>
        <v>0</v>
      </c>
      <c r="AE585" s="10"/>
    </row>
    <row r="586" spans="1:31">
      <c r="A586" s="21">
        <v>529</v>
      </c>
      <c r="B586" s="24">
        <f>'GenVol'!B547-('935'!T535*(1-'935'!X535/'11'!B$17))</f>
        <v>0</v>
      </c>
      <c r="C586" s="6">
        <f>MAX('11'!$C$45+0,MIN('935'!L535+0,'11'!$C$40+0))</f>
        <v>0</v>
      </c>
      <c r="D586" s="6">
        <f>MAX('11'!$D$45+0,MIN('935'!M535+0,'11'!$D$40+0))</f>
        <v>0</v>
      </c>
      <c r="E586" s="6">
        <f>MAX('11'!$E$45+0,MIN('935'!N535+0,'11'!$E$40+0))</f>
        <v>0</v>
      </c>
      <c r="F586" s="6">
        <f>MAX('11'!$F$45+0,MIN('935'!O535+0,'11'!$F$40+0))</f>
        <v>0</v>
      </c>
      <c r="G586" s="6">
        <f>MAX('11'!$G$45+0,MIN('935'!P535+0,'11'!$G$40+0))</f>
        <v>0</v>
      </c>
      <c r="H586" s="6">
        <f>IF('935'!$K535=1000,'Fixed'!$M$636*'Fixed'!$F546/(1+'11'!$C$12)*$C586,0)</f>
        <v>0</v>
      </c>
      <c r="I586" s="6">
        <f>IF(MOD('935'!$K535,1000)=100,'Fixed'!$N$636*'Fixed'!$F546/(1+'11'!$D$12)*$D586,0)</f>
        <v>0</v>
      </c>
      <c r="J586" s="6">
        <f>IF(MOD('935'!$K535,100)=10,'Fixed'!$O$636*'Fixed'!$F546/(1+'11'!$E$12)*$E586,0)</f>
        <v>0</v>
      </c>
      <c r="K586" s="6">
        <f>IF(AND(MOD('935'!$K535,10)&gt;0,MOD('935'!$K535,1000)&gt;1),'Fixed'!$P$636*'Fixed'!$F546/(1+'11'!$F$12)*$F586,0)</f>
        <v>0</v>
      </c>
      <c r="L586" s="6">
        <f>IF(MOD('935'!$K535,1000)=1,'Fixed'!$Q$636*'Fixed'!$F546/(1+'11'!$G$12)*$G586,0)</f>
        <v>0</v>
      </c>
      <c r="M586" s="6">
        <f>IF('935'!$K535&gt;1000,'Fixed'!$M$636*'GenVol'!$F547*$C586,0)</f>
        <v>0</v>
      </c>
      <c r="N586" s="6">
        <f>IF(MOD('935'!$K535,1000)&gt;100,'Fixed'!$N$636*'GenVol'!$F547*$D586,0)</f>
        <v>0</v>
      </c>
      <c r="O586" s="6">
        <f>IF(MOD('935'!$K535,100)&gt;10,'Fixed'!$O$636*'GenVol'!$F547*$E586,0)</f>
        <v>0</v>
      </c>
      <c r="P586" s="6">
        <f>$H586+$I586+$J586+$K586+$L586</f>
        <v>0</v>
      </c>
      <c r="Q586" s="6">
        <f>$M586+$N586+$O586</f>
        <v>0</v>
      </c>
      <c r="R586" s="26">
        <f>100/'11'!B$17*'Fixed'!E546*('Fixed'!E$1278+'Fixed'!F$1278)</f>
        <v>0</v>
      </c>
      <c r="S586" s="24">
        <f>0-IF(ISNUMBER('GenSR'!H592),INDEX('913'!$I$6:$I$1205,'GenSR'!H592),0)-IF(ISNUMBER('GenSR'!I592),INDEX('913'!$I$6:$I$1205,'GenSR'!I592),0)-IF(ISNUMBER('GenSR'!J592),INDEX('913'!$I$6:$I$1205,'GenSR'!J592),0)-IF(ISNUMBER('GenSR'!K592),INDEX('913'!$I$6:$I$1205,'GenSR'!K592),0)-IF(ISNUMBER('GenSR'!L592),INDEX('913'!$I$6:$I$1205,'GenSR'!L592),0)-IF(ISNUMBER('GenSR'!M592),INDEX('913'!$I$6:$I$1205,'GenSR'!M592),0)-IF(ISNUMBER('GenSR'!N592),INDEX('913'!$I$6:$I$1205,'GenSR'!N592),0)-IF(ISNUMBER('GenSR'!O592),INDEX('913'!$I$6:$I$1205,'GenSR'!O592),0)</f>
        <v>0</v>
      </c>
      <c r="T586" s="6">
        <f>IF(S586=0,1,MAX(1,SQRT(S586^2+(IF(ISNUMBER('GenSR'!H592),INDEX('913'!$J$6:$J$1205,'GenSR'!H592),0)+IF(ISNUMBER('GenSR'!I592),INDEX('913'!$J$6:$J$1205,'GenSR'!I592),0)+IF(ISNUMBER('GenSR'!J592),INDEX('913'!$J$6:$J$1205,'GenSR'!J592),0)+IF(ISNUMBER('GenSR'!K592),INDEX('913'!$J$6:$J$1205,'GenSR'!K592),0)+IF(ISNUMBER('GenSR'!L592),INDEX('913'!$J$6:$J$1205,'GenSR'!L592),0)+IF(ISNUMBER('GenSR'!M592),INDEX('913'!$J$6:$J$1205,'GenSR'!M592),0)+IF(ISNUMBER('GenSR'!N592),INDEX('913'!$J$6:$J$1205,'GenSR'!N592),0)+IF(ISNUMBER('GenSR'!O592),INDEX('913'!$J$6:$J$1205,'GenSR'!O592),0))^2)/S586))</f>
        <v>0</v>
      </c>
      <c r="U586" s="26">
        <f>100*('GenSR'!AO592*'935'!Q535*T586)/'11'!B$17</f>
        <v>0</v>
      </c>
      <c r="V586" s="26">
        <f>100*'GenSR'!AN592/'11'!B$17</f>
        <v>0</v>
      </c>
      <c r="W586" s="26">
        <f>100*('GenSR'!AO592*T586)/'11'!D$17</f>
        <v>0</v>
      </c>
      <c r="X586" s="26">
        <f>100/'11'!B$17*'GenAgg'!E$27*'GenVol'!F547</f>
        <v>0</v>
      </c>
      <c r="Y586" s="26">
        <f>IF('GenVol'!B547=0,0,(1-B586/'GenVol'!B547)*(V586+IF('935'!Q535=0,0,(W586*'935'!Q535*('11'!D$17-'935'!Y535)/('11'!B$17-'935'!X535)))))</f>
        <v>0</v>
      </c>
      <c r="Z586" s="6">
        <f>IF('GenVol'!B547=0,1,B586/'GenVol'!B547)*W586</f>
        <v>0</v>
      </c>
      <c r="AA586" s="26">
        <f>IF('GenVol'!B547=0,1,B586/'GenVol'!B547)*V586</f>
        <v>0</v>
      </c>
      <c r="AB586" s="26">
        <f>X586+AA586</f>
        <v>0</v>
      </c>
      <c r="AC586" s="24">
        <f>'11'!D$17-'935'!Y535</f>
        <v>0</v>
      </c>
      <c r="AD586" s="24">
        <f>(P586+Q586)*'GenVol'!B547</f>
        <v>0</v>
      </c>
      <c r="AE586" s="10"/>
    </row>
    <row r="587" spans="1:31">
      <c r="A587" s="21">
        <v>530</v>
      </c>
      <c r="B587" s="24">
        <f>'GenVol'!B548-('935'!T536*(1-'935'!X536/'11'!B$17))</f>
        <v>0</v>
      </c>
      <c r="C587" s="6">
        <f>MAX('11'!$C$45+0,MIN('935'!L536+0,'11'!$C$40+0))</f>
        <v>0</v>
      </c>
      <c r="D587" s="6">
        <f>MAX('11'!$D$45+0,MIN('935'!M536+0,'11'!$D$40+0))</f>
        <v>0</v>
      </c>
      <c r="E587" s="6">
        <f>MAX('11'!$E$45+0,MIN('935'!N536+0,'11'!$E$40+0))</f>
        <v>0</v>
      </c>
      <c r="F587" s="6">
        <f>MAX('11'!$F$45+0,MIN('935'!O536+0,'11'!$F$40+0))</f>
        <v>0</v>
      </c>
      <c r="G587" s="6">
        <f>MAX('11'!$G$45+0,MIN('935'!P536+0,'11'!$G$40+0))</f>
        <v>0</v>
      </c>
      <c r="H587" s="6">
        <f>IF('935'!$K536=1000,'Fixed'!$M$636*'Fixed'!$F547/(1+'11'!$C$12)*$C587,0)</f>
        <v>0</v>
      </c>
      <c r="I587" s="6">
        <f>IF(MOD('935'!$K536,1000)=100,'Fixed'!$N$636*'Fixed'!$F547/(1+'11'!$D$12)*$D587,0)</f>
        <v>0</v>
      </c>
      <c r="J587" s="6">
        <f>IF(MOD('935'!$K536,100)=10,'Fixed'!$O$636*'Fixed'!$F547/(1+'11'!$E$12)*$E587,0)</f>
        <v>0</v>
      </c>
      <c r="K587" s="6">
        <f>IF(AND(MOD('935'!$K536,10)&gt;0,MOD('935'!$K536,1000)&gt;1),'Fixed'!$P$636*'Fixed'!$F547/(1+'11'!$F$12)*$F587,0)</f>
        <v>0</v>
      </c>
      <c r="L587" s="6">
        <f>IF(MOD('935'!$K536,1000)=1,'Fixed'!$Q$636*'Fixed'!$F547/(1+'11'!$G$12)*$G587,0)</f>
        <v>0</v>
      </c>
      <c r="M587" s="6">
        <f>IF('935'!$K536&gt;1000,'Fixed'!$M$636*'GenVol'!$F548*$C587,0)</f>
        <v>0</v>
      </c>
      <c r="N587" s="6">
        <f>IF(MOD('935'!$K536,1000)&gt;100,'Fixed'!$N$636*'GenVol'!$F548*$D587,0)</f>
        <v>0</v>
      </c>
      <c r="O587" s="6">
        <f>IF(MOD('935'!$K536,100)&gt;10,'Fixed'!$O$636*'GenVol'!$F548*$E587,0)</f>
        <v>0</v>
      </c>
      <c r="P587" s="6">
        <f>$H587+$I587+$J587+$K587+$L587</f>
        <v>0</v>
      </c>
      <c r="Q587" s="6">
        <f>$M587+$N587+$O587</f>
        <v>0</v>
      </c>
      <c r="R587" s="26">
        <f>100/'11'!B$17*'Fixed'!E547*('Fixed'!E$1278+'Fixed'!F$1278)</f>
        <v>0</v>
      </c>
      <c r="S587" s="24">
        <f>0-IF(ISNUMBER('GenSR'!H593),INDEX('913'!$I$6:$I$1205,'GenSR'!H593),0)-IF(ISNUMBER('GenSR'!I593),INDEX('913'!$I$6:$I$1205,'GenSR'!I593),0)-IF(ISNUMBER('GenSR'!J593),INDEX('913'!$I$6:$I$1205,'GenSR'!J593),0)-IF(ISNUMBER('GenSR'!K593),INDEX('913'!$I$6:$I$1205,'GenSR'!K593),0)-IF(ISNUMBER('GenSR'!L593),INDEX('913'!$I$6:$I$1205,'GenSR'!L593),0)-IF(ISNUMBER('GenSR'!M593),INDEX('913'!$I$6:$I$1205,'GenSR'!M593),0)-IF(ISNUMBER('GenSR'!N593),INDEX('913'!$I$6:$I$1205,'GenSR'!N593),0)-IF(ISNUMBER('GenSR'!O593),INDEX('913'!$I$6:$I$1205,'GenSR'!O593),0)</f>
        <v>0</v>
      </c>
      <c r="T587" s="6">
        <f>IF(S587=0,1,MAX(1,SQRT(S587^2+(IF(ISNUMBER('GenSR'!H593),INDEX('913'!$J$6:$J$1205,'GenSR'!H593),0)+IF(ISNUMBER('GenSR'!I593),INDEX('913'!$J$6:$J$1205,'GenSR'!I593),0)+IF(ISNUMBER('GenSR'!J593),INDEX('913'!$J$6:$J$1205,'GenSR'!J593),0)+IF(ISNUMBER('GenSR'!K593),INDEX('913'!$J$6:$J$1205,'GenSR'!K593),0)+IF(ISNUMBER('GenSR'!L593),INDEX('913'!$J$6:$J$1205,'GenSR'!L593),0)+IF(ISNUMBER('GenSR'!M593),INDEX('913'!$J$6:$J$1205,'GenSR'!M593),0)+IF(ISNUMBER('GenSR'!N593),INDEX('913'!$J$6:$J$1205,'GenSR'!N593),0)+IF(ISNUMBER('GenSR'!O593),INDEX('913'!$J$6:$J$1205,'GenSR'!O593),0))^2)/S587))</f>
        <v>0</v>
      </c>
      <c r="U587" s="26">
        <f>100*('GenSR'!AO593*'935'!Q536*T587)/'11'!B$17</f>
        <v>0</v>
      </c>
      <c r="V587" s="26">
        <f>100*'GenSR'!AN593/'11'!B$17</f>
        <v>0</v>
      </c>
      <c r="W587" s="26">
        <f>100*('GenSR'!AO593*T587)/'11'!D$17</f>
        <v>0</v>
      </c>
      <c r="X587" s="26">
        <f>100/'11'!B$17*'GenAgg'!E$27*'GenVol'!F548</f>
        <v>0</v>
      </c>
      <c r="Y587" s="26">
        <f>IF('GenVol'!B548=0,0,(1-B587/'GenVol'!B548)*(V587+IF('935'!Q536=0,0,(W587*'935'!Q536*('11'!D$17-'935'!Y536)/('11'!B$17-'935'!X536)))))</f>
        <v>0</v>
      </c>
      <c r="Z587" s="6">
        <f>IF('GenVol'!B548=0,1,B587/'GenVol'!B548)*W587</f>
        <v>0</v>
      </c>
      <c r="AA587" s="26">
        <f>IF('GenVol'!B548=0,1,B587/'GenVol'!B548)*V587</f>
        <v>0</v>
      </c>
      <c r="AB587" s="26">
        <f>X587+AA587</f>
        <v>0</v>
      </c>
      <c r="AC587" s="24">
        <f>'11'!D$17-'935'!Y536</f>
        <v>0</v>
      </c>
      <c r="AD587" s="24">
        <f>(P587+Q587)*'GenVol'!B548</f>
        <v>0</v>
      </c>
      <c r="AE587" s="10"/>
    </row>
    <row r="588" spans="1:31">
      <c r="A588" s="21">
        <v>531</v>
      </c>
      <c r="B588" s="24">
        <f>'GenVol'!B549-('935'!T537*(1-'935'!X537/'11'!B$17))</f>
        <v>0</v>
      </c>
      <c r="C588" s="6">
        <f>MAX('11'!$C$45+0,MIN('935'!L537+0,'11'!$C$40+0))</f>
        <v>0</v>
      </c>
      <c r="D588" s="6">
        <f>MAX('11'!$D$45+0,MIN('935'!M537+0,'11'!$D$40+0))</f>
        <v>0</v>
      </c>
      <c r="E588" s="6">
        <f>MAX('11'!$E$45+0,MIN('935'!N537+0,'11'!$E$40+0))</f>
        <v>0</v>
      </c>
      <c r="F588" s="6">
        <f>MAX('11'!$F$45+0,MIN('935'!O537+0,'11'!$F$40+0))</f>
        <v>0</v>
      </c>
      <c r="G588" s="6">
        <f>MAX('11'!$G$45+0,MIN('935'!P537+0,'11'!$G$40+0))</f>
        <v>0</v>
      </c>
      <c r="H588" s="6">
        <f>IF('935'!$K537=1000,'Fixed'!$M$636*'Fixed'!$F548/(1+'11'!$C$12)*$C588,0)</f>
        <v>0</v>
      </c>
      <c r="I588" s="6">
        <f>IF(MOD('935'!$K537,1000)=100,'Fixed'!$N$636*'Fixed'!$F548/(1+'11'!$D$12)*$D588,0)</f>
        <v>0</v>
      </c>
      <c r="J588" s="6">
        <f>IF(MOD('935'!$K537,100)=10,'Fixed'!$O$636*'Fixed'!$F548/(1+'11'!$E$12)*$E588,0)</f>
        <v>0</v>
      </c>
      <c r="K588" s="6">
        <f>IF(AND(MOD('935'!$K537,10)&gt;0,MOD('935'!$K537,1000)&gt;1),'Fixed'!$P$636*'Fixed'!$F548/(1+'11'!$F$12)*$F588,0)</f>
        <v>0</v>
      </c>
      <c r="L588" s="6">
        <f>IF(MOD('935'!$K537,1000)=1,'Fixed'!$Q$636*'Fixed'!$F548/(1+'11'!$G$12)*$G588,0)</f>
        <v>0</v>
      </c>
      <c r="M588" s="6">
        <f>IF('935'!$K537&gt;1000,'Fixed'!$M$636*'GenVol'!$F549*$C588,0)</f>
        <v>0</v>
      </c>
      <c r="N588" s="6">
        <f>IF(MOD('935'!$K537,1000)&gt;100,'Fixed'!$N$636*'GenVol'!$F549*$D588,0)</f>
        <v>0</v>
      </c>
      <c r="O588" s="6">
        <f>IF(MOD('935'!$K537,100)&gt;10,'Fixed'!$O$636*'GenVol'!$F549*$E588,0)</f>
        <v>0</v>
      </c>
      <c r="P588" s="6">
        <f>$H588+$I588+$J588+$K588+$L588</f>
        <v>0</v>
      </c>
      <c r="Q588" s="6">
        <f>$M588+$N588+$O588</f>
        <v>0</v>
      </c>
      <c r="R588" s="26">
        <f>100/'11'!B$17*'Fixed'!E548*('Fixed'!E$1278+'Fixed'!F$1278)</f>
        <v>0</v>
      </c>
      <c r="S588" s="24">
        <f>0-IF(ISNUMBER('GenSR'!H594),INDEX('913'!$I$6:$I$1205,'GenSR'!H594),0)-IF(ISNUMBER('GenSR'!I594),INDEX('913'!$I$6:$I$1205,'GenSR'!I594),0)-IF(ISNUMBER('GenSR'!J594),INDEX('913'!$I$6:$I$1205,'GenSR'!J594),0)-IF(ISNUMBER('GenSR'!K594),INDEX('913'!$I$6:$I$1205,'GenSR'!K594),0)-IF(ISNUMBER('GenSR'!L594),INDEX('913'!$I$6:$I$1205,'GenSR'!L594),0)-IF(ISNUMBER('GenSR'!M594),INDEX('913'!$I$6:$I$1205,'GenSR'!M594),0)-IF(ISNUMBER('GenSR'!N594),INDEX('913'!$I$6:$I$1205,'GenSR'!N594),0)-IF(ISNUMBER('GenSR'!O594),INDEX('913'!$I$6:$I$1205,'GenSR'!O594),0)</f>
        <v>0</v>
      </c>
      <c r="T588" s="6">
        <f>IF(S588=0,1,MAX(1,SQRT(S588^2+(IF(ISNUMBER('GenSR'!H594),INDEX('913'!$J$6:$J$1205,'GenSR'!H594),0)+IF(ISNUMBER('GenSR'!I594),INDEX('913'!$J$6:$J$1205,'GenSR'!I594),0)+IF(ISNUMBER('GenSR'!J594),INDEX('913'!$J$6:$J$1205,'GenSR'!J594),0)+IF(ISNUMBER('GenSR'!K594),INDEX('913'!$J$6:$J$1205,'GenSR'!K594),0)+IF(ISNUMBER('GenSR'!L594),INDEX('913'!$J$6:$J$1205,'GenSR'!L594),0)+IF(ISNUMBER('GenSR'!M594),INDEX('913'!$J$6:$J$1205,'GenSR'!M594),0)+IF(ISNUMBER('GenSR'!N594),INDEX('913'!$J$6:$J$1205,'GenSR'!N594),0)+IF(ISNUMBER('GenSR'!O594),INDEX('913'!$J$6:$J$1205,'GenSR'!O594),0))^2)/S588))</f>
        <v>0</v>
      </c>
      <c r="U588" s="26">
        <f>100*('GenSR'!AO594*'935'!Q537*T588)/'11'!B$17</f>
        <v>0</v>
      </c>
      <c r="V588" s="26">
        <f>100*'GenSR'!AN594/'11'!B$17</f>
        <v>0</v>
      </c>
      <c r="W588" s="26">
        <f>100*('GenSR'!AO594*T588)/'11'!D$17</f>
        <v>0</v>
      </c>
      <c r="X588" s="26">
        <f>100/'11'!B$17*'GenAgg'!E$27*'GenVol'!F549</f>
        <v>0</v>
      </c>
      <c r="Y588" s="26">
        <f>IF('GenVol'!B549=0,0,(1-B588/'GenVol'!B549)*(V588+IF('935'!Q537=0,0,(W588*'935'!Q537*('11'!D$17-'935'!Y537)/('11'!B$17-'935'!X537)))))</f>
        <v>0</v>
      </c>
      <c r="Z588" s="6">
        <f>IF('GenVol'!B549=0,1,B588/'GenVol'!B549)*W588</f>
        <v>0</v>
      </c>
      <c r="AA588" s="26">
        <f>IF('GenVol'!B549=0,1,B588/'GenVol'!B549)*V588</f>
        <v>0</v>
      </c>
      <c r="AB588" s="26">
        <f>X588+AA588</f>
        <v>0</v>
      </c>
      <c r="AC588" s="24">
        <f>'11'!D$17-'935'!Y537</f>
        <v>0</v>
      </c>
      <c r="AD588" s="24">
        <f>(P588+Q588)*'GenVol'!B549</f>
        <v>0</v>
      </c>
      <c r="AE588" s="10"/>
    </row>
    <row r="589" spans="1:31">
      <c r="A589" s="21">
        <v>532</v>
      </c>
      <c r="B589" s="24">
        <f>'GenVol'!B550-('935'!T538*(1-'935'!X538/'11'!B$17))</f>
        <v>0</v>
      </c>
      <c r="C589" s="6">
        <f>MAX('11'!$C$45+0,MIN('935'!L538+0,'11'!$C$40+0))</f>
        <v>0</v>
      </c>
      <c r="D589" s="6">
        <f>MAX('11'!$D$45+0,MIN('935'!M538+0,'11'!$D$40+0))</f>
        <v>0</v>
      </c>
      <c r="E589" s="6">
        <f>MAX('11'!$E$45+0,MIN('935'!N538+0,'11'!$E$40+0))</f>
        <v>0</v>
      </c>
      <c r="F589" s="6">
        <f>MAX('11'!$F$45+0,MIN('935'!O538+0,'11'!$F$40+0))</f>
        <v>0</v>
      </c>
      <c r="G589" s="6">
        <f>MAX('11'!$G$45+0,MIN('935'!P538+0,'11'!$G$40+0))</f>
        <v>0</v>
      </c>
      <c r="H589" s="6">
        <f>IF('935'!$K538=1000,'Fixed'!$M$636*'Fixed'!$F549/(1+'11'!$C$12)*$C589,0)</f>
        <v>0</v>
      </c>
      <c r="I589" s="6">
        <f>IF(MOD('935'!$K538,1000)=100,'Fixed'!$N$636*'Fixed'!$F549/(1+'11'!$D$12)*$D589,0)</f>
        <v>0</v>
      </c>
      <c r="J589" s="6">
        <f>IF(MOD('935'!$K538,100)=10,'Fixed'!$O$636*'Fixed'!$F549/(1+'11'!$E$12)*$E589,0)</f>
        <v>0</v>
      </c>
      <c r="K589" s="6">
        <f>IF(AND(MOD('935'!$K538,10)&gt;0,MOD('935'!$K538,1000)&gt;1),'Fixed'!$P$636*'Fixed'!$F549/(1+'11'!$F$12)*$F589,0)</f>
        <v>0</v>
      </c>
      <c r="L589" s="6">
        <f>IF(MOD('935'!$K538,1000)=1,'Fixed'!$Q$636*'Fixed'!$F549/(1+'11'!$G$12)*$G589,0)</f>
        <v>0</v>
      </c>
      <c r="M589" s="6">
        <f>IF('935'!$K538&gt;1000,'Fixed'!$M$636*'GenVol'!$F550*$C589,0)</f>
        <v>0</v>
      </c>
      <c r="N589" s="6">
        <f>IF(MOD('935'!$K538,1000)&gt;100,'Fixed'!$N$636*'GenVol'!$F550*$D589,0)</f>
        <v>0</v>
      </c>
      <c r="O589" s="6">
        <f>IF(MOD('935'!$K538,100)&gt;10,'Fixed'!$O$636*'GenVol'!$F550*$E589,0)</f>
        <v>0</v>
      </c>
      <c r="P589" s="6">
        <f>$H589+$I589+$J589+$K589+$L589</f>
        <v>0</v>
      </c>
      <c r="Q589" s="6">
        <f>$M589+$N589+$O589</f>
        <v>0</v>
      </c>
      <c r="R589" s="26">
        <f>100/'11'!B$17*'Fixed'!E549*('Fixed'!E$1278+'Fixed'!F$1278)</f>
        <v>0</v>
      </c>
      <c r="S589" s="24">
        <f>0-IF(ISNUMBER('GenSR'!H595),INDEX('913'!$I$6:$I$1205,'GenSR'!H595),0)-IF(ISNUMBER('GenSR'!I595),INDEX('913'!$I$6:$I$1205,'GenSR'!I595),0)-IF(ISNUMBER('GenSR'!J595),INDEX('913'!$I$6:$I$1205,'GenSR'!J595),0)-IF(ISNUMBER('GenSR'!K595),INDEX('913'!$I$6:$I$1205,'GenSR'!K595),0)-IF(ISNUMBER('GenSR'!L595),INDEX('913'!$I$6:$I$1205,'GenSR'!L595),0)-IF(ISNUMBER('GenSR'!M595),INDEX('913'!$I$6:$I$1205,'GenSR'!M595),0)-IF(ISNUMBER('GenSR'!N595),INDEX('913'!$I$6:$I$1205,'GenSR'!N595),0)-IF(ISNUMBER('GenSR'!O595),INDEX('913'!$I$6:$I$1205,'GenSR'!O595),0)</f>
        <v>0</v>
      </c>
      <c r="T589" s="6">
        <f>IF(S589=0,1,MAX(1,SQRT(S589^2+(IF(ISNUMBER('GenSR'!H595),INDEX('913'!$J$6:$J$1205,'GenSR'!H595),0)+IF(ISNUMBER('GenSR'!I595),INDEX('913'!$J$6:$J$1205,'GenSR'!I595),0)+IF(ISNUMBER('GenSR'!J595),INDEX('913'!$J$6:$J$1205,'GenSR'!J595),0)+IF(ISNUMBER('GenSR'!K595),INDEX('913'!$J$6:$J$1205,'GenSR'!K595),0)+IF(ISNUMBER('GenSR'!L595),INDEX('913'!$J$6:$J$1205,'GenSR'!L595),0)+IF(ISNUMBER('GenSR'!M595),INDEX('913'!$J$6:$J$1205,'GenSR'!M595),0)+IF(ISNUMBER('GenSR'!N595),INDEX('913'!$J$6:$J$1205,'GenSR'!N595),0)+IF(ISNUMBER('GenSR'!O595),INDEX('913'!$J$6:$J$1205,'GenSR'!O595),0))^2)/S589))</f>
        <v>0</v>
      </c>
      <c r="U589" s="26">
        <f>100*('GenSR'!AO595*'935'!Q538*T589)/'11'!B$17</f>
        <v>0</v>
      </c>
      <c r="V589" s="26">
        <f>100*'GenSR'!AN595/'11'!B$17</f>
        <v>0</v>
      </c>
      <c r="W589" s="26">
        <f>100*('GenSR'!AO595*T589)/'11'!D$17</f>
        <v>0</v>
      </c>
      <c r="X589" s="26">
        <f>100/'11'!B$17*'GenAgg'!E$27*'GenVol'!F550</f>
        <v>0</v>
      </c>
      <c r="Y589" s="26">
        <f>IF('GenVol'!B550=0,0,(1-B589/'GenVol'!B550)*(V589+IF('935'!Q538=0,0,(W589*'935'!Q538*('11'!D$17-'935'!Y538)/('11'!B$17-'935'!X538)))))</f>
        <v>0</v>
      </c>
      <c r="Z589" s="6">
        <f>IF('GenVol'!B550=0,1,B589/'GenVol'!B550)*W589</f>
        <v>0</v>
      </c>
      <c r="AA589" s="26">
        <f>IF('GenVol'!B550=0,1,B589/'GenVol'!B550)*V589</f>
        <v>0</v>
      </c>
      <c r="AB589" s="26">
        <f>X589+AA589</f>
        <v>0</v>
      </c>
      <c r="AC589" s="24">
        <f>'11'!D$17-'935'!Y538</f>
        <v>0</v>
      </c>
      <c r="AD589" s="24">
        <f>(P589+Q589)*'GenVol'!B550</f>
        <v>0</v>
      </c>
      <c r="AE589" s="10"/>
    </row>
    <row r="590" spans="1:31">
      <c r="A590" s="21">
        <v>533</v>
      </c>
      <c r="B590" s="24">
        <f>'GenVol'!B551-('935'!T539*(1-'935'!X539/'11'!B$17))</f>
        <v>0</v>
      </c>
      <c r="C590" s="6">
        <f>MAX('11'!$C$45+0,MIN('935'!L539+0,'11'!$C$40+0))</f>
        <v>0</v>
      </c>
      <c r="D590" s="6">
        <f>MAX('11'!$D$45+0,MIN('935'!M539+0,'11'!$D$40+0))</f>
        <v>0</v>
      </c>
      <c r="E590" s="6">
        <f>MAX('11'!$E$45+0,MIN('935'!N539+0,'11'!$E$40+0))</f>
        <v>0</v>
      </c>
      <c r="F590" s="6">
        <f>MAX('11'!$F$45+0,MIN('935'!O539+0,'11'!$F$40+0))</f>
        <v>0</v>
      </c>
      <c r="G590" s="6">
        <f>MAX('11'!$G$45+0,MIN('935'!P539+0,'11'!$G$40+0))</f>
        <v>0</v>
      </c>
      <c r="H590" s="6">
        <f>IF('935'!$K539=1000,'Fixed'!$M$636*'Fixed'!$F550/(1+'11'!$C$12)*$C590,0)</f>
        <v>0</v>
      </c>
      <c r="I590" s="6">
        <f>IF(MOD('935'!$K539,1000)=100,'Fixed'!$N$636*'Fixed'!$F550/(1+'11'!$D$12)*$D590,0)</f>
        <v>0</v>
      </c>
      <c r="J590" s="6">
        <f>IF(MOD('935'!$K539,100)=10,'Fixed'!$O$636*'Fixed'!$F550/(1+'11'!$E$12)*$E590,0)</f>
        <v>0</v>
      </c>
      <c r="K590" s="6">
        <f>IF(AND(MOD('935'!$K539,10)&gt;0,MOD('935'!$K539,1000)&gt;1),'Fixed'!$P$636*'Fixed'!$F550/(1+'11'!$F$12)*$F590,0)</f>
        <v>0</v>
      </c>
      <c r="L590" s="6">
        <f>IF(MOD('935'!$K539,1000)=1,'Fixed'!$Q$636*'Fixed'!$F550/(1+'11'!$G$12)*$G590,0)</f>
        <v>0</v>
      </c>
      <c r="M590" s="6">
        <f>IF('935'!$K539&gt;1000,'Fixed'!$M$636*'GenVol'!$F551*$C590,0)</f>
        <v>0</v>
      </c>
      <c r="N590" s="6">
        <f>IF(MOD('935'!$K539,1000)&gt;100,'Fixed'!$N$636*'GenVol'!$F551*$D590,0)</f>
        <v>0</v>
      </c>
      <c r="O590" s="6">
        <f>IF(MOD('935'!$K539,100)&gt;10,'Fixed'!$O$636*'GenVol'!$F551*$E590,0)</f>
        <v>0</v>
      </c>
      <c r="P590" s="6">
        <f>$H590+$I590+$J590+$K590+$L590</f>
        <v>0</v>
      </c>
      <c r="Q590" s="6">
        <f>$M590+$N590+$O590</f>
        <v>0</v>
      </c>
      <c r="R590" s="26">
        <f>100/'11'!B$17*'Fixed'!E550*('Fixed'!E$1278+'Fixed'!F$1278)</f>
        <v>0</v>
      </c>
      <c r="S590" s="24">
        <f>0-IF(ISNUMBER('GenSR'!H596),INDEX('913'!$I$6:$I$1205,'GenSR'!H596),0)-IF(ISNUMBER('GenSR'!I596),INDEX('913'!$I$6:$I$1205,'GenSR'!I596),0)-IF(ISNUMBER('GenSR'!J596),INDEX('913'!$I$6:$I$1205,'GenSR'!J596),0)-IF(ISNUMBER('GenSR'!K596),INDEX('913'!$I$6:$I$1205,'GenSR'!K596),0)-IF(ISNUMBER('GenSR'!L596),INDEX('913'!$I$6:$I$1205,'GenSR'!L596),0)-IF(ISNUMBER('GenSR'!M596),INDEX('913'!$I$6:$I$1205,'GenSR'!M596),0)-IF(ISNUMBER('GenSR'!N596),INDEX('913'!$I$6:$I$1205,'GenSR'!N596),0)-IF(ISNUMBER('GenSR'!O596),INDEX('913'!$I$6:$I$1205,'GenSR'!O596),0)</f>
        <v>0</v>
      </c>
      <c r="T590" s="6">
        <f>IF(S590=0,1,MAX(1,SQRT(S590^2+(IF(ISNUMBER('GenSR'!H596),INDEX('913'!$J$6:$J$1205,'GenSR'!H596),0)+IF(ISNUMBER('GenSR'!I596),INDEX('913'!$J$6:$J$1205,'GenSR'!I596),0)+IF(ISNUMBER('GenSR'!J596),INDEX('913'!$J$6:$J$1205,'GenSR'!J596),0)+IF(ISNUMBER('GenSR'!K596),INDEX('913'!$J$6:$J$1205,'GenSR'!K596),0)+IF(ISNUMBER('GenSR'!L596),INDEX('913'!$J$6:$J$1205,'GenSR'!L596),0)+IF(ISNUMBER('GenSR'!M596),INDEX('913'!$J$6:$J$1205,'GenSR'!M596),0)+IF(ISNUMBER('GenSR'!N596),INDEX('913'!$J$6:$J$1205,'GenSR'!N596),0)+IF(ISNUMBER('GenSR'!O596),INDEX('913'!$J$6:$J$1205,'GenSR'!O596),0))^2)/S590))</f>
        <v>0</v>
      </c>
      <c r="U590" s="26">
        <f>100*('GenSR'!AO596*'935'!Q539*T590)/'11'!B$17</f>
        <v>0</v>
      </c>
      <c r="V590" s="26">
        <f>100*'GenSR'!AN596/'11'!B$17</f>
        <v>0</v>
      </c>
      <c r="W590" s="26">
        <f>100*('GenSR'!AO596*T590)/'11'!D$17</f>
        <v>0</v>
      </c>
      <c r="X590" s="26">
        <f>100/'11'!B$17*'GenAgg'!E$27*'GenVol'!F551</f>
        <v>0</v>
      </c>
      <c r="Y590" s="26">
        <f>IF('GenVol'!B551=0,0,(1-B590/'GenVol'!B551)*(V590+IF('935'!Q539=0,0,(W590*'935'!Q539*('11'!D$17-'935'!Y539)/('11'!B$17-'935'!X539)))))</f>
        <v>0</v>
      </c>
      <c r="Z590" s="6">
        <f>IF('GenVol'!B551=0,1,B590/'GenVol'!B551)*W590</f>
        <v>0</v>
      </c>
      <c r="AA590" s="26">
        <f>IF('GenVol'!B551=0,1,B590/'GenVol'!B551)*V590</f>
        <v>0</v>
      </c>
      <c r="AB590" s="26">
        <f>X590+AA590</f>
        <v>0</v>
      </c>
      <c r="AC590" s="24">
        <f>'11'!D$17-'935'!Y539</f>
        <v>0</v>
      </c>
      <c r="AD590" s="24">
        <f>(P590+Q590)*'GenVol'!B551</f>
        <v>0</v>
      </c>
      <c r="AE590" s="10"/>
    </row>
    <row r="591" spans="1:31">
      <c r="A591" s="21">
        <v>534</v>
      </c>
      <c r="B591" s="24">
        <f>'GenVol'!B552-('935'!T540*(1-'935'!X540/'11'!B$17))</f>
        <v>0</v>
      </c>
      <c r="C591" s="6">
        <f>MAX('11'!$C$45+0,MIN('935'!L540+0,'11'!$C$40+0))</f>
        <v>0</v>
      </c>
      <c r="D591" s="6">
        <f>MAX('11'!$D$45+0,MIN('935'!M540+0,'11'!$D$40+0))</f>
        <v>0</v>
      </c>
      <c r="E591" s="6">
        <f>MAX('11'!$E$45+0,MIN('935'!N540+0,'11'!$E$40+0))</f>
        <v>0</v>
      </c>
      <c r="F591" s="6">
        <f>MAX('11'!$F$45+0,MIN('935'!O540+0,'11'!$F$40+0))</f>
        <v>0</v>
      </c>
      <c r="G591" s="6">
        <f>MAX('11'!$G$45+0,MIN('935'!P540+0,'11'!$G$40+0))</f>
        <v>0</v>
      </c>
      <c r="H591" s="6">
        <f>IF('935'!$K540=1000,'Fixed'!$M$636*'Fixed'!$F551/(1+'11'!$C$12)*$C591,0)</f>
        <v>0</v>
      </c>
      <c r="I591" s="6">
        <f>IF(MOD('935'!$K540,1000)=100,'Fixed'!$N$636*'Fixed'!$F551/(1+'11'!$D$12)*$D591,0)</f>
        <v>0</v>
      </c>
      <c r="J591" s="6">
        <f>IF(MOD('935'!$K540,100)=10,'Fixed'!$O$636*'Fixed'!$F551/(1+'11'!$E$12)*$E591,0)</f>
        <v>0</v>
      </c>
      <c r="K591" s="6">
        <f>IF(AND(MOD('935'!$K540,10)&gt;0,MOD('935'!$K540,1000)&gt;1),'Fixed'!$P$636*'Fixed'!$F551/(1+'11'!$F$12)*$F591,0)</f>
        <v>0</v>
      </c>
      <c r="L591" s="6">
        <f>IF(MOD('935'!$K540,1000)=1,'Fixed'!$Q$636*'Fixed'!$F551/(1+'11'!$G$12)*$G591,0)</f>
        <v>0</v>
      </c>
      <c r="M591" s="6">
        <f>IF('935'!$K540&gt;1000,'Fixed'!$M$636*'GenVol'!$F552*$C591,0)</f>
        <v>0</v>
      </c>
      <c r="N591" s="6">
        <f>IF(MOD('935'!$K540,1000)&gt;100,'Fixed'!$N$636*'GenVol'!$F552*$D591,0)</f>
        <v>0</v>
      </c>
      <c r="O591" s="6">
        <f>IF(MOD('935'!$K540,100)&gt;10,'Fixed'!$O$636*'GenVol'!$F552*$E591,0)</f>
        <v>0</v>
      </c>
      <c r="P591" s="6">
        <f>$H591+$I591+$J591+$K591+$L591</f>
        <v>0</v>
      </c>
      <c r="Q591" s="6">
        <f>$M591+$N591+$O591</f>
        <v>0</v>
      </c>
      <c r="R591" s="26">
        <f>100/'11'!B$17*'Fixed'!E551*('Fixed'!E$1278+'Fixed'!F$1278)</f>
        <v>0</v>
      </c>
      <c r="S591" s="24">
        <f>0-IF(ISNUMBER('GenSR'!H597),INDEX('913'!$I$6:$I$1205,'GenSR'!H597),0)-IF(ISNUMBER('GenSR'!I597),INDEX('913'!$I$6:$I$1205,'GenSR'!I597),0)-IF(ISNUMBER('GenSR'!J597),INDEX('913'!$I$6:$I$1205,'GenSR'!J597),0)-IF(ISNUMBER('GenSR'!K597),INDEX('913'!$I$6:$I$1205,'GenSR'!K597),0)-IF(ISNUMBER('GenSR'!L597),INDEX('913'!$I$6:$I$1205,'GenSR'!L597),0)-IF(ISNUMBER('GenSR'!M597),INDEX('913'!$I$6:$I$1205,'GenSR'!M597),0)-IF(ISNUMBER('GenSR'!N597),INDEX('913'!$I$6:$I$1205,'GenSR'!N597),0)-IF(ISNUMBER('GenSR'!O597),INDEX('913'!$I$6:$I$1205,'GenSR'!O597),0)</f>
        <v>0</v>
      </c>
      <c r="T591" s="6">
        <f>IF(S591=0,1,MAX(1,SQRT(S591^2+(IF(ISNUMBER('GenSR'!H597),INDEX('913'!$J$6:$J$1205,'GenSR'!H597),0)+IF(ISNUMBER('GenSR'!I597),INDEX('913'!$J$6:$J$1205,'GenSR'!I597),0)+IF(ISNUMBER('GenSR'!J597),INDEX('913'!$J$6:$J$1205,'GenSR'!J597),0)+IF(ISNUMBER('GenSR'!K597),INDEX('913'!$J$6:$J$1205,'GenSR'!K597),0)+IF(ISNUMBER('GenSR'!L597),INDEX('913'!$J$6:$J$1205,'GenSR'!L597),0)+IF(ISNUMBER('GenSR'!M597),INDEX('913'!$J$6:$J$1205,'GenSR'!M597),0)+IF(ISNUMBER('GenSR'!N597),INDEX('913'!$J$6:$J$1205,'GenSR'!N597),0)+IF(ISNUMBER('GenSR'!O597),INDEX('913'!$J$6:$J$1205,'GenSR'!O597),0))^2)/S591))</f>
        <v>0</v>
      </c>
      <c r="U591" s="26">
        <f>100*('GenSR'!AO597*'935'!Q540*T591)/'11'!B$17</f>
        <v>0</v>
      </c>
      <c r="V591" s="26">
        <f>100*'GenSR'!AN597/'11'!B$17</f>
        <v>0</v>
      </c>
      <c r="W591" s="26">
        <f>100*('GenSR'!AO597*T591)/'11'!D$17</f>
        <v>0</v>
      </c>
      <c r="X591" s="26">
        <f>100/'11'!B$17*'GenAgg'!E$27*'GenVol'!F552</f>
        <v>0</v>
      </c>
      <c r="Y591" s="26">
        <f>IF('GenVol'!B552=0,0,(1-B591/'GenVol'!B552)*(V591+IF('935'!Q540=0,0,(W591*'935'!Q540*('11'!D$17-'935'!Y540)/('11'!B$17-'935'!X540)))))</f>
        <v>0</v>
      </c>
      <c r="Z591" s="6">
        <f>IF('GenVol'!B552=0,1,B591/'GenVol'!B552)*W591</f>
        <v>0</v>
      </c>
      <c r="AA591" s="26">
        <f>IF('GenVol'!B552=0,1,B591/'GenVol'!B552)*V591</f>
        <v>0</v>
      </c>
      <c r="AB591" s="26">
        <f>X591+AA591</f>
        <v>0</v>
      </c>
      <c r="AC591" s="24">
        <f>'11'!D$17-'935'!Y540</f>
        <v>0</v>
      </c>
      <c r="AD591" s="24">
        <f>(P591+Q591)*'GenVol'!B552</f>
        <v>0</v>
      </c>
      <c r="AE591" s="10"/>
    </row>
    <row r="592" spans="1:31">
      <c r="A592" s="21">
        <v>535</v>
      </c>
      <c r="B592" s="24">
        <f>'GenVol'!B553-('935'!T541*(1-'935'!X541/'11'!B$17))</f>
        <v>0</v>
      </c>
      <c r="C592" s="6">
        <f>MAX('11'!$C$45+0,MIN('935'!L541+0,'11'!$C$40+0))</f>
        <v>0</v>
      </c>
      <c r="D592" s="6">
        <f>MAX('11'!$D$45+0,MIN('935'!M541+0,'11'!$D$40+0))</f>
        <v>0</v>
      </c>
      <c r="E592" s="6">
        <f>MAX('11'!$E$45+0,MIN('935'!N541+0,'11'!$E$40+0))</f>
        <v>0</v>
      </c>
      <c r="F592" s="6">
        <f>MAX('11'!$F$45+0,MIN('935'!O541+0,'11'!$F$40+0))</f>
        <v>0</v>
      </c>
      <c r="G592" s="6">
        <f>MAX('11'!$G$45+0,MIN('935'!P541+0,'11'!$G$40+0))</f>
        <v>0</v>
      </c>
      <c r="H592" s="6">
        <f>IF('935'!$K541=1000,'Fixed'!$M$636*'Fixed'!$F552/(1+'11'!$C$12)*$C592,0)</f>
        <v>0</v>
      </c>
      <c r="I592" s="6">
        <f>IF(MOD('935'!$K541,1000)=100,'Fixed'!$N$636*'Fixed'!$F552/(1+'11'!$D$12)*$D592,0)</f>
        <v>0</v>
      </c>
      <c r="J592" s="6">
        <f>IF(MOD('935'!$K541,100)=10,'Fixed'!$O$636*'Fixed'!$F552/(1+'11'!$E$12)*$E592,0)</f>
        <v>0</v>
      </c>
      <c r="K592" s="6">
        <f>IF(AND(MOD('935'!$K541,10)&gt;0,MOD('935'!$K541,1000)&gt;1),'Fixed'!$P$636*'Fixed'!$F552/(1+'11'!$F$12)*$F592,0)</f>
        <v>0</v>
      </c>
      <c r="L592" s="6">
        <f>IF(MOD('935'!$K541,1000)=1,'Fixed'!$Q$636*'Fixed'!$F552/(1+'11'!$G$12)*$G592,0)</f>
        <v>0</v>
      </c>
      <c r="M592" s="6">
        <f>IF('935'!$K541&gt;1000,'Fixed'!$M$636*'GenVol'!$F553*$C592,0)</f>
        <v>0</v>
      </c>
      <c r="N592" s="6">
        <f>IF(MOD('935'!$K541,1000)&gt;100,'Fixed'!$N$636*'GenVol'!$F553*$D592,0)</f>
        <v>0</v>
      </c>
      <c r="O592" s="6">
        <f>IF(MOD('935'!$K541,100)&gt;10,'Fixed'!$O$636*'GenVol'!$F553*$E592,0)</f>
        <v>0</v>
      </c>
      <c r="P592" s="6">
        <f>$H592+$I592+$J592+$K592+$L592</f>
        <v>0</v>
      </c>
      <c r="Q592" s="6">
        <f>$M592+$N592+$O592</f>
        <v>0</v>
      </c>
      <c r="R592" s="26">
        <f>100/'11'!B$17*'Fixed'!E552*('Fixed'!E$1278+'Fixed'!F$1278)</f>
        <v>0</v>
      </c>
      <c r="S592" s="24">
        <f>0-IF(ISNUMBER('GenSR'!H598),INDEX('913'!$I$6:$I$1205,'GenSR'!H598),0)-IF(ISNUMBER('GenSR'!I598),INDEX('913'!$I$6:$I$1205,'GenSR'!I598),0)-IF(ISNUMBER('GenSR'!J598),INDEX('913'!$I$6:$I$1205,'GenSR'!J598),0)-IF(ISNUMBER('GenSR'!K598),INDEX('913'!$I$6:$I$1205,'GenSR'!K598),0)-IF(ISNUMBER('GenSR'!L598),INDEX('913'!$I$6:$I$1205,'GenSR'!L598),0)-IF(ISNUMBER('GenSR'!M598),INDEX('913'!$I$6:$I$1205,'GenSR'!M598),0)-IF(ISNUMBER('GenSR'!N598),INDEX('913'!$I$6:$I$1205,'GenSR'!N598),0)-IF(ISNUMBER('GenSR'!O598),INDEX('913'!$I$6:$I$1205,'GenSR'!O598),0)</f>
        <v>0</v>
      </c>
      <c r="T592" s="6">
        <f>IF(S592=0,1,MAX(1,SQRT(S592^2+(IF(ISNUMBER('GenSR'!H598),INDEX('913'!$J$6:$J$1205,'GenSR'!H598),0)+IF(ISNUMBER('GenSR'!I598),INDEX('913'!$J$6:$J$1205,'GenSR'!I598),0)+IF(ISNUMBER('GenSR'!J598),INDEX('913'!$J$6:$J$1205,'GenSR'!J598),0)+IF(ISNUMBER('GenSR'!K598),INDEX('913'!$J$6:$J$1205,'GenSR'!K598),0)+IF(ISNUMBER('GenSR'!L598),INDEX('913'!$J$6:$J$1205,'GenSR'!L598),0)+IF(ISNUMBER('GenSR'!M598),INDEX('913'!$J$6:$J$1205,'GenSR'!M598),0)+IF(ISNUMBER('GenSR'!N598),INDEX('913'!$J$6:$J$1205,'GenSR'!N598),0)+IF(ISNUMBER('GenSR'!O598),INDEX('913'!$J$6:$J$1205,'GenSR'!O598),0))^2)/S592))</f>
        <v>0</v>
      </c>
      <c r="U592" s="26">
        <f>100*('GenSR'!AO598*'935'!Q541*T592)/'11'!B$17</f>
        <v>0</v>
      </c>
      <c r="V592" s="26">
        <f>100*'GenSR'!AN598/'11'!B$17</f>
        <v>0</v>
      </c>
      <c r="W592" s="26">
        <f>100*('GenSR'!AO598*T592)/'11'!D$17</f>
        <v>0</v>
      </c>
      <c r="X592" s="26">
        <f>100/'11'!B$17*'GenAgg'!E$27*'GenVol'!F553</f>
        <v>0</v>
      </c>
      <c r="Y592" s="26">
        <f>IF('GenVol'!B553=0,0,(1-B592/'GenVol'!B553)*(V592+IF('935'!Q541=0,0,(W592*'935'!Q541*('11'!D$17-'935'!Y541)/('11'!B$17-'935'!X541)))))</f>
        <v>0</v>
      </c>
      <c r="Z592" s="6">
        <f>IF('GenVol'!B553=0,1,B592/'GenVol'!B553)*W592</f>
        <v>0</v>
      </c>
      <c r="AA592" s="26">
        <f>IF('GenVol'!B553=0,1,B592/'GenVol'!B553)*V592</f>
        <v>0</v>
      </c>
      <c r="AB592" s="26">
        <f>X592+AA592</f>
        <v>0</v>
      </c>
      <c r="AC592" s="24">
        <f>'11'!D$17-'935'!Y541</f>
        <v>0</v>
      </c>
      <c r="AD592" s="24">
        <f>(P592+Q592)*'GenVol'!B553</f>
        <v>0</v>
      </c>
      <c r="AE592" s="10"/>
    </row>
    <row r="593" spans="1:31">
      <c r="A593" s="21">
        <v>536</v>
      </c>
      <c r="B593" s="24">
        <f>'GenVol'!B554-('935'!T542*(1-'935'!X542/'11'!B$17))</f>
        <v>0</v>
      </c>
      <c r="C593" s="6">
        <f>MAX('11'!$C$45+0,MIN('935'!L542+0,'11'!$C$40+0))</f>
        <v>0</v>
      </c>
      <c r="D593" s="6">
        <f>MAX('11'!$D$45+0,MIN('935'!M542+0,'11'!$D$40+0))</f>
        <v>0</v>
      </c>
      <c r="E593" s="6">
        <f>MAX('11'!$E$45+0,MIN('935'!N542+0,'11'!$E$40+0))</f>
        <v>0</v>
      </c>
      <c r="F593" s="6">
        <f>MAX('11'!$F$45+0,MIN('935'!O542+0,'11'!$F$40+0))</f>
        <v>0</v>
      </c>
      <c r="G593" s="6">
        <f>MAX('11'!$G$45+0,MIN('935'!P542+0,'11'!$G$40+0))</f>
        <v>0</v>
      </c>
      <c r="H593" s="6">
        <f>IF('935'!$K542=1000,'Fixed'!$M$636*'Fixed'!$F553/(1+'11'!$C$12)*$C593,0)</f>
        <v>0</v>
      </c>
      <c r="I593" s="6">
        <f>IF(MOD('935'!$K542,1000)=100,'Fixed'!$N$636*'Fixed'!$F553/(1+'11'!$D$12)*$D593,0)</f>
        <v>0</v>
      </c>
      <c r="J593" s="6">
        <f>IF(MOD('935'!$K542,100)=10,'Fixed'!$O$636*'Fixed'!$F553/(1+'11'!$E$12)*$E593,0)</f>
        <v>0</v>
      </c>
      <c r="K593" s="6">
        <f>IF(AND(MOD('935'!$K542,10)&gt;0,MOD('935'!$K542,1000)&gt;1),'Fixed'!$P$636*'Fixed'!$F553/(1+'11'!$F$12)*$F593,0)</f>
        <v>0</v>
      </c>
      <c r="L593" s="6">
        <f>IF(MOD('935'!$K542,1000)=1,'Fixed'!$Q$636*'Fixed'!$F553/(1+'11'!$G$12)*$G593,0)</f>
        <v>0</v>
      </c>
      <c r="M593" s="6">
        <f>IF('935'!$K542&gt;1000,'Fixed'!$M$636*'GenVol'!$F554*$C593,0)</f>
        <v>0</v>
      </c>
      <c r="N593" s="6">
        <f>IF(MOD('935'!$K542,1000)&gt;100,'Fixed'!$N$636*'GenVol'!$F554*$D593,0)</f>
        <v>0</v>
      </c>
      <c r="O593" s="6">
        <f>IF(MOD('935'!$K542,100)&gt;10,'Fixed'!$O$636*'GenVol'!$F554*$E593,0)</f>
        <v>0</v>
      </c>
      <c r="P593" s="6">
        <f>$H593+$I593+$J593+$K593+$L593</f>
        <v>0</v>
      </c>
      <c r="Q593" s="6">
        <f>$M593+$N593+$O593</f>
        <v>0</v>
      </c>
      <c r="R593" s="26">
        <f>100/'11'!B$17*'Fixed'!E553*('Fixed'!E$1278+'Fixed'!F$1278)</f>
        <v>0</v>
      </c>
      <c r="S593" s="24">
        <f>0-IF(ISNUMBER('GenSR'!H599),INDEX('913'!$I$6:$I$1205,'GenSR'!H599),0)-IF(ISNUMBER('GenSR'!I599),INDEX('913'!$I$6:$I$1205,'GenSR'!I599),0)-IF(ISNUMBER('GenSR'!J599),INDEX('913'!$I$6:$I$1205,'GenSR'!J599),0)-IF(ISNUMBER('GenSR'!K599),INDEX('913'!$I$6:$I$1205,'GenSR'!K599),0)-IF(ISNUMBER('GenSR'!L599),INDEX('913'!$I$6:$I$1205,'GenSR'!L599),0)-IF(ISNUMBER('GenSR'!M599),INDEX('913'!$I$6:$I$1205,'GenSR'!M599),0)-IF(ISNUMBER('GenSR'!N599),INDEX('913'!$I$6:$I$1205,'GenSR'!N599),0)-IF(ISNUMBER('GenSR'!O599),INDEX('913'!$I$6:$I$1205,'GenSR'!O599),0)</f>
        <v>0</v>
      </c>
      <c r="T593" s="6">
        <f>IF(S593=0,1,MAX(1,SQRT(S593^2+(IF(ISNUMBER('GenSR'!H599),INDEX('913'!$J$6:$J$1205,'GenSR'!H599),0)+IF(ISNUMBER('GenSR'!I599),INDEX('913'!$J$6:$J$1205,'GenSR'!I599),0)+IF(ISNUMBER('GenSR'!J599),INDEX('913'!$J$6:$J$1205,'GenSR'!J599),0)+IF(ISNUMBER('GenSR'!K599),INDEX('913'!$J$6:$J$1205,'GenSR'!K599),0)+IF(ISNUMBER('GenSR'!L599),INDEX('913'!$J$6:$J$1205,'GenSR'!L599),0)+IF(ISNUMBER('GenSR'!M599),INDEX('913'!$J$6:$J$1205,'GenSR'!M599),0)+IF(ISNUMBER('GenSR'!N599),INDEX('913'!$J$6:$J$1205,'GenSR'!N599),0)+IF(ISNUMBER('GenSR'!O599),INDEX('913'!$J$6:$J$1205,'GenSR'!O599),0))^2)/S593))</f>
        <v>0</v>
      </c>
      <c r="U593" s="26">
        <f>100*('GenSR'!AO599*'935'!Q542*T593)/'11'!B$17</f>
        <v>0</v>
      </c>
      <c r="V593" s="26">
        <f>100*'GenSR'!AN599/'11'!B$17</f>
        <v>0</v>
      </c>
      <c r="W593" s="26">
        <f>100*('GenSR'!AO599*T593)/'11'!D$17</f>
        <v>0</v>
      </c>
      <c r="X593" s="26">
        <f>100/'11'!B$17*'GenAgg'!E$27*'GenVol'!F554</f>
        <v>0</v>
      </c>
      <c r="Y593" s="26">
        <f>IF('GenVol'!B554=0,0,(1-B593/'GenVol'!B554)*(V593+IF('935'!Q542=0,0,(W593*'935'!Q542*('11'!D$17-'935'!Y542)/('11'!B$17-'935'!X542)))))</f>
        <v>0</v>
      </c>
      <c r="Z593" s="6">
        <f>IF('GenVol'!B554=0,1,B593/'GenVol'!B554)*W593</f>
        <v>0</v>
      </c>
      <c r="AA593" s="26">
        <f>IF('GenVol'!B554=0,1,B593/'GenVol'!B554)*V593</f>
        <v>0</v>
      </c>
      <c r="AB593" s="26">
        <f>X593+AA593</f>
        <v>0</v>
      </c>
      <c r="AC593" s="24">
        <f>'11'!D$17-'935'!Y542</f>
        <v>0</v>
      </c>
      <c r="AD593" s="24">
        <f>(P593+Q593)*'GenVol'!B554</f>
        <v>0</v>
      </c>
      <c r="AE593" s="10"/>
    </row>
    <row r="594" spans="1:31">
      <c r="A594" s="21">
        <v>537</v>
      </c>
      <c r="B594" s="24">
        <f>'GenVol'!B555-('935'!T543*(1-'935'!X543/'11'!B$17))</f>
        <v>0</v>
      </c>
      <c r="C594" s="6">
        <f>MAX('11'!$C$45+0,MIN('935'!L543+0,'11'!$C$40+0))</f>
        <v>0</v>
      </c>
      <c r="D594" s="6">
        <f>MAX('11'!$D$45+0,MIN('935'!M543+0,'11'!$D$40+0))</f>
        <v>0</v>
      </c>
      <c r="E594" s="6">
        <f>MAX('11'!$E$45+0,MIN('935'!N543+0,'11'!$E$40+0))</f>
        <v>0</v>
      </c>
      <c r="F594" s="6">
        <f>MAX('11'!$F$45+0,MIN('935'!O543+0,'11'!$F$40+0))</f>
        <v>0</v>
      </c>
      <c r="G594" s="6">
        <f>MAX('11'!$G$45+0,MIN('935'!P543+0,'11'!$G$40+0))</f>
        <v>0</v>
      </c>
      <c r="H594" s="6">
        <f>IF('935'!$K543=1000,'Fixed'!$M$636*'Fixed'!$F554/(1+'11'!$C$12)*$C594,0)</f>
        <v>0</v>
      </c>
      <c r="I594" s="6">
        <f>IF(MOD('935'!$K543,1000)=100,'Fixed'!$N$636*'Fixed'!$F554/(1+'11'!$D$12)*$D594,0)</f>
        <v>0</v>
      </c>
      <c r="J594" s="6">
        <f>IF(MOD('935'!$K543,100)=10,'Fixed'!$O$636*'Fixed'!$F554/(1+'11'!$E$12)*$E594,0)</f>
        <v>0</v>
      </c>
      <c r="K594" s="6">
        <f>IF(AND(MOD('935'!$K543,10)&gt;0,MOD('935'!$K543,1000)&gt;1),'Fixed'!$P$636*'Fixed'!$F554/(1+'11'!$F$12)*$F594,0)</f>
        <v>0</v>
      </c>
      <c r="L594" s="6">
        <f>IF(MOD('935'!$K543,1000)=1,'Fixed'!$Q$636*'Fixed'!$F554/(1+'11'!$G$12)*$G594,0)</f>
        <v>0</v>
      </c>
      <c r="M594" s="6">
        <f>IF('935'!$K543&gt;1000,'Fixed'!$M$636*'GenVol'!$F555*$C594,0)</f>
        <v>0</v>
      </c>
      <c r="N594" s="6">
        <f>IF(MOD('935'!$K543,1000)&gt;100,'Fixed'!$N$636*'GenVol'!$F555*$D594,0)</f>
        <v>0</v>
      </c>
      <c r="O594" s="6">
        <f>IF(MOD('935'!$K543,100)&gt;10,'Fixed'!$O$636*'GenVol'!$F555*$E594,0)</f>
        <v>0</v>
      </c>
      <c r="P594" s="6">
        <f>$H594+$I594+$J594+$K594+$L594</f>
        <v>0</v>
      </c>
      <c r="Q594" s="6">
        <f>$M594+$N594+$O594</f>
        <v>0</v>
      </c>
      <c r="R594" s="26">
        <f>100/'11'!B$17*'Fixed'!E554*('Fixed'!E$1278+'Fixed'!F$1278)</f>
        <v>0</v>
      </c>
      <c r="S594" s="24">
        <f>0-IF(ISNUMBER('GenSR'!H600),INDEX('913'!$I$6:$I$1205,'GenSR'!H600),0)-IF(ISNUMBER('GenSR'!I600),INDEX('913'!$I$6:$I$1205,'GenSR'!I600),0)-IF(ISNUMBER('GenSR'!J600),INDEX('913'!$I$6:$I$1205,'GenSR'!J600),0)-IF(ISNUMBER('GenSR'!K600),INDEX('913'!$I$6:$I$1205,'GenSR'!K600),0)-IF(ISNUMBER('GenSR'!L600),INDEX('913'!$I$6:$I$1205,'GenSR'!L600),0)-IF(ISNUMBER('GenSR'!M600),INDEX('913'!$I$6:$I$1205,'GenSR'!M600),0)-IF(ISNUMBER('GenSR'!N600),INDEX('913'!$I$6:$I$1205,'GenSR'!N600),0)-IF(ISNUMBER('GenSR'!O600),INDEX('913'!$I$6:$I$1205,'GenSR'!O600),0)</f>
        <v>0</v>
      </c>
      <c r="T594" s="6">
        <f>IF(S594=0,1,MAX(1,SQRT(S594^2+(IF(ISNUMBER('GenSR'!H600),INDEX('913'!$J$6:$J$1205,'GenSR'!H600),0)+IF(ISNUMBER('GenSR'!I600),INDEX('913'!$J$6:$J$1205,'GenSR'!I600),0)+IF(ISNUMBER('GenSR'!J600),INDEX('913'!$J$6:$J$1205,'GenSR'!J600),0)+IF(ISNUMBER('GenSR'!K600),INDEX('913'!$J$6:$J$1205,'GenSR'!K600),0)+IF(ISNUMBER('GenSR'!L600),INDEX('913'!$J$6:$J$1205,'GenSR'!L600),0)+IF(ISNUMBER('GenSR'!M600),INDEX('913'!$J$6:$J$1205,'GenSR'!M600),0)+IF(ISNUMBER('GenSR'!N600),INDEX('913'!$J$6:$J$1205,'GenSR'!N600),0)+IF(ISNUMBER('GenSR'!O600),INDEX('913'!$J$6:$J$1205,'GenSR'!O600),0))^2)/S594))</f>
        <v>0</v>
      </c>
      <c r="U594" s="26">
        <f>100*('GenSR'!AO600*'935'!Q543*T594)/'11'!B$17</f>
        <v>0</v>
      </c>
      <c r="V594" s="26">
        <f>100*'GenSR'!AN600/'11'!B$17</f>
        <v>0</v>
      </c>
      <c r="W594" s="26">
        <f>100*('GenSR'!AO600*T594)/'11'!D$17</f>
        <v>0</v>
      </c>
      <c r="X594" s="26">
        <f>100/'11'!B$17*'GenAgg'!E$27*'GenVol'!F555</f>
        <v>0</v>
      </c>
      <c r="Y594" s="26">
        <f>IF('GenVol'!B555=0,0,(1-B594/'GenVol'!B555)*(V594+IF('935'!Q543=0,0,(W594*'935'!Q543*('11'!D$17-'935'!Y543)/('11'!B$17-'935'!X543)))))</f>
        <v>0</v>
      </c>
      <c r="Z594" s="6">
        <f>IF('GenVol'!B555=0,1,B594/'GenVol'!B555)*W594</f>
        <v>0</v>
      </c>
      <c r="AA594" s="26">
        <f>IF('GenVol'!B555=0,1,B594/'GenVol'!B555)*V594</f>
        <v>0</v>
      </c>
      <c r="AB594" s="26">
        <f>X594+AA594</f>
        <v>0</v>
      </c>
      <c r="AC594" s="24">
        <f>'11'!D$17-'935'!Y543</f>
        <v>0</v>
      </c>
      <c r="AD594" s="24">
        <f>(P594+Q594)*'GenVol'!B555</f>
        <v>0</v>
      </c>
      <c r="AE594" s="10"/>
    </row>
    <row r="595" spans="1:31">
      <c r="A595" s="21">
        <v>538</v>
      </c>
      <c r="B595" s="24">
        <f>'GenVol'!B556-('935'!T544*(1-'935'!X544/'11'!B$17))</f>
        <v>0</v>
      </c>
      <c r="C595" s="6">
        <f>MAX('11'!$C$45+0,MIN('935'!L544+0,'11'!$C$40+0))</f>
        <v>0</v>
      </c>
      <c r="D595" s="6">
        <f>MAX('11'!$D$45+0,MIN('935'!M544+0,'11'!$D$40+0))</f>
        <v>0</v>
      </c>
      <c r="E595" s="6">
        <f>MAX('11'!$E$45+0,MIN('935'!N544+0,'11'!$E$40+0))</f>
        <v>0</v>
      </c>
      <c r="F595" s="6">
        <f>MAX('11'!$F$45+0,MIN('935'!O544+0,'11'!$F$40+0))</f>
        <v>0</v>
      </c>
      <c r="G595" s="6">
        <f>MAX('11'!$G$45+0,MIN('935'!P544+0,'11'!$G$40+0))</f>
        <v>0</v>
      </c>
      <c r="H595" s="6">
        <f>IF('935'!$K544=1000,'Fixed'!$M$636*'Fixed'!$F555/(1+'11'!$C$12)*$C595,0)</f>
        <v>0</v>
      </c>
      <c r="I595" s="6">
        <f>IF(MOD('935'!$K544,1000)=100,'Fixed'!$N$636*'Fixed'!$F555/(1+'11'!$D$12)*$D595,0)</f>
        <v>0</v>
      </c>
      <c r="J595" s="6">
        <f>IF(MOD('935'!$K544,100)=10,'Fixed'!$O$636*'Fixed'!$F555/(1+'11'!$E$12)*$E595,0)</f>
        <v>0</v>
      </c>
      <c r="K595" s="6">
        <f>IF(AND(MOD('935'!$K544,10)&gt;0,MOD('935'!$K544,1000)&gt;1),'Fixed'!$P$636*'Fixed'!$F555/(1+'11'!$F$12)*$F595,0)</f>
        <v>0</v>
      </c>
      <c r="L595" s="6">
        <f>IF(MOD('935'!$K544,1000)=1,'Fixed'!$Q$636*'Fixed'!$F555/(1+'11'!$G$12)*$G595,0)</f>
        <v>0</v>
      </c>
      <c r="M595" s="6">
        <f>IF('935'!$K544&gt;1000,'Fixed'!$M$636*'GenVol'!$F556*$C595,0)</f>
        <v>0</v>
      </c>
      <c r="N595" s="6">
        <f>IF(MOD('935'!$K544,1000)&gt;100,'Fixed'!$N$636*'GenVol'!$F556*$D595,0)</f>
        <v>0</v>
      </c>
      <c r="O595" s="6">
        <f>IF(MOD('935'!$K544,100)&gt;10,'Fixed'!$O$636*'GenVol'!$F556*$E595,0)</f>
        <v>0</v>
      </c>
      <c r="P595" s="6">
        <f>$H595+$I595+$J595+$K595+$L595</f>
        <v>0</v>
      </c>
      <c r="Q595" s="6">
        <f>$M595+$N595+$O595</f>
        <v>0</v>
      </c>
      <c r="R595" s="26">
        <f>100/'11'!B$17*'Fixed'!E555*('Fixed'!E$1278+'Fixed'!F$1278)</f>
        <v>0</v>
      </c>
      <c r="S595" s="24">
        <f>0-IF(ISNUMBER('GenSR'!H601),INDEX('913'!$I$6:$I$1205,'GenSR'!H601),0)-IF(ISNUMBER('GenSR'!I601),INDEX('913'!$I$6:$I$1205,'GenSR'!I601),0)-IF(ISNUMBER('GenSR'!J601),INDEX('913'!$I$6:$I$1205,'GenSR'!J601),0)-IF(ISNUMBER('GenSR'!K601),INDEX('913'!$I$6:$I$1205,'GenSR'!K601),0)-IF(ISNUMBER('GenSR'!L601),INDEX('913'!$I$6:$I$1205,'GenSR'!L601),0)-IF(ISNUMBER('GenSR'!M601),INDEX('913'!$I$6:$I$1205,'GenSR'!M601),0)-IF(ISNUMBER('GenSR'!N601),INDEX('913'!$I$6:$I$1205,'GenSR'!N601),0)-IF(ISNUMBER('GenSR'!O601),INDEX('913'!$I$6:$I$1205,'GenSR'!O601),0)</f>
        <v>0</v>
      </c>
      <c r="T595" s="6">
        <f>IF(S595=0,1,MAX(1,SQRT(S595^2+(IF(ISNUMBER('GenSR'!H601),INDEX('913'!$J$6:$J$1205,'GenSR'!H601),0)+IF(ISNUMBER('GenSR'!I601),INDEX('913'!$J$6:$J$1205,'GenSR'!I601),0)+IF(ISNUMBER('GenSR'!J601),INDEX('913'!$J$6:$J$1205,'GenSR'!J601),0)+IF(ISNUMBER('GenSR'!K601),INDEX('913'!$J$6:$J$1205,'GenSR'!K601),0)+IF(ISNUMBER('GenSR'!L601),INDEX('913'!$J$6:$J$1205,'GenSR'!L601),0)+IF(ISNUMBER('GenSR'!M601),INDEX('913'!$J$6:$J$1205,'GenSR'!M601),0)+IF(ISNUMBER('GenSR'!N601),INDEX('913'!$J$6:$J$1205,'GenSR'!N601),0)+IF(ISNUMBER('GenSR'!O601),INDEX('913'!$J$6:$J$1205,'GenSR'!O601),0))^2)/S595))</f>
        <v>0</v>
      </c>
      <c r="U595" s="26">
        <f>100*('GenSR'!AO601*'935'!Q544*T595)/'11'!B$17</f>
        <v>0</v>
      </c>
      <c r="V595" s="26">
        <f>100*'GenSR'!AN601/'11'!B$17</f>
        <v>0</v>
      </c>
      <c r="W595" s="26">
        <f>100*('GenSR'!AO601*T595)/'11'!D$17</f>
        <v>0</v>
      </c>
      <c r="X595" s="26">
        <f>100/'11'!B$17*'GenAgg'!E$27*'GenVol'!F556</f>
        <v>0</v>
      </c>
      <c r="Y595" s="26">
        <f>IF('GenVol'!B556=0,0,(1-B595/'GenVol'!B556)*(V595+IF('935'!Q544=0,0,(W595*'935'!Q544*('11'!D$17-'935'!Y544)/('11'!B$17-'935'!X544)))))</f>
        <v>0</v>
      </c>
      <c r="Z595" s="6">
        <f>IF('GenVol'!B556=0,1,B595/'GenVol'!B556)*W595</f>
        <v>0</v>
      </c>
      <c r="AA595" s="26">
        <f>IF('GenVol'!B556=0,1,B595/'GenVol'!B556)*V595</f>
        <v>0</v>
      </c>
      <c r="AB595" s="26">
        <f>X595+AA595</f>
        <v>0</v>
      </c>
      <c r="AC595" s="24">
        <f>'11'!D$17-'935'!Y544</f>
        <v>0</v>
      </c>
      <c r="AD595" s="24">
        <f>(P595+Q595)*'GenVol'!B556</f>
        <v>0</v>
      </c>
      <c r="AE595" s="10"/>
    </row>
    <row r="596" spans="1:31">
      <c r="A596" s="21">
        <v>539</v>
      </c>
      <c r="B596" s="24">
        <f>'GenVol'!B557-('935'!T545*(1-'935'!X545/'11'!B$17))</f>
        <v>0</v>
      </c>
      <c r="C596" s="6">
        <f>MAX('11'!$C$45+0,MIN('935'!L545+0,'11'!$C$40+0))</f>
        <v>0</v>
      </c>
      <c r="D596" s="6">
        <f>MAX('11'!$D$45+0,MIN('935'!M545+0,'11'!$D$40+0))</f>
        <v>0</v>
      </c>
      <c r="E596" s="6">
        <f>MAX('11'!$E$45+0,MIN('935'!N545+0,'11'!$E$40+0))</f>
        <v>0</v>
      </c>
      <c r="F596" s="6">
        <f>MAX('11'!$F$45+0,MIN('935'!O545+0,'11'!$F$40+0))</f>
        <v>0</v>
      </c>
      <c r="G596" s="6">
        <f>MAX('11'!$G$45+0,MIN('935'!P545+0,'11'!$G$40+0))</f>
        <v>0</v>
      </c>
      <c r="H596" s="6">
        <f>IF('935'!$K545=1000,'Fixed'!$M$636*'Fixed'!$F556/(1+'11'!$C$12)*$C596,0)</f>
        <v>0</v>
      </c>
      <c r="I596" s="6">
        <f>IF(MOD('935'!$K545,1000)=100,'Fixed'!$N$636*'Fixed'!$F556/(1+'11'!$D$12)*$D596,0)</f>
        <v>0</v>
      </c>
      <c r="J596" s="6">
        <f>IF(MOD('935'!$K545,100)=10,'Fixed'!$O$636*'Fixed'!$F556/(1+'11'!$E$12)*$E596,0)</f>
        <v>0</v>
      </c>
      <c r="K596" s="6">
        <f>IF(AND(MOD('935'!$K545,10)&gt;0,MOD('935'!$K545,1000)&gt;1),'Fixed'!$P$636*'Fixed'!$F556/(1+'11'!$F$12)*$F596,0)</f>
        <v>0</v>
      </c>
      <c r="L596" s="6">
        <f>IF(MOD('935'!$K545,1000)=1,'Fixed'!$Q$636*'Fixed'!$F556/(1+'11'!$G$12)*$G596,0)</f>
        <v>0</v>
      </c>
      <c r="M596" s="6">
        <f>IF('935'!$K545&gt;1000,'Fixed'!$M$636*'GenVol'!$F557*$C596,0)</f>
        <v>0</v>
      </c>
      <c r="N596" s="6">
        <f>IF(MOD('935'!$K545,1000)&gt;100,'Fixed'!$N$636*'GenVol'!$F557*$D596,0)</f>
        <v>0</v>
      </c>
      <c r="O596" s="6">
        <f>IF(MOD('935'!$K545,100)&gt;10,'Fixed'!$O$636*'GenVol'!$F557*$E596,0)</f>
        <v>0</v>
      </c>
      <c r="P596" s="6">
        <f>$H596+$I596+$J596+$K596+$L596</f>
        <v>0</v>
      </c>
      <c r="Q596" s="6">
        <f>$M596+$N596+$O596</f>
        <v>0</v>
      </c>
      <c r="R596" s="26">
        <f>100/'11'!B$17*'Fixed'!E556*('Fixed'!E$1278+'Fixed'!F$1278)</f>
        <v>0</v>
      </c>
      <c r="S596" s="24">
        <f>0-IF(ISNUMBER('GenSR'!H602),INDEX('913'!$I$6:$I$1205,'GenSR'!H602),0)-IF(ISNUMBER('GenSR'!I602),INDEX('913'!$I$6:$I$1205,'GenSR'!I602),0)-IF(ISNUMBER('GenSR'!J602),INDEX('913'!$I$6:$I$1205,'GenSR'!J602),0)-IF(ISNUMBER('GenSR'!K602),INDEX('913'!$I$6:$I$1205,'GenSR'!K602),0)-IF(ISNUMBER('GenSR'!L602),INDEX('913'!$I$6:$I$1205,'GenSR'!L602),0)-IF(ISNUMBER('GenSR'!M602),INDEX('913'!$I$6:$I$1205,'GenSR'!M602),0)-IF(ISNUMBER('GenSR'!N602),INDEX('913'!$I$6:$I$1205,'GenSR'!N602),0)-IF(ISNUMBER('GenSR'!O602),INDEX('913'!$I$6:$I$1205,'GenSR'!O602),0)</f>
        <v>0</v>
      </c>
      <c r="T596" s="6">
        <f>IF(S596=0,1,MAX(1,SQRT(S596^2+(IF(ISNUMBER('GenSR'!H602),INDEX('913'!$J$6:$J$1205,'GenSR'!H602),0)+IF(ISNUMBER('GenSR'!I602),INDEX('913'!$J$6:$J$1205,'GenSR'!I602),0)+IF(ISNUMBER('GenSR'!J602),INDEX('913'!$J$6:$J$1205,'GenSR'!J602),0)+IF(ISNUMBER('GenSR'!K602),INDEX('913'!$J$6:$J$1205,'GenSR'!K602),0)+IF(ISNUMBER('GenSR'!L602),INDEX('913'!$J$6:$J$1205,'GenSR'!L602),0)+IF(ISNUMBER('GenSR'!M602),INDEX('913'!$J$6:$J$1205,'GenSR'!M602),0)+IF(ISNUMBER('GenSR'!N602),INDEX('913'!$J$6:$J$1205,'GenSR'!N602),0)+IF(ISNUMBER('GenSR'!O602),INDEX('913'!$J$6:$J$1205,'GenSR'!O602),0))^2)/S596))</f>
        <v>0</v>
      </c>
      <c r="U596" s="26">
        <f>100*('GenSR'!AO602*'935'!Q545*T596)/'11'!B$17</f>
        <v>0</v>
      </c>
      <c r="V596" s="26">
        <f>100*'GenSR'!AN602/'11'!B$17</f>
        <v>0</v>
      </c>
      <c r="W596" s="26">
        <f>100*('GenSR'!AO602*T596)/'11'!D$17</f>
        <v>0</v>
      </c>
      <c r="X596" s="26">
        <f>100/'11'!B$17*'GenAgg'!E$27*'GenVol'!F557</f>
        <v>0</v>
      </c>
      <c r="Y596" s="26">
        <f>IF('GenVol'!B557=0,0,(1-B596/'GenVol'!B557)*(V596+IF('935'!Q545=0,0,(W596*'935'!Q545*('11'!D$17-'935'!Y545)/('11'!B$17-'935'!X545)))))</f>
        <v>0</v>
      </c>
      <c r="Z596" s="6">
        <f>IF('GenVol'!B557=0,1,B596/'GenVol'!B557)*W596</f>
        <v>0</v>
      </c>
      <c r="AA596" s="26">
        <f>IF('GenVol'!B557=0,1,B596/'GenVol'!B557)*V596</f>
        <v>0</v>
      </c>
      <c r="AB596" s="26">
        <f>X596+AA596</f>
        <v>0</v>
      </c>
      <c r="AC596" s="24">
        <f>'11'!D$17-'935'!Y545</f>
        <v>0</v>
      </c>
      <c r="AD596" s="24">
        <f>(P596+Q596)*'GenVol'!B557</f>
        <v>0</v>
      </c>
      <c r="AE596" s="10"/>
    </row>
    <row r="597" spans="1:31">
      <c r="A597" s="21">
        <v>540</v>
      </c>
      <c r="B597" s="24">
        <f>'GenVol'!B558-('935'!T546*(1-'935'!X546/'11'!B$17))</f>
        <v>0</v>
      </c>
      <c r="C597" s="6">
        <f>MAX('11'!$C$45+0,MIN('935'!L546+0,'11'!$C$40+0))</f>
        <v>0</v>
      </c>
      <c r="D597" s="6">
        <f>MAX('11'!$D$45+0,MIN('935'!M546+0,'11'!$D$40+0))</f>
        <v>0</v>
      </c>
      <c r="E597" s="6">
        <f>MAX('11'!$E$45+0,MIN('935'!N546+0,'11'!$E$40+0))</f>
        <v>0</v>
      </c>
      <c r="F597" s="6">
        <f>MAX('11'!$F$45+0,MIN('935'!O546+0,'11'!$F$40+0))</f>
        <v>0</v>
      </c>
      <c r="G597" s="6">
        <f>MAX('11'!$G$45+0,MIN('935'!P546+0,'11'!$G$40+0))</f>
        <v>0</v>
      </c>
      <c r="H597" s="6">
        <f>IF('935'!$K546=1000,'Fixed'!$M$636*'Fixed'!$F557/(1+'11'!$C$12)*$C597,0)</f>
        <v>0</v>
      </c>
      <c r="I597" s="6">
        <f>IF(MOD('935'!$K546,1000)=100,'Fixed'!$N$636*'Fixed'!$F557/(1+'11'!$D$12)*$D597,0)</f>
        <v>0</v>
      </c>
      <c r="J597" s="6">
        <f>IF(MOD('935'!$K546,100)=10,'Fixed'!$O$636*'Fixed'!$F557/(1+'11'!$E$12)*$E597,0)</f>
        <v>0</v>
      </c>
      <c r="K597" s="6">
        <f>IF(AND(MOD('935'!$K546,10)&gt;0,MOD('935'!$K546,1000)&gt;1),'Fixed'!$P$636*'Fixed'!$F557/(1+'11'!$F$12)*$F597,0)</f>
        <v>0</v>
      </c>
      <c r="L597" s="6">
        <f>IF(MOD('935'!$K546,1000)=1,'Fixed'!$Q$636*'Fixed'!$F557/(1+'11'!$G$12)*$G597,0)</f>
        <v>0</v>
      </c>
      <c r="M597" s="6">
        <f>IF('935'!$K546&gt;1000,'Fixed'!$M$636*'GenVol'!$F558*$C597,0)</f>
        <v>0</v>
      </c>
      <c r="N597" s="6">
        <f>IF(MOD('935'!$K546,1000)&gt;100,'Fixed'!$N$636*'GenVol'!$F558*$D597,0)</f>
        <v>0</v>
      </c>
      <c r="O597" s="6">
        <f>IF(MOD('935'!$K546,100)&gt;10,'Fixed'!$O$636*'GenVol'!$F558*$E597,0)</f>
        <v>0</v>
      </c>
      <c r="P597" s="6">
        <f>$H597+$I597+$J597+$K597+$L597</f>
        <v>0</v>
      </c>
      <c r="Q597" s="6">
        <f>$M597+$N597+$O597</f>
        <v>0</v>
      </c>
      <c r="R597" s="26">
        <f>100/'11'!B$17*'Fixed'!E557*('Fixed'!E$1278+'Fixed'!F$1278)</f>
        <v>0</v>
      </c>
      <c r="S597" s="24">
        <f>0-IF(ISNUMBER('GenSR'!H603),INDEX('913'!$I$6:$I$1205,'GenSR'!H603),0)-IF(ISNUMBER('GenSR'!I603),INDEX('913'!$I$6:$I$1205,'GenSR'!I603),0)-IF(ISNUMBER('GenSR'!J603),INDEX('913'!$I$6:$I$1205,'GenSR'!J603),0)-IF(ISNUMBER('GenSR'!K603),INDEX('913'!$I$6:$I$1205,'GenSR'!K603),0)-IF(ISNUMBER('GenSR'!L603),INDEX('913'!$I$6:$I$1205,'GenSR'!L603),0)-IF(ISNUMBER('GenSR'!M603),INDEX('913'!$I$6:$I$1205,'GenSR'!M603),0)-IF(ISNUMBER('GenSR'!N603),INDEX('913'!$I$6:$I$1205,'GenSR'!N603),0)-IF(ISNUMBER('GenSR'!O603),INDEX('913'!$I$6:$I$1205,'GenSR'!O603),0)</f>
        <v>0</v>
      </c>
      <c r="T597" s="6">
        <f>IF(S597=0,1,MAX(1,SQRT(S597^2+(IF(ISNUMBER('GenSR'!H603),INDEX('913'!$J$6:$J$1205,'GenSR'!H603),0)+IF(ISNUMBER('GenSR'!I603),INDEX('913'!$J$6:$J$1205,'GenSR'!I603),0)+IF(ISNUMBER('GenSR'!J603),INDEX('913'!$J$6:$J$1205,'GenSR'!J603),0)+IF(ISNUMBER('GenSR'!K603),INDEX('913'!$J$6:$J$1205,'GenSR'!K603),0)+IF(ISNUMBER('GenSR'!L603),INDEX('913'!$J$6:$J$1205,'GenSR'!L603),0)+IF(ISNUMBER('GenSR'!M603),INDEX('913'!$J$6:$J$1205,'GenSR'!M603),0)+IF(ISNUMBER('GenSR'!N603),INDEX('913'!$J$6:$J$1205,'GenSR'!N603),0)+IF(ISNUMBER('GenSR'!O603),INDEX('913'!$J$6:$J$1205,'GenSR'!O603),0))^2)/S597))</f>
        <v>0</v>
      </c>
      <c r="U597" s="26">
        <f>100*('GenSR'!AO603*'935'!Q546*T597)/'11'!B$17</f>
        <v>0</v>
      </c>
      <c r="V597" s="26">
        <f>100*'GenSR'!AN603/'11'!B$17</f>
        <v>0</v>
      </c>
      <c r="W597" s="26">
        <f>100*('GenSR'!AO603*T597)/'11'!D$17</f>
        <v>0</v>
      </c>
      <c r="X597" s="26">
        <f>100/'11'!B$17*'GenAgg'!E$27*'GenVol'!F558</f>
        <v>0</v>
      </c>
      <c r="Y597" s="26">
        <f>IF('GenVol'!B558=0,0,(1-B597/'GenVol'!B558)*(V597+IF('935'!Q546=0,0,(W597*'935'!Q546*('11'!D$17-'935'!Y546)/('11'!B$17-'935'!X546)))))</f>
        <v>0</v>
      </c>
      <c r="Z597" s="6">
        <f>IF('GenVol'!B558=0,1,B597/'GenVol'!B558)*W597</f>
        <v>0</v>
      </c>
      <c r="AA597" s="26">
        <f>IF('GenVol'!B558=0,1,B597/'GenVol'!B558)*V597</f>
        <v>0</v>
      </c>
      <c r="AB597" s="26">
        <f>X597+AA597</f>
        <v>0</v>
      </c>
      <c r="AC597" s="24">
        <f>'11'!D$17-'935'!Y546</f>
        <v>0</v>
      </c>
      <c r="AD597" s="24">
        <f>(P597+Q597)*'GenVol'!B558</f>
        <v>0</v>
      </c>
      <c r="AE597" s="10"/>
    </row>
    <row r="598" spans="1:31">
      <c r="A598" s="21">
        <v>541</v>
      </c>
      <c r="B598" s="24">
        <f>'GenVol'!B559-('935'!T547*(1-'935'!X547/'11'!B$17))</f>
        <v>0</v>
      </c>
      <c r="C598" s="6">
        <f>MAX('11'!$C$45+0,MIN('935'!L547+0,'11'!$C$40+0))</f>
        <v>0</v>
      </c>
      <c r="D598" s="6">
        <f>MAX('11'!$D$45+0,MIN('935'!M547+0,'11'!$D$40+0))</f>
        <v>0</v>
      </c>
      <c r="E598" s="6">
        <f>MAX('11'!$E$45+0,MIN('935'!N547+0,'11'!$E$40+0))</f>
        <v>0</v>
      </c>
      <c r="F598" s="6">
        <f>MAX('11'!$F$45+0,MIN('935'!O547+0,'11'!$F$40+0))</f>
        <v>0</v>
      </c>
      <c r="G598" s="6">
        <f>MAX('11'!$G$45+0,MIN('935'!P547+0,'11'!$G$40+0))</f>
        <v>0</v>
      </c>
      <c r="H598" s="6">
        <f>IF('935'!$K547=1000,'Fixed'!$M$636*'Fixed'!$F558/(1+'11'!$C$12)*$C598,0)</f>
        <v>0</v>
      </c>
      <c r="I598" s="6">
        <f>IF(MOD('935'!$K547,1000)=100,'Fixed'!$N$636*'Fixed'!$F558/(1+'11'!$D$12)*$D598,0)</f>
        <v>0</v>
      </c>
      <c r="J598" s="6">
        <f>IF(MOD('935'!$K547,100)=10,'Fixed'!$O$636*'Fixed'!$F558/(1+'11'!$E$12)*$E598,0)</f>
        <v>0</v>
      </c>
      <c r="K598" s="6">
        <f>IF(AND(MOD('935'!$K547,10)&gt;0,MOD('935'!$K547,1000)&gt;1),'Fixed'!$P$636*'Fixed'!$F558/(1+'11'!$F$12)*$F598,0)</f>
        <v>0</v>
      </c>
      <c r="L598" s="6">
        <f>IF(MOD('935'!$K547,1000)=1,'Fixed'!$Q$636*'Fixed'!$F558/(1+'11'!$G$12)*$G598,0)</f>
        <v>0</v>
      </c>
      <c r="M598" s="6">
        <f>IF('935'!$K547&gt;1000,'Fixed'!$M$636*'GenVol'!$F559*$C598,0)</f>
        <v>0</v>
      </c>
      <c r="N598" s="6">
        <f>IF(MOD('935'!$K547,1000)&gt;100,'Fixed'!$N$636*'GenVol'!$F559*$D598,0)</f>
        <v>0</v>
      </c>
      <c r="O598" s="6">
        <f>IF(MOD('935'!$K547,100)&gt;10,'Fixed'!$O$636*'GenVol'!$F559*$E598,0)</f>
        <v>0</v>
      </c>
      <c r="P598" s="6">
        <f>$H598+$I598+$J598+$K598+$L598</f>
        <v>0</v>
      </c>
      <c r="Q598" s="6">
        <f>$M598+$N598+$O598</f>
        <v>0</v>
      </c>
      <c r="R598" s="26">
        <f>100/'11'!B$17*'Fixed'!E558*('Fixed'!E$1278+'Fixed'!F$1278)</f>
        <v>0</v>
      </c>
      <c r="S598" s="24">
        <f>0-IF(ISNUMBER('GenSR'!H604),INDEX('913'!$I$6:$I$1205,'GenSR'!H604),0)-IF(ISNUMBER('GenSR'!I604),INDEX('913'!$I$6:$I$1205,'GenSR'!I604),0)-IF(ISNUMBER('GenSR'!J604),INDEX('913'!$I$6:$I$1205,'GenSR'!J604),0)-IF(ISNUMBER('GenSR'!K604),INDEX('913'!$I$6:$I$1205,'GenSR'!K604),0)-IF(ISNUMBER('GenSR'!L604),INDEX('913'!$I$6:$I$1205,'GenSR'!L604),0)-IF(ISNUMBER('GenSR'!M604),INDEX('913'!$I$6:$I$1205,'GenSR'!M604),0)-IF(ISNUMBER('GenSR'!N604),INDEX('913'!$I$6:$I$1205,'GenSR'!N604),0)-IF(ISNUMBER('GenSR'!O604),INDEX('913'!$I$6:$I$1205,'GenSR'!O604),0)</f>
        <v>0</v>
      </c>
      <c r="T598" s="6">
        <f>IF(S598=0,1,MAX(1,SQRT(S598^2+(IF(ISNUMBER('GenSR'!H604),INDEX('913'!$J$6:$J$1205,'GenSR'!H604),0)+IF(ISNUMBER('GenSR'!I604),INDEX('913'!$J$6:$J$1205,'GenSR'!I604),0)+IF(ISNUMBER('GenSR'!J604),INDEX('913'!$J$6:$J$1205,'GenSR'!J604),0)+IF(ISNUMBER('GenSR'!K604),INDEX('913'!$J$6:$J$1205,'GenSR'!K604),0)+IF(ISNUMBER('GenSR'!L604),INDEX('913'!$J$6:$J$1205,'GenSR'!L604),0)+IF(ISNUMBER('GenSR'!M604),INDEX('913'!$J$6:$J$1205,'GenSR'!M604),0)+IF(ISNUMBER('GenSR'!N604),INDEX('913'!$J$6:$J$1205,'GenSR'!N604),0)+IF(ISNUMBER('GenSR'!O604),INDEX('913'!$J$6:$J$1205,'GenSR'!O604),0))^2)/S598))</f>
        <v>0</v>
      </c>
      <c r="U598" s="26">
        <f>100*('GenSR'!AO604*'935'!Q547*T598)/'11'!B$17</f>
        <v>0</v>
      </c>
      <c r="V598" s="26">
        <f>100*'GenSR'!AN604/'11'!B$17</f>
        <v>0</v>
      </c>
      <c r="W598" s="26">
        <f>100*('GenSR'!AO604*T598)/'11'!D$17</f>
        <v>0</v>
      </c>
      <c r="X598" s="26">
        <f>100/'11'!B$17*'GenAgg'!E$27*'GenVol'!F559</f>
        <v>0</v>
      </c>
      <c r="Y598" s="26">
        <f>IF('GenVol'!B559=0,0,(1-B598/'GenVol'!B559)*(V598+IF('935'!Q547=0,0,(W598*'935'!Q547*('11'!D$17-'935'!Y547)/('11'!B$17-'935'!X547)))))</f>
        <v>0</v>
      </c>
      <c r="Z598" s="6">
        <f>IF('GenVol'!B559=0,1,B598/'GenVol'!B559)*W598</f>
        <v>0</v>
      </c>
      <c r="AA598" s="26">
        <f>IF('GenVol'!B559=0,1,B598/'GenVol'!B559)*V598</f>
        <v>0</v>
      </c>
      <c r="AB598" s="26">
        <f>X598+AA598</f>
        <v>0</v>
      </c>
      <c r="AC598" s="24">
        <f>'11'!D$17-'935'!Y547</f>
        <v>0</v>
      </c>
      <c r="AD598" s="24">
        <f>(P598+Q598)*'GenVol'!B559</f>
        <v>0</v>
      </c>
      <c r="AE598" s="10"/>
    </row>
    <row r="599" spans="1:31">
      <c r="A599" s="21">
        <v>542</v>
      </c>
      <c r="B599" s="24">
        <f>'GenVol'!B560-('935'!T548*(1-'935'!X548/'11'!B$17))</f>
        <v>0</v>
      </c>
      <c r="C599" s="6">
        <f>MAX('11'!$C$45+0,MIN('935'!L548+0,'11'!$C$40+0))</f>
        <v>0</v>
      </c>
      <c r="D599" s="6">
        <f>MAX('11'!$D$45+0,MIN('935'!M548+0,'11'!$D$40+0))</f>
        <v>0</v>
      </c>
      <c r="E599" s="6">
        <f>MAX('11'!$E$45+0,MIN('935'!N548+0,'11'!$E$40+0))</f>
        <v>0</v>
      </c>
      <c r="F599" s="6">
        <f>MAX('11'!$F$45+0,MIN('935'!O548+0,'11'!$F$40+0))</f>
        <v>0</v>
      </c>
      <c r="G599" s="6">
        <f>MAX('11'!$G$45+0,MIN('935'!P548+0,'11'!$G$40+0))</f>
        <v>0</v>
      </c>
      <c r="H599" s="6">
        <f>IF('935'!$K548=1000,'Fixed'!$M$636*'Fixed'!$F559/(1+'11'!$C$12)*$C599,0)</f>
        <v>0</v>
      </c>
      <c r="I599" s="6">
        <f>IF(MOD('935'!$K548,1000)=100,'Fixed'!$N$636*'Fixed'!$F559/(1+'11'!$D$12)*$D599,0)</f>
        <v>0</v>
      </c>
      <c r="J599" s="6">
        <f>IF(MOD('935'!$K548,100)=10,'Fixed'!$O$636*'Fixed'!$F559/(1+'11'!$E$12)*$E599,0)</f>
        <v>0</v>
      </c>
      <c r="K599" s="6">
        <f>IF(AND(MOD('935'!$K548,10)&gt;0,MOD('935'!$K548,1000)&gt;1),'Fixed'!$P$636*'Fixed'!$F559/(1+'11'!$F$12)*$F599,0)</f>
        <v>0</v>
      </c>
      <c r="L599" s="6">
        <f>IF(MOD('935'!$K548,1000)=1,'Fixed'!$Q$636*'Fixed'!$F559/(1+'11'!$G$12)*$G599,0)</f>
        <v>0</v>
      </c>
      <c r="M599" s="6">
        <f>IF('935'!$K548&gt;1000,'Fixed'!$M$636*'GenVol'!$F560*$C599,0)</f>
        <v>0</v>
      </c>
      <c r="N599" s="6">
        <f>IF(MOD('935'!$K548,1000)&gt;100,'Fixed'!$N$636*'GenVol'!$F560*$D599,0)</f>
        <v>0</v>
      </c>
      <c r="O599" s="6">
        <f>IF(MOD('935'!$K548,100)&gt;10,'Fixed'!$O$636*'GenVol'!$F560*$E599,0)</f>
        <v>0</v>
      </c>
      <c r="P599" s="6">
        <f>$H599+$I599+$J599+$K599+$L599</f>
        <v>0</v>
      </c>
      <c r="Q599" s="6">
        <f>$M599+$N599+$O599</f>
        <v>0</v>
      </c>
      <c r="R599" s="26">
        <f>100/'11'!B$17*'Fixed'!E559*('Fixed'!E$1278+'Fixed'!F$1278)</f>
        <v>0</v>
      </c>
      <c r="S599" s="24">
        <f>0-IF(ISNUMBER('GenSR'!H605),INDEX('913'!$I$6:$I$1205,'GenSR'!H605),0)-IF(ISNUMBER('GenSR'!I605),INDEX('913'!$I$6:$I$1205,'GenSR'!I605),0)-IF(ISNUMBER('GenSR'!J605),INDEX('913'!$I$6:$I$1205,'GenSR'!J605),0)-IF(ISNUMBER('GenSR'!K605),INDEX('913'!$I$6:$I$1205,'GenSR'!K605),0)-IF(ISNUMBER('GenSR'!L605),INDEX('913'!$I$6:$I$1205,'GenSR'!L605),0)-IF(ISNUMBER('GenSR'!M605),INDEX('913'!$I$6:$I$1205,'GenSR'!M605),0)-IF(ISNUMBER('GenSR'!N605),INDEX('913'!$I$6:$I$1205,'GenSR'!N605),0)-IF(ISNUMBER('GenSR'!O605),INDEX('913'!$I$6:$I$1205,'GenSR'!O605),0)</f>
        <v>0</v>
      </c>
      <c r="T599" s="6">
        <f>IF(S599=0,1,MAX(1,SQRT(S599^2+(IF(ISNUMBER('GenSR'!H605),INDEX('913'!$J$6:$J$1205,'GenSR'!H605),0)+IF(ISNUMBER('GenSR'!I605),INDEX('913'!$J$6:$J$1205,'GenSR'!I605),0)+IF(ISNUMBER('GenSR'!J605),INDEX('913'!$J$6:$J$1205,'GenSR'!J605),0)+IF(ISNUMBER('GenSR'!K605),INDEX('913'!$J$6:$J$1205,'GenSR'!K605),0)+IF(ISNUMBER('GenSR'!L605),INDEX('913'!$J$6:$J$1205,'GenSR'!L605),0)+IF(ISNUMBER('GenSR'!M605),INDEX('913'!$J$6:$J$1205,'GenSR'!M605),0)+IF(ISNUMBER('GenSR'!N605),INDEX('913'!$J$6:$J$1205,'GenSR'!N605),0)+IF(ISNUMBER('GenSR'!O605),INDEX('913'!$J$6:$J$1205,'GenSR'!O605),0))^2)/S599))</f>
        <v>0</v>
      </c>
      <c r="U599" s="26">
        <f>100*('GenSR'!AO605*'935'!Q548*T599)/'11'!B$17</f>
        <v>0</v>
      </c>
      <c r="V599" s="26">
        <f>100*'GenSR'!AN605/'11'!B$17</f>
        <v>0</v>
      </c>
      <c r="W599" s="26">
        <f>100*('GenSR'!AO605*T599)/'11'!D$17</f>
        <v>0</v>
      </c>
      <c r="X599" s="26">
        <f>100/'11'!B$17*'GenAgg'!E$27*'GenVol'!F560</f>
        <v>0</v>
      </c>
      <c r="Y599" s="26">
        <f>IF('GenVol'!B560=0,0,(1-B599/'GenVol'!B560)*(V599+IF('935'!Q548=0,0,(W599*'935'!Q548*('11'!D$17-'935'!Y548)/('11'!B$17-'935'!X548)))))</f>
        <v>0</v>
      </c>
      <c r="Z599" s="6">
        <f>IF('GenVol'!B560=0,1,B599/'GenVol'!B560)*W599</f>
        <v>0</v>
      </c>
      <c r="AA599" s="26">
        <f>IF('GenVol'!B560=0,1,B599/'GenVol'!B560)*V599</f>
        <v>0</v>
      </c>
      <c r="AB599" s="26">
        <f>X599+AA599</f>
        <v>0</v>
      </c>
      <c r="AC599" s="24">
        <f>'11'!D$17-'935'!Y548</f>
        <v>0</v>
      </c>
      <c r="AD599" s="24">
        <f>(P599+Q599)*'GenVol'!B560</f>
        <v>0</v>
      </c>
      <c r="AE599" s="10"/>
    </row>
    <row r="600" spans="1:31">
      <c r="A600" s="21">
        <v>543</v>
      </c>
      <c r="B600" s="24">
        <f>'GenVol'!B561-('935'!T549*(1-'935'!X549/'11'!B$17))</f>
        <v>0</v>
      </c>
      <c r="C600" s="6">
        <f>MAX('11'!$C$45+0,MIN('935'!L549+0,'11'!$C$40+0))</f>
        <v>0</v>
      </c>
      <c r="D600" s="6">
        <f>MAX('11'!$D$45+0,MIN('935'!M549+0,'11'!$D$40+0))</f>
        <v>0</v>
      </c>
      <c r="E600" s="6">
        <f>MAX('11'!$E$45+0,MIN('935'!N549+0,'11'!$E$40+0))</f>
        <v>0</v>
      </c>
      <c r="F600" s="6">
        <f>MAX('11'!$F$45+0,MIN('935'!O549+0,'11'!$F$40+0))</f>
        <v>0</v>
      </c>
      <c r="G600" s="6">
        <f>MAX('11'!$G$45+0,MIN('935'!P549+0,'11'!$G$40+0))</f>
        <v>0</v>
      </c>
      <c r="H600" s="6">
        <f>IF('935'!$K549=1000,'Fixed'!$M$636*'Fixed'!$F560/(1+'11'!$C$12)*$C600,0)</f>
        <v>0</v>
      </c>
      <c r="I600" s="6">
        <f>IF(MOD('935'!$K549,1000)=100,'Fixed'!$N$636*'Fixed'!$F560/(1+'11'!$D$12)*$D600,0)</f>
        <v>0</v>
      </c>
      <c r="J600" s="6">
        <f>IF(MOD('935'!$K549,100)=10,'Fixed'!$O$636*'Fixed'!$F560/(1+'11'!$E$12)*$E600,0)</f>
        <v>0</v>
      </c>
      <c r="K600" s="6">
        <f>IF(AND(MOD('935'!$K549,10)&gt;0,MOD('935'!$K549,1000)&gt;1),'Fixed'!$P$636*'Fixed'!$F560/(1+'11'!$F$12)*$F600,0)</f>
        <v>0</v>
      </c>
      <c r="L600" s="6">
        <f>IF(MOD('935'!$K549,1000)=1,'Fixed'!$Q$636*'Fixed'!$F560/(1+'11'!$G$12)*$G600,0)</f>
        <v>0</v>
      </c>
      <c r="M600" s="6">
        <f>IF('935'!$K549&gt;1000,'Fixed'!$M$636*'GenVol'!$F561*$C600,0)</f>
        <v>0</v>
      </c>
      <c r="N600" s="6">
        <f>IF(MOD('935'!$K549,1000)&gt;100,'Fixed'!$N$636*'GenVol'!$F561*$D600,0)</f>
        <v>0</v>
      </c>
      <c r="O600" s="6">
        <f>IF(MOD('935'!$K549,100)&gt;10,'Fixed'!$O$636*'GenVol'!$F561*$E600,0)</f>
        <v>0</v>
      </c>
      <c r="P600" s="6">
        <f>$H600+$I600+$J600+$K600+$L600</f>
        <v>0</v>
      </c>
      <c r="Q600" s="6">
        <f>$M600+$N600+$O600</f>
        <v>0</v>
      </c>
      <c r="R600" s="26">
        <f>100/'11'!B$17*'Fixed'!E560*('Fixed'!E$1278+'Fixed'!F$1278)</f>
        <v>0</v>
      </c>
      <c r="S600" s="24">
        <f>0-IF(ISNUMBER('GenSR'!H606),INDEX('913'!$I$6:$I$1205,'GenSR'!H606),0)-IF(ISNUMBER('GenSR'!I606),INDEX('913'!$I$6:$I$1205,'GenSR'!I606),0)-IF(ISNUMBER('GenSR'!J606),INDEX('913'!$I$6:$I$1205,'GenSR'!J606),0)-IF(ISNUMBER('GenSR'!K606),INDEX('913'!$I$6:$I$1205,'GenSR'!K606),0)-IF(ISNUMBER('GenSR'!L606),INDEX('913'!$I$6:$I$1205,'GenSR'!L606),0)-IF(ISNUMBER('GenSR'!M606),INDEX('913'!$I$6:$I$1205,'GenSR'!M606),0)-IF(ISNUMBER('GenSR'!N606),INDEX('913'!$I$6:$I$1205,'GenSR'!N606),0)-IF(ISNUMBER('GenSR'!O606),INDEX('913'!$I$6:$I$1205,'GenSR'!O606),0)</f>
        <v>0</v>
      </c>
      <c r="T600" s="6">
        <f>IF(S600=0,1,MAX(1,SQRT(S600^2+(IF(ISNUMBER('GenSR'!H606),INDEX('913'!$J$6:$J$1205,'GenSR'!H606),0)+IF(ISNUMBER('GenSR'!I606),INDEX('913'!$J$6:$J$1205,'GenSR'!I606),0)+IF(ISNUMBER('GenSR'!J606),INDEX('913'!$J$6:$J$1205,'GenSR'!J606),0)+IF(ISNUMBER('GenSR'!K606),INDEX('913'!$J$6:$J$1205,'GenSR'!K606),0)+IF(ISNUMBER('GenSR'!L606),INDEX('913'!$J$6:$J$1205,'GenSR'!L606),0)+IF(ISNUMBER('GenSR'!M606),INDEX('913'!$J$6:$J$1205,'GenSR'!M606),0)+IF(ISNUMBER('GenSR'!N606),INDEX('913'!$J$6:$J$1205,'GenSR'!N606),0)+IF(ISNUMBER('GenSR'!O606),INDEX('913'!$J$6:$J$1205,'GenSR'!O606),0))^2)/S600))</f>
        <v>0</v>
      </c>
      <c r="U600" s="26">
        <f>100*('GenSR'!AO606*'935'!Q549*T600)/'11'!B$17</f>
        <v>0</v>
      </c>
      <c r="V600" s="26">
        <f>100*'GenSR'!AN606/'11'!B$17</f>
        <v>0</v>
      </c>
      <c r="W600" s="26">
        <f>100*('GenSR'!AO606*T600)/'11'!D$17</f>
        <v>0</v>
      </c>
      <c r="X600" s="26">
        <f>100/'11'!B$17*'GenAgg'!E$27*'GenVol'!F561</f>
        <v>0</v>
      </c>
      <c r="Y600" s="26">
        <f>IF('GenVol'!B561=0,0,(1-B600/'GenVol'!B561)*(V600+IF('935'!Q549=0,0,(W600*'935'!Q549*('11'!D$17-'935'!Y549)/('11'!B$17-'935'!X549)))))</f>
        <v>0</v>
      </c>
      <c r="Z600" s="6">
        <f>IF('GenVol'!B561=0,1,B600/'GenVol'!B561)*W600</f>
        <v>0</v>
      </c>
      <c r="AA600" s="26">
        <f>IF('GenVol'!B561=0,1,B600/'GenVol'!B561)*V600</f>
        <v>0</v>
      </c>
      <c r="AB600" s="26">
        <f>X600+AA600</f>
        <v>0</v>
      </c>
      <c r="AC600" s="24">
        <f>'11'!D$17-'935'!Y549</f>
        <v>0</v>
      </c>
      <c r="AD600" s="24">
        <f>(P600+Q600)*'GenVol'!B561</f>
        <v>0</v>
      </c>
      <c r="AE600" s="10"/>
    </row>
    <row r="601" spans="1:31">
      <c r="A601" s="21">
        <v>544</v>
      </c>
      <c r="B601" s="24">
        <f>'GenVol'!B562-('935'!T550*(1-'935'!X550/'11'!B$17))</f>
        <v>0</v>
      </c>
      <c r="C601" s="6">
        <f>MAX('11'!$C$45+0,MIN('935'!L550+0,'11'!$C$40+0))</f>
        <v>0</v>
      </c>
      <c r="D601" s="6">
        <f>MAX('11'!$D$45+0,MIN('935'!M550+0,'11'!$D$40+0))</f>
        <v>0</v>
      </c>
      <c r="E601" s="6">
        <f>MAX('11'!$E$45+0,MIN('935'!N550+0,'11'!$E$40+0))</f>
        <v>0</v>
      </c>
      <c r="F601" s="6">
        <f>MAX('11'!$F$45+0,MIN('935'!O550+0,'11'!$F$40+0))</f>
        <v>0</v>
      </c>
      <c r="G601" s="6">
        <f>MAX('11'!$G$45+0,MIN('935'!P550+0,'11'!$G$40+0))</f>
        <v>0</v>
      </c>
      <c r="H601" s="6">
        <f>IF('935'!$K550=1000,'Fixed'!$M$636*'Fixed'!$F561/(1+'11'!$C$12)*$C601,0)</f>
        <v>0</v>
      </c>
      <c r="I601" s="6">
        <f>IF(MOD('935'!$K550,1000)=100,'Fixed'!$N$636*'Fixed'!$F561/(1+'11'!$D$12)*$D601,0)</f>
        <v>0</v>
      </c>
      <c r="J601" s="6">
        <f>IF(MOD('935'!$K550,100)=10,'Fixed'!$O$636*'Fixed'!$F561/(1+'11'!$E$12)*$E601,0)</f>
        <v>0</v>
      </c>
      <c r="K601" s="6">
        <f>IF(AND(MOD('935'!$K550,10)&gt;0,MOD('935'!$K550,1000)&gt;1),'Fixed'!$P$636*'Fixed'!$F561/(1+'11'!$F$12)*$F601,0)</f>
        <v>0</v>
      </c>
      <c r="L601" s="6">
        <f>IF(MOD('935'!$K550,1000)=1,'Fixed'!$Q$636*'Fixed'!$F561/(1+'11'!$G$12)*$G601,0)</f>
        <v>0</v>
      </c>
      <c r="M601" s="6">
        <f>IF('935'!$K550&gt;1000,'Fixed'!$M$636*'GenVol'!$F562*$C601,0)</f>
        <v>0</v>
      </c>
      <c r="N601" s="6">
        <f>IF(MOD('935'!$K550,1000)&gt;100,'Fixed'!$N$636*'GenVol'!$F562*$D601,0)</f>
        <v>0</v>
      </c>
      <c r="O601" s="6">
        <f>IF(MOD('935'!$K550,100)&gt;10,'Fixed'!$O$636*'GenVol'!$F562*$E601,0)</f>
        <v>0</v>
      </c>
      <c r="P601" s="6">
        <f>$H601+$I601+$J601+$K601+$L601</f>
        <v>0</v>
      </c>
      <c r="Q601" s="6">
        <f>$M601+$N601+$O601</f>
        <v>0</v>
      </c>
      <c r="R601" s="26">
        <f>100/'11'!B$17*'Fixed'!E561*('Fixed'!E$1278+'Fixed'!F$1278)</f>
        <v>0</v>
      </c>
      <c r="S601" s="24">
        <f>0-IF(ISNUMBER('GenSR'!H607),INDEX('913'!$I$6:$I$1205,'GenSR'!H607),0)-IF(ISNUMBER('GenSR'!I607),INDEX('913'!$I$6:$I$1205,'GenSR'!I607),0)-IF(ISNUMBER('GenSR'!J607),INDEX('913'!$I$6:$I$1205,'GenSR'!J607),0)-IF(ISNUMBER('GenSR'!K607),INDEX('913'!$I$6:$I$1205,'GenSR'!K607),0)-IF(ISNUMBER('GenSR'!L607),INDEX('913'!$I$6:$I$1205,'GenSR'!L607),0)-IF(ISNUMBER('GenSR'!M607),INDEX('913'!$I$6:$I$1205,'GenSR'!M607),0)-IF(ISNUMBER('GenSR'!N607),INDEX('913'!$I$6:$I$1205,'GenSR'!N607),0)-IF(ISNUMBER('GenSR'!O607),INDEX('913'!$I$6:$I$1205,'GenSR'!O607),0)</f>
        <v>0</v>
      </c>
      <c r="T601" s="6">
        <f>IF(S601=0,1,MAX(1,SQRT(S601^2+(IF(ISNUMBER('GenSR'!H607),INDEX('913'!$J$6:$J$1205,'GenSR'!H607),0)+IF(ISNUMBER('GenSR'!I607),INDEX('913'!$J$6:$J$1205,'GenSR'!I607),0)+IF(ISNUMBER('GenSR'!J607),INDEX('913'!$J$6:$J$1205,'GenSR'!J607),0)+IF(ISNUMBER('GenSR'!K607),INDEX('913'!$J$6:$J$1205,'GenSR'!K607),0)+IF(ISNUMBER('GenSR'!L607),INDEX('913'!$J$6:$J$1205,'GenSR'!L607),0)+IF(ISNUMBER('GenSR'!M607),INDEX('913'!$J$6:$J$1205,'GenSR'!M607),0)+IF(ISNUMBER('GenSR'!N607),INDEX('913'!$J$6:$J$1205,'GenSR'!N607),0)+IF(ISNUMBER('GenSR'!O607),INDEX('913'!$J$6:$J$1205,'GenSR'!O607),0))^2)/S601))</f>
        <v>0</v>
      </c>
      <c r="U601" s="26">
        <f>100*('GenSR'!AO607*'935'!Q550*T601)/'11'!B$17</f>
        <v>0</v>
      </c>
      <c r="V601" s="26">
        <f>100*'GenSR'!AN607/'11'!B$17</f>
        <v>0</v>
      </c>
      <c r="W601" s="26">
        <f>100*('GenSR'!AO607*T601)/'11'!D$17</f>
        <v>0</v>
      </c>
      <c r="X601" s="26">
        <f>100/'11'!B$17*'GenAgg'!E$27*'GenVol'!F562</f>
        <v>0</v>
      </c>
      <c r="Y601" s="26">
        <f>IF('GenVol'!B562=0,0,(1-B601/'GenVol'!B562)*(V601+IF('935'!Q550=0,0,(W601*'935'!Q550*('11'!D$17-'935'!Y550)/('11'!B$17-'935'!X550)))))</f>
        <v>0</v>
      </c>
      <c r="Z601" s="6">
        <f>IF('GenVol'!B562=0,1,B601/'GenVol'!B562)*W601</f>
        <v>0</v>
      </c>
      <c r="AA601" s="26">
        <f>IF('GenVol'!B562=0,1,B601/'GenVol'!B562)*V601</f>
        <v>0</v>
      </c>
      <c r="AB601" s="26">
        <f>X601+AA601</f>
        <v>0</v>
      </c>
      <c r="AC601" s="24">
        <f>'11'!D$17-'935'!Y550</f>
        <v>0</v>
      </c>
      <c r="AD601" s="24">
        <f>(P601+Q601)*'GenVol'!B562</f>
        <v>0</v>
      </c>
      <c r="AE601" s="10"/>
    </row>
    <row r="602" spans="1:31">
      <c r="A602" s="21">
        <v>545</v>
      </c>
      <c r="B602" s="24">
        <f>'GenVol'!B563-('935'!T551*(1-'935'!X551/'11'!B$17))</f>
        <v>0</v>
      </c>
      <c r="C602" s="6">
        <f>MAX('11'!$C$45+0,MIN('935'!L551+0,'11'!$C$40+0))</f>
        <v>0</v>
      </c>
      <c r="D602" s="6">
        <f>MAX('11'!$D$45+0,MIN('935'!M551+0,'11'!$D$40+0))</f>
        <v>0</v>
      </c>
      <c r="E602" s="6">
        <f>MAX('11'!$E$45+0,MIN('935'!N551+0,'11'!$E$40+0))</f>
        <v>0</v>
      </c>
      <c r="F602" s="6">
        <f>MAX('11'!$F$45+0,MIN('935'!O551+0,'11'!$F$40+0))</f>
        <v>0</v>
      </c>
      <c r="G602" s="6">
        <f>MAX('11'!$G$45+0,MIN('935'!P551+0,'11'!$G$40+0))</f>
        <v>0</v>
      </c>
      <c r="H602" s="6">
        <f>IF('935'!$K551=1000,'Fixed'!$M$636*'Fixed'!$F562/(1+'11'!$C$12)*$C602,0)</f>
        <v>0</v>
      </c>
      <c r="I602" s="6">
        <f>IF(MOD('935'!$K551,1000)=100,'Fixed'!$N$636*'Fixed'!$F562/(1+'11'!$D$12)*$D602,0)</f>
        <v>0</v>
      </c>
      <c r="J602" s="6">
        <f>IF(MOD('935'!$K551,100)=10,'Fixed'!$O$636*'Fixed'!$F562/(1+'11'!$E$12)*$E602,0)</f>
        <v>0</v>
      </c>
      <c r="K602" s="6">
        <f>IF(AND(MOD('935'!$K551,10)&gt;0,MOD('935'!$K551,1000)&gt;1),'Fixed'!$P$636*'Fixed'!$F562/(1+'11'!$F$12)*$F602,0)</f>
        <v>0</v>
      </c>
      <c r="L602" s="6">
        <f>IF(MOD('935'!$K551,1000)=1,'Fixed'!$Q$636*'Fixed'!$F562/(1+'11'!$G$12)*$G602,0)</f>
        <v>0</v>
      </c>
      <c r="M602" s="6">
        <f>IF('935'!$K551&gt;1000,'Fixed'!$M$636*'GenVol'!$F563*$C602,0)</f>
        <v>0</v>
      </c>
      <c r="N602" s="6">
        <f>IF(MOD('935'!$K551,1000)&gt;100,'Fixed'!$N$636*'GenVol'!$F563*$D602,0)</f>
        <v>0</v>
      </c>
      <c r="O602" s="6">
        <f>IF(MOD('935'!$K551,100)&gt;10,'Fixed'!$O$636*'GenVol'!$F563*$E602,0)</f>
        <v>0</v>
      </c>
      <c r="P602" s="6">
        <f>$H602+$I602+$J602+$K602+$L602</f>
        <v>0</v>
      </c>
      <c r="Q602" s="6">
        <f>$M602+$N602+$O602</f>
        <v>0</v>
      </c>
      <c r="R602" s="26">
        <f>100/'11'!B$17*'Fixed'!E562*('Fixed'!E$1278+'Fixed'!F$1278)</f>
        <v>0</v>
      </c>
      <c r="S602" s="24">
        <f>0-IF(ISNUMBER('GenSR'!H608),INDEX('913'!$I$6:$I$1205,'GenSR'!H608),0)-IF(ISNUMBER('GenSR'!I608),INDEX('913'!$I$6:$I$1205,'GenSR'!I608),0)-IF(ISNUMBER('GenSR'!J608),INDEX('913'!$I$6:$I$1205,'GenSR'!J608),0)-IF(ISNUMBER('GenSR'!K608),INDEX('913'!$I$6:$I$1205,'GenSR'!K608),0)-IF(ISNUMBER('GenSR'!L608),INDEX('913'!$I$6:$I$1205,'GenSR'!L608),0)-IF(ISNUMBER('GenSR'!M608),INDEX('913'!$I$6:$I$1205,'GenSR'!M608),0)-IF(ISNUMBER('GenSR'!N608),INDEX('913'!$I$6:$I$1205,'GenSR'!N608),0)-IF(ISNUMBER('GenSR'!O608),INDEX('913'!$I$6:$I$1205,'GenSR'!O608),0)</f>
        <v>0</v>
      </c>
      <c r="T602" s="6">
        <f>IF(S602=0,1,MAX(1,SQRT(S602^2+(IF(ISNUMBER('GenSR'!H608),INDEX('913'!$J$6:$J$1205,'GenSR'!H608),0)+IF(ISNUMBER('GenSR'!I608),INDEX('913'!$J$6:$J$1205,'GenSR'!I608),0)+IF(ISNUMBER('GenSR'!J608),INDEX('913'!$J$6:$J$1205,'GenSR'!J608),0)+IF(ISNUMBER('GenSR'!K608),INDEX('913'!$J$6:$J$1205,'GenSR'!K608),0)+IF(ISNUMBER('GenSR'!L608),INDEX('913'!$J$6:$J$1205,'GenSR'!L608),0)+IF(ISNUMBER('GenSR'!M608),INDEX('913'!$J$6:$J$1205,'GenSR'!M608),0)+IF(ISNUMBER('GenSR'!N608),INDEX('913'!$J$6:$J$1205,'GenSR'!N608),0)+IF(ISNUMBER('GenSR'!O608),INDEX('913'!$J$6:$J$1205,'GenSR'!O608),0))^2)/S602))</f>
        <v>0</v>
      </c>
      <c r="U602" s="26">
        <f>100*('GenSR'!AO608*'935'!Q551*T602)/'11'!B$17</f>
        <v>0</v>
      </c>
      <c r="V602" s="26">
        <f>100*'GenSR'!AN608/'11'!B$17</f>
        <v>0</v>
      </c>
      <c r="W602" s="26">
        <f>100*('GenSR'!AO608*T602)/'11'!D$17</f>
        <v>0</v>
      </c>
      <c r="X602" s="26">
        <f>100/'11'!B$17*'GenAgg'!E$27*'GenVol'!F563</f>
        <v>0</v>
      </c>
      <c r="Y602" s="26">
        <f>IF('GenVol'!B563=0,0,(1-B602/'GenVol'!B563)*(V602+IF('935'!Q551=0,0,(W602*'935'!Q551*('11'!D$17-'935'!Y551)/('11'!B$17-'935'!X551)))))</f>
        <v>0</v>
      </c>
      <c r="Z602" s="6">
        <f>IF('GenVol'!B563=0,1,B602/'GenVol'!B563)*W602</f>
        <v>0</v>
      </c>
      <c r="AA602" s="26">
        <f>IF('GenVol'!B563=0,1,B602/'GenVol'!B563)*V602</f>
        <v>0</v>
      </c>
      <c r="AB602" s="26">
        <f>X602+AA602</f>
        <v>0</v>
      </c>
      <c r="AC602" s="24">
        <f>'11'!D$17-'935'!Y551</f>
        <v>0</v>
      </c>
      <c r="AD602" s="24">
        <f>(P602+Q602)*'GenVol'!B563</f>
        <v>0</v>
      </c>
      <c r="AE602" s="10"/>
    </row>
    <row r="603" spans="1:31">
      <c r="A603" s="21">
        <v>546</v>
      </c>
      <c r="B603" s="24">
        <f>'GenVol'!B564-('935'!T552*(1-'935'!X552/'11'!B$17))</f>
        <v>0</v>
      </c>
      <c r="C603" s="6">
        <f>MAX('11'!$C$45+0,MIN('935'!L552+0,'11'!$C$40+0))</f>
        <v>0</v>
      </c>
      <c r="D603" s="6">
        <f>MAX('11'!$D$45+0,MIN('935'!M552+0,'11'!$D$40+0))</f>
        <v>0</v>
      </c>
      <c r="E603" s="6">
        <f>MAX('11'!$E$45+0,MIN('935'!N552+0,'11'!$E$40+0))</f>
        <v>0</v>
      </c>
      <c r="F603" s="6">
        <f>MAX('11'!$F$45+0,MIN('935'!O552+0,'11'!$F$40+0))</f>
        <v>0</v>
      </c>
      <c r="G603" s="6">
        <f>MAX('11'!$G$45+0,MIN('935'!P552+0,'11'!$G$40+0))</f>
        <v>0</v>
      </c>
      <c r="H603" s="6">
        <f>IF('935'!$K552=1000,'Fixed'!$M$636*'Fixed'!$F563/(1+'11'!$C$12)*$C603,0)</f>
        <v>0</v>
      </c>
      <c r="I603" s="6">
        <f>IF(MOD('935'!$K552,1000)=100,'Fixed'!$N$636*'Fixed'!$F563/(1+'11'!$D$12)*$D603,0)</f>
        <v>0</v>
      </c>
      <c r="J603" s="6">
        <f>IF(MOD('935'!$K552,100)=10,'Fixed'!$O$636*'Fixed'!$F563/(1+'11'!$E$12)*$E603,0)</f>
        <v>0</v>
      </c>
      <c r="K603" s="6">
        <f>IF(AND(MOD('935'!$K552,10)&gt;0,MOD('935'!$K552,1000)&gt;1),'Fixed'!$P$636*'Fixed'!$F563/(1+'11'!$F$12)*$F603,0)</f>
        <v>0</v>
      </c>
      <c r="L603" s="6">
        <f>IF(MOD('935'!$K552,1000)=1,'Fixed'!$Q$636*'Fixed'!$F563/(1+'11'!$G$12)*$G603,0)</f>
        <v>0</v>
      </c>
      <c r="M603" s="6">
        <f>IF('935'!$K552&gt;1000,'Fixed'!$M$636*'GenVol'!$F564*$C603,0)</f>
        <v>0</v>
      </c>
      <c r="N603" s="6">
        <f>IF(MOD('935'!$K552,1000)&gt;100,'Fixed'!$N$636*'GenVol'!$F564*$D603,0)</f>
        <v>0</v>
      </c>
      <c r="O603" s="6">
        <f>IF(MOD('935'!$K552,100)&gt;10,'Fixed'!$O$636*'GenVol'!$F564*$E603,0)</f>
        <v>0</v>
      </c>
      <c r="P603" s="6">
        <f>$H603+$I603+$J603+$K603+$L603</f>
        <v>0</v>
      </c>
      <c r="Q603" s="6">
        <f>$M603+$N603+$O603</f>
        <v>0</v>
      </c>
      <c r="R603" s="26">
        <f>100/'11'!B$17*'Fixed'!E563*('Fixed'!E$1278+'Fixed'!F$1278)</f>
        <v>0</v>
      </c>
      <c r="S603" s="24">
        <f>0-IF(ISNUMBER('GenSR'!H609),INDEX('913'!$I$6:$I$1205,'GenSR'!H609),0)-IF(ISNUMBER('GenSR'!I609),INDEX('913'!$I$6:$I$1205,'GenSR'!I609),0)-IF(ISNUMBER('GenSR'!J609),INDEX('913'!$I$6:$I$1205,'GenSR'!J609),0)-IF(ISNUMBER('GenSR'!K609),INDEX('913'!$I$6:$I$1205,'GenSR'!K609),0)-IF(ISNUMBER('GenSR'!L609),INDEX('913'!$I$6:$I$1205,'GenSR'!L609),0)-IF(ISNUMBER('GenSR'!M609),INDEX('913'!$I$6:$I$1205,'GenSR'!M609),0)-IF(ISNUMBER('GenSR'!N609),INDEX('913'!$I$6:$I$1205,'GenSR'!N609),0)-IF(ISNUMBER('GenSR'!O609),INDEX('913'!$I$6:$I$1205,'GenSR'!O609),0)</f>
        <v>0</v>
      </c>
      <c r="T603" s="6">
        <f>IF(S603=0,1,MAX(1,SQRT(S603^2+(IF(ISNUMBER('GenSR'!H609),INDEX('913'!$J$6:$J$1205,'GenSR'!H609),0)+IF(ISNUMBER('GenSR'!I609),INDEX('913'!$J$6:$J$1205,'GenSR'!I609),0)+IF(ISNUMBER('GenSR'!J609),INDEX('913'!$J$6:$J$1205,'GenSR'!J609),0)+IF(ISNUMBER('GenSR'!K609),INDEX('913'!$J$6:$J$1205,'GenSR'!K609),0)+IF(ISNUMBER('GenSR'!L609),INDEX('913'!$J$6:$J$1205,'GenSR'!L609),0)+IF(ISNUMBER('GenSR'!M609),INDEX('913'!$J$6:$J$1205,'GenSR'!M609),0)+IF(ISNUMBER('GenSR'!N609),INDEX('913'!$J$6:$J$1205,'GenSR'!N609),0)+IF(ISNUMBER('GenSR'!O609),INDEX('913'!$J$6:$J$1205,'GenSR'!O609),0))^2)/S603))</f>
        <v>0</v>
      </c>
      <c r="U603" s="26">
        <f>100*('GenSR'!AO609*'935'!Q552*T603)/'11'!B$17</f>
        <v>0</v>
      </c>
      <c r="V603" s="26">
        <f>100*'GenSR'!AN609/'11'!B$17</f>
        <v>0</v>
      </c>
      <c r="W603" s="26">
        <f>100*('GenSR'!AO609*T603)/'11'!D$17</f>
        <v>0</v>
      </c>
      <c r="X603" s="26">
        <f>100/'11'!B$17*'GenAgg'!E$27*'GenVol'!F564</f>
        <v>0</v>
      </c>
      <c r="Y603" s="26">
        <f>IF('GenVol'!B564=0,0,(1-B603/'GenVol'!B564)*(V603+IF('935'!Q552=0,0,(W603*'935'!Q552*('11'!D$17-'935'!Y552)/('11'!B$17-'935'!X552)))))</f>
        <v>0</v>
      </c>
      <c r="Z603" s="6">
        <f>IF('GenVol'!B564=0,1,B603/'GenVol'!B564)*W603</f>
        <v>0</v>
      </c>
      <c r="AA603" s="26">
        <f>IF('GenVol'!B564=0,1,B603/'GenVol'!B564)*V603</f>
        <v>0</v>
      </c>
      <c r="AB603" s="26">
        <f>X603+AA603</f>
        <v>0</v>
      </c>
      <c r="AC603" s="24">
        <f>'11'!D$17-'935'!Y552</f>
        <v>0</v>
      </c>
      <c r="AD603" s="24">
        <f>(P603+Q603)*'GenVol'!B564</f>
        <v>0</v>
      </c>
      <c r="AE603" s="10"/>
    </row>
    <row r="604" spans="1:31">
      <c r="A604" s="21">
        <v>547</v>
      </c>
      <c r="B604" s="24">
        <f>'GenVol'!B565-('935'!T553*(1-'935'!X553/'11'!B$17))</f>
        <v>0</v>
      </c>
      <c r="C604" s="6">
        <f>MAX('11'!$C$45+0,MIN('935'!L553+0,'11'!$C$40+0))</f>
        <v>0</v>
      </c>
      <c r="D604" s="6">
        <f>MAX('11'!$D$45+0,MIN('935'!M553+0,'11'!$D$40+0))</f>
        <v>0</v>
      </c>
      <c r="E604" s="6">
        <f>MAX('11'!$E$45+0,MIN('935'!N553+0,'11'!$E$40+0))</f>
        <v>0</v>
      </c>
      <c r="F604" s="6">
        <f>MAX('11'!$F$45+0,MIN('935'!O553+0,'11'!$F$40+0))</f>
        <v>0</v>
      </c>
      <c r="G604" s="6">
        <f>MAX('11'!$G$45+0,MIN('935'!P553+0,'11'!$G$40+0))</f>
        <v>0</v>
      </c>
      <c r="H604" s="6">
        <f>IF('935'!$K553=1000,'Fixed'!$M$636*'Fixed'!$F564/(1+'11'!$C$12)*$C604,0)</f>
        <v>0</v>
      </c>
      <c r="I604" s="6">
        <f>IF(MOD('935'!$K553,1000)=100,'Fixed'!$N$636*'Fixed'!$F564/(1+'11'!$D$12)*$D604,0)</f>
        <v>0</v>
      </c>
      <c r="J604" s="6">
        <f>IF(MOD('935'!$K553,100)=10,'Fixed'!$O$636*'Fixed'!$F564/(1+'11'!$E$12)*$E604,0)</f>
        <v>0</v>
      </c>
      <c r="K604" s="6">
        <f>IF(AND(MOD('935'!$K553,10)&gt;0,MOD('935'!$K553,1000)&gt;1),'Fixed'!$P$636*'Fixed'!$F564/(1+'11'!$F$12)*$F604,0)</f>
        <v>0</v>
      </c>
      <c r="L604" s="6">
        <f>IF(MOD('935'!$K553,1000)=1,'Fixed'!$Q$636*'Fixed'!$F564/(1+'11'!$G$12)*$G604,0)</f>
        <v>0</v>
      </c>
      <c r="M604" s="6">
        <f>IF('935'!$K553&gt;1000,'Fixed'!$M$636*'GenVol'!$F565*$C604,0)</f>
        <v>0</v>
      </c>
      <c r="N604" s="6">
        <f>IF(MOD('935'!$K553,1000)&gt;100,'Fixed'!$N$636*'GenVol'!$F565*$D604,0)</f>
        <v>0</v>
      </c>
      <c r="O604" s="6">
        <f>IF(MOD('935'!$K553,100)&gt;10,'Fixed'!$O$636*'GenVol'!$F565*$E604,0)</f>
        <v>0</v>
      </c>
      <c r="P604" s="6">
        <f>$H604+$I604+$J604+$K604+$L604</f>
        <v>0</v>
      </c>
      <c r="Q604" s="6">
        <f>$M604+$N604+$O604</f>
        <v>0</v>
      </c>
      <c r="R604" s="26">
        <f>100/'11'!B$17*'Fixed'!E564*('Fixed'!E$1278+'Fixed'!F$1278)</f>
        <v>0</v>
      </c>
      <c r="S604" s="24">
        <f>0-IF(ISNUMBER('GenSR'!H610),INDEX('913'!$I$6:$I$1205,'GenSR'!H610),0)-IF(ISNUMBER('GenSR'!I610),INDEX('913'!$I$6:$I$1205,'GenSR'!I610),0)-IF(ISNUMBER('GenSR'!J610),INDEX('913'!$I$6:$I$1205,'GenSR'!J610),0)-IF(ISNUMBER('GenSR'!K610),INDEX('913'!$I$6:$I$1205,'GenSR'!K610),0)-IF(ISNUMBER('GenSR'!L610),INDEX('913'!$I$6:$I$1205,'GenSR'!L610),0)-IF(ISNUMBER('GenSR'!M610),INDEX('913'!$I$6:$I$1205,'GenSR'!M610),0)-IF(ISNUMBER('GenSR'!N610),INDEX('913'!$I$6:$I$1205,'GenSR'!N610),0)-IF(ISNUMBER('GenSR'!O610),INDEX('913'!$I$6:$I$1205,'GenSR'!O610),0)</f>
        <v>0</v>
      </c>
      <c r="T604" s="6">
        <f>IF(S604=0,1,MAX(1,SQRT(S604^2+(IF(ISNUMBER('GenSR'!H610),INDEX('913'!$J$6:$J$1205,'GenSR'!H610),0)+IF(ISNUMBER('GenSR'!I610),INDEX('913'!$J$6:$J$1205,'GenSR'!I610),0)+IF(ISNUMBER('GenSR'!J610),INDEX('913'!$J$6:$J$1205,'GenSR'!J610),0)+IF(ISNUMBER('GenSR'!K610),INDEX('913'!$J$6:$J$1205,'GenSR'!K610),0)+IF(ISNUMBER('GenSR'!L610),INDEX('913'!$J$6:$J$1205,'GenSR'!L610),0)+IF(ISNUMBER('GenSR'!M610),INDEX('913'!$J$6:$J$1205,'GenSR'!M610),0)+IF(ISNUMBER('GenSR'!N610),INDEX('913'!$J$6:$J$1205,'GenSR'!N610),0)+IF(ISNUMBER('GenSR'!O610),INDEX('913'!$J$6:$J$1205,'GenSR'!O610),0))^2)/S604))</f>
        <v>0</v>
      </c>
      <c r="U604" s="26">
        <f>100*('GenSR'!AO610*'935'!Q553*T604)/'11'!B$17</f>
        <v>0</v>
      </c>
      <c r="V604" s="26">
        <f>100*'GenSR'!AN610/'11'!B$17</f>
        <v>0</v>
      </c>
      <c r="W604" s="26">
        <f>100*('GenSR'!AO610*T604)/'11'!D$17</f>
        <v>0</v>
      </c>
      <c r="X604" s="26">
        <f>100/'11'!B$17*'GenAgg'!E$27*'GenVol'!F565</f>
        <v>0</v>
      </c>
      <c r="Y604" s="26">
        <f>IF('GenVol'!B565=0,0,(1-B604/'GenVol'!B565)*(V604+IF('935'!Q553=0,0,(W604*'935'!Q553*('11'!D$17-'935'!Y553)/('11'!B$17-'935'!X553)))))</f>
        <v>0</v>
      </c>
      <c r="Z604" s="6">
        <f>IF('GenVol'!B565=0,1,B604/'GenVol'!B565)*W604</f>
        <v>0</v>
      </c>
      <c r="AA604" s="26">
        <f>IF('GenVol'!B565=0,1,B604/'GenVol'!B565)*V604</f>
        <v>0</v>
      </c>
      <c r="AB604" s="26">
        <f>X604+AA604</f>
        <v>0</v>
      </c>
      <c r="AC604" s="24">
        <f>'11'!D$17-'935'!Y553</f>
        <v>0</v>
      </c>
      <c r="AD604" s="24">
        <f>(P604+Q604)*'GenVol'!B565</f>
        <v>0</v>
      </c>
      <c r="AE604" s="10"/>
    </row>
    <row r="605" spans="1:31">
      <c r="A605" s="21">
        <v>548</v>
      </c>
      <c r="B605" s="24">
        <f>'GenVol'!B566-('935'!T554*(1-'935'!X554/'11'!B$17))</f>
        <v>0</v>
      </c>
      <c r="C605" s="6">
        <f>MAX('11'!$C$45+0,MIN('935'!L554+0,'11'!$C$40+0))</f>
        <v>0</v>
      </c>
      <c r="D605" s="6">
        <f>MAX('11'!$D$45+0,MIN('935'!M554+0,'11'!$D$40+0))</f>
        <v>0</v>
      </c>
      <c r="E605" s="6">
        <f>MAX('11'!$E$45+0,MIN('935'!N554+0,'11'!$E$40+0))</f>
        <v>0</v>
      </c>
      <c r="F605" s="6">
        <f>MAX('11'!$F$45+0,MIN('935'!O554+0,'11'!$F$40+0))</f>
        <v>0</v>
      </c>
      <c r="G605" s="6">
        <f>MAX('11'!$G$45+0,MIN('935'!P554+0,'11'!$G$40+0))</f>
        <v>0</v>
      </c>
      <c r="H605" s="6">
        <f>IF('935'!$K554=1000,'Fixed'!$M$636*'Fixed'!$F565/(1+'11'!$C$12)*$C605,0)</f>
        <v>0</v>
      </c>
      <c r="I605" s="6">
        <f>IF(MOD('935'!$K554,1000)=100,'Fixed'!$N$636*'Fixed'!$F565/(1+'11'!$D$12)*$D605,0)</f>
        <v>0</v>
      </c>
      <c r="J605" s="6">
        <f>IF(MOD('935'!$K554,100)=10,'Fixed'!$O$636*'Fixed'!$F565/(1+'11'!$E$12)*$E605,0)</f>
        <v>0</v>
      </c>
      <c r="K605" s="6">
        <f>IF(AND(MOD('935'!$K554,10)&gt;0,MOD('935'!$K554,1000)&gt;1),'Fixed'!$P$636*'Fixed'!$F565/(1+'11'!$F$12)*$F605,0)</f>
        <v>0</v>
      </c>
      <c r="L605" s="6">
        <f>IF(MOD('935'!$K554,1000)=1,'Fixed'!$Q$636*'Fixed'!$F565/(1+'11'!$G$12)*$G605,0)</f>
        <v>0</v>
      </c>
      <c r="M605" s="6">
        <f>IF('935'!$K554&gt;1000,'Fixed'!$M$636*'GenVol'!$F566*$C605,0)</f>
        <v>0</v>
      </c>
      <c r="N605" s="6">
        <f>IF(MOD('935'!$K554,1000)&gt;100,'Fixed'!$N$636*'GenVol'!$F566*$D605,0)</f>
        <v>0</v>
      </c>
      <c r="O605" s="6">
        <f>IF(MOD('935'!$K554,100)&gt;10,'Fixed'!$O$636*'GenVol'!$F566*$E605,0)</f>
        <v>0</v>
      </c>
      <c r="P605" s="6">
        <f>$H605+$I605+$J605+$K605+$L605</f>
        <v>0</v>
      </c>
      <c r="Q605" s="6">
        <f>$M605+$N605+$O605</f>
        <v>0</v>
      </c>
      <c r="R605" s="26">
        <f>100/'11'!B$17*'Fixed'!E565*('Fixed'!E$1278+'Fixed'!F$1278)</f>
        <v>0</v>
      </c>
      <c r="S605" s="24">
        <f>0-IF(ISNUMBER('GenSR'!H611),INDEX('913'!$I$6:$I$1205,'GenSR'!H611),0)-IF(ISNUMBER('GenSR'!I611),INDEX('913'!$I$6:$I$1205,'GenSR'!I611),0)-IF(ISNUMBER('GenSR'!J611),INDEX('913'!$I$6:$I$1205,'GenSR'!J611),0)-IF(ISNUMBER('GenSR'!K611),INDEX('913'!$I$6:$I$1205,'GenSR'!K611),0)-IF(ISNUMBER('GenSR'!L611),INDEX('913'!$I$6:$I$1205,'GenSR'!L611),0)-IF(ISNUMBER('GenSR'!M611),INDEX('913'!$I$6:$I$1205,'GenSR'!M611),0)-IF(ISNUMBER('GenSR'!N611),INDEX('913'!$I$6:$I$1205,'GenSR'!N611),0)-IF(ISNUMBER('GenSR'!O611),INDEX('913'!$I$6:$I$1205,'GenSR'!O611),0)</f>
        <v>0</v>
      </c>
      <c r="T605" s="6">
        <f>IF(S605=0,1,MAX(1,SQRT(S605^2+(IF(ISNUMBER('GenSR'!H611),INDEX('913'!$J$6:$J$1205,'GenSR'!H611),0)+IF(ISNUMBER('GenSR'!I611),INDEX('913'!$J$6:$J$1205,'GenSR'!I611),0)+IF(ISNUMBER('GenSR'!J611),INDEX('913'!$J$6:$J$1205,'GenSR'!J611),0)+IF(ISNUMBER('GenSR'!K611),INDEX('913'!$J$6:$J$1205,'GenSR'!K611),0)+IF(ISNUMBER('GenSR'!L611),INDEX('913'!$J$6:$J$1205,'GenSR'!L611),0)+IF(ISNUMBER('GenSR'!M611),INDEX('913'!$J$6:$J$1205,'GenSR'!M611),0)+IF(ISNUMBER('GenSR'!N611),INDEX('913'!$J$6:$J$1205,'GenSR'!N611),0)+IF(ISNUMBER('GenSR'!O611),INDEX('913'!$J$6:$J$1205,'GenSR'!O611),0))^2)/S605))</f>
        <v>0</v>
      </c>
      <c r="U605" s="26">
        <f>100*('GenSR'!AO611*'935'!Q554*T605)/'11'!B$17</f>
        <v>0</v>
      </c>
      <c r="V605" s="26">
        <f>100*'GenSR'!AN611/'11'!B$17</f>
        <v>0</v>
      </c>
      <c r="W605" s="26">
        <f>100*('GenSR'!AO611*T605)/'11'!D$17</f>
        <v>0</v>
      </c>
      <c r="X605" s="26">
        <f>100/'11'!B$17*'GenAgg'!E$27*'GenVol'!F566</f>
        <v>0</v>
      </c>
      <c r="Y605" s="26">
        <f>IF('GenVol'!B566=0,0,(1-B605/'GenVol'!B566)*(V605+IF('935'!Q554=0,0,(W605*'935'!Q554*('11'!D$17-'935'!Y554)/('11'!B$17-'935'!X554)))))</f>
        <v>0</v>
      </c>
      <c r="Z605" s="6">
        <f>IF('GenVol'!B566=0,1,B605/'GenVol'!B566)*W605</f>
        <v>0</v>
      </c>
      <c r="AA605" s="26">
        <f>IF('GenVol'!B566=0,1,B605/'GenVol'!B566)*V605</f>
        <v>0</v>
      </c>
      <c r="AB605" s="26">
        <f>X605+AA605</f>
        <v>0</v>
      </c>
      <c r="AC605" s="24">
        <f>'11'!D$17-'935'!Y554</f>
        <v>0</v>
      </c>
      <c r="AD605" s="24">
        <f>(P605+Q605)*'GenVol'!B566</f>
        <v>0</v>
      </c>
      <c r="AE605" s="10"/>
    </row>
    <row r="606" spans="1:31">
      <c r="A606" s="21">
        <v>549</v>
      </c>
      <c r="B606" s="24">
        <f>'GenVol'!B567-('935'!T555*(1-'935'!X555/'11'!B$17))</f>
        <v>0</v>
      </c>
      <c r="C606" s="6">
        <f>MAX('11'!$C$45+0,MIN('935'!L555+0,'11'!$C$40+0))</f>
        <v>0</v>
      </c>
      <c r="D606" s="6">
        <f>MAX('11'!$D$45+0,MIN('935'!M555+0,'11'!$D$40+0))</f>
        <v>0</v>
      </c>
      <c r="E606" s="6">
        <f>MAX('11'!$E$45+0,MIN('935'!N555+0,'11'!$E$40+0))</f>
        <v>0</v>
      </c>
      <c r="F606" s="6">
        <f>MAX('11'!$F$45+0,MIN('935'!O555+0,'11'!$F$40+0))</f>
        <v>0</v>
      </c>
      <c r="G606" s="6">
        <f>MAX('11'!$G$45+0,MIN('935'!P555+0,'11'!$G$40+0))</f>
        <v>0</v>
      </c>
      <c r="H606" s="6">
        <f>IF('935'!$K555=1000,'Fixed'!$M$636*'Fixed'!$F566/(1+'11'!$C$12)*$C606,0)</f>
        <v>0</v>
      </c>
      <c r="I606" s="6">
        <f>IF(MOD('935'!$K555,1000)=100,'Fixed'!$N$636*'Fixed'!$F566/(1+'11'!$D$12)*$D606,0)</f>
        <v>0</v>
      </c>
      <c r="J606" s="6">
        <f>IF(MOD('935'!$K555,100)=10,'Fixed'!$O$636*'Fixed'!$F566/(1+'11'!$E$12)*$E606,0)</f>
        <v>0</v>
      </c>
      <c r="K606" s="6">
        <f>IF(AND(MOD('935'!$K555,10)&gt;0,MOD('935'!$K555,1000)&gt;1),'Fixed'!$P$636*'Fixed'!$F566/(1+'11'!$F$12)*$F606,0)</f>
        <v>0</v>
      </c>
      <c r="L606" s="6">
        <f>IF(MOD('935'!$K555,1000)=1,'Fixed'!$Q$636*'Fixed'!$F566/(1+'11'!$G$12)*$G606,0)</f>
        <v>0</v>
      </c>
      <c r="M606" s="6">
        <f>IF('935'!$K555&gt;1000,'Fixed'!$M$636*'GenVol'!$F567*$C606,0)</f>
        <v>0</v>
      </c>
      <c r="N606" s="6">
        <f>IF(MOD('935'!$K555,1000)&gt;100,'Fixed'!$N$636*'GenVol'!$F567*$D606,0)</f>
        <v>0</v>
      </c>
      <c r="O606" s="6">
        <f>IF(MOD('935'!$K555,100)&gt;10,'Fixed'!$O$636*'GenVol'!$F567*$E606,0)</f>
        <v>0</v>
      </c>
      <c r="P606" s="6">
        <f>$H606+$I606+$J606+$K606+$L606</f>
        <v>0</v>
      </c>
      <c r="Q606" s="6">
        <f>$M606+$N606+$O606</f>
        <v>0</v>
      </c>
      <c r="R606" s="26">
        <f>100/'11'!B$17*'Fixed'!E566*('Fixed'!E$1278+'Fixed'!F$1278)</f>
        <v>0</v>
      </c>
      <c r="S606" s="24">
        <f>0-IF(ISNUMBER('GenSR'!H612),INDEX('913'!$I$6:$I$1205,'GenSR'!H612),0)-IF(ISNUMBER('GenSR'!I612),INDEX('913'!$I$6:$I$1205,'GenSR'!I612),0)-IF(ISNUMBER('GenSR'!J612),INDEX('913'!$I$6:$I$1205,'GenSR'!J612),0)-IF(ISNUMBER('GenSR'!K612),INDEX('913'!$I$6:$I$1205,'GenSR'!K612),0)-IF(ISNUMBER('GenSR'!L612),INDEX('913'!$I$6:$I$1205,'GenSR'!L612),0)-IF(ISNUMBER('GenSR'!M612),INDEX('913'!$I$6:$I$1205,'GenSR'!M612),0)-IF(ISNUMBER('GenSR'!N612),INDEX('913'!$I$6:$I$1205,'GenSR'!N612),0)-IF(ISNUMBER('GenSR'!O612),INDEX('913'!$I$6:$I$1205,'GenSR'!O612),0)</f>
        <v>0</v>
      </c>
      <c r="T606" s="6">
        <f>IF(S606=0,1,MAX(1,SQRT(S606^2+(IF(ISNUMBER('GenSR'!H612),INDEX('913'!$J$6:$J$1205,'GenSR'!H612),0)+IF(ISNUMBER('GenSR'!I612),INDEX('913'!$J$6:$J$1205,'GenSR'!I612),0)+IF(ISNUMBER('GenSR'!J612),INDEX('913'!$J$6:$J$1205,'GenSR'!J612),0)+IF(ISNUMBER('GenSR'!K612),INDEX('913'!$J$6:$J$1205,'GenSR'!K612),0)+IF(ISNUMBER('GenSR'!L612),INDEX('913'!$J$6:$J$1205,'GenSR'!L612),0)+IF(ISNUMBER('GenSR'!M612),INDEX('913'!$J$6:$J$1205,'GenSR'!M612),0)+IF(ISNUMBER('GenSR'!N612),INDEX('913'!$J$6:$J$1205,'GenSR'!N612),0)+IF(ISNUMBER('GenSR'!O612),INDEX('913'!$J$6:$J$1205,'GenSR'!O612),0))^2)/S606))</f>
        <v>0</v>
      </c>
      <c r="U606" s="26">
        <f>100*('GenSR'!AO612*'935'!Q555*T606)/'11'!B$17</f>
        <v>0</v>
      </c>
      <c r="V606" s="26">
        <f>100*'GenSR'!AN612/'11'!B$17</f>
        <v>0</v>
      </c>
      <c r="W606" s="26">
        <f>100*('GenSR'!AO612*T606)/'11'!D$17</f>
        <v>0</v>
      </c>
      <c r="X606" s="26">
        <f>100/'11'!B$17*'GenAgg'!E$27*'GenVol'!F567</f>
        <v>0</v>
      </c>
      <c r="Y606" s="26">
        <f>IF('GenVol'!B567=0,0,(1-B606/'GenVol'!B567)*(V606+IF('935'!Q555=0,0,(W606*'935'!Q555*('11'!D$17-'935'!Y555)/('11'!B$17-'935'!X555)))))</f>
        <v>0</v>
      </c>
      <c r="Z606" s="6">
        <f>IF('GenVol'!B567=0,1,B606/'GenVol'!B567)*W606</f>
        <v>0</v>
      </c>
      <c r="AA606" s="26">
        <f>IF('GenVol'!B567=0,1,B606/'GenVol'!B567)*V606</f>
        <v>0</v>
      </c>
      <c r="AB606" s="26">
        <f>X606+AA606</f>
        <v>0</v>
      </c>
      <c r="AC606" s="24">
        <f>'11'!D$17-'935'!Y555</f>
        <v>0</v>
      </c>
      <c r="AD606" s="24">
        <f>(P606+Q606)*'GenVol'!B567</f>
        <v>0</v>
      </c>
      <c r="AE606" s="10"/>
    </row>
    <row r="607" spans="1:31">
      <c r="A607" s="21">
        <v>550</v>
      </c>
      <c r="B607" s="24">
        <f>'GenVol'!B568-('935'!T556*(1-'935'!X556/'11'!B$17))</f>
        <v>0</v>
      </c>
      <c r="C607" s="6">
        <f>MAX('11'!$C$45+0,MIN('935'!L556+0,'11'!$C$40+0))</f>
        <v>0</v>
      </c>
      <c r="D607" s="6">
        <f>MAX('11'!$D$45+0,MIN('935'!M556+0,'11'!$D$40+0))</f>
        <v>0</v>
      </c>
      <c r="E607" s="6">
        <f>MAX('11'!$E$45+0,MIN('935'!N556+0,'11'!$E$40+0))</f>
        <v>0</v>
      </c>
      <c r="F607" s="6">
        <f>MAX('11'!$F$45+0,MIN('935'!O556+0,'11'!$F$40+0))</f>
        <v>0</v>
      </c>
      <c r="G607" s="6">
        <f>MAX('11'!$G$45+0,MIN('935'!P556+0,'11'!$G$40+0))</f>
        <v>0</v>
      </c>
      <c r="H607" s="6">
        <f>IF('935'!$K556=1000,'Fixed'!$M$636*'Fixed'!$F567/(1+'11'!$C$12)*$C607,0)</f>
        <v>0</v>
      </c>
      <c r="I607" s="6">
        <f>IF(MOD('935'!$K556,1000)=100,'Fixed'!$N$636*'Fixed'!$F567/(1+'11'!$D$12)*$D607,0)</f>
        <v>0</v>
      </c>
      <c r="J607" s="6">
        <f>IF(MOD('935'!$K556,100)=10,'Fixed'!$O$636*'Fixed'!$F567/(1+'11'!$E$12)*$E607,0)</f>
        <v>0</v>
      </c>
      <c r="K607" s="6">
        <f>IF(AND(MOD('935'!$K556,10)&gt;0,MOD('935'!$K556,1000)&gt;1),'Fixed'!$P$636*'Fixed'!$F567/(1+'11'!$F$12)*$F607,0)</f>
        <v>0</v>
      </c>
      <c r="L607" s="6">
        <f>IF(MOD('935'!$K556,1000)=1,'Fixed'!$Q$636*'Fixed'!$F567/(1+'11'!$G$12)*$G607,0)</f>
        <v>0</v>
      </c>
      <c r="M607" s="6">
        <f>IF('935'!$K556&gt;1000,'Fixed'!$M$636*'GenVol'!$F568*$C607,0)</f>
        <v>0</v>
      </c>
      <c r="N607" s="6">
        <f>IF(MOD('935'!$K556,1000)&gt;100,'Fixed'!$N$636*'GenVol'!$F568*$D607,0)</f>
        <v>0</v>
      </c>
      <c r="O607" s="6">
        <f>IF(MOD('935'!$K556,100)&gt;10,'Fixed'!$O$636*'GenVol'!$F568*$E607,0)</f>
        <v>0</v>
      </c>
      <c r="P607" s="6">
        <f>$H607+$I607+$J607+$K607+$L607</f>
        <v>0</v>
      </c>
      <c r="Q607" s="6">
        <f>$M607+$N607+$O607</f>
        <v>0</v>
      </c>
      <c r="R607" s="26">
        <f>100/'11'!B$17*'Fixed'!E567*('Fixed'!E$1278+'Fixed'!F$1278)</f>
        <v>0</v>
      </c>
      <c r="S607" s="24">
        <f>0-IF(ISNUMBER('GenSR'!H613),INDEX('913'!$I$6:$I$1205,'GenSR'!H613),0)-IF(ISNUMBER('GenSR'!I613),INDEX('913'!$I$6:$I$1205,'GenSR'!I613),0)-IF(ISNUMBER('GenSR'!J613),INDEX('913'!$I$6:$I$1205,'GenSR'!J613),0)-IF(ISNUMBER('GenSR'!K613),INDEX('913'!$I$6:$I$1205,'GenSR'!K613),0)-IF(ISNUMBER('GenSR'!L613),INDEX('913'!$I$6:$I$1205,'GenSR'!L613),0)-IF(ISNUMBER('GenSR'!M613),INDEX('913'!$I$6:$I$1205,'GenSR'!M613),0)-IF(ISNUMBER('GenSR'!N613),INDEX('913'!$I$6:$I$1205,'GenSR'!N613),0)-IF(ISNUMBER('GenSR'!O613),INDEX('913'!$I$6:$I$1205,'GenSR'!O613),0)</f>
        <v>0</v>
      </c>
      <c r="T607" s="6">
        <f>IF(S607=0,1,MAX(1,SQRT(S607^2+(IF(ISNUMBER('GenSR'!H613),INDEX('913'!$J$6:$J$1205,'GenSR'!H613),0)+IF(ISNUMBER('GenSR'!I613),INDEX('913'!$J$6:$J$1205,'GenSR'!I613),0)+IF(ISNUMBER('GenSR'!J613),INDEX('913'!$J$6:$J$1205,'GenSR'!J613),0)+IF(ISNUMBER('GenSR'!K613),INDEX('913'!$J$6:$J$1205,'GenSR'!K613),0)+IF(ISNUMBER('GenSR'!L613),INDEX('913'!$J$6:$J$1205,'GenSR'!L613),0)+IF(ISNUMBER('GenSR'!M613),INDEX('913'!$J$6:$J$1205,'GenSR'!M613),0)+IF(ISNUMBER('GenSR'!N613),INDEX('913'!$J$6:$J$1205,'GenSR'!N613),0)+IF(ISNUMBER('GenSR'!O613),INDEX('913'!$J$6:$J$1205,'GenSR'!O613),0))^2)/S607))</f>
        <v>0</v>
      </c>
      <c r="U607" s="26">
        <f>100*('GenSR'!AO613*'935'!Q556*T607)/'11'!B$17</f>
        <v>0</v>
      </c>
      <c r="V607" s="26">
        <f>100*'GenSR'!AN613/'11'!B$17</f>
        <v>0</v>
      </c>
      <c r="W607" s="26">
        <f>100*('GenSR'!AO613*T607)/'11'!D$17</f>
        <v>0</v>
      </c>
      <c r="X607" s="26">
        <f>100/'11'!B$17*'GenAgg'!E$27*'GenVol'!F568</f>
        <v>0</v>
      </c>
      <c r="Y607" s="26">
        <f>IF('GenVol'!B568=0,0,(1-B607/'GenVol'!B568)*(V607+IF('935'!Q556=0,0,(W607*'935'!Q556*('11'!D$17-'935'!Y556)/('11'!B$17-'935'!X556)))))</f>
        <v>0</v>
      </c>
      <c r="Z607" s="6">
        <f>IF('GenVol'!B568=0,1,B607/'GenVol'!B568)*W607</f>
        <v>0</v>
      </c>
      <c r="AA607" s="26">
        <f>IF('GenVol'!B568=0,1,B607/'GenVol'!B568)*V607</f>
        <v>0</v>
      </c>
      <c r="AB607" s="26">
        <f>X607+AA607</f>
        <v>0</v>
      </c>
      <c r="AC607" s="24">
        <f>'11'!D$17-'935'!Y556</f>
        <v>0</v>
      </c>
      <c r="AD607" s="24">
        <f>(P607+Q607)*'GenVol'!B568</f>
        <v>0</v>
      </c>
      <c r="AE607" s="10"/>
    </row>
    <row r="608" spans="1:31">
      <c r="A608" s="21">
        <v>551</v>
      </c>
      <c r="B608" s="24">
        <f>'GenVol'!B569-('935'!T557*(1-'935'!X557/'11'!B$17))</f>
        <v>0</v>
      </c>
      <c r="C608" s="6">
        <f>MAX('11'!$C$45+0,MIN('935'!L557+0,'11'!$C$40+0))</f>
        <v>0</v>
      </c>
      <c r="D608" s="6">
        <f>MAX('11'!$D$45+0,MIN('935'!M557+0,'11'!$D$40+0))</f>
        <v>0</v>
      </c>
      <c r="E608" s="6">
        <f>MAX('11'!$E$45+0,MIN('935'!N557+0,'11'!$E$40+0))</f>
        <v>0</v>
      </c>
      <c r="F608" s="6">
        <f>MAX('11'!$F$45+0,MIN('935'!O557+0,'11'!$F$40+0))</f>
        <v>0</v>
      </c>
      <c r="G608" s="6">
        <f>MAX('11'!$G$45+0,MIN('935'!P557+0,'11'!$G$40+0))</f>
        <v>0</v>
      </c>
      <c r="H608" s="6">
        <f>IF('935'!$K557=1000,'Fixed'!$M$636*'Fixed'!$F568/(1+'11'!$C$12)*$C608,0)</f>
        <v>0</v>
      </c>
      <c r="I608" s="6">
        <f>IF(MOD('935'!$K557,1000)=100,'Fixed'!$N$636*'Fixed'!$F568/(1+'11'!$D$12)*$D608,0)</f>
        <v>0</v>
      </c>
      <c r="J608" s="6">
        <f>IF(MOD('935'!$K557,100)=10,'Fixed'!$O$636*'Fixed'!$F568/(1+'11'!$E$12)*$E608,0)</f>
        <v>0</v>
      </c>
      <c r="K608" s="6">
        <f>IF(AND(MOD('935'!$K557,10)&gt;0,MOD('935'!$K557,1000)&gt;1),'Fixed'!$P$636*'Fixed'!$F568/(1+'11'!$F$12)*$F608,0)</f>
        <v>0</v>
      </c>
      <c r="L608" s="6">
        <f>IF(MOD('935'!$K557,1000)=1,'Fixed'!$Q$636*'Fixed'!$F568/(1+'11'!$G$12)*$G608,0)</f>
        <v>0</v>
      </c>
      <c r="M608" s="6">
        <f>IF('935'!$K557&gt;1000,'Fixed'!$M$636*'GenVol'!$F569*$C608,0)</f>
        <v>0</v>
      </c>
      <c r="N608" s="6">
        <f>IF(MOD('935'!$K557,1000)&gt;100,'Fixed'!$N$636*'GenVol'!$F569*$D608,0)</f>
        <v>0</v>
      </c>
      <c r="O608" s="6">
        <f>IF(MOD('935'!$K557,100)&gt;10,'Fixed'!$O$636*'GenVol'!$F569*$E608,0)</f>
        <v>0</v>
      </c>
      <c r="P608" s="6">
        <f>$H608+$I608+$J608+$K608+$L608</f>
        <v>0</v>
      </c>
      <c r="Q608" s="6">
        <f>$M608+$N608+$O608</f>
        <v>0</v>
      </c>
      <c r="R608" s="26">
        <f>100/'11'!B$17*'Fixed'!E568*('Fixed'!E$1278+'Fixed'!F$1278)</f>
        <v>0</v>
      </c>
      <c r="S608" s="24">
        <f>0-IF(ISNUMBER('GenSR'!H614),INDEX('913'!$I$6:$I$1205,'GenSR'!H614),0)-IF(ISNUMBER('GenSR'!I614),INDEX('913'!$I$6:$I$1205,'GenSR'!I614),0)-IF(ISNUMBER('GenSR'!J614),INDEX('913'!$I$6:$I$1205,'GenSR'!J614),0)-IF(ISNUMBER('GenSR'!K614),INDEX('913'!$I$6:$I$1205,'GenSR'!K614),0)-IF(ISNUMBER('GenSR'!L614),INDEX('913'!$I$6:$I$1205,'GenSR'!L614),0)-IF(ISNUMBER('GenSR'!M614),INDEX('913'!$I$6:$I$1205,'GenSR'!M614),0)-IF(ISNUMBER('GenSR'!N614),INDEX('913'!$I$6:$I$1205,'GenSR'!N614),0)-IF(ISNUMBER('GenSR'!O614),INDEX('913'!$I$6:$I$1205,'GenSR'!O614),0)</f>
        <v>0</v>
      </c>
      <c r="T608" s="6">
        <f>IF(S608=0,1,MAX(1,SQRT(S608^2+(IF(ISNUMBER('GenSR'!H614),INDEX('913'!$J$6:$J$1205,'GenSR'!H614),0)+IF(ISNUMBER('GenSR'!I614),INDEX('913'!$J$6:$J$1205,'GenSR'!I614),0)+IF(ISNUMBER('GenSR'!J614),INDEX('913'!$J$6:$J$1205,'GenSR'!J614),0)+IF(ISNUMBER('GenSR'!K614),INDEX('913'!$J$6:$J$1205,'GenSR'!K614),0)+IF(ISNUMBER('GenSR'!L614),INDEX('913'!$J$6:$J$1205,'GenSR'!L614),0)+IF(ISNUMBER('GenSR'!M614),INDEX('913'!$J$6:$J$1205,'GenSR'!M614),0)+IF(ISNUMBER('GenSR'!N614),INDEX('913'!$J$6:$J$1205,'GenSR'!N614),0)+IF(ISNUMBER('GenSR'!O614),INDEX('913'!$J$6:$J$1205,'GenSR'!O614),0))^2)/S608))</f>
        <v>0</v>
      </c>
      <c r="U608" s="26">
        <f>100*('GenSR'!AO614*'935'!Q557*T608)/'11'!B$17</f>
        <v>0</v>
      </c>
      <c r="V608" s="26">
        <f>100*'GenSR'!AN614/'11'!B$17</f>
        <v>0</v>
      </c>
      <c r="W608" s="26">
        <f>100*('GenSR'!AO614*T608)/'11'!D$17</f>
        <v>0</v>
      </c>
      <c r="X608" s="26">
        <f>100/'11'!B$17*'GenAgg'!E$27*'GenVol'!F569</f>
        <v>0</v>
      </c>
      <c r="Y608" s="26">
        <f>IF('GenVol'!B569=0,0,(1-B608/'GenVol'!B569)*(V608+IF('935'!Q557=0,0,(W608*'935'!Q557*('11'!D$17-'935'!Y557)/('11'!B$17-'935'!X557)))))</f>
        <v>0</v>
      </c>
      <c r="Z608" s="6">
        <f>IF('GenVol'!B569=0,1,B608/'GenVol'!B569)*W608</f>
        <v>0</v>
      </c>
      <c r="AA608" s="26">
        <f>IF('GenVol'!B569=0,1,B608/'GenVol'!B569)*V608</f>
        <v>0</v>
      </c>
      <c r="AB608" s="26">
        <f>X608+AA608</f>
        <v>0</v>
      </c>
      <c r="AC608" s="24">
        <f>'11'!D$17-'935'!Y557</f>
        <v>0</v>
      </c>
      <c r="AD608" s="24">
        <f>(P608+Q608)*'GenVol'!B569</f>
        <v>0</v>
      </c>
      <c r="AE608" s="10"/>
    </row>
    <row r="609" spans="1:31">
      <c r="A609" s="21">
        <v>552</v>
      </c>
      <c r="B609" s="24">
        <f>'GenVol'!B570-('935'!T558*(1-'935'!X558/'11'!B$17))</f>
        <v>0</v>
      </c>
      <c r="C609" s="6">
        <f>MAX('11'!$C$45+0,MIN('935'!L558+0,'11'!$C$40+0))</f>
        <v>0</v>
      </c>
      <c r="D609" s="6">
        <f>MAX('11'!$D$45+0,MIN('935'!M558+0,'11'!$D$40+0))</f>
        <v>0</v>
      </c>
      <c r="E609" s="6">
        <f>MAX('11'!$E$45+0,MIN('935'!N558+0,'11'!$E$40+0))</f>
        <v>0</v>
      </c>
      <c r="F609" s="6">
        <f>MAX('11'!$F$45+0,MIN('935'!O558+0,'11'!$F$40+0))</f>
        <v>0</v>
      </c>
      <c r="G609" s="6">
        <f>MAX('11'!$G$45+0,MIN('935'!P558+0,'11'!$G$40+0))</f>
        <v>0</v>
      </c>
      <c r="H609" s="6">
        <f>IF('935'!$K558=1000,'Fixed'!$M$636*'Fixed'!$F569/(1+'11'!$C$12)*$C609,0)</f>
        <v>0</v>
      </c>
      <c r="I609" s="6">
        <f>IF(MOD('935'!$K558,1000)=100,'Fixed'!$N$636*'Fixed'!$F569/(1+'11'!$D$12)*$D609,0)</f>
        <v>0</v>
      </c>
      <c r="J609" s="6">
        <f>IF(MOD('935'!$K558,100)=10,'Fixed'!$O$636*'Fixed'!$F569/(1+'11'!$E$12)*$E609,0)</f>
        <v>0</v>
      </c>
      <c r="K609" s="6">
        <f>IF(AND(MOD('935'!$K558,10)&gt;0,MOD('935'!$K558,1000)&gt;1),'Fixed'!$P$636*'Fixed'!$F569/(1+'11'!$F$12)*$F609,0)</f>
        <v>0</v>
      </c>
      <c r="L609" s="6">
        <f>IF(MOD('935'!$K558,1000)=1,'Fixed'!$Q$636*'Fixed'!$F569/(1+'11'!$G$12)*$G609,0)</f>
        <v>0</v>
      </c>
      <c r="M609" s="6">
        <f>IF('935'!$K558&gt;1000,'Fixed'!$M$636*'GenVol'!$F570*$C609,0)</f>
        <v>0</v>
      </c>
      <c r="N609" s="6">
        <f>IF(MOD('935'!$K558,1000)&gt;100,'Fixed'!$N$636*'GenVol'!$F570*$D609,0)</f>
        <v>0</v>
      </c>
      <c r="O609" s="6">
        <f>IF(MOD('935'!$K558,100)&gt;10,'Fixed'!$O$636*'GenVol'!$F570*$E609,0)</f>
        <v>0</v>
      </c>
      <c r="P609" s="6">
        <f>$H609+$I609+$J609+$K609+$L609</f>
        <v>0</v>
      </c>
      <c r="Q609" s="6">
        <f>$M609+$N609+$O609</f>
        <v>0</v>
      </c>
      <c r="R609" s="26">
        <f>100/'11'!B$17*'Fixed'!E569*('Fixed'!E$1278+'Fixed'!F$1278)</f>
        <v>0</v>
      </c>
      <c r="S609" s="24">
        <f>0-IF(ISNUMBER('GenSR'!H615),INDEX('913'!$I$6:$I$1205,'GenSR'!H615),0)-IF(ISNUMBER('GenSR'!I615),INDEX('913'!$I$6:$I$1205,'GenSR'!I615),0)-IF(ISNUMBER('GenSR'!J615),INDEX('913'!$I$6:$I$1205,'GenSR'!J615),0)-IF(ISNUMBER('GenSR'!K615),INDEX('913'!$I$6:$I$1205,'GenSR'!K615),0)-IF(ISNUMBER('GenSR'!L615),INDEX('913'!$I$6:$I$1205,'GenSR'!L615),0)-IF(ISNUMBER('GenSR'!M615),INDEX('913'!$I$6:$I$1205,'GenSR'!M615),0)-IF(ISNUMBER('GenSR'!N615),INDEX('913'!$I$6:$I$1205,'GenSR'!N615),0)-IF(ISNUMBER('GenSR'!O615),INDEX('913'!$I$6:$I$1205,'GenSR'!O615),0)</f>
        <v>0</v>
      </c>
      <c r="T609" s="6">
        <f>IF(S609=0,1,MAX(1,SQRT(S609^2+(IF(ISNUMBER('GenSR'!H615),INDEX('913'!$J$6:$J$1205,'GenSR'!H615),0)+IF(ISNUMBER('GenSR'!I615),INDEX('913'!$J$6:$J$1205,'GenSR'!I615),0)+IF(ISNUMBER('GenSR'!J615),INDEX('913'!$J$6:$J$1205,'GenSR'!J615),0)+IF(ISNUMBER('GenSR'!K615),INDEX('913'!$J$6:$J$1205,'GenSR'!K615),0)+IF(ISNUMBER('GenSR'!L615),INDEX('913'!$J$6:$J$1205,'GenSR'!L615),0)+IF(ISNUMBER('GenSR'!M615),INDEX('913'!$J$6:$J$1205,'GenSR'!M615),0)+IF(ISNUMBER('GenSR'!N615),INDEX('913'!$J$6:$J$1205,'GenSR'!N615),0)+IF(ISNUMBER('GenSR'!O615),INDEX('913'!$J$6:$J$1205,'GenSR'!O615),0))^2)/S609))</f>
        <v>0</v>
      </c>
      <c r="U609" s="26">
        <f>100*('GenSR'!AO615*'935'!Q558*T609)/'11'!B$17</f>
        <v>0</v>
      </c>
      <c r="V609" s="26">
        <f>100*'GenSR'!AN615/'11'!B$17</f>
        <v>0</v>
      </c>
      <c r="W609" s="26">
        <f>100*('GenSR'!AO615*T609)/'11'!D$17</f>
        <v>0</v>
      </c>
      <c r="X609" s="26">
        <f>100/'11'!B$17*'GenAgg'!E$27*'GenVol'!F570</f>
        <v>0</v>
      </c>
      <c r="Y609" s="26">
        <f>IF('GenVol'!B570=0,0,(1-B609/'GenVol'!B570)*(V609+IF('935'!Q558=0,0,(W609*'935'!Q558*('11'!D$17-'935'!Y558)/('11'!B$17-'935'!X558)))))</f>
        <v>0</v>
      </c>
      <c r="Z609" s="6">
        <f>IF('GenVol'!B570=0,1,B609/'GenVol'!B570)*W609</f>
        <v>0</v>
      </c>
      <c r="AA609" s="26">
        <f>IF('GenVol'!B570=0,1,B609/'GenVol'!B570)*V609</f>
        <v>0</v>
      </c>
      <c r="AB609" s="26">
        <f>X609+AA609</f>
        <v>0</v>
      </c>
      <c r="AC609" s="24">
        <f>'11'!D$17-'935'!Y558</f>
        <v>0</v>
      </c>
      <c r="AD609" s="24">
        <f>(P609+Q609)*'GenVol'!B570</f>
        <v>0</v>
      </c>
      <c r="AE609" s="10"/>
    </row>
    <row r="610" spans="1:31">
      <c r="A610" s="21">
        <v>553</v>
      </c>
      <c r="B610" s="24">
        <f>'GenVol'!B571-('935'!T559*(1-'935'!X559/'11'!B$17))</f>
        <v>0</v>
      </c>
      <c r="C610" s="6">
        <f>MAX('11'!$C$45+0,MIN('935'!L559+0,'11'!$C$40+0))</f>
        <v>0</v>
      </c>
      <c r="D610" s="6">
        <f>MAX('11'!$D$45+0,MIN('935'!M559+0,'11'!$D$40+0))</f>
        <v>0</v>
      </c>
      <c r="E610" s="6">
        <f>MAX('11'!$E$45+0,MIN('935'!N559+0,'11'!$E$40+0))</f>
        <v>0</v>
      </c>
      <c r="F610" s="6">
        <f>MAX('11'!$F$45+0,MIN('935'!O559+0,'11'!$F$40+0))</f>
        <v>0</v>
      </c>
      <c r="G610" s="6">
        <f>MAX('11'!$G$45+0,MIN('935'!P559+0,'11'!$G$40+0))</f>
        <v>0</v>
      </c>
      <c r="H610" s="6">
        <f>IF('935'!$K559=1000,'Fixed'!$M$636*'Fixed'!$F570/(1+'11'!$C$12)*$C610,0)</f>
        <v>0</v>
      </c>
      <c r="I610" s="6">
        <f>IF(MOD('935'!$K559,1000)=100,'Fixed'!$N$636*'Fixed'!$F570/(1+'11'!$D$12)*$D610,0)</f>
        <v>0</v>
      </c>
      <c r="J610" s="6">
        <f>IF(MOD('935'!$K559,100)=10,'Fixed'!$O$636*'Fixed'!$F570/(1+'11'!$E$12)*$E610,0)</f>
        <v>0</v>
      </c>
      <c r="K610" s="6">
        <f>IF(AND(MOD('935'!$K559,10)&gt;0,MOD('935'!$K559,1000)&gt;1),'Fixed'!$P$636*'Fixed'!$F570/(1+'11'!$F$12)*$F610,0)</f>
        <v>0</v>
      </c>
      <c r="L610" s="6">
        <f>IF(MOD('935'!$K559,1000)=1,'Fixed'!$Q$636*'Fixed'!$F570/(1+'11'!$G$12)*$G610,0)</f>
        <v>0</v>
      </c>
      <c r="M610" s="6">
        <f>IF('935'!$K559&gt;1000,'Fixed'!$M$636*'GenVol'!$F571*$C610,0)</f>
        <v>0</v>
      </c>
      <c r="N610" s="6">
        <f>IF(MOD('935'!$K559,1000)&gt;100,'Fixed'!$N$636*'GenVol'!$F571*$D610,0)</f>
        <v>0</v>
      </c>
      <c r="O610" s="6">
        <f>IF(MOD('935'!$K559,100)&gt;10,'Fixed'!$O$636*'GenVol'!$F571*$E610,0)</f>
        <v>0</v>
      </c>
      <c r="P610" s="6">
        <f>$H610+$I610+$J610+$K610+$L610</f>
        <v>0</v>
      </c>
      <c r="Q610" s="6">
        <f>$M610+$N610+$O610</f>
        <v>0</v>
      </c>
      <c r="R610" s="26">
        <f>100/'11'!B$17*'Fixed'!E570*('Fixed'!E$1278+'Fixed'!F$1278)</f>
        <v>0</v>
      </c>
      <c r="S610" s="24">
        <f>0-IF(ISNUMBER('GenSR'!H616),INDEX('913'!$I$6:$I$1205,'GenSR'!H616),0)-IF(ISNUMBER('GenSR'!I616),INDEX('913'!$I$6:$I$1205,'GenSR'!I616),0)-IF(ISNUMBER('GenSR'!J616),INDEX('913'!$I$6:$I$1205,'GenSR'!J616),0)-IF(ISNUMBER('GenSR'!K616),INDEX('913'!$I$6:$I$1205,'GenSR'!K616),0)-IF(ISNUMBER('GenSR'!L616),INDEX('913'!$I$6:$I$1205,'GenSR'!L616),0)-IF(ISNUMBER('GenSR'!M616),INDEX('913'!$I$6:$I$1205,'GenSR'!M616),0)-IF(ISNUMBER('GenSR'!N616),INDEX('913'!$I$6:$I$1205,'GenSR'!N616),0)-IF(ISNUMBER('GenSR'!O616),INDEX('913'!$I$6:$I$1205,'GenSR'!O616),0)</f>
        <v>0</v>
      </c>
      <c r="T610" s="6">
        <f>IF(S610=0,1,MAX(1,SQRT(S610^2+(IF(ISNUMBER('GenSR'!H616),INDEX('913'!$J$6:$J$1205,'GenSR'!H616),0)+IF(ISNUMBER('GenSR'!I616),INDEX('913'!$J$6:$J$1205,'GenSR'!I616),0)+IF(ISNUMBER('GenSR'!J616),INDEX('913'!$J$6:$J$1205,'GenSR'!J616),0)+IF(ISNUMBER('GenSR'!K616),INDEX('913'!$J$6:$J$1205,'GenSR'!K616),0)+IF(ISNUMBER('GenSR'!L616),INDEX('913'!$J$6:$J$1205,'GenSR'!L616),0)+IF(ISNUMBER('GenSR'!M616),INDEX('913'!$J$6:$J$1205,'GenSR'!M616),0)+IF(ISNUMBER('GenSR'!N616),INDEX('913'!$J$6:$J$1205,'GenSR'!N616),0)+IF(ISNUMBER('GenSR'!O616),INDEX('913'!$J$6:$J$1205,'GenSR'!O616),0))^2)/S610))</f>
        <v>0</v>
      </c>
      <c r="U610" s="26">
        <f>100*('GenSR'!AO616*'935'!Q559*T610)/'11'!B$17</f>
        <v>0</v>
      </c>
      <c r="V610" s="26">
        <f>100*'GenSR'!AN616/'11'!B$17</f>
        <v>0</v>
      </c>
      <c r="W610" s="26">
        <f>100*('GenSR'!AO616*T610)/'11'!D$17</f>
        <v>0</v>
      </c>
      <c r="X610" s="26">
        <f>100/'11'!B$17*'GenAgg'!E$27*'GenVol'!F571</f>
        <v>0</v>
      </c>
      <c r="Y610" s="26">
        <f>IF('GenVol'!B571=0,0,(1-B610/'GenVol'!B571)*(V610+IF('935'!Q559=0,0,(W610*'935'!Q559*('11'!D$17-'935'!Y559)/('11'!B$17-'935'!X559)))))</f>
        <v>0</v>
      </c>
      <c r="Z610" s="6">
        <f>IF('GenVol'!B571=0,1,B610/'GenVol'!B571)*W610</f>
        <v>0</v>
      </c>
      <c r="AA610" s="26">
        <f>IF('GenVol'!B571=0,1,B610/'GenVol'!B571)*V610</f>
        <v>0</v>
      </c>
      <c r="AB610" s="26">
        <f>X610+AA610</f>
        <v>0</v>
      </c>
      <c r="AC610" s="24">
        <f>'11'!D$17-'935'!Y559</f>
        <v>0</v>
      </c>
      <c r="AD610" s="24">
        <f>(P610+Q610)*'GenVol'!B571</f>
        <v>0</v>
      </c>
      <c r="AE610" s="10"/>
    </row>
    <row r="611" spans="1:31">
      <c r="A611" s="21">
        <v>554</v>
      </c>
      <c r="B611" s="24">
        <f>'GenVol'!B572-('935'!T560*(1-'935'!X560/'11'!B$17))</f>
        <v>0</v>
      </c>
      <c r="C611" s="6">
        <f>MAX('11'!$C$45+0,MIN('935'!L560+0,'11'!$C$40+0))</f>
        <v>0</v>
      </c>
      <c r="D611" s="6">
        <f>MAX('11'!$D$45+0,MIN('935'!M560+0,'11'!$D$40+0))</f>
        <v>0</v>
      </c>
      <c r="E611" s="6">
        <f>MAX('11'!$E$45+0,MIN('935'!N560+0,'11'!$E$40+0))</f>
        <v>0</v>
      </c>
      <c r="F611" s="6">
        <f>MAX('11'!$F$45+0,MIN('935'!O560+0,'11'!$F$40+0))</f>
        <v>0</v>
      </c>
      <c r="G611" s="6">
        <f>MAX('11'!$G$45+0,MIN('935'!P560+0,'11'!$G$40+0))</f>
        <v>0</v>
      </c>
      <c r="H611" s="6">
        <f>IF('935'!$K560=1000,'Fixed'!$M$636*'Fixed'!$F571/(1+'11'!$C$12)*$C611,0)</f>
        <v>0</v>
      </c>
      <c r="I611" s="6">
        <f>IF(MOD('935'!$K560,1000)=100,'Fixed'!$N$636*'Fixed'!$F571/(1+'11'!$D$12)*$D611,0)</f>
        <v>0</v>
      </c>
      <c r="J611" s="6">
        <f>IF(MOD('935'!$K560,100)=10,'Fixed'!$O$636*'Fixed'!$F571/(1+'11'!$E$12)*$E611,0)</f>
        <v>0</v>
      </c>
      <c r="K611" s="6">
        <f>IF(AND(MOD('935'!$K560,10)&gt;0,MOD('935'!$K560,1000)&gt;1),'Fixed'!$P$636*'Fixed'!$F571/(1+'11'!$F$12)*$F611,0)</f>
        <v>0</v>
      </c>
      <c r="L611" s="6">
        <f>IF(MOD('935'!$K560,1000)=1,'Fixed'!$Q$636*'Fixed'!$F571/(1+'11'!$G$12)*$G611,0)</f>
        <v>0</v>
      </c>
      <c r="M611" s="6">
        <f>IF('935'!$K560&gt;1000,'Fixed'!$M$636*'GenVol'!$F572*$C611,0)</f>
        <v>0</v>
      </c>
      <c r="N611" s="6">
        <f>IF(MOD('935'!$K560,1000)&gt;100,'Fixed'!$N$636*'GenVol'!$F572*$D611,0)</f>
        <v>0</v>
      </c>
      <c r="O611" s="6">
        <f>IF(MOD('935'!$K560,100)&gt;10,'Fixed'!$O$636*'GenVol'!$F572*$E611,0)</f>
        <v>0</v>
      </c>
      <c r="P611" s="6">
        <f>$H611+$I611+$J611+$K611+$L611</f>
        <v>0</v>
      </c>
      <c r="Q611" s="6">
        <f>$M611+$N611+$O611</f>
        <v>0</v>
      </c>
      <c r="R611" s="26">
        <f>100/'11'!B$17*'Fixed'!E571*('Fixed'!E$1278+'Fixed'!F$1278)</f>
        <v>0</v>
      </c>
      <c r="S611" s="24">
        <f>0-IF(ISNUMBER('GenSR'!H617),INDEX('913'!$I$6:$I$1205,'GenSR'!H617),0)-IF(ISNUMBER('GenSR'!I617),INDEX('913'!$I$6:$I$1205,'GenSR'!I617),0)-IF(ISNUMBER('GenSR'!J617),INDEX('913'!$I$6:$I$1205,'GenSR'!J617),0)-IF(ISNUMBER('GenSR'!K617),INDEX('913'!$I$6:$I$1205,'GenSR'!K617),0)-IF(ISNUMBER('GenSR'!L617),INDEX('913'!$I$6:$I$1205,'GenSR'!L617),0)-IF(ISNUMBER('GenSR'!M617),INDEX('913'!$I$6:$I$1205,'GenSR'!M617),0)-IF(ISNUMBER('GenSR'!N617),INDEX('913'!$I$6:$I$1205,'GenSR'!N617),0)-IF(ISNUMBER('GenSR'!O617),INDEX('913'!$I$6:$I$1205,'GenSR'!O617),0)</f>
        <v>0</v>
      </c>
      <c r="T611" s="6">
        <f>IF(S611=0,1,MAX(1,SQRT(S611^2+(IF(ISNUMBER('GenSR'!H617),INDEX('913'!$J$6:$J$1205,'GenSR'!H617),0)+IF(ISNUMBER('GenSR'!I617),INDEX('913'!$J$6:$J$1205,'GenSR'!I617),0)+IF(ISNUMBER('GenSR'!J617),INDEX('913'!$J$6:$J$1205,'GenSR'!J617),0)+IF(ISNUMBER('GenSR'!K617),INDEX('913'!$J$6:$J$1205,'GenSR'!K617),0)+IF(ISNUMBER('GenSR'!L617),INDEX('913'!$J$6:$J$1205,'GenSR'!L617),0)+IF(ISNUMBER('GenSR'!M617),INDEX('913'!$J$6:$J$1205,'GenSR'!M617),0)+IF(ISNUMBER('GenSR'!N617),INDEX('913'!$J$6:$J$1205,'GenSR'!N617),0)+IF(ISNUMBER('GenSR'!O617),INDEX('913'!$J$6:$J$1205,'GenSR'!O617),0))^2)/S611))</f>
        <v>0</v>
      </c>
      <c r="U611" s="26">
        <f>100*('GenSR'!AO617*'935'!Q560*T611)/'11'!B$17</f>
        <v>0</v>
      </c>
      <c r="V611" s="26">
        <f>100*'GenSR'!AN617/'11'!B$17</f>
        <v>0</v>
      </c>
      <c r="W611" s="26">
        <f>100*('GenSR'!AO617*T611)/'11'!D$17</f>
        <v>0</v>
      </c>
      <c r="X611" s="26">
        <f>100/'11'!B$17*'GenAgg'!E$27*'GenVol'!F572</f>
        <v>0</v>
      </c>
      <c r="Y611" s="26">
        <f>IF('GenVol'!B572=0,0,(1-B611/'GenVol'!B572)*(V611+IF('935'!Q560=0,0,(W611*'935'!Q560*('11'!D$17-'935'!Y560)/('11'!B$17-'935'!X560)))))</f>
        <v>0</v>
      </c>
      <c r="Z611" s="6">
        <f>IF('GenVol'!B572=0,1,B611/'GenVol'!B572)*W611</f>
        <v>0</v>
      </c>
      <c r="AA611" s="26">
        <f>IF('GenVol'!B572=0,1,B611/'GenVol'!B572)*V611</f>
        <v>0</v>
      </c>
      <c r="AB611" s="26">
        <f>X611+AA611</f>
        <v>0</v>
      </c>
      <c r="AC611" s="24">
        <f>'11'!D$17-'935'!Y560</f>
        <v>0</v>
      </c>
      <c r="AD611" s="24">
        <f>(P611+Q611)*'GenVol'!B572</f>
        <v>0</v>
      </c>
      <c r="AE611" s="10"/>
    </row>
    <row r="612" spans="1:31">
      <c r="A612" s="21">
        <v>555</v>
      </c>
      <c r="B612" s="24">
        <f>'GenVol'!B573-('935'!T561*(1-'935'!X561/'11'!B$17))</f>
        <v>0</v>
      </c>
      <c r="C612" s="6">
        <f>MAX('11'!$C$45+0,MIN('935'!L561+0,'11'!$C$40+0))</f>
        <v>0</v>
      </c>
      <c r="D612" s="6">
        <f>MAX('11'!$D$45+0,MIN('935'!M561+0,'11'!$D$40+0))</f>
        <v>0</v>
      </c>
      <c r="E612" s="6">
        <f>MAX('11'!$E$45+0,MIN('935'!N561+0,'11'!$E$40+0))</f>
        <v>0</v>
      </c>
      <c r="F612" s="6">
        <f>MAX('11'!$F$45+0,MIN('935'!O561+0,'11'!$F$40+0))</f>
        <v>0</v>
      </c>
      <c r="G612" s="6">
        <f>MAX('11'!$G$45+0,MIN('935'!P561+0,'11'!$G$40+0))</f>
        <v>0</v>
      </c>
      <c r="H612" s="6">
        <f>IF('935'!$K561=1000,'Fixed'!$M$636*'Fixed'!$F572/(1+'11'!$C$12)*$C612,0)</f>
        <v>0</v>
      </c>
      <c r="I612" s="6">
        <f>IF(MOD('935'!$K561,1000)=100,'Fixed'!$N$636*'Fixed'!$F572/(1+'11'!$D$12)*$D612,0)</f>
        <v>0</v>
      </c>
      <c r="J612" s="6">
        <f>IF(MOD('935'!$K561,100)=10,'Fixed'!$O$636*'Fixed'!$F572/(1+'11'!$E$12)*$E612,0)</f>
        <v>0</v>
      </c>
      <c r="K612" s="6">
        <f>IF(AND(MOD('935'!$K561,10)&gt;0,MOD('935'!$K561,1000)&gt;1),'Fixed'!$P$636*'Fixed'!$F572/(1+'11'!$F$12)*$F612,0)</f>
        <v>0</v>
      </c>
      <c r="L612" s="6">
        <f>IF(MOD('935'!$K561,1000)=1,'Fixed'!$Q$636*'Fixed'!$F572/(1+'11'!$G$12)*$G612,0)</f>
        <v>0</v>
      </c>
      <c r="M612" s="6">
        <f>IF('935'!$K561&gt;1000,'Fixed'!$M$636*'GenVol'!$F573*$C612,0)</f>
        <v>0</v>
      </c>
      <c r="N612" s="6">
        <f>IF(MOD('935'!$K561,1000)&gt;100,'Fixed'!$N$636*'GenVol'!$F573*$D612,0)</f>
        <v>0</v>
      </c>
      <c r="O612" s="6">
        <f>IF(MOD('935'!$K561,100)&gt;10,'Fixed'!$O$636*'GenVol'!$F573*$E612,0)</f>
        <v>0</v>
      </c>
      <c r="P612" s="6">
        <f>$H612+$I612+$J612+$K612+$L612</f>
        <v>0</v>
      </c>
      <c r="Q612" s="6">
        <f>$M612+$N612+$O612</f>
        <v>0</v>
      </c>
      <c r="R612" s="26">
        <f>100/'11'!B$17*'Fixed'!E572*('Fixed'!E$1278+'Fixed'!F$1278)</f>
        <v>0</v>
      </c>
      <c r="S612" s="24">
        <f>0-IF(ISNUMBER('GenSR'!H618),INDEX('913'!$I$6:$I$1205,'GenSR'!H618),0)-IF(ISNUMBER('GenSR'!I618),INDEX('913'!$I$6:$I$1205,'GenSR'!I618),0)-IF(ISNUMBER('GenSR'!J618),INDEX('913'!$I$6:$I$1205,'GenSR'!J618),0)-IF(ISNUMBER('GenSR'!K618),INDEX('913'!$I$6:$I$1205,'GenSR'!K618),0)-IF(ISNUMBER('GenSR'!L618),INDEX('913'!$I$6:$I$1205,'GenSR'!L618),0)-IF(ISNUMBER('GenSR'!M618),INDEX('913'!$I$6:$I$1205,'GenSR'!M618),0)-IF(ISNUMBER('GenSR'!N618),INDEX('913'!$I$6:$I$1205,'GenSR'!N618),0)-IF(ISNUMBER('GenSR'!O618),INDEX('913'!$I$6:$I$1205,'GenSR'!O618),0)</f>
        <v>0</v>
      </c>
      <c r="T612" s="6">
        <f>IF(S612=0,1,MAX(1,SQRT(S612^2+(IF(ISNUMBER('GenSR'!H618),INDEX('913'!$J$6:$J$1205,'GenSR'!H618),0)+IF(ISNUMBER('GenSR'!I618),INDEX('913'!$J$6:$J$1205,'GenSR'!I618),0)+IF(ISNUMBER('GenSR'!J618),INDEX('913'!$J$6:$J$1205,'GenSR'!J618),0)+IF(ISNUMBER('GenSR'!K618),INDEX('913'!$J$6:$J$1205,'GenSR'!K618),0)+IF(ISNUMBER('GenSR'!L618),INDEX('913'!$J$6:$J$1205,'GenSR'!L618),0)+IF(ISNUMBER('GenSR'!M618),INDEX('913'!$J$6:$J$1205,'GenSR'!M618),0)+IF(ISNUMBER('GenSR'!N618),INDEX('913'!$J$6:$J$1205,'GenSR'!N618),0)+IF(ISNUMBER('GenSR'!O618),INDEX('913'!$J$6:$J$1205,'GenSR'!O618),0))^2)/S612))</f>
        <v>0</v>
      </c>
      <c r="U612" s="26">
        <f>100*('GenSR'!AO618*'935'!Q561*T612)/'11'!B$17</f>
        <v>0</v>
      </c>
      <c r="V612" s="26">
        <f>100*'GenSR'!AN618/'11'!B$17</f>
        <v>0</v>
      </c>
      <c r="W612" s="26">
        <f>100*('GenSR'!AO618*T612)/'11'!D$17</f>
        <v>0</v>
      </c>
      <c r="X612" s="26">
        <f>100/'11'!B$17*'GenAgg'!E$27*'GenVol'!F573</f>
        <v>0</v>
      </c>
      <c r="Y612" s="26">
        <f>IF('GenVol'!B573=0,0,(1-B612/'GenVol'!B573)*(V612+IF('935'!Q561=0,0,(W612*'935'!Q561*('11'!D$17-'935'!Y561)/('11'!B$17-'935'!X561)))))</f>
        <v>0</v>
      </c>
      <c r="Z612" s="6">
        <f>IF('GenVol'!B573=0,1,B612/'GenVol'!B573)*W612</f>
        <v>0</v>
      </c>
      <c r="AA612" s="26">
        <f>IF('GenVol'!B573=0,1,B612/'GenVol'!B573)*V612</f>
        <v>0</v>
      </c>
      <c r="AB612" s="26">
        <f>X612+AA612</f>
        <v>0</v>
      </c>
      <c r="AC612" s="24">
        <f>'11'!D$17-'935'!Y561</f>
        <v>0</v>
      </c>
      <c r="AD612" s="24">
        <f>(P612+Q612)*'GenVol'!B573</f>
        <v>0</v>
      </c>
      <c r="AE612" s="10"/>
    </row>
    <row r="613" spans="1:31">
      <c r="A613" s="21">
        <v>556</v>
      </c>
      <c r="B613" s="24">
        <f>'GenVol'!B574-('935'!T562*(1-'935'!X562/'11'!B$17))</f>
        <v>0</v>
      </c>
      <c r="C613" s="6">
        <f>MAX('11'!$C$45+0,MIN('935'!L562+0,'11'!$C$40+0))</f>
        <v>0</v>
      </c>
      <c r="D613" s="6">
        <f>MAX('11'!$D$45+0,MIN('935'!M562+0,'11'!$D$40+0))</f>
        <v>0</v>
      </c>
      <c r="E613" s="6">
        <f>MAX('11'!$E$45+0,MIN('935'!N562+0,'11'!$E$40+0))</f>
        <v>0</v>
      </c>
      <c r="F613" s="6">
        <f>MAX('11'!$F$45+0,MIN('935'!O562+0,'11'!$F$40+0))</f>
        <v>0</v>
      </c>
      <c r="G613" s="6">
        <f>MAX('11'!$G$45+0,MIN('935'!P562+0,'11'!$G$40+0))</f>
        <v>0</v>
      </c>
      <c r="H613" s="6">
        <f>IF('935'!$K562=1000,'Fixed'!$M$636*'Fixed'!$F573/(1+'11'!$C$12)*$C613,0)</f>
        <v>0</v>
      </c>
      <c r="I613" s="6">
        <f>IF(MOD('935'!$K562,1000)=100,'Fixed'!$N$636*'Fixed'!$F573/(1+'11'!$D$12)*$D613,0)</f>
        <v>0</v>
      </c>
      <c r="J613" s="6">
        <f>IF(MOD('935'!$K562,100)=10,'Fixed'!$O$636*'Fixed'!$F573/(1+'11'!$E$12)*$E613,0)</f>
        <v>0</v>
      </c>
      <c r="K613" s="6">
        <f>IF(AND(MOD('935'!$K562,10)&gt;0,MOD('935'!$K562,1000)&gt;1),'Fixed'!$P$636*'Fixed'!$F573/(1+'11'!$F$12)*$F613,0)</f>
        <v>0</v>
      </c>
      <c r="L613" s="6">
        <f>IF(MOD('935'!$K562,1000)=1,'Fixed'!$Q$636*'Fixed'!$F573/(1+'11'!$G$12)*$G613,0)</f>
        <v>0</v>
      </c>
      <c r="M613" s="6">
        <f>IF('935'!$K562&gt;1000,'Fixed'!$M$636*'GenVol'!$F574*$C613,0)</f>
        <v>0</v>
      </c>
      <c r="N613" s="6">
        <f>IF(MOD('935'!$K562,1000)&gt;100,'Fixed'!$N$636*'GenVol'!$F574*$D613,0)</f>
        <v>0</v>
      </c>
      <c r="O613" s="6">
        <f>IF(MOD('935'!$K562,100)&gt;10,'Fixed'!$O$636*'GenVol'!$F574*$E613,0)</f>
        <v>0</v>
      </c>
      <c r="P613" s="6">
        <f>$H613+$I613+$J613+$K613+$L613</f>
        <v>0</v>
      </c>
      <c r="Q613" s="6">
        <f>$M613+$N613+$O613</f>
        <v>0</v>
      </c>
      <c r="R613" s="26">
        <f>100/'11'!B$17*'Fixed'!E573*('Fixed'!E$1278+'Fixed'!F$1278)</f>
        <v>0</v>
      </c>
      <c r="S613" s="24">
        <f>0-IF(ISNUMBER('GenSR'!H619),INDEX('913'!$I$6:$I$1205,'GenSR'!H619),0)-IF(ISNUMBER('GenSR'!I619),INDEX('913'!$I$6:$I$1205,'GenSR'!I619),0)-IF(ISNUMBER('GenSR'!J619),INDEX('913'!$I$6:$I$1205,'GenSR'!J619),0)-IF(ISNUMBER('GenSR'!K619),INDEX('913'!$I$6:$I$1205,'GenSR'!K619),0)-IF(ISNUMBER('GenSR'!L619),INDEX('913'!$I$6:$I$1205,'GenSR'!L619),0)-IF(ISNUMBER('GenSR'!M619),INDEX('913'!$I$6:$I$1205,'GenSR'!M619),0)-IF(ISNUMBER('GenSR'!N619),INDEX('913'!$I$6:$I$1205,'GenSR'!N619),0)-IF(ISNUMBER('GenSR'!O619),INDEX('913'!$I$6:$I$1205,'GenSR'!O619),0)</f>
        <v>0</v>
      </c>
      <c r="T613" s="6">
        <f>IF(S613=0,1,MAX(1,SQRT(S613^2+(IF(ISNUMBER('GenSR'!H619),INDEX('913'!$J$6:$J$1205,'GenSR'!H619),0)+IF(ISNUMBER('GenSR'!I619),INDEX('913'!$J$6:$J$1205,'GenSR'!I619),0)+IF(ISNUMBER('GenSR'!J619),INDEX('913'!$J$6:$J$1205,'GenSR'!J619),0)+IF(ISNUMBER('GenSR'!K619),INDEX('913'!$J$6:$J$1205,'GenSR'!K619),0)+IF(ISNUMBER('GenSR'!L619),INDEX('913'!$J$6:$J$1205,'GenSR'!L619),0)+IF(ISNUMBER('GenSR'!M619),INDEX('913'!$J$6:$J$1205,'GenSR'!M619),0)+IF(ISNUMBER('GenSR'!N619),INDEX('913'!$J$6:$J$1205,'GenSR'!N619),0)+IF(ISNUMBER('GenSR'!O619),INDEX('913'!$J$6:$J$1205,'GenSR'!O619),0))^2)/S613))</f>
        <v>0</v>
      </c>
      <c r="U613" s="26">
        <f>100*('GenSR'!AO619*'935'!Q562*T613)/'11'!B$17</f>
        <v>0</v>
      </c>
      <c r="V613" s="26">
        <f>100*'GenSR'!AN619/'11'!B$17</f>
        <v>0</v>
      </c>
      <c r="W613" s="26">
        <f>100*('GenSR'!AO619*T613)/'11'!D$17</f>
        <v>0</v>
      </c>
      <c r="X613" s="26">
        <f>100/'11'!B$17*'GenAgg'!E$27*'GenVol'!F574</f>
        <v>0</v>
      </c>
      <c r="Y613" s="26">
        <f>IF('GenVol'!B574=0,0,(1-B613/'GenVol'!B574)*(V613+IF('935'!Q562=0,0,(W613*'935'!Q562*('11'!D$17-'935'!Y562)/('11'!B$17-'935'!X562)))))</f>
        <v>0</v>
      </c>
      <c r="Z613" s="6">
        <f>IF('GenVol'!B574=0,1,B613/'GenVol'!B574)*W613</f>
        <v>0</v>
      </c>
      <c r="AA613" s="26">
        <f>IF('GenVol'!B574=0,1,B613/'GenVol'!B574)*V613</f>
        <v>0</v>
      </c>
      <c r="AB613" s="26">
        <f>X613+AA613</f>
        <v>0</v>
      </c>
      <c r="AC613" s="24">
        <f>'11'!D$17-'935'!Y562</f>
        <v>0</v>
      </c>
      <c r="AD613" s="24">
        <f>(P613+Q613)*'GenVol'!B574</f>
        <v>0</v>
      </c>
      <c r="AE613" s="10"/>
    </row>
    <row r="614" spans="1:31">
      <c r="A614" s="21">
        <v>557</v>
      </c>
      <c r="B614" s="24">
        <f>'GenVol'!B575-('935'!T563*(1-'935'!X563/'11'!B$17))</f>
        <v>0</v>
      </c>
      <c r="C614" s="6">
        <f>MAX('11'!$C$45+0,MIN('935'!L563+0,'11'!$C$40+0))</f>
        <v>0</v>
      </c>
      <c r="D614" s="6">
        <f>MAX('11'!$D$45+0,MIN('935'!M563+0,'11'!$D$40+0))</f>
        <v>0</v>
      </c>
      <c r="E614" s="6">
        <f>MAX('11'!$E$45+0,MIN('935'!N563+0,'11'!$E$40+0))</f>
        <v>0</v>
      </c>
      <c r="F614" s="6">
        <f>MAX('11'!$F$45+0,MIN('935'!O563+0,'11'!$F$40+0))</f>
        <v>0</v>
      </c>
      <c r="G614" s="6">
        <f>MAX('11'!$G$45+0,MIN('935'!P563+0,'11'!$G$40+0))</f>
        <v>0</v>
      </c>
      <c r="H614" s="6">
        <f>IF('935'!$K563=1000,'Fixed'!$M$636*'Fixed'!$F574/(1+'11'!$C$12)*$C614,0)</f>
        <v>0</v>
      </c>
      <c r="I614" s="6">
        <f>IF(MOD('935'!$K563,1000)=100,'Fixed'!$N$636*'Fixed'!$F574/(1+'11'!$D$12)*$D614,0)</f>
        <v>0</v>
      </c>
      <c r="J614" s="6">
        <f>IF(MOD('935'!$K563,100)=10,'Fixed'!$O$636*'Fixed'!$F574/(1+'11'!$E$12)*$E614,0)</f>
        <v>0</v>
      </c>
      <c r="K614" s="6">
        <f>IF(AND(MOD('935'!$K563,10)&gt;0,MOD('935'!$K563,1000)&gt;1),'Fixed'!$P$636*'Fixed'!$F574/(1+'11'!$F$12)*$F614,0)</f>
        <v>0</v>
      </c>
      <c r="L614" s="6">
        <f>IF(MOD('935'!$K563,1000)=1,'Fixed'!$Q$636*'Fixed'!$F574/(1+'11'!$G$12)*$G614,0)</f>
        <v>0</v>
      </c>
      <c r="M614" s="6">
        <f>IF('935'!$K563&gt;1000,'Fixed'!$M$636*'GenVol'!$F575*$C614,0)</f>
        <v>0</v>
      </c>
      <c r="N614" s="6">
        <f>IF(MOD('935'!$K563,1000)&gt;100,'Fixed'!$N$636*'GenVol'!$F575*$D614,0)</f>
        <v>0</v>
      </c>
      <c r="O614" s="6">
        <f>IF(MOD('935'!$K563,100)&gt;10,'Fixed'!$O$636*'GenVol'!$F575*$E614,0)</f>
        <v>0</v>
      </c>
      <c r="P614" s="6">
        <f>$H614+$I614+$J614+$K614+$L614</f>
        <v>0</v>
      </c>
      <c r="Q614" s="6">
        <f>$M614+$N614+$O614</f>
        <v>0</v>
      </c>
      <c r="R614" s="26">
        <f>100/'11'!B$17*'Fixed'!E574*('Fixed'!E$1278+'Fixed'!F$1278)</f>
        <v>0</v>
      </c>
      <c r="S614" s="24">
        <f>0-IF(ISNUMBER('GenSR'!H620),INDEX('913'!$I$6:$I$1205,'GenSR'!H620),0)-IF(ISNUMBER('GenSR'!I620),INDEX('913'!$I$6:$I$1205,'GenSR'!I620),0)-IF(ISNUMBER('GenSR'!J620),INDEX('913'!$I$6:$I$1205,'GenSR'!J620),0)-IF(ISNUMBER('GenSR'!K620),INDEX('913'!$I$6:$I$1205,'GenSR'!K620),0)-IF(ISNUMBER('GenSR'!L620),INDEX('913'!$I$6:$I$1205,'GenSR'!L620),0)-IF(ISNUMBER('GenSR'!M620),INDEX('913'!$I$6:$I$1205,'GenSR'!M620),0)-IF(ISNUMBER('GenSR'!N620),INDEX('913'!$I$6:$I$1205,'GenSR'!N620),0)-IF(ISNUMBER('GenSR'!O620),INDEX('913'!$I$6:$I$1205,'GenSR'!O620),0)</f>
        <v>0</v>
      </c>
      <c r="T614" s="6">
        <f>IF(S614=0,1,MAX(1,SQRT(S614^2+(IF(ISNUMBER('GenSR'!H620),INDEX('913'!$J$6:$J$1205,'GenSR'!H620),0)+IF(ISNUMBER('GenSR'!I620),INDEX('913'!$J$6:$J$1205,'GenSR'!I620),0)+IF(ISNUMBER('GenSR'!J620),INDEX('913'!$J$6:$J$1205,'GenSR'!J620),0)+IF(ISNUMBER('GenSR'!K620),INDEX('913'!$J$6:$J$1205,'GenSR'!K620),0)+IF(ISNUMBER('GenSR'!L620),INDEX('913'!$J$6:$J$1205,'GenSR'!L620),0)+IF(ISNUMBER('GenSR'!M620),INDEX('913'!$J$6:$J$1205,'GenSR'!M620),0)+IF(ISNUMBER('GenSR'!N620),INDEX('913'!$J$6:$J$1205,'GenSR'!N620),0)+IF(ISNUMBER('GenSR'!O620),INDEX('913'!$J$6:$J$1205,'GenSR'!O620),0))^2)/S614))</f>
        <v>0</v>
      </c>
      <c r="U614" s="26">
        <f>100*('GenSR'!AO620*'935'!Q563*T614)/'11'!B$17</f>
        <v>0</v>
      </c>
      <c r="V614" s="26">
        <f>100*'GenSR'!AN620/'11'!B$17</f>
        <v>0</v>
      </c>
      <c r="W614" s="26">
        <f>100*('GenSR'!AO620*T614)/'11'!D$17</f>
        <v>0</v>
      </c>
      <c r="X614" s="26">
        <f>100/'11'!B$17*'GenAgg'!E$27*'GenVol'!F575</f>
        <v>0</v>
      </c>
      <c r="Y614" s="26">
        <f>IF('GenVol'!B575=0,0,(1-B614/'GenVol'!B575)*(V614+IF('935'!Q563=0,0,(W614*'935'!Q563*('11'!D$17-'935'!Y563)/('11'!B$17-'935'!X563)))))</f>
        <v>0</v>
      </c>
      <c r="Z614" s="6">
        <f>IF('GenVol'!B575=0,1,B614/'GenVol'!B575)*W614</f>
        <v>0</v>
      </c>
      <c r="AA614" s="26">
        <f>IF('GenVol'!B575=0,1,B614/'GenVol'!B575)*V614</f>
        <v>0</v>
      </c>
      <c r="AB614" s="26">
        <f>X614+AA614</f>
        <v>0</v>
      </c>
      <c r="AC614" s="24">
        <f>'11'!D$17-'935'!Y563</f>
        <v>0</v>
      </c>
      <c r="AD614" s="24">
        <f>(P614+Q614)*'GenVol'!B575</f>
        <v>0</v>
      </c>
      <c r="AE614" s="10"/>
    </row>
    <row r="615" spans="1:31">
      <c r="A615" s="21">
        <v>558</v>
      </c>
      <c r="B615" s="24">
        <f>'GenVol'!B576-('935'!T564*(1-'935'!X564/'11'!B$17))</f>
        <v>0</v>
      </c>
      <c r="C615" s="6">
        <f>MAX('11'!$C$45+0,MIN('935'!L564+0,'11'!$C$40+0))</f>
        <v>0</v>
      </c>
      <c r="D615" s="6">
        <f>MAX('11'!$D$45+0,MIN('935'!M564+0,'11'!$D$40+0))</f>
        <v>0</v>
      </c>
      <c r="E615" s="6">
        <f>MAX('11'!$E$45+0,MIN('935'!N564+0,'11'!$E$40+0))</f>
        <v>0</v>
      </c>
      <c r="F615" s="6">
        <f>MAX('11'!$F$45+0,MIN('935'!O564+0,'11'!$F$40+0))</f>
        <v>0</v>
      </c>
      <c r="G615" s="6">
        <f>MAX('11'!$G$45+0,MIN('935'!P564+0,'11'!$G$40+0))</f>
        <v>0</v>
      </c>
      <c r="H615" s="6">
        <f>IF('935'!$K564=1000,'Fixed'!$M$636*'Fixed'!$F575/(1+'11'!$C$12)*$C615,0)</f>
        <v>0</v>
      </c>
      <c r="I615" s="6">
        <f>IF(MOD('935'!$K564,1000)=100,'Fixed'!$N$636*'Fixed'!$F575/(1+'11'!$D$12)*$D615,0)</f>
        <v>0</v>
      </c>
      <c r="J615" s="6">
        <f>IF(MOD('935'!$K564,100)=10,'Fixed'!$O$636*'Fixed'!$F575/(1+'11'!$E$12)*$E615,0)</f>
        <v>0</v>
      </c>
      <c r="K615" s="6">
        <f>IF(AND(MOD('935'!$K564,10)&gt;0,MOD('935'!$K564,1000)&gt;1),'Fixed'!$P$636*'Fixed'!$F575/(1+'11'!$F$12)*$F615,0)</f>
        <v>0</v>
      </c>
      <c r="L615" s="6">
        <f>IF(MOD('935'!$K564,1000)=1,'Fixed'!$Q$636*'Fixed'!$F575/(1+'11'!$G$12)*$G615,0)</f>
        <v>0</v>
      </c>
      <c r="M615" s="6">
        <f>IF('935'!$K564&gt;1000,'Fixed'!$M$636*'GenVol'!$F576*$C615,0)</f>
        <v>0</v>
      </c>
      <c r="N615" s="6">
        <f>IF(MOD('935'!$K564,1000)&gt;100,'Fixed'!$N$636*'GenVol'!$F576*$D615,0)</f>
        <v>0</v>
      </c>
      <c r="O615" s="6">
        <f>IF(MOD('935'!$K564,100)&gt;10,'Fixed'!$O$636*'GenVol'!$F576*$E615,0)</f>
        <v>0</v>
      </c>
      <c r="P615" s="6">
        <f>$H615+$I615+$J615+$K615+$L615</f>
        <v>0</v>
      </c>
      <c r="Q615" s="6">
        <f>$M615+$N615+$O615</f>
        <v>0</v>
      </c>
      <c r="R615" s="26">
        <f>100/'11'!B$17*'Fixed'!E575*('Fixed'!E$1278+'Fixed'!F$1278)</f>
        <v>0</v>
      </c>
      <c r="S615" s="24">
        <f>0-IF(ISNUMBER('GenSR'!H621),INDEX('913'!$I$6:$I$1205,'GenSR'!H621),0)-IF(ISNUMBER('GenSR'!I621),INDEX('913'!$I$6:$I$1205,'GenSR'!I621),0)-IF(ISNUMBER('GenSR'!J621),INDEX('913'!$I$6:$I$1205,'GenSR'!J621),0)-IF(ISNUMBER('GenSR'!K621),INDEX('913'!$I$6:$I$1205,'GenSR'!K621),0)-IF(ISNUMBER('GenSR'!L621),INDEX('913'!$I$6:$I$1205,'GenSR'!L621),0)-IF(ISNUMBER('GenSR'!M621),INDEX('913'!$I$6:$I$1205,'GenSR'!M621),0)-IF(ISNUMBER('GenSR'!N621),INDEX('913'!$I$6:$I$1205,'GenSR'!N621),0)-IF(ISNUMBER('GenSR'!O621),INDEX('913'!$I$6:$I$1205,'GenSR'!O621),0)</f>
        <v>0</v>
      </c>
      <c r="T615" s="6">
        <f>IF(S615=0,1,MAX(1,SQRT(S615^2+(IF(ISNUMBER('GenSR'!H621),INDEX('913'!$J$6:$J$1205,'GenSR'!H621),0)+IF(ISNUMBER('GenSR'!I621),INDEX('913'!$J$6:$J$1205,'GenSR'!I621),0)+IF(ISNUMBER('GenSR'!J621),INDEX('913'!$J$6:$J$1205,'GenSR'!J621),0)+IF(ISNUMBER('GenSR'!K621),INDEX('913'!$J$6:$J$1205,'GenSR'!K621),0)+IF(ISNUMBER('GenSR'!L621),INDEX('913'!$J$6:$J$1205,'GenSR'!L621),0)+IF(ISNUMBER('GenSR'!M621),INDEX('913'!$J$6:$J$1205,'GenSR'!M621),0)+IF(ISNUMBER('GenSR'!N621),INDEX('913'!$J$6:$J$1205,'GenSR'!N621),0)+IF(ISNUMBER('GenSR'!O621),INDEX('913'!$J$6:$J$1205,'GenSR'!O621),0))^2)/S615))</f>
        <v>0</v>
      </c>
      <c r="U615" s="26">
        <f>100*('GenSR'!AO621*'935'!Q564*T615)/'11'!B$17</f>
        <v>0</v>
      </c>
      <c r="V615" s="26">
        <f>100*'GenSR'!AN621/'11'!B$17</f>
        <v>0</v>
      </c>
      <c r="W615" s="26">
        <f>100*('GenSR'!AO621*T615)/'11'!D$17</f>
        <v>0</v>
      </c>
      <c r="X615" s="26">
        <f>100/'11'!B$17*'GenAgg'!E$27*'GenVol'!F576</f>
        <v>0</v>
      </c>
      <c r="Y615" s="26">
        <f>IF('GenVol'!B576=0,0,(1-B615/'GenVol'!B576)*(V615+IF('935'!Q564=0,0,(W615*'935'!Q564*('11'!D$17-'935'!Y564)/('11'!B$17-'935'!X564)))))</f>
        <v>0</v>
      </c>
      <c r="Z615" s="6">
        <f>IF('GenVol'!B576=0,1,B615/'GenVol'!B576)*W615</f>
        <v>0</v>
      </c>
      <c r="AA615" s="26">
        <f>IF('GenVol'!B576=0,1,B615/'GenVol'!B576)*V615</f>
        <v>0</v>
      </c>
      <c r="AB615" s="26">
        <f>X615+AA615</f>
        <v>0</v>
      </c>
      <c r="AC615" s="24">
        <f>'11'!D$17-'935'!Y564</f>
        <v>0</v>
      </c>
      <c r="AD615" s="24">
        <f>(P615+Q615)*'GenVol'!B576</f>
        <v>0</v>
      </c>
      <c r="AE615" s="10"/>
    </row>
    <row r="616" spans="1:31">
      <c r="A616" s="21">
        <v>559</v>
      </c>
      <c r="B616" s="24">
        <f>'GenVol'!B577-('935'!T565*(1-'935'!X565/'11'!B$17))</f>
        <v>0</v>
      </c>
      <c r="C616" s="6">
        <f>MAX('11'!$C$45+0,MIN('935'!L565+0,'11'!$C$40+0))</f>
        <v>0</v>
      </c>
      <c r="D616" s="6">
        <f>MAX('11'!$D$45+0,MIN('935'!M565+0,'11'!$D$40+0))</f>
        <v>0</v>
      </c>
      <c r="E616" s="6">
        <f>MAX('11'!$E$45+0,MIN('935'!N565+0,'11'!$E$40+0))</f>
        <v>0</v>
      </c>
      <c r="F616" s="6">
        <f>MAX('11'!$F$45+0,MIN('935'!O565+0,'11'!$F$40+0))</f>
        <v>0</v>
      </c>
      <c r="G616" s="6">
        <f>MAX('11'!$G$45+0,MIN('935'!P565+0,'11'!$G$40+0))</f>
        <v>0</v>
      </c>
      <c r="H616" s="6">
        <f>IF('935'!$K565=1000,'Fixed'!$M$636*'Fixed'!$F576/(1+'11'!$C$12)*$C616,0)</f>
        <v>0</v>
      </c>
      <c r="I616" s="6">
        <f>IF(MOD('935'!$K565,1000)=100,'Fixed'!$N$636*'Fixed'!$F576/(1+'11'!$D$12)*$D616,0)</f>
        <v>0</v>
      </c>
      <c r="J616" s="6">
        <f>IF(MOD('935'!$K565,100)=10,'Fixed'!$O$636*'Fixed'!$F576/(1+'11'!$E$12)*$E616,0)</f>
        <v>0</v>
      </c>
      <c r="K616" s="6">
        <f>IF(AND(MOD('935'!$K565,10)&gt;0,MOD('935'!$K565,1000)&gt;1),'Fixed'!$P$636*'Fixed'!$F576/(1+'11'!$F$12)*$F616,0)</f>
        <v>0</v>
      </c>
      <c r="L616" s="6">
        <f>IF(MOD('935'!$K565,1000)=1,'Fixed'!$Q$636*'Fixed'!$F576/(1+'11'!$G$12)*$G616,0)</f>
        <v>0</v>
      </c>
      <c r="M616" s="6">
        <f>IF('935'!$K565&gt;1000,'Fixed'!$M$636*'GenVol'!$F577*$C616,0)</f>
        <v>0</v>
      </c>
      <c r="N616" s="6">
        <f>IF(MOD('935'!$K565,1000)&gt;100,'Fixed'!$N$636*'GenVol'!$F577*$D616,0)</f>
        <v>0</v>
      </c>
      <c r="O616" s="6">
        <f>IF(MOD('935'!$K565,100)&gt;10,'Fixed'!$O$636*'GenVol'!$F577*$E616,0)</f>
        <v>0</v>
      </c>
      <c r="P616" s="6">
        <f>$H616+$I616+$J616+$K616+$L616</f>
        <v>0</v>
      </c>
      <c r="Q616" s="6">
        <f>$M616+$N616+$O616</f>
        <v>0</v>
      </c>
      <c r="R616" s="26">
        <f>100/'11'!B$17*'Fixed'!E576*('Fixed'!E$1278+'Fixed'!F$1278)</f>
        <v>0</v>
      </c>
      <c r="S616" s="24">
        <f>0-IF(ISNUMBER('GenSR'!H622),INDEX('913'!$I$6:$I$1205,'GenSR'!H622),0)-IF(ISNUMBER('GenSR'!I622),INDEX('913'!$I$6:$I$1205,'GenSR'!I622),0)-IF(ISNUMBER('GenSR'!J622),INDEX('913'!$I$6:$I$1205,'GenSR'!J622),0)-IF(ISNUMBER('GenSR'!K622),INDEX('913'!$I$6:$I$1205,'GenSR'!K622),0)-IF(ISNUMBER('GenSR'!L622),INDEX('913'!$I$6:$I$1205,'GenSR'!L622),0)-IF(ISNUMBER('GenSR'!M622),INDEX('913'!$I$6:$I$1205,'GenSR'!M622),0)-IF(ISNUMBER('GenSR'!N622),INDEX('913'!$I$6:$I$1205,'GenSR'!N622),0)-IF(ISNUMBER('GenSR'!O622),INDEX('913'!$I$6:$I$1205,'GenSR'!O622),0)</f>
        <v>0</v>
      </c>
      <c r="T616" s="6">
        <f>IF(S616=0,1,MAX(1,SQRT(S616^2+(IF(ISNUMBER('GenSR'!H622),INDEX('913'!$J$6:$J$1205,'GenSR'!H622),0)+IF(ISNUMBER('GenSR'!I622),INDEX('913'!$J$6:$J$1205,'GenSR'!I622),0)+IF(ISNUMBER('GenSR'!J622),INDEX('913'!$J$6:$J$1205,'GenSR'!J622),0)+IF(ISNUMBER('GenSR'!K622),INDEX('913'!$J$6:$J$1205,'GenSR'!K622),0)+IF(ISNUMBER('GenSR'!L622),INDEX('913'!$J$6:$J$1205,'GenSR'!L622),0)+IF(ISNUMBER('GenSR'!M622),INDEX('913'!$J$6:$J$1205,'GenSR'!M622),0)+IF(ISNUMBER('GenSR'!N622),INDEX('913'!$J$6:$J$1205,'GenSR'!N622),0)+IF(ISNUMBER('GenSR'!O622),INDEX('913'!$J$6:$J$1205,'GenSR'!O622),0))^2)/S616))</f>
        <v>0</v>
      </c>
      <c r="U616" s="26">
        <f>100*('GenSR'!AO622*'935'!Q565*T616)/'11'!B$17</f>
        <v>0</v>
      </c>
      <c r="V616" s="26">
        <f>100*'GenSR'!AN622/'11'!B$17</f>
        <v>0</v>
      </c>
      <c r="W616" s="26">
        <f>100*('GenSR'!AO622*T616)/'11'!D$17</f>
        <v>0</v>
      </c>
      <c r="X616" s="26">
        <f>100/'11'!B$17*'GenAgg'!E$27*'GenVol'!F577</f>
        <v>0</v>
      </c>
      <c r="Y616" s="26">
        <f>IF('GenVol'!B577=0,0,(1-B616/'GenVol'!B577)*(V616+IF('935'!Q565=0,0,(W616*'935'!Q565*('11'!D$17-'935'!Y565)/('11'!B$17-'935'!X565)))))</f>
        <v>0</v>
      </c>
      <c r="Z616" s="6">
        <f>IF('GenVol'!B577=0,1,B616/'GenVol'!B577)*W616</f>
        <v>0</v>
      </c>
      <c r="AA616" s="26">
        <f>IF('GenVol'!B577=0,1,B616/'GenVol'!B577)*V616</f>
        <v>0</v>
      </c>
      <c r="AB616" s="26">
        <f>X616+AA616</f>
        <v>0</v>
      </c>
      <c r="AC616" s="24">
        <f>'11'!D$17-'935'!Y565</f>
        <v>0</v>
      </c>
      <c r="AD616" s="24">
        <f>(P616+Q616)*'GenVol'!B577</f>
        <v>0</v>
      </c>
      <c r="AE616" s="10"/>
    </row>
    <row r="617" spans="1:31">
      <c r="A617" s="21">
        <v>560</v>
      </c>
      <c r="B617" s="24">
        <f>'GenVol'!B578-('935'!T566*(1-'935'!X566/'11'!B$17))</f>
        <v>0</v>
      </c>
      <c r="C617" s="6">
        <f>MAX('11'!$C$45+0,MIN('935'!L566+0,'11'!$C$40+0))</f>
        <v>0</v>
      </c>
      <c r="D617" s="6">
        <f>MAX('11'!$D$45+0,MIN('935'!M566+0,'11'!$D$40+0))</f>
        <v>0</v>
      </c>
      <c r="E617" s="6">
        <f>MAX('11'!$E$45+0,MIN('935'!N566+0,'11'!$E$40+0))</f>
        <v>0</v>
      </c>
      <c r="F617" s="6">
        <f>MAX('11'!$F$45+0,MIN('935'!O566+0,'11'!$F$40+0))</f>
        <v>0</v>
      </c>
      <c r="G617" s="6">
        <f>MAX('11'!$G$45+0,MIN('935'!P566+0,'11'!$G$40+0))</f>
        <v>0</v>
      </c>
      <c r="H617" s="6">
        <f>IF('935'!$K566=1000,'Fixed'!$M$636*'Fixed'!$F577/(1+'11'!$C$12)*$C617,0)</f>
        <v>0</v>
      </c>
      <c r="I617" s="6">
        <f>IF(MOD('935'!$K566,1000)=100,'Fixed'!$N$636*'Fixed'!$F577/(1+'11'!$D$12)*$D617,0)</f>
        <v>0</v>
      </c>
      <c r="J617" s="6">
        <f>IF(MOD('935'!$K566,100)=10,'Fixed'!$O$636*'Fixed'!$F577/(1+'11'!$E$12)*$E617,0)</f>
        <v>0</v>
      </c>
      <c r="K617" s="6">
        <f>IF(AND(MOD('935'!$K566,10)&gt;0,MOD('935'!$K566,1000)&gt;1),'Fixed'!$P$636*'Fixed'!$F577/(1+'11'!$F$12)*$F617,0)</f>
        <v>0</v>
      </c>
      <c r="L617" s="6">
        <f>IF(MOD('935'!$K566,1000)=1,'Fixed'!$Q$636*'Fixed'!$F577/(1+'11'!$G$12)*$G617,0)</f>
        <v>0</v>
      </c>
      <c r="M617" s="6">
        <f>IF('935'!$K566&gt;1000,'Fixed'!$M$636*'GenVol'!$F578*$C617,0)</f>
        <v>0</v>
      </c>
      <c r="N617" s="6">
        <f>IF(MOD('935'!$K566,1000)&gt;100,'Fixed'!$N$636*'GenVol'!$F578*$D617,0)</f>
        <v>0</v>
      </c>
      <c r="O617" s="6">
        <f>IF(MOD('935'!$K566,100)&gt;10,'Fixed'!$O$636*'GenVol'!$F578*$E617,0)</f>
        <v>0</v>
      </c>
      <c r="P617" s="6">
        <f>$H617+$I617+$J617+$K617+$L617</f>
        <v>0</v>
      </c>
      <c r="Q617" s="6">
        <f>$M617+$N617+$O617</f>
        <v>0</v>
      </c>
      <c r="R617" s="26">
        <f>100/'11'!B$17*'Fixed'!E577*('Fixed'!E$1278+'Fixed'!F$1278)</f>
        <v>0</v>
      </c>
      <c r="S617" s="24">
        <f>0-IF(ISNUMBER('GenSR'!H623),INDEX('913'!$I$6:$I$1205,'GenSR'!H623),0)-IF(ISNUMBER('GenSR'!I623),INDEX('913'!$I$6:$I$1205,'GenSR'!I623),0)-IF(ISNUMBER('GenSR'!J623),INDEX('913'!$I$6:$I$1205,'GenSR'!J623),0)-IF(ISNUMBER('GenSR'!K623),INDEX('913'!$I$6:$I$1205,'GenSR'!K623),0)-IF(ISNUMBER('GenSR'!L623),INDEX('913'!$I$6:$I$1205,'GenSR'!L623),0)-IF(ISNUMBER('GenSR'!M623),INDEX('913'!$I$6:$I$1205,'GenSR'!M623),0)-IF(ISNUMBER('GenSR'!N623),INDEX('913'!$I$6:$I$1205,'GenSR'!N623),0)-IF(ISNUMBER('GenSR'!O623),INDEX('913'!$I$6:$I$1205,'GenSR'!O623),0)</f>
        <v>0</v>
      </c>
      <c r="T617" s="6">
        <f>IF(S617=0,1,MAX(1,SQRT(S617^2+(IF(ISNUMBER('GenSR'!H623),INDEX('913'!$J$6:$J$1205,'GenSR'!H623),0)+IF(ISNUMBER('GenSR'!I623),INDEX('913'!$J$6:$J$1205,'GenSR'!I623),0)+IF(ISNUMBER('GenSR'!J623),INDEX('913'!$J$6:$J$1205,'GenSR'!J623),0)+IF(ISNUMBER('GenSR'!K623),INDEX('913'!$J$6:$J$1205,'GenSR'!K623),0)+IF(ISNUMBER('GenSR'!L623),INDEX('913'!$J$6:$J$1205,'GenSR'!L623),0)+IF(ISNUMBER('GenSR'!M623),INDEX('913'!$J$6:$J$1205,'GenSR'!M623),0)+IF(ISNUMBER('GenSR'!N623),INDEX('913'!$J$6:$J$1205,'GenSR'!N623),0)+IF(ISNUMBER('GenSR'!O623),INDEX('913'!$J$6:$J$1205,'GenSR'!O623),0))^2)/S617))</f>
        <v>0</v>
      </c>
      <c r="U617" s="26">
        <f>100*('GenSR'!AO623*'935'!Q566*T617)/'11'!B$17</f>
        <v>0</v>
      </c>
      <c r="V617" s="26">
        <f>100*'GenSR'!AN623/'11'!B$17</f>
        <v>0</v>
      </c>
      <c r="W617" s="26">
        <f>100*('GenSR'!AO623*T617)/'11'!D$17</f>
        <v>0</v>
      </c>
      <c r="X617" s="26">
        <f>100/'11'!B$17*'GenAgg'!E$27*'GenVol'!F578</f>
        <v>0</v>
      </c>
      <c r="Y617" s="26">
        <f>IF('GenVol'!B578=0,0,(1-B617/'GenVol'!B578)*(V617+IF('935'!Q566=0,0,(W617*'935'!Q566*('11'!D$17-'935'!Y566)/('11'!B$17-'935'!X566)))))</f>
        <v>0</v>
      </c>
      <c r="Z617" s="6">
        <f>IF('GenVol'!B578=0,1,B617/'GenVol'!B578)*W617</f>
        <v>0</v>
      </c>
      <c r="AA617" s="26">
        <f>IF('GenVol'!B578=0,1,B617/'GenVol'!B578)*V617</f>
        <v>0</v>
      </c>
      <c r="AB617" s="26">
        <f>X617+AA617</f>
        <v>0</v>
      </c>
      <c r="AC617" s="24">
        <f>'11'!D$17-'935'!Y566</f>
        <v>0</v>
      </c>
      <c r="AD617" s="24">
        <f>(P617+Q617)*'GenVol'!B578</f>
        <v>0</v>
      </c>
      <c r="AE617" s="10"/>
    </row>
    <row r="618" spans="1:31">
      <c r="A618" s="21">
        <v>561</v>
      </c>
      <c r="B618" s="24">
        <f>'GenVol'!B579-('935'!T567*(1-'935'!X567/'11'!B$17))</f>
        <v>0</v>
      </c>
      <c r="C618" s="6">
        <f>MAX('11'!$C$45+0,MIN('935'!L567+0,'11'!$C$40+0))</f>
        <v>0</v>
      </c>
      <c r="D618" s="6">
        <f>MAX('11'!$D$45+0,MIN('935'!M567+0,'11'!$D$40+0))</f>
        <v>0</v>
      </c>
      <c r="E618" s="6">
        <f>MAX('11'!$E$45+0,MIN('935'!N567+0,'11'!$E$40+0))</f>
        <v>0</v>
      </c>
      <c r="F618" s="6">
        <f>MAX('11'!$F$45+0,MIN('935'!O567+0,'11'!$F$40+0))</f>
        <v>0</v>
      </c>
      <c r="G618" s="6">
        <f>MAX('11'!$G$45+0,MIN('935'!P567+0,'11'!$G$40+0))</f>
        <v>0</v>
      </c>
      <c r="H618" s="6">
        <f>IF('935'!$K567=1000,'Fixed'!$M$636*'Fixed'!$F578/(1+'11'!$C$12)*$C618,0)</f>
        <v>0</v>
      </c>
      <c r="I618" s="6">
        <f>IF(MOD('935'!$K567,1000)=100,'Fixed'!$N$636*'Fixed'!$F578/(1+'11'!$D$12)*$D618,0)</f>
        <v>0</v>
      </c>
      <c r="J618" s="6">
        <f>IF(MOD('935'!$K567,100)=10,'Fixed'!$O$636*'Fixed'!$F578/(1+'11'!$E$12)*$E618,0)</f>
        <v>0</v>
      </c>
      <c r="K618" s="6">
        <f>IF(AND(MOD('935'!$K567,10)&gt;0,MOD('935'!$K567,1000)&gt;1),'Fixed'!$P$636*'Fixed'!$F578/(1+'11'!$F$12)*$F618,0)</f>
        <v>0</v>
      </c>
      <c r="L618" s="6">
        <f>IF(MOD('935'!$K567,1000)=1,'Fixed'!$Q$636*'Fixed'!$F578/(1+'11'!$G$12)*$G618,0)</f>
        <v>0</v>
      </c>
      <c r="M618" s="6">
        <f>IF('935'!$K567&gt;1000,'Fixed'!$M$636*'GenVol'!$F579*$C618,0)</f>
        <v>0</v>
      </c>
      <c r="N618" s="6">
        <f>IF(MOD('935'!$K567,1000)&gt;100,'Fixed'!$N$636*'GenVol'!$F579*$D618,0)</f>
        <v>0</v>
      </c>
      <c r="O618" s="6">
        <f>IF(MOD('935'!$K567,100)&gt;10,'Fixed'!$O$636*'GenVol'!$F579*$E618,0)</f>
        <v>0</v>
      </c>
      <c r="P618" s="6">
        <f>$H618+$I618+$J618+$K618+$L618</f>
        <v>0</v>
      </c>
      <c r="Q618" s="6">
        <f>$M618+$N618+$O618</f>
        <v>0</v>
      </c>
      <c r="R618" s="26">
        <f>100/'11'!B$17*'Fixed'!E578*('Fixed'!E$1278+'Fixed'!F$1278)</f>
        <v>0</v>
      </c>
      <c r="S618" s="24">
        <f>0-IF(ISNUMBER('GenSR'!H624),INDEX('913'!$I$6:$I$1205,'GenSR'!H624),0)-IF(ISNUMBER('GenSR'!I624),INDEX('913'!$I$6:$I$1205,'GenSR'!I624),0)-IF(ISNUMBER('GenSR'!J624),INDEX('913'!$I$6:$I$1205,'GenSR'!J624),0)-IF(ISNUMBER('GenSR'!K624),INDEX('913'!$I$6:$I$1205,'GenSR'!K624),0)-IF(ISNUMBER('GenSR'!L624),INDEX('913'!$I$6:$I$1205,'GenSR'!L624),0)-IF(ISNUMBER('GenSR'!M624),INDEX('913'!$I$6:$I$1205,'GenSR'!M624),0)-IF(ISNUMBER('GenSR'!N624),INDEX('913'!$I$6:$I$1205,'GenSR'!N624),0)-IF(ISNUMBER('GenSR'!O624),INDEX('913'!$I$6:$I$1205,'GenSR'!O624),0)</f>
        <v>0</v>
      </c>
      <c r="T618" s="6">
        <f>IF(S618=0,1,MAX(1,SQRT(S618^2+(IF(ISNUMBER('GenSR'!H624),INDEX('913'!$J$6:$J$1205,'GenSR'!H624),0)+IF(ISNUMBER('GenSR'!I624),INDEX('913'!$J$6:$J$1205,'GenSR'!I624),0)+IF(ISNUMBER('GenSR'!J624),INDEX('913'!$J$6:$J$1205,'GenSR'!J624),0)+IF(ISNUMBER('GenSR'!K624),INDEX('913'!$J$6:$J$1205,'GenSR'!K624),0)+IF(ISNUMBER('GenSR'!L624),INDEX('913'!$J$6:$J$1205,'GenSR'!L624),0)+IF(ISNUMBER('GenSR'!M624),INDEX('913'!$J$6:$J$1205,'GenSR'!M624),0)+IF(ISNUMBER('GenSR'!N624),INDEX('913'!$J$6:$J$1205,'GenSR'!N624),0)+IF(ISNUMBER('GenSR'!O624),INDEX('913'!$J$6:$J$1205,'GenSR'!O624),0))^2)/S618))</f>
        <v>0</v>
      </c>
      <c r="U618" s="26">
        <f>100*('GenSR'!AO624*'935'!Q567*T618)/'11'!B$17</f>
        <v>0</v>
      </c>
      <c r="V618" s="26">
        <f>100*'GenSR'!AN624/'11'!B$17</f>
        <v>0</v>
      </c>
      <c r="W618" s="26">
        <f>100*('GenSR'!AO624*T618)/'11'!D$17</f>
        <v>0</v>
      </c>
      <c r="X618" s="26">
        <f>100/'11'!B$17*'GenAgg'!E$27*'GenVol'!F579</f>
        <v>0</v>
      </c>
      <c r="Y618" s="26">
        <f>IF('GenVol'!B579=0,0,(1-B618/'GenVol'!B579)*(V618+IF('935'!Q567=0,0,(W618*'935'!Q567*('11'!D$17-'935'!Y567)/('11'!B$17-'935'!X567)))))</f>
        <v>0</v>
      </c>
      <c r="Z618" s="6">
        <f>IF('GenVol'!B579=0,1,B618/'GenVol'!B579)*W618</f>
        <v>0</v>
      </c>
      <c r="AA618" s="26">
        <f>IF('GenVol'!B579=0,1,B618/'GenVol'!B579)*V618</f>
        <v>0</v>
      </c>
      <c r="AB618" s="26">
        <f>X618+AA618</f>
        <v>0</v>
      </c>
      <c r="AC618" s="24">
        <f>'11'!D$17-'935'!Y567</f>
        <v>0</v>
      </c>
      <c r="AD618" s="24">
        <f>(P618+Q618)*'GenVol'!B579</f>
        <v>0</v>
      </c>
      <c r="AE618" s="10"/>
    </row>
    <row r="619" spans="1:31">
      <c r="A619" s="21">
        <v>562</v>
      </c>
      <c r="B619" s="24">
        <f>'GenVol'!B580-('935'!T568*(1-'935'!X568/'11'!B$17))</f>
        <v>0</v>
      </c>
      <c r="C619" s="6">
        <f>MAX('11'!$C$45+0,MIN('935'!L568+0,'11'!$C$40+0))</f>
        <v>0</v>
      </c>
      <c r="D619" s="6">
        <f>MAX('11'!$D$45+0,MIN('935'!M568+0,'11'!$D$40+0))</f>
        <v>0</v>
      </c>
      <c r="E619" s="6">
        <f>MAX('11'!$E$45+0,MIN('935'!N568+0,'11'!$E$40+0))</f>
        <v>0</v>
      </c>
      <c r="F619" s="6">
        <f>MAX('11'!$F$45+0,MIN('935'!O568+0,'11'!$F$40+0))</f>
        <v>0</v>
      </c>
      <c r="G619" s="6">
        <f>MAX('11'!$G$45+0,MIN('935'!P568+0,'11'!$G$40+0))</f>
        <v>0</v>
      </c>
      <c r="H619" s="6">
        <f>IF('935'!$K568=1000,'Fixed'!$M$636*'Fixed'!$F579/(1+'11'!$C$12)*$C619,0)</f>
        <v>0</v>
      </c>
      <c r="I619" s="6">
        <f>IF(MOD('935'!$K568,1000)=100,'Fixed'!$N$636*'Fixed'!$F579/(1+'11'!$D$12)*$D619,0)</f>
        <v>0</v>
      </c>
      <c r="J619" s="6">
        <f>IF(MOD('935'!$K568,100)=10,'Fixed'!$O$636*'Fixed'!$F579/(1+'11'!$E$12)*$E619,0)</f>
        <v>0</v>
      </c>
      <c r="K619" s="6">
        <f>IF(AND(MOD('935'!$K568,10)&gt;0,MOD('935'!$K568,1000)&gt;1),'Fixed'!$P$636*'Fixed'!$F579/(1+'11'!$F$12)*$F619,0)</f>
        <v>0</v>
      </c>
      <c r="L619" s="6">
        <f>IF(MOD('935'!$K568,1000)=1,'Fixed'!$Q$636*'Fixed'!$F579/(1+'11'!$G$12)*$G619,0)</f>
        <v>0</v>
      </c>
      <c r="M619" s="6">
        <f>IF('935'!$K568&gt;1000,'Fixed'!$M$636*'GenVol'!$F580*$C619,0)</f>
        <v>0</v>
      </c>
      <c r="N619" s="6">
        <f>IF(MOD('935'!$K568,1000)&gt;100,'Fixed'!$N$636*'GenVol'!$F580*$D619,0)</f>
        <v>0</v>
      </c>
      <c r="O619" s="6">
        <f>IF(MOD('935'!$K568,100)&gt;10,'Fixed'!$O$636*'GenVol'!$F580*$E619,0)</f>
        <v>0</v>
      </c>
      <c r="P619" s="6">
        <f>$H619+$I619+$J619+$K619+$L619</f>
        <v>0</v>
      </c>
      <c r="Q619" s="6">
        <f>$M619+$N619+$O619</f>
        <v>0</v>
      </c>
      <c r="R619" s="26">
        <f>100/'11'!B$17*'Fixed'!E579*('Fixed'!E$1278+'Fixed'!F$1278)</f>
        <v>0</v>
      </c>
      <c r="S619" s="24">
        <f>0-IF(ISNUMBER('GenSR'!H625),INDEX('913'!$I$6:$I$1205,'GenSR'!H625),0)-IF(ISNUMBER('GenSR'!I625),INDEX('913'!$I$6:$I$1205,'GenSR'!I625),0)-IF(ISNUMBER('GenSR'!J625),INDEX('913'!$I$6:$I$1205,'GenSR'!J625),0)-IF(ISNUMBER('GenSR'!K625),INDEX('913'!$I$6:$I$1205,'GenSR'!K625),0)-IF(ISNUMBER('GenSR'!L625),INDEX('913'!$I$6:$I$1205,'GenSR'!L625),0)-IF(ISNUMBER('GenSR'!M625),INDEX('913'!$I$6:$I$1205,'GenSR'!M625),0)-IF(ISNUMBER('GenSR'!N625),INDEX('913'!$I$6:$I$1205,'GenSR'!N625),0)-IF(ISNUMBER('GenSR'!O625),INDEX('913'!$I$6:$I$1205,'GenSR'!O625),0)</f>
        <v>0</v>
      </c>
      <c r="T619" s="6">
        <f>IF(S619=0,1,MAX(1,SQRT(S619^2+(IF(ISNUMBER('GenSR'!H625),INDEX('913'!$J$6:$J$1205,'GenSR'!H625),0)+IF(ISNUMBER('GenSR'!I625),INDEX('913'!$J$6:$J$1205,'GenSR'!I625),0)+IF(ISNUMBER('GenSR'!J625),INDEX('913'!$J$6:$J$1205,'GenSR'!J625),0)+IF(ISNUMBER('GenSR'!K625),INDEX('913'!$J$6:$J$1205,'GenSR'!K625),0)+IF(ISNUMBER('GenSR'!L625),INDEX('913'!$J$6:$J$1205,'GenSR'!L625),0)+IF(ISNUMBER('GenSR'!M625),INDEX('913'!$J$6:$J$1205,'GenSR'!M625),0)+IF(ISNUMBER('GenSR'!N625),INDEX('913'!$J$6:$J$1205,'GenSR'!N625),0)+IF(ISNUMBER('GenSR'!O625),INDEX('913'!$J$6:$J$1205,'GenSR'!O625),0))^2)/S619))</f>
        <v>0</v>
      </c>
      <c r="U619" s="26">
        <f>100*('GenSR'!AO625*'935'!Q568*T619)/'11'!B$17</f>
        <v>0</v>
      </c>
      <c r="V619" s="26">
        <f>100*'GenSR'!AN625/'11'!B$17</f>
        <v>0</v>
      </c>
      <c r="W619" s="26">
        <f>100*('GenSR'!AO625*T619)/'11'!D$17</f>
        <v>0</v>
      </c>
      <c r="X619" s="26">
        <f>100/'11'!B$17*'GenAgg'!E$27*'GenVol'!F580</f>
        <v>0</v>
      </c>
      <c r="Y619" s="26">
        <f>IF('GenVol'!B580=0,0,(1-B619/'GenVol'!B580)*(V619+IF('935'!Q568=0,0,(W619*'935'!Q568*('11'!D$17-'935'!Y568)/('11'!B$17-'935'!X568)))))</f>
        <v>0</v>
      </c>
      <c r="Z619" s="6">
        <f>IF('GenVol'!B580=0,1,B619/'GenVol'!B580)*W619</f>
        <v>0</v>
      </c>
      <c r="AA619" s="26">
        <f>IF('GenVol'!B580=0,1,B619/'GenVol'!B580)*V619</f>
        <v>0</v>
      </c>
      <c r="AB619" s="26">
        <f>X619+AA619</f>
        <v>0</v>
      </c>
      <c r="AC619" s="24">
        <f>'11'!D$17-'935'!Y568</f>
        <v>0</v>
      </c>
      <c r="AD619" s="24">
        <f>(P619+Q619)*'GenVol'!B580</f>
        <v>0</v>
      </c>
      <c r="AE619" s="10"/>
    </row>
    <row r="620" spans="1:31">
      <c r="A620" s="21">
        <v>563</v>
      </c>
      <c r="B620" s="24">
        <f>'GenVol'!B581-('935'!T569*(1-'935'!X569/'11'!B$17))</f>
        <v>0</v>
      </c>
      <c r="C620" s="6">
        <f>MAX('11'!$C$45+0,MIN('935'!L569+0,'11'!$C$40+0))</f>
        <v>0</v>
      </c>
      <c r="D620" s="6">
        <f>MAX('11'!$D$45+0,MIN('935'!M569+0,'11'!$D$40+0))</f>
        <v>0</v>
      </c>
      <c r="E620" s="6">
        <f>MAX('11'!$E$45+0,MIN('935'!N569+0,'11'!$E$40+0))</f>
        <v>0</v>
      </c>
      <c r="F620" s="6">
        <f>MAX('11'!$F$45+0,MIN('935'!O569+0,'11'!$F$40+0))</f>
        <v>0</v>
      </c>
      <c r="G620" s="6">
        <f>MAX('11'!$G$45+0,MIN('935'!P569+0,'11'!$G$40+0))</f>
        <v>0</v>
      </c>
      <c r="H620" s="6">
        <f>IF('935'!$K569=1000,'Fixed'!$M$636*'Fixed'!$F580/(1+'11'!$C$12)*$C620,0)</f>
        <v>0</v>
      </c>
      <c r="I620" s="6">
        <f>IF(MOD('935'!$K569,1000)=100,'Fixed'!$N$636*'Fixed'!$F580/(1+'11'!$D$12)*$D620,0)</f>
        <v>0</v>
      </c>
      <c r="J620" s="6">
        <f>IF(MOD('935'!$K569,100)=10,'Fixed'!$O$636*'Fixed'!$F580/(1+'11'!$E$12)*$E620,0)</f>
        <v>0</v>
      </c>
      <c r="K620" s="6">
        <f>IF(AND(MOD('935'!$K569,10)&gt;0,MOD('935'!$K569,1000)&gt;1),'Fixed'!$P$636*'Fixed'!$F580/(1+'11'!$F$12)*$F620,0)</f>
        <v>0</v>
      </c>
      <c r="L620" s="6">
        <f>IF(MOD('935'!$K569,1000)=1,'Fixed'!$Q$636*'Fixed'!$F580/(1+'11'!$G$12)*$G620,0)</f>
        <v>0</v>
      </c>
      <c r="M620" s="6">
        <f>IF('935'!$K569&gt;1000,'Fixed'!$M$636*'GenVol'!$F581*$C620,0)</f>
        <v>0</v>
      </c>
      <c r="N620" s="6">
        <f>IF(MOD('935'!$K569,1000)&gt;100,'Fixed'!$N$636*'GenVol'!$F581*$D620,0)</f>
        <v>0</v>
      </c>
      <c r="O620" s="6">
        <f>IF(MOD('935'!$K569,100)&gt;10,'Fixed'!$O$636*'GenVol'!$F581*$E620,0)</f>
        <v>0</v>
      </c>
      <c r="P620" s="6">
        <f>$H620+$I620+$J620+$K620+$L620</f>
        <v>0</v>
      </c>
      <c r="Q620" s="6">
        <f>$M620+$N620+$O620</f>
        <v>0</v>
      </c>
      <c r="R620" s="26">
        <f>100/'11'!B$17*'Fixed'!E580*('Fixed'!E$1278+'Fixed'!F$1278)</f>
        <v>0</v>
      </c>
      <c r="S620" s="24">
        <f>0-IF(ISNUMBER('GenSR'!H626),INDEX('913'!$I$6:$I$1205,'GenSR'!H626),0)-IF(ISNUMBER('GenSR'!I626),INDEX('913'!$I$6:$I$1205,'GenSR'!I626),0)-IF(ISNUMBER('GenSR'!J626),INDEX('913'!$I$6:$I$1205,'GenSR'!J626),0)-IF(ISNUMBER('GenSR'!K626),INDEX('913'!$I$6:$I$1205,'GenSR'!K626),0)-IF(ISNUMBER('GenSR'!L626),INDEX('913'!$I$6:$I$1205,'GenSR'!L626),0)-IF(ISNUMBER('GenSR'!M626),INDEX('913'!$I$6:$I$1205,'GenSR'!M626),0)-IF(ISNUMBER('GenSR'!N626),INDEX('913'!$I$6:$I$1205,'GenSR'!N626),0)-IF(ISNUMBER('GenSR'!O626),INDEX('913'!$I$6:$I$1205,'GenSR'!O626),0)</f>
        <v>0</v>
      </c>
      <c r="T620" s="6">
        <f>IF(S620=0,1,MAX(1,SQRT(S620^2+(IF(ISNUMBER('GenSR'!H626),INDEX('913'!$J$6:$J$1205,'GenSR'!H626),0)+IF(ISNUMBER('GenSR'!I626),INDEX('913'!$J$6:$J$1205,'GenSR'!I626),0)+IF(ISNUMBER('GenSR'!J626),INDEX('913'!$J$6:$J$1205,'GenSR'!J626),0)+IF(ISNUMBER('GenSR'!K626),INDEX('913'!$J$6:$J$1205,'GenSR'!K626),0)+IF(ISNUMBER('GenSR'!L626),INDEX('913'!$J$6:$J$1205,'GenSR'!L626),0)+IF(ISNUMBER('GenSR'!M626),INDEX('913'!$J$6:$J$1205,'GenSR'!M626),0)+IF(ISNUMBER('GenSR'!N626),INDEX('913'!$J$6:$J$1205,'GenSR'!N626),0)+IF(ISNUMBER('GenSR'!O626),INDEX('913'!$J$6:$J$1205,'GenSR'!O626),0))^2)/S620))</f>
        <v>0</v>
      </c>
      <c r="U620" s="26">
        <f>100*('GenSR'!AO626*'935'!Q569*T620)/'11'!B$17</f>
        <v>0</v>
      </c>
      <c r="V620" s="26">
        <f>100*'GenSR'!AN626/'11'!B$17</f>
        <v>0</v>
      </c>
      <c r="W620" s="26">
        <f>100*('GenSR'!AO626*T620)/'11'!D$17</f>
        <v>0</v>
      </c>
      <c r="X620" s="26">
        <f>100/'11'!B$17*'GenAgg'!E$27*'GenVol'!F581</f>
        <v>0</v>
      </c>
      <c r="Y620" s="26">
        <f>IF('GenVol'!B581=0,0,(1-B620/'GenVol'!B581)*(V620+IF('935'!Q569=0,0,(W620*'935'!Q569*('11'!D$17-'935'!Y569)/('11'!B$17-'935'!X569)))))</f>
        <v>0</v>
      </c>
      <c r="Z620" s="6">
        <f>IF('GenVol'!B581=0,1,B620/'GenVol'!B581)*W620</f>
        <v>0</v>
      </c>
      <c r="AA620" s="26">
        <f>IF('GenVol'!B581=0,1,B620/'GenVol'!B581)*V620</f>
        <v>0</v>
      </c>
      <c r="AB620" s="26">
        <f>X620+AA620</f>
        <v>0</v>
      </c>
      <c r="AC620" s="24">
        <f>'11'!D$17-'935'!Y569</f>
        <v>0</v>
      </c>
      <c r="AD620" s="24">
        <f>(P620+Q620)*'GenVol'!B581</f>
        <v>0</v>
      </c>
      <c r="AE620" s="10"/>
    </row>
    <row r="621" spans="1:31">
      <c r="A621" s="21">
        <v>564</v>
      </c>
      <c r="B621" s="24">
        <f>'GenVol'!B582-('935'!T570*(1-'935'!X570/'11'!B$17))</f>
        <v>0</v>
      </c>
      <c r="C621" s="6">
        <f>MAX('11'!$C$45+0,MIN('935'!L570+0,'11'!$C$40+0))</f>
        <v>0</v>
      </c>
      <c r="D621" s="6">
        <f>MAX('11'!$D$45+0,MIN('935'!M570+0,'11'!$D$40+0))</f>
        <v>0</v>
      </c>
      <c r="E621" s="6">
        <f>MAX('11'!$E$45+0,MIN('935'!N570+0,'11'!$E$40+0))</f>
        <v>0</v>
      </c>
      <c r="F621" s="6">
        <f>MAX('11'!$F$45+0,MIN('935'!O570+0,'11'!$F$40+0))</f>
        <v>0</v>
      </c>
      <c r="G621" s="6">
        <f>MAX('11'!$G$45+0,MIN('935'!P570+0,'11'!$G$40+0))</f>
        <v>0</v>
      </c>
      <c r="H621" s="6">
        <f>IF('935'!$K570=1000,'Fixed'!$M$636*'Fixed'!$F581/(1+'11'!$C$12)*$C621,0)</f>
        <v>0</v>
      </c>
      <c r="I621" s="6">
        <f>IF(MOD('935'!$K570,1000)=100,'Fixed'!$N$636*'Fixed'!$F581/(1+'11'!$D$12)*$D621,0)</f>
        <v>0</v>
      </c>
      <c r="J621" s="6">
        <f>IF(MOD('935'!$K570,100)=10,'Fixed'!$O$636*'Fixed'!$F581/(1+'11'!$E$12)*$E621,0)</f>
        <v>0</v>
      </c>
      <c r="K621" s="6">
        <f>IF(AND(MOD('935'!$K570,10)&gt;0,MOD('935'!$K570,1000)&gt;1),'Fixed'!$P$636*'Fixed'!$F581/(1+'11'!$F$12)*$F621,0)</f>
        <v>0</v>
      </c>
      <c r="L621" s="6">
        <f>IF(MOD('935'!$K570,1000)=1,'Fixed'!$Q$636*'Fixed'!$F581/(1+'11'!$G$12)*$G621,0)</f>
        <v>0</v>
      </c>
      <c r="M621" s="6">
        <f>IF('935'!$K570&gt;1000,'Fixed'!$M$636*'GenVol'!$F582*$C621,0)</f>
        <v>0</v>
      </c>
      <c r="N621" s="6">
        <f>IF(MOD('935'!$K570,1000)&gt;100,'Fixed'!$N$636*'GenVol'!$F582*$D621,0)</f>
        <v>0</v>
      </c>
      <c r="O621" s="6">
        <f>IF(MOD('935'!$K570,100)&gt;10,'Fixed'!$O$636*'GenVol'!$F582*$E621,0)</f>
        <v>0</v>
      </c>
      <c r="P621" s="6">
        <f>$H621+$I621+$J621+$K621+$L621</f>
        <v>0</v>
      </c>
      <c r="Q621" s="6">
        <f>$M621+$N621+$O621</f>
        <v>0</v>
      </c>
      <c r="R621" s="26">
        <f>100/'11'!B$17*'Fixed'!E581*('Fixed'!E$1278+'Fixed'!F$1278)</f>
        <v>0</v>
      </c>
      <c r="S621" s="24">
        <f>0-IF(ISNUMBER('GenSR'!H627),INDEX('913'!$I$6:$I$1205,'GenSR'!H627),0)-IF(ISNUMBER('GenSR'!I627),INDEX('913'!$I$6:$I$1205,'GenSR'!I627),0)-IF(ISNUMBER('GenSR'!J627),INDEX('913'!$I$6:$I$1205,'GenSR'!J627),0)-IF(ISNUMBER('GenSR'!K627),INDEX('913'!$I$6:$I$1205,'GenSR'!K627),0)-IF(ISNUMBER('GenSR'!L627),INDEX('913'!$I$6:$I$1205,'GenSR'!L627),0)-IF(ISNUMBER('GenSR'!M627),INDEX('913'!$I$6:$I$1205,'GenSR'!M627),0)-IF(ISNUMBER('GenSR'!N627),INDEX('913'!$I$6:$I$1205,'GenSR'!N627),0)-IF(ISNUMBER('GenSR'!O627),INDEX('913'!$I$6:$I$1205,'GenSR'!O627),0)</f>
        <v>0</v>
      </c>
      <c r="T621" s="6">
        <f>IF(S621=0,1,MAX(1,SQRT(S621^2+(IF(ISNUMBER('GenSR'!H627),INDEX('913'!$J$6:$J$1205,'GenSR'!H627),0)+IF(ISNUMBER('GenSR'!I627),INDEX('913'!$J$6:$J$1205,'GenSR'!I627),0)+IF(ISNUMBER('GenSR'!J627),INDEX('913'!$J$6:$J$1205,'GenSR'!J627),0)+IF(ISNUMBER('GenSR'!K627),INDEX('913'!$J$6:$J$1205,'GenSR'!K627),0)+IF(ISNUMBER('GenSR'!L627),INDEX('913'!$J$6:$J$1205,'GenSR'!L627),0)+IF(ISNUMBER('GenSR'!M627),INDEX('913'!$J$6:$J$1205,'GenSR'!M627),0)+IF(ISNUMBER('GenSR'!N627),INDEX('913'!$J$6:$J$1205,'GenSR'!N627),0)+IF(ISNUMBER('GenSR'!O627),INDEX('913'!$J$6:$J$1205,'GenSR'!O627),0))^2)/S621))</f>
        <v>0</v>
      </c>
      <c r="U621" s="26">
        <f>100*('GenSR'!AO627*'935'!Q570*T621)/'11'!B$17</f>
        <v>0</v>
      </c>
      <c r="V621" s="26">
        <f>100*'GenSR'!AN627/'11'!B$17</f>
        <v>0</v>
      </c>
      <c r="W621" s="26">
        <f>100*('GenSR'!AO627*T621)/'11'!D$17</f>
        <v>0</v>
      </c>
      <c r="X621" s="26">
        <f>100/'11'!B$17*'GenAgg'!E$27*'GenVol'!F582</f>
        <v>0</v>
      </c>
      <c r="Y621" s="26">
        <f>IF('GenVol'!B582=0,0,(1-B621/'GenVol'!B582)*(V621+IF('935'!Q570=0,0,(W621*'935'!Q570*('11'!D$17-'935'!Y570)/('11'!B$17-'935'!X570)))))</f>
        <v>0</v>
      </c>
      <c r="Z621" s="6">
        <f>IF('GenVol'!B582=0,1,B621/'GenVol'!B582)*W621</f>
        <v>0</v>
      </c>
      <c r="AA621" s="26">
        <f>IF('GenVol'!B582=0,1,B621/'GenVol'!B582)*V621</f>
        <v>0</v>
      </c>
      <c r="AB621" s="26">
        <f>X621+AA621</f>
        <v>0</v>
      </c>
      <c r="AC621" s="24">
        <f>'11'!D$17-'935'!Y570</f>
        <v>0</v>
      </c>
      <c r="AD621" s="24">
        <f>(P621+Q621)*'GenVol'!B582</f>
        <v>0</v>
      </c>
      <c r="AE621" s="10"/>
    </row>
    <row r="622" spans="1:31">
      <c r="A622" s="21">
        <v>565</v>
      </c>
      <c r="B622" s="24">
        <f>'GenVol'!B583-('935'!T571*(1-'935'!X571/'11'!B$17))</f>
        <v>0</v>
      </c>
      <c r="C622" s="6">
        <f>MAX('11'!$C$45+0,MIN('935'!L571+0,'11'!$C$40+0))</f>
        <v>0</v>
      </c>
      <c r="D622" s="6">
        <f>MAX('11'!$D$45+0,MIN('935'!M571+0,'11'!$D$40+0))</f>
        <v>0</v>
      </c>
      <c r="E622" s="6">
        <f>MAX('11'!$E$45+0,MIN('935'!N571+0,'11'!$E$40+0))</f>
        <v>0</v>
      </c>
      <c r="F622" s="6">
        <f>MAX('11'!$F$45+0,MIN('935'!O571+0,'11'!$F$40+0))</f>
        <v>0</v>
      </c>
      <c r="G622" s="6">
        <f>MAX('11'!$G$45+0,MIN('935'!P571+0,'11'!$G$40+0))</f>
        <v>0</v>
      </c>
      <c r="H622" s="6">
        <f>IF('935'!$K571=1000,'Fixed'!$M$636*'Fixed'!$F582/(1+'11'!$C$12)*$C622,0)</f>
        <v>0</v>
      </c>
      <c r="I622" s="6">
        <f>IF(MOD('935'!$K571,1000)=100,'Fixed'!$N$636*'Fixed'!$F582/(1+'11'!$D$12)*$D622,0)</f>
        <v>0</v>
      </c>
      <c r="J622" s="6">
        <f>IF(MOD('935'!$K571,100)=10,'Fixed'!$O$636*'Fixed'!$F582/(1+'11'!$E$12)*$E622,0)</f>
        <v>0</v>
      </c>
      <c r="K622" s="6">
        <f>IF(AND(MOD('935'!$K571,10)&gt;0,MOD('935'!$K571,1000)&gt;1),'Fixed'!$P$636*'Fixed'!$F582/(1+'11'!$F$12)*$F622,0)</f>
        <v>0</v>
      </c>
      <c r="L622" s="6">
        <f>IF(MOD('935'!$K571,1000)=1,'Fixed'!$Q$636*'Fixed'!$F582/(1+'11'!$G$12)*$G622,0)</f>
        <v>0</v>
      </c>
      <c r="M622" s="6">
        <f>IF('935'!$K571&gt;1000,'Fixed'!$M$636*'GenVol'!$F583*$C622,0)</f>
        <v>0</v>
      </c>
      <c r="N622" s="6">
        <f>IF(MOD('935'!$K571,1000)&gt;100,'Fixed'!$N$636*'GenVol'!$F583*$D622,0)</f>
        <v>0</v>
      </c>
      <c r="O622" s="6">
        <f>IF(MOD('935'!$K571,100)&gt;10,'Fixed'!$O$636*'GenVol'!$F583*$E622,0)</f>
        <v>0</v>
      </c>
      <c r="P622" s="6">
        <f>$H622+$I622+$J622+$K622+$L622</f>
        <v>0</v>
      </c>
      <c r="Q622" s="6">
        <f>$M622+$N622+$O622</f>
        <v>0</v>
      </c>
      <c r="R622" s="26">
        <f>100/'11'!B$17*'Fixed'!E582*('Fixed'!E$1278+'Fixed'!F$1278)</f>
        <v>0</v>
      </c>
      <c r="S622" s="24">
        <f>0-IF(ISNUMBER('GenSR'!H628),INDEX('913'!$I$6:$I$1205,'GenSR'!H628),0)-IF(ISNUMBER('GenSR'!I628),INDEX('913'!$I$6:$I$1205,'GenSR'!I628),0)-IF(ISNUMBER('GenSR'!J628),INDEX('913'!$I$6:$I$1205,'GenSR'!J628),0)-IF(ISNUMBER('GenSR'!K628),INDEX('913'!$I$6:$I$1205,'GenSR'!K628),0)-IF(ISNUMBER('GenSR'!L628),INDEX('913'!$I$6:$I$1205,'GenSR'!L628),0)-IF(ISNUMBER('GenSR'!M628),INDEX('913'!$I$6:$I$1205,'GenSR'!M628),0)-IF(ISNUMBER('GenSR'!N628),INDEX('913'!$I$6:$I$1205,'GenSR'!N628),0)-IF(ISNUMBER('GenSR'!O628),INDEX('913'!$I$6:$I$1205,'GenSR'!O628),0)</f>
        <v>0</v>
      </c>
      <c r="T622" s="6">
        <f>IF(S622=0,1,MAX(1,SQRT(S622^2+(IF(ISNUMBER('GenSR'!H628),INDEX('913'!$J$6:$J$1205,'GenSR'!H628),0)+IF(ISNUMBER('GenSR'!I628),INDEX('913'!$J$6:$J$1205,'GenSR'!I628),0)+IF(ISNUMBER('GenSR'!J628),INDEX('913'!$J$6:$J$1205,'GenSR'!J628),0)+IF(ISNUMBER('GenSR'!K628),INDEX('913'!$J$6:$J$1205,'GenSR'!K628),0)+IF(ISNUMBER('GenSR'!L628),INDEX('913'!$J$6:$J$1205,'GenSR'!L628),0)+IF(ISNUMBER('GenSR'!M628),INDEX('913'!$J$6:$J$1205,'GenSR'!M628),0)+IF(ISNUMBER('GenSR'!N628),INDEX('913'!$J$6:$J$1205,'GenSR'!N628),0)+IF(ISNUMBER('GenSR'!O628),INDEX('913'!$J$6:$J$1205,'GenSR'!O628),0))^2)/S622))</f>
        <v>0</v>
      </c>
      <c r="U622" s="26">
        <f>100*('GenSR'!AO628*'935'!Q571*T622)/'11'!B$17</f>
        <v>0</v>
      </c>
      <c r="V622" s="26">
        <f>100*'GenSR'!AN628/'11'!B$17</f>
        <v>0</v>
      </c>
      <c r="W622" s="26">
        <f>100*('GenSR'!AO628*T622)/'11'!D$17</f>
        <v>0</v>
      </c>
      <c r="X622" s="26">
        <f>100/'11'!B$17*'GenAgg'!E$27*'GenVol'!F583</f>
        <v>0</v>
      </c>
      <c r="Y622" s="26">
        <f>IF('GenVol'!B583=0,0,(1-B622/'GenVol'!B583)*(V622+IF('935'!Q571=0,0,(W622*'935'!Q571*('11'!D$17-'935'!Y571)/('11'!B$17-'935'!X571)))))</f>
        <v>0</v>
      </c>
      <c r="Z622" s="6">
        <f>IF('GenVol'!B583=0,1,B622/'GenVol'!B583)*W622</f>
        <v>0</v>
      </c>
      <c r="AA622" s="26">
        <f>IF('GenVol'!B583=0,1,B622/'GenVol'!B583)*V622</f>
        <v>0</v>
      </c>
      <c r="AB622" s="26">
        <f>X622+AA622</f>
        <v>0</v>
      </c>
      <c r="AC622" s="24">
        <f>'11'!D$17-'935'!Y571</f>
        <v>0</v>
      </c>
      <c r="AD622" s="24">
        <f>(P622+Q622)*'GenVol'!B583</f>
        <v>0</v>
      </c>
      <c r="AE622" s="10"/>
    </row>
    <row r="623" spans="1:31">
      <c r="A623" s="21">
        <v>566</v>
      </c>
      <c r="B623" s="24">
        <f>'GenVol'!B584-('935'!T572*(1-'935'!X572/'11'!B$17))</f>
        <v>0</v>
      </c>
      <c r="C623" s="6">
        <f>MAX('11'!$C$45+0,MIN('935'!L572+0,'11'!$C$40+0))</f>
        <v>0</v>
      </c>
      <c r="D623" s="6">
        <f>MAX('11'!$D$45+0,MIN('935'!M572+0,'11'!$D$40+0))</f>
        <v>0</v>
      </c>
      <c r="E623" s="6">
        <f>MAX('11'!$E$45+0,MIN('935'!N572+0,'11'!$E$40+0))</f>
        <v>0</v>
      </c>
      <c r="F623" s="6">
        <f>MAX('11'!$F$45+0,MIN('935'!O572+0,'11'!$F$40+0))</f>
        <v>0</v>
      </c>
      <c r="G623" s="6">
        <f>MAX('11'!$G$45+0,MIN('935'!P572+0,'11'!$G$40+0))</f>
        <v>0</v>
      </c>
      <c r="H623" s="6">
        <f>IF('935'!$K572=1000,'Fixed'!$M$636*'Fixed'!$F583/(1+'11'!$C$12)*$C623,0)</f>
        <v>0</v>
      </c>
      <c r="I623" s="6">
        <f>IF(MOD('935'!$K572,1000)=100,'Fixed'!$N$636*'Fixed'!$F583/(1+'11'!$D$12)*$D623,0)</f>
        <v>0</v>
      </c>
      <c r="J623" s="6">
        <f>IF(MOD('935'!$K572,100)=10,'Fixed'!$O$636*'Fixed'!$F583/(1+'11'!$E$12)*$E623,0)</f>
        <v>0</v>
      </c>
      <c r="K623" s="6">
        <f>IF(AND(MOD('935'!$K572,10)&gt;0,MOD('935'!$K572,1000)&gt;1),'Fixed'!$P$636*'Fixed'!$F583/(1+'11'!$F$12)*$F623,0)</f>
        <v>0</v>
      </c>
      <c r="L623" s="6">
        <f>IF(MOD('935'!$K572,1000)=1,'Fixed'!$Q$636*'Fixed'!$F583/(1+'11'!$G$12)*$G623,0)</f>
        <v>0</v>
      </c>
      <c r="M623" s="6">
        <f>IF('935'!$K572&gt;1000,'Fixed'!$M$636*'GenVol'!$F584*$C623,0)</f>
        <v>0</v>
      </c>
      <c r="N623" s="6">
        <f>IF(MOD('935'!$K572,1000)&gt;100,'Fixed'!$N$636*'GenVol'!$F584*$D623,0)</f>
        <v>0</v>
      </c>
      <c r="O623" s="6">
        <f>IF(MOD('935'!$K572,100)&gt;10,'Fixed'!$O$636*'GenVol'!$F584*$E623,0)</f>
        <v>0</v>
      </c>
      <c r="P623" s="6">
        <f>$H623+$I623+$J623+$K623+$L623</f>
        <v>0</v>
      </c>
      <c r="Q623" s="6">
        <f>$M623+$N623+$O623</f>
        <v>0</v>
      </c>
      <c r="R623" s="26">
        <f>100/'11'!B$17*'Fixed'!E583*('Fixed'!E$1278+'Fixed'!F$1278)</f>
        <v>0</v>
      </c>
      <c r="S623" s="24">
        <f>0-IF(ISNUMBER('GenSR'!H629),INDEX('913'!$I$6:$I$1205,'GenSR'!H629),0)-IF(ISNUMBER('GenSR'!I629),INDEX('913'!$I$6:$I$1205,'GenSR'!I629),0)-IF(ISNUMBER('GenSR'!J629),INDEX('913'!$I$6:$I$1205,'GenSR'!J629),0)-IF(ISNUMBER('GenSR'!K629),INDEX('913'!$I$6:$I$1205,'GenSR'!K629),0)-IF(ISNUMBER('GenSR'!L629),INDEX('913'!$I$6:$I$1205,'GenSR'!L629),0)-IF(ISNUMBER('GenSR'!M629),INDEX('913'!$I$6:$I$1205,'GenSR'!M629),0)-IF(ISNUMBER('GenSR'!N629),INDEX('913'!$I$6:$I$1205,'GenSR'!N629),0)-IF(ISNUMBER('GenSR'!O629),INDEX('913'!$I$6:$I$1205,'GenSR'!O629),0)</f>
        <v>0</v>
      </c>
      <c r="T623" s="6">
        <f>IF(S623=0,1,MAX(1,SQRT(S623^2+(IF(ISNUMBER('GenSR'!H629),INDEX('913'!$J$6:$J$1205,'GenSR'!H629),0)+IF(ISNUMBER('GenSR'!I629),INDEX('913'!$J$6:$J$1205,'GenSR'!I629),0)+IF(ISNUMBER('GenSR'!J629),INDEX('913'!$J$6:$J$1205,'GenSR'!J629),0)+IF(ISNUMBER('GenSR'!K629),INDEX('913'!$J$6:$J$1205,'GenSR'!K629),0)+IF(ISNUMBER('GenSR'!L629),INDEX('913'!$J$6:$J$1205,'GenSR'!L629),0)+IF(ISNUMBER('GenSR'!M629),INDEX('913'!$J$6:$J$1205,'GenSR'!M629),0)+IF(ISNUMBER('GenSR'!N629),INDEX('913'!$J$6:$J$1205,'GenSR'!N629),0)+IF(ISNUMBER('GenSR'!O629),INDEX('913'!$J$6:$J$1205,'GenSR'!O629),0))^2)/S623))</f>
        <v>0</v>
      </c>
      <c r="U623" s="26">
        <f>100*('GenSR'!AO629*'935'!Q572*T623)/'11'!B$17</f>
        <v>0</v>
      </c>
      <c r="V623" s="26">
        <f>100*'GenSR'!AN629/'11'!B$17</f>
        <v>0</v>
      </c>
      <c r="W623" s="26">
        <f>100*('GenSR'!AO629*T623)/'11'!D$17</f>
        <v>0</v>
      </c>
      <c r="X623" s="26">
        <f>100/'11'!B$17*'GenAgg'!E$27*'GenVol'!F584</f>
        <v>0</v>
      </c>
      <c r="Y623" s="26">
        <f>IF('GenVol'!B584=0,0,(1-B623/'GenVol'!B584)*(V623+IF('935'!Q572=0,0,(W623*'935'!Q572*('11'!D$17-'935'!Y572)/('11'!B$17-'935'!X572)))))</f>
        <v>0</v>
      </c>
      <c r="Z623" s="6">
        <f>IF('GenVol'!B584=0,1,B623/'GenVol'!B584)*W623</f>
        <v>0</v>
      </c>
      <c r="AA623" s="26">
        <f>IF('GenVol'!B584=0,1,B623/'GenVol'!B584)*V623</f>
        <v>0</v>
      </c>
      <c r="AB623" s="26">
        <f>X623+AA623</f>
        <v>0</v>
      </c>
      <c r="AC623" s="24">
        <f>'11'!D$17-'935'!Y572</f>
        <v>0</v>
      </c>
      <c r="AD623" s="24">
        <f>(P623+Q623)*'GenVol'!B584</f>
        <v>0</v>
      </c>
      <c r="AE623" s="10"/>
    </row>
    <row r="624" spans="1:31">
      <c r="A624" s="21">
        <v>567</v>
      </c>
      <c r="B624" s="24">
        <f>'GenVol'!B585-('935'!T573*(1-'935'!X573/'11'!B$17))</f>
        <v>0</v>
      </c>
      <c r="C624" s="6">
        <f>MAX('11'!$C$45+0,MIN('935'!L573+0,'11'!$C$40+0))</f>
        <v>0</v>
      </c>
      <c r="D624" s="6">
        <f>MAX('11'!$D$45+0,MIN('935'!M573+0,'11'!$D$40+0))</f>
        <v>0</v>
      </c>
      <c r="E624" s="6">
        <f>MAX('11'!$E$45+0,MIN('935'!N573+0,'11'!$E$40+0))</f>
        <v>0</v>
      </c>
      <c r="F624" s="6">
        <f>MAX('11'!$F$45+0,MIN('935'!O573+0,'11'!$F$40+0))</f>
        <v>0</v>
      </c>
      <c r="G624" s="6">
        <f>MAX('11'!$G$45+0,MIN('935'!P573+0,'11'!$G$40+0))</f>
        <v>0</v>
      </c>
      <c r="H624" s="6">
        <f>IF('935'!$K573=1000,'Fixed'!$M$636*'Fixed'!$F584/(1+'11'!$C$12)*$C624,0)</f>
        <v>0</v>
      </c>
      <c r="I624" s="6">
        <f>IF(MOD('935'!$K573,1000)=100,'Fixed'!$N$636*'Fixed'!$F584/(1+'11'!$D$12)*$D624,0)</f>
        <v>0</v>
      </c>
      <c r="J624" s="6">
        <f>IF(MOD('935'!$K573,100)=10,'Fixed'!$O$636*'Fixed'!$F584/(1+'11'!$E$12)*$E624,0)</f>
        <v>0</v>
      </c>
      <c r="K624" s="6">
        <f>IF(AND(MOD('935'!$K573,10)&gt;0,MOD('935'!$K573,1000)&gt;1),'Fixed'!$P$636*'Fixed'!$F584/(1+'11'!$F$12)*$F624,0)</f>
        <v>0</v>
      </c>
      <c r="L624" s="6">
        <f>IF(MOD('935'!$K573,1000)=1,'Fixed'!$Q$636*'Fixed'!$F584/(1+'11'!$G$12)*$G624,0)</f>
        <v>0</v>
      </c>
      <c r="M624" s="6">
        <f>IF('935'!$K573&gt;1000,'Fixed'!$M$636*'GenVol'!$F585*$C624,0)</f>
        <v>0</v>
      </c>
      <c r="N624" s="6">
        <f>IF(MOD('935'!$K573,1000)&gt;100,'Fixed'!$N$636*'GenVol'!$F585*$D624,0)</f>
        <v>0</v>
      </c>
      <c r="O624" s="6">
        <f>IF(MOD('935'!$K573,100)&gt;10,'Fixed'!$O$636*'GenVol'!$F585*$E624,0)</f>
        <v>0</v>
      </c>
      <c r="P624" s="6">
        <f>$H624+$I624+$J624+$K624+$L624</f>
        <v>0</v>
      </c>
      <c r="Q624" s="6">
        <f>$M624+$N624+$O624</f>
        <v>0</v>
      </c>
      <c r="R624" s="26">
        <f>100/'11'!B$17*'Fixed'!E584*('Fixed'!E$1278+'Fixed'!F$1278)</f>
        <v>0</v>
      </c>
      <c r="S624" s="24">
        <f>0-IF(ISNUMBER('GenSR'!H630),INDEX('913'!$I$6:$I$1205,'GenSR'!H630),0)-IF(ISNUMBER('GenSR'!I630),INDEX('913'!$I$6:$I$1205,'GenSR'!I630),0)-IF(ISNUMBER('GenSR'!J630),INDEX('913'!$I$6:$I$1205,'GenSR'!J630),0)-IF(ISNUMBER('GenSR'!K630),INDEX('913'!$I$6:$I$1205,'GenSR'!K630),0)-IF(ISNUMBER('GenSR'!L630),INDEX('913'!$I$6:$I$1205,'GenSR'!L630),0)-IF(ISNUMBER('GenSR'!M630),INDEX('913'!$I$6:$I$1205,'GenSR'!M630),0)-IF(ISNUMBER('GenSR'!N630),INDEX('913'!$I$6:$I$1205,'GenSR'!N630),0)-IF(ISNUMBER('GenSR'!O630),INDEX('913'!$I$6:$I$1205,'GenSR'!O630),0)</f>
        <v>0</v>
      </c>
      <c r="T624" s="6">
        <f>IF(S624=0,1,MAX(1,SQRT(S624^2+(IF(ISNUMBER('GenSR'!H630),INDEX('913'!$J$6:$J$1205,'GenSR'!H630),0)+IF(ISNUMBER('GenSR'!I630),INDEX('913'!$J$6:$J$1205,'GenSR'!I630),0)+IF(ISNUMBER('GenSR'!J630),INDEX('913'!$J$6:$J$1205,'GenSR'!J630),0)+IF(ISNUMBER('GenSR'!K630),INDEX('913'!$J$6:$J$1205,'GenSR'!K630),0)+IF(ISNUMBER('GenSR'!L630),INDEX('913'!$J$6:$J$1205,'GenSR'!L630),0)+IF(ISNUMBER('GenSR'!M630),INDEX('913'!$J$6:$J$1205,'GenSR'!M630),0)+IF(ISNUMBER('GenSR'!N630),INDEX('913'!$J$6:$J$1205,'GenSR'!N630),0)+IF(ISNUMBER('GenSR'!O630),INDEX('913'!$J$6:$J$1205,'GenSR'!O630),0))^2)/S624))</f>
        <v>0</v>
      </c>
      <c r="U624" s="26">
        <f>100*('GenSR'!AO630*'935'!Q573*T624)/'11'!B$17</f>
        <v>0</v>
      </c>
      <c r="V624" s="26">
        <f>100*'GenSR'!AN630/'11'!B$17</f>
        <v>0</v>
      </c>
      <c r="W624" s="26">
        <f>100*('GenSR'!AO630*T624)/'11'!D$17</f>
        <v>0</v>
      </c>
      <c r="X624" s="26">
        <f>100/'11'!B$17*'GenAgg'!E$27*'GenVol'!F585</f>
        <v>0</v>
      </c>
      <c r="Y624" s="26">
        <f>IF('GenVol'!B585=0,0,(1-B624/'GenVol'!B585)*(V624+IF('935'!Q573=0,0,(W624*'935'!Q573*('11'!D$17-'935'!Y573)/('11'!B$17-'935'!X573)))))</f>
        <v>0</v>
      </c>
      <c r="Z624" s="6">
        <f>IF('GenVol'!B585=0,1,B624/'GenVol'!B585)*W624</f>
        <v>0</v>
      </c>
      <c r="AA624" s="26">
        <f>IF('GenVol'!B585=0,1,B624/'GenVol'!B585)*V624</f>
        <v>0</v>
      </c>
      <c r="AB624" s="26">
        <f>X624+AA624</f>
        <v>0</v>
      </c>
      <c r="AC624" s="24">
        <f>'11'!D$17-'935'!Y573</f>
        <v>0</v>
      </c>
      <c r="AD624" s="24">
        <f>(P624+Q624)*'GenVol'!B585</f>
        <v>0</v>
      </c>
      <c r="AE624" s="10"/>
    </row>
    <row r="625" spans="1:31">
      <c r="A625" s="21">
        <v>568</v>
      </c>
      <c r="B625" s="24">
        <f>'GenVol'!B586-('935'!T574*(1-'935'!X574/'11'!B$17))</f>
        <v>0</v>
      </c>
      <c r="C625" s="6">
        <f>MAX('11'!$C$45+0,MIN('935'!L574+0,'11'!$C$40+0))</f>
        <v>0</v>
      </c>
      <c r="D625" s="6">
        <f>MAX('11'!$D$45+0,MIN('935'!M574+0,'11'!$D$40+0))</f>
        <v>0</v>
      </c>
      <c r="E625" s="6">
        <f>MAX('11'!$E$45+0,MIN('935'!N574+0,'11'!$E$40+0))</f>
        <v>0</v>
      </c>
      <c r="F625" s="6">
        <f>MAX('11'!$F$45+0,MIN('935'!O574+0,'11'!$F$40+0))</f>
        <v>0</v>
      </c>
      <c r="G625" s="6">
        <f>MAX('11'!$G$45+0,MIN('935'!P574+0,'11'!$G$40+0))</f>
        <v>0</v>
      </c>
      <c r="H625" s="6">
        <f>IF('935'!$K574=1000,'Fixed'!$M$636*'Fixed'!$F585/(1+'11'!$C$12)*$C625,0)</f>
        <v>0</v>
      </c>
      <c r="I625" s="6">
        <f>IF(MOD('935'!$K574,1000)=100,'Fixed'!$N$636*'Fixed'!$F585/(1+'11'!$D$12)*$D625,0)</f>
        <v>0</v>
      </c>
      <c r="J625" s="6">
        <f>IF(MOD('935'!$K574,100)=10,'Fixed'!$O$636*'Fixed'!$F585/(1+'11'!$E$12)*$E625,0)</f>
        <v>0</v>
      </c>
      <c r="K625" s="6">
        <f>IF(AND(MOD('935'!$K574,10)&gt;0,MOD('935'!$K574,1000)&gt;1),'Fixed'!$P$636*'Fixed'!$F585/(1+'11'!$F$12)*$F625,0)</f>
        <v>0</v>
      </c>
      <c r="L625" s="6">
        <f>IF(MOD('935'!$K574,1000)=1,'Fixed'!$Q$636*'Fixed'!$F585/(1+'11'!$G$12)*$G625,0)</f>
        <v>0</v>
      </c>
      <c r="M625" s="6">
        <f>IF('935'!$K574&gt;1000,'Fixed'!$M$636*'GenVol'!$F586*$C625,0)</f>
        <v>0</v>
      </c>
      <c r="N625" s="6">
        <f>IF(MOD('935'!$K574,1000)&gt;100,'Fixed'!$N$636*'GenVol'!$F586*$D625,0)</f>
        <v>0</v>
      </c>
      <c r="O625" s="6">
        <f>IF(MOD('935'!$K574,100)&gt;10,'Fixed'!$O$636*'GenVol'!$F586*$E625,0)</f>
        <v>0</v>
      </c>
      <c r="P625" s="6">
        <f>$H625+$I625+$J625+$K625+$L625</f>
        <v>0</v>
      </c>
      <c r="Q625" s="6">
        <f>$M625+$N625+$O625</f>
        <v>0</v>
      </c>
      <c r="R625" s="26">
        <f>100/'11'!B$17*'Fixed'!E585*('Fixed'!E$1278+'Fixed'!F$1278)</f>
        <v>0</v>
      </c>
      <c r="S625" s="24">
        <f>0-IF(ISNUMBER('GenSR'!H631),INDEX('913'!$I$6:$I$1205,'GenSR'!H631),0)-IF(ISNUMBER('GenSR'!I631),INDEX('913'!$I$6:$I$1205,'GenSR'!I631),0)-IF(ISNUMBER('GenSR'!J631),INDEX('913'!$I$6:$I$1205,'GenSR'!J631),0)-IF(ISNUMBER('GenSR'!K631),INDEX('913'!$I$6:$I$1205,'GenSR'!K631),0)-IF(ISNUMBER('GenSR'!L631),INDEX('913'!$I$6:$I$1205,'GenSR'!L631),0)-IF(ISNUMBER('GenSR'!M631),INDEX('913'!$I$6:$I$1205,'GenSR'!M631),0)-IF(ISNUMBER('GenSR'!N631),INDEX('913'!$I$6:$I$1205,'GenSR'!N631),0)-IF(ISNUMBER('GenSR'!O631),INDEX('913'!$I$6:$I$1205,'GenSR'!O631),0)</f>
        <v>0</v>
      </c>
      <c r="T625" s="6">
        <f>IF(S625=0,1,MAX(1,SQRT(S625^2+(IF(ISNUMBER('GenSR'!H631),INDEX('913'!$J$6:$J$1205,'GenSR'!H631),0)+IF(ISNUMBER('GenSR'!I631),INDEX('913'!$J$6:$J$1205,'GenSR'!I631),0)+IF(ISNUMBER('GenSR'!J631),INDEX('913'!$J$6:$J$1205,'GenSR'!J631),0)+IF(ISNUMBER('GenSR'!K631),INDEX('913'!$J$6:$J$1205,'GenSR'!K631),0)+IF(ISNUMBER('GenSR'!L631),INDEX('913'!$J$6:$J$1205,'GenSR'!L631),0)+IF(ISNUMBER('GenSR'!M631),INDEX('913'!$J$6:$J$1205,'GenSR'!M631),0)+IF(ISNUMBER('GenSR'!N631),INDEX('913'!$J$6:$J$1205,'GenSR'!N631),0)+IF(ISNUMBER('GenSR'!O631),INDEX('913'!$J$6:$J$1205,'GenSR'!O631),0))^2)/S625))</f>
        <v>0</v>
      </c>
      <c r="U625" s="26">
        <f>100*('GenSR'!AO631*'935'!Q574*T625)/'11'!B$17</f>
        <v>0</v>
      </c>
      <c r="V625" s="26">
        <f>100*'GenSR'!AN631/'11'!B$17</f>
        <v>0</v>
      </c>
      <c r="W625" s="26">
        <f>100*('GenSR'!AO631*T625)/'11'!D$17</f>
        <v>0</v>
      </c>
      <c r="X625" s="26">
        <f>100/'11'!B$17*'GenAgg'!E$27*'GenVol'!F586</f>
        <v>0</v>
      </c>
      <c r="Y625" s="26">
        <f>IF('GenVol'!B586=0,0,(1-B625/'GenVol'!B586)*(V625+IF('935'!Q574=0,0,(W625*'935'!Q574*('11'!D$17-'935'!Y574)/('11'!B$17-'935'!X574)))))</f>
        <v>0</v>
      </c>
      <c r="Z625" s="6">
        <f>IF('GenVol'!B586=0,1,B625/'GenVol'!B586)*W625</f>
        <v>0</v>
      </c>
      <c r="AA625" s="26">
        <f>IF('GenVol'!B586=0,1,B625/'GenVol'!B586)*V625</f>
        <v>0</v>
      </c>
      <c r="AB625" s="26">
        <f>X625+AA625</f>
        <v>0</v>
      </c>
      <c r="AC625" s="24">
        <f>'11'!D$17-'935'!Y574</f>
        <v>0</v>
      </c>
      <c r="AD625" s="24">
        <f>(P625+Q625)*'GenVol'!B586</f>
        <v>0</v>
      </c>
      <c r="AE625" s="10"/>
    </row>
    <row r="626" spans="1:31">
      <c r="A626" s="21">
        <v>569</v>
      </c>
      <c r="B626" s="24">
        <f>'GenVol'!B587-('935'!T575*(1-'935'!X575/'11'!B$17))</f>
        <v>0</v>
      </c>
      <c r="C626" s="6">
        <f>MAX('11'!$C$45+0,MIN('935'!L575+0,'11'!$C$40+0))</f>
        <v>0</v>
      </c>
      <c r="D626" s="6">
        <f>MAX('11'!$D$45+0,MIN('935'!M575+0,'11'!$D$40+0))</f>
        <v>0</v>
      </c>
      <c r="E626" s="6">
        <f>MAX('11'!$E$45+0,MIN('935'!N575+0,'11'!$E$40+0))</f>
        <v>0</v>
      </c>
      <c r="F626" s="6">
        <f>MAX('11'!$F$45+0,MIN('935'!O575+0,'11'!$F$40+0))</f>
        <v>0</v>
      </c>
      <c r="G626" s="6">
        <f>MAX('11'!$G$45+0,MIN('935'!P575+0,'11'!$G$40+0))</f>
        <v>0</v>
      </c>
      <c r="H626" s="6">
        <f>IF('935'!$K575=1000,'Fixed'!$M$636*'Fixed'!$F586/(1+'11'!$C$12)*$C626,0)</f>
        <v>0</v>
      </c>
      <c r="I626" s="6">
        <f>IF(MOD('935'!$K575,1000)=100,'Fixed'!$N$636*'Fixed'!$F586/(1+'11'!$D$12)*$D626,0)</f>
        <v>0</v>
      </c>
      <c r="J626" s="6">
        <f>IF(MOD('935'!$K575,100)=10,'Fixed'!$O$636*'Fixed'!$F586/(1+'11'!$E$12)*$E626,0)</f>
        <v>0</v>
      </c>
      <c r="K626" s="6">
        <f>IF(AND(MOD('935'!$K575,10)&gt;0,MOD('935'!$K575,1000)&gt;1),'Fixed'!$P$636*'Fixed'!$F586/(1+'11'!$F$12)*$F626,0)</f>
        <v>0</v>
      </c>
      <c r="L626" s="6">
        <f>IF(MOD('935'!$K575,1000)=1,'Fixed'!$Q$636*'Fixed'!$F586/(1+'11'!$G$12)*$G626,0)</f>
        <v>0</v>
      </c>
      <c r="M626" s="6">
        <f>IF('935'!$K575&gt;1000,'Fixed'!$M$636*'GenVol'!$F587*$C626,0)</f>
        <v>0</v>
      </c>
      <c r="N626" s="6">
        <f>IF(MOD('935'!$K575,1000)&gt;100,'Fixed'!$N$636*'GenVol'!$F587*$D626,0)</f>
        <v>0</v>
      </c>
      <c r="O626" s="6">
        <f>IF(MOD('935'!$K575,100)&gt;10,'Fixed'!$O$636*'GenVol'!$F587*$E626,0)</f>
        <v>0</v>
      </c>
      <c r="P626" s="6">
        <f>$H626+$I626+$J626+$K626+$L626</f>
        <v>0</v>
      </c>
      <c r="Q626" s="6">
        <f>$M626+$N626+$O626</f>
        <v>0</v>
      </c>
      <c r="R626" s="26">
        <f>100/'11'!B$17*'Fixed'!E586*('Fixed'!E$1278+'Fixed'!F$1278)</f>
        <v>0</v>
      </c>
      <c r="S626" s="24">
        <f>0-IF(ISNUMBER('GenSR'!H632),INDEX('913'!$I$6:$I$1205,'GenSR'!H632),0)-IF(ISNUMBER('GenSR'!I632),INDEX('913'!$I$6:$I$1205,'GenSR'!I632),0)-IF(ISNUMBER('GenSR'!J632),INDEX('913'!$I$6:$I$1205,'GenSR'!J632),0)-IF(ISNUMBER('GenSR'!K632),INDEX('913'!$I$6:$I$1205,'GenSR'!K632),0)-IF(ISNUMBER('GenSR'!L632),INDEX('913'!$I$6:$I$1205,'GenSR'!L632),0)-IF(ISNUMBER('GenSR'!M632),INDEX('913'!$I$6:$I$1205,'GenSR'!M632),0)-IF(ISNUMBER('GenSR'!N632),INDEX('913'!$I$6:$I$1205,'GenSR'!N632),0)-IF(ISNUMBER('GenSR'!O632),INDEX('913'!$I$6:$I$1205,'GenSR'!O632),0)</f>
        <v>0</v>
      </c>
      <c r="T626" s="6">
        <f>IF(S626=0,1,MAX(1,SQRT(S626^2+(IF(ISNUMBER('GenSR'!H632),INDEX('913'!$J$6:$J$1205,'GenSR'!H632),0)+IF(ISNUMBER('GenSR'!I632),INDEX('913'!$J$6:$J$1205,'GenSR'!I632),0)+IF(ISNUMBER('GenSR'!J632),INDEX('913'!$J$6:$J$1205,'GenSR'!J632),0)+IF(ISNUMBER('GenSR'!K632),INDEX('913'!$J$6:$J$1205,'GenSR'!K632),0)+IF(ISNUMBER('GenSR'!L632),INDEX('913'!$J$6:$J$1205,'GenSR'!L632),0)+IF(ISNUMBER('GenSR'!M632),INDEX('913'!$J$6:$J$1205,'GenSR'!M632),0)+IF(ISNUMBER('GenSR'!N632),INDEX('913'!$J$6:$J$1205,'GenSR'!N632),0)+IF(ISNUMBER('GenSR'!O632),INDEX('913'!$J$6:$J$1205,'GenSR'!O632),0))^2)/S626))</f>
        <v>0</v>
      </c>
      <c r="U626" s="26">
        <f>100*('GenSR'!AO632*'935'!Q575*T626)/'11'!B$17</f>
        <v>0</v>
      </c>
      <c r="V626" s="26">
        <f>100*'GenSR'!AN632/'11'!B$17</f>
        <v>0</v>
      </c>
      <c r="W626" s="26">
        <f>100*('GenSR'!AO632*T626)/'11'!D$17</f>
        <v>0</v>
      </c>
      <c r="X626" s="26">
        <f>100/'11'!B$17*'GenAgg'!E$27*'GenVol'!F587</f>
        <v>0</v>
      </c>
      <c r="Y626" s="26">
        <f>IF('GenVol'!B587=0,0,(1-B626/'GenVol'!B587)*(V626+IF('935'!Q575=0,0,(W626*'935'!Q575*('11'!D$17-'935'!Y575)/('11'!B$17-'935'!X575)))))</f>
        <v>0</v>
      </c>
      <c r="Z626" s="6">
        <f>IF('GenVol'!B587=0,1,B626/'GenVol'!B587)*W626</f>
        <v>0</v>
      </c>
      <c r="AA626" s="26">
        <f>IF('GenVol'!B587=0,1,B626/'GenVol'!B587)*V626</f>
        <v>0</v>
      </c>
      <c r="AB626" s="26">
        <f>X626+AA626</f>
        <v>0</v>
      </c>
      <c r="AC626" s="24">
        <f>'11'!D$17-'935'!Y575</f>
        <v>0</v>
      </c>
      <c r="AD626" s="24">
        <f>(P626+Q626)*'GenVol'!B587</f>
        <v>0</v>
      </c>
      <c r="AE626" s="10"/>
    </row>
    <row r="627" spans="1:31">
      <c r="A627" s="21">
        <v>570</v>
      </c>
      <c r="B627" s="24">
        <f>'GenVol'!B588-('935'!T576*(1-'935'!X576/'11'!B$17))</f>
        <v>0</v>
      </c>
      <c r="C627" s="6">
        <f>MAX('11'!$C$45+0,MIN('935'!L576+0,'11'!$C$40+0))</f>
        <v>0</v>
      </c>
      <c r="D627" s="6">
        <f>MAX('11'!$D$45+0,MIN('935'!M576+0,'11'!$D$40+0))</f>
        <v>0</v>
      </c>
      <c r="E627" s="6">
        <f>MAX('11'!$E$45+0,MIN('935'!N576+0,'11'!$E$40+0))</f>
        <v>0</v>
      </c>
      <c r="F627" s="6">
        <f>MAX('11'!$F$45+0,MIN('935'!O576+0,'11'!$F$40+0))</f>
        <v>0</v>
      </c>
      <c r="G627" s="6">
        <f>MAX('11'!$G$45+0,MIN('935'!P576+0,'11'!$G$40+0))</f>
        <v>0</v>
      </c>
      <c r="H627" s="6">
        <f>IF('935'!$K576=1000,'Fixed'!$M$636*'Fixed'!$F587/(1+'11'!$C$12)*$C627,0)</f>
        <v>0</v>
      </c>
      <c r="I627" s="6">
        <f>IF(MOD('935'!$K576,1000)=100,'Fixed'!$N$636*'Fixed'!$F587/(1+'11'!$D$12)*$D627,0)</f>
        <v>0</v>
      </c>
      <c r="J627" s="6">
        <f>IF(MOD('935'!$K576,100)=10,'Fixed'!$O$636*'Fixed'!$F587/(1+'11'!$E$12)*$E627,0)</f>
        <v>0</v>
      </c>
      <c r="K627" s="6">
        <f>IF(AND(MOD('935'!$K576,10)&gt;0,MOD('935'!$K576,1000)&gt;1),'Fixed'!$P$636*'Fixed'!$F587/(1+'11'!$F$12)*$F627,0)</f>
        <v>0</v>
      </c>
      <c r="L627" s="6">
        <f>IF(MOD('935'!$K576,1000)=1,'Fixed'!$Q$636*'Fixed'!$F587/(1+'11'!$G$12)*$G627,0)</f>
        <v>0</v>
      </c>
      <c r="M627" s="6">
        <f>IF('935'!$K576&gt;1000,'Fixed'!$M$636*'GenVol'!$F588*$C627,0)</f>
        <v>0</v>
      </c>
      <c r="N627" s="6">
        <f>IF(MOD('935'!$K576,1000)&gt;100,'Fixed'!$N$636*'GenVol'!$F588*$D627,0)</f>
        <v>0</v>
      </c>
      <c r="O627" s="6">
        <f>IF(MOD('935'!$K576,100)&gt;10,'Fixed'!$O$636*'GenVol'!$F588*$E627,0)</f>
        <v>0</v>
      </c>
      <c r="P627" s="6">
        <f>$H627+$I627+$J627+$K627+$L627</f>
        <v>0</v>
      </c>
      <c r="Q627" s="6">
        <f>$M627+$N627+$O627</f>
        <v>0</v>
      </c>
      <c r="R627" s="26">
        <f>100/'11'!B$17*'Fixed'!E587*('Fixed'!E$1278+'Fixed'!F$1278)</f>
        <v>0</v>
      </c>
      <c r="S627" s="24">
        <f>0-IF(ISNUMBER('GenSR'!H633),INDEX('913'!$I$6:$I$1205,'GenSR'!H633),0)-IF(ISNUMBER('GenSR'!I633),INDEX('913'!$I$6:$I$1205,'GenSR'!I633),0)-IF(ISNUMBER('GenSR'!J633),INDEX('913'!$I$6:$I$1205,'GenSR'!J633),0)-IF(ISNUMBER('GenSR'!K633),INDEX('913'!$I$6:$I$1205,'GenSR'!K633),0)-IF(ISNUMBER('GenSR'!L633),INDEX('913'!$I$6:$I$1205,'GenSR'!L633),0)-IF(ISNUMBER('GenSR'!M633),INDEX('913'!$I$6:$I$1205,'GenSR'!M633),0)-IF(ISNUMBER('GenSR'!N633),INDEX('913'!$I$6:$I$1205,'GenSR'!N633),0)-IF(ISNUMBER('GenSR'!O633),INDEX('913'!$I$6:$I$1205,'GenSR'!O633),0)</f>
        <v>0</v>
      </c>
      <c r="T627" s="6">
        <f>IF(S627=0,1,MAX(1,SQRT(S627^2+(IF(ISNUMBER('GenSR'!H633),INDEX('913'!$J$6:$J$1205,'GenSR'!H633),0)+IF(ISNUMBER('GenSR'!I633),INDEX('913'!$J$6:$J$1205,'GenSR'!I633),0)+IF(ISNUMBER('GenSR'!J633),INDEX('913'!$J$6:$J$1205,'GenSR'!J633),0)+IF(ISNUMBER('GenSR'!K633),INDEX('913'!$J$6:$J$1205,'GenSR'!K633),0)+IF(ISNUMBER('GenSR'!L633),INDEX('913'!$J$6:$J$1205,'GenSR'!L633),0)+IF(ISNUMBER('GenSR'!M633),INDEX('913'!$J$6:$J$1205,'GenSR'!M633),0)+IF(ISNUMBER('GenSR'!N633),INDEX('913'!$J$6:$J$1205,'GenSR'!N633),0)+IF(ISNUMBER('GenSR'!O633),INDEX('913'!$J$6:$J$1205,'GenSR'!O633),0))^2)/S627))</f>
        <v>0</v>
      </c>
      <c r="U627" s="26">
        <f>100*('GenSR'!AO633*'935'!Q576*T627)/'11'!B$17</f>
        <v>0</v>
      </c>
      <c r="V627" s="26">
        <f>100*'GenSR'!AN633/'11'!B$17</f>
        <v>0</v>
      </c>
      <c r="W627" s="26">
        <f>100*('GenSR'!AO633*T627)/'11'!D$17</f>
        <v>0</v>
      </c>
      <c r="X627" s="26">
        <f>100/'11'!B$17*'GenAgg'!E$27*'GenVol'!F588</f>
        <v>0</v>
      </c>
      <c r="Y627" s="26">
        <f>IF('GenVol'!B588=0,0,(1-B627/'GenVol'!B588)*(V627+IF('935'!Q576=0,0,(W627*'935'!Q576*('11'!D$17-'935'!Y576)/('11'!B$17-'935'!X576)))))</f>
        <v>0</v>
      </c>
      <c r="Z627" s="6">
        <f>IF('GenVol'!B588=0,1,B627/'GenVol'!B588)*W627</f>
        <v>0</v>
      </c>
      <c r="AA627" s="26">
        <f>IF('GenVol'!B588=0,1,B627/'GenVol'!B588)*V627</f>
        <v>0</v>
      </c>
      <c r="AB627" s="26">
        <f>X627+AA627</f>
        <v>0</v>
      </c>
      <c r="AC627" s="24">
        <f>'11'!D$17-'935'!Y576</f>
        <v>0</v>
      </c>
      <c r="AD627" s="24">
        <f>(P627+Q627)*'GenVol'!B588</f>
        <v>0</v>
      </c>
      <c r="AE627" s="10"/>
    </row>
    <row r="628" spans="1:31">
      <c r="A628" s="21">
        <v>571</v>
      </c>
      <c r="B628" s="24">
        <f>'GenVol'!B589-('935'!T577*(1-'935'!X577/'11'!B$17))</f>
        <v>0</v>
      </c>
      <c r="C628" s="6">
        <f>MAX('11'!$C$45+0,MIN('935'!L577+0,'11'!$C$40+0))</f>
        <v>0</v>
      </c>
      <c r="D628" s="6">
        <f>MAX('11'!$D$45+0,MIN('935'!M577+0,'11'!$D$40+0))</f>
        <v>0</v>
      </c>
      <c r="E628" s="6">
        <f>MAX('11'!$E$45+0,MIN('935'!N577+0,'11'!$E$40+0))</f>
        <v>0</v>
      </c>
      <c r="F628" s="6">
        <f>MAX('11'!$F$45+0,MIN('935'!O577+0,'11'!$F$40+0))</f>
        <v>0</v>
      </c>
      <c r="G628" s="6">
        <f>MAX('11'!$G$45+0,MIN('935'!P577+0,'11'!$G$40+0))</f>
        <v>0</v>
      </c>
      <c r="H628" s="6">
        <f>IF('935'!$K577=1000,'Fixed'!$M$636*'Fixed'!$F588/(1+'11'!$C$12)*$C628,0)</f>
        <v>0</v>
      </c>
      <c r="I628" s="6">
        <f>IF(MOD('935'!$K577,1000)=100,'Fixed'!$N$636*'Fixed'!$F588/(1+'11'!$D$12)*$D628,0)</f>
        <v>0</v>
      </c>
      <c r="J628" s="6">
        <f>IF(MOD('935'!$K577,100)=10,'Fixed'!$O$636*'Fixed'!$F588/(1+'11'!$E$12)*$E628,0)</f>
        <v>0</v>
      </c>
      <c r="K628" s="6">
        <f>IF(AND(MOD('935'!$K577,10)&gt;0,MOD('935'!$K577,1000)&gt;1),'Fixed'!$P$636*'Fixed'!$F588/(1+'11'!$F$12)*$F628,0)</f>
        <v>0</v>
      </c>
      <c r="L628" s="6">
        <f>IF(MOD('935'!$K577,1000)=1,'Fixed'!$Q$636*'Fixed'!$F588/(1+'11'!$G$12)*$G628,0)</f>
        <v>0</v>
      </c>
      <c r="M628" s="6">
        <f>IF('935'!$K577&gt;1000,'Fixed'!$M$636*'GenVol'!$F589*$C628,0)</f>
        <v>0</v>
      </c>
      <c r="N628" s="6">
        <f>IF(MOD('935'!$K577,1000)&gt;100,'Fixed'!$N$636*'GenVol'!$F589*$D628,0)</f>
        <v>0</v>
      </c>
      <c r="O628" s="6">
        <f>IF(MOD('935'!$K577,100)&gt;10,'Fixed'!$O$636*'GenVol'!$F589*$E628,0)</f>
        <v>0</v>
      </c>
      <c r="P628" s="6">
        <f>$H628+$I628+$J628+$K628+$L628</f>
        <v>0</v>
      </c>
      <c r="Q628" s="6">
        <f>$M628+$N628+$O628</f>
        <v>0</v>
      </c>
      <c r="R628" s="26">
        <f>100/'11'!B$17*'Fixed'!E588*('Fixed'!E$1278+'Fixed'!F$1278)</f>
        <v>0</v>
      </c>
      <c r="S628" s="24">
        <f>0-IF(ISNUMBER('GenSR'!H634),INDEX('913'!$I$6:$I$1205,'GenSR'!H634),0)-IF(ISNUMBER('GenSR'!I634),INDEX('913'!$I$6:$I$1205,'GenSR'!I634),0)-IF(ISNUMBER('GenSR'!J634),INDEX('913'!$I$6:$I$1205,'GenSR'!J634),0)-IF(ISNUMBER('GenSR'!K634),INDEX('913'!$I$6:$I$1205,'GenSR'!K634),0)-IF(ISNUMBER('GenSR'!L634),INDEX('913'!$I$6:$I$1205,'GenSR'!L634),0)-IF(ISNUMBER('GenSR'!M634),INDEX('913'!$I$6:$I$1205,'GenSR'!M634),0)-IF(ISNUMBER('GenSR'!N634),INDEX('913'!$I$6:$I$1205,'GenSR'!N634),0)-IF(ISNUMBER('GenSR'!O634),INDEX('913'!$I$6:$I$1205,'GenSR'!O634),0)</f>
        <v>0</v>
      </c>
      <c r="T628" s="6">
        <f>IF(S628=0,1,MAX(1,SQRT(S628^2+(IF(ISNUMBER('GenSR'!H634),INDEX('913'!$J$6:$J$1205,'GenSR'!H634),0)+IF(ISNUMBER('GenSR'!I634),INDEX('913'!$J$6:$J$1205,'GenSR'!I634),0)+IF(ISNUMBER('GenSR'!J634),INDEX('913'!$J$6:$J$1205,'GenSR'!J634),0)+IF(ISNUMBER('GenSR'!K634),INDEX('913'!$J$6:$J$1205,'GenSR'!K634),0)+IF(ISNUMBER('GenSR'!L634),INDEX('913'!$J$6:$J$1205,'GenSR'!L634),0)+IF(ISNUMBER('GenSR'!M634),INDEX('913'!$J$6:$J$1205,'GenSR'!M634),0)+IF(ISNUMBER('GenSR'!N634),INDEX('913'!$J$6:$J$1205,'GenSR'!N634),0)+IF(ISNUMBER('GenSR'!O634),INDEX('913'!$J$6:$J$1205,'GenSR'!O634),0))^2)/S628))</f>
        <v>0</v>
      </c>
      <c r="U628" s="26">
        <f>100*('GenSR'!AO634*'935'!Q577*T628)/'11'!B$17</f>
        <v>0</v>
      </c>
      <c r="V628" s="26">
        <f>100*'GenSR'!AN634/'11'!B$17</f>
        <v>0</v>
      </c>
      <c r="W628" s="26">
        <f>100*('GenSR'!AO634*T628)/'11'!D$17</f>
        <v>0</v>
      </c>
      <c r="X628" s="26">
        <f>100/'11'!B$17*'GenAgg'!E$27*'GenVol'!F589</f>
        <v>0</v>
      </c>
      <c r="Y628" s="26">
        <f>IF('GenVol'!B589=0,0,(1-B628/'GenVol'!B589)*(V628+IF('935'!Q577=0,0,(W628*'935'!Q577*('11'!D$17-'935'!Y577)/('11'!B$17-'935'!X577)))))</f>
        <v>0</v>
      </c>
      <c r="Z628" s="6">
        <f>IF('GenVol'!B589=0,1,B628/'GenVol'!B589)*W628</f>
        <v>0</v>
      </c>
      <c r="AA628" s="26">
        <f>IF('GenVol'!B589=0,1,B628/'GenVol'!B589)*V628</f>
        <v>0</v>
      </c>
      <c r="AB628" s="26">
        <f>X628+AA628</f>
        <v>0</v>
      </c>
      <c r="AC628" s="24">
        <f>'11'!D$17-'935'!Y577</f>
        <v>0</v>
      </c>
      <c r="AD628" s="24">
        <f>(P628+Q628)*'GenVol'!B589</f>
        <v>0</v>
      </c>
      <c r="AE628" s="10"/>
    </row>
    <row r="629" spans="1:31">
      <c r="A629" s="21">
        <v>572</v>
      </c>
      <c r="B629" s="24">
        <f>'GenVol'!B590-('935'!T578*(1-'935'!X578/'11'!B$17))</f>
        <v>0</v>
      </c>
      <c r="C629" s="6">
        <f>MAX('11'!$C$45+0,MIN('935'!L578+0,'11'!$C$40+0))</f>
        <v>0</v>
      </c>
      <c r="D629" s="6">
        <f>MAX('11'!$D$45+0,MIN('935'!M578+0,'11'!$D$40+0))</f>
        <v>0</v>
      </c>
      <c r="E629" s="6">
        <f>MAX('11'!$E$45+0,MIN('935'!N578+0,'11'!$E$40+0))</f>
        <v>0</v>
      </c>
      <c r="F629" s="6">
        <f>MAX('11'!$F$45+0,MIN('935'!O578+0,'11'!$F$40+0))</f>
        <v>0</v>
      </c>
      <c r="G629" s="6">
        <f>MAX('11'!$G$45+0,MIN('935'!P578+0,'11'!$G$40+0))</f>
        <v>0</v>
      </c>
      <c r="H629" s="6">
        <f>IF('935'!$K578=1000,'Fixed'!$M$636*'Fixed'!$F589/(1+'11'!$C$12)*$C629,0)</f>
        <v>0</v>
      </c>
      <c r="I629" s="6">
        <f>IF(MOD('935'!$K578,1000)=100,'Fixed'!$N$636*'Fixed'!$F589/(1+'11'!$D$12)*$D629,0)</f>
        <v>0</v>
      </c>
      <c r="J629" s="6">
        <f>IF(MOD('935'!$K578,100)=10,'Fixed'!$O$636*'Fixed'!$F589/(1+'11'!$E$12)*$E629,0)</f>
        <v>0</v>
      </c>
      <c r="K629" s="6">
        <f>IF(AND(MOD('935'!$K578,10)&gt;0,MOD('935'!$K578,1000)&gt;1),'Fixed'!$P$636*'Fixed'!$F589/(1+'11'!$F$12)*$F629,0)</f>
        <v>0</v>
      </c>
      <c r="L629" s="6">
        <f>IF(MOD('935'!$K578,1000)=1,'Fixed'!$Q$636*'Fixed'!$F589/(1+'11'!$G$12)*$G629,0)</f>
        <v>0</v>
      </c>
      <c r="M629" s="6">
        <f>IF('935'!$K578&gt;1000,'Fixed'!$M$636*'GenVol'!$F590*$C629,0)</f>
        <v>0</v>
      </c>
      <c r="N629" s="6">
        <f>IF(MOD('935'!$K578,1000)&gt;100,'Fixed'!$N$636*'GenVol'!$F590*$D629,0)</f>
        <v>0</v>
      </c>
      <c r="O629" s="6">
        <f>IF(MOD('935'!$K578,100)&gt;10,'Fixed'!$O$636*'GenVol'!$F590*$E629,0)</f>
        <v>0</v>
      </c>
      <c r="P629" s="6">
        <f>$H629+$I629+$J629+$K629+$L629</f>
        <v>0</v>
      </c>
      <c r="Q629" s="6">
        <f>$M629+$N629+$O629</f>
        <v>0</v>
      </c>
      <c r="R629" s="26">
        <f>100/'11'!B$17*'Fixed'!E589*('Fixed'!E$1278+'Fixed'!F$1278)</f>
        <v>0</v>
      </c>
      <c r="S629" s="24">
        <f>0-IF(ISNUMBER('GenSR'!H635),INDEX('913'!$I$6:$I$1205,'GenSR'!H635),0)-IF(ISNUMBER('GenSR'!I635),INDEX('913'!$I$6:$I$1205,'GenSR'!I635),0)-IF(ISNUMBER('GenSR'!J635),INDEX('913'!$I$6:$I$1205,'GenSR'!J635),0)-IF(ISNUMBER('GenSR'!K635),INDEX('913'!$I$6:$I$1205,'GenSR'!K635),0)-IF(ISNUMBER('GenSR'!L635),INDEX('913'!$I$6:$I$1205,'GenSR'!L635),0)-IF(ISNUMBER('GenSR'!M635),INDEX('913'!$I$6:$I$1205,'GenSR'!M635),0)-IF(ISNUMBER('GenSR'!N635),INDEX('913'!$I$6:$I$1205,'GenSR'!N635),0)-IF(ISNUMBER('GenSR'!O635),INDEX('913'!$I$6:$I$1205,'GenSR'!O635),0)</f>
        <v>0</v>
      </c>
      <c r="T629" s="6">
        <f>IF(S629=0,1,MAX(1,SQRT(S629^2+(IF(ISNUMBER('GenSR'!H635),INDEX('913'!$J$6:$J$1205,'GenSR'!H635),0)+IF(ISNUMBER('GenSR'!I635),INDEX('913'!$J$6:$J$1205,'GenSR'!I635),0)+IF(ISNUMBER('GenSR'!J635),INDEX('913'!$J$6:$J$1205,'GenSR'!J635),0)+IF(ISNUMBER('GenSR'!K635),INDEX('913'!$J$6:$J$1205,'GenSR'!K635),0)+IF(ISNUMBER('GenSR'!L635),INDEX('913'!$J$6:$J$1205,'GenSR'!L635),0)+IF(ISNUMBER('GenSR'!M635),INDEX('913'!$J$6:$J$1205,'GenSR'!M635),0)+IF(ISNUMBER('GenSR'!N635),INDEX('913'!$J$6:$J$1205,'GenSR'!N635),0)+IF(ISNUMBER('GenSR'!O635),INDEX('913'!$J$6:$J$1205,'GenSR'!O635),0))^2)/S629))</f>
        <v>0</v>
      </c>
      <c r="U629" s="26">
        <f>100*('GenSR'!AO635*'935'!Q578*T629)/'11'!B$17</f>
        <v>0</v>
      </c>
      <c r="V629" s="26">
        <f>100*'GenSR'!AN635/'11'!B$17</f>
        <v>0</v>
      </c>
      <c r="W629" s="26">
        <f>100*('GenSR'!AO635*T629)/'11'!D$17</f>
        <v>0</v>
      </c>
      <c r="X629" s="26">
        <f>100/'11'!B$17*'GenAgg'!E$27*'GenVol'!F590</f>
        <v>0</v>
      </c>
      <c r="Y629" s="26">
        <f>IF('GenVol'!B590=0,0,(1-B629/'GenVol'!B590)*(V629+IF('935'!Q578=0,0,(W629*'935'!Q578*('11'!D$17-'935'!Y578)/('11'!B$17-'935'!X578)))))</f>
        <v>0</v>
      </c>
      <c r="Z629" s="6">
        <f>IF('GenVol'!B590=0,1,B629/'GenVol'!B590)*W629</f>
        <v>0</v>
      </c>
      <c r="AA629" s="26">
        <f>IF('GenVol'!B590=0,1,B629/'GenVol'!B590)*V629</f>
        <v>0</v>
      </c>
      <c r="AB629" s="26">
        <f>X629+AA629</f>
        <v>0</v>
      </c>
      <c r="AC629" s="24">
        <f>'11'!D$17-'935'!Y578</f>
        <v>0</v>
      </c>
      <c r="AD629" s="24">
        <f>(P629+Q629)*'GenVol'!B590</f>
        <v>0</v>
      </c>
      <c r="AE629" s="10"/>
    </row>
    <row r="630" spans="1:31">
      <c r="A630" s="21">
        <v>573</v>
      </c>
      <c r="B630" s="24">
        <f>'GenVol'!B591-('935'!T579*(1-'935'!X579/'11'!B$17))</f>
        <v>0</v>
      </c>
      <c r="C630" s="6">
        <f>MAX('11'!$C$45+0,MIN('935'!L579+0,'11'!$C$40+0))</f>
        <v>0</v>
      </c>
      <c r="D630" s="6">
        <f>MAX('11'!$D$45+0,MIN('935'!M579+0,'11'!$D$40+0))</f>
        <v>0</v>
      </c>
      <c r="E630" s="6">
        <f>MAX('11'!$E$45+0,MIN('935'!N579+0,'11'!$E$40+0))</f>
        <v>0</v>
      </c>
      <c r="F630" s="6">
        <f>MAX('11'!$F$45+0,MIN('935'!O579+0,'11'!$F$40+0))</f>
        <v>0</v>
      </c>
      <c r="G630" s="6">
        <f>MAX('11'!$G$45+0,MIN('935'!P579+0,'11'!$G$40+0))</f>
        <v>0</v>
      </c>
      <c r="H630" s="6">
        <f>IF('935'!$K579=1000,'Fixed'!$M$636*'Fixed'!$F590/(1+'11'!$C$12)*$C630,0)</f>
        <v>0</v>
      </c>
      <c r="I630" s="6">
        <f>IF(MOD('935'!$K579,1000)=100,'Fixed'!$N$636*'Fixed'!$F590/(1+'11'!$D$12)*$D630,0)</f>
        <v>0</v>
      </c>
      <c r="J630" s="6">
        <f>IF(MOD('935'!$K579,100)=10,'Fixed'!$O$636*'Fixed'!$F590/(1+'11'!$E$12)*$E630,0)</f>
        <v>0</v>
      </c>
      <c r="K630" s="6">
        <f>IF(AND(MOD('935'!$K579,10)&gt;0,MOD('935'!$K579,1000)&gt;1),'Fixed'!$P$636*'Fixed'!$F590/(1+'11'!$F$12)*$F630,0)</f>
        <v>0</v>
      </c>
      <c r="L630" s="6">
        <f>IF(MOD('935'!$K579,1000)=1,'Fixed'!$Q$636*'Fixed'!$F590/(1+'11'!$G$12)*$G630,0)</f>
        <v>0</v>
      </c>
      <c r="M630" s="6">
        <f>IF('935'!$K579&gt;1000,'Fixed'!$M$636*'GenVol'!$F591*$C630,0)</f>
        <v>0</v>
      </c>
      <c r="N630" s="6">
        <f>IF(MOD('935'!$K579,1000)&gt;100,'Fixed'!$N$636*'GenVol'!$F591*$D630,0)</f>
        <v>0</v>
      </c>
      <c r="O630" s="6">
        <f>IF(MOD('935'!$K579,100)&gt;10,'Fixed'!$O$636*'GenVol'!$F591*$E630,0)</f>
        <v>0</v>
      </c>
      <c r="P630" s="6">
        <f>$H630+$I630+$J630+$K630+$L630</f>
        <v>0</v>
      </c>
      <c r="Q630" s="6">
        <f>$M630+$N630+$O630</f>
        <v>0</v>
      </c>
      <c r="R630" s="26">
        <f>100/'11'!B$17*'Fixed'!E590*('Fixed'!E$1278+'Fixed'!F$1278)</f>
        <v>0</v>
      </c>
      <c r="S630" s="24">
        <f>0-IF(ISNUMBER('GenSR'!H636),INDEX('913'!$I$6:$I$1205,'GenSR'!H636),0)-IF(ISNUMBER('GenSR'!I636),INDEX('913'!$I$6:$I$1205,'GenSR'!I636),0)-IF(ISNUMBER('GenSR'!J636),INDEX('913'!$I$6:$I$1205,'GenSR'!J636),0)-IF(ISNUMBER('GenSR'!K636),INDEX('913'!$I$6:$I$1205,'GenSR'!K636),0)-IF(ISNUMBER('GenSR'!L636),INDEX('913'!$I$6:$I$1205,'GenSR'!L636),0)-IF(ISNUMBER('GenSR'!M636),INDEX('913'!$I$6:$I$1205,'GenSR'!M636),0)-IF(ISNUMBER('GenSR'!N636),INDEX('913'!$I$6:$I$1205,'GenSR'!N636),0)-IF(ISNUMBER('GenSR'!O636),INDEX('913'!$I$6:$I$1205,'GenSR'!O636),0)</f>
        <v>0</v>
      </c>
      <c r="T630" s="6">
        <f>IF(S630=0,1,MAX(1,SQRT(S630^2+(IF(ISNUMBER('GenSR'!H636),INDEX('913'!$J$6:$J$1205,'GenSR'!H636),0)+IF(ISNUMBER('GenSR'!I636),INDEX('913'!$J$6:$J$1205,'GenSR'!I636),0)+IF(ISNUMBER('GenSR'!J636),INDEX('913'!$J$6:$J$1205,'GenSR'!J636),0)+IF(ISNUMBER('GenSR'!K636),INDEX('913'!$J$6:$J$1205,'GenSR'!K636),0)+IF(ISNUMBER('GenSR'!L636),INDEX('913'!$J$6:$J$1205,'GenSR'!L636),0)+IF(ISNUMBER('GenSR'!M636),INDEX('913'!$J$6:$J$1205,'GenSR'!M636),0)+IF(ISNUMBER('GenSR'!N636),INDEX('913'!$J$6:$J$1205,'GenSR'!N636),0)+IF(ISNUMBER('GenSR'!O636),INDEX('913'!$J$6:$J$1205,'GenSR'!O636),0))^2)/S630))</f>
        <v>0</v>
      </c>
      <c r="U630" s="26">
        <f>100*('GenSR'!AO636*'935'!Q579*T630)/'11'!B$17</f>
        <v>0</v>
      </c>
      <c r="V630" s="26">
        <f>100*'GenSR'!AN636/'11'!B$17</f>
        <v>0</v>
      </c>
      <c r="W630" s="26">
        <f>100*('GenSR'!AO636*T630)/'11'!D$17</f>
        <v>0</v>
      </c>
      <c r="X630" s="26">
        <f>100/'11'!B$17*'GenAgg'!E$27*'GenVol'!F591</f>
        <v>0</v>
      </c>
      <c r="Y630" s="26">
        <f>IF('GenVol'!B591=0,0,(1-B630/'GenVol'!B591)*(V630+IF('935'!Q579=0,0,(W630*'935'!Q579*('11'!D$17-'935'!Y579)/('11'!B$17-'935'!X579)))))</f>
        <v>0</v>
      </c>
      <c r="Z630" s="6">
        <f>IF('GenVol'!B591=0,1,B630/'GenVol'!B591)*W630</f>
        <v>0</v>
      </c>
      <c r="AA630" s="26">
        <f>IF('GenVol'!B591=0,1,B630/'GenVol'!B591)*V630</f>
        <v>0</v>
      </c>
      <c r="AB630" s="26">
        <f>X630+AA630</f>
        <v>0</v>
      </c>
      <c r="AC630" s="24">
        <f>'11'!D$17-'935'!Y579</f>
        <v>0</v>
      </c>
      <c r="AD630" s="24">
        <f>(P630+Q630)*'GenVol'!B591</f>
        <v>0</v>
      </c>
      <c r="AE630" s="10"/>
    </row>
    <row r="631" spans="1:31">
      <c r="A631" s="21">
        <v>574</v>
      </c>
      <c r="B631" s="24">
        <f>'GenVol'!B592-('935'!T580*(1-'935'!X580/'11'!B$17))</f>
        <v>0</v>
      </c>
      <c r="C631" s="6">
        <f>MAX('11'!$C$45+0,MIN('935'!L580+0,'11'!$C$40+0))</f>
        <v>0</v>
      </c>
      <c r="D631" s="6">
        <f>MAX('11'!$D$45+0,MIN('935'!M580+0,'11'!$D$40+0))</f>
        <v>0</v>
      </c>
      <c r="E631" s="6">
        <f>MAX('11'!$E$45+0,MIN('935'!N580+0,'11'!$E$40+0))</f>
        <v>0</v>
      </c>
      <c r="F631" s="6">
        <f>MAX('11'!$F$45+0,MIN('935'!O580+0,'11'!$F$40+0))</f>
        <v>0</v>
      </c>
      <c r="G631" s="6">
        <f>MAX('11'!$G$45+0,MIN('935'!P580+0,'11'!$G$40+0))</f>
        <v>0</v>
      </c>
      <c r="H631" s="6">
        <f>IF('935'!$K580=1000,'Fixed'!$M$636*'Fixed'!$F591/(1+'11'!$C$12)*$C631,0)</f>
        <v>0</v>
      </c>
      <c r="I631" s="6">
        <f>IF(MOD('935'!$K580,1000)=100,'Fixed'!$N$636*'Fixed'!$F591/(1+'11'!$D$12)*$D631,0)</f>
        <v>0</v>
      </c>
      <c r="J631" s="6">
        <f>IF(MOD('935'!$K580,100)=10,'Fixed'!$O$636*'Fixed'!$F591/(1+'11'!$E$12)*$E631,0)</f>
        <v>0</v>
      </c>
      <c r="K631" s="6">
        <f>IF(AND(MOD('935'!$K580,10)&gt;0,MOD('935'!$K580,1000)&gt;1),'Fixed'!$P$636*'Fixed'!$F591/(1+'11'!$F$12)*$F631,0)</f>
        <v>0</v>
      </c>
      <c r="L631" s="6">
        <f>IF(MOD('935'!$K580,1000)=1,'Fixed'!$Q$636*'Fixed'!$F591/(1+'11'!$G$12)*$G631,0)</f>
        <v>0</v>
      </c>
      <c r="M631" s="6">
        <f>IF('935'!$K580&gt;1000,'Fixed'!$M$636*'GenVol'!$F592*$C631,0)</f>
        <v>0</v>
      </c>
      <c r="N631" s="6">
        <f>IF(MOD('935'!$K580,1000)&gt;100,'Fixed'!$N$636*'GenVol'!$F592*$D631,0)</f>
        <v>0</v>
      </c>
      <c r="O631" s="6">
        <f>IF(MOD('935'!$K580,100)&gt;10,'Fixed'!$O$636*'GenVol'!$F592*$E631,0)</f>
        <v>0</v>
      </c>
      <c r="P631" s="6">
        <f>$H631+$I631+$J631+$K631+$L631</f>
        <v>0</v>
      </c>
      <c r="Q631" s="6">
        <f>$M631+$N631+$O631</f>
        <v>0</v>
      </c>
      <c r="R631" s="26">
        <f>100/'11'!B$17*'Fixed'!E591*('Fixed'!E$1278+'Fixed'!F$1278)</f>
        <v>0</v>
      </c>
      <c r="S631" s="24">
        <f>0-IF(ISNUMBER('GenSR'!H637),INDEX('913'!$I$6:$I$1205,'GenSR'!H637),0)-IF(ISNUMBER('GenSR'!I637),INDEX('913'!$I$6:$I$1205,'GenSR'!I637),0)-IF(ISNUMBER('GenSR'!J637),INDEX('913'!$I$6:$I$1205,'GenSR'!J637),0)-IF(ISNUMBER('GenSR'!K637),INDEX('913'!$I$6:$I$1205,'GenSR'!K637),0)-IF(ISNUMBER('GenSR'!L637),INDEX('913'!$I$6:$I$1205,'GenSR'!L637),0)-IF(ISNUMBER('GenSR'!M637),INDEX('913'!$I$6:$I$1205,'GenSR'!M637),0)-IF(ISNUMBER('GenSR'!N637),INDEX('913'!$I$6:$I$1205,'GenSR'!N637),0)-IF(ISNUMBER('GenSR'!O637),INDEX('913'!$I$6:$I$1205,'GenSR'!O637),0)</f>
        <v>0</v>
      </c>
      <c r="T631" s="6">
        <f>IF(S631=0,1,MAX(1,SQRT(S631^2+(IF(ISNUMBER('GenSR'!H637),INDEX('913'!$J$6:$J$1205,'GenSR'!H637),0)+IF(ISNUMBER('GenSR'!I637),INDEX('913'!$J$6:$J$1205,'GenSR'!I637),0)+IF(ISNUMBER('GenSR'!J637),INDEX('913'!$J$6:$J$1205,'GenSR'!J637),0)+IF(ISNUMBER('GenSR'!K637),INDEX('913'!$J$6:$J$1205,'GenSR'!K637),0)+IF(ISNUMBER('GenSR'!L637),INDEX('913'!$J$6:$J$1205,'GenSR'!L637),0)+IF(ISNUMBER('GenSR'!M637),INDEX('913'!$J$6:$J$1205,'GenSR'!M637),0)+IF(ISNUMBER('GenSR'!N637),INDEX('913'!$J$6:$J$1205,'GenSR'!N637),0)+IF(ISNUMBER('GenSR'!O637),INDEX('913'!$J$6:$J$1205,'GenSR'!O637),0))^2)/S631))</f>
        <v>0</v>
      </c>
      <c r="U631" s="26">
        <f>100*('GenSR'!AO637*'935'!Q580*T631)/'11'!B$17</f>
        <v>0</v>
      </c>
      <c r="V631" s="26">
        <f>100*'GenSR'!AN637/'11'!B$17</f>
        <v>0</v>
      </c>
      <c r="W631" s="26">
        <f>100*('GenSR'!AO637*T631)/'11'!D$17</f>
        <v>0</v>
      </c>
      <c r="X631" s="26">
        <f>100/'11'!B$17*'GenAgg'!E$27*'GenVol'!F592</f>
        <v>0</v>
      </c>
      <c r="Y631" s="26">
        <f>IF('GenVol'!B592=0,0,(1-B631/'GenVol'!B592)*(V631+IF('935'!Q580=0,0,(W631*'935'!Q580*('11'!D$17-'935'!Y580)/('11'!B$17-'935'!X580)))))</f>
        <v>0</v>
      </c>
      <c r="Z631" s="6">
        <f>IF('GenVol'!B592=0,1,B631/'GenVol'!B592)*W631</f>
        <v>0</v>
      </c>
      <c r="AA631" s="26">
        <f>IF('GenVol'!B592=0,1,B631/'GenVol'!B592)*V631</f>
        <v>0</v>
      </c>
      <c r="AB631" s="26">
        <f>X631+AA631</f>
        <v>0</v>
      </c>
      <c r="AC631" s="24">
        <f>'11'!D$17-'935'!Y580</f>
        <v>0</v>
      </c>
      <c r="AD631" s="24">
        <f>(P631+Q631)*'GenVol'!B592</f>
        <v>0</v>
      </c>
      <c r="AE631" s="10"/>
    </row>
    <row r="632" spans="1:31">
      <c r="A632" s="21">
        <v>575</v>
      </c>
      <c r="B632" s="24">
        <f>'GenVol'!B593-('935'!T581*(1-'935'!X581/'11'!B$17))</f>
        <v>0</v>
      </c>
      <c r="C632" s="6">
        <f>MAX('11'!$C$45+0,MIN('935'!L581+0,'11'!$C$40+0))</f>
        <v>0</v>
      </c>
      <c r="D632" s="6">
        <f>MAX('11'!$D$45+0,MIN('935'!M581+0,'11'!$D$40+0))</f>
        <v>0</v>
      </c>
      <c r="E632" s="6">
        <f>MAX('11'!$E$45+0,MIN('935'!N581+0,'11'!$E$40+0))</f>
        <v>0</v>
      </c>
      <c r="F632" s="6">
        <f>MAX('11'!$F$45+0,MIN('935'!O581+0,'11'!$F$40+0))</f>
        <v>0</v>
      </c>
      <c r="G632" s="6">
        <f>MAX('11'!$G$45+0,MIN('935'!P581+0,'11'!$G$40+0))</f>
        <v>0</v>
      </c>
      <c r="H632" s="6">
        <f>IF('935'!$K581=1000,'Fixed'!$M$636*'Fixed'!$F592/(1+'11'!$C$12)*$C632,0)</f>
        <v>0</v>
      </c>
      <c r="I632" s="6">
        <f>IF(MOD('935'!$K581,1000)=100,'Fixed'!$N$636*'Fixed'!$F592/(1+'11'!$D$12)*$D632,0)</f>
        <v>0</v>
      </c>
      <c r="J632" s="6">
        <f>IF(MOD('935'!$K581,100)=10,'Fixed'!$O$636*'Fixed'!$F592/(1+'11'!$E$12)*$E632,0)</f>
        <v>0</v>
      </c>
      <c r="K632" s="6">
        <f>IF(AND(MOD('935'!$K581,10)&gt;0,MOD('935'!$K581,1000)&gt;1),'Fixed'!$P$636*'Fixed'!$F592/(1+'11'!$F$12)*$F632,0)</f>
        <v>0</v>
      </c>
      <c r="L632" s="6">
        <f>IF(MOD('935'!$K581,1000)=1,'Fixed'!$Q$636*'Fixed'!$F592/(1+'11'!$G$12)*$G632,0)</f>
        <v>0</v>
      </c>
      <c r="M632" s="6">
        <f>IF('935'!$K581&gt;1000,'Fixed'!$M$636*'GenVol'!$F593*$C632,0)</f>
        <v>0</v>
      </c>
      <c r="N632" s="6">
        <f>IF(MOD('935'!$K581,1000)&gt;100,'Fixed'!$N$636*'GenVol'!$F593*$D632,0)</f>
        <v>0</v>
      </c>
      <c r="O632" s="6">
        <f>IF(MOD('935'!$K581,100)&gt;10,'Fixed'!$O$636*'GenVol'!$F593*$E632,0)</f>
        <v>0</v>
      </c>
      <c r="P632" s="6">
        <f>$H632+$I632+$J632+$K632+$L632</f>
        <v>0</v>
      </c>
      <c r="Q632" s="6">
        <f>$M632+$N632+$O632</f>
        <v>0</v>
      </c>
      <c r="R632" s="26">
        <f>100/'11'!B$17*'Fixed'!E592*('Fixed'!E$1278+'Fixed'!F$1278)</f>
        <v>0</v>
      </c>
      <c r="S632" s="24">
        <f>0-IF(ISNUMBER('GenSR'!H638),INDEX('913'!$I$6:$I$1205,'GenSR'!H638),0)-IF(ISNUMBER('GenSR'!I638),INDEX('913'!$I$6:$I$1205,'GenSR'!I638),0)-IF(ISNUMBER('GenSR'!J638),INDEX('913'!$I$6:$I$1205,'GenSR'!J638),0)-IF(ISNUMBER('GenSR'!K638),INDEX('913'!$I$6:$I$1205,'GenSR'!K638),0)-IF(ISNUMBER('GenSR'!L638),INDEX('913'!$I$6:$I$1205,'GenSR'!L638),0)-IF(ISNUMBER('GenSR'!M638),INDEX('913'!$I$6:$I$1205,'GenSR'!M638),0)-IF(ISNUMBER('GenSR'!N638),INDEX('913'!$I$6:$I$1205,'GenSR'!N638),0)-IF(ISNUMBER('GenSR'!O638),INDEX('913'!$I$6:$I$1205,'GenSR'!O638),0)</f>
        <v>0</v>
      </c>
      <c r="T632" s="6">
        <f>IF(S632=0,1,MAX(1,SQRT(S632^2+(IF(ISNUMBER('GenSR'!H638),INDEX('913'!$J$6:$J$1205,'GenSR'!H638),0)+IF(ISNUMBER('GenSR'!I638),INDEX('913'!$J$6:$J$1205,'GenSR'!I638),0)+IF(ISNUMBER('GenSR'!J638),INDEX('913'!$J$6:$J$1205,'GenSR'!J638),0)+IF(ISNUMBER('GenSR'!K638),INDEX('913'!$J$6:$J$1205,'GenSR'!K638),0)+IF(ISNUMBER('GenSR'!L638),INDEX('913'!$J$6:$J$1205,'GenSR'!L638),0)+IF(ISNUMBER('GenSR'!M638),INDEX('913'!$J$6:$J$1205,'GenSR'!M638),0)+IF(ISNUMBER('GenSR'!N638),INDEX('913'!$J$6:$J$1205,'GenSR'!N638),0)+IF(ISNUMBER('GenSR'!O638),INDEX('913'!$J$6:$J$1205,'GenSR'!O638),0))^2)/S632))</f>
        <v>0</v>
      </c>
      <c r="U632" s="26">
        <f>100*('GenSR'!AO638*'935'!Q581*T632)/'11'!B$17</f>
        <v>0</v>
      </c>
      <c r="V632" s="26">
        <f>100*'GenSR'!AN638/'11'!B$17</f>
        <v>0</v>
      </c>
      <c r="W632" s="26">
        <f>100*('GenSR'!AO638*T632)/'11'!D$17</f>
        <v>0</v>
      </c>
      <c r="X632" s="26">
        <f>100/'11'!B$17*'GenAgg'!E$27*'GenVol'!F593</f>
        <v>0</v>
      </c>
      <c r="Y632" s="26">
        <f>IF('GenVol'!B593=0,0,(1-B632/'GenVol'!B593)*(V632+IF('935'!Q581=0,0,(W632*'935'!Q581*('11'!D$17-'935'!Y581)/('11'!B$17-'935'!X581)))))</f>
        <v>0</v>
      </c>
      <c r="Z632" s="6">
        <f>IF('GenVol'!B593=0,1,B632/'GenVol'!B593)*W632</f>
        <v>0</v>
      </c>
      <c r="AA632" s="26">
        <f>IF('GenVol'!B593=0,1,B632/'GenVol'!B593)*V632</f>
        <v>0</v>
      </c>
      <c r="AB632" s="26">
        <f>X632+AA632</f>
        <v>0</v>
      </c>
      <c r="AC632" s="24">
        <f>'11'!D$17-'935'!Y581</f>
        <v>0</v>
      </c>
      <c r="AD632" s="24">
        <f>(P632+Q632)*'GenVol'!B593</f>
        <v>0</v>
      </c>
      <c r="AE632" s="10"/>
    </row>
    <row r="633" spans="1:31">
      <c r="A633" s="21">
        <v>576</v>
      </c>
      <c r="B633" s="24">
        <f>'GenVol'!B594-('935'!T582*(1-'935'!X582/'11'!B$17))</f>
        <v>0</v>
      </c>
      <c r="C633" s="6">
        <f>MAX('11'!$C$45+0,MIN('935'!L582+0,'11'!$C$40+0))</f>
        <v>0</v>
      </c>
      <c r="D633" s="6">
        <f>MAX('11'!$D$45+0,MIN('935'!M582+0,'11'!$D$40+0))</f>
        <v>0</v>
      </c>
      <c r="E633" s="6">
        <f>MAX('11'!$E$45+0,MIN('935'!N582+0,'11'!$E$40+0))</f>
        <v>0</v>
      </c>
      <c r="F633" s="6">
        <f>MAX('11'!$F$45+0,MIN('935'!O582+0,'11'!$F$40+0))</f>
        <v>0</v>
      </c>
      <c r="G633" s="6">
        <f>MAX('11'!$G$45+0,MIN('935'!P582+0,'11'!$G$40+0))</f>
        <v>0</v>
      </c>
      <c r="H633" s="6">
        <f>IF('935'!$K582=1000,'Fixed'!$M$636*'Fixed'!$F593/(1+'11'!$C$12)*$C633,0)</f>
        <v>0</v>
      </c>
      <c r="I633" s="6">
        <f>IF(MOD('935'!$K582,1000)=100,'Fixed'!$N$636*'Fixed'!$F593/(1+'11'!$D$12)*$D633,0)</f>
        <v>0</v>
      </c>
      <c r="J633" s="6">
        <f>IF(MOD('935'!$K582,100)=10,'Fixed'!$O$636*'Fixed'!$F593/(1+'11'!$E$12)*$E633,0)</f>
        <v>0</v>
      </c>
      <c r="K633" s="6">
        <f>IF(AND(MOD('935'!$K582,10)&gt;0,MOD('935'!$K582,1000)&gt;1),'Fixed'!$P$636*'Fixed'!$F593/(1+'11'!$F$12)*$F633,0)</f>
        <v>0</v>
      </c>
      <c r="L633" s="6">
        <f>IF(MOD('935'!$K582,1000)=1,'Fixed'!$Q$636*'Fixed'!$F593/(1+'11'!$G$12)*$G633,0)</f>
        <v>0</v>
      </c>
      <c r="M633" s="6">
        <f>IF('935'!$K582&gt;1000,'Fixed'!$M$636*'GenVol'!$F594*$C633,0)</f>
        <v>0</v>
      </c>
      <c r="N633" s="6">
        <f>IF(MOD('935'!$K582,1000)&gt;100,'Fixed'!$N$636*'GenVol'!$F594*$D633,0)</f>
        <v>0</v>
      </c>
      <c r="O633" s="6">
        <f>IF(MOD('935'!$K582,100)&gt;10,'Fixed'!$O$636*'GenVol'!$F594*$E633,0)</f>
        <v>0</v>
      </c>
      <c r="P633" s="6">
        <f>$H633+$I633+$J633+$K633+$L633</f>
        <v>0</v>
      </c>
      <c r="Q633" s="6">
        <f>$M633+$N633+$O633</f>
        <v>0</v>
      </c>
      <c r="R633" s="26">
        <f>100/'11'!B$17*'Fixed'!E593*('Fixed'!E$1278+'Fixed'!F$1278)</f>
        <v>0</v>
      </c>
      <c r="S633" s="24">
        <f>0-IF(ISNUMBER('GenSR'!H639),INDEX('913'!$I$6:$I$1205,'GenSR'!H639),0)-IF(ISNUMBER('GenSR'!I639),INDEX('913'!$I$6:$I$1205,'GenSR'!I639),0)-IF(ISNUMBER('GenSR'!J639),INDEX('913'!$I$6:$I$1205,'GenSR'!J639),0)-IF(ISNUMBER('GenSR'!K639),INDEX('913'!$I$6:$I$1205,'GenSR'!K639),0)-IF(ISNUMBER('GenSR'!L639),INDEX('913'!$I$6:$I$1205,'GenSR'!L639),0)-IF(ISNUMBER('GenSR'!M639),INDEX('913'!$I$6:$I$1205,'GenSR'!M639),0)-IF(ISNUMBER('GenSR'!N639),INDEX('913'!$I$6:$I$1205,'GenSR'!N639),0)-IF(ISNUMBER('GenSR'!O639),INDEX('913'!$I$6:$I$1205,'GenSR'!O639),0)</f>
        <v>0</v>
      </c>
      <c r="T633" s="6">
        <f>IF(S633=0,1,MAX(1,SQRT(S633^2+(IF(ISNUMBER('GenSR'!H639),INDEX('913'!$J$6:$J$1205,'GenSR'!H639),0)+IF(ISNUMBER('GenSR'!I639),INDEX('913'!$J$6:$J$1205,'GenSR'!I639),0)+IF(ISNUMBER('GenSR'!J639),INDEX('913'!$J$6:$J$1205,'GenSR'!J639),0)+IF(ISNUMBER('GenSR'!K639),INDEX('913'!$J$6:$J$1205,'GenSR'!K639),0)+IF(ISNUMBER('GenSR'!L639),INDEX('913'!$J$6:$J$1205,'GenSR'!L639),0)+IF(ISNUMBER('GenSR'!M639),INDEX('913'!$J$6:$J$1205,'GenSR'!M639),0)+IF(ISNUMBER('GenSR'!N639),INDEX('913'!$J$6:$J$1205,'GenSR'!N639),0)+IF(ISNUMBER('GenSR'!O639),INDEX('913'!$J$6:$J$1205,'GenSR'!O639),0))^2)/S633))</f>
        <v>0</v>
      </c>
      <c r="U633" s="26">
        <f>100*('GenSR'!AO639*'935'!Q582*T633)/'11'!B$17</f>
        <v>0</v>
      </c>
      <c r="V633" s="26">
        <f>100*'GenSR'!AN639/'11'!B$17</f>
        <v>0</v>
      </c>
      <c r="W633" s="26">
        <f>100*('GenSR'!AO639*T633)/'11'!D$17</f>
        <v>0</v>
      </c>
      <c r="X633" s="26">
        <f>100/'11'!B$17*'GenAgg'!E$27*'GenVol'!F594</f>
        <v>0</v>
      </c>
      <c r="Y633" s="26">
        <f>IF('GenVol'!B594=0,0,(1-B633/'GenVol'!B594)*(V633+IF('935'!Q582=0,0,(W633*'935'!Q582*('11'!D$17-'935'!Y582)/('11'!B$17-'935'!X582)))))</f>
        <v>0</v>
      </c>
      <c r="Z633" s="6">
        <f>IF('GenVol'!B594=0,1,B633/'GenVol'!B594)*W633</f>
        <v>0</v>
      </c>
      <c r="AA633" s="26">
        <f>IF('GenVol'!B594=0,1,B633/'GenVol'!B594)*V633</f>
        <v>0</v>
      </c>
      <c r="AB633" s="26">
        <f>X633+AA633</f>
        <v>0</v>
      </c>
      <c r="AC633" s="24">
        <f>'11'!D$17-'935'!Y582</f>
        <v>0</v>
      </c>
      <c r="AD633" s="24">
        <f>(P633+Q633)*'GenVol'!B594</f>
        <v>0</v>
      </c>
      <c r="AE633" s="10"/>
    </row>
    <row r="634" spans="1:31">
      <c r="A634" s="21">
        <v>577</v>
      </c>
      <c r="B634" s="24">
        <f>'GenVol'!B595-('935'!T583*(1-'935'!X583/'11'!B$17))</f>
        <v>0</v>
      </c>
      <c r="C634" s="6">
        <f>MAX('11'!$C$45+0,MIN('935'!L583+0,'11'!$C$40+0))</f>
        <v>0</v>
      </c>
      <c r="D634" s="6">
        <f>MAX('11'!$D$45+0,MIN('935'!M583+0,'11'!$D$40+0))</f>
        <v>0</v>
      </c>
      <c r="E634" s="6">
        <f>MAX('11'!$E$45+0,MIN('935'!N583+0,'11'!$E$40+0))</f>
        <v>0</v>
      </c>
      <c r="F634" s="6">
        <f>MAX('11'!$F$45+0,MIN('935'!O583+0,'11'!$F$40+0))</f>
        <v>0</v>
      </c>
      <c r="G634" s="6">
        <f>MAX('11'!$G$45+0,MIN('935'!P583+0,'11'!$G$40+0))</f>
        <v>0</v>
      </c>
      <c r="H634" s="6">
        <f>IF('935'!$K583=1000,'Fixed'!$M$636*'Fixed'!$F594/(1+'11'!$C$12)*$C634,0)</f>
        <v>0</v>
      </c>
      <c r="I634" s="6">
        <f>IF(MOD('935'!$K583,1000)=100,'Fixed'!$N$636*'Fixed'!$F594/(1+'11'!$D$12)*$D634,0)</f>
        <v>0</v>
      </c>
      <c r="J634" s="6">
        <f>IF(MOD('935'!$K583,100)=10,'Fixed'!$O$636*'Fixed'!$F594/(1+'11'!$E$12)*$E634,0)</f>
        <v>0</v>
      </c>
      <c r="K634" s="6">
        <f>IF(AND(MOD('935'!$K583,10)&gt;0,MOD('935'!$K583,1000)&gt;1),'Fixed'!$P$636*'Fixed'!$F594/(1+'11'!$F$12)*$F634,0)</f>
        <v>0</v>
      </c>
      <c r="L634" s="6">
        <f>IF(MOD('935'!$K583,1000)=1,'Fixed'!$Q$636*'Fixed'!$F594/(1+'11'!$G$12)*$G634,0)</f>
        <v>0</v>
      </c>
      <c r="M634" s="6">
        <f>IF('935'!$K583&gt;1000,'Fixed'!$M$636*'GenVol'!$F595*$C634,0)</f>
        <v>0</v>
      </c>
      <c r="N634" s="6">
        <f>IF(MOD('935'!$K583,1000)&gt;100,'Fixed'!$N$636*'GenVol'!$F595*$D634,0)</f>
        <v>0</v>
      </c>
      <c r="O634" s="6">
        <f>IF(MOD('935'!$K583,100)&gt;10,'Fixed'!$O$636*'GenVol'!$F595*$E634,0)</f>
        <v>0</v>
      </c>
      <c r="P634" s="6">
        <f>$H634+$I634+$J634+$K634+$L634</f>
        <v>0</v>
      </c>
      <c r="Q634" s="6">
        <f>$M634+$N634+$O634</f>
        <v>0</v>
      </c>
      <c r="R634" s="26">
        <f>100/'11'!B$17*'Fixed'!E594*('Fixed'!E$1278+'Fixed'!F$1278)</f>
        <v>0</v>
      </c>
      <c r="S634" s="24">
        <f>0-IF(ISNUMBER('GenSR'!H640),INDEX('913'!$I$6:$I$1205,'GenSR'!H640),0)-IF(ISNUMBER('GenSR'!I640),INDEX('913'!$I$6:$I$1205,'GenSR'!I640),0)-IF(ISNUMBER('GenSR'!J640),INDEX('913'!$I$6:$I$1205,'GenSR'!J640),0)-IF(ISNUMBER('GenSR'!K640),INDEX('913'!$I$6:$I$1205,'GenSR'!K640),0)-IF(ISNUMBER('GenSR'!L640),INDEX('913'!$I$6:$I$1205,'GenSR'!L640),0)-IF(ISNUMBER('GenSR'!M640),INDEX('913'!$I$6:$I$1205,'GenSR'!M640),0)-IF(ISNUMBER('GenSR'!N640),INDEX('913'!$I$6:$I$1205,'GenSR'!N640),0)-IF(ISNUMBER('GenSR'!O640),INDEX('913'!$I$6:$I$1205,'GenSR'!O640),0)</f>
        <v>0</v>
      </c>
      <c r="T634" s="6">
        <f>IF(S634=0,1,MAX(1,SQRT(S634^2+(IF(ISNUMBER('GenSR'!H640),INDEX('913'!$J$6:$J$1205,'GenSR'!H640),0)+IF(ISNUMBER('GenSR'!I640),INDEX('913'!$J$6:$J$1205,'GenSR'!I640),0)+IF(ISNUMBER('GenSR'!J640),INDEX('913'!$J$6:$J$1205,'GenSR'!J640),0)+IF(ISNUMBER('GenSR'!K640),INDEX('913'!$J$6:$J$1205,'GenSR'!K640),0)+IF(ISNUMBER('GenSR'!L640),INDEX('913'!$J$6:$J$1205,'GenSR'!L640),0)+IF(ISNUMBER('GenSR'!M640),INDEX('913'!$J$6:$J$1205,'GenSR'!M640),0)+IF(ISNUMBER('GenSR'!N640),INDEX('913'!$J$6:$J$1205,'GenSR'!N640),0)+IF(ISNUMBER('GenSR'!O640),INDEX('913'!$J$6:$J$1205,'GenSR'!O640),0))^2)/S634))</f>
        <v>0</v>
      </c>
      <c r="U634" s="26">
        <f>100*('GenSR'!AO640*'935'!Q583*T634)/'11'!B$17</f>
        <v>0</v>
      </c>
      <c r="V634" s="26">
        <f>100*'GenSR'!AN640/'11'!B$17</f>
        <v>0</v>
      </c>
      <c r="W634" s="26">
        <f>100*('GenSR'!AO640*T634)/'11'!D$17</f>
        <v>0</v>
      </c>
      <c r="X634" s="26">
        <f>100/'11'!B$17*'GenAgg'!E$27*'GenVol'!F595</f>
        <v>0</v>
      </c>
      <c r="Y634" s="26">
        <f>IF('GenVol'!B595=0,0,(1-B634/'GenVol'!B595)*(V634+IF('935'!Q583=0,0,(W634*'935'!Q583*('11'!D$17-'935'!Y583)/('11'!B$17-'935'!X583)))))</f>
        <v>0</v>
      </c>
      <c r="Z634" s="6">
        <f>IF('GenVol'!B595=0,1,B634/'GenVol'!B595)*W634</f>
        <v>0</v>
      </c>
      <c r="AA634" s="26">
        <f>IF('GenVol'!B595=0,1,B634/'GenVol'!B595)*V634</f>
        <v>0</v>
      </c>
      <c r="AB634" s="26">
        <f>X634+AA634</f>
        <v>0</v>
      </c>
      <c r="AC634" s="24">
        <f>'11'!D$17-'935'!Y583</f>
        <v>0</v>
      </c>
      <c r="AD634" s="24">
        <f>(P634+Q634)*'GenVol'!B595</f>
        <v>0</v>
      </c>
      <c r="AE634" s="10"/>
    </row>
    <row r="635" spans="1:31">
      <c r="A635" s="21">
        <v>578</v>
      </c>
      <c r="B635" s="24">
        <f>'GenVol'!B596-('935'!T584*(1-'935'!X584/'11'!B$17))</f>
        <v>0</v>
      </c>
      <c r="C635" s="6">
        <f>MAX('11'!$C$45+0,MIN('935'!L584+0,'11'!$C$40+0))</f>
        <v>0</v>
      </c>
      <c r="D635" s="6">
        <f>MAX('11'!$D$45+0,MIN('935'!M584+0,'11'!$D$40+0))</f>
        <v>0</v>
      </c>
      <c r="E635" s="6">
        <f>MAX('11'!$E$45+0,MIN('935'!N584+0,'11'!$E$40+0))</f>
        <v>0</v>
      </c>
      <c r="F635" s="6">
        <f>MAX('11'!$F$45+0,MIN('935'!O584+0,'11'!$F$40+0))</f>
        <v>0</v>
      </c>
      <c r="G635" s="6">
        <f>MAX('11'!$G$45+0,MIN('935'!P584+0,'11'!$G$40+0))</f>
        <v>0</v>
      </c>
      <c r="H635" s="6">
        <f>IF('935'!$K584=1000,'Fixed'!$M$636*'Fixed'!$F595/(1+'11'!$C$12)*$C635,0)</f>
        <v>0</v>
      </c>
      <c r="I635" s="6">
        <f>IF(MOD('935'!$K584,1000)=100,'Fixed'!$N$636*'Fixed'!$F595/(1+'11'!$D$12)*$D635,0)</f>
        <v>0</v>
      </c>
      <c r="J635" s="6">
        <f>IF(MOD('935'!$K584,100)=10,'Fixed'!$O$636*'Fixed'!$F595/(1+'11'!$E$12)*$E635,0)</f>
        <v>0</v>
      </c>
      <c r="K635" s="6">
        <f>IF(AND(MOD('935'!$K584,10)&gt;0,MOD('935'!$K584,1000)&gt;1),'Fixed'!$P$636*'Fixed'!$F595/(1+'11'!$F$12)*$F635,0)</f>
        <v>0</v>
      </c>
      <c r="L635" s="6">
        <f>IF(MOD('935'!$K584,1000)=1,'Fixed'!$Q$636*'Fixed'!$F595/(1+'11'!$G$12)*$G635,0)</f>
        <v>0</v>
      </c>
      <c r="M635" s="6">
        <f>IF('935'!$K584&gt;1000,'Fixed'!$M$636*'GenVol'!$F596*$C635,0)</f>
        <v>0</v>
      </c>
      <c r="N635" s="6">
        <f>IF(MOD('935'!$K584,1000)&gt;100,'Fixed'!$N$636*'GenVol'!$F596*$D635,0)</f>
        <v>0</v>
      </c>
      <c r="O635" s="6">
        <f>IF(MOD('935'!$K584,100)&gt;10,'Fixed'!$O$636*'GenVol'!$F596*$E635,0)</f>
        <v>0</v>
      </c>
      <c r="P635" s="6">
        <f>$H635+$I635+$J635+$K635+$L635</f>
        <v>0</v>
      </c>
      <c r="Q635" s="6">
        <f>$M635+$N635+$O635</f>
        <v>0</v>
      </c>
      <c r="R635" s="26">
        <f>100/'11'!B$17*'Fixed'!E595*('Fixed'!E$1278+'Fixed'!F$1278)</f>
        <v>0</v>
      </c>
      <c r="S635" s="24">
        <f>0-IF(ISNUMBER('GenSR'!H641),INDEX('913'!$I$6:$I$1205,'GenSR'!H641),0)-IF(ISNUMBER('GenSR'!I641),INDEX('913'!$I$6:$I$1205,'GenSR'!I641),0)-IF(ISNUMBER('GenSR'!J641),INDEX('913'!$I$6:$I$1205,'GenSR'!J641),0)-IF(ISNUMBER('GenSR'!K641),INDEX('913'!$I$6:$I$1205,'GenSR'!K641),0)-IF(ISNUMBER('GenSR'!L641),INDEX('913'!$I$6:$I$1205,'GenSR'!L641),0)-IF(ISNUMBER('GenSR'!M641),INDEX('913'!$I$6:$I$1205,'GenSR'!M641),0)-IF(ISNUMBER('GenSR'!N641),INDEX('913'!$I$6:$I$1205,'GenSR'!N641),0)-IF(ISNUMBER('GenSR'!O641),INDEX('913'!$I$6:$I$1205,'GenSR'!O641),0)</f>
        <v>0</v>
      </c>
      <c r="T635" s="6">
        <f>IF(S635=0,1,MAX(1,SQRT(S635^2+(IF(ISNUMBER('GenSR'!H641),INDEX('913'!$J$6:$J$1205,'GenSR'!H641),0)+IF(ISNUMBER('GenSR'!I641),INDEX('913'!$J$6:$J$1205,'GenSR'!I641),0)+IF(ISNUMBER('GenSR'!J641),INDEX('913'!$J$6:$J$1205,'GenSR'!J641),0)+IF(ISNUMBER('GenSR'!K641),INDEX('913'!$J$6:$J$1205,'GenSR'!K641),0)+IF(ISNUMBER('GenSR'!L641),INDEX('913'!$J$6:$J$1205,'GenSR'!L641),0)+IF(ISNUMBER('GenSR'!M641),INDEX('913'!$J$6:$J$1205,'GenSR'!M641),0)+IF(ISNUMBER('GenSR'!N641),INDEX('913'!$J$6:$J$1205,'GenSR'!N641),0)+IF(ISNUMBER('GenSR'!O641),INDEX('913'!$J$6:$J$1205,'GenSR'!O641),0))^2)/S635))</f>
        <v>0</v>
      </c>
      <c r="U635" s="26">
        <f>100*('GenSR'!AO641*'935'!Q584*T635)/'11'!B$17</f>
        <v>0</v>
      </c>
      <c r="V635" s="26">
        <f>100*'GenSR'!AN641/'11'!B$17</f>
        <v>0</v>
      </c>
      <c r="W635" s="26">
        <f>100*('GenSR'!AO641*T635)/'11'!D$17</f>
        <v>0</v>
      </c>
      <c r="X635" s="26">
        <f>100/'11'!B$17*'GenAgg'!E$27*'GenVol'!F596</f>
        <v>0</v>
      </c>
      <c r="Y635" s="26">
        <f>IF('GenVol'!B596=0,0,(1-B635/'GenVol'!B596)*(V635+IF('935'!Q584=0,0,(W635*'935'!Q584*('11'!D$17-'935'!Y584)/('11'!B$17-'935'!X584)))))</f>
        <v>0</v>
      </c>
      <c r="Z635" s="6">
        <f>IF('GenVol'!B596=0,1,B635/'GenVol'!B596)*W635</f>
        <v>0</v>
      </c>
      <c r="AA635" s="26">
        <f>IF('GenVol'!B596=0,1,B635/'GenVol'!B596)*V635</f>
        <v>0</v>
      </c>
      <c r="AB635" s="26">
        <f>X635+AA635</f>
        <v>0</v>
      </c>
      <c r="AC635" s="24">
        <f>'11'!D$17-'935'!Y584</f>
        <v>0</v>
      </c>
      <c r="AD635" s="24">
        <f>(P635+Q635)*'GenVol'!B596</f>
        <v>0</v>
      </c>
      <c r="AE635" s="10"/>
    </row>
    <row r="636" spans="1:31">
      <c r="A636" s="21">
        <v>579</v>
      </c>
      <c r="B636" s="24">
        <f>'GenVol'!B597-('935'!T585*(1-'935'!X585/'11'!B$17))</f>
        <v>0</v>
      </c>
      <c r="C636" s="6">
        <f>MAX('11'!$C$45+0,MIN('935'!L585+0,'11'!$C$40+0))</f>
        <v>0</v>
      </c>
      <c r="D636" s="6">
        <f>MAX('11'!$D$45+0,MIN('935'!M585+0,'11'!$D$40+0))</f>
        <v>0</v>
      </c>
      <c r="E636" s="6">
        <f>MAX('11'!$E$45+0,MIN('935'!N585+0,'11'!$E$40+0))</f>
        <v>0</v>
      </c>
      <c r="F636" s="6">
        <f>MAX('11'!$F$45+0,MIN('935'!O585+0,'11'!$F$40+0))</f>
        <v>0</v>
      </c>
      <c r="G636" s="6">
        <f>MAX('11'!$G$45+0,MIN('935'!P585+0,'11'!$G$40+0))</f>
        <v>0</v>
      </c>
      <c r="H636" s="6">
        <f>IF('935'!$K585=1000,'Fixed'!$M$636*'Fixed'!$F596/(1+'11'!$C$12)*$C636,0)</f>
        <v>0</v>
      </c>
      <c r="I636" s="6">
        <f>IF(MOD('935'!$K585,1000)=100,'Fixed'!$N$636*'Fixed'!$F596/(1+'11'!$D$12)*$D636,0)</f>
        <v>0</v>
      </c>
      <c r="J636" s="6">
        <f>IF(MOD('935'!$K585,100)=10,'Fixed'!$O$636*'Fixed'!$F596/(1+'11'!$E$12)*$E636,0)</f>
        <v>0</v>
      </c>
      <c r="K636" s="6">
        <f>IF(AND(MOD('935'!$K585,10)&gt;0,MOD('935'!$K585,1000)&gt;1),'Fixed'!$P$636*'Fixed'!$F596/(1+'11'!$F$12)*$F636,0)</f>
        <v>0</v>
      </c>
      <c r="L636" s="6">
        <f>IF(MOD('935'!$K585,1000)=1,'Fixed'!$Q$636*'Fixed'!$F596/(1+'11'!$G$12)*$G636,0)</f>
        <v>0</v>
      </c>
      <c r="M636" s="6">
        <f>IF('935'!$K585&gt;1000,'Fixed'!$M$636*'GenVol'!$F597*$C636,0)</f>
        <v>0</v>
      </c>
      <c r="N636" s="6">
        <f>IF(MOD('935'!$K585,1000)&gt;100,'Fixed'!$N$636*'GenVol'!$F597*$D636,0)</f>
        <v>0</v>
      </c>
      <c r="O636" s="6">
        <f>IF(MOD('935'!$K585,100)&gt;10,'Fixed'!$O$636*'GenVol'!$F597*$E636,0)</f>
        <v>0</v>
      </c>
      <c r="P636" s="6">
        <f>$H636+$I636+$J636+$K636+$L636</f>
        <v>0</v>
      </c>
      <c r="Q636" s="6">
        <f>$M636+$N636+$O636</f>
        <v>0</v>
      </c>
      <c r="R636" s="26">
        <f>100/'11'!B$17*'Fixed'!E596*('Fixed'!E$1278+'Fixed'!F$1278)</f>
        <v>0</v>
      </c>
      <c r="S636" s="24">
        <f>0-IF(ISNUMBER('GenSR'!H642),INDEX('913'!$I$6:$I$1205,'GenSR'!H642),0)-IF(ISNUMBER('GenSR'!I642),INDEX('913'!$I$6:$I$1205,'GenSR'!I642),0)-IF(ISNUMBER('GenSR'!J642),INDEX('913'!$I$6:$I$1205,'GenSR'!J642),0)-IF(ISNUMBER('GenSR'!K642),INDEX('913'!$I$6:$I$1205,'GenSR'!K642),0)-IF(ISNUMBER('GenSR'!L642),INDEX('913'!$I$6:$I$1205,'GenSR'!L642),0)-IF(ISNUMBER('GenSR'!M642),INDEX('913'!$I$6:$I$1205,'GenSR'!M642),0)-IF(ISNUMBER('GenSR'!N642),INDEX('913'!$I$6:$I$1205,'GenSR'!N642),0)-IF(ISNUMBER('GenSR'!O642),INDEX('913'!$I$6:$I$1205,'GenSR'!O642),0)</f>
        <v>0</v>
      </c>
      <c r="T636" s="6">
        <f>IF(S636=0,1,MAX(1,SQRT(S636^2+(IF(ISNUMBER('GenSR'!H642),INDEX('913'!$J$6:$J$1205,'GenSR'!H642),0)+IF(ISNUMBER('GenSR'!I642),INDEX('913'!$J$6:$J$1205,'GenSR'!I642),0)+IF(ISNUMBER('GenSR'!J642),INDEX('913'!$J$6:$J$1205,'GenSR'!J642),0)+IF(ISNUMBER('GenSR'!K642),INDEX('913'!$J$6:$J$1205,'GenSR'!K642),0)+IF(ISNUMBER('GenSR'!L642),INDEX('913'!$J$6:$J$1205,'GenSR'!L642),0)+IF(ISNUMBER('GenSR'!M642),INDEX('913'!$J$6:$J$1205,'GenSR'!M642),0)+IF(ISNUMBER('GenSR'!N642),INDEX('913'!$J$6:$J$1205,'GenSR'!N642),0)+IF(ISNUMBER('GenSR'!O642),INDEX('913'!$J$6:$J$1205,'GenSR'!O642),0))^2)/S636))</f>
        <v>0</v>
      </c>
      <c r="U636" s="26">
        <f>100*('GenSR'!AO642*'935'!Q585*T636)/'11'!B$17</f>
        <v>0</v>
      </c>
      <c r="V636" s="26">
        <f>100*'GenSR'!AN642/'11'!B$17</f>
        <v>0</v>
      </c>
      <c r="W636" s="26">
        <f>100*('GenSR'!AO642*T636)/'11'!D$17</f>
        <v>0</v>
      </c>
      <c r="X636" s="26">
        <f>100/'11'!B$17*'GenAgg'!E$27*'GenVol'!F597</f>
        <v>0</v>
      </c>
      <c r="Y636" s="26">
        <f>IF('GenVol'!B597=0,0,(1-B636/'GenVol'!B597)*(V636+IF('935'!Q585=0,0,(W636*'935'!Q585*('11'!D$17-'935'!Y585)/('11'!B$17-'935'!X585)))))</f>
        <v>0</v>
      </c>
      <c r="Z636" s="6">
        <f>IF('GenVol'!B597=0,1,B636/'GenVol'!B597)*W636</f>
        <v>0</v>
      </c>
      <c r="AA636" s="26">
        <f>IF('GenVol'!B597=0,1,B636/'GenVol'!B597)*V636</f>
        <v>0</v>
      </c>
      <c r="AB636" s="26">
        <f>X636+AA636</f>
        <v>0</v>
      </c>
      <c r="AC636" s="24">
        <f>'11'!D$17-'935'!Y585</f>
        <v>0</v>
      </c>
      <c r="AD636" s="24">
        <f>(P636+Q636)*'GenVol'!B597</f>
        <v>0</v>
      </c>
      <c r="AE636" s="10"/>
    </row>
    <row r="637" spans="1:31">
      <c r="A637" s="21">
        <v>580</v>
      </c>
      <c r="B637" s="24">
        <f>'GenVol'!B598-('935'!T586*(1-'935'!X586/'11'!B$17))</f>
        <v>0</v>
      </c>
      <c r="C637" s="6">
        <f>MAX('11'!$C$45+0,MIN('935'!L586+0,'11'!$C$40+0))</f>
        <v>0</v>
      </c>
      <c r="D637" s="6">
        <f>MAX('11'!$D$45+0,MIN('935'!M586+0,'11'!$D$40+0))</f>
        <v>0</v>
      </c>
      <c r="E637" s="6">
        <f>MAX('11'!$E$45+0,MIN('935'!N586+0,'11'!$E$40+0))</f>
        <v>0</v>
      </c>
      <c r="F637" s="6">
        <f>MAX('11'!$F$45+0,MIN('935'!O586+0,'11'!$F$40+0))</f>
        <v>0</v>
      </c>
      <c r="G637" s="6">
        <f>MAX('11'!$G$45+0,MIN('935'!P586+0,'11'!$G$40+0))</f>
        <v>0</v>
      </c>
      <c r="H637" s="6">
        <f>IF('935'!$K586=1000,'Fixed'!$M$636*'Fixed'!$F597/(1+'11'!$C$12)*$C637,0)</f>
        <v>0</v>
      </c>
      <c r="I637" s="6">
        <f>IF(MOD('935'!$K586,1000)=100,'Fixed'!$N$636*'Fixed'!$F597/(1+'11'!$D$12)*$D637,0)</f>
        <v>0</v>
      </c>
      <c r="J637" s="6">
        <f>IF(MOD('935'!$K586,100)=10,'Fixed'!$O$636*'Fixed'!$F597/(1+'11'!$E$12)*$E637,0)</f>
        <v>0</v>
      </c>
      <c r="K637" s="6">
        <f>IF(AND(MOD('935'!$K586,10)&gt;0,MOD('935'!$K586,1000)&gt;1),'Fixed'!$P$636*'Fixed'!$F597/(1+'11'!$F$12)*$F637,0)</f>
        <v>0</v>
      </c>
      <c r="L637" s="6">
        <f>IF(MOD('935'!$K586,1000)=1,'Fixed'!$Q$636*'Fixed'!$F597/(1+'11'!$G$12)*$G637,0)</f>
        <v>0</v>
      </c>
      <c r="M637" s="6">
        <f>IF('935'!$K586&gt;1000,'Fixed'!$M$636*'GenVol'!$F598*$C637,0)</f>
        <v>0</v>
      </c>
      <c r="N637" s="6">
        <f>IF(MOD('935'!$K586,1000)&gt;100,'Fixed'!$N$636*'GenVol'!$F598*$D637,0)</f>
        <v>0</v>
      </c>
      <c r="O637" s="6">
        <f>IF(MOD('935'!$K586,100)&gt;10,'Fixed'!$O$636*'GenVol'!$F598*$E637,0)</f>
        <v>0</v>
      </c>
      <c r="P637" s="6">
        <f>$H637+$I637+$J637+$K637+$L637</f>
        <v>0</v>
      </c>
      <c r="Q637" s="6">
        <f>$M637+$N637+$O637</f>
        <v>0</v>
      </c>
      <c r="R637" s="26">
        <f>100/'11'!B$17*'Fixed'!E597*('Fixed'!E$1278+'Fixed'!F$1278)</f>
        <v>0</v>
      </c>
      <c r="S637" s="24">
        <f>0-IF(ISNUMBER('GenSR'!H643),INDEX('913'!$I$6:$I$1205,'GenSR'!H643),0)-IF(ISNUMBER('GenSR'!I643),INDEX('913'!$I$6:$I$1205,'GenSR'!I643),0)-IF(ISNUMBER('GenSR'!J643),INDEX('913'!$I$6:$I$1205,'GenSR'!J643),0)-IF(ISNUMBER('GenSR'!K643),INDEX('913'!$I$6:$I$1205,'GenSR'!K643),0)-IF(ISNUMBER('GenSR'!L643),INDEX('913'!$I$6:$I$1205,'GenSR'!L643),0)-IF(ISNUMBER('GenSR'!M643),INDEX('913'!$I$6:$I$1205,'GenSR'!M643),0)-IF(ISNUMBER('GenSR'!N643),INDEX('913'!$I$6:$I$1205,'GenSR'!N643),0)-IF(ISNUMBER('GenSR'!O643),INDEX('913'!$I$6:$I$1205,'GenSR'!O643),0)</f>
        <v>0</v>
      </c>
      <c r="T637" s="6">
        <f>IF(S637=0,1,MAX(1,SQRT(S637^2+(IF(ISNUMBER('GenSR'!H643),INDEX('913'!$J$6:$J$1205,'GenSR'!H643),0)+IF(ISNUMBER('GenSR'!I643),INDEX('913'!$J$6:$J$1205,'GenSR'!I643),0)+IF(ISNUMBER('GenSR'!J643),INDEX('913'!$J$6:$J$1205,'GenSR'!J643),0)+IF(ISNUMBER('GenSR'!K643),INDEX('913'!$J$6:$J$1205,'GenSR'!K643),0)+IF(ISNUMBER('GenSR'!L643),INDEX('913'!$J$6:$J$1205,'GenSR'!L643),0)+IF(ISNUMBER('GenSR'!M643),INDEX('913'!$J$6:$J$1205,'GenSR'!M643),0)+IF(ISNUMBER('GenSR'!N643),INDEX('913'!$J$6:$J$1205,'GenSR'!N643),0)+IF(ISNUMBER('GenSR'!O643),INDEX('913'!$J$6:$J$1205,'GenSR'!O643),0))^2)/S637))</f>
        <v>0</v>
      </c>
      <c r="U637" s="26">
        <f>100*('GenSR'!AO643*'935'!Q586*T637)/'11'!B$17</f>
        <v>0</v>
      </c>
      <c r="V637" s="26">
        <f>100*'GenSR'!AN643/'11'!B$17</f>
        <v>0</v>
      </c>
      <c r="W637" s="26">
        <f>100*('GenSR'!AO643*T637)/'11'!D$17</f>
        <v>0</v>
      </c>
      <c r="X637" s="26">
        <f>100/'11'!B$17*'GenAgg'!E$27*'GenVol'!F598</f>
        <v>0</v>
      </c>
      <c r="Y637" s="26">
        <f>IF('GenVol'!B598=0,0,(1-B637/'GenVol'!B598)*(V637+IF('935'!Q586=0,0,(W637*'935'!Q586*('11'!D$17-'935'!Y586)/('11'!B$17-'935'!X586)))))</f>
        <v>0</v>
      </c>
      <c r="Z637" s="6">
        <f>IF('GenVol'!B598=0,1,B637/'GenVol'!B598)*W637</f>
        <v>0</v>
      </c>
      <c r="AA637" s="26">
        <f>IF('GenVol'!B598=0,1,B637/'GenVol'!B598)*V637</f>
        <v>0</v>
      </c>
      <c r="AB637" s="26">
        <f>X637+AA637</f>
        <v>0</v>
      </c>
      <c r="AC637" s="24">
        <f>'11'!D$17-'935'!Y586</f>
        <v>0</v>
      </c>
      <c r="AD637" s="24">
        <f>(P637+Q637)*'GenVol'!B598</f>
        <v>0</v>
      </c>
      <c r="AE637" s="10"/>
    </row>
    <row r="638" spans="1:31">
      <c r="A638" s="21">
        <v>581</v>
      </c>
      <c r="B638" s="24">
        <f>'GenVol'!B599-('935'!T587*(1-'935'!X587/'11'!B$17))</f>
        <v>0</v>
      </c>
      <c r="C638" s="6">
        <f>MAX('11'!$C$45+0,MIN('935'!L587+0,'11'!$C$40+0))</f>
        <v>0</v>
      </c>
      <c r="D638" s="6">
        <f>MAX('11'!$D$45+0,MIN('935'!M587+0,'11'!$D$40+0))</f>
        <v>0</v>
      </c>
      <c r="E638" s="6">
        <f>MAX('11'!$E$45+0,MIN('935'!N587+0,'11'!$E$40+0))</f>
        <v>0</v>
      </c>
      <c r="F638" s="6">
        <f>MAX('11'!$F$45+0,MIN('935'!O587+0,'11'!$F$40+0))</f>
        <v>0</v>
      </c>
      <c r="G638" s="6">
        <f>MAX('11'!$G$45+0,MIN('935'!P587+0,'11'!$G$40+0))</f>
        <v>0</v>
      </c>
      <c r="H638" s="6">
        <f>IF('935'!$K587=1000,'Fixed'!$M$636*'Fixed'!$F598/(1+'11'!$C$12)*$C638,0)</f>
        <v>0</v>
      </c>
      <c r="I638" s="6">
        <f>IF(MOD('935'!$K587,1000)=100,'Fixed'!$N$636*'Fixed'!$F598/(1+'11'!$D$12)*$D638,0)</f>
        <v>0</v>
      </c>
      <c r="J638" s="6">
        <f>IF(MOD('935'!$K587,100)=10,'Fixed'!$O$636*'Fixed'!$F598/(1+'11'!$E$12)*$E638,0)</f>
        <v>0</v>
      </c>
      <c r="K638" s="6">
        <f>IF(AND(MOD('935'!$K587,10)&gt;0,MOD('935'!$K587,1000)&gt;1),'Fixed'!$P$636*'Fixed'!$F598/(1+'11'!$F$12)*$F638,0)</f>
        <v>0</v>
      </c>
      <c r="L638" s="6">
        <f>IF(MOD('935'!$K587,1000)=1,'Fixed'!$Q$636*'Fixed'!$F598/(1+'11'!$G$12)*$G638,0)</f>
        <v>0</v>
      </c>
      <c r="M638" s="6">
        <f>IF('935'!$K587&gt;1000,'Fixed'!$M$636*'GenVol'!$F599*$C638,0)</f>
        <v>0</v>
      </c>
      <c r="N638" s="6">
        <f>IF(MOD('935'!$K587,1000)&gt;100,'Fixed'!$N$636*'GenVol'!$F599*$D638,0)</f>
        <v>0</v>
      </c>
      <c r="O638" s="6">
        <f>IF(MOD('935'!$K587,100)&gt;10,'Fixed'!$O$636*'GenVol'!$F599*$E638,0)</f>
        <v>0</v>
      </c>
      <c r="P638" s="6">
        <f>$H638+$I638+$J638+$K638+$L638</f>
        <v>0</v>
      </c>
      <c r="Q638" s="6">
        <f>$M638+$N638+$O638</f>
        <v>0</v>
      </c>
      <c r="R638" s="26">
        <f>100/'11'!B$17*'Fixed'!E598*('Fixed'!E$1278+'Fixed'!F$1278)</f>
        <v>0</v>
      </c>
      <c r="S638" s="24">
        <f>0-IF(ISNUMBER('GenSR'!H644),INDEX('913'!$I$6:$I$1205,'GenSR'!H644),0)-IF(ISNUMBER('GenSR'!I644),INDEX('913'!$I$6:$I$1205,'GenSR'!I644),0)-IF(ISNUMBER('GenSR'!J644),INDEX('913'!$I$6:$I$1205,'GenSR'!J644),0)-IF(ISNUMBER('GenSR'!K644),INDEX('913'!$I$6:$I$1205,'GenSR'!K644),0)-IF(ISNUMBER('GenSR'!L644),INDEX('913'!$I$6:$I$1205,'GenSR'!L644),0)-IF(ISNUMBER('GenSR'!M644),INDEX('913'!$I$6:$I$1205,'GenSR'!M644),0)-IF(ISNUMBER('GenSR'!N644),INDEX('913'!$I$6:$I$1205,'GenSR'!N644),0)-IF(ISNUMBER('GenSR'!O644),INDEX('913'!$I$6:$I$1205,'GenSR'!O644),0)</f>
        <v>0</v>
      </c>
      <c r="T638" s="6">
        <f>IF(S638=0,1,MAX(1,SQRT(S638^2+(IF(ISNUMBER('GenSR'!H644),INDEX('913'!$J$6:$J$1205,'GenSR'!H644),0)+IF(ISNUMBER('GenSR'!I644),INDEX('913'!$J$6:$J$1205,'GenSR'!I644),0)+IF(ISNUMBER('GenSR'!J644),INDEX('913'!$J$6:$J$1205,'GenSR'!J644),0)+IF(ISNUMBER('GenSR'!K644),INDEX('913'!$J$6:$J$1205,'GenSR'!K644),0)+IF(ISNUMBER('GenSR'!L644),INDEX('913'!$J$6:$J$1205,'GenSR'!L644),0)+IF(ISNUMBER('GenSR'!M644),INDEX('913'!$J$6:$J$1205,'GenSR'!M644),0)+IF(ISNUMBER('GenSR'!N644),INDEX('913'!$J$6:$J$1205,'GenSR'!N644),0)+IF(ISNUMBER('GenSR'!O644),INDEX('913'!$J$6:$J$1205,'GenSR'!O644),0))^2)/S638))</f>
        <v>0</v>
      </c>
      <c r="U638" s="26">
        <f>100*('GenSR'!AO644*'935'!Q587*T638)/'11'!B$17</f>
        <v>0</v>
      </c>
      <c r="V638" s="26">
        <f>100*'GenSR'!AN644/'11'!B$17</f>
        <v>0</v>
      </c>
      <c r="W638" s="26">
        <f>100*('GenSR'!AO644*T638)/'11'!D$17</f>
        <v>0</v>
      </c>
      <c r="X638" s="26">
        <f>100/'11'!B$17*'GenAgg'!E$27*'GenVol'!F599</f>
        <v>0</v>
      </c>
      <c r="Y638" s="26">
        <f>IF('GenVol'!B599=0,0,(1-B638/'GenVol'!B599)*(V638+IF('935'!Q587=0,0,(W638*'935'!Q587*('11'!D$17-'935'!Y587)/('11'!B$17-'935'!X587)))))</f>
        <v>0</v>
      </c>
      <c r="Z638" s="6">
        <f>IF('GenVol'!B599=0,1,B638/'GenVol'!B599)*W638</f>
        <v>0</v>
      </c>
      <c r="AA638" s="26">
        <f>IF('GenVol'!B599=0,1,B638/'GenVol'!B599)*V638</f>
        <v>0</v>
      </c>
      <c r="AB638" s="26">
        <f>X638+AA638</f>
        <v>0</v>
      </c>
      <c r="AC638" s="24">
        <f>'11'!D$17-'935'!Y587</f>
        <v>0</v>
      </c>
      <c r="AD638" s="24">
        <f>(P638+Q638)*'GenVol'!B599</f>
        <v>0</v>
      </c>
      <c r="AE638" s="10"/>
    </row>
    <row r="639" spans="1:31">
      <c r="A639" s="21">
        <v>582</v>
      </c>
      <c r="B639" s="24">
        <f>'GenVol'!B600-('935'!T588*(1-'935'!X588/'11'!B$17))</f>
        <v>0</v>
      </c>
      <c r="C639" s="6">
        <f>MAX('11'!$C$45+0,MIN('935'!L588+0,'11'!$C$40+0))</f>
        <v>0</v>
      </c>
      <c r="D639" s="6">
        <f>MAX('11'!$D$45+0,MIN('935'!M588+0,'11'!$D$40+0))</f>
        <v>0</v>
      </c>
      <c r="E639" s="6">
        <f>MAX('11'!$E$45+0,MIN('935'!N588+0,'11'!$E$40+0))</f>
        <v>0</v>
      </c>
      <c r="F639" s="6">
        <f>MAX('11'!$F$45+0,MIN('935'!O588+0,'11'!$F$40+0))</f>
        <v>0</v>
      </c>
      <c r="G639" s="6">
        <f>MAX('11'!$G$45+0,MIN('935'!P588+0,'11'!$G$40+0))</f>
        <v>0</v>
      </c>
      <c r="H639" s="6">
        <f>IF('935'!$K588=1000,'Fixed'!$M$636*'Fixed'!$F599/(1+'11'!$C$12)*$C639,0)</f>
        <v>0</v>
      </c>
      <c r="I639" s="6">
        <f>IF(MOD('935'!$K588,1000)=100,'Fixed'!$N$636*'Fixed'!$F599/(1+'11'!$D$12)*$D639,0)</f>
        <v>0</v>
      </c>
      <c r="J639" s="6">
        <f>IF(MOD('935'!$K588,100)=10,'Fixed'!$O$636*'Fixed'!$F599/(1+'11'!$E$12)*$E639,0)</f>
        <v>0</v>
      </c>
      <c r="K639" s="6">
        <f>IF(AND(MOD('935'!$K588,10)&gt;0,MOD('935'!$K588,1000)&gt;1),'Fixed'!$P$636*'Fixed'!$F599/(1+'11'!$F$12)*$F639,0)</f>
        <v>0</v>
      </c>
      <c r="L639" s="6">
        <f>IF(MOD('935'!$K588,1000)=1,'Fixed'!$Q$636*'Fixed'!$F599/(1+'11'!$G$12)*$G639,0)</f>
        <v>0</v>
      </c>
      <c r="M639" s="6">
        <f>IF('935'!$K588&gt;1000,'Fixed'!$M$636*'GenVol'!$F600*$C639,0)</f>
        <v>0</v>
      </c>
      <c r="N639" s="6">
        <f>IF(MOD('935'!$K588,1000)&gt;100,'Fixed'!$N$636*'GenVol'!$F600*$D639,0)</f>
        <v>0</v>
      </c>
      <c r="O639" s="6">
        <f>IF(MOD('935'!$K588,100)&gt;10,'Fixed'!$O$636*'GenVol'!$F600*$E639,0)</f>
        <v>0</v>
      </c>
      <c r="P639" s="6">
        <f>$H639+$I639+$J639+$K639+$L639</f>
        <v>0</v>
      </c>
      <c r="Q639" s="6">
        <f>$M639+$N639+$O639</f>
        <v>0</v>
      </c>
      <c r="R639" s="26">
        <f>100/'11'!B$17*'Fixed'!E599*('Fixed'!E$1278+'Fixed'!F$1278)</f>
        <v>0</v>
      </c>
      <c r="S639" s="24">
        <f>0-IF(ISNUMBER('GenSR'!H645),INDEX('913'!$I$6:$I$1205,'GenSR'!H645),0)-IF(ISNUMBER('GenSR'!I645),INDEX('913'!$I$6:$I$1205,'GenSR'!I645),0)-IF(ISNUMBER('GenSR'!J645),INDEX('913'!$I$6:$I$1205,'GenSR'!J645),0)-IF(ISNUMBER('GenSR'!K645),INDEX('913'!$I$6:$I$1205,'GenSR'!K645),0)-IF(ISNUMBER('GenSR'!L645),INDEX('913'!$I$6:$I$1205,'GenSR'!L645),0)-IF(ISNUMBER('GenSR'!M645),INDEX('913'!$I$6:$I$1205,'GenSR'!M645),0)-IF(ISNUMBER('GenSR'!N645),INDEX('913'!$I$6:$I$1205,'GenSR'!N645),0)-IF(ISNUMBER('GenSR'!O645),INDEX('913'!$I$6:$I$1205,'GenSR'!O645),0)</f>
        <v>0</v>
      </c>
      <c r="T639" s="6">
        <f>IF(S639=0,1,MAX(1,SQRT(S639^2+(IF(ISNUMBER('GenSR'!H645),INDEX('913'!$J$6:$J$1205,'GenSR'!H645),0)+IF(ISNUMBER('GenSR'!I645),INDEX('913'!$J$6:$J$1205,'GenSR'!I645),0)+IF(ISNUMBER('GenSR'!J645),INDEX('913'!$J$6:$J$1205,'GenSR'!J645),0)+IF(ISNUMBER('GenSR'!K645),INDEX('913'!$J$6:$J$1205,'GenSR'!K645),0)+IF(ISNUMBER('GenSR'!L645),INDEX('913'!$J$6:$J$1205,'GenSR'!L645),0)+IF(ISNUMBER('GenSR'!M645),INDEX('913'!$J$6:$J$1205,'GenSR'!M645),0)+IF(ISNUMBER('GenSR'!N645),INDEX('913'!$J$6:$J$1205,'GenSR'!N645),0)+IF(ISNUMBER('GenSR'!O645),INDEX('913'!$J$6:$J$1205,'GenSR'!O645),0))^2)/S639))</f>
        <v>0</v>
      </c>
      <c r="U639" s="26">
        <f>100*('GenSR'!AO645*'935'!Q588*T639)/'11'!B$17</f>
        <v>0</v>
      </c>
      <c r="V639" s="26">
        <f>100*'GenSR'!AN645/'11'!B$17</f>
        <v>0</v>
      </c>
      <c r="W639" s="26">
        <f>100*('GenSR'!AO645*T639)/'11'!D$17</f>
        <v>0</v>
      </c>
      <c r="X639" s="26">
        <f>100/'11'!B$17*'GenAgg'!E$27*'GenVol'!F600</f>
        <v>0</v>
      </c>
      <c r="Y639" s="26">
        <f>IF('GenVol'!B600=0,0,(1-B639/'GenVol'!B600)*(V639+IF('935'!Q588=0,0,(W639*'935'!Q588*('11'!D$17-'935'!Y588)/('11'!B$17-'935'!X588)))))</f>
        <v>0</v>
      </c>
      <c r="Z639" s="6">
        <f>IF('GenVol'!B600=0,1,B639/'GenVol'!B600)*W639</f>
        <v>0</v>
      </c>
      <c r="AA639" s="26">
        <f>IF('GenVol'!B600=0,1,B639/'GenVol'!B600)*V639</f>
        <v>0</v>
      </c>
      <c r="AB639" s="26">
        <f>X639+AA639</f>
        <v>0</v>
      </c>
      <c r="AC639" s="24">
        <f>'11'!D$17-'935'!Y588</f>
        <v>0</v>
      </c>
      <c r="AD639" s="24">
        <f>(P639+Q639)*'GenVol'!B600</f>
        <v>0</v>
      </c>
      <c r="AE639" s="10"/>
    </row>
    <row r="640" spans="1:31">
      <c r="A640" s="21">
        <v>583</v>
      </c>
      <c r="B640" s="24">
        <f>'GenVol'!B601-('935'!T589*(1-'935'!X589/'11'!B$17))</f>
        <v>0</v>
      </c>
      <c r="C640" s="6">
        <f>MAX('11'!$C$45+0,MIN('935'!L589+0,'11'!$C$40+0))</f>
        <v>0</v>
      </c>
      <c r="D640" s="6">
        <f>MAX('11'!$D$45+0,MIN('935'!M589+0,'11'!$D$40+0))</f>
        <v>0</v>
      </c>
      <c r="E640" s="6">
        <f>MAX('11'!$E$45+0,MIN('935'!N589+0,'11'!$E$40+0))</f>
        <v>0</v>
      </c>
      <c r="F640" s="6">
        <f>MAX('11'!$F$45+0,MIN('935'!O589+0,'11'!$F$40+0))</f>
        <v>0</v>
      </c>
      <c r="G640" s="6">
        <f>MAX('11'!$G$45+0,MIN('935'!P589+0,'11'!$G$40+0))</f>
        <v>0</v>
      </c>
      <c r="H640" s="6">
        <f>IF('935'!$K589=1000,'Fixed'!$M$636*'Fixed'!$F600/(1+'11'!$C$12)*$C640,0)</f>
        <v>0</v>
      </c>
      <c r="I640" s="6">
        <f>IF(MOD('935'!$K589,1000)=100,'Fixed'!$N$636*'Fixed'!$F600/(1+'11'!$D$12)*$D640,0)</f>
        <v>0</v>
      </c>
      <c r="J640" s="6">
        <f>IF(MOD('935'!$K589,100)=10,'Fixed'!$O$636*'Fixed'!$F600/(1+'11'!$E$12)*$E640,0)</f>
        <v>0</v>
      </c>
      <c r="K640" s="6">
        <f>IF(AND(MOD('935'!$K589,10)&gt;0,MOD('935'!$K589,1000)&gt;1),'Fixed'!$P$636*'Fixed'!$F600/(1+'11'!$F$12)*$F640,0)</f>
        <v>0</v>
      </c>
      <c r="L640" s="6">
        <f>IF(MOD('935'!$K589,1000)=1,'Fixed'!$Q$636*'Fixed'!$F600/(1+'11'!$G$12)*$G640,0)</f>
        <v>0</v>
      </c>
      <c r="M640" s="6">
        <f>IF('935'!$K589&gt;1000,'Fixed'!$M$636*'GenVol'!$F601*$C640,0)</f>
        <v>0</v>
      </c>
      <c r="N640" s="6">
        <f>IF(MOD('935'!$K589,1000)&gt;100,'Fixed'!$N$636*'GenVol'!$F601*$D640,0)</f>
        <v>0</v>
      </c>
      <c r="O640" s="6">
        <f>IF(MOD('935'!$K589,100)&gt;10,'Fixed'!$O$636*'GenVol'!$F601*$E640,0)</f>
        <v>0</v>
      </c>
      <c r="P640" s="6">
        <f>$H640+$I640+$J640+$K640+$L640</f>
        <v>0</v>
      </c>
      <c r="Q640" s="6">
        <f>$M640+$N640+$O640</f>
        <v>0</v>
      </c>
      <c r="R640" s="26">
        <f>100/'11'!B$17*'Fixed'!E600*('Fixed'!E$1278+'Fixed'!F$1278)</f>
        <v>0</v>
      </c>
      <c r="S640" s="24">
        <f>0-IF(ISNUMBER('GenSR'!H646),INDEX('913'!$I$6:$I$1205,'GenSR'!H646),0)-IF(ISNUMBER('GenSR'!I646),INDEX('913'!$I$6:$I$1205,'GenSR'!I646),0)-IF(ISNUMBER('GenSR'!J646),INDEX('913'!$I$6:$I$1205,'GenSR'!J646),0)-IF(ISNUMBER('GenSR'!K646),INDEX('913'!$I$6:$I$1205,'GenSR'!K646),0)-IF(ISNUMBER('GenSR'!L646),INDEX('913'!$I$6:$I$1205,'GenSR'!L646),0)-IF(ISNUMBER('GenSR'!M646),INDEX('913'!$I$6:$I$1205,'GenSR'!M646),0)-IF(ISNUMBER('GenSR'!N646),INDEX('913'!$I$6:$I$1205,'GenSR'!N646),0)-IF(ISNUMBER('GenSR'!O646),INDEX('913'!$I$6:$I$1205,'GenSR'!O646),0)</f>
        <v>0</v>
      </c>
      <c r="T640" s="6">
        <f>IF(S640=0,1,MAX(1,SQRT(S640^2+(IF(ISNUMBER('GenSR'!H646),INDEX('913'!$J$6:$J$1205,'GenSR'!H646),0)+IF(ISNUMBER('GenSR'!I646),INDEX('913'!$J$6:$J$1205,'GenSR'!I646),0)+IF(ISNUMBER('GenSR'!J646),INDEX('913'!$J$6:$J$1205,'GenSR'!J646),0)+IF(ISNUMBER('GenSR'!K646),INDEX('913'!$J$6:$J$1205,'GenSR'!K646),0)+IF(ISNUMBER('GenSR'!L646),INDEX('913'!$J$6:$J$1205,'GenSR'!L646),0)+IF(ISNUMBER('GenSR'!M646),INDEX('913'!$J$6:$J$1205,'GenSR'!M646),0)+IF(ISNUMBER('GenSR'!N646),INDEX('913'!$J$6:$J$1205,'GenSR'!N646),0)+IF(ISNUMBER('GenSR'!O646),INDEX('913'!$J$6:$J$1205,'GenSR'!O646),0))^2)/S640))</f>
        <v>0</v>
      </c>
      <c r="U640" s="26">
        <f>100*('GenSR'!AO646*'935'!Q589*T640)/'11'!B$17</f>
        <v>0</v>
      </c>
      <c r="V640" s="26">
        <f>100*'GenSR'!AN646/'11'!B$17</f>
        <v>0</v>
      </c>
      <c r="W640" s="26">
        <f>100*('GenSR'!AO646*T640)/'11'!D$17</f>
        <v>0</v>
      </c>
      <c r="X640" s="26">
        <f>100/'11'!B$17*'GenAgg'!E$27*'GenVol'!F601</f>
        <v>0</v>
      </c>
      <c r="Y640" s="26">
        <f>IF('GenVol'!B601=0,0,(1-B640/'GenVol'!B601)*(V640+IF('935'!Q589=0,0,(W640*'935'!Q589*('11'!D$17-'935'!Y589)/('11'!B$17-'935'!X589)))))</f>
        <v>0</v>
      </c>
      <c r="Z640" s="6">
        <f>IF('GenVol'!B601=0,1,B640/'GenVol'!B601)*W640</f>
        <v>0</v>
      </c>
      <c r="AA640" s="26">
        <f>IF('GenVol'!B601=0,1,B640/'GenVol'!B601)*V640</f>
        <v>0</v>
      </c>
      <c r="AB640" s="26">
        <f>X640+AA640</f>
        <v>0</v>
      </c>
      <c r="AC640" s="24">
        <f>'11'!D$17-'935'!Y589</f>
        <v>0</v>
      </c>
      <c r="AD640" s="24">
        <f>(P640+Q640)*'GenVol'!B601</f>
        <v>0</v>
      </c>
      <c r="AE640" s="10"/>
    </row>
    <row r="641" spans="1:31">
      <c r="A641" s="21">
        <v>584</v>
      </c>
      <c r="B641" s="24">
        <f>'GenVol'!B602-('935'!T590*(1-'935'!X590/'11'!B$17))</f>
        <v>0</v>
      </c>
      <c r="C641" s="6">
        <f>MAX('11'!$C$45+0,MIN('935'!L590+0,'11'!$C$40+0))</f>
        <v>0</v>
      </c>
      <c r="D641" s="6">
        <f>MAX('11'!$D$45+0,MIN('935'!M590+0,'11'!$D$40+0))</f>
        <v>0</v>
      </c>
      <c r="E641" s="6">
        <f>MAX('11'!$E$45+0,MIN('935'!N590+0,'11'!$E$40+0))</f>
        <v>0</v>
      </c>
      <c r="F641" s="6">
        <f>MAX('11'!$F$45+0,MIN('935'!O590+0,'11'!$F$40+0))</f>
        <v>0</v>
      </c>
      <c r="G641" s="6">
        <f>MAX('11'!$G$45+0,MIN('935'!P590+0,'11'!$G$40+0))</f>
        <v>0</v>
      </c>
      <c r="H641" s="6">
        <f>IF('935'!$K590=1000,'Fixed'!$M$636*'Fixed'!$F601/(1+'11'!$C$12)*$C641,0)</f>
        <v>0</v>
      </c>
      <c r="I641" s="6">
        <f>IF(MOD('935'!$K590,1000)=100,'Fixed'!$N$636*'Fixed'!$F601/(1+'11'!$D$12)*$D641,0)</f>
        <v>0</v>
      </c>
      <c r="J641" s="6">
        <f>IF(MOD('935'!$K590,100)=10,'Fixed'!$O$636*'Fixed'!$F601/(1+'11'!$E$12)*$E641,0)</f>
        <v>0</v>
      </c>
      <c r="K641" s="6">
        <f>IF(AND(MOD('935'!$K590,10)&gt;0,MOD('935'!$K590,1000)&gt;1),'Fixed'!$P$636*'Fixed'!$F601/(1+'11'!$F$12)*$F641,0)</f>
        <v>0</v>
      </c>
      <c r="L641" s="6">
        <f>IF(MOD('935'!$K590,1000)=1,'Fixed'!$Q$636*'Fixed'!$F601/(1+'11'!$G$12)*$G641,0)</f>
        <v>0</v>
      </c>
      <c r="M641" s="6">
        <f>IF('935'!$K590&gt;1000,'Fixed'!$M$636*'GenVol'!$F602*$C641,0)</f>
        <v>0</v>
      </c>
      <c r="N641" s="6">
        <f>IF(MOD('935'!$K590,1000)&gt;100,'Fixed'!$N$636*'GenVol'!$F602*$D641,0)</f>
        <v>0</v>
      </c>
      <c r="O641" s="6">
        <f>IF(MOD('935'!$K590,100)&gt;10,'Fixed'!$O$636*'GenVol'!$F602*$E641,0)</f>
        <v>0</v>
      </c>
      <c r="P641" s="6">
        <f>$H641+$I641+$J641+$K641+$L641</f>
        <v>0</v>
      </c>
      <c r="Q641" s="6">
        <f>$M641+$N641+$O641</f>
        <v>0</v>
      </c>
      <c r="R641" s="26">
        <f>100/'11'!B$17*'Fixed'!E601*('Fixed'!E$1278+'Fixed'!F$1278)</f>
        <v>0</v>
      </c>
      <c r="S641" s="24">
        <f>0-IF(ISNUMBER('GenSR'!H647),INDEX('913'!$I$6:$I$1205,'GenSR'!H647),0)-IF(ISNUMBER('GenSR'!I647),INDEX('913'!$I$6:$I$1205,'GenSR'!I647),0)-IF(ISNUMBER('GenSR'!J647),INDEX('913'!$I$6:$I$1205,'GenSR'!J647),0)-IF(ISNUMBER('GenSR'!K647),INDEX('913'!$I$6:$I$1205,'GenSR'!K647),0)-IF(ISNUMBER('GenSR'!L647),INDEX('913'!$I$6:$I$1205,'GenSR'!L647),0)-IF(ISNUMBER('GenSR'!M647),INDEX('913'!$I$6:$I$1205,'GenSR'!M647),0)-IF(ISNUMBER('GenSR'!N647),INDEX('913'!$I$6:$I$1205,'GenSR'!N647),0)-IF(ISNUMBER('GenSR'!O647),INDEX('913'!$I$6:$I$1205,'GenSR'!O647),0)</f>
        <v>0</v>
      </c>
      <c r="T641" s="6">
        <f>IF(S641=0,1,MAX(1,SQRT(S641^2+(IF(ISNUMBER('GenSR'!H647),INDEX('913'!$J$6:$J$1205,'GenSR'!H647),0)+IF(ISNUMBER('GenSR'!I647),INDEX('913'!$J$6:$J$1205,'GenSR'!I647),0)+IF(ISNUMBER('GenSR'!J647),INDEX('913'!$J$6:$J$1205,'GenSR'!J647),0)+IF(ISNUMBER('GenSR'!K647),INDEX('913'!$J$6:$J$1205,'GenSR'!K647),0)+IF(ISNUMBER('GenSR'!L647),INDEX('913'!$J$6:$J$1205,'GenSR'!L647),0)+IF(ISNUMBER('GenSR'!M647),INDEX('913'!$J$6:$J$1205,'GenSR'!M647),0)+IF(ISNUMBER('GenSR'!N647),INDEX('913'!$J$6:$J$1205,'GenSR'!N647),0)+IF(ISNUMBER('GenSR'!O647),INDEX('913'!$J$6:$J$1205,'GenSR'!O647),0))^2)/S641))</f>
        <v>0</v>
      </c>
      <c r="U641" s="26">
        <f>100*('GenSR'!AO647*'935'!Q590*T641)/'11'!B$17</f>
        <v>0</v>
      </c>
      <c r="V641" s="26">
        <f>100*'GenSR'!AN647/'11'!B$17</f>
        <v>0</v>
      </c>
      <c r="W641" s="26">
        <f>100*('GenSR'!AO647*T641)/'11'!D$17</f>
        <v>0</v>
      </c>
      <c r="X641" s="26">
        <f>100/'11'!B$17*'GenAgg'!E$27*'GenVol'!F602</f>
        <v>0</v>
      </c>
      <c r="Y641" s="26">
        <f>IF('GenVol'!B602=0,0,(1-B641/'GenVol'!B602)*(V641+IF('935'!Q590=0,0,(W641*'935'!Q590*('11'!D$17-'935'!Y590)/('11'!B$17-'935'!X590)))))</f>
        <v>0</v>
      </c>
      <c r="Z641" s="6">
        <f>IF('GenVol'!B602=0,1,B641/'GenVol'!B602)*W641</f>
        <v>0</v>
      </c>
      <c r="AA641" s="26">
        <f>IF('GenVol'!B602=0,1,B641/'GenVol'!B602)*V641</f>
        <v>0</v>
      </c>
      <c r="AB641" s="26">
        <f>X641+AA641</f>
        <v>0</v>
      </c>
      <c r="AC641" s="24">
        <f>'11'!D$17-'935'!Y590</f>
        <v>0</v>
      </c>
      <c r="AD641" s="24">
        <f>(P641+Q641)*'GenVol'!B602</f>
        <v>0</v>
      </c>
      <c r="AE641" s="10"/>
    </row>
    <row r="642" spans="1:31">
      <c r="A642" s="21">
        <v>585</v>
      </c>
      <c r="B642" s="24">
        <f>'GenVol'!B603-('935'!T591*(1-'935'!X591/'11'!B$17))</f>
        <v>0</v>
      </c>
      <c r="C642" s="6">
        <f>MAX('11'!$C$45+0,MIN('935'!L591+0,'11'!$C$40+0))</f>
        <v>0</v>
      </c>
      <c r="D642" s="6">
        <f>MAX('11'!$D$45+0,MIN('935'!M591+0,'11'!$D$40+0))</f>
        <v>0</v>
      </c>
      <c r="E642" s="6">
        <f>MAX('11'!$E$45+0,MIN('935'!N591+0,'11'!$E$40+0))</f>
        <v>0</v>
      </c>
      <c r="F642" s="6">
        <f>MAX('11'!$F$45+0,MIN('935'!O591+0,'11'!$F$40+0))</f>
        <v>0</v>
      </c>
      <c r="G642" s="6">
        <f>MAX('11'!$G$45+0,MIN('935'!P591+0,'11'!$G$40+0))</f>
        <v>0</v>
      </c>
      <c r="H642" s="6">
        <f>IF('935'!$K591=1000,'Fixed'!$M$636*'Fixed'!$F602/(1+'11'!$C$12)*$C642,0)</f>
        <v>0</v>
      </c>
      <c r="I642" s="6">
        <f>IF(MOD('935'!$K591,1000)=100,'Fixed'!$N$636*'Fixed'!$F602/(1+'11'!$D$12)*$D642,0)</f>
        <v>0</v>
      </c>
      <c r="J642" s="6">
        <f>IF(MOD('935'!$K591,100)=10,'Fixed'!$O$636*'Fixed'!$F602/(1+'11'!$E$12)*$E642,0)</f>
        <v>0</v>
      </c>
      <c r="K642" s="6">
        <f>IF(AND(MOD('935'!$K591,10)&gt;0,MOD('935'!$K591,1000)&gt;1),'Fixed'!$P$636*'Fixed'!$F602/(1+'11'!$F$12)*$F642,0)</f>
        <v>0</v>
      </c>
      <c r="L642" s="6">
        <f>IF(MOD('935'!$K591,1000)=1,'Fixed'!$Q$636*'Fixed'!$F602/(1+'11'!$G$12)*$G642,0)</f>
        <v>0</v>
      </c>
      <c r="M642" s="6">
        <f>IF('935'!$K591&gt;1000,'Fixed'!$M$636*'GenVol'!$F603*$C642,0)</f>
        <v>0</v>
      </c>
      <c r="N642" s="6">
        <f>IF(MOD('935'!$K591,1000)&gt;100,'Fixed'!$N$636*'GenVol'!$F603*$D642,0)</f>
        <v>0</v>
      </c>
      <c r="O642" s="6">
        <f>IF(MOD('935'!$K591,100)&gt;10,'Fixed'!$O$636*'GenVol'!$F603*$E642,0)</f>
        <v>0</v>
      </c>
      <c r="P642" s="6">
        <f>$H642+$I642+$J642+$K642+$L642</f>
        <v>0</v>
      </c>
      <c r="Q642" s="6">
        <f>$M642+$N642+$O642</f>
        <v>0</v>
      </c>
      <c r="R642" s="26">
        <f>100/'11'!B$17*'Fixed'!E602*('Fixed'!E$1278+'Fixed'!F$1278)</f>
        <v>0</v>
      </c>
      <c r="S642" s="24">
        <f>0-IF(ISNUMBER('GenSR'!H648),INDEX('913'!$I$6:$I$1205,'GenSR'!H648),0)-IF(ISNUMBER('GenSR'!I648),INDEX('913'!$I$6:$I$1205,'GenSR'!I648),0)-IF(ISNUMBER('GenSR'!J648),INDEX('913'!$I$6:$I$1205,'GenSR'!J648),0)-IF(ISNUMBER('GenSR'!K648),INDEX('913'!$I$6:$I$1205,'GenSR'!K648),0)-IF(ISNUMBER('GenSR'!L648),INDEX('913'!$I$6:$I$1205,'GenSR'!L648),0)-IF(ISNUMBER('GenSR'!M648),INDEX('913'!$I$6:$I$1205,'GenSR'!M648),0)-IF(ISNUMBER('GenSR'!N648),INDEX('913'!$I$6:$I$1205,'GenSR'!N648),0)-IF(ISNUMBER('GenSR'!O648),INDEX('913'!$I$6:$I$1205,'GenSR'!O648),0)</f>
        <v>0</v>
      </c>
      <c r="T642" s="6">
        <f>IF(S642=0,1,MAX(1,SQRT(S642^2+(IF(ISNUMBER('GenSR'!H648),INDEX('913'!$J$6:$J$1205,'GenSR'!H648),0)+IF(ISNUMBER('GenSR'!I648),INDEX('913'!$J$6:$J$1205,'GenSR'!I648),0)+IF(ISNUMBER('GenSR'!J648),INDEX('913'!$J$6:$J$1205,'GenSR'!J648),0)+IF(ISNUMBER('GenSR'!K648),INDEX('913'!$J$6:$J$1205,'GenSR'!K648),0)+IF(ISNUMBER('GenSR'!L648),INDEX('913'!$J$6:$J$1205,'GenSR'!L648),0)+IF(ISNUMBER('GenSR'!M648),INDEX('913'!$J$6:$J$1205,'GenSR'!M648),0)+IF(ISNUMBER('GenSR'!N648),INDEX('913'!$J$6:$J$1205,'GenSR'!N648),0)+IF(ISNUMBER('GenSR'!O648),INDEX('913'!$J$6:$J$1205,'GenSR'!O648),0))^2)/S642))</f>
        <v>0</v>
      </c>
      <c r="U642" s="26">
        <f>100*('GenSR'!AO648*'935'!Q591*T642)/'11'!B$17</f>
        <v>0</v>
      </c>
      <c r="V642" s="26">
        <f>100*'GenSR'!AN648/'11'!B$17</f>
        <v>0</v>
      </c>
      <c r="W642" s="26">
        <f>100*('GenSR'!AO648*T642)/'11'!D$17</f>
        <v>0</v>
      </c>
      <c r="X642" s="26">
        <f>100/'11'!B$17*'GenAgg'!E$27*'GenVol'!F603</f>
        <v>0</v>
      </c>
      <c r="Y642" s="26">
        <f>IF('GenVol'!B603=0,0,(1-B642/'GenVol'!B603)*(V642+IF('935'!Q591=0,0,(W642*'935'!Q591*('11'!D$17-'935'!Y591)/('11'!B$17-'935'!X591)))))</f>
        <v>0</v>
      </c>
      <c r="Z642" s="6">
        <f>IF('GenVol'!B603=0,1,B642/'GenVol'!B603)*W642</f>
        <v>0</v>
      </c>
      <c r="AA642" s="26">
        <f>IF('GenVol'!B603=0,1,B642/'GenVol'!B603)*V642</f>
        <v>0</v>
      </c>
      <c r="AB642" s="26">
        <f>X642+AA642</f>
        <v>0</v>
      </c>
      <c r="AC642" s="24">
        <f>'11'!D$17-'935'!Y591</f>
        <v>0</v>
      </c>
      <c r="AD642" s="24">
        <f>(P642+Q642)*'GenVol'!B603</f>
        <v>0</v>
      </c>
      <c r="AE642" s="10"/>
    </row>
    <row r="643" spans="1:31">
      <c r="A643" s="21">
        <v>586</v>
      </c>
      <c r="B643" s="24">
        <f>'GenVol'!B604-('935'!T592*(1-'935'!X592/'11'!B$17))</f>
        <v>0</v>
      </c>
      <c r="C643" s="6">
        <f>MAX('11'!$C$45+0,MIN('935'!L592+0,'11'!$C$40+0))</f>
        <v>0</v>
      </c>
      <c r="D643" s="6">
        <f>MAX('11'!$D$45+0,MIN('935'!M592+0,'11'!$D$40+0))</f>
        <v>0</v>
      </c>
      <c r="E643" s="6">
        <f>MAX('11'!$E$45+0,MIN('935'!N592+0,'11'!$E$40+0))</f>
        <v>0</v>
      </c>
      <c r="F643" s="6">
        <f>MAX('11'!$F$45+0,MIN('935'!O592+0,'11'!$F$40+0))</f>
        <v>0</v>
      </c>
      <c r="G643" s="6">
        <f>MAX('11'!$G$45+0,MIN('935'!P592+0,'11'!$G$40+0))</f>
        <v>0</v>
      </c>
      <c r="H643" s="6">
        <f>IF('935'!$K592=1000,'Fixed'!$M$636*'Fixed'!$F603/(1+'11'!$C$12)*$C643,0)</f>
        <v>0</v>
      </c>
      <c r="I643" s="6">
        <f>IF(MOD('935'!$K592,1000)=100,'Fixed'!$N$636*'Fixed'!$F603/(1+'11'!$D$12)*$D643,0)</f>
        <v>0</v>
      </c>
      <c r="J643" s="6">
        <f>IF(MOD('935'!$K592,100)=10,'Fixed'!$O$636*'Fixed'!$F603/(1+'11'!$E$12)*$E643,0)</f>
        <v>0</v>
      </c>
      <c r="K643" s="6">
        <f>IF(AND(MOD('935'!$K592,10)&gt;0,MOD('935'!$K592,1000)&gt;1),'Fixed'!$P$636*'Fixed'!$F603/(1+'11'!$F$12)*$F643,0)</f>
        <v>0</v>
      </c>
      <c r="L643" s="6">
        <f>IF(MOD('935'!$K592,1000)=1,'Fixed'!$Q$636*'Fixed'!$F603/(1+'11'!$G$12)*$G643,0)</f>
        <v>0</v>
      </c>
      <c r="M643" s="6">
        <f>IF('935'!$K592&gt;1000,'Fixed'!$M$636*'GenVol'!$F604*$C643,0)</f>
        <v>0</v>
      </c>
      <c r="N643" s="6">
        <f>IF(MOD('935'!$K592,1000)&gt;100,'Fixed'!$N$636*'GenVol'!$F604*$D643,0)</f>
        <v>0</v>
      </c>
      <c r="O643" s="6">
        <f>IF(MOD('935'!$K592,100)&gt;10,'Fixed'!$O$636*'GenVol'!$F604*$E643,0)</f>
        <v>0</v>
      </c>
      <c r="P643" s="6">
        <f>$H643+$I643+$J643+$K643+$L643</f>
        <v>0</v>
      </c>
      <c r="Q643" s="6">
        <f>$M643+$N643+$O643</f>
        <v>0</v>
      </c>
      <c r="R643" s="26">
        <f>100/'11'!B$17*'Fixed'!E603*('Fixed'!E$1278+'Fixed'!F$1278)</f>
        <v>0</v>
      </c>
      <c r="S643" s="24">
        <f>0-IF(ISNUMBER('GenSR'!H649),INDEX('913'!$I$6:$I$1205,'GenSR'!H649),0)-IF(ISNUMBER('GenSR'!I649),INDEX('913'!$I$6:$I$1205,'GenSR'!I649),0)-IF(ISNUMBER('GenSR'!J649),INDEX('913'!$I$6:$I$1205,'GenSR'!J649),0)-IF(ISNUMBER('GenSR'!K649),INDEX('913'!$I$6:$I$1205,'GenSR'!K649),0)-IF(ISNUMBER('GenSR'!L649),INDEX('913'!$I$6:$I$1205,'GenSR'!L649),0)-IF(ISNUMBER('GenSR'!M649),INDEX('913'!$I$6:$I$1205,'GenSR'!M649),0)-IF(ISNUMBER('GenSR'!N649),INDEX('913'!$I$6:$I$1205,'GenSR'!N649),0)-IF(ISNUMBER('GenSR'!O649),INDEX('913'!$I$6:$I$1205,'GenSR'!O649),0)</f>
        <v>0</v>
      </c>
      <c r="T643" s="6">
        <f>IF(S643=0,1,MAX(1,SQRT(S643^2+(IF(ISNUMBER('GenSR'!H649),INDEX('913'!$J$6:$J$1205,'GenSR'!H649),0)+IF(ISNUMBER('GenSR'!I649),INDEX('913'!$J$6:$J$1205,'GenSR'!I649),0)+IF(ISNUMBER('GenSR'!J649),INDEX('913'!$J$6:$J$1205,'GenSR'!J649),0)+IF(ISNUMBER('GenSR'!K649),INDEX('913'!$J$6:$J$1205,'GenSR'!K649),0)+IF(ISNUMBER('GenSR'!L649),INDEX('913'!$J$6:$J$1205,'GenSR'!L649),0)+IF(ISNUMBER('GenSR'!M649),INDEX('913'!$J$6:$J$1205,'GenSR'!M649),0)+IF(ISNUMBER('GenSR'!N649),INDEX('913'!$J$6:$J$1205,'GenSR'!N649),0)+IF(ISNUMBER('GenSR'!O649),INDEX('913'!$J$6:$J$1205,'GenSR'!O649),0))^2)/S643))</f>
        <v>0</v>
      </c>
      <c r="U643" s="26">
        <f>100*('GenSR'!AO649*'935'!Q592*T643)/'11'!B$17</f>
        <v>0</v>
      </c>
      <c r="V643" s="26">
        <f>100*'GenSR'!AN649/'11'!B$17</f>
        <v>0</v>
      </c>
      <c r="W643" s="26">
        <f>100*('GenSR'!AO649*T643)/'11'!D$17</f>
        <v>0</v>
      </c>
      <c r="X643" s="26">
        <f>100/'11'!B$17*'GenAgg'!E$27*'GenVol'!F604</f>
        <v>0</v>
      </c>
      <c r="Y643" s="26">
        <f>IF('GenVol'!B604=0,0,(1-B643/'GenVol'!B604)*(V643+IF('935'!Q592=0,0,(W643*'935'!Q592*('11'!D$17-'935'!Y592)/('11'!B$17-'935'!X592)))))</f>
        <v>0</v>
      </c>
      <c r="Z643" s="6">
        <f>IF('GenVol'!B604=0,1,B643/'GenVol'!B604)*W643</f>
        <v>0</v>
      </c>
      <c r="AA643" s="26">
        <f>IF('GenVol'!B604=0,1,B643/'GenVol'!B604)*V643</f>
        <v>0</v>
      </c>
      <c r="AB643" s="26">
        <f>X643+AA643</f>
        <v>0</v>
      </c>
      <c r="AC643" s="24">
        <f>'11'!D$17-'935'!Y592</f>
        <v>0</v>
      </c>
      <c r="AD643" s="24">
        <f>(P643+Q643)*'GenVol'!B604</f>
        <v>0</v>
      </c>
      <c r="AE643" s="10"/>
    </row>
    <row r="644" spans="1:31">
      <c r="A644" s="21">
        <v>587</v>
      </c>
      <c r="B644" s="24">
        <f>'GenVol'!B605-('935'!T593*(1-'935'!X593/'11'!B$17))</f>
        <v>0</v>
      </c>
      <c r="C644" s="6">
        <f>MAX('11'!$C$45+0,MIN('935'!L593+0,'11'!$C$40+0))</f>
        <v>0</v>
      </c>
      <c r="D644" s="6">
        <f>MAX('11'!$D$45+0,MIN('935'!M593+0,'11'!$D$40+0))</f>
        <v>0</v>
      </c>
      <c r="E644" s="6">
        <f>MAX('11'!$E$45+0,MIN('935'!N593+0,'11'!$E$40+0))</f>
        <v>0</v>
      </c>
      <c r="F644" s="6">
        <f>MAX('11'!$F$45+0,MIN('935'!O593+0,'11'!$F$40+0))</f>
        <v>0</v>
      </c>
      <c r="G644" s="6">
        <f>MAX('11'!$G$45+0,MIN('935'!P593+0,'11'!$G$40+0))</f>
        <v>0</v>
      </c>
      <c r="H644" s="6">
        <f>IF('935'!$K593=1000,'Fixed'!$M$636*'Fixed'!$F604/(1+'11'!$C$12)*$C644,0)</f>
        <v>0</v>
      </c>
      <c r="I644" s="6">
        <f>IF(MOD('935'!$K593,1000)=100,'Fixed'!$N$636*'Fixed'!$F604/(1+'11'!$D$12)*$D644,0)</f>
        <v>0</v>
      </c>
      <c r="J644" s="6">
        <f>IF(MOD('935'!$K593,100)=10,'Fixed'!$O$636*'Fixed'!$F604/(1+'11'!$E$12)*$E644,0)</f>
        <v>0</v>
      </c>
      <c r="K644" s="6">
        <f>IF(AND(MOD('935'!$K593,10)&gt;0,MOD('935'!$K593,1000)&gt;1),'Fixed'!$P$636*'Fixed'!$F604/(1+'11'!$F$12)*$F644,0)</f>
        <v>0</v>
      </c>
      <c r="L644" s="6">
        <f>IF(MOD('935'!$K593,1000)=1,'Fixed'!$Q$636*'Fixed'!$F604/(1+'11'!$G$12)*$G644,0)</f>
        <v>0</v>
      </c>
      <c r="M644" s="6">
        <f>IF('935'!$K593&gt;1000,'Fixed'!$M$636*'GenVol'!$F605*$C644,0)</f>
        <v>0</v>
      </c>
      <c r="N644" s="6">
        <f>IF(MOD('935'!$K593,1000)&gt;100,'Fixed'!$N$636*'GenVol'!$F605*$D644,0)</f>
        <v>0</v>
      </c>
      <c r="O644" s="6">
        <f>IF(MOD('935'!$K593,100)&gt;10,'Fixed'!$O$636*'GenVol'!$F605*$E644,0)</f>
        <v>0</v>
      </c>
      <c r="P644" s="6">
        <f>$H644+$I644+$J644+$K644+$L644</f>
        <v>0</v>
      </c>
      <c r="Q644" s="6">
        <f>$M644+$N644+$O644</f>
        <v>0</v>
      </c>
      <c r="R644" s="26">
        <f>100/'11'!B$17*'Fixed'!E604*('Fixed'!E$1278+'Fixed'!F$1278)</f>
        <v>0</v>
      </c>
      <c r="S644" s="24">
        <f>0-IF(ISNUMBER('GenSR'!H650),INDEX('913'!$I$6:$I$1205,'GenSR'!H650),0)-IF(ISNUMBER('GenSR'!I650),INDEX('913'!$I$6:$I$1205,'GenSR'!I650),0)-IF(ISNUMBER('GenSR'!J650),INDEX('913'!$I$6:$I$1205,'GenSR'!J650),0)-IF(ISNUMBER('GenSR'!K650),INDEX('913'!$I$6:$I$1205,'GenSR'!K650),0)-IF(ISNUMBER('GenSR'!L650),INDEX('913'!$I$6:$I$1205,'GenSR'!L650),0)-IF(ISNUMBER('GenSR'!M650),INDEX('913'!$I$6:$I$1205,'GenSR'!M650),0)-IF(ISNUMBER('GenSR'!N650),INDEX('913'!$I$6:$I$1205,'GenSR'!N650),0)-IF(ISNUMBER('GenSR'!O650),INDEX('913'!$I$6:$I$1205,'GenSR'!O650),0)</f>
        <v>0</v>
      </c>
      <c r="T644" s="6">
        <f>IF(S644=0,1,MAX(1,SQRT(S644^2+(IF(ISNUMBER('GenSR'!H650),INDEX('913'!$J$6:$J$1205,'GenSR'!H650),0)+IF(ISNUMBER('GenSR'!I650),INDEX('913'!$J$6:$J$1205,'GenSR'!I650),0)+IF(ISNUMBER('GenSR'!J650),INDEX('913'!$J$6:$J$1205,'GenSR'!J650),0)+IF(ISNUMBER('GenSR'!K650),INDEX('913'!$J$6:$J$1205,'GenSR'!K650),0)+IF(ISNUMBER('GenSR'!L650),INDEX('913'!$J$6:$J$1205,'GenSR'!L650),0)+IF(ISNUMBER('GenSR'!M650),INDEX('913'!$J$6:$J$1205,'GenSR'!M650),0)+IF(ISNUMBER('GenSR'!N650),INDEX('913'!$J$6:$J$1205,'GenSR'!N650),0)+IF(ISNUMBER('GenSR'!O650),INDEX('913'!$J$6:$J$1205,'GenSR'!O650),0))^2)/S644))</f>
        <v>0</v>
      </c>
      <c r="U644" s="26">
        <f>100*('GenSR'!AO650*'935'!Q593*T644)/'11'!B$17</f>
        <v>0</v>
      </c>
      <c r="V644" s="26">
        <f>100*'GenSR'!AN650/'11'!B$17</f>
        <v>0</v>
      </c>
      <c r="W644" s="26">
        <f>100*('GenSR'!AO650*T644)/'11'!D$17</f>
        <v>0</v>
      </c>
      <c r="X644" s="26">
        <f>100/'11'!B$17*'GenAgg'!E$27*'GenVol'!F605</f>
        <v>0</v>
      </c>
      <c r="Y644" s="26">
        <f>IF('GenVol'!B605=0,0,(1-B644/'GenVol'!B605)*(V644+IF('935'!Q593=0,0,(W644*'935'!Q593*('11'!D$17-'935'!Y593)/('11'!B$17-'935'!X593)))))</f>
        <v>0</v>
      </c>
      <c r="Z644" s="6">
        <f>IF('GenVol'!B605=0,1,B644/'GenVol'!B605)*W644</f>
        <v>0</v>
      </c>
      <c r="AA644" s="26">
        <f>IF('GenVol'!B605=0,1,B644/'GenVol'!B605)*V644</f>
        <v>0</v>
      </c>
      <c r="AB644" s="26">
        <f>X644+AA644</f>
        <v>0</v>
      </c>
      <c r="AC644" s="24">
        <f>'11'!D$17-'935'!Y593</f>
        <v>0</v>
      </c>
      <c r="AD644" s="24">
        <f>(P644+Q644)*'GenVol'!B605</f>
        <v>0</v>
      </c>
      <c r="AE644" s="10"/>
    </row>
    <row r="645" spans="1:31">
      <c r="A645" s="21">
        <v>588</v>
      </c>
      <c r="B645" s="24">
        <f>'GenVol'!B606-('935'!T594*(1-'935'!X594/'11'!B$17))</f>
        <v>0</v>
      </c>
      <c r="C645" s="6">
        <f>MAX('11'!$C$45+0,MIN('935'!L594+0,'11'!$C$40+0))</f>
        <v>0</v>
      </c>
      <c r="D645" s="6">
        <f>MAX('11'!$D$45+0,MIN('935'!M594+0,'11'!$D$40+0))</f>
        <v>0</v>
      </c>
      <c r="E645" s="6">
        <f>MAX('11'!$E$45+0,MIN('935'!N594+0,'11'!$E$40+0))</f>
        <v>0</v>
      </c>
      <c r="F645" s="6">
        <f>MAX('11'!$F$45+0,MIN('935'!O594+0,'11'!$F$40+0))</f>
        <v>0</v>
      </c>
      <c r="G645" s="6">
        <f>MAX('11'!$G$45+0,MIN('935'!P594+0,'11'!$G$40+0))</f>
        <v>0</v>
      </c>
      <c r="H645" s="6">
        <f>IF('935'!$K594=1000,'Fixed'!$M$636*'Fixed'!$F605/(1+'11'!$C$12)*$C645,0)</f>
        <v>0</v>
      </c>
      <c r="I645" s="6">
        <f>IF(MOD('935'!$K594,1000)=100,'Fixed'!$N$636*'Fixed'!$F605/(1+'11'!$D$12)*$D645,0)</f>
        <v>0</v>
      </c>
      <c r="J645" s="6">
        <f>IF(MOD('935'!$K594,100)=10,'Fixed'!$O$636*'Fixed'!$F605/(1+'11'!$E$12)*$E645,0)</f>
        <v>0</v>
      </c>
      <c r="K645" s="6">
        <f>IF(AND(MOD('935'!$K594,10)&gt;0,MOD('935'!$K594,1000)&gt;1),'Fixed'!$P$636*'Fixed'!$F605/(1+'11'!$F$12)*$F645,0)</f>
        <v>0</v>
      </c>
      <c r="L645" s="6">
        <f>IF(MOD('935'!$K594,1000)=1,'Fixed'!$Q$636*'Fixed'!$F605/(1+'11'!$G$12)*$G645,0)</f>
        <v>0</v>
      </c>
      <c r="M645" s="6">
        <f>IF('935'!$K594&gt;1000,'Fixed'!$M$636*'GenVol'!$F606*$C645,0)</f>
        <v>0</v>
      </c>
      <c r="N645" s="6">
        <f>IF(MOD('935'!$K594,1000)&gt;100,'Fixed'!$N$636*'GenVol'!$F606*$D645,0)</f>
        <v>0</v>
      </c>
      <c r="O645" s="6">
        <f>IF(MOD('935'!$K594,100)&gt;10,'Fixed'!$O$636*'GenVol'!$F606*$E645,0)</f>
        <v>0</v>
      </c>
      <c r="P645" s="6">
        <f>$H645+$I645+$J645+$K645+$L645</f>
        <v>0</v>
      </c>
      <c r="Q645" s="6">
        <f>$M645+$N645+$O645</f>
        <v>0</v>
      </c>
      <c r="R645" s="26">
        <f>100/'11'!B$17*'Fixed'!E605*('Fixed'!E$1278+'Fixed'!F$1278)</f>
        <v>0</v>
      </c>
      <c r="S645" s="24">
        <f>0-IF(ISNUMBER('GenSR'!H651),INDEX('913'!$I$6:$I$1205,'GenSR'!H651),0)-IF(ISNUMBER('GenSR'!I651),INDEX('913'!$I$6:$I$1205,'GenSR'!I651),0)-IF(ISNUMBER('GenSR'!J651),INDEX('913'!$I$6:$I$1205,'GenSR'!J651),0)-IF(ISNUMBER('GenSR'!K651),INDEX('913'!$I$6:$I$1205,'GenSR'!K651),0)-IF(ISNUMBER('GenSR'!L651),INDEX('913'!$I$6:$I$1205,'GenSR'!L651),0)-IF(ISNUMBER('GenSR'!M651),INDEX('913'!$I$6:$I$1205,'GenSR'!M651),0)-IF(ISNUMBER('GenSR'!N651),INDEX('913'!$I$6:$I$1205,'GenSR'!N651),0)-IF(ISNUMBER('GenSR'!O651),INDEX('913'!$I$6:$I$1205,'GenSR'!O651),0)</f>
        <v>0</v>
      </c>
      <c r="T645" s="6">
        <f>IF(S645=0,1,MAX(1,SQRT(S645^2+(IF(ISNUMBER('GenSR'!H651),INDEX('913'!$J$6:$J$1205,'GenSR'!H651),0)+IF(ISNUMBER('GenSR'!I651),INDEX('913'!$J$6:$J$1205,'GenSR'!I651),0)+IF(ISNUMBER('GenSR'!J651),INDEX('913'!$J$6:$J$1205,'GenSR'!J651),0)+IF(ISNUMBER('GenSR'!K651),INDEX('913'!$J$6:$J$1205,'GenSR'!K651),0)+IF(ISNUMBER('GenSR'!L651),INDEX('913'!$J$6:$J$1205,'GenSR'!L651),0)+IF(ISNUMBER('GenSR'!M651),INDEX('913'!$J$6:$J$1205,'GenSR'!M651),0)+IF(ISNUMBER('GenSR'!N651),INDEX('913'!$J$6:$J$1205,'GenSR'!N651),0)+IF(ISNUMBER('GenSR'!O651),INDEX('913'!$J$6:$J$1205,'GenSR'!O651),0))^2)/S645))</f>
        <v>0</v>
      </c>
      <c r="U645" s="26">
        <f>100*('GenSR'!AO651*'935'!Q594*T645)/'11'!B$17</f>
        <v>0</v>
      </c>
      <c r="V645" s="26">
        <f>100*'GenSR'!AN651/'11'!B$17</f>
        <v>0</v>
      </c>
      <c r="W645" s="26">
        <f>100*('GenSR'!AO651*T645)/'11'!D$17</f>
        <v>0</v>
      </c>
      <c r="X645" s="26">
        <f>100/'11'!B$17*'GenAgg'!E$27*'GenVol'!F606</f>
        <v>0</v>
      </c>
      <c r="Y645" s="26">
        <f>IF('GenVol'!B606=0,0,(1-B645/'GenVol'!B606)*(V645+IF('935'!Q594=0,0,(W645*'935'!Q594*('11'!D$17-'935'!Y594)/('11'!B$17-'935'!X594)))))</f>
        <v>0</v>
      </c>
      <c r="Z645" s="6">
        <f>IF('GenVol'!B606=0,1,B645/'GenVol'!B606)*W645</f>
        <v>0</v>
      </c>
      <c r="AA645" s="26">
        <f>IF('GenVol'!B606=0,1,B645/'GenVol'!B606)*V645</f>
        <v>0</v>
      </c>
      <c r="AB645" s="26">
        <f>X645+AA645</f>
        <v>0</v>
      </c>
      <c r="AC645" s="24">
        <f>'11'!D$17-'935'!Y594</f>
        <v>0</v>
      </c>
      <c r="AD645" s="24">
        <f>(P645+Q645)*'GenVol'!B606</f>
        <v>0</v>
      </c>
      <c r="AE645" s="10"/>
    </row>
    <row r="646" spans="1:31">
      <c r="A646" s="21">
        <v>589</v>
      </c>
      <c r="B646" s="24">
        <f>'GenVol'!B607-('935'!T595*(1-'935'!X595/'11'!B$17))</f>
        <v>0</v>
      </c>
      <c r="C646" s="6">
        <f>MAX('11'!$C$45+0,MIN('935'!L595+0,'11'!$C$40+0))</f>
        <v>0</v>
      </c>
      <c r="D646" s="6">
        <f>MAX('11'!$D$45+0,MIN('935'!M595+0,'11'!$D$40+0))</f>
        <v>0</v>
      </c>
      <c r="E646" s="6">
        <f>MAX('11'!$E$45+0,MIN('935'!N595+0,'11'!$E$40+0))</f>
        <v>0</v>
      </c>
      <c r="F646" s="6">
        <f>MAX('11'!$F$45+0,MIN('935'!O595+0,'11'!$F$40+0))</f>
        <v>0</v>
      </c>
      <c r="G646" s="6">
        <f>MAX('11'!$G$45+0,MIN('935'!P595+0,'11'!$G$40+0))</f>
        <v>0</v>
      </c>
      <c r="H646" s="6">
        <f>IF('935'!$K595=1000,'Fixed'!$M$636*'Fixed'!$F606/(1+'11'!$C$12)*$C646,0)</f>
        <v>0</v>
      </c>
      <c r="I646" s="6">
        <f>IF(MOD('935'!$K595,1000)=100,'Fixed'!$N$636*'Fixed'!$F606/(1+'11'!$D$12)*$D646,0)</f>
        <v>0</v>
      </c>
      <c r="J646" s="6">
        <f>IF(MOD('935'!$K595,100)=10,'Fixed'!$O$636*'Fixed'!$F606/(1+'11'!$E$12)*$E646,0)</f>
        <v>0</v>
      </c>
      <c r="K646" s="6">
        <f>IF(AND(MOD('935'!$K595,10)&gt;0,MOD('935'!$K595,1000)&gt;1),'Fixed'!$P$636*'Fixed'!$F606/(1+'11'!$F$12)*$F646,0)</f>
        <v>0</v>
      </c>
      <c r="L646" s="6">
        <f>IF(MOD('935'!$K595,1000)=1,'Fixed'!$Q$636*'Fixed'!$F606/(1+'11'!$G$12)*$G646,0)</f>
        <v>0</v>
      </c>
      <c r="M646" s="6">
        <f>IF('935'!$K595&gt;1000,'Fixed'!$M$636*'GenVol'!$F607*$C646,0)</f>
        <v>0</v>
      </c>
      <c r="N646" s="6">
        <f>IF(MOD('935'!$K595,1000)&gt;100,'Fixed'!$N$636*'GenVol'!$F607*$D646,0)</f>
        <v>0</v>
      </c>
      <c r="O646" s="6">
        <f>IF(MOD('935'!$K595,100)&gt;10,'Fixed'!$O$636*'GenVol'!$F607*$E646,0)</f>
        <v>0</v>
      </c>
      <c r="P646" s="6">
        <f>$H646+$I646+$J646+$K646+$L646</f>
        <v>0</v>
      </c>
      <c r="Q646" s="6">
        <f>$M646+$N646+$O646</f>
        <v>0</v>
      </c>
      <c r="R646" s="26">
        <f>100/'11'!B$17*'Fixed'!E606*('Fixed'!E$1278+'Fixed'!F$1278)</f>
        <v>0</v>
      </c>
      <c r="S646" s="24">
        <f>0-IF(ISNUMBER('GenSR'!H652),INDEX('913'!$I$6:$I$1205,'GenSR'!H652),0)-IF(ISNUMBER('GenSR'!I652),INDEX('913'!$I$6:$I$1205,'GenSR'!I652),0)-IF(ISNUMBER('GenSR'!J652),INDEX('913'!$I$6:$I$1205,'GenSR'!J652),0)-IF(ISNUMBER('GenSR'!K652),INDEX('913'!$I$6:$I$1205,'GenSR'!K652),0)-IF(ISNUMBER('GenSR'!L652),INDEX('913'!$I$6:$I$1205,'GenSR'!L652),0)-IF(ISNUMBER('GenSR'!M652),INDEX('913'!$I$6:$I$1205,'GenSR'!M652),0)-IF(ISNUMBER('GenSR'!N652),INDEX('913'!$I$6:$I$1205,'GenSR'!N652),0)-IF(ISNUMBER('GenSR'!O652),INDEX('913'!$I$6:$I$1205,'GenSR'!O652),0)</f>
        <v>0</v>
      </c>
      <c r="T646" s="6">
        <f>IF(S646=0,1,MAX(1,SQRT(S646^2+(IF(ISNUMBER('GenSR'!H652),INDEX('913'!$J$6:$J$1205,'GenSR'!H652),0)+IF(ISNUMBER('GenSR'!I652),INDEX('913'!$J$6:$J$1205,'GenSR'!I652),0)+IF(ISNUMBER('GenSR'!J652),INDEX('913'!$J$6:$J$1205,'GenSR'!J652),0)+IF(ISNUMBER('GenSR'!K652),INDEX('913'!$J$6:$J$1205,'GenSR'!K652),0)+IF(ISNUMBER('GenSR'!L652),INDEX('913'!$J$6:$J$1205,'GenSR'!L652),0)+IF(ISNUMBER('GenSR'!M652),INDEX('913'!$J$6:$J$1205,'GenSR'!M652),0)+IF(ISNUMBER('GenSR'!N652),INDEX('913'!$J$6:$J$1205,'GenSR'!N652),0)+IF(ISNUMBER('GenSR'!O652),INDEX('913'!$J$6:$J$1205,'GenSR'!O652),0))^2)/S646))</f>
        <v>0</v>
      </c>
      <c r="U646" s="26">
        <f>100*('GenSR'!AO652*'935'!Q595*T646)/'11'!B$17</f>
        <v>0</v>
      </c>
      <c r="V646" s="26">
        <f>100*'GenSR'!AN652/'11'!B$17</f>
        <v>0</v>
      </c>
      <c r="W646" s="26">
        <f>100*('GenSR'!AO652*T646)/'11'!D$17</f>
        <v>0</v>
      </c>
      <c r="X646" s="26">
        <f>100/'11'!B$17*'GenAgg'!E$27*'GenVol'!F607</f>
        <v>0</v>
      </c>
      <c r="Y646" s="26">
        <f>IF('GenVol'!B607=0,0,(1-B646/'GenVol'!B607)*(V646+IF('935'!Q595=0,0,(W646*'935'!Q595*('11'!D$17-'935'!Y595)/('11'!B$17-'935'!X595)))))</f>
        <v>0</v>
      </c>
      <c r="Z646" s="6">
        <f>IF('GenVol'!B607=0,1,B646/'GenVol'!B607)*W646</f>
        <v>0</v>
      </c>
      <c r="AA646" s="26">
        <f>IF('GenVol'!B607=0,1,B646/'GenVol'!B607)*V646</f>
        <v>0</v>
      </c>
      <c r="AB646" s="26">
        <f>X646+AA646</f>
        <v>0</v>
      </c>
      <c r="AC646" s="24">
        <f>'11'!D$17-'935'!Y595</f>
        <v>0</v>
      </c>
      <c r="AD646" s="24">
        <f>(P646+Q646)*'GenVol'!B607</f>
        <v>0</v>
      </c>
      <c r="AE646" s="10"/>
    </row>
    <row r="647" spans="1:31">
      <c r="A647" s="21">
        <v>590</v>
      </c>
      <c r="B647" s="24">
        <f>'GenVol'!B608-('935'!T596*(1-'935'!X596/'11'!B$17))</f>
        <v>0</v>
      </c>
      <c r="C647" s="6">
        <f>MAX('11'!$C$45+0,MIN('935'!L596+0,'11'!$C$40+0))</f>
        <v>0</v>
      </c>
      <c r="D647" s="6">
        <f>MAX('11'!$D$45+0,MIN('935'!M596+0,'11'!$D$40+0))</f>
        <v>0</v>
      </c>
      <c r="E647" s="6">
        <f>MAX('11'!$E$45+0,MIN('935'!N596+0,'11'!$E$40+0))</f>
        <v>0</v>
      </c>
      <c r="F647" s="6">
        <f>MAX('11'!$F$45+0,MIN('935'!O596+0,'11'!$F$40+0))</f>
        <v>0</v>
      </c>
      <c r="G647" s="6">
        <f>MAX('11'!$G$45+0,MIN('935'!P596+0,'11'!$G$40+0))</f>
        <v>0</v>
      </c>
      <c r="H647" s="6">
        <f>IF('935'!$K596=1000,'Fixed'!$M$636*'Fixed'!$F607/(1+'11'!$C$12)*$C647,0)</f>
        <v>0</v>
      </c>
      <c r="I647" s="6">
        <f>IF(MOD('935'!$K596,1000)=100,'Fixed'!$N$636*'Fixed'!$F607/(1+'11'!$D$12)*$D647,0)</f>
        <v>0</v>
      </c>
      <c r="J647" s="6">
        <f>IF(MOD('935'!$K596,100)=10,'Fixed'!$O$636*'Fixed'!$F607/(1+'11'!$E$12)*$E647,0)</f>
        <v>0</v>
      </c>
      <c r="K647" s="6">
        <f>IF(AND(MOD('935'!$K596,10)&gt;0,MOD('935'!$K596,1000)&gt;1),'Fixed'!$P$636*'Fixed'!$F607/(1+'11'!$F$12)*$F647,0)</f>
        <v>0</v>
      </c>
      <c r="L647" s="6">
        <f>IF(MOD('935'!$K596,1000)=1,'Fixed'!$Q$636*'Fixed'!$F607/(1+'11'!$G$12)*$G647,0)</f>
        <v>0</v>
      </c>
      <c r="M647" s="6">
        <f>IF('935'!$K596&gt;1000,'Fixed'!$M$636*'GenVol'!$F608*$C647,0)</f>
        <v>0</v>
      </c>
      <c r="N647" s="6">
        <f>IF(MOD('935'!$K596,1000)&gt;100,'Fixed'!$N$636*'GenVol'!$F608*$D647,0)</f>
        <v>0</v>
      </c>
      <c r="O647" s="6">
        <f>IF(MOD('935'!$K596,100)&gt;10,'Fixed'!$O$636*'GenVol'!$F608*$E647,0)</f>
        <v>0</v>
      </c>
      <c r="P647" s="6">
        <f>$H647+$I647+$J647+$K647+$L647</f>
        <v>0</v>
      </c>
      <c r="Q647" s="6">
        <f>$M647+$N647+$O647</f>
        <v>0</v>
      </c>
      <c r="R647" s="26">
        <f>100/'11'!B$17*'Fixed'!E607*('Fixed'!E$1278+'Fixed'!F$1278)</f>
        <v>0</v>
      </c>
      <c r="S647" s="24">
        <f>0-IF(ISNUMBER('GenSR'!H653),INDEX('913'!$I$6:$I$1205,'GenSR'!H653),0)-IF(ISNUMBER('GenSR'!I653),INDEX('913'!$I$6:$I$1205,'GenSR'!I653),0)-IF(ISNUMBER('GenSR'!J653),INDEX('913'!$I$6:$I$1205,'GenSR'!J653),0)-IF(ISNUMBER('GenSR'!K653),INDEX('913'!$I$6:$I$1205,'GenSR'!K653),0)-IF(ISNUMBER('GenSR'!L653),INDEX('913'!$I$6:$I$1205,'GenSR'!L653),0)-IF(ISNUMBER('GenSR'!M653),INDEX('913'!$I$6:$I$1205,'GenSR'!M653),0)-IF(ISNUMBER('GenSR'!N653),INDEX('913'!$I$6:$I$1205,'GenSR'!N653),0)-IF(ISNUMBER('GenSR'!O653),INDEX('913'!$I$6:$I$1205,'GenSR'!O653),0)</f>
        <v>0</v>
      </c>
      <c r="T647" s="6">
        <f>IF(S647=0,1,MAX(1,SQRT(S647^2+(IF(ISNUMBER('GenSR'!H653),INDEX('913'!$J$6:$J$1205,'GenSR'!H653),0)+IF(ISNUMBER('GenSR'!I653),INDEX('913'!$J$6:$J$1205,'GenSR'!I653),0)+IF(ISNUMBER('GenSR'!J653),INDEX('913'!$J$6:$J$1205,'GenSR'!J653),0)+IF(ISNUMBER('GenSR'!K653),INDEX('913'!$J$6:$J$1205,'GenSR'!K653),0)+IF(ISNUMBER('GenSR'!L653),INDEX('913'!$J$6:$J$1205,'GenSR'!L653),0)+IF(ISNUMBER('GenSR'!M653),INDEX('913'!$J$6:$J$1205,'GenSR'!M653),0)+IF(ISNUMBER('GenSR'!N653),INDEX('913'!$J$6:$J$1205,'GenSR'!N653),0)+IF(ISNUMBER('GenSR'!O653),INDEX('913'!$J$6:$J$1205,'GenSR'!O653),0))^2)/S647))</f>
        <v>0</v>
      </c>
      <c r="U647" s="26">
        <f>100*('GenSR'!AO653*'935'!Q596*T647)/'11'!B$17</f>
        <v>0</v>
      </c>
      <c r="V647" s="26">
        <f>100*'GenSR'!AN653/'11'!B$17</f>
        <v>0</v>
      </c>
      <c r="W647" s="26">
        <f>100*('GenSR'!AO653*T647)/'11'!D$17</f>
        <v>0</v>
      </c>
      <c r="X647" s="26">
        <f>100/'11'!B$17*'GenAgg'!E$27*'GenVol'!F608</f>
        <v>0</v>
      </c>
      <c r="Y647" s="26">
        <f>IF('GenVol'!B608=0,0,(1-B647/'GenVol'!B608)*(V647+IF('935'!Q596=0,0,(W647*'935'!Q596*('11'!D$17-'935'!Y596)/('11'!B$17-'935'!X596)))))</f>
        <v>0</v>
      </c>
      <c r="Z647" s="6">
        <f>IF('GenVol'!B608=0,1,B647/'GenVol'!B608)*W647</f>
        <v>0</v>
      </c>
      <c r="AA647" s="26">
        <f>IF('GenVol'!B608=0,1,B647/'GenVol'!B608)*V647</f>
        <v>0</v>
      </c>
      <c r="AB647" s="26">
        <f>X647+AA647</f>
        <v>0</v>
      </c>
      <c r="AC647" s="24">
        <f>'11'!D$17-'935'!Y596</f>
        <v>0</v>
      </c>
      <c r="AD647" s="24">
        <f>(P647+Q647)*'GenVol'!B608</f>
        <v>0</v>
      </c>
      <c r="AE647" s="10"/>
    </row>
    <row r="648" spans="1:31">
      <c r="A648" s="21">
        <v>591</v>
      </c>
      <c r="B648" s="24">
        <f>'GenVol'!B609-('935'!T597*(1-'935'!X597/'11'!B$17))</f>
        <v>0</v>
      </c>
      <c r="C648" s="6">
        <f>MAX('11'!$C$45+0,MIN('935'!L597+0,'11'!$C$40+0))</f>
        <v>0</v>
      </c>
      <c r="D648" s="6">
        <f>MAX('11'!$D$45+0,MIN('935'!M597+0,'11'!$D$40+0))</f>
        <v>0</v>
      </c>
      <c r="E648" s="6">
        <f>MAX('11'!$E$45+0,MIN('935'!N597+0,'11'!$E$40+0))</f>
        <v>0</v>
      </c>
      <c r="F648" s="6">
        <f>MAX('11'!$F$45+0,MIN('935'!O597+0,'11'!$F$40+0))</f>
        <v>0</v>
      </c>
      <c r="G648" s="6">
        <f>MAX('11'!$G$45+0,MIN('935'!P597+0,'11'!$G$40+0))</f>
        <v>0</v>
      </c>
      <c r="H648" s="6">
        <f>IF('935'!$K597=1000,'Fixed'!$M$636*'Fixed'!$F608/(1+'11'!$C$12)*$C648,0)</f>
        <v>0</v>
      </c>
      <c r="I648" s="6">
        <f>IF(MOD('935'!$K597,1000)=100,'Fixed'!$N$636*'Fixed'!$F608/(1+'11'!$D$12)*$D648,0)</f>
        <v>0</v>
      </c>
      <c r="J648" s="6">
        <f>IF(MOD('935'!$K597,100)=10,'Fixed'!$O$636*'Fixed'!$F608/(1+'11'!$E$12)*$E648,0)</f>
        <v>0</v>
      </c>
      <c r="K648" s="6">
        <f>IF(AND(MOD('935'!$K597,10)&gt;0,MOD('935'!$K597,1000)&gt;1),'Fixed'!$P$636*'Fixed'!$F608/(1+'11'!$F$12)*$F648,0)</f>
        <v>0</v>
      </c>
      <c r="L648" s="6">
        <f>IF(MOD('935'!$K597,1000)=1,'Fixed'!$Q$636*'Fixed'!$F608/(1+'11'!$G$12)*$G648,0)</f>
        <v>0</v>
      </c>
      <c r="M648" s="6">
        <f>IF('935'!$K597&gt;1000,'Fixed'!$M$636*'GenVol'!$F609*$C648,0)</f>
        <v>0</v>
      </c>
      <c r="N648" s="6">
        <f>IF(MOD('935'!$K597,1000)&gt;100,'Fixed'!$N$636*'GenVol'!$F609*$D648,0)</f>
        <v>0</v>
      </c>
      <c r="O648" s="6">
        <f>IF(MOD('935'!$K597,100)&gt;10,'Fixed'!$O$636*'GenVol'!$F609*$E648,0)</f>
        <v>0</v>
      </c>
      <c r="P648" s="6">
        <f>$H648+$I648+$J648+$K648+$L648</f>
        <v>0</v>
      </c>
      <c r="Q648" s="6">
        <f>$M648+$N648+$O648</f>
        <v>0</v>
      </c>
      <c r="R648" s="26">
        <f>100/'11'!B$17*'Fixed'!E608*('Fixed'!E$1278+'Fixed'!F$1278)</f>
        <v>0</v>
      </c>
      <c r="S648" s="24">
        <f>0-IF(ISNUMBER('GenSR'!H654),INDEX('913'!$I$6:$I$1205,'GenSR'!H654),0)-IF(ISNUMBER('GenSR'!I654),INDEX('913'!$I$6:$I$1205,'GenSR'!I654),0)-IF(ISNUMBER('GenSR'!J654),INDEX('913'!$I$6:$I$1205,'GenSR'!J654),0)-IF(ISNUMBER('GenSR'!K654),INDEX('913'!$I$6:$I$1205,'GenSR'!K654),0)-IF(ISNUMBER('GenSR'!L654),INDEX('913'!$I$6:$I$1205,'GenSR'!L654),0)-IF(ISNUMBER('GenSR'!M654),INDEX('913'!$I$6:$I$1205,'GenSR'!M654),0)-IF(ISNUMBER('GenSR'!N654),INDEX('913'!$I$6:$I$1205,'GenSR'!N654),0)-IF(ISNUMBER('GenSR'!O654),INDEX('913'!$I$6:$I$1205,'GenSR'!O654),0)</f>
        <v>0</v>
      </c>
      <c r="T648" s="6">
        <f>IF(S648=0,1,MAX(1,SQRT(S648^2+(IF(ISNUMBER('GenSR'!H654),INDEX('913'!$J$6:$J$1205,'GenSR'!H654),0)+IF(ISNUMBER('GenSR'!I654),INDEX('913'!$J$6:$J$1205,'GenSR'!I654),0)+IF(ISNUMBER('GenSR'!J654),INDEX('913'!$J$6:$J$1205,'GenSR'!J654),0)+IF(ISNUMBER('GenSR'!K654),INDEX('913'!$J$6:$J$1205,'GenSR'!K654),0)+IF(ISNUMBER('GenSR'!L654),INDEX('913'!$J$6:$J$1205,'GenSR'!L654),0)+IF(ISNUMBER('GenSR'!M654),INDEX('913'!$J$6:$J$1205,'GenSR'!M654),0)+IF(ISNUMBER('GenSR'!N654),INDEX('913'!$J$6:$J$1205,'GenSR'!N654),0)+IF(ISNUMBER('GenSR'!O654),INDEX('913'!$J$6:$J$1205,'GenSR'!O654),0))^2)/S648))</f>
        <v>0</v>
      </c>
      <c r="U648" s="26">
        <f>100*('GenSR'!AO654*'935'!Q597*T648)/'11'!B$17</f>
        <v>0</v>
      </c>
      <c r="V648" s="26">
        <f>100*'GenSR'!AN654/'11'!B$17</f>
        <v>0</v>
      </c>
      <c r="W648" s="26">
        <f>100*('GenSR'!AO654*T648)/'11'!D$17</f>
        <v>0</v>
      </c>
      <c r="X648" s="26">
        <f>100/'11'!B$17*'GenAgg'!E$27*'GenVol'!F609</f>
        <v>0</v>
      </c>
      <c r="Y648" s="26">
        <f>IF('GenVol'!B609=0,0,(1-B648/'GenVol'!B609)*(V648+IF('935'!Q597=0,0,(W648*'935'!Q597*('11'!D$17-'935'!Y597)/('11'!B$17-'935'!X597)))))</f>
        <v>0</v>
      </c>
      <c r="Z648" s="6">
        <f>IF('GenVol'!B609=0,1,B648/'GenVol'!B609)*W648</f>
        <v>0</v>
      </c>
      <c r="AA648" s="26">
        <f>IF('GenVol'!B609=0,1,B648/'GenVol'!B609)*V648</f>
        <v>0</v>
      </c>
      <c r="AB648" s="26">
        <f>X648+AA648</f>
        <v>0</v>
      </c>
      <c r="AC648" s="24">
        <f>'11'!D$17-'935'!Y597</f>
        <v>0</v>
      </c>
      <c r="AD648" s="24">
        <f>(P648+Q648)*'GenVol'!B609</f>
        <v>0</v>
      </c>
      <c r="AE648" s="10"/>
    </row>
    <row r="649" spans="1:31">
      <c r="A649" s="21">
        <v>592</v>
      </c>
      <c r="B649" s="24">
        <f>'GenVol'!B610-('935'!T598*(1-'935'!X598/'11'!B$17))</f>
        <v>0</v>
      </c>
      <c r="C649" s="6">
        <f>MAX('11'!$C$45+0,MIN('935'!L598+0,'11'!$C$40+0))</f>
        <v>0</v>
      </c>
      <c r="D649" s="6">
        <f>MAX('11'!$D$45+0,MIN('935'!M598+0,'11'!$D$40+0))</f>
        <v>0</v>
      </c>
      <c r="E649" s="6">
        <f>MAX('11'!$E$45+0,MIN('935'!N598+0,'11'!$E$40+0))</f>
        <v>0</v>
      </c>
      <c r="F649" s="6">
        <f>MAX('11'!$F$45+0,MIN('935'!O598+0,'11'!$F$40+0))</f>
        <v>0</v>
      </c>
      <c r="G649" s="6">
        <f>MAX('11'!$G$45+0,MIN('935'!P598+0,'11'!$G$40+0))</f>
        <v>0</v>
      </c>
      <c r="H649" s="6">
        <f>IF('935'!$K598=1000,'Fixed'!$M$636*'Fixed'!$F609/(1+'11'!$C$12)*$C649,0)</f>
        <v>0</v>
      </c>
      <c r="I649" s="6">
        <f>IF(MOD('935'!$K598,1000)=100,'Fixed'!$N$636*'Fixed'!$F609/(1+'11'!$D$12)*$D649,0)</f>
        <v>0</v>
      </c>
      <c r="J649" s="6">
        <f>IF(MOD('935'!$K598,100)=10,'Fixed'!$O$636*'Fixed'!$F609/(1+'11'!$E$12)*$E649,0)</f>
        <v>0</v>
      </c>
      <c r="K649" s="6">
        <f>IF(AND(MOD('935'!$K598,10)&gt;0,MOD('935'!$K598,1000)&gt;1),'Fixed'!$P$636*'Fixed'!$F609/(1+'11'!$F$12)*$F649,0)</f>
        <v>0</v>
      </c>
      <c r="L649" s="6">
        <f>IF(MOD('935'!$K598,1000)=1,'Fixed'!$Q$636*'Fixed'!$F609/(1+'11'!$G$12)*$G649,0)</f>
        <v>0</v>
      </c>
      <c r="M649" s="6">
        <f>IF('935'!$K598&gt;1000,'Fixed'!$M$636*'GenVol'!$F610*$C649,0)</f>
        <v>0</v>
      </c>
      <c r="N649" s="6">
        <f>IF(MOD('935'!$K598,1000)&gt;100,'Fixed'!$N$636*'GenVol'!$F610*$D649,0)</f>
        <v>0</v>
      </c>
      <c r="O649" s="6">
        <f>IF(MOD('935'!$K598,100)&gt;10,'Fixed'!$O$636*'GenVol'!$F610*$E649,0)</f>
        <v>0</v>
      </c>
      <c r="P649" s="6">
        <f>$H649+$I649+$J649+$K649+$L649</f>
        <v>0</v>
      </c>
      <c r="Q649" s="6">
        <f>$M649+$N649+$O649</f>
        <v>0</v>
      </c>
      <c r="R649" s="26">
        <f>100/'11'!B$17*'Fixed'!E609*('Fixed'!E$1278+'Fixed'!F$1278)</f>
        <v>0</v>
      </c>
      <c r="S649" s="24">
        <f>0-IF(ISNUMBER('GenSR'!H655),INDEX('913'!$I$6:$I$1205,'GenSR'!H655),0)-IF(ISNUMBER('GenSR'!I655),INDEX('913'!$I$6:$I$1205,'GenSR'!I655),0)-IF(ISNUMBER('GenSR'!J655),INDEX('913'!$I$6:$I$1205,'GenSR'!J655),0)-IF(ISNUMBER('GenSR'!K655),INDEX('913'!$I$6:$I$1205,'GenSR'!K655),0)-IF(ISNUMBER('GenSR'!L655),INDEX('913'!$I$6:$I$1205,'GenSR'!L655),0)-IF(ISNUMBER('GenSR'!M655),INDEX('913'!$I$6:$I$1205,'GenSR'!M655),0)-IF(ISNUMBER('GenSR'!N655),INDEX('913'!$I$6:$I$1205,'GenSR'!N655),0)-IF(ISNUMBER('GenSR'!O655),INDEX('913'!$I$6:$I$1205,'GenSR'!O655),0)</f>
        <v>0</v>
      </c>
      <c r="T649" s="6">
        <f>IF(S649=0,1,MAX(1,SQRT(S649^2+(IF(ISNUMBER('GenSR'!H655),INDEX('913'!$J$6:$J$1205,'GenSR'!H655),0)+IF(ISNUMBER('GenSR'!I655),INDEX('913'!$J$6:$J$1205,'GenSR'!I655),0)+IF(ISNUMBER('GenSR'!J655),INDEX('913'!$J$6:$J$1205,'GenSR'!J655),0)+IF(ISNUMBER('GenSR'!K655),INDEX('913'!$J$6:$J$1205,'GenSR'!K655),0)+IF(ISNUMBER('GenSR'!L655),INDEX('913'!$J$6:$J$1205,'GenSR'!L655),0)+IF(ISNUMBER('GenSR'!M655),INDEX('913'!$J$6:$J$1205,'GenSR'!M655),0)+IF(ISNUMBER('GenSR'!N655),INDEX('913'!$J$6:$J$1205,'GenSR'!N655),0)+IF(ISNUMBER('GenSR'!O655),INDEX('913'!$J$6:$J$1205,'GenSR'!O655),0))^2)/S649))</f>
        <v>0</v>
      </c>
      <c r="U649" s="26">
        <f>100*('GenSR'!AO655*'935'!Q598*T649)/'11'!B$17</f>
        <v>0</v>
      </c>
      <c r="V649" s="26">
        <f>100*'GenSR'!AN655/'11'!B$17</f>
        <v>0</v>
      </c>
      <c r="W649" s="26">
        <f>100*('GenSR'!AO655*T649)/'11'!D$17</f>
        <v>0</v>
      </c>
      <c r="X649" s="26">
        <f>100/'11'!B$17*'GenAgg'!E$27*'GenVol'!F610</f>
        <v>0</v>
      </c>
      <c r="Y649" s="26">
        <f>IF('GenVol'!B610=0,0,(1-B649/'GenVol'!B610)*(V649+IF('935'!Q598=0,0,(W649*'935'!Q598*('11'!D$17-'935'!Y598)/('11'!B$17-'935'!X598)))))</f>
        <v>0</v>
      </c>
      <c r="Z649" s="6">
        <f>IF('GenVol'!B610=0,1,B649/'GenVol'!B610)*W649</f>
        <v>0</v>
      </c>
      <c r="AA649" s="26">
        <f>IF('GenVol'!B610=0,1,B649/'GenVol'!B610)*V649</f>
        <v>0</v>
      </c>
      <c r="AB649" s="26">
        <f>X649+AA649</f>
        <v>0</v>
      </c>
      <c r="AC649" s="24">
        <f>'11'!D$17-'935'!Y598</f>
        <v>0</v>
      </c>
      <c r="AD649" s="24">
        <f>(P649+Q649)*'GenVol'!B610</f>
        <v>0</v>
      </c>
      <c r="AE649" s="10"/>
    </row>
    <row r="650" spans="1:31">
      <c r="A650" s="21">
        <v>593</v>
      </c>
      <c r="B650" s="24">
        <f>'GenVol'!B611-('935'!T599*(1-'935'!X599/'11'!B$17))</f>
        <v>0</v>
      </c>
      <c r="C650" s="6">
        <f>MAX('11'!$C$45+0,MIN('935'!L599+0,'11'!$C$40+0))</f>
        <v>0</v>
      </c>
      <c r="D650" s="6">
        <f>MAX('11'!$D$45+0,MIN('935'!M599+0,'11'!$D$40+0))</f>
        <v>0</v>
      </c>
      <c r="E650" s="6">
        <f>MAX('11'!$E$45+0,MIN('935'!N599+0,'11'!$E$40+0))</f>
        <v>0</v>
      </c>
      <c r="F650" s="6">
        <f>MAX('11'!$F$45+0,MIN('935'!O599+0,'11'!$F$40+0))</f>
        <v>0</v>
      </c>
      <c r="G650" s="6">
        <f>MAX('11'!$G$45+0,MIN('935'!P599+0,'11'!$G$40+0))</f>
        <v>0</v>
      </c>
      <c r="H650" s="6">
        <f>IF('935'!$K599=1000,'Fixed'!$M$636*'Fixed'!$F610/(1+'11'!$C$12)*$C650,0)</f>
        <v>0</v>
      </c>
      <c r="I650" s="6">
        <f>IF(MOD('935'!$K599,1000)=100,'Fixed'!$N$636*'Fixed'!$F610/(1+'11'!$D$12)*$D650,0)</f>
        <v>0</v>
      </c>
      <c r="J650" s="6">
        <f>IF(MOD('935'!$K599,100)=10,'Fixed'!$O$636*'Fixed'!$F610/(1+'11'!$E$12)*$E650,0)</f>
        <v>0</v>
      </c>
      <c r="K650" s="6">
        <f>IF(AND(MOD('935'!$K599,10)&gt;0,MOD('935'!$K599,1000)&gt;1),'Fixed'!$P$636*'Fixed'!$F610/(1+'11'!$F$12)*$F650,0)</f>
        <v>0</v>
      </c>
      <c r="L650" s="6">
        <f>IF(MOD('935'!$K599,1000)=1,'Fixed'!$Q$636*'Fixed'!$F610/(1+'11'!$G$12)*$G650,0)</f>
        <v>0</v>
      </c>
      <c r="M650" s="6">
        <f>IF('935'!$K599&gt;1000,'Fixed'!$M$636*'GenVol'!$F611*$C650,0)</f>
        <v>0</v>
      </c>
      <c r="N650" s="6">
        <f>IF(MOD('935'!$K599,1000)&gt;100,'Fixed'!$N$636*'GenVol'!$F611*$D650,0)</f>
        <v>0</v>
      </c>
      <c r="O650" s="6">
        <f>IF(MOD('935'!$K599,100)&gt;10,'Fixed'!$O$636*'GenVol'!$F611*$E650,0)</f>
        <v>0</v>
      </c>
      <c r="P650" s="6">
        <f>$H650+$I650+$J650+$K650+$L650</f>
        <v>0</v>
      </c>
      <c r="Q650" s="6">
        <f>$M650+$N650+$O650</f>
        <v>0</v>
      </c>
      <c r="R650" s="26">
        <f>100/'11'!B$17*'Fixed'!E610*('Fixed'!E$1278+'Fixed'!F$1278)</f>
        <v>0</v>
      </c>
      <c r="S650" s="24">
        <f>0-IF(ISNUMBER('GenSR'!H656),INDEX('913'!$I$6:$I$1205,'GenSR'!H656),0)-IF(ISNUMBER('GenSR'!I656),INDEX('913'!$I$6:$I$1205,'GenSR'!I656),0)-IF(ISNUMBER('GenSR'!J656),INDEX('913'!$I$6:$I$1205,'GenSR'!J656),0)-IF(ISNUMBER('GenSR'!K656),INDEX('913'!$I$6:$I$1205,'GenSR'!K656),0)-IF(ISNUMBER('GenSR'!L656),INDEX('913'!$I$6:$I$1205,'GenSR'!L656),0)-IF(ISNUMBER('GenSR'!M656),INDEX('913'!$I$6:$I$1205,'GenSR'!M656),0)-IF(ISNUMBER('GenSR'!N656),INDEX('913'!$I$6:$I$1205,'GenSR'!N656),0)-IF(ISNUMBER('GenSR'!O656),INDEX('913'!$I$6:$I$1205,'GenSR'!O656),0)</f>
        <v>0</v>
      </c>
      <c r="T650" s="6">
        <f>IF(S650=0,1,MAX(1,SQRT(S650^2+(IF(ISNUMBER('GenSR'!H656),INDEX('913'!$J$6:$J$1205,'GenSR'!H656),0)+IF(ISNUMBER('GenSR'!I656),INDEX('913'!$J$6:$J$1205,'GenSR'!I656),0)+IF(ISNUMBER('GenSR'!J656),INDEX('913'!$J$6:$J$1205,'GenSR'!J656),0)+IF(ISNUMBER('GenSR'!K656),INDEX('913'!$J$6:$J$1205,'GenSR'!K656),0)+IF(ISNUMBER('GenSR'!L656),INDEX('913'!$J$6:$J$1205,'GenSR'!L656),0)+IF(ISNUMBER('GenSR'!M656),INDEX('913'!$J$6:$J$1205,'GenSR'!M656),0)+IF(ISNUMBER('GenSR'!N656),INDEX('913'!$J$6:$J$1205,'GenSR'!N656),0)+IF(ISNUMBER('GenSR'!O656),INDEX('913'!$J$6:$J$1205,'GenSR'!O656),0))^2)/S650))</f>
        <v>0</v>
      </c>
      <c r="U650" s="26">
        <f>100*('GenSR'!AO656*'935'!Q599*T650)/'11'!B$17</f>
        <v>0</v>
      </c>
      <c r="V650" s="26">
        <f>100*'GenSR'!AN656/'11'!B$17</f>
        <v>0</v>
      </c>
      <c r="W650" s="26">
        <f>100*('GenSR'!AO656*T650)/'11'!D$17</f>
        <v>0</v>
      </c>
      <c r="X650" s="26">
        <f>100/'11'!B$17*'GenAgg'!E$27*'GenVol'!F611</f>
        <v>0</v>
      </c>
      <c r="Y650" s="26">
        <f>IF('GenVol'!B611=0,0,(1-B650/'GenVol'!B611)*(V650+IF('935'!Q599=0,0,(W650*'935'!Q599*('11'!D$17-'935'!Y599)/('11'!B$17-'935'!X599)))))</f>
        <v>0</v>
      </c>
      <c r="Z650" s="6">
        <f>IF('GenVol'!B611=0,1,B650/'GenVol'!B611)*W650</f>
        <v>0</v>
      </c>
      <c r="AA650" s="26">
        <f>IF('GenVol'!B611=0,1,B650/'GenVol'!B611)*V650</f>
        <v>0</v>
      </c>
      <c r="AB650" s="26">
        <f>X650+AA650</f>
        <v>0</v>
      </c>
      <c r="AC650" s="24">
        <f>'11'!D$17-'935'!Y599</f>
        <v>0</v>
      </c>
      <c r="AD650" s="24">
        <f>(P650+Q650)*'GenVol'!B611</f>
        <v>0</v>
      </c>
      <c r="AE650" s="10"/>
    </row>
    <row r="651" spans="1:31">
      <c r="A651" s="21">
        <v>594</v>
      </c>
      <c r="B651" s="24">
        <f>'GenVol'!B612-('935'!T600*(1-'935'!X600/'11'!B$17))</f>
        <v>0</v>
      </c>
      <c r="C651" s="6">
        <f>MAX('11'!$C$45+0,MIN('935'!L600+0,'11'!$C$40+0))</f>
        <v>0</v>
      </c>
      <c r="D651" s="6">
        <f>MAX('11'!$D$45+0,MIN('935'!M600+0,'11'!$D$40+0))</f>
        <v>0</v>
      </c>
      <c r="E651" s="6">
        <f>MAX('11'!$E$45+0,MIN('935'!N600+0,'11'!$E$40+0))</f>
        <v>0</v>
      </c>
      <c r="F651" s="6">
        <f>MAX('11'!$F$45+0,MIN('935'!O600+0,'11'!$F$40+0))</f>
        <v>0</v>
      </c>
      <c r="G651" s="6">
        <f>MAX('11'!$G$45+0,MIN('935'!P600+0,'11'!$G$40+0))</f>
        <v>0</v>
      </c>
      <c r="H651" s="6">
        <f>IF('935'!$K600=1000,'Fixed'!$M$636*'Fixed'!$F611/(1+'11'!$C$12)*$C651,0)</f>
        <v>0</v>
      </c>
      <c r="I651" s="6">
        <f>IF(MOD('935'!$K600,1000)=100,'Fixed'!$N$636*'Fixed'!$F611/(1+'11'!$D$12)*$D651,0)</f>
        <v>0</v>
      </c>
      <c r="J651" s="6">
        <f>IF(MOD('935'!$K600,100)=10,'Fixed'!$O$636*'Fixed'!$F611/(1+'11'!$E$12)*$E651,0)</f>
        <v>0</v>
      </c>
      <c r="K651" s="6">
        <f>IF(AND(MOD('935'!$K600,10)&gt;0,MOD('935'!$K600,1000)&gt;1),'Fixed'!$P$636*'Fixed'!$F611/(1+'11'!$F$12)*$F651,0)</f>
        <v>0</v>
      </c>
      <c r="L651" s="6">
        <f>IF(MOD('935'!$K600,1000)=1,'Fixed'!$Q$636*'Fixed'!$F611/(1+'11'!$G$12)*$G651,0)</f>
        <v>0</v>
      </c>
      <c r="M651" s="6">
        <f>IF('935'!$K600&gt;1000,'Fixed'!$M$636*'GenVol'!$F612*$C651,0)</f>
        <v>0</v>
      </c>
      <c r="N651" s="6">
        <f>IF(MOD('935'!$K600,1000)&gt;100,'Fixed'!$N$636*'GenVol'!$F612*$D651,0)</f>
        <v>0</v>
      </c>
      <c r="O651" s="6">
        <f>IF(MOD('935'!$K600,100)&gt;10,'Fixed'!$O$636*'GenVol'!$F612*$E651,0)</f>
        <v>0</v>
      </c>
      <c r="P651" s="6">
        <f>$H651+$I651+$J651+$K651+$L651</f>
        <v>0</v>
      </c>
      <c r="Q651" s="6">
        <f>$M651+$N651+$O651</f>
        <v>0</v>
      </c>
      <c r="R651" s="26">
        <f>100/'11'!B$17*'Fixed'!E611*('Fixed'!E$1278+'Fixed'!F$1278)</f>
        <v>0</v>
      </c>
      <c r="S651" s="24">
        <f>0-IF(ISNUMBER('GenSR'!H657),INDEX('913'!$I$6:$I$1205,'GenSR'!H657),0)-IF(ISNUMBER('GenSR'!I657),INDEX('913'!$I$6:$I$1205,'GenSR'!I657),0)-IF(ISNUMBER('GenSR'!J657),INDEX('913'!$I$6:$I$1205,'GenSR'!J657),0)-IF(ISNUMBER('GenSR'!K657),INDEX('913'!$I$6:$I$1205,'GenSR'!K657),0)-IF(ISNUMBER('GenSR'!L657),INDEX('913'!$I$6:$I$1205,'GenSR'!L657),0)-IF(ISNUMBER('GenSR'!M657),INDEX('913'!$I$6:$I$1205,'GenSR'!M657),0)-IF(ISNUMBER('GenSR'!N657),INDEX('913'!$I$6:$I$1205,'GenSR'!N657),0)-IF(ISNUMBER('GenSR'!O657),INDEX('913'!$I$6:$I$1205,'GenSR'!O657),0)</f>
        <v>0</v>
      </c>
      <c r="T651" s="6">
        <f>IF(S651=0,1,MAX(1,SQRT(S651^2+(IF(ISNUMBER('GenSR'!H657),INDEX('913'!$J$6:$J$1205,'GenSR'!H657),0)+IF(ISNUMBER('GenSR'!I657),INDEX('913'!$J$6:$J$1205,'GenSR'!I657),0)+IF(ISNUMBER('GenSR'!J657),INDEX('913'!$J$6:$J$1205,'GenSR'!J657),0)+IF(ISNUMBER('GenSR'!K657),INDEX('913'!$J$6:$J$1205,'GenSR'!K657),0)+IF(ISNUMBER('GenSR'!L657),INDEX('913'!$J$6:$J$1205,'GenSR'!L657),0)+IF(ISNUMBER('GenSR'!M657),INDEX('913'!$J$6:$J$1205,'GenSR'!M657),0)+IF(ISNUMBER('GenSR'!N657),INDEX('913'!$J$6:$J$1205,'GenSR'!N657),0)+IF(ISNUMBER('GenSR'!O657),INDEX('913'!$J$6:$J$1205,'GenSR'!O657),0))^2)/S651))</f>
        <v>0</v>
      </c>
      <c r="U651" s="26">
        <f>100*('GenSR'!AO657*'935'!Q600*T651)/'11'!B$17</f>
        <v>0</v>
      </c>
      <c r="V651" s="26">
        <f>100*'GenSR'!AN657/'11'!B$17</f>
        <v>0</v>
      </c>
      <c r="W651" s="26">
        <f>100*('GenSR'!AO657*T651)/'11'!D$17</f>
        <v>0</v>
      </c>
      <c r="X651" s="26">
        <f>100/'11'!B$17*'GenAgg'!E$27*'GenVol'!F612</f>
        <v>0</v>
      </c>
      <c r="Y651" s="26">
        <f>IF('GenVol'!B612=0,0,(1-B651/'GenVol'!B612)*(V651+IF('935'!Q600=0,0,(W651*'935'!Q600*('11'!D$17-'935'!Y600)/('11'!B$17-'935'!X600)))))</f>
        <v>0</v>
      </c>
      <c r="Z651" s="6">
        <f>IF('GenVol'!B612=0,1,B651/'GenVol'!B612)*W651</f>
        <v>0</v>
      </c>
      <c r="AA651" s="26">
        <f>IF('GenVol'!B612=0,1,B651/'GenVol'!B612)*V651</f>
        <v>0</v>
      </c>
      <c r="AB651" s="26">
        <f>X651+AA651</f>
        <v>0</v>
      </c>
      <c r="AC651" s="24">
        <f>'11'!D$17-'935'!Y600</f>
        <v>0</v>
      </c>
      <c r="AD651" s="24">
        <f>(P651+Q651)*'GenVol'!B612</f>
        <v>0</v>
      </c>
      <c r="AE651" s="10"/>
    </row>
    <row r="652" spans="1:31">
      <c r="A652" s="21">
        <v>595</v>
      </c>
      <c r="B652" s="24">
        <f>'GenVol'!B613-('935'!T601*(1-'935'!X601/'11'!B$17))</f>
        <v>0</v>
      </c>
      <c r="C652" s="6">
        <f>MAX('11'!$C$45+0,MIN('935'!L601+0,'11'!$C$40+0))</f>
        <v>0</v>
      </c>
      <c r="D652" s="6">
        <f>MAX('11'!$D$45+0,MIN('935'!M601+0,'11'!$D$40+0))</f>
        <v>0</v>
      </c>
      <c r="E652" s="6">
        <f>MAX('11'!$E$45+0,MIN('935'!N601+0,'11'!$E$40+0))</f>
        <v>0</v>
      </c>
      <c r="F652" s="6">
        <f>MAX('11'!$F$45+0,MIN('935'!O601+0,'11'!$F$40+0))</f>
        <v>0</v>
      </c>
      <c r="G652" s="6">
        <f>MAX('11'!$G$45+0,MIN('935'!P601+0,'11'!$G$40+0))</f>
        <v>0</v>
      </c>
      <c r="H652" s="6">
        <f>IF('935'!$K601=1000,'Fixed'!$M$636*'Fixed'!$F612/(1+'11'!$C$12)*$C652,0)</f>
        <v>0</v>
      </c>
      <c r="I652" s="6">
        <f>IF(MOD('935'!$K601,1000)=100,'Fixed'!$N$636*'Fixed'!$F612/(1+'11'!$D$12)*$D652,0)</f>
        <v>0</v>
      </c>
      <c r="J652" s="6">
        <f>IF(MOD('935'!$K601,100)=10,'Fixed'!$O$636*'Fixed'!$F612/(1+'11'!$E$12)*$E652,0)</f>
        <v>0</v>
      </c>
      <c r="K652" s="6">
        <f>IF(AND(MOD('935'!$K601,10)&gt;0,MOD('935'!$K601,1000)&gt;1),'Fixed'!$P$636*'Fixed'!$F612/(1+'11'!$F$12)*$F652,0)</f>
        <v>0</v>
      </c>
      <c r="L652" s="6">
        <f>IF(MOD('935'!$K601,1000)=1,'Fixed'!$Q$636*'Fixed'!$F612/(1+'11'!$G$12)*$G652,0)</f>
        <v>0</v>
      </c>
      <c r="M652" s="6">
        <f>IF('935'!$K601&gt;1000,'Fixed'!$M$636*'GenVol'!$F613*$C652,0)</f>
        <v>0</v>
      </c>
      <c r="N652" s="6">
        <f>IF(MOD('935'!$K601,1000)&gt;100,'Fixed'!$N$636*'GenVol'!$F613*$D652,0)</f>
        <v>0</v>
      </c>
      <c r="O652" s="6">
        <f>IF(MOD('935'!$K601,100)&gt;10,'Fixed'!$O$636*'GenVol'!$F613*$E652,0)</f>
        <v>0</v>
      </c>
      <c r="P652" s="6">
        <f>$H652+$I652+$J652+$K652+$L652</f>
        <v>0</v>
      </c>
      <c r="Q652" s="6">
        <f>$M652+$N652+$O652</f>
        <v>0</v>
      </c>
      <c r="R652" s="26">
        <f>100/'11'!B$17*'Fixed'!E612*('Fixed'!E$1278+'Fixed'!F$1278)</f>
        <v>0</v>
      </c>
      <c r="S652" s="24">
        <f>0-IF(ISNUMBER('GenSR'!H658),INDEX('913'!$I$6:$I$1205,'GenSR'!H658),0)-IF(ISNUMBER('GenSR'!I658),INDEX('913'!$I$6:$I$1205,'GenSR'!I658),0)-IF(ISNUMBER('GenSR'!J658),INDEX('913'!$I$6:$I$1205,'GenSR'!J658),0)-IF(ISNUMBER('GenSR'!K658),INDEX('913'!$I$6:$I$1205,'GenSR'!K658),0)-IF(ISNUMBER('GenSR'!L658),INDEX('913'!$I$6:$I$1205,'GenSR'!L658),0)-IF(ISNUMBER('GenSR'!M658),INDEX('913'!$I$6:$I$1205,'GenSR'!M658),0)-IF(ISNUMBER('GenSR'!N658),INDEX('913'!$I$6:$I$1205,'GenSR'!N658),0)-IF(ISNUMBER('GenSR'!O658),INDEX('913'!$I$6:$I$1205,'GenSR'!O658),0)</f>
        <v>0</v>
      </c>
      <c r="T652" s="6">
        <f>IF(S652=0,1,MAX(1,SQRT(S652^2+(IF(ISNUMBER('GenSR'!H658),INDEX('913'!$J$6:$J$1205,'GenSR'!H658),0)+IF(ISNUMBER('GenSR'!I658),INDEX('913'!$J$6:$J$1205,'GenSR'!I658),0)+IF(ISNUMBER('GenSR'!J658),INDEX('913'!$J$6:$J$1205,'GenSR'!J658),0)+IF(ISNUMBER('GenSR'!K658),INDEX('913'!$J$6:$J$1205,'GenSR'!K658),0)+IF(ISNUMBER('GenSR'!L658),INDEX('913'!$J$6:$J$1205,'GenSR'!L658),0)+IF(ISNUMBER('GenSR'!M658),INDEX('913'!$J$6:$J$1205,'GenSR'!M658),0)+IF(ISNUMBER('GenSR'!N658),INDEX('913'!$J$6:$J$1205,'GenSR'!N658),0)+IF(ISNUMBER('GenSR'!O658),INDEX('913'!$J$6:$J$1205,'GenSR'!O658),0))^2)/S652))</f>
        <v>0</v>
      </c>
      <c r="U652" s="26">
        <f>100*('GenSR'!AO658*'935'!Q601*T652)/'11'!B$17</f>
        <v>0</v>
      </c>
      <c r="V652" s="26">
        <f>100*'GenSR'!AN658/'11'!B$17</f>
        <v>0</v>
      </c>
      <c r="W652" s="26">
        <f>100*('GenSR'!AO658*T652)/'11'!D$17</f>
        <v>0</v>
      </c>
      <c r="X652" s="26">
        <f>100/'11'!B$17*'GenAgg'!E$27*'GenVol'!F613</f>
        <v>0</v>
      </c>
      <c r="Y652" s="26">
        <f>IF('GenVol'!B613=0,0,(1-B652/'GenVol'!B613)*(V652+IF('935'!Q601=0,0,(W652*'935'!Q601*('11'!D$17-'935'!Y601)/('11'!B$17-'935'!X601)))))</f>
        <v>0</v>
      </c>
      <c r="Z652" s="6">
        <f>IF('GenVol'!B613=0,1,B652/'GenVol'!B613)*W652</f>
        <v>0</v>
      </c>
      <c r="AA652" s="26">
        <f>IF('GenVol'!B613=0,1,B652/'GenVol'!B613)*V652</f>
        <v>0</v>
      </c>
      <c r="AB652" s="26">
        <f>X652+AA652</f>
        <v>0</v>
      </c>
      <c r="AC652" s="24">
        <f>'11'!D$17-'935'!Y601</f>
        <v>0</v>
      </c>
      <c r="AD652" s="24">
        <f>(P652+Q652)*'GenVol'!B613</f>
        <v>0</v>
      </c>
      <c r="AE652" s="10"/>
    </row>
    <row r="653" spans="1:31">
      <c r="A653" s="21">
        <v>596</v>
      </c>
      <c r="B653" s="24">
        <f>'GenVol'!B614-('935'!T602*(1-'935'!X602/'11'!B$17))</f>
        <v>0</v>
      </c>
      <c r="C653" s="6">
        <f>MAX('11'!$C$45+0,MIN('935'!L602+0,'11'!$C$40+0))</f>
        <v>0</v>
      </c>
      <c r="D653" s="6">
        <f>MAX('11'!$D$45+0,MIN('935'!M602+0,'11'!$D$40+0))</f>
        <v>0</v>
      </c>
      <c r="E653" s="6">
        <f>MAX('11'!$E$45+0,MIN('935'!N602+0,'11'!$E$40+0))</f>
        <v>0</v>
      </c>
      <c r="F653" s="6">
        <f>MAX('11'!$F$45+0,MIN('935'!O602+0,'11'!$F$40+0))</f>
        <v>0</v>
      </c>
      <c r="G653" s="6">
        <f>MAX('11'!$G$45+0,MIN('935'!P602+0,'11'!$G$40+0))</f>
        <v>0</v>
      </c>
      <c r="H653" s="6">
        <f>IF('935'!$K602=1000,'Fixed'!$M$636*'Fixed'!$F613/(1+'11'!$C$12)*$C653,0)</f>
        <v>0</v>
      </c>
      <c r="I653" s="6">
        <f>IF(MOD('935'!$K602,1000)=100,'Fixed'!$N$636*'Fixed'!$F613/(1+'11'!$D$12)*$D653,0)</f>
        <v>0</v>
      </c>
      <c r="J653" s="6">
        <f>IF(MOD('935'!$K602,100)=10,'Fixed'!$O$636*'Fixed'!$F613/(1+'11'!$E$12)*$E653,0)</f>
        <v>0</v>
      </c>
      <c r="K653" s="6">
        <f>IF(AND(MOD('935'!$K602,10)&gt;0,MOD('935'!$K602,1000)&gt;1),'Fixed'!$P$636*'Fixed'!$F613/(1+'11'!$F$12)*$F653,0)</f>
        <v>0</v>
      </c>
      <c r="L653" s="6">
        <f>IF(MOD('935'!$K602,1000)=1,'Fixed'!$Q$636*'Fixed'!$F613/(1+'11'!$G$12)*$G653,0)</f>
        <v>0</v>
      </c>
      <c r="M653" s="6">
        <f>IF('935'!$K602&gt;1000,'Fixed'!$M$636*'GenVol'!$F614*$C653,0)</f>
        <v>0</v>
      </c>
      <c r="N653" s="6">
        <f>IF(MOD('935'!$K602,1000)&gt;100,'Fixed'!$N$636*'GenVol'!$F614*$D653,0)</f>
        <v>0</v>
      </c>
      <c r="O653" s="6">
        <f>IF(MOD('935'!$K602,100)&gt;10,'Fixed'!$O$636*'GenVol'!$F614*$E653,0)</f>
        <v>0</v>
      </c>
      <c r="P653" s="6">
        <f>$H653+$I653+$J653+$K653+$L653</f>
        <v>0</v>
      </c>
      <c r="Q653" s="6">
        <f>$M653+$N653+$O653</f>
        <v>0</v>
      </c>
      <c r="R653" s="26">
        <f>100/'11'!B$17*'Fixed'!E613*('Fixed'!E$1278+'Fixed'!F$1278)</f>
        <v>0</v>
      </c>
      <c r="S653" s="24">
        <f>0-IF(ISNUMBER('GenSR'!H659),INDEX('913'!$I$6:$I$1205,'GenSR'!H659),0)-IF(ISNUMBER('GenSR'!I659),INDEX('913'!$I$6:$I$1205,'GenSR'!I659),0)-IF(ISNUMBER('GenSR'!J659),INDEX('913'!$I$6:$I$1205,'GenSR'!J659),0)-IF(ISNUMBER('GenSR'!K659),INDEX('913'!$I$6:$I$1205,'GenSR'!K659),0)-IF(ISNUMBER('GenSR'!L659),INDEX('913'!$I$6:$I$1205,'GenSR'!L659),0)-IF(ISNUMBER('GenSR'!M659),INDEX('913'!$I$6:$I$1205,'GenSR'!M659),0)-IF(ISNUMBER('GenSR'!N659),INDEX('913'!$I$6:$I$1205,'GenSR'!N659),0)-IF(ISNUMBER('GenSR'!O659),INDEX('913'!$I$6:$I$1205,'GenSR'!O659),0)</f>
        <v>0</v>
      </c>
      <c r="T653" s="6">
        <f>IF(S653=0,1,MAX(1,SQRT(S653^2+(IF(ISNUMBER('GenSR'!H659),INDEX('913'!$J$6:$J$1205,'GenSR'!H659),0)+IF(ISNUMBER('GenSR'!I659),INDEX('913'!$J$6:$J$1205,'GenSR'!I659),0)+IF(ISNUMBER('GenSR'!J659),INDEX('913'!$J$6:$J$1205,'GenSR'!J659),0)+IF(ISNUMBER('GenSR'!K659),INDEX('913'!$J$6:$J$1205,'GenSR'!K659),0)+IF(ISNUMBER('GenSR'!L659),INDEX('913'!$J$6:$J$1205,'GenSR'!L659),0)+IF(ISNUMBER('GenSR'!M659),INDEX('913'!$J$6:$J$1205,'GenSR'!M659),0)+IF(ISNUMBER('GenSR'!N659),INDEX('913'!$J$6:$J$1205,'GenSR'!N659),0)+IF(ISNUMBER('GenSR'!O659),INDEX('913'!$J$6:$J$1205,'GenSR'!O659),0))^2)/S653))</f>
        <v>0</v>
      </c>
      <c r="U653" s="26">
        <f>100*('GenSR'!AO659*'935'!Q602*T653)/'11'!B$17</f>
        <v>0</v>
      </c>
      <c r="V653" s="26">
        <f>100*'GenSR'!AN659/'11'!B$17</f>
        <v>0</v>
      </c>
      <c r="W653" s="26">
        <f>100*('GenSR'!AO659*T653)/'11'!D$17</f>
        <v>0</v>
      </c>
      <c r="X653" s="26">
        <f>100/'11'!B$17*'GenAgg'!E$27*'GenVol'!F614</f>
        <v>0</v>
      </c>
      <c r="Y653" s="26">
        <f>IF('GenVol'!B614=0,0,(1-B653/'GenVol'!B614)*(V653+IF('935'!Q602=0,0,(W653*'935'!Q602*('11'!D$17-'935'!Y602)/('11'!B$17-'935'!X602)))))</f>
        <v>0</v>
      </c>
      <c r="Z653" s="6">
        <f>IF('GenVol'!B614=0,1,B653/'GenVol'!B614)*W653</f>
        <v>0</v>
      </c>
      <c r="AA653" s="26">
        <f>IF('GenVol'!B614=0,1,B653/'GenVol'!B614)*V653</f>
        <v>0</v>
      </c>
      <c r="AB653" s="26">
        <f>X653+AA653</f>
        <v>0</v>
      </c>
      <c r="AC653" s="24">
        <f>'11'!D$17-'935'!Y602</f>
        <v>0</v>
      </c>
      <c r="AD653" s="24">
        <f>(P653+Q653)*'GenVol'!B614</f>
        <v>0</v>
      </c>
      <c r="AE653" s="10"/>
    </row>
    <row r="654" spans="1:31">
      <c r="A654" s="21">
        <v>597</v>
      </c>
      <c r="B654" s="24">
        <f>'GenVol'!B615-('935'!T603*(1-'935'!X603/'11'!B$17))</f>
        <v>0</v>
      </c>
      <c r="C654" s="6">
        <f>MAX('11'!$C$45+0,MIN('935'!L603+0,'11'!$C$40+0))</f>
        <v>0</v>
      </c>
      <c r="D654" s="6">
        <f>MAX('11'!$D$45+0,MIN('935'!M603+0,'11'!$D$40+0))</f>
        <v>0</v>
      </c>
      <c r="E654" s="6">
        <f>MAX('11'!$E$45+0,MIN('935'!N603+0,'11'!$E$40+0))</f>
        <v>0</v>
      </c>
      <c r="F654" s="6">
        <f>MAX('11'!$F$45+0,MIN('935'!O603+0,'11'!$F$40+0))</f>
        <v>0</v>
      </c>
      <c r="G654" s="6">
        <f>MAX('11'!$G$45+0,MIN('935'!P603+0,'11'!$G$40+0))</f>
        <v>0</v>
      </c>
      <c r="H654" s="6">
        <f>IF('935'!$K603=1000,'Fixed'!$M$636*'Fixed'!$F614/(1+'11'!$C$12)*$C654,0)</f>
        <v>0</v>
      </c>
      <c r="I654" s="6">
        <f>IF(MOD('935'!$K603,1000)=100,'Fixed'!$N$636*'Fixed'!$F614/(1+'11'!$D$12)*$D654,0)</f>
        <v>0</v>
      </c>
      <c r="J654" s="6">
        <f>IF(MOD('935'!$K603,100)=10,'Fixed'!$O$636*'Fixed'!$F614/(1+'11'!$E$12)*$E654,0)</f>
        <v>0</v>
      </c>
      <c r="K654" s="6">
        <f>IF(AND(MOD('935'!$K603,10)&gt;0,MOD('935'!$K603,1000)&gt;1),'Fixed'!$P$636*'Fixed'!$F614/(1+'11'!$F$12)*$F654,0)</f>
        <v>0</v>
      </c>
      <c r="L654" s="6">
        <f>IF(MOD('935'!$K603,1000)=1,'Fixed'!$Q$636*'Fixed'!$F614/(1+'11'!$G$12)*$G654,0)</f>
        <v>0</v>
      </c>
      <c r="M654" s="6">
        <f>IF('935'!$K603&gt;1000,'Fixed'!$M$636*'GenVol'!$F615*$C654,0)</f>
        <v>0</v>
      </c>
      <c r="N654" s="6">
        <f>IF(MOD('935'!$K603,1000)&gt;100,'Fixed'!$N$636*'GenVol'!$F615*$D654,0)</f>
        <v>0</v>
      </c>
      <c r="O654" s="6">
        <f>IF(MOD('935'!$K603,100)&gt;10,'Fixed'!$O$636*'GenVol'!$F615*$E654,0)</f>
        <v>0</v>
      </c>
      <c r="P654" s="6">
        <f>$H654+$I654+$J654+$K654+$L654</f>
        <v>0</v>
      </c>
      <c r="Q654" s="6">
        <f>$M654+$N654+$O654</f>
        <v>0</v>
      </c>
      <c r="R654" s="26">
        <f>100/'11'!B$17*'Fixed'!E614*('Fixed'!E$1278+'Fixed'!F$1278)</f>
        <v>0</v>
      </c>
      <c r="S654" s="24">
        <f>0-IF(ISNUMBER('GenSR'!H660),INDEX('913'!$I$6:$I$1205,'GenSR'!H660),0)-IF(ISNUMBER('GenSR'!I660),INDEX('913'!$I$6:$I$1205,'GenSR'!I660),0)-IF(ISNUMBER('GenSR'!J660),INDEX('913'!$I$6:$I$1205,'GenSR'!J660),0)-IF(ISNUMBER('GenSR'!K660),INDEX('913'!$I$6:$I$1205,'GenSR'!K660),0)-IF(ISNUMBER('GenSR'!L660),INDEX('913'!$I$6:$I$1205,'GenSR'!L660),0)-IF(ISNUMBER('GenSR'!M660),INDEX('913'!$I$6:$I$1205,'GenSR'!M660),0)-IF(ISNUMBER('GenSR'!N660),INDEX('913'!$I$6:$I$1205,'GenSR'!N660),0)-IF(ISNUMBER('GenSR'!O660),INDEX('913'!$I$6:$I$1205,'GenSR'!O660),0)</f>
        <v>0</v>
      </c>
      <c r="T654" s="6">
        <f>IF(S654=0,1,MAX(1,SQRT(S654^2+(IF(ISNUMBER('GenSR'!H660),INDEX('913'!$J$6:$J$1205,'GenSR'!H660),0)+IF(ISNUMBER('GenSR'!I660),INDEX('913'!$J$6:$J$1205,'GenSR'!I660),0)+IF(ISNUMBER('GenSR'!J660),INDEX('913'!$J$6:$J$1205,'GenSR'!J660),0)+IF(ISNUMBER('GenSR'!K660),INDEX('913'!$J$6:$J$1205,'GenSR'!K660),0)+IF(ISNUMBER('GenSR'!L660),INDEX('913'!$J$6:$J$1205,'GenSR'!L660),0)+IF(ISNUMBER('GenSR'!M660),INDEX('913'!$J$6:$J$1205,'GenSR'!M660),0)+IF(ISNUMBER('GenSR'!N660),INDEX('913'!$J$6:$J$1205,'GenSR'!N660),0)+IF(ISNUMBER('GenSR'!O660),INDEX('913'!$J$6:$J$1205,'GenSR'!O660),0))^2)/S654))</f>
        <v>0</v>
      </c>
      <c r="U654" s="26">
        <f>100*('GenSR'!AO660*'935'!Q603*T654)/'11'!B$17</f>
        <v>0</v>
      </c>
      <c r="V654" s="26">
        <f>100*'GenSR'!AN660/'11'!B$17</f>
        <v>0</v>
      </c>
      <c r="W654" s="26">
        <f>100*('GenSR'!AO660*T654)/'11'!D$17</f>
        <v>0</v>
      </c>
      <c r="X654" s="26">
        <f>100/'11'!B$17*'GenAgg'!E$27*'GenVol'!F615</f>
        <v>0</v>
      </c>
      <c r="Y654" s="26">
        <f>IF('GenVol'!B615=0,0,(1-B654/'GenVol'!B615)*(V654+IF('935'!Q603=0,0,(W654*'935'!Q603*('11'!D$17-'935'!Y603)/('11'!B$17-'935'!X603)))))</f>
        <v>0</v>
      </c>
      <c r="Z654" s="6">
        <f>IF('GenVol'!B615=0,1,B654/'GenVol'!B615)*W654</f>
        <v>0</v>
      </c>
      <c r="AA654" s="26">
        <f>IF('GenVol'!B615=0,1,B654/'GenVol'!B615)*V654</f>
        <v>0</v>
      </c>
      <c r="AB654" s="26">
        <f>X654+AA654</f>
        <v>0</v>
      </c>
      <c r="AC654" s="24">
        <f>'11'!D$17-'935'!Y603</f>
        <v>0</v>
      </c>
      <c r="AD654" s="24">
        <f>(P654+Q654)*'GenVol'!B615</f>
        <v>0</v>
      </c>
      <c r="AE654" s="10"/>
    </row>
    <row r="655" spans="1:31">
      <c r="A655" s="21">
        <v>598</v>
      </c>
      <c r="B655" s="24">
        <f>'GenVol'!B616-('935'!T604*(1-'935'!X604/'11'!B$17))</f>
        <v>0</v>
      </c>
      <c r="C655" s="6">
        <f>MAX('11'!$C$45+0,MIN('935'!L604+0,'11'!$C$40+0))</f>
        <v>0</v>
      </c>
      <c r="D655" s="6">
        <f>MAX('11'!$D$45+0,MIN('935'!M604+0,'11'!$D$40+0))</f>
        <v>0</v>
      </c>
      <c r="E655" s="6">
        <f>MAX('11'!$E$45+0,MIN('935'!N604+0,'11'!$E$40+0))</f>
        <v>0</v>
      </c>
      <c r="F655" s="6">
        <f>MAX('11'!$F$45+0,MIN('935'!O604+0,'11'!$F$40+0))</f>
        <v>0</v>
      </c>
      <c r="G655" s="6">
        <f>MAX('11'!$G$45+0,MIN('935'!P604+0,'11'!$G$40+0))</f>
        <v>0</v>
      </c>
      <c r="H655" s="6">
        <f>IF('935'!$K604=1000,'Fixed'!$M$636*'Fixed'!$F615/(1+'11'!$C$12)*$C655,0)</f>
        <v>0</v>
      </c>
      <c r="I655" s="6">
        <f>IF(MOD('935'!$K604,1000)=100,'Fixed'!$N$636*'Fixed'!$F615/(1+'11'!$D$12)*$D655,0)</f>
        <v>0</v>
      </c>
      <c r="J655" s="6">
        <f>IF(MOD('935'!$K604,100)=10,'Fixed'!$O$636*'Fixed'!$F615/(1+'11'!$E$12)*$E655,0)</f>
        <v>0</v>
      </c>
      <c r="K655" s="6">
        <f>IF(AND(MOD('935'!$K604,10)&gt;0,MOD('935'!$K604,1000)&gt;1),'Fixed'!$P$636*'Fixed'!$F615/(1+'11'!$F$12)*$F655,0)</f>
        <v>0</v>
      </c>
      <c r="L655" s="6">
        <f>IF(MOD('935'!$K604,1000)=1,'Fixed'!$Q$636*'Fixed'!$F615/(1+'11'!$G$12)*$G655,0)</f>
        <v>0</v>
      </c>
      <c r="M655" s="6">
        <f>IF('935'!$K604&gt;1000,'Fixed'!$M$636*'GenVol'!$F616*$C655,0)</f>
        <v>0</v>
      </c>
      <c r="N655" s="6">
        <f>IF(MOD('935'!$K604,1000)&gt;100,'Fixed'!$N$636*'GenVol'!$F616*$D655,0)</f>
        <v>0</v>
      </c>
      <c r="O655" s="6">
        <f>IF(MOD('935'!$K604,100)&gt;10,'Fixed'!$O$636*'GenVol'!$F616*$E655,0)</f>
        <v>0</v>
      </c>
      <c r="P655" s="6">
        <f>$H655+$I655+$J655+$K655+$L655</f>
        <v>0</v>
      </c>
      <c r="Q655" s="6">
        <f>$M655+$N655+$O655</f>
        <v>0</v>
      </c>
      <c r="R655" s="26">
        <f>100/'11'!B$17*'Fixed'!E615*('Fixed'!E$1278+'Fixed'!F$1278)</f>
        <v>0</v>
      </c>
      <c r="S655" s="24">
        <f>0-IF(ISNUMBER('GenSR'!H661),INDEX('913'!$I$6:$I$1205,'GenSR'!H661),0)-IF(ISNUMBER('GenSR'!I661),INDEX('913'!$I$6:$I$1205,'GenSR'!I661),0)-IF(ISNUMBER('GenSR'!J661),INDEX('913'!$I$6:$I$1205,'GenSR'!J661),0)-IF(ISNUMBER('GenSR'!K661),INDEX('913'!$I$6:$I$1205,'GenSR'!K661),0)-IF(ISNUMBER('GenSR'!L661),INDEX('913'!$I$6:$I$1205,'GenSR'!L661),0)-IF(ISNUMBER('GenSR'!M661),INDEX('913'!$I$6:$I$1205,'GenSR'!M661),0)-IF(ISNUMBER('GenSR'!N661),INDEX('913'!$I$6:$I$1205,'GenSR'!N661),0)-IF(ISNUMBER('GenSR'!O661),INDEX('913'!$I$6:$I$1205,'GenSR'!O661),0)</f>
        <v>0</v>
      </c>
      <c r="T655" s="6">
        <f>IF(S655=0,1,MAX(1,SQRT(S655^2+(IF(ISNUMBER('GenSR'!H661),INDEX('913'!$J$6:$J$1205,'GenSR'!H661),0)+IF(ISNUMBER('GenSR'!I661),INDEX('913'!$J$6:$J$1205,'GenSR'!I661),0)+IF(ISNUMBER('GenSR'!J661),INDEX('913'!$J$6:$J$1205,'GenSR'!J661),0)+IF(ISNUMBER('GenSR'!K661),INDEX('913'!$J$6:$J$1205,'GenSR'!K661),0)+IF(ISNUMBER('GenSR'!L661),INDEX('913'!$J$6:$J$1205,'GenSR'!L661),0)+IF(ISNUMBER('GenSR'!M661),INDEX('913'!$J$6:$J$1205,'GenSR'!M661),0)+IF(ISNUMBER('GenSR'!N661),INDEX('913'!$J$6:$J$1205,'GenSR'!N661),0)+IF(ISNUMBER('GenSR'!O661),INDEX('913'!$J$6:$J$1205,'GenSR'!O661),0))^2)/S655))</f>
        <v>0</v>
      </c>
      <c r="U655" s="26">
        <f>100*('GenSR'!AO661*'935'!Q604*T655)/'11'!B$17</f>
        <v>0</v>
      </c>
      <c r="V655" s="26">
        <f>100*'GenSR'!AN661/'11'!B$17</f>
        <v>0</v>
      </c>
      <c r="W655" s="26">
        <f>100*('GenSR'!AO661*T655)/'11'!D$17</f>
        <v>0</v>
      </c>
      <c r="X655" s="26">
        <f>100/'11'!B$17*'GenAgg'!E$27*'GenVol'!F616</f>
        <v>0</v>
      </c>
      <c r="Y655" s="26">
        <f>IF('GenVol'!B616=0,0,(1-B655/'GenVol'!B616)*(V655+IF('935'!Q604=0,0,(W655*'935'!Q604*('11'!D$17-'935'!Y604)/('11'!B$17-'935'!X604)))))</f>
        <v>0</v>
      </c>
      <c r="Z655" s="6">
        <f>IF('GenVol'!B616=0,1,B655/'GenVol'!B616)*W655</f>
        <v>0</v>
      </c>
      <c r="AA655" s="26">
        <f>IF('GenVol'!B616=0,1,B655/'GenVol'!B616)*V655</f>
        <v>0</v>
      </c>
      <c r="AB655" s="26">
        <f>X655+AA655</f>
        <v>0</v>
      </c>
      <c r="AC655" s="24">
        <f>'11'!D$17-'935'!Y604</f>
        <v>0</v>
      </c>
      <c r="AD655" s="24">
        <f>(P655+Q655)*'GenVol'!B616</f>
        <v>0</v>
      </c>
      <c r="AE655" s="10"/>
    </row>
    <row r="656" spans="1:31">
      <c r="A656" s="21">
        <v>599</v>
      </c>
      <c r="B656" s="24">
        <f>'GenVol'!B617-('935'!T605*(1-'935'!X605/'11'!B$17))</f>
        <v>0</v>
      </c>
      <c r="C656" s="6">
        <f>MAX('11'!$C$45+0,MIN('935'!L605+0,'11'!$C$40+0))</f>
        <v>0</v>
      </c>
      <c r="D656" s="6">
        <f>MAX('11'!$D$45+0,MIN('935'!M605+0,'11'!$D$40+0))</f>
        <v>0</v>
      </c>
      <c r="E656" s="6">
        <f>MAX('11'!$E$45+0,MIN('935'!N605+0,'11'!$E$40+0))</f>
        <v>0</v>
      </c>
      <c r="F656" s="6">
        <f>MAX('11'!$F$45+0,MIN('935'!O605+0,'11'!$F$40+0))</f>
        <v>0</v>
      </c>
      <c r="G656" s="6">
        <f>MAX('11'!$G$45+0,MIN('935'!P605+0,'11'!$G$40+0))</f>
        <v>0</v>
      </c>
      <c r="H656" s="6">
        <f>IF('935'!$K605=1000,'Fixed'!$M$636*'Fixed'!$F616/(1+'11'!$C$12)*$C656,0)</f>
        <v>0</v>
      </c>
      <c r="I656" s="6">
        <f>IF(MOD('935'!$K605,1000)=100,'Fixed'!$N$636*'Fixed'!$F616/(1+'11'!$D$12)*$D656,0)</f>
        <v>0</v>
      </c>
      <c r="J656" s="6">
        <f>IF(MOD('935'!$K605,100)=10,'Fixed'!$O$636*'Fixed'!$F616/(1+'11'!$E$12)*$E656,0)</f>
        <v>0</v>
      </c>
      <c r="K656" s="6">
        <f>IF(AND(MOD('935'!$K605,10)&gt;0,MOD('935'!$K605,1000)&gt;1),'Fixed'!$P$636*'Fixed'!$F616/(1+'11'!$F$12)*$F656,0)</f>
        <v>0</v>
      </c>
      <c r="L656" s="6">
        <f>IF(MOD('935'!$K605,1000)=1,'Fixed'!$Q$636*'Fixed'!$F616/(1+'11'!$G$12)*$G656,0)</f>
        <v>0</v>
      </c>
      <c r="M656" s="6">
        <f>IF('935'!$K605&gt;1000,'Fixed'!$M$636*'GenVol'!$F617*$C656,0)</f>
        <v>0</v>
      </c>
      <c r="N656" s="6">
        <f>IF(MOD('935'!$K605,1000)&gt;100,'Fixed'!$N$636*'GenVol'!$F617*$D656,0)</f>
        <v>0</v>
      </c>
      <c r="O656" s="6">
        <f>IF(MOD('935'!$K605,100)&gt;10,'Fixed'!$O$636*'GenVol'!$F617*$E656,0)</f>
        <v>0</v>
      </c>
      <c r="P656" s="6">
        <f>$H656+$I656+$J656+$K656+$L656</f>
        <v>0</v>
      </c>
      <c r="Q656" s="6">
        <f>$M656+$N656+$O656</f>
        <v>0</v>
      </c>
      <c r="R656" s="26">
        <f>100/'11'!B$17*'Fixed'!E616*('Fixed'!E$1278+'Fixed'!F$1278)</f>
        <v>0</v>
      </c>
      <c r="S656" s="24">
        <f>0-IF(ISNUMBER('GenSR'!H662),INDEX('913'!$I$6:$I$1205,'GenSR'!H662),0)-IF(ISNUMBER('GenSR'!I662),INDEX('913'!$I$6:$I$1205,'GenSR'!I662),0)-IF(ISNUMBER('GenSR'!J662),INDEX('913'!$I$6:$I$1205,'GenSR'!J662),0)-IF(ISNUMBER('GenSR'!K662),INDEX('913'!$I$6:$I$1205,'GenSR'!K662),0)-IF(ISNUMBER('GenSR'!L662),INDEX('913'!$I$6:$I$1205,'GenSR'!L662),0)-IF(ISNUMBER('GenSR'!M662),INDEX('913'!$I$6:$I$1205,'GenSR'!M662),0)-IF(ISNUMBER('GenSR'!N662),INDEX('913'!$I$6:$I$1205,'GenSR'!N662),0)-IF(ISNUMBER('GenSR'!O662),INDEX('913'!$I$6:$I$1205,'GenSR'!O662),0)</f>
        <v>0</v>
      </c>
      <c r="T656" s="6">
        <f>IF(S656=0,1,MAX(1,SQRT(S656^2+(IF(ISNUMBER('GenSR'!H662),INDEX('913'!$J$6:$J$1205,'GenSR'!H662),0)+IF(ISNUMBER('GenSR'!I662),INDEX('913'!$J$6:$J$1205,'GenSR'!I662),0)+IF(ISNUMBER('GenSR'!J662),INDEX('913'!$J$6:$J$1205,'GenSR'!J662),0)+IF(ISNUMBER('GenSR'!K662),INDEX('913'!$J$6:$J$1205,'GenSR'!K662),0)+IF(ISNUMBER('GenSR'!L662),INDEX('913'!$J$6:$J$1205,'GenSR'!L662),0)+IF(ISNUMBER('GenSR'!M662),INDEX('913'!$J$6:$J$1205,'GenSR'!M662),0)+IF(ISNUMBER('GenSR'!N662),INDEX('913'!$J$6:$J$1205,'GenSR'!N662),0)+IF(ISNUMBER('GenSR'!O662),INDEX('913'!$J$6:$J$1205,'GenSR'!O662),0))^2)/S656))</f>
        <v>0</v>
      </c>
      <c r="U656" s="26">
        <f>100*('GenSR'!AO662*'935'!Q605*T656)/'11'!B$17</f>
        <v>0</v>
      </c>
      <c r="V656" s="26">
        <f>100*'GenSR'!AN662/'11'!B$17</f>
        <v>0</v>
      </c>
      <c r="W656" s="26">
        <f>100*('GenSR'!AO662*T656)/'11'!D$17</f>
        <v>0</v>
      </c>
      <c r="X656" s="26">
        <f>100/'11'!B$17*'GenAgg'!E$27*'GenVol'!F617</f>
        <v>0</v>
      </c>
      <c r="Y656" s="26">
        <f>IF('GenVol'!B617=0,0,(1-B656/'GenVol'!B617)*(V656+IF('935'!Q605=0,0,(W656*'935'!Q605*('11'!D$17-'935'!Y605)/('11'!B$17-'935'!X605)))))</f>
        <v>0</v>
      </c>
      <c r="Z656" s="6">
        <f>IF('GenVol'!B617=0,1,B656/'GenVol'!B617)*W656</f>
        <v>0</v>
      </c>
      <c r="AA656" s="26">
        <f>IF('GenVol'!B617=0,1,B656/'GenVol'!B617)*V656</f>
        <v>0</v>
      </c>
      <c r="AB656" s="26">
        <f>X656+AA656</f>
        <v>0</v>
      </c>
      <c r="AC656" s="24">
        <f>'11'!D$17-'935'!Y605</f>
        <v>0</v>
      </c>
      <c r="AD656" s="24">
        <f>(P656+Q656)*'GenVol'!B617</f>
        <v>0</v>
      </c>
      <c r="AE656" s="10"/>
    </row>
    <row r="657" spans="1:31">
      <c r="A657" s="21">
        <v>600</v>
      </c>
      <c r="B657" s="24">
        <f>'GenVol'!B618-('935'!T606*(1-'935'!X606/'11'!B$17))</f>
        <v>0</v>
      </c>
      <c r="C657" s="6">
        <f>MAX('11'!$C$45+0,MIN('935'!L606+0,'11'!$C$40+0))</f>
        <v>0</v>
      </c>
      <c r="D657" s="6">
        <f>MAX('11'!$D$45+0,MIN('935'!M606+0,'11'!$D$40+0))</f>
        <v>0</v>
      </c>
      <c r="E657" s="6">
        <f>MAX('11'!$E$45+0,MIN('935'!N606+0,'11'!$E$40+0))</f>
        <v>0</v>
      </c>
      <c r="F657" s="6">
        <f>MAX('11'!$F$45+0,MIN('935'!O606+0,'11'!$F$40+0))</f>
        <v>0</v>
      </c>
      <c r="G657" s="6">
        <f>MAX('11'!$G$45+0,MIN('935'!P606+0,'11'!$G$40+0))</f>
        <v>0</v>
      </c>
      <c r="H657" s="6">
        <f>IF('935'!$K606=1000,'Fixed'!$M$636*'Fixed'!$F617/(1+'11'!$C$12)*$C657,0)</f>
        <v>0</v>
      </c>
      <c r="I657" s="6">
        <f>IF(MOD('935'!$K606,1000)=100,'Fixed'!$N$636*'Fixed'!$F617/(1+'11'!$D$12)*$D657,0)</f>
        <v>0</v>
      </c>
      <c r="J657" s="6">
        <f>IF(MOD('935'!$K606,100)=10,'Fixed'!$O$636*'Fixed'!$F617/(1+'11'!$E$12)*$E657,0)</f>
        <v>0</v>
      </c>
      <c r="K657" s="6">
        <f>IF(AND(MOD('935'!$K606,10)&gt;0,MOD('935'!$K606,1000)&gt;1),'Fixed'!$P$636*'Fixed'!$F617/(1+'11'!$F$12)*$F657,0)</f>
        <v>0</v>
      </c>
      <c r="L657" s="6">
        <f>IF(MOD('935'!$K606,1000)=1,'Fixed'!$Q$636*'Fixed'!$F617/(1+'11'!$G$12)*$G657,0)</f>
        <v>0</v>
      </c>
      <c r="M657" s="6">
        <f>IF('935'!$K606&gt;1000,'Fixed'!$M$636*'GenVol'!$F618*$C657,0)</f>
        <v>0</v>
      </c>
      <c r="N657" s="6">
        <f>IF(MOD('935'!$K606,1000)&gt;100,'Fixed'!$N$636*'GenVol'!$F618*$D657,0)</f>
        <v>0</v>
      </c>
      <c r="O657" s="6">
        <f>IF(MOD('935'!$K606,100)&gt;10,'Fixed'!$O$636*'GenVol'!$F618*$E657,0)</f>
        <v>0</v>
      </c>
      <c r="P657" s="6">
        <f>$H657+$I657+$J657+$K657+$L657</f>
        <v>0</v>
      </c>
      <c r="Q657" s="6">
        <f>$M657+$N657+$O657</f>
        <v>0</v>
      </c>
      <c r="R657" s="26">
        <f>100/'11'!B$17*'Fixed'!E617*('Fixed'!E$1278+'Fixed'!F$1278)</f>
        <v>0</v>
      </c>
      <c r="S657" s="24">
        <f>0-IF(ISNUMBER('GenSR'!H663),INDEX('913'!$I$6:$I$1205,'GenSR'!H663),0)-IF(ISNUMBER('GenSR'!I663),INDEX('913'!$I$6:$I$1205,'GenSR'!I663),0)-IF(ISNUMBER('GenSR'!J663),INDEX('913'!$I$6:$I$1205,'GenSR'!J663),0)-IF(ISNUMBER('GenSR'!K663),INDEX('913'!$I$6:$I$1205,'GenSR'!K663),0)-IF(ISNUMBER('GenSR'!L663),INDEX('913'!$I$6:$I$1205,'GenSR'!L663),0)-IF(ISNUMBER('GenSR'!M663),INDEX('913'!$I$6:$I$1205,'GenSR'!M663),0)-IF(ISNUMBER('GenSR'!N663),INDEX('913'!$I$6:$I$1205,'GenSR'!N663),0)-IF(ISNUMBER('GenSR'!O663),INDEX('913'!$I$6:$I$1205,'GenSR'!O663),0)</f>
        <v>0</v>
      </c>
      <c r="T657" s="6">
        <f>IF(S657=0,1,MAX(1,SQRT(S657^2+(IF(ISNUMBER('GenSR'!H663),INDEX('913'!$J$6:$J$1205,'GenSR'!H663),0)+IF(ISNUMBER('GenSR'!I663),INDEX('913'!$J$6:$J$1205,'GenSR'!I663),0)+IF(ISNUMBER('GenSR'!J663),INDEX('913'!$J$6:$J$1205,'GenSR'!J663),0)+IF(ISNUMBER('GenSR'!K663),INDEX('913'!$J$6:$J$1205,'GenSR'!K663),0)+IF(ISNUMBER('GenSR'!L663),INDEX('913'!$J$6:$J$1205,'GenSR'!L663),0)+IF(ISNUMBER('GenSR'!M663),INDEX('913'!$J$6:$J$1205,'GenSR'!M663),0)+IF(ISNUMBER('GenSR'!N663),INDEX('913'!$J$6:$J$1205,'GenSR'!N663),0)+IF(ISNUMBER('GenSR'!O663),INDEX('913'!$J$6:$J$1205,'GenSR'!O663),0))^2)/S657))</f>
        <v>0</v>
      </c>
      <c r="U657" s="26">
        <f>100*('GenSR'!AO663*'935'!Q606*T657)/'11'!B$17</f>
        <v>0</v>
      </c>
      <c r="V657" s="26">
        <f>100*'GenSR'!AN663/'11'!B$17</f>
        <v>0</v>
      </c>
      <c r="W657" s="26">
        <f>100*('GenSR'!AO663*T657)/'11'!D$17</f>
        <v>0</v>
      </c>
      <c r="X657" s="26">
        <f>100/'11'!B$17*'GenAgg'!E$27*'GenVol'!F618</f>
        <v>0</v>
      </c>
      <c r="Y657" s="26">
        <f>IF('GenVol'!B618=0,0,(1-B657/'GenVol'!B618)*(V657+IF('935'!Q606=0,0,(W657*'935'!Q606*('11'!D$17-'935'!Y606)/('11'!B$17-'935'!X606)))))</f>
        <v>0</v>
      </c>
      <c r="Z657" s="6">
        <f>IF('GenVol'!B618=0,1,B657/'GenVol'!B618)*W657</f>
        <v>0</v>
      </c>
      <c r="AA657" s="26">
        <f>IF('GenVol'!B618=0,1,B657/'GenVol'!B618)*V657</f>
        <v>0</v>
      </c>
      <c r="AB657" s="26">
        <f>X657+AA657</f>
        <v>0</v>
      </c>
      <c r="AC657" s="24">
        <f>'11'!D$17-'935'!Y606</f>
        <v>0</v>
      </c>
      <c r="AD657" s="24">
        <f>(P657+Q657)*'GenVol'!B618</f>
        <v>0</v>
      </c>
      <c r="AE657" s="10"/>
    </row>
  </sheetData>
  <sheetProtection sheet="1" objects="1" scenarios="1"/>
  <hyperlinks>
    <hyperlink ref="A4" location="'GenVol'!B18" display="x1 = 3602. Maximum import capacity adjusted for part-year (kVA)"/>
    <hyperlink ref="A5" location="'935'!T6" display="x2 = 935. Capacity subject to DSM (kVA) (in Tariff data)"/>
    <hyperlink ref="A6" location="'935'!X6" display="x3 = 935. Days for which not a customer (in Tariff data)"/>
    <hyperlink ref="A7" location="'11'!B16" display="x4 = 1113. Days in year (in General inputs)"/>
    <hyperlink ref="A8" location="'11'!B44" display="x5 = 1134. Minimum network use factor"/>
    <hyperlink ref="A9" location="'935'!L6" display="x6 = 935. Network use factor (in Tariff data)"/>
    <hyperlink ref="A10" location="'11'!B39" display="x7 = 1133. Maximum network use factor"/>
    <hyperlink ref="A11" location="'935'!K6" display="x8 = 935. Customer category for demand scaling (in Tariff data)"/>
    <hyperlink ref="A12" location="'Fixed'!L635" display="x9 = 3922. Notional asset rate adjusted (£/kW)"/>
    <hyperlink ref="A13" location="'Fixed'!F17" display="x10 = 3910. Active power equivalent of capacity adjusted to transmission (kW/kVA)"/>
    <hyperlink ref="A14" location="'11'!B11" display="x11 = 1105. Diversity allowance between level exit and GSP Group (from CDCM table 2611)"/>
    <hyperlink ref="A15" location="'Dem1'!C57" display="x12 = Network use factors (second set)"/>
    <hyperlink ref="A16" location="'GenVol'!F18" display="x13 = 3610. Peak-time active power consumption adjusted to transmission (kW/kVA)"/>
    <hyperlink ref="A17" location="'Dem1'!H57" display="x14 = Capacity 132kV circuits (£/kVA)"/>
    <hyperlink ref="A18" location="'Dem1'!I57" display="x15 = Capacity 132kV/EHV (£/kVA)"/>
    <hyperlink ref="A19" location="'Dem1'!J57" display="x16 = Capacity EHV circuits (£/kVA)"/>
    <hyperlink ref="A20" location="'Dem1'!K57" display="x17 = Capacity EHV/HV (£/kVA)"/>
    <hyperlink ref="A21" location="'Dem1'!L57" display="x18 = Capacity 132kV/HV (£/kVA)"/>
    <hyperlink ref="A22" location="'Dem1'!M57" display="x19 = Consumption 132kV circuits (£/kVA)"/>
    <hyperlink ref="A23" location="'Dem1'!N57" display="x20 = Consumption 132kV/EHV (£/kVA)"/>
    <hyperlink ref="A24" location="'Dem1'!O57" display="x21 = Consumption EHV circuits (£/kVA)"/>
    <hyperlink ref="A25" location="'Fixed'!E17" display="x22 = 3908. Generation sole use asset MEAV adjusted for part-year (£)"/>
    <hyperlink ref="A26" location="'Fixed'!E1277" display="x23 = 3954. Direct cost charging rate"/>
    <hyperlink ref="A27" location="'Fixed'!F1277" display="x24 = 3956. Network rates charging rate"/>
    <hyperlink ref="A28" location="'GenSR'!H63" display="x25 = 3514. Location"/>
    <hyperlink ref="A29" location="'913'!I5" display="x26 = 913. Maximum demand run: kW (in LRIC power flow modelling data)"/>
    <hyperlink ref="A30" location="'GenSR'!I63" display="x27 = 3516. Linked location 1"/>
    <hyperlink ref="A31" location="'GenSR'!J63" display="x28 = 3518. Linked location 2"/>
    <hyperlink ref="A32" location="'GenSR'!K63" display="x29 = 3520. Linked location 3"/>
    <hyperlink ref="A33" location="'GenSR'!L63" display="x30 = 3522. Linked location 4"/>
    <hyperlink ref="A34" location="'GenSR'!M63" display="x31 = 3524. Linked location 5"/>
    <hyperlink ref="A35" location="'GenSR'!N63" display="x32 = 3526. Linked location 6"/>
    <hyperlink ref="A36" location="'GenSR'!O63" display="x33 = 3528. Linked location 7"/>
    <hyperlink ref="A37" location="'Dem1'!S57" display="x34 = Total active power in maximum demand scenario (kW)"/>
    <hyperlink ref="A38" location="'913'!J5" display="x35 = 913. Maximum demand run: kVAr (in LRIC power flow modelling data)"/>
    <hyperlink ref="A39" location="'GenSR'!AO63" display="x36 = 3580. Average network charge 1 (£/kVA/year)"/>
    <hyperlink ref="A40" location="'935'!Q6" display="x37 = 935. Super-red kW import divided by kVA capacity (in Tariff data)"/>
    <hyperlink ref="A41" location="'Dem1'!T57" display="x38 = Inverse power factor, maximum demand (kVA/kW)"/>
    <hyperlink ref="A42" location="'GenSR'!AN63" display="x39 = 3578. Average local charge 1 (£/kVA/year)"/>
    <hyperlink ref="A43" location="'11'!D16" display="x40 = 1113. Annual hours in super-red (in General inputs)"/>
    <hyperlink ref="A44" location="'GenAgg'!E26" display="x41 = 3708. Transmission exit charging rate (£/kW/year)"/>
    <hyperlink ref="A45" location="'Dem1'!B57" display="x42 = Non-DSM import capacity adjusted for part-year (kVA)"/>
    <hyperlink ref="A46" location="'Dem1'!V57" display="x43 = Import capacity charge p/kVA/day"/>
    <hyperlink ref="A47" location="'Dem1'!W57" display="x44 = Super-red rate p/kWh"/>
    <hyperlink ref="A48" location="'935'!Y6" display="x45 = 935. Hours in super-red for which not a customer (in Tariff data)"/>
    <hyperlink ref="A49" location="'Dem1'!X57" display="x46 = Capacity charge p/kVA/day (exit only)"/>
    <hyperlink ref="A50" location="'Dem1'!AA57" display="x47 = Import capacity charge from charge 1 (p/kVA/day)"/>
    <hyperlink ref="A51" location="'Dem1'!P57" display="x48 = Second set of capacity assets (£/kVA)"/>
    <hyperlink ref="A52" location="'Dem1'!Q57" display="x49 = Second set of consumption assets (£/kVA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1" ht="21" customHeight="1">
      <c r="A1" s="1">
        <f>"EDCM calculations for "&amp;'11'!B7&amp;" in "&amp;'11'!C7&amp;" ("&amp;'11'!D7&amp;")"</f>
        <v>0</v>
      </c>
    </row>
    <row r="3" spans="1:1" hidden="1" outlineLevel="1">
      <c r="A3" s="2" t="s">
        <v>278</v>
      </c>
    </row>
    <row r="4" spans="1:1" hidden="1" outlineLevel="1">
      <c r="A4" s="12" t="s">
        <v>718</v>
      </c>
    </row>
    <row r="5" spans="1:1" hidden="1" outlineLevel="1">
      <c r="A5" s="12" t="s">
        <v>719</v>
      </c>
    </row>
    <row r="6" spans="1:1" hidden="1" outlineLevel="1">
      <c r="A6" s="12" t="s">
        <v>720</v>
      </c>
    </row>
    <row r="7" spans="1:1" hidden="1" outlineLevel="1">
      <c r="A7" s="12" t="s">
        <v>721</v>
      </c>
    </row>
    <row r="8" spans="1:1" hidden="1" outlineLevel="1">
      <c r="A8" s="12" t="s">
        <v>722</v>
      </c>
    </row>
    <row r="9" spans="1:1" hidden="1" outlineLevel="1">
      <c r="A9" s="12" t="s">
        <v>723</v>
      </c>
    </row>
    <row r="10" spans="1:1" hidden="1" outlineLevel="1">
      <c r="A10" s="12" t="s">
        <v>610</v>
      </c>
    </row>
    <row r="11" spans="1:1" hidden="1" outlineLevel="1">
      <c r="A11" s="12" t="s">
        <v>724</v>
      </c>
    </row>
    <row r="12" spans="1:1" hidden="1" outlineLevel="1">
      <c r="A12" s="12" t="s">
        <v>725</v>
      </c>
    </row>
    <row r="13" spans="1:1" hidden="1" outlineLevel="1">
      <c r="A13" s="12" t="s">
        <v>726</v>
      </c>
    </row>
    <row r="14" spans="1:1" hidden="1" outlineLevel="1">
      <c r="A14" s="12" t="s">
        <v>727</v>
      </c>
    </row>
    <row r="15" spans="1:1" hidden="1" outlineLevel="1">
      <c r="A15" s="12" t="s">
        <v>728</v>
      </c>
    </row>
    <row r="16" spans="1:1" hidden="1" outlineLevel="1">
      <c r="A16" s="12" t="s">
        <v>729</v>
      </c>
    </row>
    <row r="17" spans="1:1" hidden="1" outlineLevel="1">
      <c r="A17" s="12" t="s">
        <v>730</v>
      </c>
    </row>
    <row r="18" spans="1:1" hidden="1" outlineLevel="1">
      <c r="A18" s="12" t="s">
        <v>731</v>
      </c>
    </row>
    <row r="19" spans="1:1" hidden="1" outlineLevel="1">
      <c r="A19" s="12" t="s">
        <v>732</v>
      </c>
    </row>
    <row r="20" spans="1:1" hidden="1" outlineLevel="1">
      <c r="A20" s="12" t="s">
        <v>733</v>
      </c>
    </row>
    <row r="21" spans="1:1" hidden="1" outlineLevel="1">
      <c r="A21" s="12" t="s">
        <v>734</v>
      </c>
    </row>
    <row r="22" spans="1:1" hidden="1" outlineLevel="1">
      <c r="A22" s="12" t="s">
        <v>735</v>
      </c>
    </row>
    <row r="23" spans="1:1" hidden="1" outlineLevel="1">
      <c r="A23" s="12" t="s">
        <v>736</v>
      </c>
    </row>
    <row r="24" spans="1:1" hidden="1" outlineLevel="1">
      <c r="A24" s="12" t="s">
        <v>737</v>
      </c>
    </row>
    <row r="25" spans="1:1" hidden="1" outlineLevel="1">
      <c r="A25" s="12" t="s">
        <v>738</v>
      </c>
    </row>
    <row r="26" spans="1:1" hidden="1" outlineLevel="1">
      <c r="A26" s="12" t="s">
        <v>739</v>
      </c>
    </row>
    <row r="27" spans="1:1" hidden="1" outlineLevel="1">
      <c r="A27" s="12" t="s">
        <v>740</v>
      </c>
    </row>
    <row r="28" spans="1:1" hidden="1" outlineLevel="1">
      <c r="A28" s="12" t="s">
        <v>741</v>
      </c>
    </row>
    <row r="29" spans="1:1" hidden="1" outlineLevel="1">
      <c r="A29" s="12" t="s">
        <v>742</v>
      </c>
    </row>
    <row r="30" spans="1:1" hidden="1" outlineLevel="1">
      <c r="A30" s="12" t="s">
        <v>743</v>
      </c>
    </row>
    <row r="31" spans="1:1" hidden="1" outlineLevel="1">
      <c r="A31" s="12" t="s">
        <v>744</v>
      </c>
    </row>
    <row r="32" spans="1:1" hidden="1" outlineLevel="1">
      <c r="A32" s="12" t="s">
        <v>745</v>
      </c>
    </row>
    <row r="33" spans="1:15" hidden="1" outlineLevel="1">
      <c r="A33" s="12" t="s">
        <v>746</v>
      </c>
    </row>
    <row r="34" spans="1:15" hidden="1" outlineLevel="1">
      <c r="A34" s="12" t="s">
        <v>747</v>
      </c>
    </row>
    <row r="35" spans="1:15" hidden="1" outlineLevel="1">
      <c r="A35" s="12" t="s">
        <v>748</v>
      </c>
    </row>
    <row r="36" spans="1:15" hidden="1" outlineLevel="1">
      <c r="A36" s="12" t="s">
        <v>749</v>
      </c>
    </row>
    <row r="37" spans="1:15" hidden="1" outlineLevel="1">
      <c r="A37" s="12" t="s">
        <v>750</v>
      </c>
    </row>
    <row r="38" spans="1:15" hidden="1" outlineLevel="1">
      <c r="A38" s="12" t="s">
        <v>751</v>
      </c>
    </row>
    <row r="39" spans="1:15" hidden="1" outlineLevel="1">
      <c r="A39" s="12" t="s">
        <v>752</v>
      </c>
    </row>
    <row r="40" spans="1:15" hidden="1" outlineLevel="1">
      <c r="A40" s="12" t="s">
        <v>753</v>
      </c>
    </row>
    <row r="41" spans="1:15" hidden="1" outlineLevel="1">
      <c r="A41" s="12" t="s">
        <v>754</v>
      </c>
    </row>
    <row r="42" spans="1:15" hidden="1" outlineLevel="1">
      <c r="A42" s="12" t="s">
        <v>755</v>
      </c>
    </row>
    <row r="43" spans="1:15" hidden="1" outlineLevel="1">
      <c r="A43" s="12" t="s">
        <v>756</v>
      </c>
    </row>
    <row r="44" spans="1:15" hidden="1" outlineLevel="1">
      <c r="A44" s="12" t="s">
        <v>757</v>
      </c>
    </row>
    <row r="45" spans="1:15" hidden="1" outlineLevel="1">
      <c r="A45" s="12" t="s">
        <v>758</v>
      </c>
    </row>
    <row r="46" spans="1:15" hidden="1" outlineLevel="1">
      <c r="A46" s="12" t="s">
        <v>759</v>
      </c>
    </row>
    <row r="47" spans="1:15" hidden="1" outlineLevel="1">
      <c r="A47" s="12" t="s">
        <v>760</v>
      </c>
    </row>
    <row r="48" spans="1:15" hidden="1" outlineLevel="1">
      <c r="A48" s="23" t="s">
        <v>335</v>
      </c>
      <c r="B48" s="23" t="s">
        <v>336</v>
      </c>
      <c r="C48" s="23" t="s">
        <v>336</v>
      </c>
      <c r="D48" s="23" t="s">
        <v>336</v>
      </c>
      <c r="E48" s="23" t="s">
        <v>336</v>
      </c>
      <c r="F48" s="23" t="s">
        <v>465</v>
      </c>
      <c r="G48" s="23" t="s">
        <v>336</v>
      </c>
      <c r="H48" s="23" t="s">
        <v>336</v>
      </c>
      <c r="I48" s="23" t="s">
        <v>336</v>
      </c>
      <c r="J48" s="23" t="s">
        <v>336</v>
      </c>
      <c r="K48" s="23" t="s">
        <v>336</v>
      </c>
      <c r="L48" s="23" t="s">
        <v>336</v>
      </c>
      <c r="M48" s="23" t="s">
        <v>336</v>
      </c>
      <c r="N48" s="23" t="s">
        <v>466</v>
      </c>
      <c r="O48" s="23" t="s">
        <v>336</v>
      </c>
    </row>
    <row r="49" spans="1:16" hidden="1" outlineLevel="1">
      <c r="A49" s="23" t="s">
        <v>337</v>
      </c>
      <c r="B49" s="23" t="s">
        <v>761</v>
      </c>
      <c r="C49" s="23" t="s">
        <v>762</v>
      </c>
      <c r="D49" s="23" t="s">
        <v>763</v>
      </c>
      <c r="E49" s="23" t="s">
        <v>764</v>
      </c>
      <c r="F49" s="23" t="s">
        <v>765</v>
      </c>
      <c r="G49" s="23" t="s">
        <v>766</v>
      </c>
      <c r="H49" s="23" t="s">
        <v>767</v>
      </c>
      <c r="I49" s="23" t="s">
        <v>768</v>
      </c>
      <c r="J49" s="23" t="s">
        <v>769</v>
      </c>
      <c r="K49" s="23" t="s">
        <v>770</v>
      </c>
      <c r="L49" s="23" t="s">
        <v>771</v>
      </c>
      <c r="M49" s="23" t="s">
        <v>772</v>
      </c>
      <c r="N49" s="23" t="s">
        <v>773</v>
      </c>
      <c r="O49" s="23" t="s">
        <v>774</v>
      </c>
    </row>
    <row r="50" spans="1:16"/>
    <row r="51" spans="1:16">
      <c r="B51" s="3" t="s">
        <v>775</v>
      </c>
      <c r="C51" s="3" t="s">
        <v>776</v>
      </c>
      <c r="D51" s="3" t="s">
        <v>777</v>
      </c>
      <c r="E51" s="3" t="s">
        <v>778</v>
      </c>
      <c r="F51" s="3" t="s">
        <v>779</v>
      </c>
      <c r="G51" s="3" t="s">
        <v>780</v>
      </c>
      <c r="H51" s="3" t="s">
        <v>781</v>
      </c>
      <c r="I51" s="3" t="s">
        <v>782</v>
      </c>
      <c r="J51" s="3" t="s">
        <v>783</v>
      </c>
      <c r="K51" s="3" t="s">
        <v>784</v>
      </c>
      <c r="L51" s="3" t="s">
        <v>785</v>
      </c>
      <c r="M51" s="3" t="s">
        <v>786</v>
      </c>
      <c r="N51" s="3" t="s">
        <v>787</v>
      </c>
      <c r="O51" s="3" t="s">
        <v>788</v>
      </c>
    </row>
    <row r="52" spans="1:16">
      <c r="B52" s="24">
        <f>'Fixed'!G1278*('Fixed'!D1278-'Fixed'!S636)</f>
        <v>0</v>
      </c>
      <c r="C52" s="24">
        <f>'Fixed'!E1278*('Fixed'!B1278+'Fixed'!C1278)</f>
        <v>0</v>
      </c>
      <c r="D52" s="24">
        <f>'Fixed'!F1278*('Fixed'!B1278+'Fixed'!C1278)</f>
        <v>0</v>
      </c>
      <c r="E52" s="24">
        <f>SUMPRODUCT('GenSR'!$AR$64:$AR$663,'935'!$U$7:$U$606)/100+SUMPRODUCT('GenCap'!$F$17:$F$616,'GenSR'!$G$64:$G$663)*'11'!B17/100+SUM('Dem1'!$R$58:$R$657)*'11'!B17/100</f>
        <v>0</v>
      </c>
      <c r="F52" s="24">
        <f>SUMPRODUCT('935'!I$7:I$606,'Fixed'!$D$18:$D$617)</f>
        <v>0</v>
      </c>
      <c r="G52" s="24">
        <f>'11'!E17-'11'!G17-'11'!H17-'11'!I17-E52+'Fixed'!E1278*F52</f>
        <v>0</v>
      </c>
      <c r="H52" s="28">
        <f>G52/('Fixed'!B1278+'Fixed'!C1278+'Fixed'!B636+'Fixed'!C636)</f>
        <v>0</v>
      </c>
      <c r="I52" s="24">
        <f>'GenAgg'!E27*'GenAgg'!C27+('Fixed'!R636+'Fixed'!B1278+'Fixed'!C1278)*('Fixed'!E1278+'Fixed'!F1278+'Fixed'!G1278)+('Fixed'!B1278+'Fixed'!C1278)*H52-'Fixed'!E1278*F52</f>
        <v>0</v>
      </c>
      <c r="J52" s="24">
        <f>(SUMPRODUCT('Dem1'!$AA$58:$AA$657,'GenVol'!$B$19:$B$618)+SUMPRODUCT('Dem1'!$Z$58:$Z$657,'935'!$Q$7:$Q$606,'935'!$C$7:$C$606,'Dem1'!$AC$58:$AC$657)/'11'!B17)*'11'!B17/100</f>
        <v>0</v>
      </c>
      <c r="K52" s="24">
        <f>I52-'Fixed'!E1278*('Fixed'!R636-F52)-'Fixed'!F1278*'Fixed'!R636-'GenAgg'!E27*'GenAgg'!C27-J52</f>
        <v>0</v>
      </c>
      <c r="L52" s="24">
        <f>K52-B52-C52-D52</f>
        <v>0</v>
      </c>
      <c r="M52" s="24">
        <f>(1-'Param'!E4)*(K52-B52-C52-D52)+C52+D52</f>
        <v>0</v>
      </c>
      <c r="N52" s="24">
        <f>SUM('Dem1'!AD$58:AD$657)</f>
        <v>0</v>
      </c>
      <c r="O52" s="28">
        <f>IF(M52,M52/N52,0)</f>
        <v>0</v>
      </c>
      <c r="P52" s="10"/>
    </row>
  </sheetData>
  <sheetProtection sheet="1" objects="1" scenarios="1"/>
  <hyperlinks>
    <hyperlink ref="A4" location="'Fixed'!G1277" display="x1 = 3958. Indirect cost charging rate"/>
    <hyperlink ref="A5" location="'Fixed'!D1277" display="x2 = 3952. All notional assets in EDCM (£)"/>
    <hyperlink ref="A6" location="'Fixed'!S635" display="x3 = 3926. Generation sole use asset MEAV adjusted for part-year (£) (aggregate)"/>
    <hyperlink ref="A7" location="'Fixed'!E1277" display="x4 = 3954. Direct cost charging rate"/>
    <hyperlink ref="A8" location="'Fixed'!B1277" display="x5 = 3948. Total notional capacity assets (£)"/>
    <hyperlink ref="A9" location="'Fixed'!C1277" display="x6 = 3950. Total notional consumption assets (£)"/>
    <hyperlink ref="A10" location="'Fixed'!F1277" display="x7 = 3956. Network rates charging rate"/>
    <hyperlink ref="A11" location="'GenSR'!AR63" display="x8 = 3586. Export super-red unit rate (p/kWh)"/>
    <hyperlink ref="A12" location="'935'!U6" display="x9 = 935. Super-red units exported (kWh) (in Tariff data)"/>
    <hyperlink ref="A13" location="'GenCap'!F16" display="x10 = 3810. Export capacity rate (p/kVA/day)"/>
    <hyperlink ref="A14" location="'GenSR'!G63" display="x11 = 3512. Chargeable export capacity adjusted for part-year (kVA)"/>
    <hyperlink ref="A15" location="'11'!B16" display="x12 = 1113. Days in year (in General inputs)"/>
    <hyperlink ref="A16" location="'Dem1'!R57" display="x13 = 4026. Generation fixed charge p/day (scaled for part year)"/>
    <hyperlink ref="A17" location="'935'!I6" display="x14 = 935. Percentage of sole use assets where Customer is entitled to reduction for capitalised O&amp;M (in Tariff data)"/>
    <hyperlink ref="A18" location="'Fixed'!D17" display="x15 = 3906. Demand sole use asset MEAV adjusted for part-year (£)"/>
    <hyperlink ref="A19" location="'11'!E16" display="x16 = 1113. The amount of money that the DNO wants to raise from use of system charges, less transmission exit (£/year) (in General inputs)"/>
    <hyperlink ref="A20" location="'11'!G16" display="x17 = 1113. Direct cost (£/year) (in General inputs)"/>
    <hyperlink ref="A21" location="'11'!H16" display="x18 = 1113. Indirect cost (£/year) (in General inputs)"/>
    <hyperlink ref="A22" location="'11'!I16" display="x19 = 1113. Network rates (£/year) (in General inputs)"/>
    <hyperlink ref="A23" location="'DemAgg1'!E51" display="x20 = Net forecast EDCM generation revenue (£/year)"/>
    <hyperlink ref="A24" location="'DemAgg1'!F51" display="x21 = Total demand sole use assets qualifying for DCP 189 discount (£)"/>
    <hyperlink ref="A25" location="'DemAgg1'!G51" display="x22 = Revenue less costs and adjustments (£/year)"/>
    <hyperlink ref="A26" location="'Fixed'!B635" display="x23 = 3912. EHV assets in CDCM model (£)"/>
    <hyperlink ref="A27" location="'Fixed'!C635" display="x24 = 3914. HV and LV network assets in CDCM model (£)"/>
    <hyperlink ref="A28" location="'GenAgg'!E26" display="x25 = 3708. Transmission exit charging rate (£/kW/year)"/>
    <hyperlink ref="A29" location="'GenAgg'!C26" display="x26 = 3704. Total EDCM peak time consumption (kW)"/>
    <hyperlink ref="A30" location="'Fixed'!R635" display="x27 = 3924. Total sole use assets for demand (£)"/>
    <hyperlink ref="A31" location="'DemAgg1'!H51" display="x28 = Other revenue charging rate"/>
    <hyperlink ref="A32" location="'Dem1'!AA57" display="x29 = 4044. Import capacity charge from charge 1 (p/kVA/day)"/>
    <hyperlink ref="A33" location="'GenVol'!B18" display="x30 = 3602. Maximum import capacity adjusted for part-year (kVA)"/>
    <hyperlink ref="A34" location="'Dem1'!Z57" display="x31 = 4042. Super-red unit rate adjusted for DSM (p/kWh)"/>
    <hyperlink ref="A35" location="'935'!Q6" display="x32 = 935. Super-red kW import divided by kVA capacity (in Tariff data)"/>
    <hyperlink ref="A36" location="'935'!C6" display="x33 = 935. Maximum import capacity (kVA) (in Tariff data)"/>
    <hyperlink ref="A37" location="'Dem1'!AC57" display="x34 = 4048. Number of super-red hours connected in year"/>
    <hyperlink ref="A38" location="'DemAgg1'!I51" display="x35 = Demand revenue target pot (£/year)"/>
    <hyperlink ref="A39" location="'DemAgg1'!J51" display="x36 = Revenue from demand charge 1 (£/year)"/>
    <hyperlink ref="A40" location="'DemAgg1'!K51" display="x37 = Additional amount to be recovered (£/year)"/>
    <hyperlink ref="A41" location="'DemAgg1'!B51" display="x38 = Indirect costs on EDCM demand (£/year)"/>
    <hyperlink ref="A42" location="'DemAgg1'!C51" display="x39 = Direct costs on EDCM demand except through sole use asset charges (£/year)"/>
    <hyperlink ref="A43" location="'DemAgg1'!D51" display="x40 = Network rates on EDCM demand except through sole use asset charges (£/year)"/>
    <hyperlink ref="A44" location="'Param'!E3" display="x41 = 3408. Proportion of residual to go into fixed adder"/>
    <hyperlink ref="A45" location="'Dem1'!AD57" display="x42 = 4050. Non sole use notional assets subject to matching (£)"/>
    <hyperlink ref="A46" location="'DemAgg1'!M51" display="x43 = Residual residual (£/year)"/>
    <hyperlink ref="A47" location="'DemAgg1'!N51" display="x44 = Total non sole use notional assets subject to matching (£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1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4" ht="21" customHeight="1">
      <c r="A1" s="1">
        <f>"EDCM calculations for "&amp;'11'!B7&amp;" in "&amp;'11'!C7&amp;" ("&amp;'11'!D7&amp;")"</f>
        <v>0</v>
      </c>
    </row>
    <row r="3" spans="1:4" hidden="1" outlineLevel="1">
      <c r="A3" s="2" t="s">
        <v>278</v>
      </c>
    </row>
    <row r="4" spans="1:4" hidden="1" outlineLevel="1">
      <c r="A4" s="12" t="s">
        <v>501</v>
      </c>
    </row>
    <row r="5" spans="1:4" hidden="1" outlineLevel="1">
      <c r="A5" s="12" t="s">
        <v>789</v>
      </c>
    </row>
    <row r="6" spans="1:4" hidden="1" outlineLevel="1">
      <c r="A6" s="12" t="s">
        <v>790</v>
      </c>
    </row>
    <row r="7" spans="1:4" hidden="1" outlineLevel="1">
      <c r="A7" s="12" t="s">
        <v>791</v>
      </c>
    </row>
    <row r="8" spans="1:4" hidden="1" outlineLevel="1">
      <c r="A8" s="12" t="s">
        <v>792</v>
      </c>
    </row>
    <row r="9" spans="1:4" hidden="1" outlineLevel="1">
      <c r="A9" s="23" t="s">
        <v>335</v>
      </c>
      <c r="B9" s="23" t="s">
        <v>336</v>
      </c>
      <c r="C9" s="23" t="s">
        <v>336</v>
      </c>
    </row>
    <row r="10" spans="1:4" hidden="1" outlineLevel="1">
      <c r="A10" s="23" t="s">
        <v>337</v>
      </c>
      <c r="B10" s="23" t="s">
        <v>793</v>
      </c>
      <c r="C10" s="23" t="s">
        <v>794</v>
      </c>
    </row>
    <row r="11" spans="1:4"/>
    <row r="12" spans="1:4">
      <c r="B12" s="3" t="s">
        <v>795</v>
      </c>
      <c r="C12" s="3" t="s">
        <v>796</v>
      </c>
    </row>
    <row r="13" spans="1:4">
      <c r="A13" s="21">
        <v>1</v>
      </c>
      <c r="B13" s="24">
        <f>'GenVol'!B19*('Param'!D$4+'GenVol'!D19)*IF('DemAgg1'!L$52&lt;0,1,'935'!S7)</f>
        <v>0</v>
      </c>
      <c r="C13" s="6">
        <f>IF('DemAgg1'!L$52&lt;0,1,'935'!S7)*('Param'!D$4+'GenVol'!D19)</f>
        <v>0</v>
      </c>
      <c r="D13" s="10"/>
    </row>
    <row r="14" spans="1:4">
      <c r="A14" s="21">
        <v>2</v>
      </c>
      <c r="B14" s="24">
        <f>'GenVol'!B20*('Param'!D$4+'GenVol'!D20)*IF('DemAgg1'!L$52&lt;0,1,'935'!S8)</f>
        <v>0</v>
      </c>
      <c r="C14" s="6">
        <f>IF('DemAgg1'!L$52&lt;0,1,'935'!S8)*('Param'!D$4+'GenVol'!D20)</f>
        <v>0</v>
      </c>
      <c r="D14" s="10"/>
    </row>
    <row r="15" spans="1:4">
      <c r="A15" s="21">
        <v>3</v>
      </c>
      <c r="B15" s="24">
        <f>'GenVol'!B21*('Param'!D$4+'GenVol'!D21)*IF('DemAgg1'!L$52&lt;0,1,'935'!S9)</f>
        <v>0</v>
      </c>
      <c r="C15" s="6">
        <f>IF('DemAgg1'!L$52&lt;0,1,'935'!S9)*('Param'!D$4+'GenVol'!D21)</f>
        <v>0</v>
      </c>
      <c r="D15" s="10"/>
    </row>
    <row r="16" spans="1:4">
      <c r="A16" s="21">
        <v>4</v>
      </c>
      <c r="B16" s="24">
        <f>'GenVol'!B22*('Param'!D$4+'GenVol'!D22)*IF('DemAgg1'!L$52&lt;0,1,'935'!S10)</f>
        <v>0</v>
      </c>
      <c r="C16" s="6">
        <f>IF('DemAgg1'!L$52&lt;0,1,'935'!S10)*('Param'!D$4+'GenVol'!D22)</f>
        <v>0</v>
      </c>
      <c r="D16" s="10"/>
    </row>
    <row r="17" spans="1:4">
      <c r="A17" s="21">
        <v>5</v>
      </c>
      <c r="B17" s="24">
        <f>'GenVol'!B23*('Param'!D$4+'GenVol'!D23)*IF('DemAgg1'!L$52&lt;0,1,'935'!S11)</f>
        <v>0</v>
      </c>
      <c r="C17" s="6">
        <f>IF('DemAgg1'!L$52&lt;0,1,'935'!S11)*('Param'!D$4+'GenVol'!D23)</f>
        <v>0</v>
      </c>
      <c r="D17" s="10"/>
    </row>
    <row r="18" spans="1:4">
      <c r="A18" s="21">
        <v>6</v>
      </c>
      <c r="B18" s="24">
        <f>'GenVol'!B24*('Param'!D$4+'GenVol'!D24)*IF('DemAgg1'!L$52&lt;0,1,'935'!S12)</f>
        <v>0</v>
      </c>
      <c r="C18" s="6">
        <f>IF('DemAgg1'!L$52&lt;0,1,'935'!S12)*('Param'!D$4+'GenVol'!D24)</f>
        <v>0</v>
      </c>
      <c r="D18" s="10"/>
    </row>
    <row r="19" spans="1:4">
      <c r="A19" s="21">
        <v>7</v>
      </c>
      <c r="B19" s="24">
        <f>'GenVol'!B25*('Param'!D$4+'GenVol'!D25)*IF('DemAgg1'!L$52&lt;0,1,'935'!S13)</f>
        <v>0</v>
      </c>
      <c r="C19" s="6">
        <f>IF('DemAgg1'!L$52&lt;0,1,'935'!S13)*('Param'!D$4+'GenVol'!D25)</f>
        <v>0</v>
      </c>
      <c r="D19" s="10"/>
    </row>
    <row r="20" spans="1:4">
      <c r="A20" s="21">
        <v>8</v>
      </c>
      <c r="B20" s="24">
        <f>'GenVol'!B26*('Param'!D$4+'GenVol'!D26)*IF('DemAgg1'!L$52&lt;0,1,'935'!S14)</f>
        <v>0</v>
      </c>
      <c r="C20" s="6">
        <f>IF('DemAgg1'!L$52&lt;0,1,'935'!S14)*('Param'!D$4+'GenVol'!D26)</f>
        <v>0</v>
      </c>
      <c r="D20" s="10"/>
    </row>
    <row r="21" spans="1:4">
      <c r="A21" s="21">
        <v>9</v>
      </c>
      <c r="B21" s="24">
        <f>'GenVol'!B27*('Param'!D$4+'GenVol'!D27)*IF('DemAgg1'!L$52&lt;0,1,'935'!S15)</f>
        <v>0</v>
      </c>
      <c r="C21" s="6">
        <f>IF('DemAgg1'!L$52&lt;0,1,'935'!S15)*('Param'!D$4+'GenVol'!D27)</f>
        <v>0</v>
      </c>
      <c r="D21" s="10"/>
    </row>
    <row r="22" spans="1:4">
      <c r="A22" s="21">
        <v>10</v>
      </c>
      <c r="B22" s="24">
        <f>'GenVol'!B28*('Param'!D$4+'GenVol'!D28)*IF('DemAgg1'!L$52&lt;0,1,'935'!S16)</f>
        <v>0</v>
      </c>
      <c r="C22" s="6">
        <f>IF('DemAgg1'!L$52&lt;0,1,'935'!S16)*('Param'!D$4+'GenVol'!D28)</f>
        <v>0</v>
      </c>
      <c r="D22" s="10"/>
    </row>
    <row r="23" spans="1:4">
      <c r="A23" s="21">
        <v>11</v>
      </c>
      <c r="B23" s="24">
        <f>'GenVol'!B29*('Param'!D$4+'GenVol'!D29)*IF('DemAgg1'!L$52&lt;0,1,'935'!S17)</f>
        <v>0</v>
      </c>
      <c r="C23" s="6">
        <f>IF('DemAgg1'!L$52&lt;0,1,'935'!S17)*('Param'!D$4+'GenVol'!D29)</f>
        <v>0</v>
      </c>
      <c r="D23" s="10"/>
    </row>
    <row r="24" spans="1:4">
      <c r="A24" s="21">
        <v>12</v>
      </c>
      <c r="B24" s="24">
        <f>'GenVol'!B30*('Param'!D$4+'GenVol'!D30)*IF('DemAgg1'!L$52&lt;0,1,'935'!S18)</f>
        <v>0</v>
      </c>
      <c r="C24" s="6">
        <f>IF('DemAgg1'!L$52&lt;0,1,'935'!S18)*('Param'!D$4+'GenVol'!D30)</f>
        <v>0</v>
      </c>
      <c r="D24" s="10"/>
    </row>
    <row r="25" spans="1:4">
      <c r="A25" s="21">
        <v>13</v>
      </c>
      <c r="B25" s="24">
        <f>'GenVol'!B31*('Param'!D$4+'GenVol'!D31)*IF('DemAgg1'!L$52&lt;0,1,'935'!S19)</f>
        <v>0</v>
      </c>
      <c r="C25" s="6">
        <f>IF('DemAgg1'!L$52&lt;0,1,'935'!S19)*('Param'!D$4+'GenVol'!D31)</f>
        <v>0</v>
      </c>
      <c r="D25" s="10"/>
    </row>
    <row r="26" spans="1:4">
      <c r="A26" s="21">
        <v>14</v>
      </c>
      <c r="B26" s="24">
        <f>'GenVol'!B32*('Param'!D$4+'GenVol'!D32)*IF('DemAgg1'!L$52&lt;0,1,'935'!S20)</f>
        <v>0</v>
      </c>
      <c r="C26" s="6">
        <f>IF('DemAgg1'!L$52&lt;0,1,'935'!S20)*('Param'!D$4+'GenVol'!D32)</f>
        <v>0</v>
      </c>
      <c r="D26" s="10"/>
    </row>
    <row r="27" spans="1:4">
      <c r="A27" s="21">
        <v>15</v>
      </c>
      <c r="B27" s="24">
        <f>'GenVol'!B33*('Param'!D$4+'GenVol'!D33)*IF('DemAgg1'!L$52&lt;0,1,'935'!S21)</f>
        <v>0</v>
      </c>
      <c r="C27" s="6">
        <f>IF('DemAgg1'!L$52&lt;0,1,'935'!S21)*('Param'!D$4+'GenVol'!D33)</f>
        <v>0</v>
      </c>
      <c r="D27" s="10"/>
    </row>
    <row r="28" spans="1:4">
      <c r="A28" s="21">
        <v>16</v>
      </c>
      <c r="B28" s="24">
        <f>'GenVol'!B34*('Param'!D$4+'GenVol'!D34)*IF('DemAgg1'!L$52&lt;0,1,'935'!S22)</f>
        <v>0</v>
      </c>
      <c r="C28" s="6">
        <f>IF('DemAgg1'!L$52&lt;0,1,'935'!S22)*('Param'!D$4+'GenVol'!D34)</f>
        <v>0</v>
      </c>
      <c r="D28" s="10"/>
    </row>
    <row r="29" spans="1:4">
      <c r="A29" s="21">
        <v>17</v>
      </c>
      <c r="B29" s="24">
        <f>'GenVol'!B35*('Param'!D$4+'GenVol'!D35)*IF('DemAgg1'!L$52&lt;0,1,'935'!S23)</f>
        <v>0</v>
      </c>
      <c r="C29" s="6">
        <f>IF('DemAgg1'!L$52&lt;0,1,'935'!S23)*('Param'!D$4+'GenVol'!D35)</f>
        <v>0</v>
      </c>
      <c r="D29" s="10"/>
    </row>
    <row r="30" spans="1:4">
      <c r="A30" s="21">
        <v>18</v>
      </c>
      <c r="B30" s="24">
        <f>'GenVol'!B36*('Param'!D$4+'GenVol'!D36)*IF('DemAgg1'!L$52&lt;0,1,'935'!S24)</f>
        <v>0</v>
      </c>
      <c r="C30" s="6">
        <f>IF('DemAgg1'!L$52&lt;0,1,'935'!S24)*('Param'!D$4+'GenVol'!D36)</f>
        <v>0</v>
      </c>
      <c r="D30" s="10"/>
    </row>
    <row r="31" spans="1:4">
      <c r="A31" s="21">
        <v>19</v>
      </c>
      <c r="B31" s="24">
        <f>'GenVol'!B37*('Param'!D$4+'GenVol'!D37)*IF('DemAgg1'!L$52&lt;0,1,'935'!S25)</f>
        <v>0</v>
      </c>
      <c r="C31" s="6">
        <f>IF('DemAgg1'!L$52&lt;0,1,'935'!S25)*('Param'!D$4+'GenVol'!D37)</f>
        <v>0</v>
      </c>
      <c r="D31" s="10"/>
    </row>
    <row r="32" spans="1:4">
      <c r="A32" s="21">
        <v>20</v>
      </c>
      <c r="B32" s="24">
        <f>'GenVol'!B38*('Param'!D$4+'GenVol'!D38)*IF('DemAgg1'!L$52&lt;0,1,'935'!S26)</f>
        <v>0</v>
      </c>
      <c r="C32" s="6">
        <f>IF('DemAgg1'!L$52&lt;0,1,'935'!S26)*('Param'!D$4+'GenVol'!D38)</f>
        <v>0</v>
      </c>
      <c r="D32" s="10"/>
    </row>
    <row r="33" spans="1:4">
      <c r="A33" s="21">
        <v>21</v>
      </c>
      <c r="B33" s="24">
        <f>'GenVol'!B39*('Param'!D$4+'GenVol'!D39)*IF('DemAgg1'!L$52&lt;0,1,'935'!S27)</f>
        <v>0</v>
      </c>
      <c r="C33" s="6">
        <f>IF('DemAgg1'!L$52&lt;0,1,'935'!S27)*('Param'!D$4+'GenVol'!D39)</f>
        <v>0</v>
      </c>
      <c r="D33" s="10"/>
    </row>
    <row r="34" spans="1:4">
      <c r="A34" s="21">
        <v>22</v>
      </c>
      <c r="B34" s="24">
        <f>'GenVol'!B40*('Param'!D$4+'GenVol'!D40)*IF('DemAgg1'!L$52&lt;0,1,'935'!S28)</f>
        <v>0</v>
      </c>
      <c r="C34" s="6">
        <f>IF('DemAgg1'!L$52&lt;0,1,'935'!S28)*('Param'!D$4+'GenVol'!D40)</f>
        <v>0</v>
      </c>
      <c r="D34" s="10"/>
    </row>
    <row r="35" spans="1:4">
      <c r="A35" s="21">
        <v>23</v>
      </c>
      <c r="B35" s="24">
        <f>'GenVol'!B41*('Param'!D$4+'GenVol'!D41)*IF('DemAgg1'!L$52&lt;0,1,'935'!S29)</f>
        <v>0</v>
      </c>
      <c r="C35" s="6">
        <f>IF('DemAgg1'!L$52&lt;0,1,'935'!S29)*('Param'!D$4+'GenVol'!D41)</f>
        <v>0</v>
      </c>
      <c r="D35" s="10"/>
    </row>
    <row r="36" spans="1:4">
      <c r="A36" s="21">
        <v>24</v>
      </c>
      <c r="B36" s="24">
        <f>'GenVol'!B42*('Param'!D$4+'GenVol'!D42)*IF('DemAgg1'!L$52&lt;0,1,'935'!S30)</f>
        <v>0</v>
      </c>
      <c r="C36" s="6">
        <f>IF('DemAgg1'!L$52&lt;0,1,'935'!S30)*('Param'!D$4+'GenVol'!D42)</f>
        <v>0</v>
      </c>
      <c r="D36" s="10"/>
    </row>
    <row r="37" spans="1:4">
      <c r="A37" s="21">
        <v>25</v>
      </c>
      <c r="B37" s="24">
        <f>'GenVol'!B43*('Param'!D$4+'GenVol'!D43)*IF('DemAgg1'!L$52&lt;0,1,'935'!S31)</f>
        <v>0</v>
      </c>
      <c r="C37" s="6">
        <f>IF('DemAgg1'!L$52&lt;0,1,'935'!S31)*('Param'!D$4+'GenVol'!D43)</f>
        <v>0</v>
      </c>
      <c r="D37" s="10"/>
    </row>
    <row r="38" spans="1:4">
      <c r="A38" s="21">
        <v>26</v>
      </c>
      <c r="B38" s="24">
        <f>'GenVol'!B44*('Param'!D$4+'GenVol'!D44)*IF('DemAgg1'!L$52&lt;0,1,'935'!S32)</f>
        <v>0</v>
      </c>
      <c r="C38" s="6">
        <f>IF('DemAgg1'!L$52&lt;0,1,'935'!S32)*('Param'!D$4+'GenVol'!D44)</f>
        <v>0</v>
      </c>
      <c r="D38" s="10"/>
    </row>
    <row r="39" spans="1:4">
      <c r="A39" s="21">
        <v>27</v>
      </c>
      <c r="B39" s="24">
        <f>'GenVol'!B45*('Param'!D$4+'GenVol'!D45)*IF('DemAgg1'!L$52&lt;0,1,'935'!S33)</f>
        <v>0</v>
      </c>
      <c r="C39" s="6">
        <f>IF('DemAgg1'!L$52&lt;0,1,'935'!S33)*('Param'!D$4+'GenVol'!D45)</f>
        <v>0</v>
      </c>
      <c r="D39" s="10"/>
    </row>
    <row r="40" spans="1:4">
      <c r="A40" s="21">
        <v>28</v>
      </c>
      <c r="B40" s="24">
        <f>'GenVol'!B46*('Param'!D$4+'GenVol'!D46)*IF('DemAgg1'!L$52&lt;0,1,'935'!S34)</f>
        <v>0</v>
      </c>
      <c r="C40" s="6">
        <f>IF('DemAgg1'!L$52&lt;0,1,'935'!S34)*('Param'!D$4+'GenVol'!D46)</f>
        <v>0</v>
      </c>
      <c r="D40" s="10"/>
    </row>
    <row r="41" spans="1:4">
      <c r="A41" s="21">
        <v>29</v>
      </c>
      <c r="B41" s="24">
        <f>'GenVol'!B47*('Param'!D$4+'GenVol'!D47)*IF('DemAgg1'!L$52&lt;0,1,'935'!S35)</f>
        <v>0</v>
      </c>
      <c r="C41" s="6">
        <f>IF('DemAgg1'!L$52&lt;0,1,'935'!S35)*('Param'!D$4+'GenVol'!D47)</f>
        <v>0</v>
      </c>
      <c r="D41" s="10"/>
    </row>
    <row r="42" spans="1:4">
      <c r="A42" s="21">
        <v>30</v>
      </c>
      <c r="B42" s="24">
        <f>'GenVol'!B48*('Param'!D$4+'GenVol'!D48)*IF('DemAgg1'!L$52&lt;0,1,'935'!S36)</f>
        <v>0</v>
      </c>
      <c r="C42" s="6">
        <f>IF('DemAgg1'!L$52&lt;0,1,'935'!S36)*('Param'!D$4+'GenVol'!D48)</f>
        <v>0</v>
      </c>
      <c r="D42" s="10"/>
    </row>
    <row r="43" spans="1:4">
      <c r="A43" s="21">
        <v>31</v>
      </c>
      <c r="B43" s="24">
        <f>'GenVol'!B49*('Param'!D$4+'GenVol'!D49)*IF('DemAgg1'!L$52&lt;0,1,'935'!S37)</f>
        <v>0</v>
      </c>
      <c r="C43" s="6">
        <f>IF('DemAgg1'!L$52&lt;0,1,'935'!S37)*('Param'!D$4+'GenVol'!D49)</f>
        <v>0</v>
      </c>
      <c r="D43" s="10"/>
    </row>
    <row r="44" spans="1:4">
      <c r="A44" s="21">
        <v>32</v>
      </c>
      <c r="B44" s="24">
        <f>'GenVol'!B50*('Param'!D$4+'GenVol'!D50)*IF('DemAgg1'!L$52&lt;0,1,'935'!S38)</f>
        <v>0</v>
      </c>
      <c r="C44" s="6">
        <f>IF('DemAgg1'!L$52&lt;0,1,'935'!S38)*('Param'!D$4+'GenVol'!D50)</f>
        <v>0</v>
      </c>
      <c r="D44" s="10"/>
    </row>
    <row r="45" spans="1:4">
      <c r="A45" s="21">
        <v>33</v>
      </c>
      <c r="B45" s="24">
        <f>'GenVol'!B51*('Param'!D$4+'GenVol'!D51)*IF('DemAgg1'!L$52&lt;0,1,'935'!S39)</f>
        <v>0</v>
      </c>
      <c r="C45" s="6">
        <f>IF('DemAgg1'!L$52&lt;0,1,'935'!S39)*('Param'!D$4+'GenVol'!D51)</f>
        <v>0</v>
      </c>
      <c r="D45" s="10"/>
    </row>
    <row r="46" spans="1:4">
      <c r="A46" s="21">
        <v>34</v>
      </c>
      <c r="B46" s="24">
        <f>'GenVol'!B52*('Param'!D$4+'GenVol'!D52)*IF('DemAgg1'!L$52&lt;0,1,'935'!S40)</f>
        <v>0</v>
      </c>
      <c r="C46" s="6">
        <f>IF('DemAgg1'!L$52&lt;0,1,'935'!S40)*('Param'!D$4+'GenVol'!D52)</f>
        <v>0</v>
      </c>
      <c r="D46" s="10"/>
    </row>
    <row r="47" spans="1:4">
      <c r="A47" s="21">
        <v>35</v>
      </c>
      <c r="B47" s="24">
        <f>'GenVol'!B53*('Param'!D$4+'GenVol'!D53)*IF('DemAgg1'!L$52&lt;0,1,'935'!S41)</f>
        <v>0</v>
      </c>
      <c r="C47" s="6">
        <f>IF('DemAgg1'!L$52&lt;0,1,'935'!S41)*('Param'!D$4+'GenVol'!D53)</f>
        <v>0</v>
      </c>
      <c r="D47" s="10"/>
    </row>
    <row r="48" spans="1:4">
      <c r="A48" s="21">
        <v>36</v>
      </c>
      <c r="B48" s="24">
        <f>'GenVol'!B54*('Param'!D$4+'GenVol'!D54)*IF('DemAgg1'!L$52&lt;0,1,'935'!S42)</f>
        <v>0</v>
      </c>
      <c r="C48" s="6">
        <f>IF('DemAgg1'!L$52&lt;0,1,'935'!S42)*('Param'!D$4+'GenVol'!D54)</f>
        <v>0</v>
      </c>
      <c r="D48" s="10"/>
    </row>
    <row r="49" spans="1:4">
      <c r="A49" s="21">
        <v>37</v>
      </c>
      <c r="B49" s="24">
        <f>'GenVol'!B55*('Param'!D$4+'GenVol'!D55)*IF('DemAgg1'!L$52&lt;0,1,'935'!S43)</f>
        <v>0</v>
      </c>
      <c r="C49" s="6">
        <f>IF('DemAgg1'!L$52&lt;0,1,'935'!S43)*('Param'!D$4+'GenVol'!D55)</f>
        <v>0</v>
      </c>
      <c r="D49" s="10"/>
    </row>
    <row r="50" spans="1:4">
      <c r="A50" s="21">
        <v>38</v>
      </c>
      <c r="B50" s="24">
        <f>'GenVol'!B56*('Param'!D$4+'GenVol'!D56)*IF('DemAgg1'!L$52&lt;0,1,'935'!S44)</f>
        <v>0</v>
      </c>
      <c r="C50" s="6">
        <f>IF('DemAgg1'!L$52&lt;0,1,'935'!S44)*('Param'!D$4+'GenVol'!D56)</f>
        <v>0</v>
      </c>
      <c r="D50" s="10"/>
    </row>
    <row r="51" spans="1:4">
      <c r="A51" s="21">
        <v>39</v>
      </c>
      <c r="B51" s="24">
        <f>'GenVol'!B57*('Param'!D$4+'GenVol'!D57)*IF('DemAgg1'!L$52&lt;0,1,'935'!S45)</f>
        <v>0</v>
      </c>
      <c r="C51" s="6">
        <f>IF('DemAgg1'!L$52&lt;0,1,'935'!S45)*('Param'!D$4+'GenVol'!D57)</f>
        <v>0</v>
      </c>
      <c r="D51" s="10"/>
    </row>
    <row r="52" spans="1:4">
      <c r="A52" s="21">
        <v>40</v>
      </c>
      <c r="B52" s="24">
        <f>'GenVol'!B58*('Param'!D$4+'GenVol'!D58)*IF('DemAgg1'!L$52&lt;0,1,'935'!S46)</f>
        <v>0</v>
      </c>
      <c r="C52" s="6">
        <f>IF('DemAgg1'!L$52&lt;0,1,'935'!S46)*('Param'!D$4+'GenVol'!D58)</f>
        <v>0</v>
      </c>
      <c r="D52" s="10"/>
    </row>
    <row r="53" spans="1:4">
      <c r="A53" s="21">
        <v>41</v>
      </c>
      <c r="B53" s="24">
        <f>'GenVol'!B59*('Param'!D$4+'GenVol'!D59)*IF('DemAgg1'!L$52&lt;0,1,'935'!S47)</f>
        <v>0</v>
      </c>
      <c r="C53" s="6">
        <f>IF('DemAgg1'!L$52&lt;0,1,'935'!S47)*('Param'!D$4+'GenVol'!D59)</f>
        <v>0</v>
      </c>
      <c r="D53" s="10"/>
    </row>
    <row r="54" spans="1:4">
      <c r="A54" s="21">
        <v>42</v>
      </c>
      <c r="B54" s="24">
        <f>'GenVol'!B60*('Param'!D$4+'GenVol'!D60)*IF('DemAgg1'!L$52&lt;0,1,'935'!S48)</f>
        <v>0</v>
      </c>
      <c r="C54" s="6">
        <f>IF('DemAgg1'!L$52&lt;0,1,'935'!S48)*('Param'!D$4+'GenVol'!D60)</f>
        <v>0</v>
      </c>
      <c r="D54" s="10"/>
    </row>
    <row r="55" spans="1:4">
      <c r="A55" s="21">
        <v>43</v>
      </c>
      <c r="B55" s="24">
        <f>'GenVol'!B61*('Param'!D$4+'GenVol'!D61)*IF('DemAgg1'!L$52&lt;0,1,'935'!S49)</f>
        <v>0</v>
      </c>
      <c r="C55" s="6">
        <f>IF('DemAgg1'!L$52&lt;0,1,'935'!S49)*('Param'!D$4+'GenVol'!D61)</f>
        <v>0</v>
      </c>
      <c r="D55" s="10"/>
    </row>
    <row r="56" spans="1:4">
      <c r="A56" s="21">
        <v>44</v>
      </c>
      <c r="B56" s="24">
        <f>'GenVol'!B62*('Param'!D$4+'GenVol'!D62)*IF('DemAgg1'!L$52&lt;0,1,'935'!S50)</f>
        <v>0</v>
      </c>
      <c r="C56" s="6">
        <f>IF('DemAgg1'!L$52&lt;0,1,'935'!S50)*('Param'!D$4+'GenVol'!D62)</f>
        <v>0</v>
      </c>
      <c r="D56" s="10"/>
    </row>
    <row r="57" spans="1:4">
      <c r="A57" s="21">
        <v>45</v>
      </c>
      <c r="B57" s="24">
        <f>'GenVol'!B63*('Param'!D$4+'GenVol'!D63)*IF('DemAgg1'!L$52&lt;0,1,'935'!S51)</f>
        <v>0</v>
      </c>
      <c r="C57" s="6">
        <f>IF('DemAgg1'!L$52&lt;0,1,'935'!S51)*('Param'!D$4+'GenVol'!D63)</f>
        <v>0</v>
      </c>
      <c r="D57" s="10"/>
    </row>
    <row r="58" spans="1:4">
      <c r="A58" s="21">
        <v>46</v>
      </c>
      <c r="B58" s="24">
        <f>'GenVol'!B64*('Param'!D$4+'GenVol'!D64)*IF('DemAgg1'!L$52&lt;0,1,'935'!S52)</f>
        <v>0</v>
      </c>
      <c r="C58" s="6">
        <f>IF('DemAgg1'!L$52&lt;0,1,'935'!S52)*('Param'!D$4+'GenVol'!D64)</f>
        <v>0</v>
      </c>
      <c r="D58" s="10"/>
    </row>
    <row r="59" spans="1:4">
      <c r="A59" s="21">
        <v>47</v>
      </c>
      <c r="B59" s="24">
        <f>'GenVol'!B65*('Param'!D$4+'GenVol'!D65)*IF('DemAgg1'!L$52&lt;0,1,'935'!S53)</f>
        <v>0</v>
      </c>
      <c r="C59" s="6">
        <f>IF('DemAgg1'!L$52&lt;0,1,'935'!S53)*('Param'!D$4+'GenVol'!D65)</f>
        <v>0</v>
      </c>
      <c r="D59" s="10"/>
    </row>
    <row r="60" spans="1:4">
      <c r="A60" s="21">
        <v>48</v>
      </c>
      <c r="B60" s="24">
        <f>'GenVol'!B66*('Param'!D$4+'GenVol'!D66)*IF('DemAgg1'!L$52&lt;0,1,'935'!S54)</f>
        <v>0</v>
      </c>
      <c r="C60" s="6">
        <f>IF('DemAgg1'!L$52&lt;0,1,'935'!S54)*('Param'!D$4+'GenVol'!D66)</f>
        <v>0</v>
      </c>
      <c r="D60" s="10"/>
    </row>
    <row r="61" spans="1:4">
      <c r="A61" s="21">
        <v>49</v>
      </c>
      <c r="B61" s="24">
        <f>'GenVol'!B67*('Param'!D$4+'GenVol'!D67)*IF('DemAgg1'!L$52&lt;0,1,'935'!S55)</f>
        <v>0</v>
      </c>
      <c r="C61" s="6">
        <f>IF('DemAgg1'!L$52&lt;0,1,'935'!S55)*('Param'!D$4+'GenVol'!D67)</f>
        <v>0</v>
      </c>
      <c r="D61" s="10"/>
    </row>
    <row r="62" spans="1:4">
      <c r="A62" s="21">
        <v>50</v>
      </c>
      <c r="B62" s="24">
        <f>'GenVol'!B68*('Param'!D$4+'GenVol'!D68)*IF('DemAgg1'!L$52&lt;0,1,'935'!S56)</f>
        <v>0</v>
      </c>
      <c r="C62" s="6">
        <f>IF('DemAgg1'!L$52&lt;0,1,'935'!S56)*('Param'!D$4+'GenVol'!D68)</f>
        <v>0</v>
      </c>
      <c r="D62" s="10"/>
    </row>
    <row r="63" spans="1:4">
      <c r="A63" s="21">
        <v>51</v>
      </c>
      <c r="B63" s="24">
        <f>'GenVol'!B69*('Param'!D$4+'GenVol'!D69)*IF('DemAgg1'!L$52&lt;0,1,'935'!S57)</f>
        <v>0</v>
      </c>
      <c r="C63" s="6">
        <f>IF('DemAgg1'!L$52&lt;0,1,'935'!S57)*('Param'!D$4+'GenVol'!D69)</f>
        <v>0</v>
      </c>
      <c r="D63" s="10"/>
    </row>
    <row r="64" spans="1:4">
      <c r="A64" s="21">
        <v>52</v>
      </c>
      <c r="B64" s="24">
        <f>'GenVol'!B70*('Param'!D$4+'GenVol'!D70)*IF('DemAgg1'!L$52&lt;0,1,'935'!S58)</f>
        <v>0</v>
      </c>
      <c r="C64" s="6">
        <f>IF('DemAgg1'!L$52&lt;0,1,'935'!S58)*('Param'!D$4+'GenVol'!D70)</f>
        <v>0</v>
      </c>
      <c r="D64" s="10"/>
    </row>
    <row r="65" spans="1:4">
      <c r="A65" s="21">
        <v>53</v>
      </c>
      <c r="B65" s="24">
        <f>'GenVol'!B71*('Param'!D$4+'GenVol'!D71)*IF('DemAgg1'!L$52&lt;0,1,'935'!S59)</f>
        <v>0</v>
      </c>
      <c r="C65" s="6">
        <f>IF('DemAgg1'!L$52&lt;0,1,'935'!S59)*('Param'!D$4+'GenVol'!D71)</f>
        <v>0</v>
      </c>
      <c r="D65" s="10"/>
    </row>
    <row r="66" spans="1:4">
      <c r="A66" s="21">
        <v>54</v>
      </c>
      <c r="B66" s="24">
        <f>'GenVol'!B72*('Param'!D$4+'GenVol'!D72)*IF('DemAgg1'!L$52&lt;0,1,'935'!S60)</f>
        <v>0</v>
      </c>
      <c r="C66" s="6">
        <f>IF('DemAgg1'!L$52&lt;0,1,'935'!S60)*('Param'!D$4+'GenVol'!D72)</f>
        <v>0</v>
      </c>
      <c r="D66" s="10"/>
    </row>
    <row r="67" spans="1:4">
      <c r="A67" s="21">
        <v>55</v>
      </c>
      <c r="B67" s="24">
        <f>'GenVol'!B73*('Param'!D$4+'GenVol'!D73)*IF('DemAgg1'!L$52&lt;0,1,'935'!S61)</f>
        <v>0</v>
      </c>
      <c r="C67" s="6">
        <f>IF('DemAgg1'!L$52&lt;0,1,'935'!S61)*('Param'!D$4+'GenVol'!D73)</f>
        <v>0</v>
      </c>
      <c r="D67" s="10"/>
    </row>
    <row r="68" spans="1:4">
      <c r="A68" s="21">
        <v>56</v>
      </c>
      <c r="B68" s="24">
        <f>'GenVol'!B74*('Param'!D$4+'GenVol'!D74)*IF('DemAgg1'!L$52&lt;0,1,'935'!S62)</f>
        <v>0</v>
      </c>
      <c r="C68" s="6">
        <f>IF('DemAgg1'!L$52&lt;0,1,'935'!S62)*('Param'!D$4+'GenVol'!D74)</f>
        <v>0</v>
      </c>
      <c r="D68" s="10"/>
    </row>
    <row r="69" spans="1:4">
      <c r="A69" s="21">
        <v>57</v>
      </c>
      <c r="B69" s="24">
        <f>'GenVol'!B75*('Param'!D$4+'GenVol'!D75)*IF('DemAgg1'!L$52&lt;0,1,'935'!S63)</f>
        <v>0</v>
      </c>
      <c r="C69" s="6">
        <f>IF('DemAgg1'!L$52&lt;0,1,'935'!S63)*('Param'!D$4+'GenVol'!D75)</f>
        <v>0</v>
      </c>
      <c r="D69" s="10"/>
    </row>
    <row r="70" spans="1:4">
      <c r="A70" s="21">
        <v>58</v>
      </c>
      <c r="B70" s="24">
        <f>'GenVol'!B76*('Param'!D$4+'GenVol'!D76)*IF('DemAgg1'!L$52&lt;0,1,'935'!S64)</f>
        <v>0</v>
      </c>
      <c r="C70" s="6">
        <f>IF('DemAgg1'!L$52&lt;0,1,'935'!S64)*('Param'!D$4+'GenVol'!D76)</f>
        <v>0</v>
      </c>
      <c r="D70" s="10"/>
    </row>
    <row r="71" spans="1:4">
      <c r="A71" s="21">
        <v>59</v>
      </c>
      <c r="B71" s="24">
        <f>'GenVol'!B77*('Param'!D$4+'GenVol'!D77)*IF('DemAgg1'!L$52&lt;0,1,'935'!S65)</f>
        <v>0</v>
      </c>
      <c r="C71" s="6">
        <f>IF('DemAgg1'!L$52&lt;0,1,'935'!S65)*('Param'!D$4+'GenVol'!D77)</f>
        <v>0</v>
      </c>
      <c r="D71" s="10"/>
    </row>
    <row r="72" spans="1:4">
      <c r="A72" s="21">
        <v>60</v>
      </c>
      <c r="B72" s="24">
        <f>'GenVol'!B78*('Param'!D$4+'GenVol'!D78)*IF('DemAgg1'!L$52&lt;0,1,'935'!S66)</f>
        <v>0</v>
      </c>
      <c r="C72" s="6">
        <f>IF('DemAgg1'!L$52&lt;0,1,'935'!S66)*('Param'!D$4+'GenVol'!D78)</f>
        <v>0</v>
      </c>
      <c r="D72" s="10"/>
    </row>
    <row r="73" spans="1:4">
      <c r="A73" s="21">
        <v>61</v>
      </c>
      <c r="B73" s="24">
        <f>'GenVol'!B79*('Param'!D$4+'GenVol'!D79)*IF('DemAgg1'!L$52&lt;0,1,'935'!S67)</f>
        <v>0</v>
      </c>
      <c r="C73" s="6">
        <f>IF('DemAgg1'!L$52&lt;0,1,'935'!S67)*('Param'!D$4+'GenVol'!D79)</f>
        <v>0</v>
      </c>
      <c r="D73" s="10"/>
    </row>
    <row r="74" spans="1:4">
      <c r="A74" s="21">
        <v>62</v>
      </c>
      <c r="B74" s="24">
        <f>'GenVol'!B80*('Param'!D$4+'GenVol'!D80)*IF('DemAgg1'!L$52&lt;0,1,'935'!S68)</f>
        <v>0</v>
      </c>
      <c r="C74" s="6">
        <f>IF('DemAgg1'!L$52&lt;0,1,'935'!S68)*('Param'!D$4+'GenVol'!D80)</f>
        <v>0</v>
      </c>
      <c r="D74" s="10"/>
    </row>
    <row r="75" spans="1:4">
      <c r="A75" s="21">
        <v>63</v>
      </c>
      <c r="B75" s="24">
        <f>'GenVol'!B81*('Param'!D$4+'GenVol'!D81)*IF('DemAgg1'!L$52&lt;0,1,'935'!S69)</f>
        <v>0</v>
      </c>
      <c r="C75" s="6">
        <f>IF('DemAgg1'!L$52&lt;0,1,'935'!S69)*('Param'!D$4+'GenVol'!D81)</f>
        <v>0</v>
      </c>
      <c r="D75" s="10"/>
    </row>
    <row r="76" spans="1:4">
      <c r="A76" s="21">
        <v>64</v>
      </c>
      <c r="B76" s="24">
        <f>'GenVol'!B82*('Param'!D$4+'GenVol'!D82)*IF('DemAgg1'!L$52&lt;0,1,'935'!S70)</f>
        <v>0</v>
      </c>
      <c r="C76" s="6">
        <f>IF('DemAgg1'!L$52&lt;0,1,'935'!S70)*('Param'!D$4+'GenVol'!D82)</f>
        <v>0</v>
      </c>
      <c r="D76" s="10"/>
    </row>
    <row r="77" spans="1:4">
      <c r="A77" s="21">
        <v>65</v>
      </c>
      <c r="B77" s="24">
        <f>'GenVol'!B83*('Param'!D$4+'GenVol'!D83)*IF('DemAgg1'!L$52&lt;0,1,'935'!S71)</f>
        <v>0</v>
      </c>
      <c r="C77" s="6">
        <f>IF('DemAgg1'!L$52&lt;0,1,'935'!S71)*('Param'!D$4+'GenVol'!D83)</f>
        <v>0</v>
      </c>
      <c r="D77" s="10"/>
    </row>
    <row r="78" spans="1:4">
      <c r="A78" s="21">
        <v>66</v>
      </c>
      <c r="B78" s="24">
        <f>'GenVol'!B84*('Param'!D$4+'GenVol'!D84)*IF('DemAgg1'!L$52&lt;0,1,'935'!S72)</f>
        <v>0</v>
      </c>
      <c r="C78" s="6">
        <f>IF('DemAgg1'!L$52&lt;0,1,'935'!S72)*('Param'!D$4+'GenVol'!D84)</f>
        <v>0</v>
      </c>
      <c r="D78" s="10"/>
    </row>
    <row r="79" spans="1:4">
      <c r="A79" s="21">
        <v>67</v>
      </c>
      <c r="B79" s="24">
        <f>'GenVol'!B85*('Param'!D$4+'GenVol'!D85)*IF('DemAgg1'!L$52&lt;0,1,'935'!S73)</f>
        <v>0</v>
      </c>
      <c r="C79" s="6">
        <f>IF('DemAgg1'!L$52&lt;0,1,'935'!S73)*('Param'!D$4+'GenVol'!D85)</f>
        <v>0</v>
      </c>
      <c r="D79" s="10"/>
    </row>
    <row r="80" spans="1:4">
      <c r="A80" s="21">
        <v>68</v>
      </c>
      <c r="B80" s="24">
        <f>'GenVol'!B86*('Param'!D$4+'GenVol'!D86)*IF('DemAgg1'!L$52&lt;0,1,'935'!S74)</f>
        <v>0</v>
      </c>
      <c r="C80" s="6">
        <f>IF('DemAgg1'!L$52&lt;0,1,'935'!S74)*('Param'!D$4+'GenVol'!D86)</f>
        <v>0</v>
      </c>
      <c r="D80" s="10"/>
    </row>
    <row r="81" spans="1:4">
      <c r="A81" s="21">
        <v>69</v>
      </c>
      <c r="B81" s="24">
        <f>'GenVol'!B87*('Param'!D$4+'GenVol'!D87)*IF('DemAgg1'!L$52&lt;0,1,'935'!S75)</f>
        <v>0</v>
      </c>
      <c r="C81" s="6">
        <f>IF('DemAgg1'!L$52&lt;0,1,'935'!S75)*('Param'!D$4+'GenVol'!D87)</f>
        <v>0</v>
      </c>
      <c r="D81" s="10"/>
    </row>
    <row r="82" spans="1:4">
      <c r="A82" s="21">
        <v>70</v>
      </c>
      <c r="B82" s="24">
        <f>'GenVol'!B88*('Param'!D$4+'GenVol'!D88)*IF('DemAgg1'!L$52&lt;0,1,'935'!S76)</f>
        <v>0</v>
      </c>
      <c r="C82" s="6">
        <f>IF('DemAgg1'!L$52&lt;0,1,'935'!S76)*('Param'!D$4+'GenVol'!D88)</f>
        <v>0</v>
      </c>
      <c r="D82" s="10"/>
    </row>
    <row r="83" spans="1:4">
      <c r="A83" s="21">
        <v>71</v>
      </c>
      <c r="B83" s="24">
        <f>'GenVol'!B89*('Param'!D$4+'GenVol'!D89)*IF('DemAgg1'!L$52&lt;0,1,'935'!S77)</f>
        <v>0</v>
      </c>
      <c r="C83" s="6">
        <f>IF('DemAgg1'!L$52&lt;0,1,'935'!S77)*('Param'!D$4+'GenVol'!D89)</f>
        <v>0</v>
      </c>
      <c r="D83" s="10"/>
    </row>
    <row r="84" spans="1:4">
      <c r="A84" s="21">
        <v>72</v>
      </c>
      <c r="B84" s="24">
        <f>'GenVol'!B90*('Param'!D$4+'GenVol'!D90)*IF('DemAgg1'!L$52&lt;0,1,'935'!S78)</f>
        <v>0</v>
      </c>
      <c r="C84" s="6">
        <f>IF('DemAgg1'!L$52&lt;0,1,'935'!S78)*('Param'!D$4+'GenVol'!D90)</f>
        <v>0</v>
      </c>
      <c r="D84" s="10"/>
    </row>
    <row r="85" spans="1:4">
      <c r="A85" s="21">
        <v>73</v>
      </c>
      <c r="B85" s="24">
        <f>'GenVol'!B91*('Param'!D$4+'GenVol'!D91)*IF('DemAgg1'!L$52&lt;0,1,'935'!S79)</f>
        <v>0</v>
      </c>
      <c r="C85" s="6">
        <f>IF('DemAgg1'!L$52&lt;0,1,'935'!S79)*('Param'!D$4+'GenVol'!D91)</f>
        <v>0</v>
      </c>
      <c r="D85" s="10"/>
    </row>
    <row r="86" spans="1:4">
      <c r="A86" s="21">
        <v>74</v>
      </c>
      <c r="B86" s="24">
        <f>'GenVol'!B92*('Param'!D$4+'GenVol'!D92)*IF('DemAgg1'!L$52&lt;0,1,'935'!S80)</f>
        <v>0</v>
      </c>
      <c r="C86" s="6">
        <f>IF('DemAgg1'!L$52&lt;0,1,'935'!S80)*('Param'!D$4+'GenVol'!D92)</f>
        <v>0</v>
      </c>
      <c r="D86" s="10"/>
    </row>
    <row r="87" spans="1:4">
      <c r="A87" s="21">
        <v>75</v>
      </c>
      <c r="B87" s="24">
        <f>'GenVol'!B93*('Param'!D$4+'GenVol'!D93)*IF('DemAgg1'!L$52&lt;0,1,'935'!S81)</f>
        <v>0</v>
      </c>
      <c r="C87" s="6">
        <f>IF('DemAgg1'!L$52&lt;0,1,'935'!S81)*('Param'!D$4+'GenVol'!D93)</f>
        <v>0</v>
      </c>
      <c r="D87" s="10"/>
    </row>
    <row r="88" spans="1:4">
      <c r="A88" s="21">
        <v>76</v>
      </c>
      <c r="B88" s="24">
        <f>'GenVol'!B94*('Param'!D$4+'GenVol'!D94)*IF('DemAgg1'!L$52&lt;0,1,'935'!S82)</f>
        <v>0</v>
      </c>
      <c r="C88" s="6">
        <f>IF('DemAgg1'!L$52&lt;0,1,'935'!S82)*('Param'!D$4+'GenVol'!D94)</f>
        <v>0</v>
      </c>
      <c r="D88" s="10"/>
    </row>
    <row r="89" spans="1:4">
      <c r="A89" s="21">
        <v>77</v>
      </c>
      <c r="B89" s="24">
        <f>'GenVol'!B95*('Param'!D$4+'GenVol'!D95)*IF('DemAgg1'!L$52&lt;0,1,'935'!S83)</f>
        <v>0</v>
      </c>
      <c r="C89" s="6">
        <f>IF('DemAgg1'!L$52&lt;0,1,'935'!S83)*('Param'!D$4+'GenVol'!D95)</f>
        <v>0</v>
      </c>
      <c r="D89" s="10"/>
    </row>
    <row r="90" spans="1:4">
      <c r="A90" s="21">
        <v>78</v>
      </c>
      <c r="B90" s="24">
        <f>'GenVol'!B96*('Param'!D$4+'GenVol'!D96)*IF('DemAgg1'!L$52&lt;0,1,'935'!S84)</f>
        <v>0</v>
      </c>
      <c r="C90" s="6">
        <f>IF('DemAgg1'!L$52&lt;0,1,'935'!S84)*('Param'!D$4+'GenVol'!D96)</f>
        <v>0</v>
      </c>
      <c r="D90" s="10"/>
    </row>
    <row r="91" spans="1:4">
      <c r="A91" s="21">
        <v>79</v>
      </c>
      <c r="B91" s="24">
        <f>'GenVol'!B97*('Param'!D$4+'GenVol'!D97)*IF('DemAgg1'!L$52&lt;0,1,'935'!S85)</f>
        <v>0</v>
      </c>
      <c r="C91" s="6">
        <f>IF('DemAgg1'!L$52&lt;0,1,'935'!S85)*('Param'!D$4+'GenVol'!D97)</f>
        <v>0</v>
      </c>
      <c r="D91" s="10"/>
    </row>
    <row r="92" spans="1:4">
      <c r="A92" s="21">
        <v>80</v>
      </c>
      <c r="B92" s="24">
        <f>'GenVol'!B98*('Param'!D$4+'GenVol'!D98)*IF('DemAgg1'!L$52&lt;0,1,'935'!S86)</f>
        <v>0</v>
      </c>
      <c r="C92" s="6">
        <f>IF('DemAgg1'!L$52&lt;0,1,'935'!S86)*('Param'!D$4+'GenVol'!D98)</f>
        <v>0</v>
      </c>
      <c r="D92" s="10"/>
    </row>
    <row r="93" spans="1:4">
      <c r="A93" s="21">
        <v>81</v>
      </c>
      <c r="B93" s="24">
        <f>'GenVol'!B99*('Param'!D$4+'GenVol'!D99)*IF('DemAgg1'!L$52&lt;0,1,'935'!S87)</f>
        <v>0</v>
      </c>
      <c r="C93" s="6">
        <f>IF('DemAgg1'!L$52&lt;0,1,'935'!S87)*('Param'!D$4+'GenVol'!D99)</f>
        <v>0</v>
      </c>
      <c r="D93" s="10"/>
    </row>
    <row r="94" spans="1:4">
      <c r="A94" s="21">
        <v>82</v>
      </c>
      <c r="B94" s="24">
        <f>'GenVol'!B100*('Param'!D$4+'GenVol'!D100)*IF('DemAgg1'!L$52&lt;0,1,'935'!S88)</f>
        <v>0</v>
      </c>
      <c r="C94" s="6">
        <f>IF('DemAgg1'!L$52&lt;0,1,'935'!S88)*('Param'!D$4+'GenVol'!D100)</f>
        <v>0</v>
      </c>
      <c r="D94" s="10"/>
    </row>
    <row r="95" spans="1:4">
      <c r="A95" s="21">
        <v>83</v>
      </c>
      <c r="B95" s="24">
        <f>'GenVol'!B101*('Param'!D$4+'GenVol'!D101)*IF('DemAgg1'!L$52&lt;0,1,'935'!S89)</f>
        <v>0</v>
      </c>
      <c r="C95" s="6">
        <f>IF('DemAgg1'!L$52&lt;0,1,'935'!S89)*('Param'!D$4+'GenVol'!D101)</f>
        <v>0</v>
      </c>
      <c r="D95" s="10"/>
    </row>
    <row r="96" spans="1:4">
      <c r="A96" s="21">
        <v>84</v>
      </c>
      <c r="B96" s="24">
        <f>'GenVol'!B102*('Param'!D$4+'GenVol'!D102)*IF('DemAgg1'!L$52&lt;0,1,'935'!S90)</f>
        <v>0</v>
      </c>
      <c r="C96" s="6">
        <f>IF('DemAgg1'!L$52&lt;0,1,'935'!S90)*('Param'!D$4+'GenVol'!D102)</f>
        <v>0</v>
      </c>
      <c r="D96" s="10"/>
    </row>
    <row r="97" spans="1:4">
      <c r="A97" s="21">
        <v>85</v>
      </c>
      <c r="B97" s="24">
        <f>'GenVol'!B103*('Param'!D$4+'GenVol'!D103)*IF('DemAgg1'!L$52&lt;0,1,'935'!S91)</f>
        <v>0</v>
      </c>
      <c r="C97" s="6">
        <f>IF('DemAgg1'!L$52&lt;0,1,'935'!S91)*('Param'!D$4+'GenVol'!D103)</f>
        <v>0</v>
      </c>
      <c r="D97" s="10"/>
    </row>
    <row r="98" spans="1:4">
      <c r="A98" s="21">
        <v>86</v>
      </c>
      <c r="B98" s="24">
        <f>'GenVol'!B104*('Param'!D$4+'GenVol'!D104)*IF('DemAgg1'!L$52&lt;0,1,'935'!S92)</f>
        <v>0</v>
      </c>
      <c r="C98" s="6">
        <f>IF('DemAgg1'!L$52&lt;0,1,'935'!S92)*('Param'!D$4+'GenVol'!D104)</f>
        <v>0</v>
      </c>
      <c r="D98" s="10"/>
    </row>
    <row r="99" spans="1:4">
      <c r="A99" s="21">
        <v>87</v>
      </c>
      <c r="B99" s="24">
        <f>'GenVol'!B105*('Param'!D$4+'GenVol'!D105)*IF('DemAgg1'!L$52&lt;0,1,'935'!S93)</f>
        <v>0</v>
      </c>
      <c r="C99" s="6">
        <f>IF('DemAgg1'!L$52&lt;0,1,'935'!S93)*('Param'!D$4+'GenVol'!D105)</f>
        <v>0</v>
      </c>
      <c r="D99" s="10"/>
    </row>
    <row r="100" spans="1:4">
      <c r="A100" s="21">
        <v>88</v>
      </c>
      <c r="B100" s="24">
        <f>'GenVol'!B106*('Param'!D$4+'GenVol'!D106)*IF('DemAgg1'!L$52&lt;0,1,'935'!S94)</f>
        <v>0</v>
      </c>
      <c r="C100" s="6">
        <f>IF('DemAgg1'!L$52&lt;0,1,'935'!S94)*('Param'!D$4+'GenVol'!D106)</f>
        <v>0</v>
      </c>
      <c r="D100" s="10"/>
    </row>
    <row r="101" spans="1:4">
      <c r="A101" s="21">
        <v>89</v>
      </c>
      <c r="B101" s="24">
        <f>'GenVol'!B107*('Param'!D$4+'GenVol'!D107)*IF('DemAgg1'!L$52&lt;0,1,'935'!S95)</f>
        <v>0</v>
      </c>
      <c r="C101" s="6">
        <f>IF('DemAgg1'!L$52&lt;0,1,'935'!S95)*('Param'!D$4+'GenVol'!D107)</f>
        <v>0</v>
      </c>
      <c r="D101" s="10"/>
    </row>
    <row r="102" spans="1:4">
      <c r="A102" s="21">
        <v>90</v>
      </c>
      <c r="B102" s="24">
        <f>'GenVol'!B108*('Param'!D$4+'GenVol'!D108)*IF('DemAgg1'!L$52&lt;0,1,'935'!S96)</f>
        <v>0</v>
      </c>
      <c r="C102" s="6">
        <f>IF('DemAgg1'!L$52&lt;0,1,'935'!S96)*('Param'!D$4+'GenVol'!D108)</f>
        <v>0</v>
      </c>
      <c r="D102" s="10"/>
    </row>
    <row r="103" spans="1:4">
      <c r="A103" s="21">
        <v>91</v>
      </c>
      <c r="B103" s="24">
        <f>'GenVol'!B109*('Param'!D$4+'GenVol'!D109)*IF('DemAgg1'!L$52&lt;0,1,'935'!S97)</f>
        <v>0</v>
      </c>
      <c r="C103" s="6">
        <f>IF('DemAgg1'!L$52&lt;0,1,'935'!S97)*('Param'!D$4+'GenVol'!D109)</f>
        <v>0</v>
      </c>
      <c r="D103" s="10"/>
    </row>
    <row r="104" spans="1:4">
      <c r="A104" s="21">
        <v>92</v>
      </c>
      <c r="B104" s="24">
        <f>'GenVol'!B110*('Param'!D$4+'GenVol'!D110)*IF('DemAgg1'!L$52&lt;0,1,'935'!S98)</f>
        <v>0</v>
      </c>
      <c r="C104" s="6">
        <f>IF('DemAgg1'!L$52&lt;0,1,'935'!S98)*('Param'!D$4+'GenVol'!D110)</f>
        <v>0</v>
      </c>
      <c r="D104" s="10"/>
    </row>
    <row r="105" spans="1:4">
      <c r="A105" s="21">
        <v>93</v>
      </c>
      <c r="B105" s="24">
        <f>'GenVol'!B111*('Param'!D$4+'GenVol'!D111)*IF('DemAgg1'!L$52&lt;0,1,'935'!S99)</f>
        <v>0</v>
      </c>
      <c r="C105" s="6">
        <f>IF('DemAgg1'!L$52&lt;0,1,'935'!S99)*('Param'!D$4+'GenVol'!D111)</f>
        <v>0</v>
      </c>
      <c r="D105" s="10"/>
    </row>
    <row r="106" spans="1:4">
      <c r="A106" s="21">
        <v>94</v>
      </c>
      <c r="B106" s="24">
        <f>'GenVol'!B112*('Param'!D$4+'GenVol'!D112)*IF('DemAgg1'!L$52&lt;0,1,'935'!S100)</f>
        <v>0</v>
      </c>
      <c r="C106" s="6">
        <f>IF('DemAgg1'!L$52&lt;0,1,'935'!S100)*('Param'!D$4+'GenVol'!D112)</f>
        <v>0</v>
      </c>
      <c r="D106" s="10"/>
    </row>
    <row r="107" spans="1:4">
      <c r="A107" s="21">
        <v>95</v>
      </c>
      <c r="B107" s="24">
        <f>'GenVol'!B113*('Param'!D$4+'GenVol'!D113)*IF('DemAgg1'!L$52&lt;0,1,'935'!S101)</f>
        <v>0</v>
      </c>
      <c r="C107" s="6">
        <f>IF('DemAgg1'!L$52&lt;0,1,'935'!S101)*('Param'!D$4+'GenVol'!D113)</f>
        <v>0</v>
      </c>
      <c r="D107" s="10"/>
    </row>
    <row r="108" spans="1:4">
      <c r="A108" s="21">
        <v>96</v>
      </c>
      <c r="B108" s="24">
        <f>'GenVol'!B114*('Param'!D$4+'GenVol'!D114)*IF('DemAgg1'!L$52&lt;0,1,'935'!S102)</f>
        <v>0</v>
      </c>
      <c r="C108" s="6">
        <f>IF('DemAgg1'!L$52&lt;0,1,'935'!S102)*('Param'!D$4+'GenVol'!D114)</f>
        <v>0</v>
      </c>
      <c r="D108" s="10"/>
    </row>
    <row r="109" spans="1:4">
      <c r="A109" s="21">
        <v>97</v>
      </c>
      <c r="B109" s="24">
        <f>'GenVol'!B115*('Param'!D$4+'GenVol'!D115)*IF('DemAgg1'!L$52&lt;0,1,'935'!S103)</f>
        <v>0</v>
      </c>
      <c r="C109" s="6">
        <f>IF('DemAgg1'!L$52&lt;0,1,'935'!S103)*('Param'!D$4+'GenVol'!D115)</f>
        <v>0</v>
      </c>
      <c r="D109" s="10"/>
    </row>
    <row r="110" spans="1:4">
      <c r="A110" s="21">
        <v>98</v>
      </c>
      <c r="B110" s="24">
        <f>'GenVol'!B116*('Param'!D$4+'GenVol'!D116)*IF('DemAgg1'!L$52&lt;0,1,'935'!S104)</f>
        <v>0</v>
      </c>
      <c r="C110" s="6">
        <f>IF('DemAgg1'!L$52&lt;0,1,'935'!S104)*('Param'!D$4+'GenVol'!D116)</f>
        <v>0</v>
      </c>
      <c r="D110" s="10"/>
    </row>
    <row r="111" spans="1:4">
      <c r="A111" s="21">
        <v>99</v>
      </c>
      <c r="B111" s="24">
        <f>'GenVol'!B117*('Param'!D$4+'GenVol'!D117)*IF('DemAgg1'!L$52&lt;0,1,'935'!S105)</f>
        <v>0</v>
      </c>
      <c r="C111" s="6">
        <f>IF('DemAgg1'!L$52&lt;0,1,'935'!S105)*('Param'!D$4+'GenVol'!D117)</f>
        <v>0</v>
      </c>
      <c r="D111" s="10"/>
    </row>
    <row r="112" spans="1:4">
      <c r="A112" s="21">
        <v>100</v>
      </c>
      <c r="B112" s="24">
        <f>'GenVol'!B118*('Param'!D$4+'GenVol'!D118)*IF('DemAgg1'!L$52&lt;0,1,'935'!S106)</f>
        <v>0</v>
      </c>
      <c r="C112" s="6">
        <f>IF('DemAgg1'!L$52&lt;0,1,'935'!S106)*('Param'!D$4+'GenVol'!D118)</f>
        <v>0</v>
      </c>
      <c r="D112" s="10"/>
    </row>
    <row r="113" spans="1:4">
      <c r="A113" s="21">
        <v>101</v>
      </c>
      <c r="B113" s="24">
        <f>'GenVol'!B119*('Param'!D$4+'GenVol'!D119)*IF('DemAgg1'!L$52&lt;0,1,'935'!S107)</f>
        <v>0</v>
      </c>
      <c r="C113" s="6">
        <f>IF('DemAgg1'!L$52&lt;0,1,'935'!S107)*('Param'!D$4+'GenVol'!D119)</f>
        <v>0</v>
      </c>
      <c r="D113" s="10"/>
    </row>
    <row r="114" spans="1:4">
      <c r="A114" s="21">
        <v>102</v>
      </c>
      <c r="B114" s="24">
        <f>'GenVol'!B120*('Param'!D$4+'GenVol'!D120)*IF('DemAgg1'!L$52&lt;0,1,'935'!S108)</f>
        <v>0</v>
      </c>
      <c r="C114" s="6">
        <f>IF('DemAgg1'!L$52&lt;0,1,'935'!S108)*('Param'!D$4+'GenVol'!D120)</f>
        <v>0</v>
      </c>
      <c r="D114" s="10"/>
    </row>
    <row r="115" spans="1:4">
      <c r="A115" s="21">
        <v>103</v>
      </c>
      <c r="B115" s="24">
        <f>'GenVol'!B121*('Param'!D$4+'GenVol'!D121)*IF('DemAgg1'!L$52&lt;0,1,'935'!S109)</f>
        <v>0</v>
      </c>
      <c r="C115" s="6">
        <f>IF('DemAgg1'!L$52&lt;0,1,'935'!S109)*('Param'!D$4+'GenVol'!D121)</f>
        <v>0</v>
      </c>
      <c r="D115" s="10"/>
    </row>
    <row r="116" spans="1:4">
      <c r="A116" s="21">
        <v>104</v>
      </c>
      <c r="B116" s="24">
        <f>'GenVol'!B122*('Param'!D$4+'GenVol'!D122)*IF('DemAgg1'!L$52&lt;0,1,'935'!S110)</f>
        <v>0</v>
      </c>
      <c r="C116" s="6">
        <f>IF('DemAgg1'!L$52&lt;0,1,'935'!S110)*('Param'!D$4+'GenVol'!D122)</f>
        <v>0</v>
      </c>
      <c r="D116" s="10"/>
    </row>
    <row r="117" spans="1:4">
      <c r="A117" s="21">
        <v>105</v>
      </c>
      <c r="B117" s="24">
        <f>'GenVol'!B123*('Param'!D$4+'GenVol'!D123)*IF('DemAgg1'!L$52&lt;0,1,'935'!S111)</f>
        <v>0</v>
      </c>
      <c r="C117" s="6">
        <f>IF('DemAgg1'!L$52&lt;0,1,'935'!S111)*('Param'!D$4+'GenVol'!D123)</f>
        <v>0</v>
      </c>
      <c r="D117" s="10"/>
    </row>
    <row r="118" spans="1:4">
      <c r="A118" s="21">
        <v>106</v>
      </c>
      <c r="B118" s="24">
        <f>'GenVol'!B124*('Param'!D$4+'GenVol'!D124)*IF('DemAgg1'!L$52&lt;0,1,'935'!S112)</f>
        <v>0</v>
      </c>
      <c r="C118" s="6">
        <f>IF('DemAgg1'!L$52&lt;0,1,'935'!S112)*('Param'!D$4+'GenVol'!D124)</f>
        <v>0</v>
      </c>
      <c r="D118" s="10"/>
    </row>
    <row r="119" spans="1:4">
      <c r="A119" s="21">
        <v>107</v>
      </c>
      <c r="B119" s="24">
        <f>'GenVol'!B125*('Param'!D$4+'GenVol'!D125)*IF('DemAgg1'!L$52&lt;0,1,'935'!S113)</f>
        <v>0</v>
      </c>
      <c r="C119" s="6">
        <f>IF('DemAgg1'!L$52&lt;0,1,'935'!S113)*('Param'!D$4+'GenVol'!D125)</f>
        <v>0</v>
      </c>
      <c r="D119" s="10"/>
    </row>
    <row r="120" spans="1:4">
      <c r="A120" s="21">
        <v>108</v>
      </c>
      <c r="B120" s="24">
        <f>'GenVol'!B126*('Param'!D$4+'GenVol'!D126)*IF('DemAgg1'!L$52&lt;0,1,'935'!S114)</f>
        <v>0</v>
      </c>
      <c r="C120" s="6">
        <f>IF('DemAgg1'!L$52&lt;0,1,'935'!S114)*('Param'!D$4+'GenVol'!D126)</f>
        <v>0</v>
      </c>
      <c r="D120" s="10"/>
    </row>
    <row r="121" spans="1:4">
      <c r="A121" s="21">
        <v>109</v>
      </c>
      <c r="B121" s="24">
        <f>'GenVol'!B127*('Param'!D$4+'GenVol'!D127)*IF('DemAgg1'!L$52&lt;0,1,'935'!S115)</f>
        <v>0</v>
      </c>
      <c r="C121" s="6">
        <f>IF('DemAgg1'!L$52&lt;0,1,'935'!S115)*('Param'!D$4+'GenVol'!D127)</f>
        <v>0</v>
      </c>
      <c r="D121" s="10"/>
    </row>
    <row r="122" spans="1:4">
      <c r="A122" s="21">
        <v>110</v>
      </c>
      <c r="B122" s="24">
        <f>'GenVol'!B128*('Param'!D$4+'GenVol'!D128)*IF('DemAgg1'!L$52&lt;0,1,'935'!S116)</f>
        <v>0</v>
      </c>
      <c r="C122" s="6">
        <f>IF('DemAgg1'!L$52&lt;0,1,'935'!S116)*('Param'!D$4+'GenVol'!D128)</f>
        <v>0</v>
      </c>
      <c r="D122" s="10"/>
    </row>
    <row r="123" spans="1:4">
      <c r="A123" s="21">
        <v>111</v>
      </c>
      <c r="B123" s="24">
        <f>'GenVol'!B129*('Param'!D$4+'GenVol'!D129)*IF('DemAgg1'!L$52&lt;0,1,'935'!S117)</f>
        <v>0</v>
      </c>
      <c r="C123" s="6">
        <f>IF('DemAgg1'!L$52&lt;0,1,'935'!S117)*('Param'!D$4+'GenVol'!D129)</f>
        <v>0</v>
      </c>
      <c r="D123" s="10"/>
    </row>
    <row r="124" spans="1:4">
      <c r="A124" s="21">
        <v>112</v>
      </c>
      <c r="B124" s="24">
        <f>'GenVol'!B130*('Param'!D$4+'GenVol'!D130)*IF('DemAgg1'!L$52&lt;0,1,'935'!S118)</f>
        <v>0</v>
      </c>
      <c r="C124" s="6">
        <f>IF('DemAgg1'!L$52&lt;0,1,'935'!S118)*('Param'!D$4+'GenVol'!D130)</f>
        <v>0</v>
      </c>
      <c r="D124" s="10"/>
    </row>
    <row r="125" spans="1:4">
      <c r="A125" s="21">
        <v>113</v>
      </c>
      <c r="B125" s="24">
        <f>'GenVol'!B131*('Param'!D$4+'GenVol'!D131)*IF('DemAgg1'!L$52&lt;0,1,'935'!S119)</f>
        <v>0</v>
      </c>
      <c r="C125" s="6">
        <f>IF('DemAgg1'!L$52&lt;0,1,'935'!S119)*('Param'!D$4+'GenVol'!D131)</f>
        <v>0</v>
      </c>
      <c r="D125" s="10"/>
    </row>
    <row r="126" spans="1:4">
      <c r="A126" s="21">
        <v>114</v>
      </c>
      <c r="B126" s="24">
        <f>'GenVol'!B132*('Param'!D$4+'GenVol'!D132)*IF('DemAgg1'!L$52&lt;0,1,'935'!S120)</f>
        <v>0</v>
      </c>
      <c r="C126" s="6">
        <f>IF('DemAgg1'!L$52&lt;0,1,'935'!S120)*('Param'!D$4+'GenVol'!D132)</f>
        <v>0</v>
      </c>
      <c r="D126" s="10"/>
    </row>
    <row r="127" spans="1:4">
      <c r="A127" s="21">
        <v>115</v>
      </c>
      <c r="B127" s="24">
        <f>'GenVol'!B133*('Param'!D$4+'GenVol'!D133)*IF('DemAgg1'!L$52&lt;0,1,'935'!S121)</f>
        <v>0</v>
      </c>
      <c r="C127" s="6">
        <f>IF('DemAgg1'!L$52&lt;0,1,'935'!S121)*('Param'!D$4+'GenVol'!D133)</f>
        <v>0</v>
      </c>
      <c r="D127" s="10"/>
    </row>
    <row r="128" spans="1:4">
      <c r="A128" s="21">
        <v>116</v>
      </c>
      <c r="B128" s="24">
        <f>'GenVol'!B134*('Param'!D$4+'GenVol'!D134)*IF('DemAgg1'!L$52&lt;0,1,'935'!S122)</f>
        <v>0</v>
      </c>
      <c r="C128" s="6">
        <f>IF('DemAgg1'!L$52&lt;0,1,'935'!S122)*('Param'!D$4+'GenVol'!D134)</f>
        <v>0</v>
      </c>
      <c r="D128" s="10"/>
    </row>
    <row r="129" spans="1:4">
      <c r="A129" s="21">
        <v>117</v>
      </c>
      <c r="B129" s="24">
        <f>'GenVol'!B135*('Param'!D$4+'GenVol'!D135)*IF('DemAgg1'!L$52&lt;0,1,'935'!S123)</f>
        <v>0</v>
      </c>
      <c r="C129" s="6">
        <f>IF('DemAgg1'!L$52&lt;0,1,'935'!S123)*('Param'!D$4+'GenVol'!D135)</f>
        <v>0</v>
      </c>
      <c r="D129" s="10"/>
    </row>
    <row r="130" spans="1:4">
      <c r="A130" s="21">
        <v>118</v>
      </c>
      <c r="B130" s="24">
        <f>'GenVol'!B136*('Param'!D$4+'GenVol'!D136)*IF('DemAgg1'!L$52&lt;0,1,'935'!S124)</f>
        <v>0</v>
      </c>
      <c r="C130" s="6">
        <f>IF('DemAgg1'!L$52&lt;0,1,'935'!S124)*('Param'!D$4+'GenVol'!D136)</f>
        <v>0</v>
      </c>
      <c r="D130" s="10"/>
    </row>
    <row r="131" spans="1:4">
      <c r="A131" s="21">
        <v>119</v>
      </c>
      <c r="B131" s="24">
        <f>'GenVol'!B137*('Param'!D$4+'GenVol'!D137)*IF('DemAgg1'!L$52&lt;0,1,'935'!S125)</f>
        <v>0</v>
      </c>
      <c r="C131" s="6">
        <f>IF('DemAgg1'!L$52&lt;0,1,'935'!S125)*('Param'!D$4+'GenVol'!D137)</f>
        <v>0</v>
      </c>
      <c r="D131" s="10"/>
    </row>
    <row r="132" spans="1:4">
      <c r="A132" s="21">
        <v>120</v>
      </c>
      <c r="B132" s="24">
        <f>'GenVol'!B138*('Param'!D$4+'GenVol'!D138)*IF('DemAgg1'!L$52&lt;0,1,'935'!S126)</f>
        <v>0</v>
      </c>
      <c r="C132" s="6">
        <f>IF('DemAgg1'!L$52&lt;0,1,'935'!S126)*('Param'!D$4+'GenVol'!D138)</f>
        <v>0</v>
      </c>
      <c r="D132" s="10"/>
    </row>
    <row r="133" spans="1:4">
      <c r="A133" s="21">
        <v>121</v>
      </c>
      <c r="B133" s="24">
        <f>'GenVol'!B139*('Param'!D$4+'GenVol'!D139)*IF('DemAgg1'!L$52&lt;0,1,'935'!S127)</f>
        <v>0</v>
      </c>
      <c r="C133" s="6">
        <f>IF('DemAgg1'!L$52&lt;0,1,'935'!S127)*('Param'!D$4+'GenVol'!D139)</f>
        <v>0</v>
      </c>
      <c r="D133" s="10"/>
    </row>
    <row r="134" spans="1:4">
      <c r="A134" s="21">
        <v>122</v>
      </c>
      <c r="B134" s="24">
        <f>'GenVol'!B140*('Param'!D$4+'GenVol'!D140)*IF('DemAgg1'!L$52&lt;0,1,'935'!S128)</f>
        <v>0</v>
      </c>
      <c r="C134" s="6">
        <f>IF('DemAgg1'!L$52&lt;0,1,'935'!S128)*('Param'!D$4+'GenVol'!D140)</f>
        <v>0</v>
      </c>
      <c r="D134" s="10"/>
    </row>
    <row r="135" spans="1:4">
      <c r="A135" s="21">
        <v>123</v>
      </c>
      <c r="B135" s="24">
        <f>'GenVol'!B141*('Param'!D$4+'GenVol'!D141)*IF('DemAgg1'!L$52&lt;0,1,'935'!S129)</f>
        <v>0</v>
      </c>
      <c r="C135" s="6">
        <f>IF('DemAgg1'!L$52&lt;0,1,'935'!S129)*('Param'!D$4+'GenVol'!D141)</f>
        <v>0</v>
      </c>
      <c r="D135" s="10"/>
    </row>
    <row r="136" spans="1:4">
      <c r="A136" s="21">
        <v>124</v>
      </c>
      <c r="B136" s="24">
        <f>'GenVol'!B142*('Param'!D$4+'GenVol'!D142)*IF('DemAgg1'!L$52&lt;0,1,'935'!S130)</f>
        <v>0</v>
      </c>
      <c r="C136" s="6">
        <f>IF('DemAgg1'!L$52&lt;0,1,'935'!S130)*('Param'!D$4+'GenVol'!D142)</f>
        <v>0</v>
      </c>
      <c r="D136" s="10"/>
    </row>
    <row r="137" spans="1:4">
      <c r="A137" s="21">
        <v>125</v>
      </c>
      <c r="B137" s="24">
        <f>'GenVol'!B143*('Param'!D$4+'GenVol'!D143)*IF('DemAgg1'!L$52&lt;0,1,'935'!S131)</f>
        <v>0</v>
      </c>
      <c r="C137" s="6">
        <f>IF('DemAgg1'!L$52&lt;0,1,'935'!S131)*('Param'!D$4+'GenVol'!D143)</f>
        <v>0</v>
      </c>
      <c r="D137" s="10"/>
    </row>
    <row r="138" spans="1:4">
      <c r="A138" s="21">
        <v>126</v>
      </c>
      <c r="B138" s="24">
        <f>'GenVol'!B144*('Param'!D$4+'GenVol'!D144)*IF('DemAgg1'!L$52&lt;0,1,'935'!S132)</f>
        <v>0</v>
      </c>
      <c r="C138" s="6">
        <f>IF('DemAgg1'!L$52&lt;0,1,'935'!S132)*('Param'!D$4+'GenVol'!D144)</f>
        <v>0</v>
      </c>
      <c r="D138" s="10"/>
    </row>
    <row r="139" spans="1:4">
      <c r="A139" s="21">
        <v>127</v>
      </c>
      <c r="B139" s="24">
        <f>'GenVol'!B145*('Param'!D$4+'GenVol'!D145)*IF('DemAgg1'!L$52&lt;0,1,'935'!S133)</f>
        <v>0</v>
      </c>
      <c r="C139" s="6">
        <f>IF('DemAgg1'!L$52&lt;0,1,'935'!S133)*('Param'!D$4+'GenVol'!D145)</f>
        <v>0</v>
      </c>
      <c r="D139" s="10"/>
    </row>
    <row r="140" spans="1:4">
      <c r="A140" s="21">
        <v>128</v>
      </c>
      <c r="B140" s="24">
        <f>'GenVol'!B146*('Param'!D$4+'GenVol'!D146)*IF('DemAgg1'!L$52&lt;0,1,'935'!S134)</f>
        <v>0</v>
      </c>
      <c r="C140" s="6">
        <f>IF('DemAgg1'!L$52&lt;0,1,'935'!S134)*('Param'!D$4+'GenVol'!D146)</f>
        <v>0</v>
      </c>
      <c r="D140" s="10"/>
    </row>
    <row r="141" spans="1:4">
      <c r="A141" s="21">
        <v>129</v>
      </c>
      <c r="B141" s="24">
        <f>'GenVol'!B147*('Param'!D$4+'GenVol'!D147)*IF('DemAgg1'!L$52&lt;0,1,'935'!S135)</f>
        <v>0</v>
      </c>
      <c r="C141" s="6">
        <f>IF('DemAgg1'!L$52&lt;0,1,'935'!S135)*('Param'!D$4+'GenVol'!D147)</f>
        <v>0</v>
      </c>
      <c r="D141" s="10"/>
    </row>
    <row r="142" spans="1:4">
      <c r="A142" s="21">
        <v>130</v>
      </c>
      <c r="B142" s="24">
        <f>'GenVol'!B148*('Param'!D$4+'GenVol'!D148)*IF('DemAgg1'!L$52&lt;0,1,'935'!S136)</f>
        <v>0</v>
      </c>
      <c r="C142" s="6">
        <f>IF('DemAgg1'!L$52&lt;0,1,'935'!S136)*('Param'!D$4+'GenVol'!D148)</f>
        <v>0</v>
      </c>
      <c r="D142" s="10"/>
    </row>
    <row r="143" spans="1:4">
      <c r="A143" s="21">
        <v>131</v>
      </c>
      <c r="B143" s="24">
        <f>'GenVol'!B149*('Param'!D$4+'GenVol'!D149)*IF('DemAgg1'!L$52&lt;0,1,'935'!S137)</f>
        <v>0</v>
      </c>
      <c r="C143" s="6">
        <f>IF('DemAgg1'!L$52&lt;0,1,'935'!S137)*('Param'!D$4+'GenVol'!D149)</f>
        <v>0</v>
      </c>
      <c r="D143" s="10"/>
    </row>
    <row r="144" spans="1:4">
      <c r="A144" s="21">
        <v>132</v>
      </c>
      <c r="B144" s="24">
        <f>'GenVol'!B150*('Param'!D$4+'GenVol'!D150)*IF('DemAgg1'!L$52&lt;0,1,'935'!S138)</f>
        <v>0</v>
      </c>
      <c r="C144" s="6">
        <f>IF('DemAgg1'!L$52&lt;0,1,'935'!S138)*('Param'!D$4+'GenVol'!D150)</f>
        <v>0</v>
      </c>
      <c r="D144" s="10"/>
    </row>
    <row r="145" spans="1:4">
      <c r="A145" s="21">
        <v>133</v>
      </c>
      <c r="B145" s="24">
        <f>'GenVol'!B151*('Param'!D$4+'GenVol'!D151)*IF('DemAgg1'!L$52&lt;0,1,'935'!S139)</f>
        <v>0</v>
      </c>
      <c r="C145" s="6">
        <f>IF('DemAgg1'!L$52&lt;0,1,'935'!S139)*('Param'!D$4+'GenVol'!D151)</f>
        <v>0</v>
      </c>
      <c r="D145" s="10"/>
    </row>
    <row r="146" spans="1:4">
      <c r="A146" s="21">
        <v>134</v>
      </c>
      <c r="B146" s="24">
        <f>'GenVol'!B152*('Param'!D$4+'GenVol'!D152)*IF('DemAgg1'!L$52&lt;0,1,'935'!S140)</f>
        <v>0</v>
      </c>
      <c r="C146" s="6">
        <f>IF('DemAgg1'!L$52&lt;0,1,'935'!S140)*('Param'!D$4+'GenVol'!D152)</f>
        <v>0</v>
      </c>
      <c r="D146" s="10"/>
    </row>
    <row r="147" spans="1:4">
      <c r="A147" s="21">
        <v>135</v>
      </c>
      <c r="B147" s="24">
        <f>'GenVol'!B153*('Param'!D$4+'GenVol'!D153)*IF('DemAgg1'!L$52&lt;0,1,'935'!S141)</f>
        <v>0</v>
      </c>
      <c r="C147" s="6">
        <f>IF('DemAgg1'!L$52&lt;0,1,'935'!S141)*('Param'!D$4+'GenVol'!D153)</f>
        <v>0</v>
      </c>
      <c r="D147" s="10"/>
    </row>
    <row r="148" spans="1:4">
      <c r="A148" s="21">
        <v>136</v>
      </c>
      <c r="B148" s="24">
        <f>'GenVol'!B154*('Param'!D$4+'GenVol'!D154)*IF('DemAgg1'!L$52&lt;0,1,'935'!S142)</f>
        <v>0</v>
      </c>
      <c r="C148" s="6">
        <f>IF('DemAgg1'!L$52&lt;0,1,'935'!S142)*('Param'!D$4+'GenVol'!D154)</f>
        <v>0</v>
      </c>
      <c r="D148" s="10"/>
    </row>
    <row r="149" spans="1:4">
      <c r="A149" s="21">
        <v>137</v>
      </c>
      <c r="B149" s="24">
        <f>'GenVol'!B155*('Param'!D$4+'GenVol'!D155)*IF('DemAgg1'!L$52&lt;0,1,'935'!S143)</f>
        <v>0</v>
      </c>
      <c r="C149" s="6">
        <f>IF('DemAgg1'!L$52&lt;0,1,'935'!S143)*('Param'!D$4+'GenVol'!D155)</f>
        <v>0</v>
      </c>
      <c r="D149" s="10"/>
    </row>
    <row r="150" spans="1:4">
      <c r="A150" s="21">
        <v>138</v>
      </c>
      <c r="B150" s="24">
        <f>'GenVol'!B156*('Param'!D$4+'GenVol'!D156)*IF('DemAgg1'!L$52&lt;0,1,'935'!S144)</f>
        <v>0</v>
      </c>
      <c r="C150" s="6">
        <f>IF('DemAgg1'!L$52&lt;0,1,'935'!S144)*('Param'!D$4+'GenVol'!D156)</f>
        <v>0</v>
      </c>
      <c r="D150" s="10"/>
    </row>
    <row r="151" spans="1:4">
      <c r="A151" s="21">
        <v>139</v>
      </c>
      <c r="B151" s="24">
        <f>'GenVol'!B157*('Param'!D$4+'GenVol'!D157)*IF('DemAgg1'!L$52&lt;0,1,'935'!S145)</f>
        <v>0</v>
      </c>
      <c r="C151" s="6">
        <f>IF('DemAgg1'!L$52&lt;0,1,'935'!S145)*('Param'!D$4+'GenVol'!D157)</f>
        <v>0</v>
      </c>
      <c r="D151" s="10"/>
    </row>
    <row r="152" spans="1:4">
      <c r="A152" s="21">
        <v>140</v>
      </c>
      <c r="B152" s="24">
        <f>'GenVol'!B158*('Param'!D$4+'GenVol'!D158)*IF('DemAgg1'!L$52&lt;0,1,'935'!S146)</f>
        <v>0</v>
      </c>
      <c r="C152" s="6">
        <f>IF('DemAgg1'!L$52&lt;0,1,'935'!S146)*('Param'!D$4+'GenVol'!D158)</f>
        <v>0</v>
      </c>
      <c r="D152" s="10"/>
    </row>
    <row r="153" spans="1:4">
      <c r="A153" s="21">
        <v>141</v>
      </c>
      <c r="B153" s="24">
        <f>'GenVol'!B159*('Param'!D$4+'GenVol'!D159)*IF('DemAgg1'!L$52&lt;0,1,'935'!S147)</f>
        <v>0</v>
      </c>
      <c r="C153" s="6">
        <f>IF('DemAgg1'!L$52&lt;0,1,'935'!S147)*('Param'!D$4+'GenVol'!D159)</f>
        <v>0</v>
      </c>
      <c r="D153" s="10"/>
    </row>
    <row r="154" spans="1:4">
      <c r="A154" s="21">
        <v>142</v>
      </c>
      <c r="B154" s="24">
        <f>'GenVol'!B160*('Param'!D$4+'GenVol'!D160)*IF('DemAgg1'!L$52&lt;0,1,'935'!S148)</f>
        <v>0</v>
      </c>
      <c r="C154" s="6">
        <f>IF('DemAgg1'!L$52&lt;0,1,'935'!S148)*('Param'!D$4+'GenVol'!D160)</f>
        <v>0</v>
      </c>
      <c r="D154" s="10"/>
    </row>
    <row r="155" spans="1:4">
      <c r="A155" s="21">
        <v>143</v>
      </c>
      <c r="B155" s="24">
        <f>'GenVol'!B161*('Param'!D$4+'GenVol'!D161)*IF('DemAgg1'!L$52&lt;0,1,'935'!S149)</f>
        <v>0</v>
      </c>
      <c r="C155" s="6">
        <f>IF('DemAgg1'!L$52&lt;0,1,'935'!S149)*('Param'!D$4+'GenVol'!D161)</f>
        <v>0</v>
      </c>
      <c r="D155" s="10"/>
    </row>
    <row r="156" spans="1:4">
      <c r="A156" s="21">
        <v>144</v>
      </c>
      <c r="B156" s="24">
        <f>'GenVol'!B162*('Param'!D$4+'GenVol'!D162)*IF('DemAgg1'!L$52&lt;0,1,'935'!S150)</f>
        <v>0</v>
      </c>
      <c r="C156" s="6">
        <f>IF('DemAgg1'!L$52&lt;0,1,'935'!S150)*('Param'!D$4+'GenVol'!D162)</f>
        <v>0</v>
      </c>
      <c r="D156" s="10"/>
    </row>
    <row r="157" spans="1:4">
      <c r="A157" s="21">
        <v>145</v>
      </c>
      <c r="B157" s="24">
        <f>'GenVol'!B163*('Param'!D$4+'GenVol'!D163)*IF('DemAgg1'!L$52&lt;0,1,'935'!S151)</f>
        <v>0</v>
      </c>
      <c r="C157" s="6">
        <f>IF('DemAgg1'!L$52&lt;0,1,'935'!S151)*('Param'!D$4+'GenVol'!D163)</f>
        <v>0</v>
      </c>
      <c r="D157" s="10"/>
    </row>
    <row r="158" spans="1:4">
      <c r="A158" s="21">
        <v>146</v>
      </c>
      <c r="B158" s="24">
        <f>'GenVol'!B164*('Param'!D$4+'GenVol'!D164)*IF('DemAgg1'!L$52&lt;0,1,'935'!S152)</f>
        <v>0</v>
      </c>
      <c r="C158" s="6">
        <f>IF('DemAgg1'!L$52&lt;0,1,'935'!S152)*('Param'!D$4+'GenVol'!D164)</f>
        <v>0</v>
      </c>
      <c r="D158" s="10"/>
    </row>
    <row r="159" spans="1:4">
      <c r="A159" s="21">
        <v>147</v>
      </c>
      <c r="B159" s="24">
        <f>'GenVol'!B165*('Param'!D$4+'GenVol'!D165)*IF('DemAgg1'!L$52&lt;0,1,'935'!S153)</f>
        <v>0</v>
      </c>
      <c r="C159" s="6">
        <f>IF('DemAgg1'!L$52&lt;0,1,'935'!S153)*('Param'!D$4+'GenVol'!D165)</f>
        <v>0</v>
      </c>
      <c r="D159" s="10"/>
    </row>
    <row r="160" spans="1:4">
      <c r="A160" s="21">
        <v>148</v>
      </c>
      <c r="B160" s="24">
        <f>'GenVol'!B166*('Param'!D$4+'GenVol'!D166)*IF('DemAgg1'!L$52&lt;0,1,'935'!S154)</f>
        <v>0</v>
      </c>
      <c r="C160" s="6">
        <f>IF('DemAgg1'!L$52&lt;0,1,'935'!S154)*('Param'!D$4+'GenVol'!D166)</f>
        <v>0</v>
      </c>
      <c r="D160" s="10"/>
    </row>
    <row r="161" spans="1:4">
      <c r="A161" s="21">
        <v>149</v>
      </c>
      <c r="B161" s="24">
        <f>'GenVol'!B167*('Param'!D$4+'GenVol'!D167)*IF('DemAgg1'!L$52&lt;0,1,'935'!S155)</f>
        <v>0</v>
      </c>
      <c r="C161" s="6">
        <f>IF('DemAgg1'!L$52&lt;0,1,'935'!S155)*('Param'!D$4+'GenVol'!D167)</f>
        <v>0</v>
      </c>
      <c r="D161" s="10"/>
    </row>
    <row r="162" spans="1:4">
      <c r="A162" s="21">
        <v>150</v>
      </c>
      <c r="B162" s="24">
        <f>'GenVol'!B168*('Param'!D$4+'GenVol'!D168)*IF('DemAgg1'!L$52&lt;0,1,'935'!S156)</f>
        <v>0</v>
      </c>
      <c r="C162" s="6">
        <f>IF('DemAgg1'!L$52&lt;0,1,'935'!S156)*('Param'!D$4+'GenVol'!D168)</f>
        <v>0</v>
      </c>
      <c r="D162" s="10"/>
    </row>
    <row r="163" spans="1:4">
      <c r="A163" s="21">
        <v>151</v>
      </c>
      <c r="B163" s="24">
        <f>'GenVol'!B169*('Param'!D$4+'GenVol'!D169)*IF('DemAgg1'!L$52&lt;0,1,'935'!S157)</f>
        <v>0</v>
      </c>
      <c r="C163" s="6">
        <f>IF('DemAgg1'!L$52&lt;0,1,'935'!S157)*('Param'!D$4+'GenVol'!D169)</f>
        <v>0</v>
      </c>
      <c r="D163" s="10"/>
    </row>
    <row r="164" spans="1:4">
      <c r="A164" s="21">
        <v>152</v>
      </c>
      <c r="B164" s="24">
        <f>'GenVol'!B170*('Param'!D$4+'GenVol'!D170)*IF('DemAgg1'!L$52&lt;0,1,'935'!S158)</f>
        <v>0</v>
      </c>
      <c r="C164" s="6">
        <f>IF('DemAgg1'!L$52&lt;0,1,'935'!S158)*('Param'!D$4+'GenVol'!D170)</f>
        <v>0</v>
      </c>
      <c r="D164" s="10"/>
    </row>
    <row r="165" spans="1:4">
      <c r="A165" s="21">
        <v>153</v>
      </c>
      <c r="B165" s="24">
        <f>'GenVol'!B171*('Param'!D$4+'GenVol'!D171)*IF('DemAgg1'!L$52&lt;0,1,'935'!S159)</f>
        <v>0</v>
      </c>
      <c r="C165" s="6">
        <f>IF('DemAgg1'!L$52&lt;0,1,'935'!S159)*('Param'!D$4+'GenVol'!D171)</f>
        <v>0</v>
      </c>
      <c r="D165" s="10"/>
    </row>
    <row r="166" spans="1:4">
      <c r="A166" s="21">
        <v>154</v>
      </c>
      <c r="B166" s="24">
        <f>'GenVol'!B172*('Param'!D$4+'GenVol'!D172)*IF('DemAgg1'!L$52&lt;0,1,'935'!S160)</f>
        <v>0</v>
      </c>
      <c r="C166" s="6">
        <f>IF('DemAgg1'!L$52&lt;0,1,'935'!S160)*('Param'!D$4+'GenVol'!D172)</f>
        <v>0</v>
      </c>
      <c r="D166" s="10"/>
    </row>
    <row r="167" spans="1:4">
      <c r="A167" s="21">
        <v>155</v>
      </c>
      <c r="B167" s="24">
        <f>'GenVol'!B173*('Param'!D$4+'GenVol'!D173)*IF('DemAgg1'!L$52&lt;0,1,'935'!S161)</f>
        <v>0</v>
      </c>
      <c r="C167" s="6">
        <f>IF('DemAgg1'!L$52&lt;0,1,'935'!S161)*('Param'!D$4+'GenVol'!D173)</f>
        <v>0</v>
      </c>
      <c r="D167" s="10"/>
    </row>
    <row r="168" spans="1:4">
      <c r="A168" s="21">
        <v>156</v>
      </c>
      <c r="B168" s="24">
        <f>'GenVol'!B174*('Param'!D$4+'GenVol'!D174)*IF('DemAgg1'!L$52&lt;0,1,'935'!S162)</f>
        <v>0</v>
      </c>
      <c r="C168" s="6">
        <f>IF('DemAgg1'!L$52&lt;0,1,'935'!S162)*('Param'!D$4+'GenVol'!D174)</f>
        <v>0</v>
      </c>
      <c r="D168" s="10"/>
    </row>
    <row r="169" spans="1:4">
      <c r="A169" s="21">
        <v>157</v>
      </c>
      <c r="B169" s="24">
        <f>'GenVol'!B175*('Param'!D$4+'GenVol'!D175)*IF('DemAgg1'!L$52&lt;0,1,'935'!S163)</f>
        <v>0</v>
      </c>
      <c r="C169" s="6">
        <f>IF('DemAgg1'!L$52&lt;0,1,'935'!S163)*('Param'!D$4+'GenVol'!D175)</f>
        <v>0</v>
      </c>
      <c r="D169" s="10"/>
    </row>
    <row r="170" spans="1:4">
      <c r="A170" s="21">
        <v>158</v>
      </c>
      <c r="B170" s="24">
        <f>'GenVol'!B176*('Param'!D$4+'GenVol'!D176)*IF('DemAgg1'!L$52&lt;0,1,'935'!S164)</f>
        <v>0</v>
      </c>
      <c r="C170" s="6">
        <f>IF('DemAgg1'!L$52&lt;0,1,'935'!S164)*('Param'!D$4+'GenVol'!D176)</f>
        <v>0</v>
      </c>
      <c r="D170" s="10"/>
    </row>
    <row r="171" spans="1:4">
      <c r="A171" s="21">
        <v>159</v>
      </c>
      <c r="B171" s="24">
        <f>'GenVol'!B177*('Param'!D$4+'GenVol'!D177)*IF('DemAgg1'!L$52&lt;0,1,'935'!S165)</f>
        <v>0</v>
      </c>
      <c r="C171" s="6">
        <f>IF('DemAgg1'!L$52&lt;0,1,'935'!S165)*('Param'!D$4+'GenVol'!D177)</f>
        <v>0</v>
      </c>
      <c r="D171" s="10"/>
    </row>
    <row r="172" spans="1:4">
      <c r="A172" s="21">
        <v>160</v>
      </c>
      <c r="B172" s="24">
        <f>'GenVol'!B178*('Param'!D$4+'GenVol'!D178)*IF('DemAgg1'!L$52&lt;0,1,'935'!S166)</f>
        <v>0</v>
      </c>
      <c r="C172" s="6">
        <f>IF('DemAgg1'!L$52&lt;0,1,'935'!S166)*('Param'!D$4+'GenVol'!D178)</f>
        <v>0</v>
      </c>
      <c r="D172" s="10"/>
    </row>
    <row r="173" spans="1:4">
      <c r="A173" s="21">
        <v>161</v>
      </c>
      <c r="B173" s="24">
        <f>'GenVol'!B179*('Param'!D$4+'GenVol'!D179)*IF('DemAgg1'!L$52&lt;0,1,'935'!S167)</f>
        <v>0</v>
      </c>
      <c r="C173" s="6">
        <f>IF('DemAgg1'!L$52&lt;0,1,'935'!S167)*('Param'!D$4+'GenVol'!D179)</f>
        <v>0</v>
      </c>
      <c r="D173" s="10"/>
    </row>
    <row r="174" spans="1:4">
      <c r="A174" s="21">
        <v>162</v>
      </c>
      <c r="B174" s="24">
        <f>'GenVol'!B180*('Param'!D$4+'GenVol'!D180)*IF('DemAgg1'!L$52&lt;0,1,'935'!S168)</f>
        <v>0</v>
      </c>
      <c r="C174" s="6">
        <f>IF('DemAgg1'!L$52&lt;0,1,'935'!S168)*('Param'!D$4+'GenVol'!D180)</f>
        <v>0</v>
      </c>
      <c r="D174" s="10"/>
    </row>
    <row r="175" spans="1:4">
      <c r="A175" s="21">
        <v>163</v>
      </c>
      <c r="B175" s="24">
        <f>'GenVol'!B181*('Param'!D$4+'GenVol'!D181)*IF('DemAgg1'!L$52&lt;0,1,'935'!S169)</f>
        <v>0</v>
      </c>
      <c r="C175" s="6">
        <f>IF('DemAgg1'!L$52&lt;0,1,'935'!S169)*('Param'!D$4+'GenVol'!D181)</f>
        <v>0</v>
      </c>
      <c r="D175" s="10"/>
    </row>
    <row r="176" spans="1:4">
      <c r="A176" s="21">
        <v>164</v>
      </c>
      <c r="B176" s="24">
        <f>'GenVol'!B182*('Param'!D$4+'GenVol'!D182)*IF('DemAgg1'!L$52&lt;0,1,'935'!S170)</f>
        <v>0</v>
      </c>
      <c r="C176" s="6">
        <f>IF('DemAgg1'!L$52&lt;0,1,'935'!S170)*('Param'!D$4+'GenVol'!D182)</f>
        <v>0</v>
      </c>
      <c r="D176" s="10"/>
    </row>
    <row r="177" spans="1:4">
      <c r="A177" s="21">
        <v>165</v>
      </c>
      <c r="B177" s="24">
        <f>'GenVol'!B183*('Param'!D$4+'GenVol'!D183)*IF('DemAgg1'!L$52&lt;0,1,'935'!S171)</f>
        <v>0</v>
      </c>
      <c r="C177" s="6">
        <f>IF('DemAgg1'!L$52&lt;0,1,'935'!S171)*('Param'!D$4+'GenVol'!D183)</f>
        <v>0</v>
      </c>
      <c r="D177" s="10"/>
    </row>
    <row r="178" spans="1:4">
      <c r="A178" s="21">
        <v>166</v>
      </c>
      <c r="B178" s="24">
        <f>'GenVol'!B184*('Param'!D$4+'GenVol'!D184)*IF('DemAgg1'!L$52&lt;0,1,'935'!S172)</f>
        <v>0</v>
      </c>
      <c r="C178" s="6">
        <f>IF('DemAgg1'!L$52&lt;0,1,'935'!S172)*('Param'!D$4+'GenVol'!D184)</f>
        <v>0</v>
      </c>
      <c r="D178" s="10"/>
    </row>
    <row r="179" spans="1:4">
      <c r="A179" s="21">
        <v>167</v>
      </c>
      <c r="B179" s="24">
        <f>'GenVol'!B185*('Param'!D$4+'GenVol'!D185)*IF('DemAgg1'!L$52&lt;0,1,'935'!S173)</f>
        <v>0</v>
      </c>
      <c r="C179" s="6">
        <f>IF('DemAgg1'!L$52&lt;0,1,'935'!S173)*('Param'!D$4+'GenVol'!D185)</f>
        <v>0</v>
      </c>
      <c r="D179" s="10"/>
    </row>
    <row r="180" spans="1:4">
      <c r="A180" s="21">
        <v>168</v>
      </c>
      <c r="B180" s="24">
        <f>'GenVol'!B186*('Param'!D$4+'GenVol'!D186)*IF('DemAgg1'!L$52&lt;0,1,'935'!S174)</f>
        <v>0</v>
      </c>
      <c r="C180" s="6">
        <f>IF('DemAgg1'!L$52&lt;0,1,'935'!S174)*('Param'!D$4+'GenVol'!D186)</f>
        <v>0</v>
      </c>
      <c r="D180" s="10"/>
    </row>
    <row r="181" spans="1:4">
      <c r="A181" s="21">
        <v>169</v>
      </c>
      <c r="B181" s="24">
        <f>'GenVol'!B187*('Param'!D$4+'GenVol'!D187)*IF('DemAgg1'!L$52&lt;0,1,'935'!S175)</f>
        <v>0</v>
      </c>
      <c r="C181" s="6">
        <f>IF('DemAgg1'!L$52&lt;0,1,'935'!S175)*('Param'!D$4+'GenVol'!D187)</f>
        <v>0</v>
      </c>
      <c r="D181" s="10"/>
    </row>
    <row r="182" spans="1:4">
      <c r="A182" s="21">
        <v>170</v>
      </c>
      <c r="B182" s="24">
        <f>'GenVol'!B188*('Param'!D$4+'GenVol'!D188)*IF('DemAgg1'!L$52&lt;0,1,'935'!S176)</f>
        <v>0</v>
      </c>
      <c r="C182" s="6">
        <f>IF('DemAgg1'!L$52&lt;0,1,'935'!S176)*('Param'!D$4+'GenVol'!D188)</f>
        <v>0</v>
      </c>
      <c r="D182" s="10"/>
    </row>
    <row r="183" spans="1:4">
      <c r="A183" s="21">
        <v>171</v>
      </c>
      <c r="B183" s="24">
        <f>'GenVol'!B189*('Param'!D$4+'GenVol'!D189)*IF('DemAgg1'!L$52&lt;0,1,'935'!S177)</f>
        <v>0</v>
      </c>
      <c r="C183" s="6">
        <f>IF('DemAgg1'!L$52&lt;0,1,'935'!S177)*('Param'!D$4+'GenVol'!D189)</f>
        <v>0</v>
      </c>
      <c r="D183" s="10"/>
    </row>
    <row r="184" spans="1:4">
      <c r="A184" s="21">
        <v>172</v>
      </c>
      <c r="B184" s="24">
        <f>'GenVol'!B190*('Param'!D$4+'GenVol'!D190)*IF('DemAgg1'!L$52&lt;0,1,'935'!S178)</f>
        <v>0</v>
      </c>
      <c r="C184" s="6">
        <f>IF('DemAgg1'!L$52&lt;0,1,'935'!S178)*('Param'!D$4+'GenVol'!D190)</f>
        <v>0</v>
      </c>
      <c r="D184" s="10"/>
    </row>
    <row r="185" spans="1:4">
      <c r="A185" s="21">
        <v>173</v>
      </c>
      <c r="B185" s="24">
        <f>'GenVol'!B191*('Param'!D$4+'GenVol'!D191)*IF('DemAgg1'!L$52&lt;0,1,'935'!S179)</f>
        <v>0</v>
      </c>
      <c r="C185" s="6">
        <f>IF('DemAgg1'!L$52&lt;0,1,'935'!S179)*('Param'!D$4+'GenVol'!D191)</f>
        <v>0</v>
      </c>
      <c r="D185" s="10"/>
    </row>
    <row r="186" spans="1:4">
      <c r="A186" s="21">
        <v>174</v>
      </c>
      <c r="B186" s="24">
        <f>'GenVol'!B192*('Param'!D$4+'GenVol'!D192)*IF('DemAgg1'!L$52&lt;0,1,'935'!S180)</f>
        <v>0</v>
      </c>
      <c r="C186" s="6">
        <f>IF('DemAgg1'!L$52&lt;0,1,'935'!S180)*('Param'!D$4+'GenVol'!D192)</f>
        <v>0</v>
      </c>
      <c r="D186" s="10"/>
    </row>
    <row r="187" spans="1:4">
      <c r="A187" s="21">
        <v>175</v>
      </c>
      <c r="B187" s="24">
        <f>'GenVol'!B193*('Param'!D$4+'GenVol'!D193)*IF('DemAgg1'!L$52&lt;0,1,'935'!S181)</f>
        <v>0</v>
      </c>
      <c r="C187" s="6">
        <f>IF('DemAgg1'!L$52&lt;0,1,'935'!S181)*('Param'!D$4+'GenVol'!D193)</f>
        <v>0</v>
      </c>
      <c r="D187" s="10"/>
    </row>
    <row r="188" spans="1:4">
      <c r="A188" s="21">
        <v>176</v>
      </c>
      <c r="B188" s="24">
        <f>'GenVol'!B194*('Param'!D$4+'GenVol'!D194)*IF('DemAgg1'!L$52&lt;0,1,'935'!S182)</f>
        <v>0</v>
      </c>
      <c r="C188" s="6">
        <f>IF('DemAgg1'!L$52&lt;0,1,'935'!S182)*('Param'!D$4+'GenVol'!D194)</f>
        <v>0</v>
      </c>
      <c r="D188" s="10"/>
    </row>
    <row r="189" spans="1:4">
      <c r="A189" s="21">
        <v>177</v>
      </c>
      <c r="B189" s="24">
        <f>'GenVol'!B195*('Param'!D$4+'GenVol'!D195)*IF('DemAgg1'!L$52&lt;0,1,'935'!S183)</f>
        <v>0</v>
      </c>
      <c r="C189" s="6">
        <f>IF('DemAgg1'!L$52&lt;0,1,'935'!S183)*('Param'!D$4+'GenVol'!D195)</f>
        <v>0</v>
      </c>
      <c r="D189" s="10"/>
    </row>
    <row r="190" spans="1:4">
      <c r="A190" s="21">
        <v>178</v>
      </c>
      <c r="B190" s="24">
        <f>'GenVol'!B196*('Param'!D$4+'GenVol'!D196)*IF('DemAgg1'!L$52&lt;0,1,'935'!S184)</f>
        <v>0</v>
      </c>
      <c r="C190" s="6">
        <f>IF('DemAgg1'!L$52&lt;0,1,'935'!S184)*('Param'!D$4+'GenVol'!D196)</f>
        <v>0</v>
      </c>
      <c r="D190" s="10"/>
    </row>
    <row r="191" spans="1:4">
      <c r="A191" s="21">
        <v>179</v>
      </c>
      <c r="B191" s="24">
        <f>'GenVol'!B197*('Param'!D$4+'GenVol'!D197)*IF('DemAgg1'!L$52&lt;0,1,'935'!S185)</f>
        <v>0</v>
      </c>
      <c r="C191" s="6">
        <f>IF('DemAgg1'!L$52&lt;0,1,'935'!S185)*('Param'!D$4+'GenVol'!D197)</f>
        <v>0</v>
      </c>
      <c r="D191" s="10"/>
    </row>
    <row r="192" spans="1:4">
      <c r="A192" s="21">
        <v>180</v>
      </c>
      <c r="B192" s="24">
        <f>'GenVol'!B198*('Param'!D$4+'GenVol'!D198)*IF('DemAgg1'!L$52&lt;0,1,'935'!S186)</f>
        <v>0</v>
      </c>
      <c r="C192" s="6">
        <f>IF('DemAgg1'!L$52&lt;0,1,'935'!S186)*('Param'!D$4+'GenVol'!D198)</f>
        <v>0</v>
      </c>
      <c r="D192" s="10"/>
    </row>
    <row r="193" spans="1:4">
      <c r="A193" s="21">
        <v>181</v>
      </c>
      <c r="B193" s="24">
        <f>'GenVol'!B199*('Param'!D$4+'GenVol'!D199)*IF('DemAgg1'!L$52&lt;0,1,'935'!S187)</f>
        <v>0</v>
      </c>
      <c r="C193" s="6">
        <f>IF('DemAgg1'!L$52&lt;0,1,'935'!S187)*('Param'!D$4+'GenVol'!D199)</f>
        <v>0</v>
      </c>
      <c r="D193" s="10"/>
    </row>
    <row r="194" spans="1:4">
      <c r="A194" s="21">
        <v>182</v>
      </c>
      <c r="B194" s="24">
        <f>'GenVol'!B200*('Param'!D$4+'GenVol'!D200)*IF('DemAgg1'!L$52&lt;0,1,'935'!S188)</f>
        <v>0</v>
      </c>
      <c r="C194" s="6">
        <f>IF('DemAgg1'!L$52&lt;0,1,'935'!S188)*('Param'!D$4+'GenVol'!D200)</f>
        <v>0</v>
      </c>
      <c r="D194" s="10"/>
    </row>
    <row r="195" spans="1:4">
      <c r="A195" s="21">
        <v>183</v>
      </c>
      <c r="B195" s="24">
        <f>'GenVol'!B201*('Param'!D$4+'GenVol'!D201)*IF('DemAgg1'!L$52&lt;0,1,'935'!S189)</f>
        <v>0</v>
      </c>
      <c r="C195" s="6">
        <f>IF('DemAgg1'!L$52&lt;0,1,'935'!S189)*('Param'!D$4+'GenVol'!D201)</f>
        <v>0</v>
      </c>
      <c r="D195" s="10"/>
    </row>
    <row r="196" spans="1:4">
      <c r="A196" s="21">
        <v>184</v>
      </c>
      <c r="B196" s="24">
        <f>'GenVol'!B202*('Param'!D$4+'GenVol'!D202)*IF('DemAgg1'!L$52&lt;0,1,'935'!S190)</f>
        <v>0</v>
      </c>
      <c r="C196" s="6">
        <f>IF('DemAgg1'!L$52&lt;0,1,'935'!S190)*('Param'!D$4+'GenVol'!D202)</f>
        <v>0</v>
      </c>
      <c r="D196" s="10"/>
    </row>
    <row r="197" spans="1:4">
      <c r="A197" s="21">
        <v>185</v>
      </c>
      <c r="B197" s="24">
        <f>'GenVol'!B203*('Param'!D$4+'GenVol'!D203)*IF('DemAgg1'!L$52&lt;0,1,'935'!S191)</f>
        <v>0</v>
      </c>
      <c r="C197" s="6">
        <f>IF('DemAgg1'!L$52&lt;0,1,'935'!S191)*('Param'!D$4+'GenVol'!D203)</f>
        <v>0</v>
      </c>
      <c r="D197" s="10"/>
    </row>
    <row r="198" spans="1:4">
      <c r="A198" s="21">
        <v>186</v>
      </c>
      <c r="B198" s="24">
        <f>'GenVol'!B204*('Param'!D$4+'GenVol'!D204)*IF('DemAgg1'!L$52&lt;0,1,'935'!S192)</f>
        <v>0</v>
      </c>
      <c r="C198" s="6">
        <f>IF('DemAgg1'!L$52&lt;0,1,'935'!S192)*('Param'!D$4+'GenVol'!D204)</f>
        <v>0</v>
      </c>
      <c r="D198" s="10"/>
    </row>
    <row r="199" spans="1:4">
      <c r="A199" s="21">
        <v>187</v>
      </c>
      <c r="B199" s="24">
        <f>'GenVol'!B205*('Param'!D$4+'GenVol'!D205)*IF('DemAgg1'!L$52&lt;0,1,'935'!S193)</f>
        <v>0</v>
      </c>
      <c r="C199" s="6">
        <f>IF('DemAgg1'!L$52&lt;0,1,'935'!S193)*('Param'!D$4+'GenVol'!D205)</f>
        <v>0</v>
      </c>
      <c r="D199" s="10"/>
    </row>
    <row r="200" spans="1:4">
      <c r="A200" s="21">
        <v>188</v>
      </c>
      <c r="B200" s="24">
        <f>'GenVol'!B206*('Param'!D$4+'GenVol'!D206)*IF('DemAgg1'!L$52&lt;0,1,'935'!S194)</f>
        <v>0</v>
      </c>
      <c r="C200" s="6">
        <f>IF('DemAgg1'!L$52&lt;0,1,'935'!S194)*('Param'!D$4+'GenVol'!D206)</f>
        <v>0</v>
      </c>
      <c r="D200" s="10"/>
    </row>
    <row r="201" spans="1:4">
      <c r="A201" s="21">
        <v>189</v>
      </c>
      <c r="B201" s="24">
        <f>'GenVol'!B207*('Param'!D$4+'GenVol'!D207)*IF('DemAgg1'!L$52&lt;0,1,'935'!S195)</f>
        <v>0</v>
      </c>
      <c r="C201" s="6">
        <f>IF('DemAgg1'!L$52&lt;0,1,'935'!S195)*('Param'!D$4+'GenVol'!D207)</f>
        <v>0</v>
      </c>
      <c r="D201" s="10"/>
    </row>
    <row r="202" spans="1:4">
      <c r="A202" s="21">
        <v>190</v>
      </c>
      <c r="B202" s="24">
        <f>'GenVol'!B208*('Param'!D$4+'GenVol'!D208)*IF('DemAgg1'!L$52&lt;0,1,'935'!S196)</f>
        <v>0</v>
      </c>
      <c r="C202" s="6">
        <f>IF('DemAgg1'!L$52&lt;0,1,'935'!S196)*('Param'!D$4+'GenVol'!D208)</f>
        <v>0</v>
      </c>
      <c r="D202" s="10"/>
    </row>
    <row r="203" spans="1:4">
      <c r="A203" s="21">
        <v>191</v>
      </c>
      <c r="B203" s="24">
        <f>'GenVol'!B209*('Param'!D$4+'GenVol'!D209)*IF('DemAgg1'!L$52&lt;0,1,'935'!S197)</f>
        <v>0</v>
      </c>
      <c r="C203" s="6">
        <f>IF('DemAgg1'!L$52&lt;0,1,'935'!S197)*('Param'!D$4+'GenVol'!D209)</f>
        <v>0</v>
      </c>
      <c r="D203" s="10"/>
    </row>
    <row r="204" spans="1:4">
      <c r="A204" s="21">
        <v>192</v>
      </c>
      <c r="B204" s="24">
        <f>'GenVol'!B210*('Param'!D$4+'GenVol'!D210)*IF('DemAgg1'!L$52&lt;0,1,'935'!S198)</f>
        <v>0</v>
      </c>
      <c r="C204" s="6">
        <f>IF('DemAgg1'!L$52&lt;0,1,'935'!S198)*('Param'!D$4+'GenVol'!D210)</f>
        <v>0</v>
      </c>
      <c r="D204" s="10"/>
    </row>
    <row r="205" spans="1:4">
      <c r="A205" s="21">
        <v>193</v>
      </c>
      <c r="B205" s="24">
        <f>'GenVol'!B211*('Param'!D$4+'GenVol'!D211)*IF('DemAgg1'!L$52&lt;0,1,'935'!S199)</f>
        <v>0</v>
      </c>
      <c r="C205" s="6">
        <f>IF('DemAgg1'!L$52&lt;0,1,'935'!S199)*('Param'!D$4+'GenVol'!D211)</f>
        <v>0</v>
      </c>
      <c r="D205" s="10"/>
    </row>
    <row r="206" spans="1:4">
      <c r="A206" s="21">
        <v>194</v>
      </c>
      <c r="B206" s="24">
        <f>'GenVol'!B212*('Param'!D$4+'GenVol'!D212)*IF('DemAgg1'!L$52&lt;0,1,'935'!S200)</f>
        <v>0</v>
      </c>
      <c r="C206" s="6">
        <f>IF('DemAgg1'!L$52&lt;0,1,'935'!S200)*('Param'!D$4+'GenVol'!D212)</f>
        <v>0</v>
      </c>
      <c r="D206" s="10"/>
    </row>
    <row r="207" spans="1:4">
      <c r="A207" s="21">
        <v>195</v>
      </c>
      <c r="B207" s="24">
        <f>'GenVol'!B213*('Param'!D$4+'GenVol'!D213)*IF('DemAgg1'!L$52&lt;0,1,'935'!S201)</f>
        <v>0</v>
      </c>
      <c r="C207" s="6">
        <f>IF('DemAgg1'!L$52&lt;0,1,'935'!S201)*('Param'!D$4+'GenVol'!D213)</f>
        <v>0</v>
      </c>
      <c r="D207" s="10"/>
    </row>
    <row r="208" spans="1:4">
      <c r="A208" s="21">
        <v>196</v>
      </c>
      <c r="B208" s="24">
        <f>'GenVol'!B214*('Param'!D$4+'GenVol'!D214)*IF('DemAgg1'!L$52&lt;0,1,'935'!S202)</f>
        <v>0</v>
      </c>
      <c r="C208" s="6">
        <f>IF('DemAgg1'!L$52&lt;0,1,'935'!S202)*('Param'!D$4+'GenVol'!D214)</f>
        <v>0</v>
      </c>
      <c r="D208" s="10"/>
    </row>
    <row r="209" spans="1:4">
      <c r="A209" s="21">
        <v>197</v>
      </c>
      <c r="B209" s="24">
        <f>'GenVol'!B215*('Param'!D$4+'GenVol'!D215)*IF('DemAgg1'!L$52&lt;0,1,'935'!S203)</f>
        <v>0</v>
      </c>
      <c r="C209" s="6">
        <f>IF('DemAgg1'!L$52&lt;0,1,'935'!S203)*('Param'!D$4+'GenVol'!D215)</f>
        <v>0</v>
      </c>
      <c r="D209" s="10"/>
    </row>
    <row r="210" spans="1:4">
      <c r="A210" s="21">
        <v>198</v>
      </c>
      <c r="B210" s="24">
        <f>'GenVol'!B216*('Param'!D$4+'GenVol'!D216)*IF('DemAgg1'!L$52&lt;0,1,'935'!S204)</f>
        <v>0</v>
      </c>
      <c r="C210" s="6">
        <f>IF('DemAgg1'!L$52&lt;0,1,'935'!S204)*('Param'!D$4+'GenVol'!D216)</f>
        <v>0</v>
      </c>
      <c r="D210" s="10"/>
    </row>
    <row r="211" spans="1:4">
      <c r="A211" s="21">
        <v>199</v>
      </c>
      <c r="B211" s="24">
        <f>'GenVol'!B217*('Param'!D$4+'GenVol'!D217)*IF('DemAgg1'!L$52&lt;0,1,'935'!S205)</f>
        <v>0</v>
      </c>
      <c r="C211" s="6">
        <f>IF('DemAgg1'!L$52&lt;0,1,'935'!S205)*('Param'!D$4+'GenVol'!D217)</f>
        <v>0</v>
      </c>
      <c r="D211" s="10"/>
    </row>
    <row r="212" spans="1:4">
      <c r="A212" s="21">
        <v>200</v>
      </c>
      <c r="B212" s="24">
        <f>'GenVol'!B218*('Param'!D$4+'GenVol'!D218)*IF('DemAgg1'!L$52&lt;0,1,'935'!S206)</f>
        <v>0</v>
      </c>
      <c r="C212" s="6">
        <f>IF('DemAgg1'!L$52&lt;0,1,'935'!S206)*('Param'!D$4+'GenVol'!D218)</f>
        <v>0</v>
      </c>
      <c r="D212" s="10"/>
    </row>
    <row r="213" spans="1:4">
      <c r="A213" s="21">
        <v>201</v>
      </c>
      <c r="B213" s="24">
        <f>'GenVol'!B219*('Param'!D$4+'GenVol'!D219)*IF('DemAgg1'!L$52&lt;0,1,'935'!S207)</f>
        <v>0</v>
      </c>
      <c r="C213" s="6">
        <f>IF('DemAgg1'!L$52&lt;0,1,'935'!S207)*('Param'!D$4+'GenVol'!D219)</f>
        <v>0</v>
      </c>
      <c r="D213" s="10"/>
    </row>
    <row r="214" spans="1:4">
      <c r="A214" s="21">
        <v>202</v>
      </c>
      <c r="B214" s="24">
        <f>'GenVol'!B220*('Param'!D$4+'GenVol'!D220)*IF('DemAgg1'!L$52&lt;0,1,'935'!S208)</f>
        <v>0</v>
      </c>
      <c r="C214" s="6">
        <f>IF('DemAgg1'!L$52&lt;0,1,'935'!S208)*('Param'!D$4+'GenVol'!D220)</f>
        <v>0</v>
      </c>
      <c r="D214" s="10"/>
    </row>
    <row r="215" spans="1:4">
      <c r="A215" s="21">
        <v>203</v>
      </c>
      <c r="B215" s="24">
        <f>'GenVol'!B221*('Param'!D$4+'GenVol'!D221)*IF('DemAgg1'!L$52&lt;0,1,'935'!S209)</f>
        <v>0</v>
      </c>
      <c r="C215" s="6">
        <f>IF('DemAgg1'!L$52&lt;0,1,'935'!S209)*('Param'!D$4+'GenVol'!D221)</f>
        <v>0</v>
      </c>
      <c r="D215" s="10"/>
    </row>
    <row r="216" spans="1:4">
      <c r="A216" s="21">
        <v>204</v>
      </c>
      <c r="B216" s="24">
        <f>'GenVol'!B222*('Param'!D$4+'GenVol'!D222)*IF('DemAgg1'!L$52&lt;0,1,'935'!S210)</f>
        <v>0</v>
      </c>
      <c r="C216" s="6">
        <f>IF('DemAgg1'!L$52&lt;0,1,'935'!S210)*('Param'!D$4+'GenVol'!D222)</f>
        <v>0</v>
      </c>
      <c r="D216" s="10"/>
    </row>
    <row r="217" spans="1:4">
      <c r="A217" s="21">
        <v>205</v>
      </c>
      <c r="B217" s="24">
        <f>'GenVol'!B223*('Param'!D$4+'GenVol'!D223)*IF('DemAgg1'!L$52&lt;0,1,'935'!S211)</f>
        <v>0</v>
      </c>
      <c r="C217" s="6">
        <f>IF('DemAgg1'!L$52&lt;0,1,'935'!S211)*('Param'!D$4+'GenVol'!D223)</f>
        <v>0</v>
      </c>
      <c r="D217" s="10"/>
    </row>
    <row r="218" spans="1:4">
      <c r="A218" s="21">
        <v>206</v>
      </c>
      <c r="B218" s="24">
        <f>'GenVol'!B224*('Param'!D$4+'GenVol'!D224)*IF('DemAgg1'!L$52&lt;0,1,'935'!S212)</f>
        <v>0</v>
      </c>
      <c r="C218" s="6">
        <f>IF('DemAgg1'!L$52&lt;0,1,'935'!S212)*('Param'!D$4+'GenVol'!D224)</f>
        <v>0</v>
      </c>
      <c r="D218" s="10"/>
    </row>
    <row r="219" spans="1:4">
      <c r="A219" s="21">
        <v>207</v>
      </c>
      <c r="B219" s="24">
        <f>'GenVol'!B225*('Param'!D$4+'GenVol'!D225)*IF('DemAgg1'!L$52&lt;0,1,'935'!S213)</f>
        <v>0</v>
      </c>
      <c r="C219" s="6">
        <f>IF('DemAgg1'!L$52&lt;0,1,'935'!S213)*('Param'!D$4+'GenVol'!D225)</f>
        <v>0</v>
      </c>
      <c r="D219" s="10"/>
    </row>
    <row r="220" spans="1:4">
      <c r="A220" s="21">
        <v>208</v>
      </c>
      <c r="B220" s="24">
        <f>'GenVol'!B226*('Param'!D$4+'GenVol'!D226)*IF('DemAgg1'!L$52&lt;0,1,'935'!S214)</f>
        <v>0</v>
      </c>
      <c r="C220" s="6">
        <f>IF('DemAgg1'!L$52&lt;0,1,'935'!S214)*('Param'!D$4+'GenVol'!D226)</f>
        <v>0</v>
      </c>
      <c r="D220" s="10"/>
    </row>
    <row r="221" spans="1:4">
      <c r="A221" s="21">
        <v>209</v>
      </c>
      <c r="B221" s="24">
        <f>'GenVol'!B227*('Param'!D$4+'GenVol'!D227)*IF('DemAgg1'!L$52&lt;0,1,'935'!S215)</f>
        <v>0</v>
      </c>
      <c r="C221" s="6">
        <f>IF('DemAgg1'!L$52&lt;0,1,'935'!S215)*('Param'!D$4+'GenVol'!D227)</f>
        <v>0</v>
      </c>
      <c r="D221" s="10"/>
    </row>
    <row r="222" spans="1:4">
      <c r="A222" s="21">
        <v>210</v>
      </c>
      <c r="B222" s="24">
        <f>'GenVol'!B228*('Param'!D$4+'GenVol'!D228)*IF('DemAgg1'!L$52&lt;0,1,'935'!S216)</f>
        <v>0</v>
      </c>
      <c r="C222" s="6">
        <f>IF('DemAgg1'!L$52&lt;0,1,'935'!S216)*('Param'!D$4+'GenVol'!D228)</f>
        <v>0</v>
      </c>
      <c r="D222" s="10"/>
    </row>
    <row r="223" spans="1:4">
      <c r="A223" s="21">
        <v>211</v>
      </c>
      <c r="B223" s="24">
        <f>'GenVol'!B229*('Param'!D$4+'GenVol'!D229)*IF('DemAgg1'!L$52&lt;0,1,'935'!S217)</f>
        <v>0</v>
      </c>
      <c r="C223" s="6">
        <f>IF('DemAgg1'!L$52&lt;0,1,'935'!S217)*('Param'!D$4+'GenVol'!D229)</f>
        <v>0</v>
      </c>
      <c r="D223" s="10"/>
    </row>
    <row r="224" spans="1:4">
      <c r="A224" s="21">
        <v>212</v>
      </c>
      <c r="B224" s="24">
        <f>'GenVol'!B230*('Param'!D$4+'GenVol'!D230)*IF('DemAgg1'!L$52&lt;0,1,'935'!S218)</f>
        <v>0</v>
      </c>
      <c r="C224" s="6">
        <f>IF('DemAgg1'!L$52&lt;0,1,'935'!S218)*('Param'!D$4+'GenVol'!D230)</f>
        <v>0</v>
      </c>
      <c r="D224" s="10"/>
    </row>
    <row r="225" spans="1:4">
      <c r="A225" s="21">
        <v>213</v>
      </c>
      <c r="B225" s="24">
        <f>'GenVol'!B231*('Param'!D$4+'GenVol'!D231)*IF('DemAgg1'!L$52&lt;0,1,'935'!S219)</f>
        <v>0</v>
      </c>
      <c r="C225" s="6">
        <f>IF('DemAgg1'!L$52&lt;0,1,'935'!S219)*('Param'!D$4+'GenVol'!D231)</f>
        <v>0</v>
      </c>
      <c r="D225" s="10"/>
    </row>
    <row r="226" spans="1:4">
      <c r="A226" s="21">
        <v>214</v>
      </c>
      <c r="B226" s="24">
        <f>'GenVol'!B232*('Param'!D$4+'GenVol'!D232)*IF('DemAgg1'!L$52&lt;0,1,'935'!S220)</f>
        <v>0</v>
      </c>
      <c r="C226" s="6">
        <f>IF('DemAgg1'!L$52&lt;0,1,'935'!S220)*('Param'!D$4+'GenVol'!D232)</f>
        <v>0</v>
      </c>
      <c r="D226" s="10"/>
    </row>
    <row r="227" spans="1:4">
      <c r="A227" s="21">
        <v>215</v>
      </c>
      <c r="B227" s="24">
        <f>'GenVol'!B233*('Param'!D$4+'GenVol'!D233)*IF('DemAgg1'!L$52&lt;0,1,'935'!S221)</f>
        <v>0</v>
      </c>
      <c r="C227" s="6">
        <f>IF('DemAgg1'!L$52&lt;0,1,'935'!S221)*('Param'!D$4+'GenVol'!D233)</f>
        <v>0</v>
      </c>
      <c r="D227" s="10"/>
    </row>
    <row r="228" spans="1:4">
      <c r="A228" s="21">
        <v>216</v>
      </c>
      <c r="B228" s="24">
        <f>'GenVol'!B234*('Param'!D$4+'GenVol'!D234)*IF('DemAgg1'!L$52&lt;0,1,'935'!S222)</f>
        <v>0</v>
      </c>
      <c r="C228" s="6">
        <f>IF('DemAgg1'!L$52&lt;0,1,'935'!S222)*('Param'!D$4+'GenVol'!D234)</f>
        <v>0</v>
      </c>
      <c r="D228" s="10"/>
    </row>
    <row r="229" spans="1:4">
      <c r="A229" s="21">
        <v>217</v>
      </c>
      <c r="B229" s="24">
        <f>'GenVol'!B235*('Param'!D$4+'GenVol'!D235)*IF('DemAgg1'!L$52&lt;0,1,'935'!S223)</f>
        <v>0</v>
      </c>
      <c r="C229" s="6">
        <f>IF('DemAgg1'!L$52&lt;0,1,'935'!S223)*('Param'!D$4+'GenVol'!D235)</f>
        <v>0</v>
      </c>
      <c r="D229" s="10"/>
    </row>
    <row r="230" spans="1:4">
      <c r="A230" s="21">
        <v>218</v>
      </c>
      <c r="B230" s="24">
        <f>'GenVol'!B236*('Param'!D$4+'GenVol'!D236)*IF('DemAgg1'!L$52&lt;0,1,'935'!S224)</f>
        <v>0</v>
      </c>
      <c r="C230" s="6">
        <f>IF('DemAgg1'!L$52&lt;0,1,'935'!S224)*('Param'!D$4+'GenVol'!D236)</f>
        <v>0</v>
      </c>
      <c r="D230" s="10"/>
    </row>
    <row r="231" spans="1:4">
      <c r="A231" s="21">
        <v>219</v>
      </c>
      <c r="B231" s="24">
        <f>'GenVol'!B237*('Param'!D$4+'GenVol'!D237)*IF('DemAgg1'!L$52&lt;0,1,'935'!S225)</f>
        <v>0</v>
      </c>
      <c r="C231" s="6">
        <f>IF('DemAgg1'!L$52&lt;0,1,'935'!S225)*('Param'!D$4+'GenVol'!D237)</f>
        <v>0</v>
      </c>
      <c r="D231" s="10"/>
    </row>
    <row r="232" spans="1:4">
      <c r="A232" s="21">
        <v>220</v>
      </c>
      <c r="B232" s="24">
        <f>'GenVol'!B238*('Param'!D$4+'GenVol'!D238)*IF('DemAgg1'!L$52&lt;0,1,'935'!S226)</f>
        <v>0</v>
      </c>
      <c r="C232" s="6">
        <f>IF('DemAgg1'!L$52&lt;0,1,'935'!S226)*('Param'!D$4+'GenVol'!D238)</f>
        <v>0</v>
      </c>
      <c r="D232" s="10"/>
    </row>
    <row r="233" spans="1:4">
      <c r="A233" s="21">
        <v>221</v>
      </c>
      <c r="B233" s="24">
        <f>'GenVol'!B239*('Param'!D$4+'GenVol'!D239)*IF('DemAgg1'!L$52&lt;0,1,'935'!S227)</f>
        <v>0</v>
      </c>
      <c r="C233" s="6">
        <f>IF('DemAgg1'!L$52&lt;0,1,'935'!S227)*('Param'!D$4+'GenVol'!D239)</f>
        <v>0</v>
      </c>
      <c r="D233" s="10"/>
    </row>
    <row r="234" spans="1:4">
      <c r="A234" s="21">
        <v>222</v>
      </c>
      <c r="B234" s="24">
        <f>'GenVol'!B240*('Param'!D$4+'GenVol'!D240)*IF('DemAgg1'!L$52&lt;0,1,'935'!S228)</f>
        <v>0</v>
      </c>
      <c r="C234" s="6">
        <f>IF('DemAgg1'!L$52&lt;0,1,'935'!S228)*('Param'!D$4+'GenVol'!D240)</f>
        <v>0</v>
      </c>
      <c r="D234" s="10"/>
    </row>
    <row r="235" spans="1:4">
      <c r="A235" s="21">
        <v>223</v>
      </c>
      <c r="B235" s="24">
        <f>'GenVol'!B241*('Param'!D$4+'GenVol'!D241)*IF('DemAgg1'!L$52&lt;0,1,'935'!S229)</f>
        <v>0</v>
      </c>
      <c r="C235" s="6">
        <f>IF('DemAgg1'!L$52&lt;0,1,'935'!S229)*('Param'!D$4+'GenVol'!D241)</f>
        <v>0</v>
      </c>
      <c r="D235" s="10"/>
    </row>
    <row r="236" spans="1:4">
      <c r="A236" s="21">
        <v>224</v>
      </c>
      <c r="B236" s="24">
        <f>'GenVol'!B242*('Param'!D$4+'GenVol'!D242)*IF('DemAgg1'!L$52&lt;0,1,'935'!S230)</f>
        <v>0</v>
      </c>
      <c r="C236" s="6">
        <f>IF('DemAgg1'!L$52&lt;0,1,'935'!S230)*('Param'!D$4+'GenVol'!D242)</f>
        <v>0</v>
      </c>
      <c r="D236" s="10"/>
    </row>
    <row r="237" spans="1:4">
      <c r="A237" s="21">
        <v>225</v>
      </c>
      <c r="B237" s="24">
        <f>'GenVol'!B243*('Param'!D$4+'GenVol'!D243)*IF('DemAgg1'!L$52&lt;0,1,'935'!S231)</f>
        <v>0</v>
      </c>
      <c r="C237" s="6">
        <f>IF('DemAgg1'!L$52&lt;0,1,'935'!S231)*('Param'!D$4+'GenVol'!D243)</f>
        <v>0</v>
      </c>
      <c r="D237" s="10"/>
    </row>
    <row r="238" spans="1:4">
      <c r="A238" s="21">
        <v>226</v>
      </c>
      <c r="B238" s="24">
        <f>'GenVol'!B244*('Param'!D$4+'GenVol'!D244)*IF('DemAgg1'!L$52&lt;0,1,'935'!S232)</f>
        <v>0</v>
      </c>
      <c r="C238" s="6">
        <f>IF('DemAgg1'!L$52&lt;0,1,'935'!S232)*('Param'!D$4+'GenVol'!D244)</f>
        <v>0</v>
      </c>
      <c r="D238" s="10"/>
    </row>
    <row r="239" spans="1:4">
      <c r="A239" s="21">
        <v>227</v>
      </c>
      <c r="B239" s="24">
        <f>'GenVol'!B245*('Param'!D$4+'GenVol'!D245)*IF('DemAgg1'!L$52&lt;0,1,'935'!S233)</f>
        <v>0</v>
      </c>
      <c r="C239" s="6">
        <f>IF('DemAgg1'!L$52&lt;0,1,'935'!S233)*('Param'!D$4+'GenVol'!D245)</f>
        <v>0</v>
      </c>
      <c r="D239" s="10"/>
    </row>
    <row r="240" spans="1:4">
      <c r="A240" s="21">
        <v>228</v>
      </c>
      <c r="B240" s="24">
        <f>'GenVol'!B246*('Param'!D$4+'GenVol'!D246)*IF('DemAgg1'!L$52&lt;0,1,'935'!S234)</f>
        <v>0</v>
      </c>
      <c r="C240" s="6">
        <f>IF('DemAgg1'!L$52&lt;0,1,'935'!S234)*('Param'!D$4+'GenVol'!D246)</f>
        <v>0</v>
      </c>
      <c r="D240" s="10"/>
    </row>
    <row r="241" spans="1:4">
      <c r="A241" s="21">
        <v>229</v>
      </c>
      <c r="B241" s="24">
        <f>'GenVol'!B247*('Param'!D$4+'GenVol'!D247)*IF('DemAgg1'!L$52&lt;0,1,'935'!S235)</f>
        <v>0</v>
      </c>
      <c r="C241" s="6">
        <f>IF('DemAgg1'!L$52&lt;0,1,'935'!S235)*('Param'!D$4+'GenVol'!D247)</f>
        <v>0</v>
      </c>
      <c r="D241" s="10"/>
    </row>
    <row r="242" spans="1:4">
      <c r="A242" s="21">
        <v>230</v>
      </c>
      <c r="B242" s="24">
        <f>'GenVol'!B248*('Param'!D$4+'GenVol'!D248)*IF('DemAgg1'!L$52&lt;0,1,'935'!S236)</f>
        <v>0</v>
      </c>
      <c r="C242" s="6">
        <f>IF('DemAgg1'!L$52&lt;0,1,'935'!S236)*('Param'!D$4+'GenVol'!D248)</f>
        <v>0</v>
      </c>
      <c r="D242" s="10"/>
    </row>
    <row r="243" spans="1:4">
      <c r="A243" s="21">
        <v>231</v>
      </c>
      <c r="B243" s="24">
        <f>'GenVol'!B249*('Param'!D$4+'GenVol'!D249)*IF('DemAgg1'!L$52&lt;0,1,'935'!S237)</f>
        <v>0</v>
      </c>
      <c r="C243" s="6">
        <f>IF('DemAgg1'!L$52&lt;0,1,'935'!S237)*('Param'!D$4+'GenVol'!D249)</f>
        <v>0</v>
      </c>
      <c r="D243" s="10"/>
    </row>
    <row r="244" spans="1:4">
      <c r="A244" s="21">
        <v>232</v>
      </c>
      <c r="B244" s="24">
        <f>'GenVol'!B250*('Param'!D$4+'GenVol'!D250)*IF('DemAgg1'!L$52&lt;0,1,'935'!S238)</f>
        <v>0</v>
      </c>
      <c r="C244" s="6">
        <f>IF('DemAgg1'!L$52&lt;0,1,'935'!S238)*('Param'!D$4+'GenVol'!D250)</f>
        <v>0</v>
      </c>
      <c r="D244" s="10"/>
    </row>
    <row r="245" spans="1:4">
      <c r="A245" s="21">
        <v>233</v>
      </c>
      <c r="B245" s="24">
        <f>'GenVol'!B251*('Param'!D$4+'GenVol'!D251)*IF('DemAgg1'!L$52&lt;0,1,'935'!S239)</f>
        <v>0</v>
      </c>
      <c r="C245" s="6">
        <f>IF('DemAgg1'!L$52&lt;0,1,'935'!S239)*('Param'!D$4+'GenVol'!D251)</f>
        <v>0</v>
      </c>
      <c r="D245" s="10"/>
    </row>
    <row r="246" spans="1:4">
      <c r="A246" s="21">
        <v>234</v>
      </c>
      <c r="B246" s="24">
        <f>'GenVol'!B252*('Param'!D$4+'GenVol'!D252)*IF('DemAgg1'!L$52&lt;0,1,'935'!S240)</f>
        <v>0</v>
      </c>
      <c r="C246" s="6">
        <f>IF('DemAgg1'!L$52&lt;0,1,'935'!S240)*('Param'!D$4+'GenVol'!D252)</f>
        <v>0</v>
      </c>
      <c r="D246" s="10"/>
    </row>
    <row r="247" spans="1:4">
      <c r="A247" s="21">
        <v>235</v>
      </c>
      <c r="B247" s="24">
        <f>'GenVol'!B253*('Param'!D$4+'GenVol'!D253)*IF('DemAgg1'!L$52&lt;0,1,'935'!S241)</f>
        <v>0</v>
      </c>
      <c r="C247" s="6">
        <f>IF('DemAgg1'!L$52&lt;0,1,'935'!S241)*('Param'!D$4+'GenVol'!D253)</f>
        <v>0</v>
      </c>
      <c r="D247" s="10"/>
    </row>
    <row r="248" spans="1:4">
      <c r="A248" s="21">
        <v>236</v>
      </c>
      <c r="B248" s="24">
        <f>'GenVol'!B254*('Param'!D$4+'GenVol'!D254)*IF('DemAgg1'!L$52&lt;0,1,'935'!S242)</f>
        <v>0</v>
      </c>
      <c r="C248" s="6">
        <f>IF('DemAgg1'!L$52&lt;0,1,'935'!S242)*('Param'!D$4+'GenVol'!D254)</f>
        <v>0</v>
      </c>
      <c r="D248" s="10"/>
    </row>
    <row r="249" spans="1:4">
      <c r="A249" s="21">
        <v>237</v>
      </c>
      <c r="B249" s="24">
        <f>'GenVol'!B255*('Param'!D$4+'GenVol'!D255)*IF('DemAgg1'!L$52&lt;0,1,'935'!S243)</f>
        <v>0</v>
      </c>
      <c r="C249" s="6">
        <f>IF('DemAgg1'!L$52&lt;0,1,'935'!S243)*('Param'!D$4+'GenVol'!D255)</f>
        <v>0</v>
      </c>
      <c r="D249" s="10"/>
    </row>
    <row r="250" spans="1:4">
      <c r="A250" s="21">
        <v>238</v>
      </c>
      <c r="B250" s="24">
        <f>'GenVol'!B256*('Param'!D$4+'GenVol'!D256)*IF('DemAgg1'!L$52&lt;0,1,'935'!S244)</f>
        <v>0</v>
      </c>
      <c r="C250" s="6">
        <f>IF('DemAgg1'!L$52&lt;0,1,'935'!S244)*('Param'!D$4+'GenVol'!D256)</f>
        <v>0</v>
      </c>
      <c r="D250" s="10"/>
    </row>
    <row r="251" spans="1:4">
      <c r="A251" s="21">
        <v>239</v>
      </c>
      <c r="B251" s="24">
        <f>'GenVol'!B257*('Param'!D$4+'GenVol'!D257)*IF('DemAgg1'!L$52&lt;0,1,'935'!S245)</f>
        <v>0</v>
      </c>
      <c r="C251" s="6">
        <f>IF('DemAgg1'!L$52&lt;0,1,'935'!S245)*('Param'!D$4+'GenVol'!D257)</f>
        <v>0</v>
      </c>
      <c r="D251" s="10"/>
    </row>
    <row r="252" spans="1:4">
      <c r="A252" s="21">
        <v>240</v>
      </c>
      <c r="B252" s="24">
        <f>'GenVol'!B258*('Param'!D$4+'GenVol'!D258)*IF('DemAgg1'!L$52&lt;0,1,'935'!S246)</f>
        <v>0</v>
      </c>
      <c r="C252" s="6">
        <f>IF('DemAgg1'!L$52&lt;0,1,'935'!S246)*('Param'!D$4+'GenVol'!D258)</f>
        <v>0</v>
      </c>
      <c r="D252" s="10"/>
    </row>
    <row r="253" spans="1:4">
      <c r="A253" s="21">
        <v>241</v>
      </c>
      <c r="B253" s="24">
        <f>'GenVol'!B259*('Param'!D$4+'GenVol'!D259)*IF('DemAgg1'!L$52&lt;0,1,'935'!S247)</f>
        <v>0</v>
      </c>
      <c r="C253" s="6">
        <f>IF('DemAgg1'!L$52&lt;0,1,'935'!S247)*('Param'!D$4+'GenVol'!D259)</f>
        <v>0</v>
      </c>
      <c r="D253" s="10"/>
    </row>
    <row r="254" spans="1:4">
      <c r="A254" s="21">
        <v>242</v>
      </c>
      <c r="B254" s="24">
        <f>'GenVol'!B260*('Param'!D$4+'GenVol'!D260)*IF('DemAgg1'!L$52&lt;0,1,'935'!S248)</f>
        <v>0</v>
      </c>
      <c r="C254" s="6">
        <f>IF('DemAgg1'!L$52&lt;0,1,'935'!S248)*('Param'!D$4+'GenVol'!D260)</f>
        <v>0</v>
      </c>
      <c r="D254" s="10"/>
    </row>
    <row r="255" spans="1:4">
      <c r="A255" s="21">
        <v>243</v>
      </c>
      <c r="B255" s="24">
        <f>'GenVol'!B261*('Param'!D$4+'GenVol'!D261)*IF('DemAgg1'!L$52&lt;0,1,'935'!S249)</f>
        <v>0</v>
      </c>
      <c r="C255" s="6">
        <f>IF('DemAgg1'!L$52&lt;0,1,'935'!S249)*('Param'!D$4+'GenVol'!D261)</f>
        <v>0</v>
      </c>
      <c r="D255" s="10"/>
    </row>
    <row r="256" spans="1:4">
      <c r="A256" s="21">
        <v>244</v>
      </c>
      <c r="B256" s="24">
        <f>'GenVol'!B262*('Param'!D$4+'GenVol'!D262)*IF('DemAgg1'!L$52&lt;0,1,'935'!S250)</f>
        <v>0</v>
      </c>
      <c r="C256" s="6">
        <f>IF('DemAgg1'!L$52&lt;0,1,'935'!S250)*('Param'!D$4+'GenVol'!D262)</f>
        <v>0</v>
      </c>
      <c r="D256" s="10"/>
    </row>
    <row r="257" spans="1:4">
      <c r="A257" s="21">
        <v>245</v>
      </c>
      <c r="B257" s="24">
        <f>'GenVol'!B263*('Param'!D$4+'GenVol'!D263)*IF('DemAgg1'!L$52&lt;0,1,'935'!S251)</f>
        <v>0</v>
      </c>
      <c r="C257" s="6">
        <f>IF('DemAgg1'!L$52&lt;0,1,'935'!S251)*('Param'!D$4+'GenVol'!D263)</f>
        <v>0</v>
      </c>
      <c r="D257" s="10"/>
    </row>
    <row r="258" spans="1:4">
      <c r="A258" s="21">
        <v>246</v>
      </c>
      <c r="B258" s="24">
        <f>'GenVol'!B264*('Param'!D$4+'GenVol'!D264)*IF('DemAgg1'!L$52&lt;0,1,'935'!S252)</f>
        <v>0</v>
      </c>
      <c r="C258" s="6">
        <f>IF('DemAgg1'!L$52&lt;0,1,'935'!S252)*('Param'!D$4+'GenVol'!D264)</f>
        <v>0</v>
      </c>
      <c r="D258" s="10"/>
    </row>
    <row r="259" spans="1:4">
      <c r="A259" s="21">
        <v>247</v>
      </c>
      <c r="B259" s="24">
        <f>'GenVol'!B265*('Param'!D$4+'GenVol'!D265)*IF('DemAgg1'!L$52&lt;0,1,'935'!S253)</f>
        <v>0</v>
      </c>
      <c r="C259" s="6">
        <f>IF('DemAgg1'!L$52&lt;0,1,'935'!S253)*('Param'!D$4+'GenVol'!D265)</f>
        <v>0</v>
      </c>
      <c r="D259" s="10"/>
    </row>
    <row r="260" spans="1:4">
      <c r="A260" s="21">
        <v>248</v>
      </c>
      <c r="B260" s="24">
        <f>'GenVol'!B266*('Param'!D$4+'GenVol'!D266)*IF('DemAgg1'!L$52&lt;0,1,'935'!S254)</f>
        <v>0</v>
      </c>
      <c r="C260" s="6">
        <f>IF('DemAgg1'!L$52&lt;0,1,'935'!S254)*('Param'!D$4+'GenVol'!D266)</f>
        <v>0</v>
      </c>
      <c r="D260" s="10"/>
    </row>
    <row r="261" spans="1:4">
      <c r="A261" s="21">
        <v>249</v>
      </c>
      <c r="B261" s="24">
        <f>'GenVol'!B267*('Param'!D$4+'GenVol'!D267)*IF('DemAgg1'!L$52&lt;0,1,'935'!S255)</f>
        <v>0</v>
      </c>
      <c r="C261" s="6">
        <f>IF('DemAgg1'!L$52&lt;0,1,'935'!S255)*('Param'!D$4+'GenVol'!D267)</f>
        <v>0</v>
      </c>
      <c r="D261" s="10"/>
    </row>
    <row r="262" spans="1:4">
      <c r="A262" s="21">
        <v>250</v>
      </c>
      <c r="B262" s="24">
        <f>'GenVol'!B268*('Param'!D$4+'GenVol'!D268)*IF('DemAgg1'!L$52&lt;0,1,'935'!S256)</f>
        <v>0</v>
      </c>
      <c r="C262" s="6">
        <f>IF('DemAgg1'!L$52&lt;0,1,'935'!S256)*('Param'!D$4+'GenVol'!D268)</f>
        <v>0</v>
      </c>
      <c r="D262" s="10"/>
    </row>
    <row r="263" spans="1:4">
      <c r="A263" s="21">
        <v>251</v>
      </c>
      <c r="B263" s="24">
        <f>'GenVol'!B269*('Param'!D$4+'GenVol'!D269)*IF('DemAgg1'!L$52&lt;0,1,'935'!S257)</f>
        <v>0</v>
      </c>
      <c r="C263" s="6">
        <f>IF('DemAgg1'!L$52&lt;0,1,'935'!S257)*('Param'!D$4+'GenVol'!D269)</f>
        <v>0</v>
      </c>
      <c r="D263" s="10"/>
    </row>
    <row r="264" spans="1:4">
      <c r="A264" s="21">
        <v>252</v>
      </c>
      <c r="B264" s="24">
        <f>'GenVol'!B270*('Param'!D$4+'GenVol'!D270)*IF('DemAgg1'!L$52&lt;0,1,'935'!S258)</f>
        <v>0</v>
      </c>
      <c r="C264" s="6">
        <f>IF('DemAgg1'!L$52&lt;0,1,'935'!S258)*('Param'!D$4+'GenVol'!D270)</f>
        <v>0</v>
      </c>
      <c r="D264" s="10"/>
    </row>
    <row r="265" spans="1:4">
      <c r="A265" s="21">
        <v>253</v>
      </c>
      <c r="B265" s="24">
        <f>'GenVol'!B271*('Param'!D$4+'GenVol'!D271)*IF('DemAgg1'!L$52&lt;0,1,'935'!S259)</f>
        <v>0</v>
      </c>
      <c r="C265" s="6">
        <f>IF('DemAgg1'!L$52&lt;0,1,'935'!S259)*('Param'!D$4+'GenVol'!D271)</f>
        <v>0</v>
      </c>
      <c r="D265" s="10"/>
    </row>
    <row r="266" spans="1:4">
      <c r="A266" s="21">
        <v>254</v>
      </c>
      <c r="B266" s="24">
        <f>'GenVol'!B272*('Param'!D$4+'GenVol'!D272)*IF('DemAgg1'!L$52&lt;0,1,'935'!S260)</f>
        <v>0</v>
      </c>
      <c r="C266" s="6">
        <f>IF('DemAgg1'!L$52&lt;0,1,'935'!S260)*('Param'!D$4+'GenVol'!D272)</f>
        <v>0</v>
      </c>
      <c r="D266" s="10"/>
    </row>
    <row r="267" spans="1:4">
      <c r="A267" s="21">
        <v>255</v>
      </c>
      <c r="B267" s="24">
        <f>'GenVol'!B273*('Param'!D$4+'GenVol'!D273)*IF('DemAgg1'!L$52&lt;0,1,'935'!S261)</f>
        <v>0</v>
      </c>
      <c r="C267" s="6">
        <f>IF('DemAgg1'!L$52&lt;0,1,'935'!S261)*('Param'!D$4+'GenVol'!D273)</f>
        <v>0</v>
      </c>
      <c r="D267" s="10"/>
    </row>
    <row r="268" spans="1:4">
      <c r="A268" s="21">
        <v>256</v>
      </c>
      <c r="B268" s="24">
        <f>'GenVol'!B274*('Param'!D$4+'GenVol'!D274)*IF('DemAgg1'!L$52&lt;0,1,'935'!S262)</f>
        <v>0</v>
      </c>
      <c r="C268" s="6">
        <f>IF('DemAgg1'!L$52&lt;0,1,'935'!S262)*('Param'!D$4+'GenVol'!D274)</f>
        <v>0</v>
      </c>
      <c r="D268" s="10"/>
    </row>
    <row r="269" spans="1:4">
      <c r="A269" s="21">
        <v>257</v>
      </c>
      <c r="B269" s="24">
        <f>'GenVol'!B275*('Param'!D$4+'GenVol'!D275)*IF('DemAgg1'!L$52&lt;0,1,'935'!S263)</f>
        <v>0</v>
      </c>
      <c r="C269" s="6">
        <f>IF('DemAgg1'!L$52&lt;0,1,'935'!S263)*('Param'!D$4+'GenVol'!D275)</f>
        <v>0</v>
      </c>
      <c r="D269" s="10"/>
    </row>
    <row r="270" spans="1:4">
      <c r="A270" s="21">
        <v>258</v>
      </c>
      <c r="B270" s="24">
        <f>'GenVol'!B276*('Param'!D$4+'GenVol'!D276)*IF('DemAgg1'!L$52&lt;0,1,'935'!S264)</f>
        <v>0</v>
      </c>
      <c r="C270" s="6">
        <f>IF('DemAgg1'!L$52&lt;0,1,'935'!S264)*('Param'!D$4+'GenVol'!D276)</f>
        <v>0</v>
      </c>
      <c r="D270" s="10"/>
    </row>
    <row r="271" spans="1:4">
      <c r="A271" s="21">
        <v>259</v>
      </c>
      <c r="B271" s="24">
        <f>'GenVol'!B277*('Param'!D$4+'GenVol'!D277)*IF('DemAgg1'!L$52&lt;0,1,'935'!S265)</f>
        <v>0</v>
      </c>
      <c r="C271" s="6">
        <f>IF('DemAgg1'!L$52&lt;0,1,'935'!S265)*('Param'!D$4+'GenVol'!D277)</f>
        <v>0</v>
      </c>
      <c r="D271" s="10"/>
    </row>
    <row r="272" spans="1:4">
      <c r="A272" s="21">
        <v>260</v>
      </c>
      <c r="B272" s="24">
        <f>'GenVol'!B278*('Param'!D$4+'GenVol'!D278)*IF('DemAgg1'!L$52&lt;0,1,'935'!S266)</f>
        <v>0</v>
      </c>
      <c r="C272" s="6">
        <f>IF('DemAgg1'!L$52&lt;0,1,'935'!S266)*('Param'!D$4+'GenVol'!D278)</f>
        <v>0</v>
      </c>
      <c r="D272" s="10"/>
    </row>
    <row r="273" spans="1:4">
      <c r="A273" s="21">
        <v>261</v>
      </c>
      <c r="B273" s="24">
        <f>'GenVol'!B279*('Param'!D$4+'GenVol'!D279)*IF('DemAgg1'!L$52&lt;0,1,'935'!S267)</f>
        <v>0</v>
      </c>
      <c r="C273" s="6">
        <f>IF('DemAgg1'!L$52&lt;0,1,'935'!S267)*('Param'!D$4+'GenVol'!D279)</f>
        <v>0</v>
      </c>
      <c r="D273" s="10"/>
    </row>
    <row r="274" spans="1:4">
      <c r="A274" s="21">
        <v>262</v>
      </c>
      <c r="B274" s="24">
        <f>'GenVol'!B280*('Param'!D$4+'GenVol'!D280)*IF('DemAgg1'!L$52&lt;0,1,'935'!S268)</f>
        <v>0</v>
      </c>
      <c r="C274" s="6">
        <f>IF('DemAgg1'!L$52&lt;0,1,'935'!S268)*('Param'!D$4+'GenVol'!D280)</f>
        <v>0</v>
      </c>
      <c r="D274" s="10"/>
    </row>
    <row r="275" spans="1:4">
      <c r="A275" s="21">
        <v>263</v>
      </c>
      <c r="B275" s="24">
        <f>'GenVol'!B281*('Param'!D$4+'GenVol'!D281)*IF('DemAgg1'!L$52&lt;0,1,'935'!S269)</f>
        <v>0</v>
      </c>
      <c r="C275" s="6">
        <f>IF('DemAgg1'!L$52&lt;0,1,'935'!S269)*('Param'!D$4+'GenVol'!D281)</f>
        <v>0</v>
      </c>
      <c r="D275" s="10"/>
    </row>
    <row r="276" spans="1:4">
      <c r="A276" s="21">
        <v>264</v>
      </c>
      <c r="B276" s="24">
        <f>'GenVol'!B282*('Param'!D$4+'GenVol'!D282)*IF('DemAgg1'!L$52&lt;0,1,'935'!S270)</f>
        <v>0</v>
      </c>
      <c r="C276" s="6">
        <f>IF('DemAgg1'!L$52&lt;0,1,'935'!S270)*('Param'!D$4+'GenVol'!D282)</f>
        <v>0</v>
      </c>
      <c r="D276" s="10"/>
    </row>
    <row r="277" spans="1:4">
      <c r="A277" s="21">
        <v>265</v>
      </c>
      <c r="B277" s="24">
        <f>'GenVol'!B283*('Param'!D$4+'GenVol'!D283)*IF('DemAgg1'!L$52&lt;0,1,'935'!S271)</f>
        <v>0</v>
      </c>
      <c r="C277" s="6">
        <f>IF('DemAgg1'!L$52&lt;0,1,'935'!S271)*('Param'!D$4+'GenVol'!D283)</f>
        <v>0</v>
      </c>
      <c r="D277" s="10"/>
    </row>
    <row r="278" spans="1:4">
      <c r="A278" s="21">
        <v>266</v>
      </c>
      <c r="B278" s="24">
        <f>'GenVol'!B284*('Param'!D$4+'GenVol'!D284)*IF('DemAgg1'!L$52&lt;0,1,'935'!S272)</f>
        <v>0</v>
      </c>
      <c r="C278" s="6">
        <f>IF('DemAgg1'!L$52&lt;0,1,'935'!S272)*('Param'!D$4+'GenVol'!D284)</f>
        <v>0</v>
      </c>
      <c r="D278" s="10"/>
    </row>
    <row r="279" spans="1:4">
      <c r="A279" s="21">
        <v>267</v>
      </c>
      <c r="B279" s="24">
        <f>'GenVol'!B285*('Param'!D$4+'GenVol'!D285)*IF('DemAgg1'!L$52&lt;0,1,'935'!S273)</f>
        <v>0</v>
      </c>
      <c r="C279" s="6">
        <f>IF('DemAgg1'!L$52&lt;0,1,'935'!S273)*('Param'!D$4+'GenVol'!D285)</f>
        <v>0</v>
      </c>
      <c r="D279" s="10"/>
    </row>
    <row r="280" spans="1:4">
      <c r="A280" s="21">
        <v>268</v>
      </c>
      <c r="B280" s="24">
        <f>'GenVol'!B286*('Param'!D$4+'GenVol'!D286)*IF('DemAgg1'!L$52&lt;0,1,'935'!S274)</f>
        <v>0</v>
      </c>
      <c r="C280" s="6">
        <f>IF('DemAgg1'!L$52&lt;0,1,'935'!S274)*('Param'!D$4+'GenVol'!D286)</f>
        <v>0</v>
      </c>
      <c r="D280" s="10"/>
    </row>
    <row r="281" spans="1:4">
      <c r="A281" s="21">
        <v>269</v>
      </c>
      <c r="B281" s="24">
        <f>'GenVol'!B287*('Param'!D$4+'GenVol'!D287)*IF('DemAgg1'!L$52&lt;0,1,'935'!S275)</f>
        <v>0</v>
      </c>
      <c r="C281" s="6">
        <f>IF('DemAgg1'!L$52&lt;0,1,'935'!S275)*('Param'!D$4+'GenVol'!D287)</f>
        <v>0</v>
      </c>
      <c r="D281" s="10"/>
    </row>
    <row r="282" spans="1:4">
      <c r="A282" s="21">
        <v>270</v>
      </c>
      <c r="B282" s="24">
        <f>'GenVol'!B288*('Param'!D$4+'GenVol'!D288)*IF('DemAgg1'!L$52&lt;0,1,'935'!S276)</f>
        <v>0</v>
      </c>
      <c r="C282" s="6">
        <f>IF('DemAgg1'!L$52&lt;0,1,'935'!S276)*('Param'!D$4+'GenVol'!D288)</f>
        <v>0</v>
      </c>
      <c r="D282" s="10"/>
    </row>
    <row r="283" spans="1:4">
      <c r="A283" s="21">
        <v>271</v>
      </c>
      <c r="B283" s="24">
        <f>'GenVol'!B289*('Param'!D$4+'GenVol'!D289)*IF('DemAgg1'!L$52&lt;0,1,'935'!S277)</f>
        <v>0</v>
      </c>
      <c r="C283" s="6">
        <f>IF('DemAgg1'!L$52&lt;0,1,'935'!S277)*('Param'!D$4+'GenVol'!D289)</f>
        <v>0</v>
      </c>
      <c r="D283" s="10"/>
    </row>
    <row r="284" spans="1:4">
      <c r="A284" s="21">
        <v>272</v>
      </c>
      <c r="B284" s="24">
        <f>'GenVol'!B290*('Param'!D$4+'GenVol'!D290)*IF('DemAgg1'!L$52&lt;0,1,'935'!S278)</f>
        <v>0</v>
      </c>
      <c r="C284" s="6">
        <f>IF('DemAgg1'!L$52&lt;0,1,'935'!S278)*('Param'!D$4+'GenVol'!D290)</f>
        <v>0</v>
      </c>
      <c r="D284" s="10"/>
    </row>
    <row r="285" spans="1:4">
      <c r="A285" s="21">
        <v>273</v>
      </c>
      <c r="B285" s="24">
        <f>'GenVol'!B291*('Param'!D$4+'GenVol'!D291)*IF('DemAgg1'!L$52&lt;0,1,'935'!S279)</f>
        <v>0</v>
      </c>
      <c r="C285" s="6">
        <f>IF('DemAgg1'!L$52&lt;0,1,'935'!S279)*('Param'!D$4+'GenVol'!D291)</f>
        <v>0</v>
      </c>
      <c r="D285" s="10"/>
    </row>
    <row r="286" spans="1:4">
      <c r="A286" s="21">
        <v>274</v>
      </c>
      <c r="B286" s="24">
        <f>'GenVol'!B292*('Param'!D$4+'GenVol'!D292)*IF('DemAgg1'!L$52&lt;0,1,'935'!S280)</f>
        <v>0</v>
      </c>
      <c r="C286" s="6">
        <f>IF('DemAgg1'!L$52&lt;0,1,'935'!S280)*('Param'!D$4+'GenVol'!D292)</f>
        <v>0</v>
      </c>
      <c r="D286" s="10"/>
    </row>
    <row r="287" spans="1:4">
      <c r="A287" s="21">
        <v>275</v>
      </c>
      <c r="B287" s="24">
        <f>'GenVol'!B293*('Param'!D$4+'GenVol'!D293)*IF('DemAgg1'!L$52&lt;0,1,'935'!S281)</f>
        <v>0</v>
      </c>
      <c r="C287" s="6">
        <f>IF('DemAgg1'!L$52&lt;0,1,'935'!S281)*('Param'!D$4+'GenVol'!D293)</f>
        <v>0</v>
      </c>
      <c r="D287" s="10"/>
    </row>
    <row r="288" spans="1:4">
      <c r="A288" s="21">
        <v>276</v>
      </c>
      <c r="B288" s="24">
        <f>'GenVol'!B294*('Param'!D$4+'GenVol'!D294)*IF('DemAgg1'!L$52&lt;0,1,'935'!S282)</f>
        <v>0</v>
      </c>
      <c r="C288" s="6">
        <f>IF('DemAgg1'!L$52&lt;0,1,'935'!S282)*('Param'!D$4+'GenVol'!D294)</f>
        <v>0</v>
      </c>
      <c r="D288" s="10"/>
    </row>
    <row r="289" spans="1:4">
      <c r="A289" s="21">
        <v>277</v>
      </c>
      <c r="B289" s="24">
        <f>'GenVol'!B295*('Param'!D$4+'GenVol'!D295)*IF('DemAgg1'!L$52&lt;0,1,'935'!S283)</f>
        <v>0</v>
      </c>
      <c r="C289" s="6">
        <f>IF('DemAgg1'!L$52&lt;0,1,'935'!S283)*('Param'!D$4+'GenVol'!D295)</f>
        <v>0</v>
      </c>
      <c r="D289" s="10"/>
    </row>
    <row r="290" spans="1:4">
      <c r="A290" s="21">
        <v>278</v>
      </c>
      <c r="B290" s="24">
        <f>'GenVol'!B296*('Param'!D$4+'GenVol'!D296)*IF('DemAgg1'!L$52&lt;0,1,'935'!S284)</f>
        <v>0</v>
      </c>
      <c r="C290" s="6">
        <f>IF('DemAgg1'!L$52&lt;0,1,'935'!S284)*('Param'!D$4+'GenVol'!D296)</f>
        <v>0</v>
      </c>
      <c r="D290" s="10"/>
    </row>
    <row r="291" spans="1:4">
      <c r="A291" s="21">
        <v>279</v>
      </c>
      <c r="B291" s="24">
        <f>'GenVol'!B297*('Param'!D$4+'GenVol'!D297)*IF('DemAgg1'!L$52&lt;0,1,'935'!S285)</f>
        <v>0</v>
      </c>
      <c r="C291" s="6">
        <f>IF('DemAgg1'!L$52&lt;0,1,'935'!S285)*('Param'!D$4+'GenVol'!D297)</f>
        <v>0</v>
      </c>
      <c r="D291" s="10"/>
    </row>
    <row r="292" spans="1:4">
      <c r="A292" s="21">
        <v>280</v>
      </c>
      <c r="B292" s="24">
        <f>'GenVol'!B298*('Param'!D$4+'GenVol'!D298)*IF('DemAgg1'!L$52&lt;0,1,'935'!S286)</f>
        <v>0</v>
      </c>
      <c r="C292" s="6">
        <f>IF('DemAgg1'!L$52&lt;0,1,'935'!S286)*('Param'!D$4+'GenVol'!D298)</f>
        <v>0</v>
      </c>
      <c r="D292" s="10"/>
    </row>
    <row r="293" spans="1:4">
      <c r="A293" s="21">
        <v>281</v>
      </c>
      <c r="B293" s="24">
        <f>'GenVol'!B299*('Param'!D$4+'GenVol'!D299)*IF('DemAgg1'!L$52&lt;0,1,'935'!S287)</f>
        <v>0</v>
      </c>
      <c r="C293" s="6">
        <f>IF('DemAgg1'!L$52&lt;0,1,'935'!S287)*('Param'!D$4+'GenVol'!D299)</f>
        <v>0</v>
      </c>
      <c r="D293" s="10"/>
    </row>
    <row r="294" spans="1:4">
      <c r="A294" s="21">
        <v>282</v>
      </c>
      <c r="B294" s="24">
        <f>'GenVol'!B300*('Param'!D$4+'GenVol'!D300)*IF('DemAgg1'!L$52&lt;0,1,'935'!S288)</f>
        <v>0</v>
      </c>
      <c r="C294" s="6">
        <f>IF('DemAgg1'!L$52&lt;0,1,'935'!S288)*('Param'!D$4+'GenVol'!D300)</f>
        <v>0</v>
      </c>
      <c r="D294" s="10"/>
    </row>
    <row r="295" spans="1:4">
      <c r="A295" s="21">
        <v>283</v>
      </c>
      <c r="B295" s="24">
        <f>'GenVol'!B301*('Param'!D$4+'GenVol'!D301)*IF('DemAgg1'!L$52&lt;0,1,'935'!S289)</f>
        <v>0</v>
      </c>
      <c r="C295" s="6">
        <f>IF('DemAgg1'!L$52&lt;0,1,'935'!S289)*('Param'!D$4+'GenVol'!D301)</f>
        <v>0</v>
      </c>
      <c r="D295" s="10"/>
    </row>
    <row r="296" spans="1:4">
      <c r="A296" s="21">
        <v>284</v>
      </c>
      <c r="B296" s="24">
        <f>'GenVol'!B302*('Param'!D$4+'GenVol'!D302)*IF('DemAgg1'!L$52&lt;0,1,'935'!S290)</f>
        <v>0</v>
      </c>
      <c r="C296" s="6">
        <f>IF('DemAgg1'!L$52&lt;0,1,'935'!S290)*('Param'!D$4+'GenVol'!D302)</f>
        <v>0</v>
      </c>
      <c r="D296" s="10"/>
    </row>
    <row r="297" spans="1:4">
      <c r="A297" s="21">
        <v>285</v>
      </c>
      <c r="B297" s="24">
        <f>'GenVol'!B303*('Param'!D$4+'GenVol'!D303)*IF('DemAgg1'!L$52&lt;0,1,'935'!S291)</f>
        <v>0</v>
      </c>
      <c r="C297" s="6">
        <f>IF('DemAgg1'!L$52&lt;0,1,'935'!S291)*('Param'!D$4+'GenVol'!D303)</f>
        <v>0</v>
      </c>
      <c r="D297" s="10"/>
    </row>
    <row r="298" spans="1:4">
      <c r="A298" s="21">
        <v>286</v>
      </c>
      <c r="B298" s="24">
        <f>'GenVol'!B304*('Param'!D$4+'GenVol'!D304)*IF('DemAgg1'!L$52&lt;0,1,'935'!S292)</f>
        <v>0</v>
      </c>
      <c r="C298" s="6">
        <f>IF('DemAgg1'!L$52&lt;0,1,'935'!S292)*('Param'!D$4+'GenVol'!D304)</f>
        <v>0</v>
      </c>
      <c r="D298" s="10"/>
    </row>
    <row r="299" spans="1:4">
      <c r="A299" s="21">
        <v>287</v>
      </c>
      <c r="B299" s="24">
        <f>'GenVol'!B305*('Param'!D$4+'GenVol'!D305)*IF('DemAgg1'!L$52&lt;0,1,'935'!S293)</f>
        <v>0</v>
      </c>
      <c r="C299" s="6">
        <f>IF('DemAgg1'!L$52&lt;0,1,'935'!S293)*('Param'!D$4+'GenVol'!D305)</f>
        <v>0</v>
      </c>
      <c r="D299" s="10"/>
    </row>
    <row r="300" spans="1:4">
      <c r="A300" s="21">
        <v>288</v>
      </c>
      <c r="B300" s="24">
        <f>'GenVol'!B306*('Param'!D$4+'GenVol'!D306)*IF('DemAgg1'!L$52&lt;0,1,'935'!S294)</f>
        <v>0</v>
      </c>
      <c r="C300" s="6">
        <f>IF('DemAgg1'!L$52&lt;0,1,'935'!S294)*('Param'!D$4+'GenVol'!D306)</f>
        <v>0</v>
      </c>
      <c r="D300" s="10"/>
    </row>
    <row r="301" spans="1:4">
      <c r="A301" s="21">
        <v>289</v>
      </c>
      <c r="B301" s="24">
        <f>'GenVol'!B307*('Param'!D$4+'GenVol'!D307)*IF('DemAgg1'!L$52&lt;0,1,'935'!S295)</f>
        <v>0</v>
      </c>
      <c r="C301" s="6">
        <f>IF('DemAgg1'!L$52&lt;0,1,'935'!S295)*('Param'!D$4+'GenVol'!D307)</f>
        <v>0</v>
      </c>
      <c r="D301" s="10"/>
    </row>
    <row r="302" spans="1:4">
      <c r="A302" s="21">
        <v>290</v>
      </c>
      <c r="B302" s="24">
        <f>'GenVol'!B308*('Param'!D$4+'GenVol'!D308)*IF('DemAgg1'!L$52&lt;0,1,'935'!S296)</f>
        <v>0</v>
      </c>
      <c r="C302" s="6">
        <f>IF('DemAgg1'!L$52&lt;0,1,'935'!S296)*('Param'!D$4+'GenVol'!D308)</f>
        <v>0</v>
      </c>
      <c r="D302" s="10"/>
    </row>
    <row r="303" spans="1:4">
      <c r="A303" s="21">
        <v>291</v>
      </c>
      <c r="B303" s="24">
        <f>'GenVol'!B309*('Param'!D$4+'GenVol'!D309)*IF('DemAgg1'!L$52&lt;0,1,'935'!S297)</f>
        <v>0</v>
      </c>
      <c r="C303" s="6">
        <f>IF('DemAgg1'!L$52&lt;0,1,'935'!S297)*('Param'!D$4+'GenVol'!D309)</f>
        <v>0</v>
      </c>
      <c r="D303" s="10"/>
    </row>
    <row r="304" spans="1:4">
      <c r="A304" s="21">
        <v>292</v>
      </c>
      <c r="B304" s="24">
        <f>'GenVol'!B310*('Param'!D$4+'GenVol'!D310)*IF('DemAgg1'!L$52&lt;0,1,'935'!S298)</f>
        <v>0</v>
      </c>
      <c r="C304" s="6">
        <f>IF('DemAgg1'!L$52&lt;0,1,'935'!S298)*('Param'!D$4+'GenVol'!D310)</f>
        <v>0</v>
      </c>
      <c r="D304" s="10"/>
    </row>
    <row r="305" spans="1:4">
      <c r="A305" s="21">
        <v>293</v>
      </c>
      <c r="B305" s="24">
        <f>'GenVol'!B311*('Param'!D$4+'GenVol'!D311)*IF('DemAgg1'!L$52&lt;0,1,'935'!S299)</f>
        <v>0</v>
      </c>
      <c r="C305" s="6">
        <f>IF('DemAgg1'!L$52&lt;0,1,'935'!S299)*('Param'!D$4+'GenVol'!D311)</f>
        <v>0</v>
      </c>
      <c r="D305" s="10"/>
    </row>
    <row r="306" spans="1:4">
      <c r="A306" s="21">
        <v>294</v>
      </c>
      <c r="B306" s="24">
        <f>'GenVol'!B312*('Param'!D$4+'GenVol'!D312)*IF('DemAgg1'!L$52&lt;0,1,'935'!S300)</f>
        <v>0</v>
      </c>
      <c r="C306" s="6">
        <f>IF('DemAgg1'!L$52&lt;0,1,'935'!S300)*('Param'!D$4+'GenVol'!D312)</f>
        <v>0</v>
      </c>
      <c r="D306" s="10"/>
    </row>
    <row r="307" spans="1:4">
      <c r="A307" s="21">
        <v>295</v>
      </c>
      <c r="B307" s="24">
        <f>'GenVol'!B313*('Param'!D$4+'GenVol'!D313)*IF('DemAgg1'!L$52&lt;0,1,'935'!S301)</f>
        <v>0</v>
      </c>
      <c r="C307" s="6">
        <f>IF('DemAgg1'!L$52&lt;0,1,'935'!S301)*('Param'!D$4+'GenVol'!D313)</f>
        <v>0</v>
      </c>
      <c r="D307" s="10"/>
    </row>
    <row r="308" spans="1:4">
      <c r="A308" s="21">
        <v>296</v>
      </c>
      <c r="B308" s="24">
        <f>'GenVol'!B314*('Param'!D$4+'GenVol'!D314)*IF('DemAgg1'!L$52&lt;0,1,'935'!S302)</f>
        <v>0</v>
      </c>
      <c r="C308" s="6">
        <f>IF('DemAgg1'!L$52&lt;0,1,'935'!S302)*('Param'!D$4+'GenVol'!D314)</f>
        <v>0</v>
      </c>
      <c r="D308" s="10"/>
    </row>
    <row r="309" spans="1:4">
      <c r="A309" s="21">
        <v>297</v>
      </c>
      <c r="B309" s="24">
        <f>'GenVol'!B315*('Param'!D$4+'GenVol'!D315)*IF('DemAgg1'!L$52&lt;0,1,'935'!S303)</f>
        <v>0</v>
      </c>
      <c r="C309" s="6">
        <f>IF('DemAgg1'!L$52&lt;0,1,'935'!S303)*('Param'!D$4+'GenVol'!D315)</f>
        <v>0</v>
      </c>
      <c r="D309" s="10"/>
    </row>
    <row r="310" spans="1:4">
      <c r="A310" s="21">
        <v>298</v>
      </c>
      <c r="B310" s="24">
        <f>'GenVol'!B316*('Param'!D$4+'GenVol'!D316)*IF('DemAgg1'!L$52&lt;0,1,'935'!S304)</f>
        <v>0</v>
      </c>
      <c r="C310" s="6">
        <f>IF('DemAgg1'!L$52&lt;0,1,'935'!S304)*('Param'!D$4+'GenVol'!D316)</f>
        <v>0</v>
      </c>
      <c r="D310" s="10"/>
    </row>
    <row r="311" spans="1:4">
      <c r="A311" s="21">
        <v>299</v>
      </c>
      <c r="B311" s="24">
        <f>'GenVol'!B317*('Param'!D$4+'GenVol'!D317)*IF('DemAgg1'!L$52&lt;0,1,'935'!S305)</f>
        <v>0</v>
      </c>
      <c r="C311" s="6">
        <f>IF('DemAgg1'!L$52&lt;0,1,'935'!S305)*('Param'!D$4+'GenVol'!D317)</f>
        <v>0</v>
      </c>
      <c r="D311" s="10"/>
    </row>
    <row r="312" spans="1:4">
      <c r="A312" s="21">
        <v>300</v>
      </c>
      <c r="B312" s="24">
        <f>'GenVol'!B318*('Param'!D$4+'GenVol'!D318)*IF('DemAgg1'!L$52&lt;0,1,'935'!S306)</f>
        <v>0</v>
      </c>
      <c r="C312" s="6">
        <f>IF('DemAgg1'!L$52&lt;0,1,'935'!S306)*('Param'!D$4+'GenVol'!D318)</f>
        <v>0</v>
      </c>
      <c r="D312" s="10"/>
    </row>
    <row r="313" spans="1:4">
      <c r="A313" s="21">
        <v>301</v>
      </c>
      <c r="B313" s="24">
        <f>'GenVol'!B319*('Param'!D$4+'GenVol'!D319)*IF('DemAgg1'!L$52&lt;0,1,'935'!S307)</f>
        <v>0</v>
      </c>
      <c r="C313" s="6">
        <f>IF('DemAgg1'!L$52&lt;0,1,'935'!S307)*('Param'!D$4+'GenVol'!D319)</f>
        <v>0</v>
      </c>
      <c r="D313" s="10"/>
    </row>
    <row r="314" spans="1:4">
      <c r="A314" s="21">
        <v>302</v>
      </c>
      <c r="B314" s="24">
        <f>'GenVol'!B320*('Param'!D$4+'GenVol'!D320)*IF('DemAgg1'!L$52&lt;0,1,'935'!S308)</f>
        <v>0</v>
      </c>
      <c r="C314" s="6">
        <f>IF('DemAgg1'!L$52&lt;0,1,'935'!S308)*('Param'!D$4+'GenVol'!D320)</f>
        <v>0</v>
      </c>
      <c r="D314" s="10"/>
    </row>
    <row r="315" spans="1:4">
      <c r="A315" s="21">
        <v>303</v>
      </c>
      <c r="B315" s="24">
        <f>'GenVol'!B321*('Param'!D$4+'GenVol'!D321)*IF('DemAgg1'!L$52&lt;0,1,'935'!S309)</f>
        <v>0</v>
      </c>
      <c r="C315" s="6">
        <f>IF('DemAgg1'!L$52&lt;0,1,'935'!S309)*('Param'!D$4+'GenVol'!D321)</f>
        <v>0</v>
      </c>
      <c r="D315" s="10"/>
    </row>
    <row r="316" spans="1:4">
      <c r="A316" s="21">
        <v>304</v>
      </c>
      <c r="B316" s="24">
        <f>'GenVol'!B322*('Param'!D$4+'GenVol'!D322)*IF('DemAgg1'!L$52&lt;0,1,'935'!S310)</f>
        <v>0</v>
      </c>
      <c r="C316" s="6">
        <f>IF('DemAgg1'!L$52&lt;0,1,'935'!S310)*('Param'!D$4+'GenVol'!D322)</f>
        <v>0</v>
      </c>
      <c r="D316" s="10"/>
    </row>
    <row r="317" spans="1:4">
      <c r="A317" s="21">
        <v>305</v>
      </c>
      <c r="B317" s="24">
        <f>'GenVol'!B323*('Param'!D$4+'GenVol'!D323)*IF('DemAgg1'!L$52&lt;0,1,'935'!S311)</f>
        <v>0</v>
      </c>
      <c r="C317" s="6">
        <f>IF('DemAgg1'!L$52&lt;0,1,'935'!S311)*('Param'!D$4+'GenVol'!D323)</f>
        <v>0</v>
      </c>
      <c r="D317" s="10"/>
    </row>
    <row r="318" spans="1:4">
      <c r="A318" s="21">
        <v>306</v>
      </c>
      <c r="B318" s="24">
        <f>'GenVol'!B324*('Param'!D$4+'GenVol'!D324)*IF('DemAgg1'!L$52&lt;0,1,'935'!S312)</f>
        <v>0</v>
      </c>
      <c r="C318" s="6">
        <f>IF('DemAgg1'!L$52&lt;0,1,'935'!S312)*('Param'!D$4+'GenVol'!D324)</f>
        <v>0</v>
      </c>
      <c r="D318" s="10"/>
    </row>
    <row r="319" spans="1:4">
      <c r="A319" s="21">
        <v>307</v>
      </c>
      <c r="B319" s="24">
        <f>'GenVol'!B325*('Param'!D$4+'GenVol'!D325)*IF('DemAgg1'!L$52&lt;0,1,'935'!S313)</f>
        <v>0</v>
      </c>
      <c r="C319" s="6">
        <f>IF('DemAgg1'!L$52&lt;0,1,'935'!S313)*('Param'!D$4+'GenVol'!D325)</f>
        <v>0</v>
      </c>
      <c r="D319" s="10"/>
    </row>
    <row r="320" spans="1:4">
      <c r="A320" s="21">
        <v>308</v>
      </c>
      <c r="B320" s="24">
        <f>'GenVol'!B326*('Param'!D$4+'GenVol'!D326)*IF('DemAgg1'!L$52&lt;0,1,'935'!S314)</f>
        <v>0</v>
      </c>
      <c r="C320" s="6">
        <f>IF('DemAgg1'!L$52&lt;0,1,'935'!S314)*('Param'!D$4+'GenVol'!D326)</f>
        <v>0</v>
      </c>
      <c r="D320" s="10"/>
    </row>
    <row r="321" spans="1:4">
      <c r="A321" s="21">
        <v>309</v>
      </c>
      <c r="B321" s="24">
        <f>'GenVol'!B327*('Param'!D$4+'GenVol'!D327)*IF('DemAgg1'!L$52&lt;0,1,'935'!S315)</f>
        <v>0</v>
      </c>
      <c r="C321" s="6">
        <f>IF('DemAgg1'!L$52&lt;0,1,'935'!S315)*('Param'!D$4+'GenVol'!D327)</f>
        <v>0</v>
      </c>
      <c r="D321" s="10"/>
    </row>
    <row r="322" spans="1:4">
      <c r="A322" s="21">
        <v>310</v>
      </c>
      <c r="B322" s="24">
        <f>'GenVol'!B328*('Param'!D$4+'GenVol'!D328)*IF('DemAgg1'!L$52&lt;0,1,'935'!S316)</f>
        <v>0</v>
      </c>
      <c r="C322" s="6">
        <f>IF('DemAgg1'!L$52&lt;0,1,'935'!S316)*('Param'!D$4+'GenVol'!D328)</f>
        <v>0</v>
      </c>
      <c r="D322" s="10"/>
    </row>
    <row r="323" spans="1:4">
      <c r="A323" s="21">
        <v>311</v>
      </c>
      <c r="B323" s="24">
        <f>'GenVol'!B329*('Param'!D$4+'GenVol'!D329)*IF('DemAgg1'!L$52&lt;0,1,'935'!S317)</f>
        <v>0</v>
      </c>
      <c r="C323" s="6">
        <f>IF('DemAgg1'!L$52&lt;0,1,'935'!S317)*('Param'!D$4+'GenVol'!D329)</f>
        <v>0</v>
      </c>
      <c r="D323" s="10"/>
    </row>
    <row r="324" spans="1:4">
      <c r="A324" s="21">
        <v>312</v>
      </c>
      <c r="B324" s="24">
        <f>'GenVol'!B330*('Param'!D$4+'GenVol'!D330)*IF('DemAgg1'!L$52&lt;0,1,'935'!S318)</f>
        <v>0</v>
      </c>
      <c r="C324" s="6">
        <f>IF('DemAgg1'!L$52&lt;0,1,'935'!S318)*('Param'!D$4+'GenVol'!D330)</f>
        <v>0</v>
      </c>
      <c r="D324" s="10"/>
    </row>
    <row r="325" spans="1:4">
      <c r="A325" s="21">
        <v>313</v>
      </c>
      <c r="B325" s="24">
        <f>'GenVol'!B331*('Param'!D$4+'GenVol'!D331)*IF('DemAgg1'!L$52&lt;0,1,'935'!S319)</f>
        <v>0</v>
      </c>
      <c r="C325" s="6">
        <f>IF('DemAgg1'!L$52&lt;0,1,'935'!S319)*('Param'!D$4+'GenVol'!D331)</f>
        <v>0</v>
      </c>
      <c r="D325" s="10"/>
    </row>
    <row r="326" spans="1:4">
      <c r="A326" s="21">
        <v>314</v>
      </c>
      <c r="B326" s="24">
        <f>'GenVol'!B332*('Param'!D$4+'GenVol'!D332)*IF('DemAgg1'!L$52&lt;0,1,'935'!S320)</f>
        <v>0</v>
      </c>
      <c r="C326" s="6">
        <f>IF('DemAgg1'!L$52&lt;0,1,'935'!S320)*('Param'!D$4+'GenVol'!D332)</f>
        <v>0</v>
      </c>
      <c r="D326" s="10"/>
    </row>
    <row r="327" spans="1:4">
      <c r="A327" s="21">
        <v>315</v>
      </c>
      <c r="B327" s="24">
        <f>'GenVol'!B333*('Param'!D$4+'GenVol'!D333)*IF('DemAgg1'!L$52&lt;0,1,'935'!S321)</f>
        <v>0</v>
      </c>
      <c r="C327" s="6">
        <f>IF('DemAgg1'!L$52&lt;0,1,'935'!S321)*('Param'!D$4+'GenVol'!D333)</f>
        <v>0</v>
      </c>
      <c r="D327" s="10"/>
    </row>
    <row r="328" spans="1:4">
      <c r="A328" s="21">
        <v>316</v>
      </c>
      <c r="B328" s="24">
        <f>'GenVol'!B334*('Param'!D$4+'GenVol'!D334)*IF('DemAgg1'!L$52&lt;0,1,'935'!S322)</f>
        <v>0</v>
      </c>
      <c r="C328" s="6">
        <f>IF('DemAgg1'!L$52&lt;0,1,'935'!S322)*('Param'!D$4+'GenVol'!D334)</f>
        <v>0</v>
      </c>
      <c r="D328" s="10"/>
    </row>
    <row r="329" spans="1:4">
      <c r="A329" s="21">
        <v>317</v>
      </c>
      <c r="B329" s="24">
        <f>'GenVol'!B335*('Param'!D$4+'GenVol'!D335)*IF('DemAgg1'!L$52&lt;0,1,'935'!S323)</f>
        <v>0</v>
      </c>
      <c r="C329" s="6">
        <f>IF('DemAgg1'!L$52&lt;0,1,'935'!S323)*('Param'!D$4+'GenVol'!D335)</f>
        <v>0</v>
      </c>
      <c r="D329" s="10"/>
    </row>
    <row r="330" spans="1:4">
      <c r="A330" s="21">
        <v>318</v>
      </c>
      <c r="B330" s="24">
        <f>'GenVol'!B336*('Param'!D$4+'GenVol'!D336)*IF('DemAgg1'!L$52&lt;0,1,'935'!S324)</f>
        <v>0</v>
      </c>
      <c r="C330" s="6">
        <f>IF('DemAgg1'!L$52&lt;0,1,'935'!S324)*('Param'!D$4+'GenVol'!D336)</f>
        <v>0</v>
      </c>
      <c r="D330" s="10"/>
    </row>
    <row r="331" spans="1:4">
      <c r="A331" s="21">
        <v>319</v>
      </c>
      <c r="B331" s="24">
        <f>'GenVol'!B337*('Param'!D$4+'GenVol'!D337)*IF('DemAgg1'!L$52&lt;0,1,'935'!S325)</f>
        <v>0</v>
      </c>
      <c r="C331" s="6">
        <f>IF('DemAgg1'!L$52&lt;0,1,'935'!S325)*('Param'!D$4+'GenVol'!D337)</f>
        <v>0</v>
      </c>
      <c r="D331" s="10"/>
    </row>
    <row r="332" spans="1:4">
      <c r="A332" s="21">
        <v>320</v>
      </c>
      <c r="B332" s="24">
        <f>'GenVol'!B338*('Param'!D$4+'GenVol'!D338)*IF('DemAgg1'!L$52&lt;0,1,'935'!S326)</f>
        <v>0</v>
      </c>
      <c r="C332" s="6">
        <f>IF('DemAgg1'!L$52&lt;0,1,'935'!S326)*('Param'!D$4+'GenVol'!D338)</f>
        <v>0</v>
      </c>
      <c r="D332" s="10"/>
    </row>
    <row r="333" spans="1:4">
      <c r="A333" s="21">
        <v>321</v>
      </c>
      <c r="B333" s="24">
        <f>'GenVol'!B339*('Param'!D$4+'GenVol'!D339)*IF('DemAgg1'!L$52&lt;0,1,'935'!S327)</f>
        <v>0</v>
      </c>
      <c r="C333" s="6">
        <f>IF('DemAgg1'!L$52&lt;0,1,'935'!S327)*('Param'!D$4+'GenVol'!D339)</f>
        <v>0</v>
      </c>
      <c r="D333" s="10"/>
    </row>
    <row r="334" spans="1:4">
      <c r="A334" s="21">
        <v>322</v>
      </c>
      <c r="B334" s="24">
        <f>'GenVol'!B340*('Param'!D$4+'GenVol'!D340)*IF('DemAgg1'!L$52&lt;0,1,'935'!S328)</f>
        <v>0</v>
      </c>
      <c r="C334" s="6">
        <f>IF('DemAgg1'!L$52&lt;0,1,'935'!S328)*('Param'!D$4+'GenVol'!D340)</f>
        <v>0</v>
      </c>
      <c r="D334" s="10"/>
    </row>
    <row r="335" spans="1:4">
      <c r="A335" s="21">
        <v>323</v>
      </c>
      <c r="B335" s="24">
        <f>'GenVol'!B341*('Param'!D$4+'GenVol'!D341)*IF('DemAgg1'!L$52&lt;0,1,'935'!S329)</f>
        <v>0</v>
      </c>
      <c r="C335" s="6">
        <f>IF('DemAgg1'!L$52&lt;0,1,'935'!S329)*('Param'!D$4+'GenVol'!D341)</f>
        <v>0</v>
      </c>
      <c r="D335" s="10"/>
    </row>
    <row r="336" spans="1:4">
      <c r="A336" s="21">
        <v>324</v>
      </c>
      <c r="B336" s="24">
        <f>'GenVol'!B342*('Param'!D$4+'GenVol'!D342)*IF('DemAgg1'!L$52&lt;0,1,'935'!S330)</f>
        <v>0</v>
      </c>
      <c r="C336" s="6">
        <f>IF('DemAgg1'!L$52&lt;0,1,'935'!S330)*('Param'!D$4+'GenVol'!D342)</f>
        <v>0</v>
      </c>
      <c r="D336" s="10"/>
    </row>
    <row r="337" spans="1:4">
      <c r="A337" s="21">
        <v>325</v>
      </c>
      <c r="B337" s="24">
        <f>'GenVol'!B343*('Param'!D$4+'GenVol'!D343)*IF('DemAgg1'!L$52&lt;0,1,'935'!S331)</f>
        <v>0</v>
      </c>
      <c r="C337" s="6">
        <f>IF('DemAgg1'!L$52&lt;0,1,'935'!S331)*('Param'!D$4+'GenVol'!D343)</f>
        <v>0</v>
      </c>
      <c r="D337" s="10"/>
    </row>
    <row r="338" spans="1:4">
      <c r="A338" s="21">
        <v>326</v>
      </c>
      <c r="B338" s="24">
        <f>'GenVol'!B344*('Param'!D$4+'GenVol'!D344)*IF('DemAgg1'!L$52&lt;0,1,'935'!S332)</f>
        <v>0</v>
      </c>
      <c r="C338" s="6">
        <f>IF('DemAgg1'!L$52&lt;0,1,'935'!S332)*('Param'!D$4+'GenVol'!D344)</f>
        <v>0</v>
      </c>
      <c r="D338" s="10"/>
    </row>
    <row r="339" spans="1:4">
      <c r="A339" s="21">
        <v>327</v>
      </c>
      <c r="B339" s="24">
        <f>'GenVol'!B345*('Param'!D$4+'GenVol'!D345)*IF('DemAgg1'!L$52&lt;0,1,'935'!S333)</f>
        <v>0</v>
      </c>
      <c r="C339" s="6">
        <f>IF('DemAgg1'!L$52&lt;0,1,'935'!S333)*('Param'!D$4+'GenVol'!D345)</f>
        <v>0</v>
      </c>
      <c r="D339" s="10"/>
    </row>
    <row r="340" spans="1:4">
      <c r="A340" s="21">
        <v>328</v>
      </c>
      <c r="B340" s="24">
        <f>'GenVol'!B346*('Param'!D$4+'GenVol'!D346)*IF('DemAgg1'!L$52&lt;0,1,'935'!S334)</f>
        <v>0</v>
      </c>
      <c r="C340" s="6">
        <f>IF('DemAgg1'!L$52&lt;0,1,'935'!S334)*('Param'!D$4+'GenVol'!D346)</f>
        <v>0</v>
      </c>
      <c r="D340" s="10"/>
    </row>
    <row r="341" spans="1:4">
      <c r="A341" s="21">
        <v>329</v>
      </c>
      <c r="B341" s="24">
        <f>'GenVol'!B347*('Param'!D$4+'GenVol'!D347)*IF('DemAgg1'!L$52&lt;0,1,'935'!S335)</f>
        <v>0</v>
      </c>
      <c r="C341" s="6">
        <f>IF('DemAgg1'!L$52&lt;0,1,'935'!S335)*('Param'!D$4+'GenVol'!D347)</f>
        <v>0</v>
      </c>
      <c r="D341" s="10"/>
    </row>
    <row r="342" spans="1:4">
      <c r="A342" s="21">
        <v>330</v>
      </c>
      <c r="B342" s="24">
        <f>'GenVol'!B348*('Param'!D$4+'GenVol'!D348)*IF('DemAgg1'!L$52&lt;0,1,'935'!S336)</f>
        <v>0</v>
      </c>
      <c r="C342" s="6">
        <f>IF('DemAgg1'!L$52&lt;0,1,'935'!S336)*('Param'!D$4+'GenVol'!D348)</f>
        <v>0</v>
      </c>
      <c r="D342" s="10"/>
    </row>
    <row r="343" spans="1:4">
      <c r="A343" s="21">
        <v>331</v>
      </c>
      <c r="B343" s="24">
        <f>'GenVol'!B349*('Param'!D$4+'GenVol'!D349)*IF('DemAgg1'!L$52&lt;0,1,'935'!S337)</f>
        <v>0</v>
      </c>
      <c r="C343" s="6">
        <f>IF('DemAgg1'!L$52&lt;0,1,'935'!S337)*('Param'!D$4+'GenVol'!D349)</f>
        <v>0</v>
      </c>
      <c r="D343" s="10"/>
    </row>
    <row r="344" spans="1:4">
      <c r="A344" s="21">
        <v>332</v>
      </c>
      <c r="B344" s="24">
        <f>'GenVol'!B350*('Param'!D$4+'GenVol'!D350)*IF('DemAgg1'!L$52&lt;0,1,'935'!S338)</f>
        <v>0</v>
      </c>
      <c r="C344" s="6">
        <f>IF('DemAgg1'!L$52&lt;0,1,'935'!S338)*('Param'!D$4+'GenVol'!D350)</f>
        <v>0</v>
      </c>
      <c r="D344" s="10"/>
    </row>
    <row r="345" spans="1:4">
      <c r="A345" s="21">
        <v>333</v>
      </c>
      <c r="B345" s="24">
        <f>'GenVol'!B351*('Param'!D$4+'GenVol'!D351)*IF('DemAgg1'!L$52&lt;0,1,'935'!S339)</f>
        <v>0</v>
      </c>
      <c r="C345" s="6">
        <f>IF('DemAgg1'!L$52&lt;0,1,'935'!S339)*('Param'!D$4+'GenVol'!D351)</f>
        <v>0</v>
      </c>
      <c r="D345" s="10"/>
    </row>
    <row r="346" spans="1:4">
      <c r="A346" s="21">
        <v>334</v>
      </c>
      <c r="B346" s="24">
        <f>'GenVol'!B352*('Param'!D$4+'GenVol'!D352)*IF('DemAgg1'!L$52&lt;0,1,'935'!S340)</f>
        <v>0</v>
      </c>
      <c r="C346" s="6">
        <f>IF('DemAgg1'!L$52&lt;0,1,'935'!S340)*('Param'!D$4+'GenVol'!D352)</f>
        <v>0</v>
      </c>
      <c r="D346" s="10"/>
    </row>
    <row r="347" spans="1:4">
      <c r="A347" s="21">
        <v>335</v>
      </c>
      <c r="B347" s="24">
        <f>'GenVol'!B353*('Param'!D$4+'GenVol'!D353)*IF('DemAgg1'!L$52&lt;0,1,'935'!S341)</f>
        <v>0</v>
      </c>
      <c r="C347" s="6">
        <f>IF('DemAgg1'!L$52&lt;0,1,'935'!S341)*('Param'!D$4+'GenVol'!D353)</f>
        <v>0</v>
      </c>
      <c r="D347" s="10"/>
    </row>
    <row r="348" spans="1:4">
      <c r="A348" s="21">
        <v>336</v>
      </c>
      <c r="B348" s="24">
        <f>'GenVol'!B354*('Param'!D$4+'GenVol'!D354)*IF('DemAgg1'!L$52&lt;0,1,'935'!S342)</f>
        <v>0</v>
      </c>
      <c r="C348" s="6">
        <f>IF('DemAgg1'!L$52&lt;0,1,'935'!S342)*('Param'!D$4+'GenVol'!D354)</f>
        <v>0</v>
      </c>
      <c r="D348" s="10"/>
    </row>
    <row r="349" spans="1:4">
      <c r="A349" s="21">
        <v>337</v>
      </c>
      <c r="B349" s="24">
        <f>'GenVol'!B355*('Param'!D$4+'GenVol'!D355)*IF('DemAgg1'!L$52&lt;0,1,'935'!S343)</f>
        <v>0</v>
      </c>
      <c r="C349" s="6">
        <f>IF('DemAgg1'!L$52&lt;0,1,'935'!S343)*('Param'!D$4+'GenVol'!D355)</f>
        <v>0</v>
      </c>
      <c r="D349" s="10"/>
    </row>
    <row r="350" spans="1:4">
      <c r="A350" s="21">
        <v>338</v>
      </c>
      <c r="B350" s="24">
        <f>'GenVol'!B356*('Param'!D$4+'GenVol'!D356)*IF('DemAgg1'!L$52&lt;0,1,'935'!S344)</f>
        <v>0</v>
      </c>
      <c r="C350" s="6">
        <f>IF('DemAgg1'!L$52&lt;0,1,'935'!S344)*('Param'!D$4+'GenVol'!D356)</f>
        <v>0</v>
      </c>
      <c r="D350" s="10"/>
    </row>
    <row r="351" spans="1:4">
      <c r="A351" s="21">
        <v>339</v>
      </c>
      <c r="B351" s="24">
        <f>'GenVol'!B357*('Param'!D$4+'GenVol'!D357)*IF('DemAgg1'!L$52&lt;0,1,'935'!S345)</f>
        <v>0</v>
      </c>
      <c r="C351" s="6">
        <f>IF('DemAgg1'!L$52&lt;0,1,'935'!S345)*('Param'!D$4+'GenVol'!D357)</f>
        <v>0</v>
      </c>
      <c r="D351" s="10"/>
    </row>
    <row r="352" spans="1:4">
      <c r="A352" s="21">
        <v>340</v>
      </c>
      <c r="B352" s="24">
        <f>'GenVol'!B358*('Param'!D$4+'GenVol'!D358)*IF('DemAgg1'!L$52&lt;0,1,'935'!S346)</f>
        <v>0</v>
      </c>
      <c r="C352" s="6">
        <f>IF('DemAgg1'!L$52&lt;0,1,'935'!S346)*('Param'!D$4+'GenVol'!D358)</f>
        <v>0</v>
      </c>
      <c r="D352" s="10"/>
    </row>
    <row r="353" spans="1:4">
      <c r="A353" s="21">
        <v>341</v>
      </c>
      <c r="B353" s="24">
        <f>'GenVol'!B359*('Param'!D$4+'GenVol'!D359)*IF('DemAgg1'!L$52&lt;0,1,'935'!S347)</f>
        <v>0</v>
      </c>
      <c r="C353" s="6">
        <f>IF('DemAgg1'!L$52&lt;0,1,'935'!S347)*('Param'!D$4+'GenVol'!D359)</f>
        <v>0</v>
      </c>
      <c r="D353" s="10"/>
    </row>
    <row r="354" spans="1:4">
      <c r="A354" s="21">
        <v>342</v>
      </c>
      <c r="B354" s="24">
        <f>'GenVol'!B360*('Param'!D$4+'GenVol'!D360)*IF('DemAgg1'!L$52&lt;0,1,'935'!S348)</f>
        <v>0</v>
      </c>
      <c r="C354" s="6">
        <f>IF('DemAgg1'!L$52&lt;0,1,'935'!S348)*('Param'!D$4+'GenVol'!D360)</f>
        <v>0</v>
      </c>
      <c r="D354" s="10"/>
    </row>
    <row r="355" spans="1:4">
      <c r="A355" s="21">
        <v>343</v>
      </c>
      <c r="B355" s="24">
        <f>'GenVol'!B361*('Param'!D$4+'GenVol'!D361)*IF('DemAgg1'!L$52&lt;0,1,'935'!S349)</f>
        <v>0</v>
      </c>
      <c r="C355" s="6">
        <f>IF('DemAgg1'!L$52&lt;0,1,'935'!S349)*('Param'!D$4+'GenVol'!D361)</f>
        <v>0</v>
      </c>
      <c r="D355" s="10"/>
    </row>
    <row r="356" spans="1:4">
      <c r="A356" s="21">
        <v>344</v>
      </c>
      <c r="B356" s="24">
        <f>'GenVol'!B362*('Param'!D$4+'GenVol'!D362)*IF('DemAgg1'!L$52&lt;0,1,'935'!S350)</f>
        <v>0</v>
      </c>
      <c r="C356" s="6">
        <f>IF('DemAgg1'!L$52&lt;0,1,'935'!S350)*('Param'!D$4+'GenVol'!D362)</f>
        <v>0</v>
      </c>
      <c r="D356" s="10"/>
    </row>
    <row r="357" spans="1:4">
      <c r="A357" s="21">
        <v>345</v>
      </c>
      <c r="B357" s="24">
        <f>'GenVol'!B363*('Param'!D$4+'GenVol'!D363)*IF('DemAgg1'!L$52&lt;0,1,'935'!S351)</f>
        <v>0</v>
      </c>
      <c r="C357" s="6">
        <f>IF('DemAgg1'!L$52&lt;0,1,'935'!S351)*('Param'!D$4+'GenVol'!D363)</f>
        <v>0</v>
      </c>
      <c r="D357" s="10"/>
    </row>
    <row r="358" spans="1:4">
      <c r="A358" s="21">
        <v>346</v>
      </c>
      <c r="B358" s="24">
        <f>'GenVol'!B364*('Param'!D$4+'GenVol'!D364)*IF('DemAgg1'!L$52&lt;0,1,'935'!S352)</f>
        <v>0</v>
      </c>
      <c r="C358" s="6">
        <f>IF('DemAgg1'!L$52&lt;0,1,'935'!S352)*('Param'!D$4+'GenVol'!D364)</f>
        <v>0</v>
      </c>
      <c r="D358" s="10"/>
    </row>
    <row r="359" spans="1:4">
      <c r="A359" s="21">
        <v>347</v>
      </c>
      <c r="B359" s="24">
        <f>'GenVol'!B365*('Param'!D$4+'GenVol'!D365)*IF('DemAgg1'!L$52&lt;0,1,'935'!S353)</f>
        <v>0</v>
      </c>
      <c r="C359" s="6">
        <f>IF('DemAgg1'!L$52&lt;0,1,'935'!S353)*('Param'!D$4+'GenVol'!D365)</f>
        <v>0</v>
      </c>
      <c r="D359" s="10"/>
    </row>
    <row r="360" spans="1:4">
      <c r="A360" s="21">
        <v>348</v>
      </c>
      <c r="B360" s="24">
        <f>'GenVol'!B366*('Param'!D$4+'GenVol'!D366)*IF('DemAgg1'!L$52&lt;0,1,'935'!S354)</f>
        <v>0</v>
      </c>
      <c r="C360" s="6">
        <f>IF('DemAgg1'!L$52&lt;0,1,'935'!S354)*('Param'!D$4+'GenVol'!D366)</f>
        <v>0</v>
      </c>
      <c r="D360" s="10"/>
    </row>
    <row r="361" spans="1:4">
      <c r="A361" s="21">
        <v>349</v>
      </c>
      <c r="B361" s="24">
        <f>'GenVol'!B367*('Param'!D$4+'GenVol'!D367)*IF('DemAgg1'!L$52&lt;0,1,'935'!S355)</f>
        <v>0</v>
      </c>
      <c r="C361" s="6">
        <f>IF('DemAgg1'!L$52&lt;0,1,'935'!S355)*('Param'!D$4+'GenVol'!D367)</f>
        <v>0</v>
      </c>
      <c r="D361" s="10"/>
    </row>
    <row r="362" spans="1:4">
      <c r="A362" s="21">
        <v>350</v>
      </c>
      <c r="B362" s="24">
        <f>'GenVol'!B368*('Param'!D$4+'GenVol'!D368)*IF('DemAgg1'!L$52&lt;0,1,'935'!S356)</f>
        <v>0</v>
      </c>
      <c r="C362" s="6">
        <f>IF('DemAgg1'!L$52&lt;0,1,'935'!S356)*('Param'!D$4+'GenVol'!D368)</f>
        <v>0</v>
      </c>
      <c r="D362" s="10"/>
    </row>
    <row r="363" spans="1:4">
      <c r="A363" s="21">
        <v>351</v>
      </c>
      <c r="B363" s="24">
        <f>'GenVol'!B369*('Param'!D$4+'GenVol'!D369)*IF('DemAgg1'!L$52&lt;0,1,'935'!S357)</f>
        <v>0</v>
      </c>
      <c r="C363" s="6">
        <f>IF('DemAgg1'!L$52&lt;0,1,'935'!S357)*('Param'!D$4+'GenVol'!D369)</f>
        <v>0</v>
      </c>
      <c r="D363" s="10"/>
    </row>
    <row r="364" spans="1:4">
      <c r="A364" s="21">
        <v>352</v>
      </c>
      <c r="B364" s="24">
        <f>'GenVol'!B370*('Param'!D$4+'GenVol'!D370)*IF('DemAgg1'!L$52&lt;0,1,'935'!S358)</f>
        <v>0</v>
      </c>
      <c r="C364" s="6">
        <f>IF('DemAgg1'!L$52&lt;0,1,'935'!S358)*('Param'!D$4+'GenVol'!D370)</f>
        <v>0</v>
      </c>
      <c r="D364" s="10"/>
    </row>
    <row r="365" spans="1:4">
      <c r="A365" s="21">
        <v>353</v>
      </c>
      <c r="B365" s="24">
        <f>'GenVol'!B371*('Param'!D$4+'GenVol'!D371)*IF('DemAgg1'!L$52&lt;0,1,'935'!S359)</f>
        <v>0</v>
      </c>
      <c r="C365" s="6">
        <f>IF('DemAgg1'!L$52&lt;0,1,'935'!S359)*('Param'!D$4+'GenVol'!D371)</f>
        <v>0</v>
      </c>
      <c r="D365" s="10"/>
    </row>
    <row r="366" spans="1:4">
      <c r="A366" s="21">
        <v>354</v>
      </c>
      <c r="B366" s="24">
        <f>'GenVol'!B372*('Param'!D$4+'GenVol'!D372)*IF('DemAgg1'!L$52&lt;0,1,'935'!S360)</f>
        <v>0</v>
      </c>
      <c r="C366" s="6">
        <f>IF('DemAgg1'!L$52&lt;0,1,'935'!S360)*('Param'!D$4+'GenVol'!D372)</f>
        <v>0</v>
      </c>
      <c r="D366" s="10"/>
    </row>
    <row r="367" spans="1:4">
      <c r="A367" s="21">
        <v>355</v>
      </c>
      <c r="B367" s="24">
        <f>'GenVol'!B373*('Param'!D$4+'GenVol'!D373)*IF('DemAgg1'!L$52&lt;0,1,'935'!S361)</f>
        <v>0</v>
      </c>
      <c r="C367" s="6">
        <f>IF('DemAgg1'!L$52&lt;0,1,'935'!S361)*('Param'!D$4+'GenVol'!D373)</f>
        <v>0</v>
      </c>
      <c r="D367" s="10"/>
    </row>
    <row r="368" spans="1:4">
      <c r="A368" s="21">
        <v>356</v>
      </c>
      <c r="B368" s="24">
        <f>'GenVol'!B374*('Param'!D$4+'GenVol'!D374)*IF('DemAgg1'!L$52&lt;0,1,'935'!S362)</f>
        <v>0</v>
      </c>
      <c r="C368" s="6">
        <f>IF('DemAgg1'!L$52&lt;0,1,'935'!S362)*('Param'!D$4+'GenVol'!D374)</f>
        <v>0</v>
      </c>
      <c r="D368" s="10"/>
    </row>
    <row r="369" spans="1:4">
      <c r="A369" s="21">
        <v>357</v>
      </c>
      <c r="B369" s="24">
        <f>'GenVol'!B375*('Param'!D$4+'GenVol'!D375)*IF('DemAgg1'!L$52&lt;0,1,'935'!S363)</f>
        <v>0</v>
      </c>
      <c r="C369" s="6">
        <f>IF('DemAgg1'!L$52&lt;0,1,'935'!S363)*('Param'!D$4+'GenVol'!D375)</f>
        <v>0</v>
      </c>
      <c r="D369" s="10"/>
    </row>
    <row r="370" spans="1:4">
      <c r="A370" s="21">
        <v>358</v>
      </c>
      <c r="B370" s="24">
        <f>'GenVol'!B376*('Param'!D$4+'GenVol'!D376)*IF('DemAgg1'!L$52&lt;0,1,'935'!S364)</f>
        <v>0</v>
      </c>
      <c r="C370" s="6">
        <f>IF('DemAgg1'!L$52&lt;0,1,'935'!S364)*('Param'!D$4+'GenVol'!D376)</f>
        <v>0</v>
      </c>
      <c r="D370" s="10"/>
    </row>
    <row r="371" spans="1:4">
      <c r="A371" s="21">
        <v>359</v>
      </c>
      <c r="B371" s="24">
        <f>'GenVol'!B377*('Param'!D$4+'GenVol'!D377)*IF('DemAgg1'!L$52&lt;0,1,'935'!S365)</f>
        <v>0</v>
      </c>
      <c r="C371" s="6">
        <f>IF('DemAgg1'!L$52&lt;0,1,'935'!S365)*('Param'!D$4+'GenVol'!D377)</f>
        <v>0</v>
      </c>
      <c r="D371" s="10"/>
    </row>
    <row r="372" spans="1:4">
      <c r="A372" s="21">
        <v>360</v>
      </c>
      <c r="B372" s="24">
        <f>'GenVol'!B378*('Param'!D$4+'GenVol'!D378)*IF('DemAgg1'!L$52&lt;0,1,'935'!S366)</f>
        <v>0</v>
      </c>
      <c r="C372" s="6">
        <f>IF('DemAgg1'!L$52&lt;0,1,'935'!S366)*('Param'!D$4+'GenVol'!D378)</f>
        <v>0</v>
      </c>
      <c r="D372" s="10"/>
    </row>
    <row r="373" spans="1:4">
      <c r="A373" s="21">
        <v>361</v>
      </c>
      <c r="B373" s="24">
        <f>'GenVol'!B379*('Param'!D$4+'GenVol'!D379)*IF('DemAgg1'!L$52&lt;0,1,'935'!S367)</f>
        <v>0</v>
      </c>
      <c r="C373" s="6">
        <f>IF('DemAgg1'!L$52&lt;0,1,'935'!S367)*('Param'!D$4+'GenVol'!D379)</f>
        <v>0</v>
      </c>
      <c r="D373" s="10"/>
    </row>
    <row r="374" spans="1:4">
      <c r="A374" s="21">
        <v>362</v>
      </c>
      <c r="B374" s="24">
        <f>'GenVol'!B380*('Param'!D$4+'GenVol'!D380)*IF('DemAgg1'!L$52&lt;0,1,'935'!S368)</f>
        <v>0</v>
      </c>
      <c r="C374" s="6">
        <f>IF('DemAgg1'!L$52&lt;0,1,'935'!S368)*('Param'!D$4+'GenVol'!D380)</f>
        <v>0</v>
      </c>
      <c r="D374" s="10"/>
    </row>
    <row r="375" spans="1:4">
      <c r="A375" s="21">
        <v>363</v>
      </c>
      <c r="B375" s="24">
        <f>'GenVol'!B381*('Param'!D$4+'GenVol'!D381)*IF('DemAgg1'!L$52&lt;0,1,'935'!S369)</f>
        <v>0</v>
      </c>
      <c r="C375" s="6">
        <f>IF('DemAgg1'!L$52&lt;0,1,'935'!S369)*('Param'!D$4+'GenVol'!D381)</f>
        <v>0</v>
      </c>
      <c r="D375" s="10"/>
    </row>
    <row r="376" spans="1:4">
      <c r="A376" s="21">
        <v>364</v>
      </c>
      <c r="B376" s="24">
        <f>'GenVol'!B382*('Param'!D$4+'GenVol'!D382)*IF('DemAgg1'!L$52&lt;0,1,'935'!S370)</f>
        <v>0</v>
      </c>
      <c r="C376" s="6">
        <f>IF('DemAgg1'!L$52&lt;0,1,'935'!S370)*('Param'!D$4+'GenVol'!D382)</f>
        <v>0</v>
      </c>
      <c r="D376" s="10"/>
    </row>
    <row r="377" spans="1:4">
      <c r="A377" s="21">
        <v>365</v>
      </c>
      <c r="B377" s="24">
        <f>'GenVol'!B383*('Param'!D$4+'GenVol'!D383)*IF('DemAgg1'!L$52&lt;0,1,'935'!S371)</f>
        <v>0</v>
      </c>
      <c r="C377" s="6">
        <f>IF('DemAgg1'!L$52&lt;0,1,'935'!S371)*('Param'!D$4+'GenVol'!D383)</f>
        <v>0</v>
      </c>
      <c r="D377" s="10"/>
    </row>
    <row r="378" spans="1:4">
      <c r="A378" s="21">
        <v>366</v>
      </c>
      <c r="B378" s="24">
        <f>'GenVol'!B384*('Param'!D$4+'GenVol'!D384)*IF('DemAgg1'!L$52&lt;0,1,'935'!S372)</f>
        <v>0</v>
      </c>
      <c r="C378" s="6">
        <f>IF('DemAgg1'!L$52&lt;0,1,'935'!S372)*('Param'!D$4+'GenVol'!D384)</f>
        <v>0</v>
      </c>
      <c r="D378" s="10"/>
    </row>
    <row r="379" spans="1:4">
      <c r="A379" s="21">
        <v>367</v>
      </c>
      <c r="B379" s="24">
        <f>'GenVol'!B385*('Param'!D$4+'GenVol'!D385)*IF('DemAgg1'!L$52&lt;0,1,'935'!S373)</f>
        <v>0</v>
      </c>
      <c r="C379" s="6">
        <f>IF('DemAgg1'!L$52&lt;0,1,'935'!S373)*('Param'!D$4+'GenVol'!D385)</f>
        <v>0</v>
      </c>
      <c r="D379" s="10"/>
    </row>
    <row r="380" spans="1:4">
      <c r="A380" s="21">
        <v>368</v>
      </c>
      <c r="B380" s="24">
        <f>'GenVol'!B386*('Param'!D$4+'GenVol'!D386)*IF('DemAgg1'!L$52&lt;0,1,'935'!S374)</f>
        <v>0</v>
      </c>
      <c r="C380" s="6">
        <f>IF('DemAgg1'!L$52&lt;0,1,'935'!S374)*('Param'!D$4+'GenVol'!D386)</f>
        <v>0</v>
      </c>
      <c r="D380" s="10"/>
    </row>
    <row r="381" spans="1:4">
      <c r="A381" s="21">
        <v>369</v>
      </c>
      <c r="B381" s="24">
        <f>'GenVol'!B387*('Param'!D$4+'GenVol'!D387)*IF('DemAgg1'!L$52&lt;0,1,'935'!S375)</f>
        <v>0</v>
      </c>
      <c r="C381" s="6">
        <f>IF('DemAgg1'!L$52&lt;0,1,'935'!S375)*('Param'!D$4+'GenVol'!D387)</f>
        <v>0</v>
      </c>
      <c r="D381" s="10"/>
    </row>
    <row r="382" spans="1:4">
      <c r="A382" s="21">
        <v>370</v>
      </c>
      <c r="B382" s="24">
        <f>'GenVol'!B388*('Param'!D$4+'GenVol'!D388)*IF('DemAgg1'!L$52&lt;0,1,'935'!S376)</f>
        <v>0</v>
      </c>
      <c r="C382" s="6">
        <f>IF('DemAgg1'!L$52&lt;0,1,'935'!S376)*('Param'!D$4+'GenVol'!D388)</f>
        <v>0</v>
      </c>
      <c r="D382" s="10"/>
    </row>
    <row r="383" spans="1:4">
      <c r="A383" s="21">
        <v>371</v>
      </c>
      <c r="B383" s="24">
        <f>'GenVol'!B389*('Param'!D$4+'GenVol'!D389)*IF('DemAgg1'!L$52&lt;0,1,'935'!S377)</f>
        <v>0</v>
      </c>
      <c r="C383" s="6">
        <f>IF('DemAgg1'!L$52&lt;0,1,'935'!S377)*('Param'!D$4+'GenVol'!D389)</f>
        <v>0</v>
      </c>
      <c r="D383" s="10"/>
    </row>
    <row r="384" spans="1:4">
      <c r="A384" s="21">
        <v>372</v>
      </c>
      <c r="B384" s="24">
        <f>'GenVol'!B390*('Param'!D$4+'GenVol'!D390)*IF('DemAgg1'!L$52&lt;0,1,'935'!S378)</f>
        <v>0</v>
      </c>
      <c r="C384" s="6">
        <f>IF('DemAgg1'!L$52&lt;0,1,'935'!S378)*('Param'!D$4+'GenVol'!D390)</f>
        <v>0</v>
      </c>
      <c r="D384" s="10"/>
    </row>
    <row r="385" spans="1:4">
      <c r="A385" s="21">
        <v>373</v>
      </c>
      <c r="B385" s="24">
        <f>'GenVol'!B391*('Param'!D$4+'GenVol'!D391)*IF('DemAgg1'!L$52&lt;0,1,'935'!S379)</f>
        <v>0</v>
      </c>
      <c r="C385" s="6">
        <f>IF('DemAgg1'!L$52&lt;0,1,'935'!S379)*('Param'!D$4+'GenVol'!D391)</f>
        <v>0</v>
      </c>
      <c r="D385" s="10"/>
    </row>
    <row r="386" spans="1:4">
      <c r="A386" s="21">
        <v>374</v>
      </c>
      <c r="B386" s="24">
        <f>'GenVol'!B392*('Param'!D$4+'GenVol'!D392)*IF('DemAgg1'!L$52&lt;0,1,'935'!S380)</f>
        <v>0</v>
      </c>
      <c r="C386" s="6">
        <f>IF('DemAgg1'!L$52&lt;0,1,'935'!S380)*('Param'!D$4+'GenVol'!D392)</f>
        <v>0</v>
      </c>
      <c r="D386" s="10"/>
    </row>
    <row r="387" spans="1:4">
      <c r="A387" s="21">
        <v>375</v>
      </c>
      <c r="B387" s="24">
        <f>'GenVol'!B393*('Param'!D$4+'GenVol'!D393)*IF('DemAgg1'!L$52&lt;0,1,'935'!S381)</f>
        <v>0</v>
      </c>
      <c r="C387" s="6">
        <f>IF('DemAgg1'!L$52&lt;0,1,'935'!S381)*('Param'!D$4+'GenVol'!D393)</f>
        <v>0</v>
      </c>
      <c r="D387" s="10"/>
    </row>
    <row r="388" spans="1:4">
      <c r="A388" s="21">
        <v>376</v>
      </c>
      <c r="B388" s="24">
        <f>'GenVol'!B394*('Param'!D$4+'GenVol'!D394)*IF('DemAgg1'!L$52&lt;0,1,'935'!S382)</f>
        <v>0</v>
      </c>
      <c r="C388" s="6">
        <f>IF('DemAgg1'!L$52&lt;0,1,'935'!S382)*('Param'!D$4+'GenVol'!D394)</f>
        <v>0</v>
      </c>
      <c r="D388" s="10"/>
    </row>
    <row r="389" spans="1:4">
      <c r="A389" s="21">
        <v>377</v>
      </c>
      <c r="B389" s="24">
        <f>'GenVol'!B395*('Param'!D$4+'GenVol'!D395)*IF('DemAgg1'!L$52&lt;0,1,'935'!S383)</f>
        <v>0</v>
      </c>
      <c r="C389" s="6">
        <f>IF('DemAgg1'!L$52&lt;0,1,'935'!S383)*('Param'!D$4+'GenVol'!D395)</f>
        <v>0</v>
      </c>
      <c r="D389" s="10"/>
    </row>
    <row r="390" spans="1:4">
      <c r="A390" s="21">
        <v>378</v>
      </c>
      <c r="B390" s="24">
        <f>'GenVol'!B396*('Param'!D$4+'GenVol'!D396)*IF('DemAgg1'!L$52&lt;0,1,'935'!S384)</f>
        <v>0</v>
      </c>
      <c r="C390" s="6">
        <f>IF('DemAgg1'!L$52&lt;0,1,'935'!S384)*('Param'!D$4+'GenVol'!D396)</f>
        <v>0</v>
      </c>
      <c r="D390" s="10"/>
    </row>
    <row r="391" spans="1:4">
      <c r="A391" s="21">
        <v>379</v>
      </c>
      <c r="B391" s="24">
        <f>'GenVol'!B397*('Param'!D$4+'GenVol'!D397)*IF('DemAgg1'!L$52&lt;0,1,'935'!S385)</f>
        <v>0</v>
      </c>
      <c r="C391" s="6">
        <f>IF('DemAgg1'!L$52&lt;0,1,'935'!S385)*('Param'!D$4+'GenVol'!D397)</f>
        <v>0</v>
      </c>
      <c r="D391" s="10"/>
    </row>
    <row r="392" spans="1:4">
      <c r="A392" s="21">
        <v>380</v>
      </c>
      <c r="B392" s="24">
        <f>'GenVol'!B398*('Param'!D$4+'GenVol'!D398)*IF('DemAgg1'!L$52&lt;0,1,'935'!S386)</f>
        <v>0</v>
      </c>
      <c r="C392" s="6">
        <f>IF('DemAgg1'!L$52&lt;0,1,'935'!S386)*('Param'!D$4+'GenVol'!D398)</f>
        <v>0</v>
      </c>
      <c r="D392" s="10"/>
    </row>
    <row r="393" spans="1:4">
      <c r="A393" s="21">
        <v>381</v>
      </c>
      <c r="B393" s="24">
        <f>'GenVol'!B399*('Param'!D$4+'GenVol'!D399)*IF('DemAgg1'!L$52&lt;0,1,'935'!S387)</f>
        <v>0</v>
      </c>
      <c r="C393" s="6">
        <f>IF('DemAgg1'!L$52&lt;0,1,'935'!S387)*('Param'!D$4+'GenVol'!D399)</f>
        <v>0</v>
      </c>
      <c r="D393" s="10"/>
    </row>
    <row r="394" spans="1:4">
      <c r="A394" s="21">
        <v>382</v>
      </c>
      <c r="B394" s="24">
        <f>'GenVol'!B400*('Param'!D$4+'GenVol'!D400)*IF('DemAgg1'!L$52&lt;0,1,'935'!S388)</f>
        <v>0</v>
      </c>
      <c r="C394" s="6">
        <f>IF('DemAgg1'!L$52&lt;0,1,'935'!S388)*('Param'!D$4+'GenVol'!D400)</f>
        <v>0</v>
      </c>
      <c r="D394" s="10"/>
    </row>
    <row r="395" spans="1:4">
      <c r="A395" s="21">
        <v>383</v>
      </c>
      <c r="B395" s="24">
        <f>'GenVol'!B401*('Param'!D$4+'GenVol'!D401)*IF('DemAgg1'!L$52&lt;0,1,'935'!S389)</f>
        <v>0</v>
      </c>
      <c r="C395" s="6">
        <f>IF('DemAgg1'!L$52&lt;0,1,'935'!S389)*('Param'!D$4+'GenVol'!D401)</f>
        <v>0</v>
      </c>
      <c r="D395" s="10"/>
    </row>
    <row r="396" spans="1:4">
      <c r="A396" s="21">
        <v>384</v>
      </c>
      <c r="B396" s="24">
        <f>'GenVol'!B402*('Param'!D$4+'GenVol'!D402)*IF('DemAgg1'!L$52&lt;0,1,'935'!S390)</f>
        <v>0</v>
      </c>
      <c r="C396" s="6">
        <f>IF('DemAgg1'!L$52&lt;0,1,'935'!S390)*('Param'!D$4+'GenVol'!D402)</f>
        <v>0</v>
      </c>
      <c r="D396" s="10"/>
    </row>
    <row r="397" spans="1:4">
      <c r="A397" s="21">
        <v>385</v>
      </c>
      <c r="B397" s="24">
        <f>'GenVol'!B403*('Param'!D$4+'GenVol'!D403)*IF('DemAgg1'!L$52&lt;0,1,'935'!S391)</f>
        <v>0</v>
      </c>
      <c r="C397" s="6">
        <f>IF('DemAgg1'!L$52&lt;0,1,'935'!S391)*('Param'!D$4+'GenVol'!D403)</f>
        <v>0</v>
      </c>
      <c r="D397" s="10"/>
    </row>
    <row r="398" spans="1:4">
      <c r="A398" s="21">
        <v>386</v>
      </c>
      <c r="B398" s="24">
        <f>'GenVol'!B404*('Param'!D$4+'GenVol'!D404)*IF('DemAgg1'!L$52&lt;0,1,'935'!S392)</f>
        <v>0</v>
      </c>
      <c r="C398" s="6">
        <f>IF('DemAgg1'!L$52&lt;0,1,'935'!S392)*('Param'!D$4+'GenVol'!D404)</f>
        <v>0</v>
      </c>
      <c r="D398" s="10"/>
    </row>
    <row r="399" spans="1:4">
      <c r="A399" s="21">
        <v>387</v>
      </c>
      <c r="B399" s="24">
        <f>'GenVol'!B405*('Param'!D$4+'GenVol'!D405)*IF('DemAgg1'!L$52&lt;0,1,'935'!S393)</f>
        <v>0</v>
      </c>
      <c r="C399" s="6">
        <f>IF('DemAgg1'!L$52&lt;0,1,'935'!S393)*('Param'!D$4+'GenVol'!D405)</f>
        <v>0</v>
      </c>
      <c r="D399" s="10"/>
    </row>
    <row r="400" spans="1:4">
      <c r="A400" s="21">
        <v>388</v>
      </c>
      <c r="B400" s="24">
        <f>'GenVol'!B406*('Param'!D$4+'GenVol'!D406)*IF('DemAgg1'!L$52&lt;0,1,'935'!S394)</f>
        <v>0</v>
      </c>
      <c r="C400" s="6">
        <f>IF('DemAgg1'!L$52&lt;0,1,'935'!S394)*('Param'!D$4+'GenVol'!D406)</f>
        <v>0</v>
      </c>
      <c r="D400" s="10"/>
    </row>
    <row r="401" spans="1:4">
      <c r="A401" s="21">
        <v>389</v>
      </c>
      <c r="B401" s="24">
        <f>'GenVol'!B407*('Param'!D$4+'GenVol'!D407)*IF('DemAgg1'!L$52&lt;0,1,'935'!S395)</f>
        <v>0</v>
      </c>
      <c r="C401" s="6">
        <f>IF('DemAgg1'!L$52&lt;0,1,'935'!S395)*('Param'!D$4+'GenVol'!D407)</f>
        <v>0</v>
      </c>
      <c r="D401" s="10"/>
    </row>
    <row r="402" spans="1:4">
      <c r="A402" s="21">
        <v>390</v>
      </c>
      <c r="B402" s="24">
        <f>'GenVol'!B408*('Param'!D$4+'GenVol'!D408)*IF('DemAgg1'!L$52&lt;0,1,'935'!S396)</f>
        <v>0</v>
      </c>
      <c r="C402" s="6">
        <f>IF('DemAgg1'!L$52&lt;0,1,'935'!S396)*('Param'!D$4+'GenVol'!D408)</f>
        <v>0</v>
      </c>
      <c r="D402" s="10"/>
    </row>
    <row r="403" spans="1:4">
      <c r="A403" s="21">
        <v>391</v>
      </c>
      <c r="B403" s="24">
        <f>'GenVol'!B409*('Param'!D$4+'GenVol'!D409)*IF('DemAgg1'!L$52&lt;0,1,'935'!S397)</f>
        <v>0</v>
      </c>
      <c r="C403" s="6">
        <f>IF('DemAgg1'!L$52&lt;0,1,'935'!S397)*('Param'!D$4+'GenVol'!D409)</f>
        <v>0</v>
      </c>
      <c r="D403" s="10"/>
    </row>
    <row r="404" spans="1:4">
      <c r="A404" s="21">
        <v>392</v>
      </c>
      <c r="B404" s="24">
        <f>'GenVol'!B410*('Param'!D$4+'GenVol'!D410)*IF('DemAgg1'!L$52&lt;0,1,'935'!S398)</f>
        <v>0</v>
      </c>
      <c r="C404" s="6">
        <f>IF('DemAgg1'!L$52&lt;0,1,'935'!S398)*('Param'!D$4+'GenVol'!D410)</f>
        <v>0</v>
      </c>
      <c r="D404" s="10"/>
    </row>
    <row r="405" spans="1:4">
      <c r="A405" s="21">
        <v>393</v>
      </c>
      <c r="B405" s="24">
        <f>'GenVol'!B411*('Param'!D$4+'GenVol'!D411)*IF('DemAgg1'!L$52&lt;0,1,'935'!S399)</f>
        <v>0</v>
      </c>
      <c r="C405" s="6">
        <f>IF('DemAgg1'!L$52&lt;0,1,'935'!S399)*('Param'!D$4+'GenVol'!D411)</f>
        <v>0</v>
      </c>
      <c r="D405" s="10"/>
    </row>
    <row r="406" spans="1:4">
      <c r="A406" s="21">
        <v>394</v>
      </c>
      <c r="B406" s="24">
        <f>'GenVol'!B412*('Param'!D$4+'GenVol'!D412)*IF('DemAgg1'!L$52&lt;0,1,'935'!S400)</f>
        <v>0</v>
      </c>
      <c r="C406" s="6">
        <f>IF('DemAgg1'!L$52&lt;0,1,'935'!S400)*('Param'!D$4+'GenVol'!D412)</f>
        <v>0</v>
      </c>
      <c r="D406" s="10"/>
    </row>
    <row r="407" spans="1:4">
      <c r="A407" s="21">
        <v>395</v>
      </c>
      <c r="B407" s="24">
        <f>'GenVol'!B413*('Param'!D$4+'GenVol'!D413)*IF('DemAgg1'!L$52&lt;0,1,'935'!S401)</f>
        <v>0</v>
      </c>
      <c r="C407" s="6">
        <f>IF('DemAgg1'!L$52&lt;0,1,'935'!S401)*('Param'!D$4+'GenVol'!D413)</f>
        <v>0</v>
      </c>
      <c r="D407" s="10"/>
    </row>
    <row r="408" spans="1:4">
      <c r="A408" s="21">
        <v>396</v>
      </c>
      <c r="B408" s="24">
        <f>'GenVol'!B414*('Param'!D$4+'GenVol'!D414)*IF('DemAgg1'!L$52&lt;0,1,'935'!S402)</f>
        <v>0</v>
      </c>
      <c r="C408" s="6">
        <f>IF('DemAgg1'!L$52&lt;0,1,'935'!S402)*('Param'!D$4+'GenVol'!D414)</f>
        <v>0</v>
      </c>
      <c r="D408" s="10"/>
    </row>
    <row r="409" spans="1:4">
      <c r="A409" s="21">
        <v>397</v>
      </c>
      <c r="B409" s="24">
        <f>'GenVol'!B415*('Param'!D$4+'GenVol'!D415)*IF('DemAgg1'!L$52&lt;0,1,'935'!S403)</f>
        <v>0</v>
      </c>
      <c r="C409" s="6">
        <f>IF('DemAgg1'!L$52&lt;0,1,'935'!S403)*('Param'!D$4+'GenVol'!D415)</f>
        <v>0</v>
      </c>
      <c r="D409" s="10"/>
    </row>
    <row r="410" spans="1:4">
      <c r="A410" s="21">
        <v>398</v>
      </c>
      <c r="B410" s="24">
        <f>'GenVol'!B416*('Param'!D$4+'GenVol'!D416)*IF('DemAgg1'!L$52&lt;0,1,'935'!S404)</f>
        <v>0</v>
      </c>
      <c r="C410" s="6">
        <f>IF('DemAgg1'!L$52&lt;0,1,'935'!S404)*('Param'!D$4+'GenVol'!D416)</f>
        <v>0</v>
      </c>
      <c r="D410" s="10"/>
    </row>
    <row r="411" spans="1:4">
      <c r="A411" s="21">
        <v>399</v>
      </c>
      <c r="B411" s="24">
        <f>'GenVol'!B417*('Param'!D$4+'GenVol'!D417)*IF('DemAgg1'!L$52&lt;0,1,'935'!S405)</f>
        <v>0</v>
      </c>
      <c r="C411" s="6">
        <f>IF('DemAgg1'!L$52&lt;0,1,'935'!S405)*('Param'!D$4+'GenVol'!D417)</f>
        <v>0</v>
      </c>
      <c r="D411" s="10"/>
    </row>
    <row r="412" spans="1:4">
      <c r="A412" s="21">
        <v>400</v>
      </c>
      <c r="B412" s="24">
        <f>'GenVol'!B418*('Param'!D$4+'GenVol'!D418)*IF('DemAgg1'!L$52&lt;0,1,'935'!S406)</f>
        <v>0</v>
      </c>
      <c r="C412" s="6">
        <f>IF('DemAgg1'!L$52&lt;0,1,'935'!S406)*('Param'!D$4+'GenVol'!D418)</f>
        <v>0</v>
      </c>
      <c r="D412" s="10"/>
    </row>
    <row r="413" spans="1:4">
      <c r="A413" s="21">
        <v>401</v>
      </c>
      <c r="B413" s="24">
        <f>'GenVol'!B419*('Param'!D$4+'GenVol'!D419)*IF('DemAgg1'!L$52&lt;0,1,'935'!S407)</f>
        <v>0</v>
      </c>
      <c r="C413" s="6">
        <f>IF('DemAgg1'!L$52&lt;0,1,'935'!S407)*('Param'!D$4+'GenVol'!D419)</f>
        <v>0</v>
      </c>
      <c r="D413" s="10"/>
    </row>
    <row r="414" spans="1:4">
      <c r="A414" s="21">
        <v>402</v>
      </c>
      <c r="B414" s="24">
        <f>'GenVol'!B420*('Param'!D$4+'GenVol'!D420)*IF('DemAgg1'!L$52&lt;0,1,'935'!S408)</f>
        <v>0</v>
      </c>
      <c r="C414" s="6">
        <f>IF('DemAgg1'!L$52&lt;0,1,'935'!S408)*('Param'!D$4+'GenVol'!D420)</f>
        <v>0</v>
      </c>
      <c r="D414" s="10"/>
    </row>
    <row r="415" spans="1:4">
      <c r="A415" s="21">
        <v>403</v>
      </c>
      <c r="B415" s="24">
        <f>'GenVol'!B421*('Param'!D$4+'GenVol'!D421)*IF('DemAgg1'!L$52&lt;0,1,'935'!S409)</f>
        <v>0</v>
      </c>
      <c r="C415" s="6">
        <f>IF('DemAgg1'!L$52&lt;0,1,'935'!S409)*('Param'!D$4+'GenVol'!D421)</f>
        <v>0</v>
      </c>
      <c r="D415" s="10"/>
    </row>
    <row r="416" spans="1:4">
      <c r="A416" s="21">
        <v>404</v>
      </c>
      <c r="B416" s="24">
        <f>'GenVol'!B422*('Param'!D$4+'GenVol'!D422)*IF('DemAgg1'!L$52&lt;0,1,'935'!S410)</f>
        <v>0</v>
      </c>
      <c r="C416" s="6">
        <f>IF('DemAgg1'!L$52&lt;0,1,'935'!S410)*('Param'!D$4+'GenVol'!D422)</f>
        <v>0</v>
      </c>
      <c r="D416" s="10"/>
    </row>
    <row r="417" spans="1:4">
      <c r="A417" s="21">
        <v>405</v>
      </c>
      <c r="B417" s="24">
        <f>'GenVol'!B423*('Param'!D$4+'GenVol'!D423)*IF('DemAgg1'!L$52&lt;0,1,'935'!S411)</f>
        <v>0</v>
      </c>
      <c r="C417" s="6">
        <f>IF('DemAgg1'!L$52&lt;0,1,'935'!S411)*('Param'!D$4+'GenVol'!D423)</f>
        <v>0</v>
      </c>
      <c r="D417" s="10"/>
    </row>
    <row r="418" spans="1:4">
      <c r="A418" s="21">
        <v>406</v>
      </c>
      <c r="B418" s="24">
        <f>'GenVol'!B424*('Param'!D$4+'GenVol'!D424)*IF('DemAgg1'!L$52&lt;0,1,'935'!S412)</f>
        <v>0</v>
      </c>
      <c r="C418" s="6">
        <f>IF('DemAgg1'!L$52&lt;0,1,'935'!S412)*('Param'!D$4+'GenVol'!D424)</f>
        <v>0</v>
      </c>
      <c r="D418" s="10"/>
    </row>
    <row r="419" spans="1:4">
      <c r="A419" s="21">
        <v>407</v>
      </c>
      <c r="B419" s="24">
        <f>'GenVol'!B425*('Param'!D$4+'GenVol'!D425)*IF('DemAgg1'!L$52&lt;0,1,'935'!S413)</f>
        <v>0</v>
      </c>
      <c r="C419" s="6">
        <f>IF('DemAgg1'!L$52&lt;0,1,'935'!S413)*('Param'!D$4+'GenVol'!D425)</f>
        <v>0</v>
      </c>
      <c r="D419" s="10"/>
    </row>
    <row r="420" spans="1:4">
      <c r="A420" s="21">
        <v>408</v>
      </c>
      <c r="B420" s="24">
        <f>'GenVol'!B426*('Param'!D$4+'GenVol'!D426)*IF('DemAgg1'!L$52&lt;0,1,'935'!S414)</f>
        <v>0</v>
      </c>
      <c r="C420" s="6">
        <f>IF('DemAgg1'!L$52&lt;0,1,'935'!S414)*('Param'!D$4+'GenVol'!D426)</f>
        <v>0</v>
      </c>
      <c r="D420" s="10"/>
    </row>
    <row r="421" spans="1:4">
      <c r="A421" s="21">
        <v>409</v>
      </c>
      <c r="B421" s="24">
        <f>'GenVol'!B427*('Param'!D$4+'GenVol'!D427)*IF('DemAgg1'!L$52&lt;0,1,'935'!S415)</f>
        <v>0</v>
      </c>
      <c r="C421" s="6">
        <f>IF('DemAgg1'!L$52&lt;0,1,'935'!S415)*('Param'!D$4+'GenVol'!D427)</f>
        <v>0</v>
      </c>
      <c r="D421" s="10"/>
    </row>
    <row r="422" spans="1:4">
      <c r="A422" s="21">
        <v>410</v>
      </c>
      <c r="B422" s="24">
        <f>'GenVol'!B428*('Param'!D$4+'GenVol'!D428)*IF('DemAgg1'!L$52&lt;0,1,'935'!S416)</f>
        <v>0</v>
      </c>
      <c r="C422" s="6">
        <f>IF('DemAgg1'!L$52&lt;0,1,'935'!S416)*('Param'!D$4+'GenVol'!D428)</f>
        <v>0</v>
      </c>
      <c r="D422" s="10"/>
    </row>
    <row r="423" spans="1:4">
      <c r="A423" s="21">
        <v>411</v>
      </c>
      <c r="B423" s="24">
        <f>'GenVol'!B429*('Param'!D$4+'GenVol'!D429)*IF('DemAgg1'!L$52&lt;0,1,'935'!S417)</f>
        <v>0</v>
      </c>
      <c r="C423" s="6">
        <f>IF('DemAgg1'!L$52&lt;0,1,'935'!S417)*('Param'!D$4+'GenVol'!D429)</f>
        <v>0</v>
      </c>
      <c r="D423" s="10"/>
    </row>
    <row r="424" spans="1:4">
      <c r="A424" s="21">
        <v>412</v>
      </c>
      <c r="B424" s="24">
        <f>'GenVol'!B430*('Param'!D$4+'GenVol'!D430)*IF('DemAgg1'!L$52&lt;0,1,'935'!S418)</f>
        <v>0</v>
      </c>
      <c r="C424" s="6">
        <f>IF('DemAgg1'!L$52&lt;0,1,'935'!S418)*('Param'!D$4+'GenVol'!D430)</f>
        <v>0</v>
      </c>
      <c r="D424" s="10"/>
    </row>
    <row r="425" spans="1:4">
      <c r="A425" s="21">
        <v>413</v>
      </c>
      <c r="B425" s="24">
        <f>'GenVol'!B431*('Param'!D$4+'GenVol'!D431)*IF('DemAgg1'!L$52&lt;0,1,'935'!S419)</f>
        <v>0</v>
      </c>
      <c r="C425" s="6">
        <f>IF('DemAgg1'!L$52&lt;0,1,'935'!S419)*('Param'!D$4+'GenVol'!D431)</f>
        <v>0</v>
      </c>
      <c r="D425" s="10"/>
    </row>
    <row r="426" spans="1:4">
      <c r="A426" s="21">
        <v>414</v>
      </c>
      <c r="B426" s="24">
        <f>'GenVol'!B432*('Param'!D$4+'GenVol'!D432)*IF('DemAgg1'!L$52&lt;0,1,'935'!S420)</f>
        <v>0</v>
      </c>
      <c r="C426" s="6">
        <f>IF('DemAgg1'!L$52&lt;0,1,'935'!S420)*('Param'!D$4+'GenVol'!D432)</f>
        <v>0</v>
      </c>
      <c r="D426" s="10"/>
    </row>
    <row r="427" spans="1:4">
      <c r="A427" s="21">
        <v>415</v>
      </c>
      <c r="B427" s="24">
        <f>'GenVol'!B433*('Param'!D$4+'GenVol'!D433)*IF('DemAgg1'!L$52&lt;0,1,'935'!S421)</f>
        <v>0</v>
      </c>
      <c r="C427" s="6">
        <f>IF('DemAgg1'!L$52&lt;0,1,'935'!S421)*('Param'!D$4+'GenVol'!D433)</f>
        <v>0</v>
      </c>
      <c r="D427" s="10"/>
    </row>
    <row r="428" spans="1:4">
      <c r="A428" s="21">
        <v>416</v>
      </c>
      <c r="B428" s="24">
        <f>'GenVol'!B434*('Param'!D$4+'GenVol'!D434)*IF('DemAgg1'!L$52&lt;0,1,'935'!S422)</f>
        <v>0</v>
      </c>
      <c r="C428" s="6">
        <f>IF('DemAgg1'!L$52&lt;0,1,'935'!S422)*('Param'!D$4+'GenVol'!D434)</f>
        <v>0</v>
      </c>
      <c r="D428" s="10"/>
    </row>
    <row r="429" spans="1:4">
      <c r="A429" s="21">
        <v>417</v>
      </c>
      <c r="B429" s="24">
        <f>'GenVol'!B435*('Param'!D$4+'GenVol'!D435)*IF('DemAgg1'!L$52&lt;0,1,'935'!S423)</f>
        <v>0</v>
      </c>
      <c r="C429" s="6">
        <f>IF('DemAgg1'!L$52&lt;0,1,'935'!S423)*('Param'!D$4+'GenVol'!D435)</f>
        <v>0</v>
      </c>
      <c r="D429" s="10"/>
    </row>
    <row r="430" spans="1:4">
      <c r="A430" s="21">
        <v>418</v>
      </c>
      <c r="B430" s="24">
        <f>'GenVol'!B436*('Param'!D$4+'GenVol'!D436)*IF('DemAgg1'!L$52&lt;0,1,'935'!S424)</f>
        <v>0</v>
      </c>
      <c r="C430" s="6">
        <f>IF('DemAgg1'!L$52&lt;0,1,'935'!S424)*('Param'!D$4+'GenVol'!D436)</f>
        <v>0</v>
      </c>
      <c r="D430" s="10"/>
    </row>
    <row r="431" spans="1:4">
      <c r="A431" s="21">
        <v>419</v>
      </c>
      <c r="B431" s="24">
        <f>'GenVol'!B437*('Param'!D$4+'GenVol'!D437)*IF('DemAgg1'!L$52&lt;0,1,'935'!S425)</f>
        <v>0</v>
      </c>
      <c r="C431" s="6">
        <f>IF('DemAgg1'!L$52&lt;0,1,'935'!S425)*('Param'!D$4+'GenVol'!D437)</f>
        <v>0</v>
      </c>
      <c r="D431" s="10"/>
    </row>
    <row r="432" spans="1:4">
      <c r="A432" s="21">
        <v>420</v>
      </c>
      <c r="B432" s="24">
        <f>'GenVol'!B438*('Param'!D$4+'GenVol'!D438)*IF('DemAgg1'!L$52&lt;0,1,'935'!S426)</f>
        <v>0</v>
      </c>
      <c r="C432" s="6">
        <f>IF('DemAgg1'!L$52&lt;0,1,'935'!S426)*('Param'!D$4+'GenVol'!D438)</f>
        <v>0</v>
      </c>
      <c r="D432" s="10"/>
    </row>
    <row r="433" spans="1:4">
      <c r="A433" s="21">
        <v>421</v>
      </c>
      <c r="B433" s="24">
        <f>'GenVol'!B439*('Param'!D$4+'GenVol'!D439)*IF('DemAgg1'!L$52&lt;0,1,'935'!S427)</f>
        <v>0</v>
      </c>
      <c r="C433" s="6">
        <f>IF('DemAgg1'!L$52&lt;0,1,'935'!S427)*('Param'!D$4+'GenVol'!D439)</f>
        <v>0</v>
      </c>
      <c r="D433" s="10"/>
    </row>
    <row r="434" spans="1:4">
      <c r="A434" s="21">
        <v>422</v>
      </c>
      <c r="B434" s="24">
        <f>'GenVol'!B440*('Param'!D$4+'GenVol'!D440)*IF('DemAgg1'!L$52&lt;0,1,'935'!S428)</f>
        <v>0</v>
      </c>
      <c r="C434" s="6">
        <f>IF('DemAgg1'!L$52&lt;0,1,'935'!S428)*('Param'!D$4+'GenVol'!D440)</f>
        <v>0</v>
      </c>
      <c r="D434" s="10"/>
    </row>
    <row r="435" spans="1:4">
      <c r="A435" s="21">
        <v>423</v>
      </c>
      <c r="B435" s="24">
        <f>'GenVol'!B441*('Param'!D$4+'GenVol'!D441)*IF('DemAgg1'!L$52&lt;0,1,'935'!S429)</f>
        <v>0</v>
      </c>
      <c r="C435" s="6">
        <f>IF('DemAgg1'!L$52&lt;0,1,'935'!S429)*('Param'!D$4+'GenVol'!D441)</f>
        <v>0</v>
      </c>
      <c r="D435" s="10"/>
    </row>
    <row r="436" spans="1:4">
      <c r="A436" s="21">
        <v>424</v>
      </c>
      <c r="B436" s="24">
        <f>'GenVol'!B442*('Param'!D$4+'GenVol'!D442)*IF('DemAgg1'!L$52&lt;0,1,'935'!S430)</f>
        <v>0</v>
      </c>
      <c r="C436" s="6">
        <f>IF('DemAgg1'!L$52&lt;0,1,'935'!S430)*('Param'!D$4+'GenVol'!D442)</f>
        <v>0</v>
      </c>
      <c r="D436" s="10"/>
    </row>
    <row r="437" spans="1:4">
      <c r="A437" s="21">
        <v>425</v>
      </c>
      <c r="B437" s="24">
        <f>'GenVol'!B443*('Param'!D$4+'GenVol'!D443)*IF('DemAgg1'!L$52&lt;0,1,'935'!S431)</f>
        <v>0</v>
      </c>
      <c r="C437" s="6">
        <f>IF('DemAgg1'!L$52&lt;0,1,'935'!S431)*('Param'!D$4+'GenVol'!D443)</f>
        <v>0</v>
      </c>
      <c r="D437" s="10"/>
    </row>
    <row r="438" spans="1:4">
      <c r="A438" s="21">
        <v>426</v>
      </c>
      <c r="B438" s="24">
        <f>'GenVol'!B444*('Param'!D$4+'GenVol'!D444)*IF('DemAgg1'!L$52&lt;0,1,'935'!S432)</f>
        <v>0</v>
      </c>
      <c r="C438" s="6">
        <f>IF('DemAgg1'!L$52&lt;0,1,'935'!S432)*('Param'!D$4+'GenVol'!D444)</f>
        <v>0</v>
      </c>
      <c r="D438" s="10"/>
    </row>
    <row r="439" spans="1:4">
      <c r="A439" s="21">
        <v>427</v>
      </c>
      <c r="B439" s="24">
        <f>'GenVol'!B445*('Param'!D$4+'GenVol'!D445)*IF('DemAgg1'!L$52&lt;0,1,'935'!S433)</f>
        <v>0</v>
      </c>
      <c r="C439" s="6">
        <f>IF('DemAgg1'!L$52&lt;0,1,'935'!S433)*('Param'!D$4+'GenVol'!D445)</f>
        <v>0</v>
      </c>
      <c r="D439" s="10"/>
    </row>
    <row r="440" spans="1:4">
      <c r="A440" s="21">
        <v>428</v>
      </c>
      <c r="B440" s="24">
        <f>'GenVol'!B446*('Param'!D$4+'GenVol'!D446)*IF('DemAgg1'!L$52&lt;0,1,'935'!S434)</f>
        <v>0</v>
      </c>
      <c r="C440" s="6">
        <f>IF('DemAgg1'!L$52&lt;0,1,'935'!S434)*('Param'!D$4+'GenVol'!D446)</f>
        <v>0</v>
      </c>
      <c r="D440" s="10"/>
    </row>
    <row r="441" spans="1:4">
      <c r="A441" s="21">
        <v>429</v>
      </c>
      <c r="B441" s="24">
        <f>'GenVol'!B447*('Param'!D$4+'GenVol'!D447)*IF('DemAgg1'!L$52&lt;0,1,'935'!S435)</f>
        <v>0</v>
      </c>
      <c r="C441" s="6">
        <f>IF('DemAgg1'!L$52&lt;0,1,'935'!S435)*('Param'!D$4+'GenVol'!D447)</f>
        <v>0</v>
      </c>
      <c r="D441" s="10"/>
    </row>
    <row r="442" spans="1:4">
      <c r="A442" s="21">
        <v>430</v>
      </c>
      <c r="B442" s="24">
        <f>'GenVol'!B448*('Param'!D$4+'GenVol'!D448)*IF('DemAgg1'!L$52&lt;0,1,'935'!S436)</f>
        <v>0</v>
      </c>
      <c r="C442" s="6">
        <f>IF('DemAgg1'!L$52&lt;0,1,'935'!S436)*('Param'!D$4+'GenVol'!D448)</f>
        <v>0</v>
      </c>
      <c r="D442" s="10"/>
    </row>
    <row r="443" spans="1:4">
      <c r="A443" s="21">
        <v>431</v>
      </c>
      <c r="B443" s="24">
        <f>'GenVol'!B449*('Param'!D$4+'GenVol'!D449)*IF('DemAgg1'!L$52&lt;0,1,'935'!S437)</f>
        <v>0</v>
      </c>
      <c r="C443" s="6">
        <f>IF('DemAgg1'!L$52&lt;0,1,'935'!S437)*('Param'!D$4+'GenVol'!D449)</f>
        <v>0</v>
      </c>
      <c r="D443" s="10"/>
    </row>
    <row r="444" spans="1:4">
      <c r="A444" s="21">
        <v>432</v>
      </c>
      <c r="B444" s="24">
        <f>'GenVol'!B450*('Param'!D$4+'GenVol'!D450)*IF('DemAgg1'!L$52&lt;0,1,'935'!S438)</f>
        <v>0</v>
      </c>
      <c r="C444" s="6">
        <f>IF('DemAgg1'!L$52&lt;0,1,'935'!S438)*('Param'!D$4+'GenVol'!D450)</f>
        <v>0</v>
      </c>
      <c r="D444" s="10"/>
    </row>
    <row r="445" spans="1:4">
      <c r="A445" s="21">
        <v>433</v>
      </c>
      <c r="B445" s="24">
        <f>'GenVol'!B451*('Param'!D$4+'GenVol'!D451)*IF('DemAgg1'!L$52&lt;0,1,'935'!S439)</f>
        <v>0</v>
      </c>
      <c r="C445" s="6">
        <f>IF('DemAgg1'!L$52&lt;0,1,'935'!S439)*('Param'!D$4+'GenVol'!D451)</f>
        <v>0</v>
      </c>
      <c r="D445" s="10"/>
    </row>
    <row r="446" spans="1:4">
      <c r="A446" s="21">
        <v>434</v>
      </c>
      <c r="B446" s="24">
        <f>'GenVol'!B452*('Param'!D$4+'GenVol'!D452)*IF('DemAgg1'!L$52&lt;0,1,'935'!S440)</f>
        <v>0</v>
      </c>
      <c r="C446" s="6">
        <f>IF('DemAgg1'!L$52&lt;0,1,'935'!S440)*('Param'!D$4+'GenVol'!D452)</f>
        <v>0</v>
      </c>
      <c r="D446" s="10"/>
    </row>
    <row r="447" spans="1:4">
      <c r="A447" s="21">
        <v>435</v>
      </c>
      <c r="B447" s="24">
        <f>'GenVol'!B453*('Param'!D$4+'GenVol'!D453)*IF('DemAgg1'!L$52&lt;0,1,'935'!S441)</f>
        <v>0</v>
      </c>
      <c r="C447" s="6">
        <f>IF('DemAgg1'!L$52&lt;0,1,'935'!S441)*('Param'!D$4+'GenVol'!D453)</f>
        <v>0</v>
      </c>
      <c r="D447" s="10"/>
    </row>
    <row r="448" spans="1:4">
      <c r="A448" s="21">
        <v>436</v>
      </c>
      <c r="B448" s="24">
        <f>'GenVol'!B454*('Param'!D$4+'GenVol'!D454)*IF('DemAgg1'!L$52&lt;0,1,'935'!S442)</f>
        <v>0</v>
      </c>
      <c r="C448" s="6">
        <f>IF('DemAgg1'!L$52&lt;0,1,'935'!S442)*('Param'!D$4+'GenVol'!D454)</f>
        <v>0</v>
      </c>
      <c r="D448" s="10"/>
    </row>
    <row r="449" spans="1:4">
      <c r="A449" s="21">
        <v>437</v>
      </c>
      <c r="B449" s="24">
        <f>'GenVol'!B455*('Param'!D$4+'GenVol'!D455)*IF('DemAgg1'!L$52&lt;0,1,'935'!S443)</f>
        <v>0</v>
      </c>
      <c r="C449" s="6">
        <f>IF('DemAgg1'!L$52&lt;0,1,'935'!S443)*('Param'!D$4+'GenVol'!D455)</f>
        <v>0</v>
      </c>
      <c r="D449" s="10"/>
    </row>
    <row r="450" spans="1:4">
      <c r="A450" s="21">
        <v>438</v>
      </c>
      <c r="B450" s="24">
        <f>'GenVol'!B456*('Param'!D$4+'GenVol'!D456)*IF('DemAgg1'!L$52&lt;0,1,'935'!S444)</f>
        <v>0</v>
      </c>
      <c r="C450" s="6">
        <f>IF('DemAgg1'!L$52&lt;0,1,'935'!S444)*('Param'!D$4+'GenVol'!D456)</f>
        <v>0</v>
      </c>
      <c r="D450" s="10"/>
    </row>
    <row r="451" spans="1:4">
      <c r="A451" s="21">
        <v>439</v>
      </c>
      <c r="B451" s="24">
        <f>'GenVol'!B457*('Param'!D$4+'GenVol'!D457)*IF('DemAgg1'!L$52&lt;0,1,'935'!S445)</f>
        <v>0</v>
      </c>
      <c r="C451" s="6">
        <f>IF('DemAgg1'!L$52&lt;0,1,'935'!S445)*('Param'!D$4+'GenVol'!D457)</f>
        <v>0</v>
      </c>
      <c r="D451" s="10"/>
    </row>
    <row r="452" spans="1:4">
      <c r="A452" s="21">
        <v>440</v>
      </c>
      <c r="B452" s="24">
        <f>'GenVol'!B458*('Param'!D$4+'GenVol'!D458)*IF('DemAgg1'!L$52&lt;0,1,'935'!S446)</f>
        <v>0</v>
      </c>
      <c r="C452" s="6">
        <f>IF('DemAgg1'!L$52&lt;0,1,'935'!S446)*('Param'!D$4+'GenVol'!D458)</f>
        <v>0</v>
      </c>
      <c r="D452" s="10"/>
    </row>
    <row r="453" spans="1:4">
      <c r="A453" s="21">
        <v>441</v>
      </c>
      <c r="B453" s="24">
        <f>'GenVol'!B459*('Param'!D$4+'GenVol'!D459)*IF('DemAgg1'!L$52&lt;0,1,'935'!S447)</f>
        <v>0</v>
      </c>
      <c r="C453" s="6">
        <f>IF('DemAgg1'!L$52&lt;0,1,'935'!S447)*('Param'!D$4+'GenVol'!D459)</f>
        <v>0</v>
      </c>
      <c r="D453" s="10"/>
    </row>
    <row r="454" spans="1:4">
      <c r="A454" s="21">
        <v>442</v>
      </c>
      <c r="B454" s="24">
        <f>'GenVol'!B460*('Param'!D$4+'GenVol'!D460)*IF('DemAgg1'!L$52&lt;0,1,'935'!S448)</f>
        <v>0</v>
      </c>
      <c r="C454" s="6">
        <f>IF('DemAgg1'!L$52&lt;0,1,'935'!S448)*('Param'!D$4+'GenVol'!D460)</f>
        <v>0</v>
      </c>
      <c r="D454" s="10"/>
    </row>
    <row r="455" spans="1:4">
      <c r="A455" s="21">
        <v>443</v>
      </c>
      <c r="B455" s="24">
        <f>'GenVol'!B461*('Param'!D$4+'GenVol'!D461)*IF('DemAgg1'!L$52&lt;0,1,'935'!S449)</f>
        <v>0</v>
      </c>
      <c r="C455" s="6">
        <f>IF('DemAgg1'!L$52&lt;0,1,'935'!S449)*('Param'!D$4+'GenVol'!D461)</f>
        <v>0</v>
      </c>
      <c r="D455" s="10"/>
    </row>
    <row r="456" spans="1:4">
      <c r="A456" s="21">
        <v>444</v>
      </c>
      <c r="B456" s="24">
        <f>'GenVol'!B462*('Param'!D$4+'GenVol'!D462)*IF('DemAgg1'!L$52&lt;0,1,'935'!S450)</f>
        <v>0</v>
      </c>
      <c r="C456" s="6">
        <f>IF('DemAgg1'!L$52&lt;0,1,'935'!S450)*('Param'!D$4+'GenVol'!D462)</f>
        <v>0</v>
      </c>
      <c r="D456" s="10"/>
    </row>
    <row r="457" spans="1:4">
      <c r="A457" s="21">
        <v>445</v>
      </c>
      <c r="B457" s="24">
        <f>'GenVol'!B463*('Param'!D$4+'GenVol'!D463)*IF('DemAgg1'!L$52&lt;0,1,'935'!S451)</f>
        <v>0</v>
      </c>
      <c r="C457" s="6">
        <f>IF('DemAgg1'!L$52&lt;0,1,'935'!S451)*('Param'!D$4+'GenVol'!D463)</f>
        <v>0</v>
      </c>
      <c r="D457" s="10"/>
    </row>
    <row r="458" spans="1:4">
      <c r="A458" s="21">
        <v>446</v>
      </c>
      <c r="B458" s="24">
        <f>'GenVol'!B464*('Param'!D$4+'GenVol'!D464)*IF('DemAgg1'!L$52&lt;0,1,'935'!S452)</f>
        <v>0</v>
      </c>
      <c r="C458" s="6">
        <f>IF('DemAgg1'!L$52&lt;0,1,'935'!S452)*('Param'!D$4+'GenVol'!D464)</f>
        <v>0</v>
      </c>
      <c r="D458" s="10"/>
    </row>
    <row r="459" spans="1:4">
      <c r="A459" s="21">
        <v>447</v>
      </c>
      <c r="B459" s="24">
        <f>'GenVol'!B465*('Param'!D$4+'GenVol'!D465)*IF('DemAgg1'!L$52&lt;0,1,'935'!S453)</f>
        <v>0</v>
      </c>
      <c r="C459" s="6">
        <f>IF('DemAgg1'!L$52&lt;0,1,'935'!S453)*('Param'!D$4+'GenVol'!D465)</f>
        <v>0</v>
      </c>
      <c r="D459" s="10"/>
    </row>
    <row r="460" spans="1:4">
      <c r="A460" s="21">
        <v>448</v>
      </c>
      <c r="B460" s="24">
        <f>'GenVol'!B466*('Param'!D$4+'GenVol'!D466)*IF('DemAgg1'!L$52&lt;0,1,'935'!S454)</f>
        <v>0</v>
      </c>
      <c r="C460" s="6">
        <f>IF('DemAgg1'!L$52&lt;0,1,'935'!S454)*('Param'!D$4+'GenVol'!D466)</f>
        <v>0</v>
      </c>
      <c r="D460" s="10"/>
    </row>
    <row r="461" spans="1:4">
      <c r="A461" s="21">
        <v>449</v>
      </c>
      <c r="B461" s="24">
        <f>'GenVol'!B467*('Param'!D$4+'GenVol'!D467)*IF('DemAgg1'!L$52&lt;0,1,'935'!S455)</f>
        <v>0</v>
      </c>
      <c r="C461" s="6">
        <f>IF('DemAgg1'!L$52&lt;0,1,'935'!S455)*('Param'!D$4+'GenVol'!D467)</f>
        <v>0</v>
      </c>
      <c r="D461" s="10"/>
    </row>
    <row r="462" spans="1:4">
      <c r="A462" s="21">
        <v>450</v>
      </c>
      <c r="B462" s="24">
        <f>'GenVol'!B468*('Param'!D$4+'GenVol'!D468)*IF('DemAgg1'!L$52&lt;0,1,'935'!S456)</f>
        <v>0</v>
      </c>
      <c r="C462" s="6">
        <f>IF('DemAgg1'!L$52&lt;0,1,'935'!S456)*('Param'!D$4+'GenVol'!D468)</f>
        <v>0</v>
      </c>
      <c r="D462" s="10"/>
    </row>
    <row r="463" spans="1:4">
      <c r="A463" s="21">
        <v>451</v>
      </c>
      <c r="B463" s="24">
        <f>'GenVol'!B469*('Param'!D$4+'GenVol'!D469)*IF('DemAgg1'!L$52&lt;0,1,'935'!S457)</f>
        <v>0</v>
      </c>
      <c r="C463" s="6">
        <f>IF('DemAgg1'!L$52&lt;0,1,'935'!S457)*('Param'!D$4+'GenVol'!D469)</f>
        <v>0</v>
      </c>
      <c r="D463" s="10"/>
    </row>
    <row r="464" spans="1:4">
      <c r="A464" s="21">
        <v>452</v>
      </c>
      <c r="B464" s="24">
        <f>'GenVol'!B470*('Param'!D$4+'GenVol'!D470)*IF('DemAgg1'!L$52&lt;0,1,'935'!S458)</f>
        <v>0</v>
      </c>
      <c r="C464" s="6">
        <f>IF('DemAgg1'!L$52&lt;0,1,'935'!S458)*('Param'!D$4+'GenVol'!D470)</f>
        <v>0</v>
      </c>
      <c r="D464" s="10"/>
    </row>
    <row r="465" spans="1:4">
      <c r="A465" s="21">
        <v>453</v>
      </c>
      <c r="B465" s="24">
        <f>'GenVol'!B471*('Param'!D$4+'GenVol'!D471)*IF('DemAgg1'!L$52&lt;0,1,'935'!S459)</f>
        <v>0</v>
      </c>
      <c r="C465" s="6">
        <f>IF('DemAgg1'!L$52&lt;0,1,'935'!S459)*('Param'!D$4+'GenVol'!D471)</f>
        <v>0</v>
      </c>
      <c r="D465" s="10"/>
    </row>
    <row r="466" spans="1:4">
      <c r="A466" s="21">
        <v>454</v>
      </c>
      <c r="B466" s="24">
        <f>'GenVol'!B472*('Param'!D$4+'GenVol'!D472)*IF('DemAgg1'!L$52&lt;0,1,'935'!S460)</f>
        <v>0</v>
      </c>
      <c r="C466" s="6">
        <f>IF('DemAgg1'!L$52&lt;0,1,'935'!S460)*('Param'!D$4+'GenVol'!D472)</f>
        <v>0</v>
      </c>
      <c r="D466" s="10"/>
    </row>
    <row r="467" spans="1:4">
      <c r="A467" s="21">
        <v>455</v>
      </c>
      <c r="B467" s="24">
        <f>'GenVol'!B473*('Param'!D$4+'GenVol'!D473)*IF('DemAgg1'!L$52&lt;0,1,'935'!S461)</f>
        <v>0</v>
      </c>
      <c r="C467" s="6">
        <f>IF('DemAgg1'!L$52&lt;0,1,'935'!S461)*('Param'!D$4+'GenVol'!D473)</f>
        <v>0</v>
      </c>
      <c r="D467" s="10"/>
    </row>
    <row r="468" spans="1:4">
      <c r="A468" s="21">
        <v>456</v>
      </c>
      <c r="B468" s="24">
        <f>'GenVol'!B474*('Param'!D$4+'GenVol'!D474)*IF('DemAgg1'!L$52&lt;0,1,'935'!S462)</f>
        <v>0</v>
      </c>
      <c r="C468" s="6">
        <f>IF('DemAgg1'!L$52&lt;0,1,'935'!S462)*('Param'!D$4+'GenVol'!D474)</f>
        <v>0</v>
      </c>
      <c r="D468" s="10"/>
    </row>
    <row r="469" spans="1:4">
      <c r="A469" s="21">
        <v>457</v>
      </c>
      <c r="B469" s="24">
        <f>'GenVol'!B475*('Param'!D$4+'GenVol'!D475)*IF('DemAgg1'!L$52&lt;0,1,'935'!S463)</f>
        <v>0</v>
      </c>
      <c r="C469" s="6">
        <f>IF('DemAgg1'!L$52&lt;0,1,'935'!S463)*('Param'!D$4+'GenVol'!D475)</f>
        <v>0</v>
      </c>
      <c r="D469" s="10"/>
    </row>
    <row r="470" spans="1:4">
      <c r="A470" s="21">
        <v>458</v>
      </c>
      <c r="B470" s="24">
        <f>'GenVol'!B476*('Param'!D$4+'GenVol'!D476)*IF('DemAgg1'!L$52&lt;0,1,'935'!S464)</f>
        <v>0</v>
      </c>
      <c r="C470" s="6">
        <f>IF('DemAgg1'!L$52&lt;0,1,'935'!S464)*('Param'!D$4+'GenVol'!D476)</f>
        <v>0</v>
      </c>
      <c r="D470" s="10"/>
    </row>
    <row r="471" spans="1:4">
      <c r="A471" s="21">
        <v>459</v>
      </c>
      <c r="B471" s="24">
        <f>'GenVol'!B477*('Param'!D$4+'GenVol'!D477)*IF('DemAgg1'!L$52&lt;0,1,'935'!S465)</f>
        <v>0</v>
      </c>
      <c r="C471" s="6">
        <f>IF('DemAgg1'!L$52&lt;0,1,'935'!S465)*('Param'!D$4+'GenVol'!D477)</f>
        <v>0</v>
      </c>
      <c r="D471" s="10"/>
    </row>
    <row r="472" spans="1:4">
      <c r="A472" s="21">
        <v>460</v>
      </c>
      <c r="B472" s="24">
        <f>'GenVol'!B478*('Param'!D$4+'GenVol'!D478)*IF('DemAgg1'!L$52&lt;0,1,'935'!S466)</f>
        <v>0</v>
      </c>
      <c r="C472" s="6">
        <f>IF('DemAgg1'!L$52&lt;0,1,'935'!S466)*('Param'!D$4+'GenVol'!D478)</f>
        <v>0</v>
      </c>
      <c r="D472" s="10"/>
    </row>
    <row r="473" spans="1:4">
      <c r="A473" s="21">
        <v>461</v>
      </c>
      <c r="B473" s="24">
        <f>'GenVol'!B479*('Param'!D$4+'GenVol'!D479)*IF('DemAgg1'!L$52&lt;0,1,'935'!S467)</f>
        <v>0</v>
      </c>
      <c r="C473" s="6">
        <f>IF('DemAgg1'!L$52&lt;0,1,'935'!S467)*('Param'!D$4+'GenVol'!D479)</f>
        <v>0</v>
      </c>
      <c r="D473" s="10"/>
    </row>
    <row r="474" spans="1:4">
      <c r="A474" s="21">
        <v>462</v>
      </c>
      <c r="B474" s="24">
        <f>'GenVol'!B480*('Param'!D$4+'GenVol'!D480)*IF('DemAgg1'!L$52&lt;0,1,'935'!S468)</f>
        <v>0</v>
      </c>
      <c r="C474" s="6">
        <f>IF('DemAgg1'!L$52&lt;0,1,'935'!S468)*('Param'!D$4+'GenVol'!D480)</f>
        <v>0</v>
      </c>
      <c r="D474" s="10"/>
    </row>
    <row r="475" spans="1:4">
      <c r="A475" s="21">
        <v>463</v>
      </c>
      <c r="B475" s="24">
        <f>'GenVol'!B481*('Param'!D$4+'GenVol'!D481)*IF('DemAgg1'!L$52&lt;0,1,'935'!S469)</f>
        <v>0</v>
      </c>
      <c r="C475" s="6">
        <f>IF('DemAgg1'!L$52&lt;0,1,'935'!S469)*('Param'!D$4+'GenVol'!D481)</f>
        <v>0</v>
      </c>
      <c r="D475" s="10"/>
    </row>
    <row r="476" spans="1:4">
      <c r="A476" s="21">
        <v>464</v>
      </c>
      <c r="B476" s="24">
        <f>'GenVol'!B482*('Param'!D$4+'GenVol'!D482)*IF('DemAgg1'!L$52&lt;0,1,'935'!S470)</f>
        <v>0</v>
      </c>
      <c r="C476" s="6">
        <f>IF('DemAgg1'!L$52&lt;0,1,'935'!S470)*('Param'!D$4+'GenVol'!D482)</f>
        <v>0</v>
      </c>
      <c r="D476" s="10"/>
    </row>
    <row r="477" spans="1:4">
      <c r="A477" s="21">
        <v>465</v>
      </c>
      <c r="B477" s="24">
        <f>'GenVol'!B483*('Param'!D$4+'GenVol'!D483)*IF('DemAgg1'!L$52&lt;0,1,'935'!S471)</f>
        <v>0</v>
      </c>
      <c r="C477" s="6">
        <f>IF('DemAgg1'!L$52&lt;0,1,'935'!S471)*('Param'!D$4+'GenVol'!D483)</f>
        <v>0</v>
      </c>
      <c r="D477" s="10"/>
    </row>
    <row r="478" spans="1:4">
      <c r="A478" s="21">
        <v>466</v>
      </c>
      <c r="B478" s="24">
        <f>'GenVol'!B484*('Param'!D$4+'GenVol'!D484)*IF('DemAgg1'!L$52&lt;0,1,'935'!S472)</f>
        <v>0</v>
      </c>
      <c r="C478" s="6">
        <f>IF('DemAgg1'!L$52&lt;0,1,'935'!S472)*('Param'!D$4+'GenVol'!D484)</f>
        <v>0</v>
      </c>
      <c r="D478" s="10"/>
    </row>
    <row r="479" spans="1:4">
      <c r="A479" s="21">
        <v>467</v>
      </c>
      <c r="B479" s="24">
        <f>'GenVol'!B485*('Param'!D$4+'GenVol'!D485)*IF('DemAgg1'!L$52&lt;0,1,'935'!S473)</f>
        <v>0</v>
      </c>
      <c r="C479" s="6">
        <f>IF('DemAgg1'!L$52&lt;0,1,'935'!S473)*('Param'!D$4+'GenVol'!D485)</f>
        <v>0</v>
      </c>
      <c r="D479" s="10"/>
    </row>
    <row r="480" spans="1:4">
      <c r="A480" s="21">
        <v>468</v>
      </c>
      <c r="B480" s="24">
        <f>'GenVol'!B486*('Param'!D$4+'GenVol'!D486)*IF('DemAgg1'!L$52&lt;0,1,'935'!S474)</f>
        <v>0</v>
      </c>
      <c r="C480" s="6">
        <f>IF('DemAgg1'!L$52&lt;0,1,'935'!S474)*('Param'!D$4+'GenVol'!D486)</f>
        <v>0</v>
      </c>
      <c r="D480" s="10"/>
    </row>
    <row r="481" spans="1:4">
      <c r="A481" s="21">
        <v>469</v>
      </c>
      <c r="B481" s="24">
        <f>'GenVol'!B487*('Param'!D$4+'GenVol'!D487)*IF('DemAgg1'!L$52&lt;0,1,'935'!S475)</f>
        <v>0</v>
      </c>
      <c r="C481" s="6">
        <f>IF('DemAgg1'!L$52&lt;0,1,'935'!S475)*('Param'!D$4+'GenVol'!D487)</f>
        <v>0</v>
      </c>
      <c r="D481" s="10"/>
    </row>
    <row r="482" spans="1:4">
      <c r="A482" s="21">
        <v>470</v>
      </c>
      <c r="B482" s="24">
        <f>'GenVol'!B488*('Param'!D$4+'GenVol'!D488)*IF('DemAgg1'!L$52&lt;0,1,'935'!S476)</f>
        <v>0</v>
      </c>
      <c r="C482" s="6">
        <f>IF('DemAgg1'!L$52&lt;0,1,'935'!S476)*('Param'!D$4+'GenVol'!D488)</f>
        <v>0</v>
      </c>
      <c r="D482" s="10"/>
    </row>
    <row r="483" spans="1:4">
      <c r="A483" s="21">
        <v>471</v>
      </c>
      <c r="B483" s="24">
        <f>'GenVol'!B489*('Param'!D$4+'GenVol'!D489)*IF('DemAgg1'!L$52&lt;0,1,'935'!S477)</f>
        <v>0</v>
      </c>
      <c r="C483" s="6">
        <f>IF('DemAgg1'!L$52&lt;0,1,'935'!S477)*('Param'!D$4+'GenVol'!D489)</f>
        <v>0</v>
      </c>
      <c r="D483" s="10"/>
    </row>
    <row r="484" spans="1:4">
      <c r="A484" s="21">
        <v>472</v>
      </c>
      <c r="B484" s="24">
        <f>'GenVol'!B490*('Param'!D$4+'GenVol'!D490)*IF('DemAgg1'!L$52&lt;0,1,'935'!S478)</f>
        <v>0</v>
      </c>
      <c r="C484" s="6">
        <f>IF('DemAgg1'!L$52&lt;0,1,'935'!S478)*('Param'!D$4+'GenVol'!D490)</f>
        <v>0</v>
      </c>
      <c r="D484" s="10"/>
    </row>
    <row r="485" spans="1:4">
      <c r="A485" s="21">
        <v>473</v>
      </c>
      <c r="B485" s="24">
        <f>'GenVol'!B491*('Param'!D$4+'GenVol'!D491)*IF('DemAgg1'!L$52&lt;0,1,'935'!S479)</f>
        <v>0</v>
      </c>
      <c r="C485" s="6">
        <f>IF('DemAgg1'!L$52&lt;0,1,'935'!S479)*('Param'!D$4+'GenVol'!D491)</f>
        <v>0</v>
      </c>
      <c r="D485" s="10"/>
    </row>
    <row r="486" spans="1:4">
      <c r="A486" s="21">
        <v>474</v>
      </c>
      <c r="B486" s="24">
        <f>'GenVol'!B492*('Param'!D$4+'GenVol'!D492)*IF('DemAgg1'!L$52&lt;0,1,'935'!S480)</f>
        <v>0</v>
      </c>
      <c r="C486" s="6">
        <f>IF('DemAgg1'!L$52&lt;0,1,'935'!S480)*('Param'!D$4+'GenVol'!D492)</f>
        <v>0</v>
      </c>
      <c r="D486" s="10"/>
    </row>
    <row r="487" spans="1:4">
      <c r="A487" s="21">
        <v>475</v>
      </c>
      <c r="B487" s="24">
        <f>'GenVol'!B493*('Param'!D$4+'GenVol'!D493)*IF('DemAgg1'!L$52&lt;0,1,'935'!S481)</f>
        <v>0</v>
      </c>
      <c r="C487" s="6">
        <f>IF('DemAgg1'!L$52&lt;0,1,'935'!S481)*('Param'!D$4+'GenVol'!D493)</f>
        <v>0</v>
      </c>
      <c r="D487" s="10"/>
    </row>
    <row r="488" spans="1:4">
      <c r="A488" s="21">
        <v>476</v>
      </c>
      <c r="B488" s="24">
        <f>'GenVol'!B494*('Param'!D$4+'GenVol'!D494)*IF('DemAgg1'!L$52&lt;0,1,'935'!S482)</f>
        <v>0</v>
      </c>
      <c r="C488" s="6">
        <f>IF('DemAgg1'!L$52&lt;0,1,'935'!S482)*('Param'!D$4+'GenVol'!D494)</f>
        <v>0</v>
      </c>
      <c r="D488" s="10"/>
    </row>
    <row r="489" spans="1:4">
      <c r="A489" s="21">
        <v>477</v>
      </c>
      <c r="B489" s="24">
        <f>'GenVol'!B495*('Param'!D$4+'GenVol'!D495)*IF('DemAgg1'!L$52&lt;0,1,'935'!S483)</f>
        <v>0</v>
      </c>
      <c r="C489" s="6">
        <f>IF('DemAgg1'!L$52&lt;0,1,'935'!S483)*('Param'!D$4+'GenVol'!D495)</f>
        <v>0</v>
      </c>
      <c r="D489" s="10"/>
    </row>
    <row r="490" spans="1:4">
      <c r="A490" s="21">
        <v>478</v>
      </c>
      <c r="B490" s="24">
        <f>'GenVol'!B496*('Param'!D$4+'GenVol'!D496)*IF('DemAgg1'!L$52&lt;0,1,'935'!S484)</f>
        <v>0</v>
      </c>
      <c r="C490" s="6">
        <f>IF('DemAgg1'!L$52&lt;0,1,'935'!S484)*('Param'!D$4+'GenVol'!D496)</f>
        <v>0</v>
      </c>
      <c r="D490" s="10"/>
    </row>
    <row r="491" spans="1:4">
      <c r="A491" s="21">
        <v>479</v>
      </c>
      <c r="B491" s="24">
        <f>'GenVol'!B497*('Param'!D$4+'GenVol'!D497)*IF('DemAgg1'!L$52&lt;0,1,'935'!S485)</f>
        <v>0</v>
      </c>
      <c r="C491" s="6">
        <f>IF('DemAgg1'!L$52&lt;0,1,'935'!S485)*('Param'!D$4+'GenVol'!D497)</f>
        <v>0</v>
      </c>
      <c r="D491" s="10"/>
    </row>
    <row r="492" spans="1:4">
      <c r="A492" s="21">
        <v>480</v>
      </c>
      <c r="B492" s="24">
        <f>'GenVol'!B498*('Param'!D$4+'GenVol'!D498)*IF('DemAgg1'!L$52&lt;0,1,'935'!S486)</f>
        <v>0</v>
      </c>
      <c r="C492" s="6">
        <f>IF('DemAgg1'!L$52&lt;0,1,'935'!S486)*('Param'!D$4+'GenVol'!D498)</f>
        <v>0</v>
      </c>
      <c r="D492" s="10"/>
    </row>
    <row r="493" spans="1:4">
      <c r="A493" s="21">
        <v>481</v>
      </c>
      <c r="B493" s="24">
        <f>'GenVol'!B499*('Param'!D$4+'GenVol'!D499)*IF('DemAgg1'!L$52&lt;0,1,'935'!S487)</f>
        <v>0</v>
      </c>
      <c r="C493" s="6">
        <f>IF('DemAgg1'!L$52&lt;0,1,'935'!S487)*('Param'!D$4+'GenVol'!D499)</f>
        <v>0</v>
      </c>
      <c r="D493" s="10"/>
    </row>
    <row r="494" spans="1:4">
      <c r="A494" s="21">
        <v>482</v>
      </c>
      <c r="B494" s="24">
        <f>'GenVol'!B500*('Param'!D$4+'GenVol'!D500)*IF('DemAgg1'!L$52&lt;0,1,'935'!S488)</f>
        <v>0</v>
      </c>
      <c r="C494" s="6">
        <f>IF('DemAgg1'!L$52&lt;0,1,'935'!S488)*('Param'!D$4+'GenVol'!D500)</f>
        <v>0</v>
      </c>
      <c r="D494" s="10"/>
    </row>
    <row r="495" spans="1:4">
      <c r="A495" s="21">
        <v>483</v>
      </c>
      <c r="B495" s="24">
        <f>'GenVol'!B501*('Param'!D$4+'GenVol'!D501)*IF('DemAgg1'!L$52&lt;0,1,'935'!S489)</f>
        <v>0</v>
      </c>
      <c r="C495" s="6">
        <f>IF('DemAgg1'!L$52&lt;0,1,'935'!S489)*('Param'!D$4+'GenVol'!D501)</f>
        <v>0</v>
      </c>
      <c r="D495" s="10"/>
    </row>
    <row r="496" spans="1:4">
      <c r="A496" s="21">
        <v>484</v>
      </c>
      <c r="B496" s="24">
        <f>'GenVol'!B502*('Param'!D$4+'GenVol'!D502)*IF('DemAgg1'!L$52&lt;0,1,'935'!S490)</f>
        <v>0</v>
      </c>
      <c r="C496" s="6">
        <f>IF('DemAgg1'!L$52&lt;0,1,'935'!S490)*('Param'!D$4+'GenVol'!D502)</f>
        <v>0</v>
      </c>
      <c r="D496" s="10"/>
    </row>
    <row r="497" spans="1:4">
      <c r="A497" s="21">
        <v>485</v>
      </c>
      <c r="B497" s="24">
        <f>'GenVol'!B503*('Param'!D$4+'GenVol'!D503)*IF('DemAgg1'!L$52&lt;0,1,'935'!S491)</f>
        <v>0</v>
      </c>
      <c r="C497" s="6">
        <f>IF('DemAgg1'!L$52&lt;0,1,'935'!S491)*('Param'!D$4+'GenVol'!D503)</f>
        <v>0</v>
      </c>
      <c r="D497" s="10"/>
    </row>
    <row r="498" spans="1:4">
      <c r="A498" s="21">
        <v>486</v>
      </c>
      <c r="B498" s="24">
        <f>'GenVol'!B504*('Param'!D$4+'GenVol'!D504)*IF('DemAgg1'!L$52&lt;0,1,'935'!S492)</f>
        <v>0</v>
      </c>
      <c r="C498" s="6">
        <f>IF('DemAgg1'!L$52&lt;0,1,'935'!S492)*('Param'!D$4+'GenVol'!D504)</f>
        <v>0</v>
      </c>
      <c r="D498" s="10"/>
    </row>
    <row r="499" spans="1:4">
      <c r="A499" s="21">
        <v>487</v>
      </c>
      <c r="B499" s="24">
        <f>'GenVol'!B505*('Param'!D$4+'GenVol'!D505)*IF('DemAgg1'!L$52&lt;0,1,'935'!S493)</f>
        <v>0</v>
      </c>
      <c r="C499" s="6">
        <f>IF('DemAgg1'!L$52&lt;0,1,'935'!S493)*('Param'!D$4+'GenVol'!D505)</f>
        <v>0</v>
      </c>
      <c r="D499" s="10"/>
    </row>
    <row r="500" spans="1:4">
      <c r="A500" s="21">
        <v>488</v>
      </c>
      <c r="B500" s="24">
        <f>'GenVol'!B506*('Param'!D$4+'GenVol'!D506)*IF('DemAgg1'!L$52&lt;0,1,'935'!S494)</f>
        <v>0</v>
      </c>
      <c r="C500" s="6">
        <f>IF('DemAgg1'!L$52&lt;0,1,'935'!S494)*('Param'!D$4+'GenVol'!D506)</f>
        <v>0</v>
      </c>
      <c r="D500" s="10"/>
    </row>
    <row r="501" spans="1:4">
      <c r="A501" s="21">
        <v>489</v>
      </c>
      <c r="B501" s="24">
        <f>'GenVol'!B507*('Param'!D$4+'GenVol'!D507)*IF('DemAgg1'!L$52&lt;0,1,'935'!S495)</f>
        <v>0</v>
      </c>
      <c r="C501" s="6">
        <f>IF('DemAgg1'!L$52&lt;0,1,'935'!S495)*('Param'!D$4+'GenVol'!D507)</f>
        <v>0</v>
      </c>
      <c r="D501" s="10"/>
    </row>
    <row r="502" spans="1:4">
      <c r="A502" s="21">
        <v>490</v>
      </c>
      <c r="B502" s="24">
        <f>'GenVol'!B508*('Param'!D$4+'GenVol'!D508)*IF('DemAgg1'!L$52&lt;0,1,'935'!S496)</f>
        <v>0</v>
      </c>
      <c r="C502" s="6">
        <f>IF('DemAgg1'!L$52&lt;0,1,'935'!S496)*('Param'!D$4+'GenVol'!D508)</f>
        <v>0</v>
      </c>
      <c r="D502" s="10"/>
    </row>
    <row r="503" spans="1:4">
      <c r="A503" s="21">
        <v>491</v>
      </c>
      <c r="B503" s="24">
        <f>'GenVol'!B509*('Param'!D$4+'GenVol'!D509)*IF('DemAgg1'!L$52&lt;0,1,'935'!S497)</f>
        <v>0</v>
      </c>
      <c r="C503" s="6">
        <f>IF('DemAgg1'!L$52&lt;0,1,'935'!S497)*('Param'!D$4+'GenVol'!D509)</f>
        <v>0</v>
      </c>
      <c r="D503" s="10"/>
    </row>
    <row r="504" spans="1:4">
      <c r="A504" s="21">
        <v>492</v>
      </c>
      <c r="B504" s="24">
        <f>'GenVol'!B510*('Param'!D$4+'GenVol'!D510)*IF('DemAgg1'!L$52&lt;0,1,'935'!S498)</f>
        <v>0</v>
      </c>
      <c r="C504" s="6">
        <f>IF('DemAgg1'!L$52&lt;0,1,'935'!S498)*('Param'!D$4+'GenVol'!D510)</f>
        <v>0</v>
      </c>
      <c r="D504" s="10"/>
    </row>
    <row r="505" spans="1:4">
      <c r="A505" s="21">
        <v>493</v>
      </c>
      <c r="B505" s="24">
        <f>'GenVol'!B511*('Param'!D$4+'GenVol'!D511)*IF('DemAgg1'!L$52&lt;0,1,'935'!S499)</f>
        <v>0</v>
      </c>
      <c r="C505" s="6">
        <f>IF('DemAgg1'!L$52&lt;0,1,'935'!S499)*('Param'!D$4+'GenVol'!D511)</f>
        <v>0</v>
      </c>
      <c r="D505" s="10"/>
    </row>
    <row r="506" spans="1:4">
      <c r="A506" s="21">
        <v>494</v>
      </c>
      <c r="B506" s="24">
        <f>'GenVol'!B512*('Param'!D$4+'GenVol'!D512)*IF('DemAgg1'!L$52&lt;0,1,'935'!S500)</f>
        <v>0</v>
      </c>
      <c r="C506" s="6">
        <f>IF('DemAgg1'!L$52&lt;0,1,'935'!S500)*('Param'!D$4+'GenVol'!D512)</f>
        <v>0</v>
      </c>
      <c r="D506" s="10"/>
    </row>
    <row r="507" spans="1:4">
      <c r="A507" s="21">
        <v>495</v>
      </c>
      <c r="B507" s="24">
        <f>'GenVol'!B513*('Param'!D$4+'GenVol'!D513)*IF('DemAgg1'!L$52&lt;0,1,'935'!S501)</f>
        <v>0</v>
      </c>
      <c r="C507" s="6">
        <f>IF('DemAgg1'!L$52&lt;0,1,'935'!S501)*('Param'!D$4+'GenVol'!D513)</f>
        <v>0</v>
      </c>
      <c r="D507" s="10"/>
    </row>
    <row r="508" spans="1:4">
      <c r="A508" s="21">
        <v>496</v>
      </c>
      <c r="B508" s="24">
        <f>'GenVol'!B514*('Param'!D$4+'GenVol'!D514)*IF('DemAgg1'!L$52&lt;0,1,'935'!S502)</f>
        <v>0</v>
      </c>
      <c r="C508" s="6">
        <f>IF('DemAgg1'!L$52&lt;0,1,'935'!S502)*('Param'!D$4+'GenVol'!D514)</f>
        <v>0</v>
      </c>
      <c r="D508" s="10"/>
    </row>
    <row r="509" spans="1:4">
      <c r="A509" s="21">
        <v>497</v>
      </c>
      <c r="B509" s="24">
        <f>'GenVol'!B515*('Param'!D$4+'GenVol'!D515)*IF('DemAgg1'!L$52&lt;0,1,'935'!S503)</f>
        <v>0</v>
      </c>
      <c r="C509" s="6">
        <f>IF('DemAgg1'!L$52&lt;0,1,'935'!S503)*('Param'!D$4+'GenVol'!D515)</f>
        <v>0</v>
      </c>
      <c r="D509" s="10"/>
    </row>
    <row r="510" spans="1:4">
      <c r="A510" s="21">
        <v>498</v>
      </c>
      <c r="B510" s="24">
        <f>'GenVol'!B516*('Param'!D$4+'GenVol'!D516)*IF('DemAgg1'!L$52&lt;0,1,'935'!S504)</f>
        <v>0</v>
      </c>
      <c r="C510" s="6">
        <f>IF('DemAgg1'!L$52&lt;0,1,'935'!S504)*('Param'!D$4+'GenVol'!D516)</f>
        <v>0</v>
      </c>
      <c r="D510" s="10"/>
    </row>
    <row r="511" spans="1:4">
      <c r="A511" s="21">
        <v>499</v>
      </c>
      <c r="B511" s="24">
        <f>'GenVol'!B517*('Param'!D$4+'GenVol'!D517)*IF('DemAgg1'!L$52&lt;0,1,'935'!S505)</f>
        <v>0</v>
      </c>
      <c r="C511" s="6">
        <f>IF('DemAgg1'!L$52&lt;0,1,'935'!S505)*('Param'!D$4+'GenVol'!D517)</f>
        <v>0</v>
      </c>
      <c r="D511" s="10"/>
    </row>
    <row r="512" spans="1:4">
      <c r="A512" s="21">
        <v>500</v>
      </c>
      <c r="B512" s="24">
        <f>'GenVol'!B518*('Param'!D$4+'GenVol'!D518)*IF('DemAgg1'!L$52&lt;0,1,'935'!S506)</f>
        <v>0</v>
      </c>
      <c r="C512" s="6">
        <f>IF('DemAgg1'!L$52&lt;0,1,'935'!S506)*('Param'!D$4+'GenVol'!D518)</f>
        <v>0</v>
      </c>
      <c r="D512" s="10"/>
    </row>
    <row r="513" spans="1:4">
      <c r="A513" s="21">
        <v>501</v>
      </c>
      <c r="B513" s="24">
        <f>'GenVol'!B519*('Param'!D$4+'GenVol'!D519)*IF('DemAgg1'!L$52&lt;0,1,'935'!S507)</f>
        <v>0</v>
      </c>
      <c r="C513" s="6">
        <f>IF('DemAgg1'!L$52&lt;0,1,'935'!S507)*('Param'!D$4+'GenVol'!D519)</f>
        <v>0</v>
      </c>
      <c r="D513" s="10"/>
    </row>
    <row r="514" spans="1:4">
      <c r="A514" s="21">
        <v>502</v>
      </c>
      <c r="B514" s="24">
        <f>'GenVol'!B520*('Param'!D$4+'GenVol'!D520)*IF('DemAgg1'!L$52&lt;0,1,'935'!S508)</f>
        <v>0</v>
      </c>
      <c r="C514" s="6">
        <f>IF('DemAgg1'!L$52&lt;0,1,'935'!S508)*('Param'!D$4+'GenVol'!D520)</f>
        <v>0</v>
      </c>
      <c r="D514" s="10"/>
    </row>
    <row r="515" spans="1:4">
      <c r="A515" s="21">
        <v>503</v>
      </c>
      <c r="B515" s="24">
        <f>'GenVol'!B521*('Param'!D$4+'GenVol'!D521)*IF('DemAgg1'!L$52&lt;0,1,'935'!S509)</f>
        <v>0</v>
      </c>
      <c r="C515" s="6">
        <f>IF('DemAgg1'!L$52&lt;0,1,'935'!S509)*('Param'!D$4+'GenVol'!D521)</f>
        <v>0</v>
      </c>
      <c r="D515" s="10"/>
    </row>
    <row r="516" spans="1:4">
      <c r="A516" s="21">
        <v>504</v>
      </c>
      <c r="B516" s="24">
        <f>'GenVol'!B522*('Param'!D$4+'GenVol'!D522)*IF('DemAgg1'!L$52&lt;0,1,'935'!S510)</f>
        <v>0</v>
      </c>
      <c r="C516" s="6">
        <f>IF('DemAgg1'!L$52&lt;0,1,'935'!S510)*('Param'!D$4+'GenVol'!D522)</f>
        <v>0</v>
      </c>
      <c r="D516" s="10"/>
    </row>
    <row r="517" spans="1:4">
      <c r="A517" s="21">
        <v>505</v>
      </c>
      <c r="B517" s="24">
        <f>'GenVol'!B523*('Param'!D$4+'GenVol'!D523)*IF('DemAgg1'!L$52&lt;0,1,'935'!S511)</f>
        <v>0</v>
      </c>
      <c r="C517" s="6">
        <f>IF('DemAgg1'!L$52&lt;0,1,'935'!S511)*('Param'!D$4+'GenVol'!D523)</f>
        <v>0</v>
      </c>
      <c r="D517" s="10"/>
    </row>
    <row r="518" spans="1:4">
      <c r="A518" s="21">
        <v>506</v>
      </c>
      <c r="B518" s="24">
        <f>'GenVol'!B524*('Param'!D$4+'GenVol'!D524)*IF('DemAgg1'!L$52&lt;0,1,'935'!S512)</f>
        <v>0</v>
      </c>
      <c r="C518" s="6">
        <f>IF('DemAgg1'!L$52&lt;0,1,'935'!S512)*('Param'!D$4+'GenVol'!D524)</f>
        <v>0</v>
      </c>
      <c r="D518" s="10"/>
    </row>
    <row r="519" spans="1:4">
      <c r="A519" s="21">
        <v>507</v>
      </c>
      <c r="B519" s="24">
        <f>'GenVol'!B525*('Param'!D$4+'GenVol'!D525)*IF('DemAgg1'!L$52&lt;0,1,'935'!S513)</f>
        <v>0</v>
      </c>
      <c r="C519" s="6">
        <f>IF('DemAgg1'!L$52&lt;0,1,'935'!S513)*('Param'!D$4+'GenVol'!D525)</f>
        <v>0</v>
      </c>
      <c r="D519" s="10"/>
    </row>
    <row r="520" spans="1:4">
      <c r="A520" s="21">
        <v>508</v>
      </c>
      <c r="B520" s="24">
        <f>'GenVol'!B526*('Param'!D$4+'GenVol'!D526)*IF('DemAgg1'!L$52&lt;0,1,'935'!S514)</f>
        <v>0</v>
      </c>
      <c r="C520" s="6">
        <f>IF('DemAgg1'!L$52&lt;0,1,'935'!S514)*('Param'!D$4+'GenVol'!D526)</f>
        <v>0</v>
      </c>
      <c r="D520" s="10"/>
    </row>
    <row r="521" spans="1:4">
      <c r="A521" s="21">
        <v>509</v>
      </c>
      <c r="B521" s="24">
        <f>'GenVol'!B527*('Param'!D$4+'GenVol'!D527)*IF('DemAgg1'!L$52&lt;0,1,'935'!S515)</f>
        <v>0</v>
      </c>
      <c r="C521" s="6">
        <f>IF('DemAgg1'!L$52&lt;0,1,'935'!S515)*('Param'!D$4+'GenVol'!D527)</f>
        <v>0</v>
      </c>
      <c r="D521" s="10"/>
    </row>
    <row r="522" spans="1:4">
      <c r="A522" s="21">
        <v>510</v>
      </c>
      <c r="B522" s="24">
        <f>'GenVol'!B528*('Param'!D$4+'GenVol'!D528)*IF('DemAgg1'!L$52&lt;0,1,'935'!S516)</f>
        <v>0</v>
      </c>
      <c r="C522" s="6">
        <f>IF('DemAgg1'!L$52&lt;0,1,'935'!S516)*('Param'!D$4+'GenVol'!D528)</f>
        <v>0</v>
      </c>
      <c r="D522" s="10"/>
    </row>
    <row r="523" spans="1:4">
      <c r="A523" s="21">
        <v>511</v>
      </c>
      <c r="B523" s="24">
        <f>'GenVol'!B529*('Param'!D$4+'GenVol'!D529)*IF('DemAgg1'!L$52&lt;0,1,'935'!S517)</f>
        <v>0</v>
      </c>
      <c r="C523" s="6">
        <f>IF('DemAgg1'!L$52&lt;0,1,'935'!S517)*('Param'!D$4+'GenVol'!D529)</f>
        <v>0</v>
      </c>
      <c r="D523" s="10"/>
    </row>
    <row r="524" spans="1:4">
      <c r="A524" s="21">
        <v>512</v>
      </c>
      <c r="B524" s="24">
        <f>'GenVol'!B530*('Param'!D$4+'GenVol'!D530)*IF('DemAgg1'!L$52&lt;0,1,'935'!S518)</f>
        <v>0</v>
      </c>
      <c r="C524" s="6">
        <f>IF('DemAgg1'!L$52&lt;0,1,'935'!S518)*('Param'!D$4+'GenVol'!D530)</f>
        <v>0</v>
      </c>
      <c r="D524" s="10"/>
    </row>
    <row r="525" spans="1:4">
      <c r="A525" s="21">
        <v>513</v>
      </c>
      <c r="B525" s="24">
        <f>'GenVol'!B531*('Param'!D$4+'GenVol'!D531)*IF('DemAgg1'!L$52&lt;0,1,'935'!S519)</f>
        <v>0</v>
      </c>
      <c r="C525" s="6">
        <f>IF('DemAgg1'!L$52&lt;0,1,'935'!S519)*('Param'!D$4+'GenVol'!D531)</f>
        <v>0</v>
      </c>
      <c r="D525" s="10"/>
    </row>
    <row r="526" spans="1:4">
      <c r="A526" s="21">
        <v>514</v>
      </c>
      <c r="B526" s="24">
        <f>'GenVol'!B532*('Param'!D$4+'GenVol'!D532)*IF('DemAgg1'!L$52&lt;0,1,'935'!S520)</f>
        <v>0</v>
      </c>
      <c r="C526" s="6">
        <f>IF('DemAgg1'!L$52&lt;0,1,'935'!S520)*('Param'!D$4+'GenVol'!D532)</f>
        <v>0</v>
      </c>
      <c r="D526" s="10"/>
    </row>
    <row r="527" spans="1:4">
      <c r="A527" s="21">
        <v>515</v>
      </c>
      <c r="B527" s="24">
        <f>'GenVol'!B533*('Param'!D$4+'GenVol'!D533)*IF('DemAgg1'!L$52&lt;0,1,'935'!S521)</f>
        <v>0</v>
      </c>
      <c r="C527" s="6">
        <f>IF('DemAgg1'!L$52&lt;0,1,'935'!S521)*('Param'!D$4+'GenVol'!D533)</f>
        <v>0</v>
      </c>
      <c r="D527" s="10"/>
    </row>
    <row r="528" spans="1:4">
      <c r="A528" s="21">
        <v>516</v>
      </c>
      <c r="B528" s="24">
        <f>'GenVol'!B534*('Param'!D$4+'GenVol'!D534)*IF('DemAgg1'!L$52&lt;0,1,'935'!S522)</f>
        <v>0</v>
      </c>
      <c r="C528" s="6">
        <f>IF('DemAgg1'!L$52&lt;0,1,'935'!S522)*('Param'!D$4+'GenVol'!D534)</f>
        <v>0</v>
      </c>
      <c r="D528" s="10"/>
    </row>
    <row r="529" spans="1:4">
      <c r="A529" s="21">
        <v>517</v>
      </c>
      <c r="B529" s="24">
        <f>'GenVol'!B535*('Param'!D$4+'GenVol'!D535)*IF('DemAgg1'!L$52&lt;0,1,'935'!S523)</f>
        <v>0</v>
      </c>
      <c r="C529" s="6">
        <f>IF('DemAgg1'!L$52&lt;0,1,'935'!S523)*('Param'!D$4+'GenVol'!D535)</f>
        <v>0</v>
      </c>
      <c r="D529" s="10"/>
    </row>
    <row r="530" spans="1:4">
      <c r="A530" s="21">
        <v>518</v>
      </c>
      <c r="B530" s="24">
        <f>'GenVol'!B536*('Param'!D$4+'GenVol'!D536)*IF('DemAgg1'!L$52&lt;0,1,'935'!S524)</f>
        <v>0</v>
      </c>
      <c r="C530" s="6">
        <f>IF('DemAgg1'!L$52&lt;0,1,'935'!S524)*('Param'!D$4+'GenVol'!D536)</f>
        <v>0</v>
      </c>
      <c r="D530" s="10"/>
    </row>
    <row r="531" spans="1:4">
      <c r="A531" s="21">
        <v>519</v>
      </c>
      <c r="B531" s="24">
        <f>'GenVol'!B537*('Param'!D$4+'GenVol'!D537)*IF('DemAgg1'!L$52&lt;0,1,'935'!S525)</f>
        <v>0</v>
      </c>
      <c r="C531" s="6">
        <f>IF('DemAgg1'!L$52&lt;0,1,'935'!S525)*('Param'!D$4+'GenVol'!D537)</f>
        <v>0</v>
      </c>
      <c r="D531" s="10"/>
    </row>
    <row r="532" spans="1:4">
      <c r="A532" s="21">
        <v>520</v>
      </c>
      <c r="B532" s="24">
        <f>'GenVol'!B538*('Param'!D$4+'GenVol'!D538)*IF('DemAgg1'!L$52&lt;0,1,'935'!S526)</f>
        <v>0</v>
      </c>
      <c r="C532" s="6">
        <f>IF('DemAgg1'!L$52&lt;0,1,'935'!S526)*('Param'!D$4+'GenVol'!D538)</f>
        <v>0</v>
      </c>
      <c r="D532" s="10"/>
    </row>
    <row r="533" spans="1:4">
      <c r="A533" s="21">
        <v>521</v>
      </c>
      <c r="B533" s="24">
        <f>'GenVol'!B539*('Param'!D$4+'GenVol'!D539)*IF('DemAgg1'!L$52&lt;0,1,'935'!S527)</f>
        <v>0</v>
      </c>
      <c r="C533" s="6">
        <f>IF('DemAgg1'!L$52&lt;0,1,'935'!S527)*('Param'!D$4+'GenVol'!D539)</f>
        <v>0</v>
      </c>
      <c r="D533" s="10"/>
    </row>
    <row r="534" spans="1:4">
      <c r="A534" s="21">
        <v>522</v>
      </c>
      <c r="B534" s="24">
        <f>'GenVol'!B540*('Param'!D$4+'GenVol'!D540)*IF('DemAgg1'!L$52&lt;0,1,'935'!S528)</f>
        <v>0</v>
      </c>
      <c r="C534" s="6">
        <f>IF('DemAgg1'!L$52&lt;0,1,'935'!S528)*('Param'!D$4+'GenVol'!D540)</f>
        <v>0</v>
      </c>
      <c r="D534" s="10"/>
    </row>
    <row r="535" spans="1:4">
      <c r="A535" s="21">
        <v>523</v>
      </c>
      <c r="B535" s="24">
        <f>'GenVol'!B541*('Param'!D$4+'GenVol'!D541)*IF('DemAgg1'!L$52&lt;0,1,'935'!S529)</f>
        <v>0</v>
      </c>
      <c r="C535" s="6">
        <f>IF('DemAgg1'!L$52&lt;0,1,'935'!S529)*('Param'!D$4+'GenVol'!D541)</f>
        <v>0</v>
      </c>
      <c r="D535" s="10"/>
    </row>
    <row r="536" spans="1:4">
      <c r="A536" s="21">
        <v>524</v>
      </c>
      <c r="B536" s="24">
        <f>'GenVol'!B542*('Param'!D$4+'GenVol'!D542)*IF('DemAgg1'!L$52&lt;0,1,'935'!S530)</f>
        <v>0</v>
      </c>
      <c r="C536" s="6">
        <f>IF('DemAgg1'!L$52&lt;0,1,'935'!S530)*('Param'!D$4+'GenVol'!D542)</f>
        <v>0</v>
      </c>
      <c r="D536" s="10"/>
    </row>
    <row r="537" spans="1:4">
      <c r="A537" s="21">
        <v>525</v>
      </c>
      <c r="B537" s="24">
        <f>'GenVol'!B543*('Param'!D$4+'GenVol'!D543)*IF('DemAgg1'!L$52&lt;0,1,'935'!S531)</f>
        <v>0</v>
      </c>
      <c r="C537" s="6">
        <f>IF('DemAgg1'!L$52&lt;0,1,'935'!S531)*('Param'!D$4+'GenVol'!D543)</f>
        <v>0</v>
      </c>
      <c r="D537" s="10"/>
    </row>
    <row r="538" spans="1:4">
      <c r="A538" s="21">
        <v>526</v>
      </c>
      <c r="B538" s="24">
        <f>'GenVol'!B544*('Param'!D$4+'GenVol'!D544)*IF('DemAgg1'!L$52&lt;0,1,'935'!S532)</f>
        <v>0</v>
      </c>
      <c r="C538" s="6">
        <f>IF('DemAgg1'!L$52&lt;0,1,'935'!S532)*('Param'!D$4+'GenVol'!D544)</f>
        <v>0</v>
      </c>
      <c r="D538" s="10"/>
    </row>
    <row r="539" spans="1:4">
      <c r="A539" s="21">
        <v>527</v>
      </c>
      <c r="B539" s="24">
        <f>'GenVol'!B545*('Param'!D$4+'GenVol'!D545)*IF('DemAgg1'!L$52&lt;0,1,'935'!S533)</f>
        <v>0</v>
      </c>
      <c r="C539" s="6">
        <f>IF('DemAgg1'!L$52&lt;0,1,'935'!S533)*('Param'!D$4+'GenVol'!D545)</f>
        <v>0</v>
      </c>
      <c r="D539" s="10"/>
    </row>
    <row r="540" spans="1:4">
      <c r="A540" s="21">
        <v>528</v>
      </c>
      <c r="B540" s="24">
        <f>'GenVol'!B546*('Param'!D$4+'GenVol'!D546)*IF('DemAgg1'!L$52&lt;0,1,'935'!S534)</f>
        <v>0</v>
      </c>
      <c r="C540" s="6">
        <f>IF('DemAgg1'!L$52&lt;0,1,'935'!S534)*('Param'!D$4+'GenVol'!D546)</f>
        <v>0</v>
      </c>
      <c r="D540" s="10"/>
    </row>
    <row r="541" spans="1:4">
      <c r="A541" s="21">
        <v>529</v>
      </c>
      <c r="B541" s="24">
        <f>'GenVol'!B547*('Param'!D$4+'GenVol'!D547)*IF('DemAgg1'!L$52&lt;0,1,'935'!S535)</f>
        <v>0</v>
      </c>
      <c r="C541" s="6">
        <f>IF('DemAgg1'!L$52&lt;0,1,'935'!S535)*('Param'!D$4+'GenVol'!D547)</f>
        <v>0</v>
      </c>
      <c r="D541" s="10"/>
    </row>
    <row r="542" spans="1:4">
      <c r="A542" s="21">
        <v>530</v>
      </c>
      <c r="B542" s="24">
        <f>'GenVol'!B548*('Param'!D$4+'GenVol'!D548)*IF('DemAgg1'!L$52&lt;0,1,'935'!S536)</f>
        <v>0</v>
      </c>
      <c r="C542" s="6">
        <f>IF('DemAgg1'!L$52&lt;0,1,'935'!S536)*('Param'!D$4+'GenVol'!D548)</f>
        <v>0</v>
      </c>
      <c r="D542" s="10"/>
    </row>
    <row r="543" spans="1:4">
      <c r="A543" s="21">
        <v>531</v>
      </c>
      <c r="B543" s="24">
        <f>'GenVol'!B549*('Param'!D$4+'GenVol'!D549)*IF('DemAgg1'!L$52&lt;0,1,'935'!S537)</f>
        <v>0</v>
      </c>
      <c r="C543" s="6">
        <f>IF('DemAgg1'!L$52&lt;0,1,'935'!S537)*('Param'!D$4+'GenVol'!D549)</f>
        <v>0</v>
      </c>
      <c r="D543" s="10"/>
    </row>
    <row r="544" spans="1:4">
      <c r="A544" s="21">
        <v>532</v>
      </c>
      <c r="B544" s="24">
        <f>'GenVol'!B550*('Param'!D$4+'GenVol'!D550)*IF('DemAgg1'!L$52&lt;0,1,'935'!S538)</f>
        <v>0</v>
      </c>
      <c r="C544" s="6">
        <f>IF('DemAgg1'!L$52&lt;0,1,'935'!S538)*('Param'!D$4+'GenVol'!D550)</f>
        <v>0</v>
      </c>
      <c r="D544" s="10"/>
    </row>
    <row r="545" spans="1:4">
      <c r="A545" s="21">
        <v>533</v>
      </c>
      <c r="B545" s="24">
        <f>'GenVol'!B551*('Param'!D$4+'GenVol'!D551)*IF('DemAgg1'!L$52&lt;0,1,'935'!S539)</f>
        <v>0</v>
      </c>
      <c r="C545" s="6">
        <f>IF('DemAgg1'!L$52&lt;0,1,'935'!S539)*('Param'!D$4+'GenVol'!D551)</f>
        <v>0</v>
      </c>
      <c r="D545" s="10"/>
    </row>
    <row r="546" spans="1:4">
      <c r="A546" s="21">
        <v>534</v>
      </c>
      <c r="B546" s="24">
        <f>'GenVol'!B552*('Param'!D$4+'GenVol'!D552)*IF('DemAgg1'!L$52&lt;0,1,'935'!S540)</f>
        <v>0</v>
      </c>
      <c r="C546" s="6">
        <f>IF('DemAgg1'!L$52&lt;0,1,'935'!S540)*('Param'!D$4+'GenVol'!D552)</f>
        <v>0</v>
      </c>
      <c r="D546" s="10"/>
    </row>
    <row r="547" spans="1:4">
      <c r="A547" s="21">
        <v>535</v>
      </c>
      <c r="B547" s="24">
        <f>'GenVol'!B553*('Param'!D$4+'GenVol'!D553)*IF('DemAgg1'!L$52&lt;0,1,'935'!S541)</f>
        <v>0</v>
      </c>
      <c r="C547" s="6">
        <f>IF('DemAgg1'!L$52&lt;0,1,'935'!S541)*('Param'!D$4+'GenVol'!D553)</f>
        <v>0</v>
      </c>
      <c r="D547" s="10"/>
    </row>
    <row r="548" spans="1:4">
      <c r="A548" s="21">
        <v>536</v>
      </c>
      <c r="B548" s="24">
        <f>'GenVol'!B554*('Param'!D$4+'GenVol'!D554)*IF('DemAgg1'!L$52&lt;0,1,'935'!S542)</f>
        <v>0</v>
      </c>
      <c r="C548" s="6">
        <f>IF('DemAgg1'!L$52&lt;0,1,'935'!S542)*('Param'!D$4+'GenVol'!D554)</f>
        <v>0</v>
      </c>
      <c r="D548" s="10"/>
    </row>
    <row r="549" spans="1:4">
      <c r="A549" s="21">
        <v>537</v>
      </c>
      <c r="B549" s="24">
        <f>'GenVol'!B555*('Param'!D$4+'GenVol'!D555)*IF('DemAgg1'!L$52&lt;0,1,'935'!S543)</f>
        <v>0</v>
      </c>
      <c r="C549" s="6">
        <f>IF('DemAgg1'!L$52&lt;0,1,'935'!S543)*('Param'!D$4+'GenVol'!D555)</f>
        <v>0</v>
      </c>
      <c r="D549" s="10"/>
    </row>
    <row r="550" spans="1:4">
      <c r="A550" s="21">
        <v>538</v>
      </c>
      <c r="B550" s="24">
        <f>'GenVol'!B556*('Param'!D$4+'GenVol'!D556)*IF('DemAgg1'!L$52&lt;0,1,'935'!S544)</f>
        <v>0</v>
      </c>
      <c r="C550" s="6">
        <f>IF('DemAgg1'!L$52&lt;0,1,'935'!S544)*('Param'!D$4+'GenVol'!D556)</f>
        <v>0</v>
      </c>
      <c r="D550" s="10"/>
    </row>
    <row r="551" spans="1:4">
      <c r="A551" s="21">
        <v>539</v>
      </c>
      <c r="B551" s="24">
        <f>'GenVol'!B557*('Param'!D$4+'GenVol'!D557)*IF('DemAgg1'!L$52&lt;0,1,'935'!S545)</f>
        <v>0</v>
      </c>
      <c r="C551" s="6">
        <f>IF('DemAgg1'!L$52&lt;0,1,'935'!S545)*('Param'!D$4+'GenVol'!D557)</f>
        <v>0</v>
      </c>
      <c r="D551" s="10"/>
    </row>
    <row r="552" spans="1:4">
      <c r="A552" s="21">
        <v>540</v>
      </c>
      <c r="B552" s="24">
        <f>'GenVol'!B558*('Param'!D$4+'GenVol'!D558)*IF('DemAgg1'!L$52&lt;0,1,'935'!S546)</f>
        <v>0</v>
      </c>
      <c r="C552" s="6">
        <f>IF('DemAgg1'!L$52&lt;0,1,'935'!S546)*('Param'!D$4+'GenVol'!D558)</f>
        <v>0</v>
      </c>
      <c r="D552" s="10"/>
    </row>
    <row r="553" spans="1:4">
      <c r="A553" s="21">
        <v>541</v>
      </c>
      <c r="B553" s="24">
        <f>'GenVol'!B559*('Param'!D$4+'GenVol'!D559)*IF('DemAgg1'!L$52&lt;0,1,'935'!S547)</f>
        <v>0</v>
      </c>
      <c r="C553" s="6">
        <f>IF('DemAgg1'!L$52&lt;0,1,'935'!S547)*('Param'!D$4+'GenVol'!D559)</f>
        <v>0</v>
      </c>
      <c r="D553" s="10"/>
    </row>
    <row r="554" spans="1:4">
      <c r="A554" s="21">
        <v>542</v>
      </c>
      <c r="B554" s="24">
        <f>'GenVol'!B560*('Param'!D$4+'GenVol'!D560)*IF('DemAgg1'!L$52&lt;0,1,'935'!S548)</f>
        <v>0</v>
      </c>
      <c r="C554" s="6">
        <f>IF('DemAgg1'!L$52&lt;0,1,'935'!S548)*('Param'!D$4+'GenVol'!D560)</f>
        <v>0</v>
      </c>
      <c r="D554" s="10"/>
    </row>
    <row r="555" spans="1:4">
      <c r="A555" s="21">
        <v>543</v>
      </c>
      <c r="B555" s="24">
        <f>'GenVol'!B561*('Param'!D$4+'GenVol'!D561)*IF('DemAgg1'!L$52&lt;0,1,'935'!S549)</f>
        <v>0</v>
      </c>
      <c r="C555" s="6">
        <f>IF('DemAgg1'!L$52&lt;0,1,'935'!S549)*('Param'!D$4+'GenVol'!D561)</f>
        <v>0</v>
      </c>
      <c r="D555" s="10"/>
    </row>
    <row r="556" spans="1:4">
      <c r="A556" s="21">
        <v>544</v>
      </c>
      <c r="B556" s="24">
        <f>'GenVol'!B562*('Param'!D$4+'GenVol'!D562)*IF('DemAgg1'!L$52&lt;0,1,'935'!S550)</f>
        <v>0</v>
      </c>
      <c r="C556" s="6">
        <f>IF('DemAgg1'!L$52&lt;0,1,'935'!S550)*('Param'!D$4+'GenVol'!D562)</f>
        <v>0</v>
      </c>
      <c r="D556" s="10"/>
    </row>
    <row r="557" spans="1:4">
      <c r="A557" s="21">
        <v>545</v>
      </c>
      <c r="B557" s="24">
        <f>'GenVol'!B563*('Param'!D$4+'GenVol'!D563)*IF('DemAgg1'!L$52&lt;0,1,'935'!S551)</f>
        <v>0</v>
      </c>
      <c r="C557" s="6">
        <f>IF('DemAgg1'!L$52&lt;0,1,'935'!S551)*('Param'!D$4+'GenVol'!D563)</f>
        <v>0</v>
      </c>
      <c r="D557" s="10"/>
    </row>
    <row r="558" spans="1:4">
      <c r="A558" s="21">
        <v>546</v>
      </c>
      <c r="B558" s="24">
        <f>'GenVol'!B564*('Param'!D$4+'GenVol'!D564)*IF('DemAgg1'!L$52&lt;0,1,'935'!S552)</f>
        <v>0</v>
      </c>
      <c r="C558" s="6">
        <f>IF('DemAgg1'!L$52&lt;0,1,'935'!S552)*('Param'!D$4+'GenVol'!D564)</f>
        <v>0</v>
      </c>
      <c r="D558" s="10"/>
    </row>
    <row r="559" spans="1:4">
      <c r="A559" s="21">
        <v>547</v>
      </c>
      <c r="B559" s="24">
        <f>'GenVol'!B565*('Param'!D$4+'GenVol'!D565)*IF('DemAgg1'!L$52&lt;0,1,'935'!S553)</f>
        <v>0</v>
      </c>
      <c r="C559" s="6">
        <f>IF('DemAgg1'!L$52&lt;0,1,'935'!S553)*('Param'!D$4+'GenVol'!D565)</f>
        <v>0</v>
      </c>
      <c r="D559" s="10"/>
    </row>
    <row r="560" spans="1:4">
      <c r="A560" s="21">
        <v>548</v>
      </c>
      <c r="B560" s="24">
        <f>'GenVol'!B566*('Param'!D$4+'GenVol'!D566)*IF('DemAgg1'!L$52&lt;0,1,'935'!S554)</f>
        <v>0</v>
      </c>
      <c r="C560" s="6">
        <f>IF('DemAgg1'!L$52&lt;0,1,'935'!S554)*('Param'!D$4+'GenVol'!D566)</f>
        <v>0</v>
      </c>
      <c r="D560" s="10"/>
    </row>
    <row r="561" spans="1:4">
      <c r="A561" s="21">
        <v>549</v>
      </c>
      <c r="B561" s="24">
        <f>'GenVol'!B567*('Param'!D$4+'GenVol'!D567)*IF('DemAgg1'!L$52&lt;0,1,'935'!S555)</f>
        <v>0</v>
      </c>
      <c r="C561" s="6">
        <f>IF('DemAgg1'!L$52&lt;0,1,'935'!S555)*('Param'!D$4+'GenVol'!D567)</f>
        <v>0</v>
      </c>
      <c r="D561" s="10"/>
    </row>
    <row r="562" spans="1:4">
      <c r="A562" s="21">
        <v>550</v>
      </c>
      <c r="B562" s="24">
        <f>'GenVol'!B568*('Param'!D$4+'GenVol'!D568)*IF('DemAgg1'!L$52&lt;0,1,'935'!S556)</f>
        <v>0</v>
      </c>
      <c r="C562" s="6">
        <f>IF('DemAgg1'!L$52&lt;0,1,'935'!S556)*('Param'!D$4+'GenVol'!D568)</f>
        <v>0</v>
      </c>
      <c r="D562" s="10"/>
    </row>
    <row r="563" spans="1:4">
      <c r="A563" s="21">
        <v>551</v>
      </c>
      <c r="B563" s="24">
        <f>'GenVol'!B569*('Param'!D$4+'GenVol'!D569)*IF('DemAgg1'!L$52&lt;0,1,'935'!S557)</f>
        <v>0</v>
      </c>
      <c r="C563" s="6">
        <f>IF('DemAgg1'!L$52&lt;0,1,'935'!S557)*('Param'!D$4+'GenVol'!D569)</f>
        <v>0</v>
      </c>
      <c r="D563" s="10"/>
    </row>
    <row r="564" spans="1:4">
      <c r="A564" s="21">
        <v>552</v>
      </c>
      <c r="B564" s="24">
        <f>'GenVol'!B570*('Param'!D$4+'GenVol'!D570)*IF('DemAgg1'!L$52&lt;0,1,'935'!S558)</f>
        <v>0</v>
      </c>
      <c r="C564" s="6">
        <f>IF('DemAgg1'!L$52&lt;0,1,'935'!S558)*('Param'!D$4+'GenVol'!D570)</f>
        <v>0</v>
      </c>
      <c r="D564" s="10"/>
    </row>
    <row r="565" spans="1:4">
      <c r="A565" s="21">
        <v>553</v>
      </c>
      <c r="B565" s="24">
        <f>'GenVol'!B571*('Param'!D$4+'GenVol'!D571)*IF('DemAgg1'!L$52&lt;0,1,'935'!S559)</f>
        <v>0</v>
      </c>
      <c r="C565" s="6">
        <f>IF('DemAgg1'!L$52&lt;0,1,'935'!S559)*('Param'!D$4+'GenVol'!D571)</f>
        <v>0</v>
      </c>
      <c r="D565" s="10"/>
    </row>
    <row r="566" spans="1:4">
      <c r="A566" s="21">
        <v>554</v>
      </c>
      <c r="B566" s="24">
        <f>'GenVol'!B572*('Param'!D$4+'GenVol'!D572)*IF('DemAgg1'!L$52&lt;0,1,'935'!S560)</f>
        <v>0</v>
      </c>
      <c r="C566" s="6">
        <f>IF('DemAgg1'!L$52&lt;0,1,'935'!S560)*('Param'!D$4+'GenVol'!D572)</f>
        <v>0</v>
      </c>
      <c r="D566" s="10"/>
    </row>
    <row r="567" spans="1:4">
      <c r="A567" s="21">
        <v>555</v>
      </c>
      <c r="B567" s="24">
        <f>'GenVol'!B573*('Param'!D$4+'GenVol'!D573)*IF('DemAgg1'!L$52&lt;0,1,'935'!S561)</f>
        <v>0</v>
      </c>
      <c r="C567" s="6">
        <f>IF('DemAgg1'!L$52&lt;0,1,'935'!S561)*('Param'!D$4+'GenVol'!D573)</f>
        <v>0</v>
      </c>
      <c r="D567" s="10"/>
    </row>
    <row r="568" spans="1:4">
      <c r="A568" s="21">
        <v>556</v>
      </c>
      <c r="B568" s="24">
        <f>'GenVol'!B574*('Param'!D$4+'GenVol'!D574)*IF('DemAgg1'!L$52&lt;0,1,'935'!S562)</f>
        <v>0</v>
      </c>
      <c r="C568" s="6">
        <f>IF('DemAgg1'!L$52&lt;0,1,'935'!S562)*('Param'!D$4+'GenVol'!D574)</f>
        <v>0</v>
      </c>
      <c r="D568" s="10"/>
    </row>
    <row r="569" spans="1:4">
      <c r="A569" s="21">
        <v>557</v>
      </c>
      <c r="B569" s="24">
        <f>'GenVol'!B575*('Param'!D$4+'GenVol'!D575)*IF('DemAgg1'!L$52&lt;0,1,'935'!S563)</f>
        <v>0</v>
      </c>
      <c r="C569" s="6">
        <f>IF('DemAgg1'!L$52&lt;0,1,'935'!S563)*('Param'!D$4+'GenVol'!D575)</f>
        <v>0</v>
      </c>
      <c r="D569" s="10"/>
    </row>
    <row r="570" spans="1:4">
      <c r="A570" s="21">
        <v>558</v>
      </c>
      <c r="B570" s="24">
        <f>'GenVol'!B576*('Param'!D$4+'GenVol'!D576)*IF('DemAgg1'!L$52&lt;0,1,'935'!S564)</f>
        <v>0</v>
      </c>
      <c r="C570" s="6">
        <f>IF('DemAgg1'!L$52&lt;0,1,'935'!S564)*('Param'!D$4+'GenVol'!D576)</f>
        <v>0</v>
      </c>
      <c r="D570" s="10"/>
    </row>
    <row r="571" spans="1:4">
      <c r="A571" s="21">
        <v>559</v>
      </c>
      <c r="B571" s="24">
        <f>'GenVol'!B577*('Param'!D$4+'GenVol'!D577)*IF('DemAgg1'!L$52&lt;0,1,'935'!S565)</f>
        <v>0</v>
      </c>
      <c r="C571" s="6">
        <f>IF('DemAgg1'!L$52&lt;0,1,'935'!S565)*('Param'!D$4+'GenVol'!D577)</f>
        <v>0</v>
      </c>
      <c r="D571" s="10"/>
    </row>
    <row r="572" spans="1:4">
      <c r="A572" s="21">
        <v>560</v>
      </c>
      <c r="B572" s="24">
        <f>'GenVol'!B578*('Param'!D$4+'GenVol'!D578)*IF('DemAgg1'!L$52&lt;0,1,'935'!S566)</f>
        <v>0</v>
      </c>
      <c r="C572" s="6">
        <f>IF('DemAgg1'!L$52&lt;0,1,'935'!S566)*('Param'!D$4+'GenVol'!D578)</f>
        <v>0</v>
      </c>
      <c r="D572" s="10"/>
    </row>
    <row r="573" spans="1:4">
      <c r="A573" s="21">
        <v>561</v>
      </c>
      <c r="B573" s="24">
        <f>'GenVol'!B579*('Param'!D$4+'GenVol'!D579)*IF('DemAgg1'!L$52&lt;0,1,'935'!S567)</f>
        <v>0</v>
      </c>
      <c r="C573" s="6">
        <f>IF('DemAgg1'!L$52&lt;0,1,'935'!S567)*('Param'!D$4+'GenVol'!D579)</f>
        <v>0</v>
      </c>
      <c r="D573" s="10"/>
    </row>
    <row r="574" spans="1:4">
      <c r="A574" s="21">
        <v>562</v>
      </c>
      <c r="B574" s="24">
        <f>'GenVol'!B580*('Param'!D$4+'GenVol'!D580)*IF('DemAgg1'!L$52&lt;0,1,'935'!S568)</f>
        <v>0</v>
      </c>
      <c r="C574" s="6">
        <f>IF('DemAgg1'!L$52&lt;0,1,'935'!S568)*('Param'!D$4+'GenVol'!D580)</f>
        <v>0</v>
      </c>
      <c r="D574" s="10"/>
    </row>
    <row r="575" spans="1:4">
      <c r="A575" s="21">
        <v>563</v>
      </c>
      <c r="B575" s="24">
        <f>'GenVol'!B581*('Param'!D$4+'GenVol'!D581)*IF('DemAgg1'!L$52&lt;0,1,'935'!S569)</f>
        <v>0</v>
      </c>
      <c r="C575" s="6">
        <f>IF('DemAgg1'!L$52&lt;0,1,'935'!S569)*('Param'!D$4+'GenVol'!D581)</f>
        <v>0</v>
      </c>
      <c r="D575" s="10"/>
    </row>
    <row r="576" spans="1:4">
      <c r="A576" s="21">
        <v>564</v>
      </c>
      <c r="B576" s="24">
        <f>'GenVol'!B582*('Param'!D$4+'GenVol'!D582)*IF('DemAgg1'!L$52&lt;0,1,'935'!S570)</f>
        <v>0</v>
      </c>
      <c r="C576" s="6">
        <f>IF('DemAgg1'!L$52&lt;0,1,'935'!S570)*('Param'!D$4+'GenVol'!D582)</f>
        <v>0</v>
      </c>
      <c r="D576" s="10"/>
    </row>
    <row r="577" spans="1:4">
      <c r="A577" s="21">
        <v>565</v>
      </c>
      <c r="B577" s="24">
        <f>'GenVol'!B583*('Param'!D$4+'GenVol'!D583)*IF('DemAgg1'!L$52&lt;0,1,'935'!S571)</f>
        <v>0</v>
      </c>
      <c r="C577" s="6">
        <f>IF('DemAgg1'!L$52&lt;0,1,'935'!S571)*('Param'!D$4+'GenVol'!D583)</f>
        <v>0</v>
      </c>
      <c r="D577" s="10"/>
    </row>
    <row r="578" spans="1:4">
      <c r="A578" s="21">
        <v>566</v>
      </c>
      <c r="B578" s="24">
        <f>'GenVol'!B584*('Param'!D$4+'GenVol'!D584)*IF('DemAgg1'!L$52&lt;0,1,'935'!S572)</f>
        <v>0</v>
      </c>
      <c r="C578" s="6">
        <f>IF('DemAgg1'!L$52&lt;0,1,'935'!S572)*('Param'!D$4+'GenVol'!D584)</f>
        <v>0</v>
      </c>
      <c r="D578" s="10"/>
    </row>
    <row r="579" spans="1:4">
      <c r="A579" s="21">
        <v>567</v>
      </c>
      <c r="B579" s="24">
        <f>'GenVol'!B585*('Param'!D$4+'GenVol'!D585)*IF('DemAgg1'!L$52&lt;0,1,'935'!S573)</f>
        <v>0</v>
      </c>
      <c r="C579" s="6">
        <f>IF('DemAgg1'!L$52&lt;0,1,'935'!S573)*('Param'!D$4+'GenVol'!D585)</f>
        <v>0</v>
      </c>
      <c r="D579" s="10"/>
    </row>
    <row r="580" spans="1:4">
      <c r="A580" s="21">
        <v>568</v>
      </c>
      <c r="B580" s="24">
        <f>'GenVol'!B586*('Param'!D$4+'GenVol'!D586)*IF('DemAgg1'!L$52&lt;0,1,'935'!S574)</f>
        <v>0</v>
      </c>
      <c r="C580" s="6">
        <f>IF('DemAgg1'!L$52&lt;0,1,'935'!S574)*('Param'!D$4+'GenVol'!D586)</f>
        <v>0</v>
      </c>
      <c r="D580" s="10"/>
    </row>
    <row r="581" spans="1:4">
      <c r="A581" s="21">
        <v>569</v>
      </c>
      <c r="B581" s="24">
        <f>'GenVol'!B587*('Param'!D$4+'GenVol'!D587)*IF('DemAgg1'!L$52&lt;0,1,'935'!S575)</f>
        <v>0</v>
      </c>
      <c r="C581" s="6">
        <f>IF('DemAgg1'!L$52&lt;0,1,'935'!S575)*('Param'!D$4+'GenVol'!D587)</f>
        <v>0</v>
      </c>
      <c r="D581" s="10"/>
    </row>
    <row r="582" spans="1:4">
      <c r="A582" s="21">
        <v>570</v>
      </c>
      <c r="B582" s="24">
        <f>'GenVol'!B588*('Param'!D$4+'GenVol'!D588)*IF('DemAgg1'!L$52&lt;0,1,'935'!S576)</f>
        <v>0</v>
      </c>
      <c r="C582" s="6">
        <f>IF('DemAgg1'!L$52&lt;0,1,'935'!S576)*('Param'!D$4+'GenVol'!D588)</f>
        <v>0</v>
      </c>
      <c r="D582" s="10"/>
    </row>
    <row r="583" spans="1:4">
      <c r="A583" s="21">
        <v>571</v>
      </c>
      <c r="B583" s="24">
        <f>'GenVol'!B589*('Param'!D$4+'GenVol'!D589)*IF('DemAgg1'!L$52&lt;0,1,'935'!S577)</f>
        <v>0</v>
      </c>
      <c r="C583" s="6">
        <f>IF('DemAgg1'!L$52&lt;0,1,'935'!S577)*('Param'!D$4+'GenVol'!D589)</f>
        <v>0</v>
      </c>
      <c r="D583" s="10"/>
    </row>
    <row r="584" spans="1:4">
      <c r="A584" s="21">
        <v>572</v>
      </c>
      <c r="B584" s="24">
        <f>'GenVol'!B590*('Param'!D$4+'GenVol'!D590)*IF('DemAgg1'!L$52&lt;0,1,'935'!S578)</f>
        <v>0</v>
      </c>
      <c r="C584" s="6">
        <f>IF('DemAgg1'!L$52&lt;0,1,'935'!S578)*('Param'!D$4+'GenVol'!D590)</f>
        <v>0</v>
      </c>
      <c r="D584" s="10"/>
    </row>
    <row r="585" spans="1:4">
      <c r="A585" s="21">
        <v>573</v>
      </c>
      <c r="B585" s="24">
        <f>'GenVol'!B591*('Param'!D$4+'GenVol'!D591)*IF('DemAgg1'!L$52&lt;0,1,'935'!S579)</f>
        <v>0</v>
      </c>
      <c r="C585" s="6">
        <f>IF('DemAgg1'!L$52&lt;0,1,'935'!S579)*('Param'!D$4+'GenVol'!D591)</f>
        <v>0</v>
      </c>
      <c r="D585" s="10"/>
    </row>
    <row r="586" spans="1:4">
      <c r="A586" s="21">
        <v>574</v>
      </c>
      <c r="B586" s="24">
        <f>'GenVol'!B592*('Param'!D$4+'GenVol'!D592)*IF('DemAgg1'!L$52&lt;0,1,'935'!S580)</f>
        <v>0</v>
      </c>
      <c r="C586" s="6">
        <f>IF('DemAgg1'!L$52&lt;0,1,'935'!S580)*('Param'!D$4+'GenVol'!D592)</f>
        <v>0</v>
      </c>
      <c r="D586" s="10"/>
    </row>
    <row r="587" spans="1:4">
      <c r="A587" s="21">
        <v>575</v>
      </c>
      <c r="B587" s="24">
        <f>'GenVol'!B593*('Param'!D$4+'GenVol'!D593)*IF('DemAgg1'!L$52&lt;0,1,'935'!S581)</f>
        <v>0</v>
      </c>
      <c r="C587" s="6">
        <f>IF('DemAgg1'!L$52&lt;0,1,'935'!S581)*('Param'!D$4+'GenVol'!D593)</f>
        <v>0</v>
      </c>
      <c r="D587" s="10"/>
    </row>
    <row r="588" spans="1:4">
      <c r="A588" s="21">
        <v>576</v>
      </c>
      <c r="B588" s="24">
        <f>'GenVol'!B594*('Param'!D$4+'GenVol'!D594)*IF('DemAgg1'!L$52&lt;0,1,'935'!S582)</f>
        <v>0</v>
      </c>
      <c r="C588" s="6">
        <f>IF('DemAgg1'!L$52&lt;0,1,'935'!S582)*('Param'!D$4+'GenVol'!D594)</f>
        <v>0</v>
      </c>
      <c r="D588" s="10"/>
    </row>
    <row r="589" spans="1:4">
      <c r="A589" s="21">
        <v>577</v>
      </c>
      <c r="B589" s="24">
        <f>'GenVol'!B595*('Param'!D$4+'GenVol'!D595)*IF('DemAgg1'!L$52&lt;0,1,'935'!S583)</f>
        <v>0</v>
      </c>
      <c r="C589" s="6">
        <f>IF('DemAgg1'!L$52&lt;0,1,'935'!S583)*('Param'!D$4+'GenVol'!D595)</f>
        <v>0</v>
      </c>
      <c r="D589" s="10"/>
    </row>
    <row r="590" spans="1:4">
      <c r="A590" s="21">
        <v>578</v>
      </c>
      <c r="B590" s="24">
        <f>'GenVol'!B596*('Param'!D$4+'GenVol'!D596)*IF('DemAgg1'!L$52&lt;0,1,'935'!S584)</f>
        <v>0</v>
      </c>
      <c r="C590" s="6">
        <f>IF('DemAgg1'!L$52&lt;0,1,'935'!S584)*('Param'!D$4+'GenVol'!D596)</f>
        <v>0</v>
      </c>
      <c r="D590" s="10"/>
    </row>
    <row r="591" spans="1:4">
      <c r="A591" s="21">
        <v>579</v>
      </c>
      <c r="B591" s="24">
        <f>'GenVol'!B597*('Param'!D$4+'GenVol'!D597)*IF('DemAgg1'!L$52&lt;0,1,'935'!S585)</f>
        <v>0</v>
      </c>
      <c r="C591" s="6">
        <f>IF('DemAgg1'!L$52&lt;0,1,'935'!S585)*('Param'!D$4+'GenVol'!D597)</f>
        <v>0</v>
      </c>
      <c r="D591" s="10"/>
    </row>
    <row r="592" spans="1:4">
      <c r="A592" s="21">
        <v>580</v>
      </c>
      <c r="B592" s="24">
        <f>'GenVol'!B598*('Param'!D$4+'GenVol'!D598)*IF('DemAgg1'!L$52&lt;0,1,'935'!S586)</f>
        <v>0</v>
      </c>
      <c r="C592" s="6">
        <f>IF('DemAgg1'!L$52&lt;0,1,'935'!S586)*('Param'!D$4+'GenVol'!D598)</f>
        <v>0</v>
      </c>
      <c r="D592" s="10"/>
    </row>
    <row r="593" spans="1:4">
      <c r="A593" s="21">
        <v>581</v>
      </c>
      <c r="B593" s="24">
        <f>'GenVol'!B599*('Param'!D$4+'GenVol'!D599)*IF('DemAgg1'!L$52&lt;0,1,'935'!S587)</f>
        <v>0</v>
      </c>
      <c r="C593" s="6">
        <f>IF('DemAgg1'!L$52&lt;0,1,'935'!S587)*('Param'!D$4+'GenVol'!D599)</f>
        <v>0</v>
      </c>
      <c r="D593" s="10"/>
    </row>
    <row r="594" spans="1:4">
      <c r="A594" s="21">
        <v>582</v>
      </c>
      <c r="B594" s="24">
        <f>'GenVol'!B600*('Param'!D$4+'GenVol'!D600)*IF('DemAgg1'!L$52&lt;0,1,'935'!S588)</f>
        <v>0</v>
      </c>
      <c r="C594" s="6">
        <f>IF('DemAgg1'!L$52&lt;0,1,'935'!S588)*('Param'!D$4+'GenVol'!D600)</f>
        <v>0</v>
      </c>
      <c r="D594" s="10"/>
    </row>
    <row r="595" spans="1:4">
      <c r="A595" s="21">
        <v>583</v>
      </c>
      <c r="B595" s="24">
        <f>'GenVol'!B601*('Param'!D$4+'GenVol'!D601)*IF('DemAgg1'!L$52&lt;0,1,'935'!S589)</f>
        <v>0</v>
      </c>
      <c r="C595" s="6">
        <f>IF('DemAgg1'!L$52&lt;0,1,'935'!S589)*('Param'!D$4+'GenVol'!D601)</f>
        <v>0</v>
      </c>
      <c r="D595" s="10"/>
    </row>
    <row r="596" spans="1:4">
      <c r="A596" s="21">
        <v>584</v>
      </c>
      <c r="B596" s="24">
        <f>'GenVol'!B602*('Param'!D$4+'GenVol'!D602)*IF('DemAgg1'!L$52&lt;0,1,'935'!S590)</f>
        <v>0</v>
      </c>
      <c r="C596" s="6">
        <f>IF('DemAgg1'!L$52&lt;0,1,'935'!S590)*('Param'!D$4+'GenVol'!D602)</f>
        <v>0</v>
      </c>
      <c r="D596" s="10"/>
    </row>
    <row r="597" spans="1:4">
      <c r="A597" s="21">
        <v>585</v>
      </c>
      <c r="B597" s="24">
        <f>'GenVol'!B603*('Param'!D$4+'GenVol'!D603)*IF('DemAgg1'!L$52&lt;0,1,'935'!S591)</f>
        <v>0</v>
      </c>
      <c r="C597" s="6">
        <f>IF('DemAgg1'!L$52&lt;0,1,'935'!S591)*('Param'!D$4+'GenVol'!D603)</f>
        <v>0</v>
      </c>
      <c r="D597" s="10"/>
    </row>
    <row r="598" spans="1:4">
      <c r="A598" s="21">
        <v>586</v>
      </c>
      <c r="B598" s="24">
        <f>'GenVol'!B604*('Param'!D$4+'GenVol'!D604)*IF('DemAgg1'!L$52&lt;0,1,'935'!S592)</f>
        <v>0</v>
      </c>
      <c r="C598" s="6">
        <f>IF('DemAgg1'!L$52&lt;0,1,'935'!S592)*('Param'!D$4+'GenVol'!D604)</f>
        <v>0</v>
      </c>
      <c r="D598" s="10"/>
    </row>
    <row r="599" spans="1:4">
      <c r="A599" s="21">
        <v>587</v>
      </c>
      <c r="B599" s="24">
        <f>'GenVol'!B605*('Param'!D$4+'GenVol'!D605)*IF('DemAgg1'!L$52&lt;0,1,'935'!S593)</f>
        <v>0</v>
      </c>
      <c r="C599" s="6">
        <f>IF('DemAgg1'!L$52&lt;0,1,'935'!S593)*('Param'!D$4+'GenVol'!D605)</f>
        <v>0</v>
      </c>
      <c r="D599" s="10"/>
    </row>
    <row r="600" spans="1:4">
      <c r="A600" s="21">
        <v>588</v>
      </c>
      <c r="B600" s="24">
        <f>'GenVol'!B606*('Param'!D$4+'GenVol'!D606)*IF('DemAgg1'!L$52&lt;0,1,'935'!S594)</f>
        <v>0</v>
      </c>
      <c r="C600" s="6">
        <f>IF('DemAgg1'!L$52&lt;0,1,'935'!S594)*('Param'!D$4+'GenVol'!D606)</f>
        <v>0</v>
      </c>
      <c r="D600" s="10"/>
    </row>
    <row r="601" spans="1:4">
      <c r="A601" s="21">
        <v>589</v>
      </c>
      <c r="B601" s="24">
        <f>'GenVol'!B607*('Param'!D$4+'GenVol'!D607)*IF('DemAgg1'!L$52&lt;0,1,'935'!S595)</f>
        <v>0</v>
      </c>
      <c r="C601" s="6">
        <f>IF('DemAgg1'!L$52&lt;0,1,'935'!S595)*('Param'!D$4+'GenVol'!D607)</f>
        <v>0</v>
      </c>
      <c r="D601" s="10"/>
    </row>
    <row r="602" spans="1:4">
      <c r="A602" s="21">
        <v>590</v>
      </c>
      <c r="B602" s="24">
        <f>'GenVol'!B608*('Param'!D$4+'GenVol'!D608)*IF('DemAgg1'!L$52&lt;0,1,'935'!S596)</f>
        <v>0</v>
      </c>
      <c r="C602" s="6">
        <f>IF('DemAgg1'!L$52&lt;0,1,'935'!S596)*('Param'!D$4+'GenVol'!D608)</f>
        <v>0</v>
      </c>
      <c r="D602" s="10"/>
    </row>
    <row r="603" spans="1:4">
      <c r="A603" s="21">
        <v>591</v>
      </c>
      <c r="B603" s="24">
        <f>'GenVol'!B609*('Param'!D$4+'GenVol'!D609)*IF('DemAgg1'!L$52&lt;0,1,'935'!S597)</f>
        <v>0</v>
      </c>
      <c r="C603" s="6">
        <f>IF('DemAgg1'!L$52&lt;0,1,'935'!S597)*('Param'!D$4+'GenVol'!D609)</f>
        <v>0</v>
      </c>
      <c r="D603" s="10"/>
    </row>
    <row r="604" spans="1:4">
      <c r="A604" s="21">
        <v>592</v>
      </c>
      <c r="B604" s="24">
        <f>'GenVol'!B610*('Param'!D$4+'GenVol'!D610)*IF('DemAgg1'!L$52&lt;0,1,'935'!S598)</f>
        <v>0</v>
      </c>
      <c r="C604" s="6">
        <f>IF('DemAgg1'!L$52&lt;0,1,'935'!S598)*('Param'!D$4+'GenVol'!D610)</f>
        <v>0</v>
      </c>
      <c r="D604" s="10"/>
    </row>
    <row r="605" spans="1:4">
      <c r="A605" s="21">
        <v>593</v>
      </c>
      <c r="B605" s="24">
        <f>'GenVol'!B611*('Param'!D$4+'GenVol'!D611)*IF('DemAgg1'!L$52&lt;0,1,'935'!S599)</f>
        <v>0</v>
      </c>
      <c r="C605" s="6">
        <f>IF('DemAgg1'!L$52&lt;0,1,'935'!S599)*('Param'!D$4+'GenVol'!D611)</f>
        <v>0</v>
      </c>
      <c r="D605" s="10"/>
    </row>
    <row r="606" spans="1:4">
      <c r="A606" s="21">
        <v>594</v>
      </c>
      <c r="B606" s="24">
        <f>'GenVol'!B612*('Param'!D$4+'GenVol'!D612)*IF('DemAgg1'!L$52&lt;0,1,'935'!S600)</f>
        <v>0</v>
      </c>
      <c r="C606" s="6">
        <f>IF('DemAgg1'!L$52&lt;0,1,'935'!S600)*('Param'!D$4+'GenVol'!D612)</f>
        <v>0</v>
      </c>
      <c r="D606" s="10"/>
    </row>
    <row r="607" spans="1:4">
      <c r="A607" s="21">
        <v>595</v>
      </c>
      <c r="B607" s="24">
        <f>'GenVol'!B613*('Param'!D$4+'GenVol'!D613)*IF('DemAgg1'!L$52&lt;0,1,'935'!S601)</f>
        <v>0</v>
      </c>
      <c r="C607" s="6">
        <f>IF('DemAgg1'!L$52&lt;0,1,'935'!S601)*('Param'!D$4+'GenVol'!D613)</f>
        <v>0</v>
      </c>
      <c r="D607" s="10"/>
    </row>
    <row r="608" spans="1:4">
      <c r="A608" s="21">
        <v>596</v>
      </c>
      <c r="B608" s="24">
        <f>'GenVol'!B614*('Param'!D$4+'GenVol'!D614)*IF('DemAgg1'!L$52&lt;0,1,'935'!S602)</f>
        <v>0</v>
      </c>
      <c r="C608" s="6">
        <f>IF('DemAgg1'!L$52&lt;0,1,'935'!S602)*('Param'!D$4+'GenVol'!D614)</f>
        <v>0</v>
      </c>
      <c r="D608" s="10"/>
    </row>
    <row r="609" spans="1:4">
      <c r="A609" s="21">
        <v>597</v>
      </c>
      <c r="B609" s="24">
        <f>'GenVol'!B615*('Param'!D$4+'GenVol'!D615)*IF('DemAgg1'!L$52&lt;0,1,'935'!S603)</f>
        <v>0</v>
      </c>
      <c r="C609" s="6">
        <f>IF('DemAgg1'!L$52&lt;0,1,'935'!S603)*('Param'!D$4+'GenVol'!D615)</f>
        <v>0</v>
      </c>
      <c r="D609" s="10"/>
    </row>
    <row r="610" spans="1:4">
      <c r="A610" s="21">
        <v>598</v>
      </c>
      <c r="B610" s="24">
        <f>'GenVol'!B616*('Param'!D$4+'GenVol'!D616)*IF('DemAgg1'!L$52&lt;0,1,'935'!S604)</f>
        <v>0</v>
      </c>
      <c r="C610" s="6">
        <f>IF('DemAgg1'!L$52&lt;0,1,'935'!S604)*('Param'!D$4+'GenVol'!D616)</f>
        <v>0</v>
      </c>
      <c r="D610" s="10"/>
    </row>
    <row r="611" spans="1:4">
      <c r="A611" s="21">
        <v>599</v>
      </c>
      <c r="B611" s="24">
        <f>'GenVol'!B617*('Param'!D$4+'GenVol'!D617)*IF('DemAgg1'!L$52&lt;0,1,'935'!S605)</f>
        <v>0</v>
      </c>
      <c r="C611" s="6">
        <f>IF('DemAgg1'!L$52&lt;0,1,'935'!S605)*('Param'!D$4+'GenVol'!D617)</f>
        <v>0</v>
      </c>
      <c r="D611" s="10"/>
    </row>
    <row r="612" spans="1:4">
      <c r="A612" s="21">
        <v>600</v>
      </c>
      <c r="B612" s="24">
        <f>'GenVol'!B618*('Param'!D$4+'GenVol'!D618)*IF('DemAgg1'!L$52&lt;0,1,'935'!S606)</f>
        <v>0</v>
      </c>
      <c r="C612" s="6">
        <f>IF('DemAgg1'!L$52&lt;0,1,'935'!S606)*('Param'!D$4+'GenVol'!D618)</f>
        <v>0</v>
      </c>
      <c r="D612" s="10"/>
    </row>
  </sheetData>
  <sheetProtection sheet="1" objects="1" scenarios="1"/>
  <hyperlinks>
    <hyperlink ref="A4" location="'GenVol'!B18" display="x1 = 3602. Maximum import capacity adjusted for part-year (kVA)"/>
    <hyperlink ref="A5" location="'Param'!D3" display="x2 = 3406. Factor for the allocation of capacity scaling"/>
    <hyperlink ref="A6" location="'GenVol'!D18" display="x3 = 3606. Super-red kW divided by kVA adjusted for part-year"/>
    <hyperlink ref="A7" location="'DemAgg1'!L51" display="x4 = 4122. Amount to be recovered from adders ex costs (£/year)"/>
    <hyperlink ref="A8" location="'935'!S6" display="x5 = 935. Proportion exposed to indirect cost allocation and fixed adder (in Tariff data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6" ht="21" customHeight="1">
      <c r="A1" s="1">
        <f>"EDCM calculations for "&amp;'11'!B7&amp;" in "&amp;'11'!C7&amp;" ("&amp;'11'!D7&amp;")"</f>
        <v>0</v>
      </c>
    </row>
    <row r="3" spans="1:6" hidden="1" outlineLevel="1">
      <c r="A3" s="2" t="s">
        <v>278</v>
      </c>
    </row>
    <row r="4" spans="1:6" hidden="1" outlineLevel="1">
      <c r="A4" s="12" t="s">
        <v>797</v>
      </c>
    </row>
    <row r="5" spans="1:6" hidden="1" outlineLevel="1">
      <c r="A5" s="12" t="s">
        <v>446</v>
      </c>
    </row>
    <row r="6" spans="1:6" hidden="1" outlineLevel="1">
      <c r="A6" s="12" t="s">
        <v>798</v>
      </c>
    </row>
    <row r="7" spans="1:6" hidden="1" outlineLevel="1">
      <c r="A7" s="12" t="s">
        <v>799</v>
      </c>
    </row>
    <row r="8" spans="1:6" hidden="1" outlineLevel="1">
      <c r="A8" s="12" t="s">
        <v>800</v>
      </c>
    </row>
    <row r="9" spans="1:6" hidden="1" outlineLevel="1">
      <c r="A9" s="12" t="s">
        <v>801</v>
      </c>
    </row>
    <row r="10" spans="1:6" hidden="1" outlineLevel="1">
      <c r="A10" s="12" t="s">
        <v>802</v>
      </c>
    </row>
    <row r="11" spans="1:6" hidden="1" outlineLevel="1">
      <c r="A11" s="12" t="s">
        <v>803</v>
      </c>
    </row>
    <row r="12" spans="1:6" hidden="1" outlineLevel="1">
      <c r="A12" s="23" t="s">
        <v>335</v>
      </c>
      <c r="B12" s="23" t="s">
        <v>465</v>
      </c>
      <c r="C12" s="23" t="s">
        <v>336</v>
      </c>
      <c r="D12" s="23" t="s">
        <v>466</v>
      </c>
      <c r="E12" s="23" t="s">
        <v>336</v>
      </c>
    </row>
    <row r="13" spans="1:6" hidden="1" outlineLevel="1">
      <c r="A13" s="23" t="s">
        <v>337</v>
      </c>
      <c r="B13" s="23" t="s">
        <v>533</v>
      </c>
      <c r="C13" s="23" t="s">
        <v>804</v>
      </c>
      <c r="D13" s="23" t="s">
        <v>805</v>
      </c>
      <c r="E13" s="23" t="s">
        <v>806</v>
      </c>
    </row>
    <row r="14" spans="1:6"/>
    <row r="15" spans="1:6">
      <c r="B15" s="3" t="s">
        <v>807</v>
      </c>
      <c r="C15" s="3" t="s">
        <v>808</v>
      </c>
      <c r="D15" s="3" t="s">
        <v>809</v>
      </c>
      <c r="E15" s="3" t="s">
        <v>810</v>
      </c>
    </row>
    <row r="16" spans="1:6">
      <c r="B16" s="24">
        <f>SUMPRODUCT('Dem2'!C$13:C$612,'GenVol'!$B$19:$B$618)</f>
        <v>0</v>
      </c>
      <c r="C16" s="6">
        <f>IF('DemAgg1'!B52,'DemAgg1'!B52/B16,0)</f>
        <v>0</v>
      </c>
      <c r="D16" s="24">
        <f>SUM('Dem2'!B$13:B$612)</f>
        <v>0</v>
      </c>
      <c r="E16" s="6">
        <f>IF('DemAgg1'!L52,'Param'!E4*'DemAgg1'!L52/D16,0)</f>
        <v>0</v>
      </c>
      <c r="F16" s="10"/>
    </row>
  </sheetData>
  <sheetProtection sheet="1" objects="1" scenarios="1"/>
  <hyperlinks>
    <hyperlink ref="A4" location="'Dem2'!C12" display="x1 = 4204. Data for capacity-based allocation of indirect costs"/>
    <hyperlink ref="A5" location="'GenVol'!B18" display="x2 = 3602. Maximum import capacity adjusted for part-year (kVA)"/>
    <hyperlink ref="A6" location="'DemAgg1'!B51" display="x3 = 4102. Indirect costs on EDCM demand (£/year)"/>
    <hyperlink ref="A7" location="'DemAgg2'!B15" display="x4 = Total marginal effect of indirect cost adder"/>
    <hyperlink ref="A8" location="'Dem2'!B12" display="x5 = 4202. Marginal revenue effect of demand and indirect cost adders"/>
    <hyperlink ref="A9" location="'DemAgg1'!L51" display="x6 = 4122. Amount to be recovered from adders ex costs (£/year)"/>
    <hyperlink ref="A10" location="'Param'!E3" display="x7 = 3408. Proportion of residual to go into fixed adder"/>
    <hyperlink ref="A11" location="'DemAgg2'!D15" display="x8 = Total marginal revenue effect of demand adder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3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0.7109375" customWidth="1"/>
  </cols>
  <sheetData>
    <row r="1" spans="1:1" ht="21" customHeight="1">
      <c r="A1" s="1">
        <f>"EDCM calculations for "&amp;'11'!B7&amp;" in "&amp;'11'!C7&amp;" ("&amp;'11'!D7&amp;")"</f>
        <v>0</v>
      </c>
    </row>
    <row r="3" spans="1:1" hidden="1" outlineLevel="1">
      <c r="A3" s="2" t="s">
        <v>278</v>
      </c>
    </row>
    <row r="4" spans="1:1" hidden="1" outlineLevel="1">
      <c r="A4" s="12" t="s">
        <v>811</v>
      </c>
    </row>
    <row r="5" spans="1:1" hidden="1" outlineLevel="1">
      <c r="A5" s="12" t="s">
        <v>812</v>
      </c>
    </row>
    <row r="6" spans="1:1" hidden="1" outlineLevel="1">
      <c r="A6" s="12" t="s">
        <v>813</v>
      </c>
    </row>
    <row r="7" spans="1:1" hidden="1" outlineLevel="1">
      <c r="A7" s="12" t="s">
        <v>622</v>
      </c>
    </row>
    <row r="8" spans="1:1" hidden="1" outlineLevel="1">
      <c r="A8" s="12" t="s">
        <v>814</v>
      </c>
    </row>
    <row r="9" spans="1:1" hidden="1" outlineLevel="1">
      <c r="A9" s="12" t="s">
        <v>815</v>
      </c>
    </row>
    <row r="10" spans="1:1" hidden="1" outlineLevel="1">
      <c r="A10" s="12" t="s">
        <v>816</v>
      </c>
    </row>
    <row r="11" spans="1:1" hidden="1" outlineLevel="1">
      <c r="A11" s="12" t="s">
        <v>817</v>
      </c>
    </row>
    <row r="12" spans="1:1" hidden="1" outlineLevel="1">
      <c r="A12" s="12" t="s">
        <v>818</v>
      </c>
    </row>
    <row r="13" spans="1:1" hidden="1" outlineLevel="1">
      <c r="A13" s="12" t="s">
        <v>819</v>
      </c>
    </row>
    <row r="14" spans="1:1" hidden="1" outlineLevel="1">
      <c r="A14" s="12" t="s">
        <v>820</v>
      </c>
    </row>
    <row r="15" spans="1:1" hidden="1" outlineLevel="1">
      <c r="A15" s="12" t="s">
        <v>821</v>
      </c>
    </row>
    <row r="16" spans="1:1" hidden="1" outlineLevel="1">
      <c r="A16" s="12" t="s">
        <v>822</v>
      </c>
    </row>
    <row r="17" spans="1:8" hidden="1" outlineLevel="1">
      <c r="A17" s="12" t="s">
        <v>823</v>
      </c>
    </row>
    <row r="18" spans="1:8" hidden="1" outlineLevel="1">
      <c r="A18" s="12" t="s">
        <v>824</v>
      </c>
    </row>
    <row r="19" spans="1:8" hidden="1" outlineLevel="1">
      <c r="A19" s="12" t="s">
        <v>825</v>
      </c>
    </row>
    <row r="20" spans="1:8" hidden="1" outlineLevel="1">
      <c r="A20" s="12" t="s">
        <v>826</v>
      </c>
    </row>
    <row r="21" spans="1:8" hidden="1" outlineLevel="1">
      <c r="A21" s="12" t="s">
        <v>827</v>
      </c>
    </row>
    <row r="22" spans="1:8" hidden="1" outlineLevel="1">
      <c r="A22" s="12" t="s">
        <v>828</v>
      </c>
    </row>
    <row r="23" spans="1:8" hidden="1" outlineLevel="1">
      <c r="A23" s="12" t="s">
        <v>829</v>
      </c>
    </row>
    <row r="24" spans="1:8" hidden="1" outlineLevel="1">
      <c r="A24" s="12" t="s">
        <v>830</v>
      </c>
    </row>
    <row r="25" spans="1:8" hidden="1" outlineLevel="1">
      <c r="A25" s="12" t="s">
        <v>831</v>
      </c>
    </row>
    <row r="26" spans="1:8" hidden="1" outlineLevel="1">
      <c r="A26" s="12" t="s">
        <v>832</v>
      </c>
    </row>
    <row r="27" spans="1:8" hidden="1" outlineLevel="1">
      <c r="A27" s="12" t="s">
        <v>833</v>
      </c>
    </row>
    <row r="28" spans="1:8" hidden="1" outlineLevel="1">
      <c r="A28" s="12" t="s">
        <v>834</v>
      </c>
    </row>
    <row r="29" spans="1:8" hidden="1" outlineLevel="1">
      <c r="A29" s="23" t="s">
        <v>335</v>
      </c>
      <c r="B29" s="23" t="s">
        <v>336</v>
      </c>
      <c r="C29" s="23" t="s">
        <v>336</v>
      </c>
      <c r="D29" s="23" t="s">
        <v>336</v>
      </c>
      <c r="E29" s="23" t="s">
        <v>336</v>
      </c>
      <c r="F29" s="23" t="s">
        <v>336</v>
      </c>
      <c r="G29" s="23" t="s">
        <v>336</v>
      </c>
      <c r="H29" s="23" t="s">
        <v>336</v>
      </c>
    </row>
    <row r="30" spans="1:8" hidden="1" outlineLevel="1">
      <c r="A30" s="23" t="s">
        <v>337</v>
      </c>
      <c r="B30" s="23" t="s">
        <v>835</v>
      </c>
      <c r="C30" s="23" t="s">
        <v>836</v>
      </c>
      <c r="D30" s="23" t="s">
        <v>837</v>
      </c>
      <c r="E30" s="23" t="s">
        <v>838</v>
      </c>
      <c r="F30" s="23" t="s">
        <v>839</v>
      </c>
      <c r="G30" s="23" t="s">
        <v>840</v>
      </c>
      <c r="H30" s="23" t="s">
        <v>841</v>
      </c>
    </row>
    <row r="31" spans="1:8"/>
    <row r="32" spans="1:8">
      <c r="B32" s="3" t="s">
        <v>842</v>
      </c>
      <c r="C32" s="3" t="s">
        <v>843</v>
      </c>
      <c r="D32" s="3" t="s">
        <v>844</v>
      </c>
      <c r="E32" s="3" t="s">
        <v>845</v>
      </c>
      <c r="F32" s="3" t="s">
        <v>846</v>
      </c>
      <c r="G32" s="3" t="s">
        <v>847</v>
      </c>
      <c r="H32" s="3" t="s">
        <v>848</v>
      </c>
    </row>
    <row r="33" spans="1:9">
      <c r="A33" s="21">
        <v>1</v>
      </c>
      <c r="B33" s="6">
        <f>'Dem1'!AB58+'DemAgg2'!C$16*'Dem2'!C13*100/'11'!B$17</f>
        <v>0</v>
      </c>
      <c r="C33" s="6">
        <f>B33+'DemAgg2'!E$16*('Param'!D$4+'GenVol'!D19)*100/'11'!B$17*IF('DemAgg1'!L$52&lt;0,1,'935'!S7)</f>
        <v>0</v>
      </c>
      <c r="D33" s="6">
        <f>'DemAgg1'!O$52*('Dem1'!P58+'Dem1'!Q58)*100/'11'!B$17</f>
        <v>0</v>
      </c>
      <c r="E33" s="26">
        <f>MAX(0-('Dem1'!W58*'GenVol'!D19*'11'!D$17/'11'!B$17),C33+D33)</f>
        <v>0</v>
      </c>
      <c r="F33" s="6">
        <f>IF('Fixed'!B1294,IF('GenVol'!D19=0,'Dem1'!Z58,MAX(0,MIN('Dem1'!Z58,'Dem1'!Z58+(E33/'935'!Q7*('11'!B$17-'935'!X7)/('11'!D$17-'935'!Y7))))),0)</f>
        <v>0</v>
      </c>
      <c r="G33" s="26">
        <f>IF('Fixed'!B1294,MAX(0,E33),0)</f>
        <v>0</v>
      </c>
      <c r="H33" s="26">
        <f>G33+'Dem1'!Y58</f>
        <v>0</v>
      </c>
      <c r="I33" s="10"/>
    </row>
    <row r="34" spans="1:9">
      <c r="A34" s="21">
        <v>2</v>
      </c>
      <c r="B34" s="6">
        <f>'Dem1'!AB59+'DemAgg2'!C$16*'Dem2'!C14*100/'11'!B$17</f>
        <v>0</v>
      </c>
      <c r="C34" s="6">
        <f>B34+'DemAgg2'!E$16*('Param'!D$4+'GenVol'!D20)*100/'11'!B$17*IF('DemAgg1'!L$52&lt;0,1,'935'!S8)</f>
        <v>0</v>
      </c>
      <c r="D34" s="6">
        <f>'DemAgg1'!O$52*('Dem1'!P59+'Dem1'!Q59)*100/'11'!B$17</f>
        <v>0</v>
      </c>
      <c r="E34" s="26">
        <f>MAX(0-('Dem1'!W59*'GenVol'!D20*'11'!D$17/'11'!B$17),C34+D34)</f>
        <v>0</v>
      </c>
      <c r="F34" s="6">
        <f>IF('Fixed'!B1295,IF('GenVol'!D20=0,'Dem1'!Z59,MAX(0,MIN('Dem1'!Z59,'Dem1'!Z59+(E34/'935'!Q8*('11'!B$17-'935'!X8)/('11'!D$17-'935'!Y8))))),0)</f>
        <v>0</v>
      </c>
      <c r="G34" s="26">
        <f>IF('Fixed'!B1295,MAX(0,E34),0)</f>
        <v>0</v>
      </c>
      <c r="H34" s="26">
        <f>G34+'Dem1'!Y59</f>
        <v>0</v>
      </c>
      <c r="I34" s="10"/>
    </row>
    <row r="35" spans="1:9">
      <c r="A35" s="21">
        <v>3</v>
      </c>
      <c r="B35" s="6">
        <f>'Dem1'!AB60+'DemAgg2'!C$16*'Dem2'!C15*100/'11'!B$17</f>
        <v>0</v>
      </c>
      <c r="C35" s="6">
        <f>B35+'DemAgg2'!E$16*('Param'!D$4+'GenVol'!D21)*100/'11'!B$17*IF('DemAgg1'!L$52&lt;0,1,'935'!S9)</f>
        <v>0</v>
      </c>
      <c r="D35" s="6">
        <f>'DemAgg1'!O$52*('Dem1'!P60+'Dem1'!Q60)*100/'11'!B$17</f>
        <v>0</v>
      </c>
      <c r="E35" s="26">
        <f>MAX(0-('Dem1'!W60*'GenVol'!D21*'11'!D$17/'11'!B$17),C35+D35)</f>
        <v>0</v>
      </c>
      <c r="F35" s="6">
        <f>IF('Fixed'!B1296,IF('GenVol'!D21=0,'Dem1'!Z60,MAX(0,MIN('Dem1'!Z60,'Dem1'!Z60+(E35/'935'!Q9*('11'!B$17-'935'!X9)/('11'!D$17-'935'!Y9))))),0)</f>
        <v>0</v>
      </c>
      <c r="G35" s="26">
        <f>IF('Fixed'!B1296,MAX(0,E35),0)</f>
        <v>0</v>
      </c>
      <c r="H35" s="26">
        <f>G35+'Dem1'!Y60</f>
        <v>0</v>
      </c>
      <c r="I35" s="10"/>
    </row>
    <row r="36" spans="1:9">
      <c r="A36" s="21">
        <v>4</v>
      </c>
      <c r="B36" s="6">
        <f>'Dem1'!AB61+'DemAgg2'!C$16*'Dem2'!C16*100/'11'!B$17</f>
        <v>0</v>
      </c>
      <c r="C36" s="6">
        <f>B36+'DemAgg2'!E$16*('Param'!D$4+'GenVol'!D22)*100/'11'!B$17*IF('DemAgg1'!L$52&lt;0,1,'935'!S10)</f>
        <v>0</v>
      </c>
      <c r="D36" s="6">
        <f>'DemAgg1'!O$52*('Dem1'!P61+'Dem1'!Q61)*100/'11'!B$17</f>
        <v>0</v>
      </c>
      <c r="E36" s="26">
        <f>MAX(0-('Dem1'!W61*'GenVol'!D22*'11'!D$17/'11'!B$17),C36+D36)</f>
        <v>0</v>
      </c>
      <c r="F36" s="6">
        <f>IF('Fixed'!B1297,IF('GenVol'!D22=0,'Dem1'!Z61,MAX(0,MIN('Dem1'!Z61,'Dem1'!Z61+(E36/'935'!Q10*('11'!B$17-'935'!X10)/('11'!D$17-'935'!Y10))))),0)</f>
        <v>0</v>
      </c>
      <c r="G36" s="26">
        <f>IF('Fixed'!B1297,MAX(0,E36),0)</f>
        <v>0</v>
      </c>
      <c r="H36" s="26">
        <f>G36+'Dem1'!Y61</f>
        <v>0</v>
      </c>
      <c r="I36" s="10"/>
    </row>
    <row r="37" spans="1:9">
      <c r="A37" s="21">
        <v>5</v>
      </c>
      <c r="B37" s="6">
        <f>'Dem1'!AB62+'DemAgg2'!C$16*'Dem2'!C17*100/'11'!B$17</f>
        <v>0</v>
      </c>
      <c r="C37" s="6">
        <f>B37+'DemAgg2'!E$16*('Param'!D$4+'GenVol'!D23)*100/'11'!B$17*IF('DemAgg1'!L$52&lt;0,1,'935'!S11)</f>
        <v>0</v>
      </c>
      <c r="D37" s="6">
        <f>'DemAgg1'!O$52*('Dem1'!P62+'Dem1'!Q62)*100/'11'!B$17</f>
        <v>0</v>
      </c>
      <c r="E37" s="26">
        <f>MAX(0-('Dem1'!W62*'GenVol'!D23*'11'!D$17/'11'!B$17),C37+D37)</f>
        <v>0</v>
      </c>
      <c r="F37" s="6">
        <f>IF('Fixed'!B1298,IF('GenVol'!D23=0,'Dem1'!Z62,MAX(0,MIN('Dem1'!Z62,'Dem1'!Z62+(E37/'935'!Q11*('11'!B$17-'935'!X11)/('11'!D$17-'935'!Y11))))),0)</f>
        <v>0</v>
      </c>
      <c r="G37" s="26">
        <f>IF('Fixed'!B1298,MAX(0,E37),0)</f>
        <v>0</v>
      </c>
      <c r="H37" s="26">
        <f>G37+'Dem1'!Y62</f>
        <v>0</v>
      </c>
      <c r="I37" s="10"/>
    </row>
    <row r="38" spans="1:9">
      <c r="A38" s="21">
        <v>6</v>
      </c>
      <c r="B38" s="6">
        <f>'Dem1'!AB63+'DemAgg2'!C$16*'Dem2'!C18*100/'11'!B$17</f>
        <v>0</v>
      </c>
      <c r="C38" s="6">
        <f>B38+'DemAgg2'!E$16*('Param'!D$4+'GenVol'!D24)*100/'11'!B$17*IF('DemAgg1'!L$52&lt;0,1,'935'!S12)</f>
        <v>0</v>
      </c>
      <c r="D38" s="6">
        <f>'DemAgg1'!O$52*('Dem1'!P63+'Dem1'!Q63)*100/'11'!B$17</f>
        <v>0</v>
      </c>
      <c r="E38" s="26">
        <f>MAX(0-('Dem1'!W63*'GenVol'!D24*'11'!D$17/'11'!B$17),C38+D38)</f>
        <v>0</v>
      </c>
      <c r="F38" s="6">
        <f>IF('Fixed'!B1299,IF('GenVol'!D24=0,'Dem1'!Z63,MAX(0,MIN('Dem1'!Z63,'Dem1'!Z63+(E38/'935'!Q12*('11'!B$17-'935'!X12)/('11'!D$17-'935'!Y12))))),0)</f>
        <v>0</v>
      </c>
      <c r="G38" s="26">
        <f>IF('Fixed'!B1299,MAX(0,E38),0)</f>
        <v>0</v>
      </c>
      <c r="H38" s="26">
        <f>G38+'Dem1'!Y63</f>
        <v>0</v>
      </c>
      <c r="I38" s="10"/>
    </row>
    <row r="39" spans="1:9">
      <c r="A39" s="21">
        <v>7</v>
      </c>
      <c r="B39" s="6">
        <f>'Dem1'!AB64+'DemAgg2'!C$16*'Dem2'!C19*100/'11'!B$17</f>
        <v>0</v>
      </c>
      <c r="C39" s="6">
        <f>B39+'DemAgg2'!E$16*('Param'!D$4+'GenVol'!D25)*100/'11'!B$17*IF('DemAgg1'!L$52&lt;0,1,'935'!S13)</f>
        <v>0</v>
      </c>
      <c r="D39" s="6">
        <f>'DemAgg1'!O$52*('Dem1'!P64+'Dem1'!Q64)*100/'11'!B$17</f>
        <v>0</v>
      </c>
      <c r="E39" s="26">
        <f>MAX(0-('Dem1'!W64*'GenVol'!D25*'11'!D$17/'11'!B$17),C39+D39)</f>
        <v>0</v>
      </c>
      <c r="F39" s="6">
        <f>IF('Fixed'!B1300,IF('GenVol'!D25=0,'Dem1'!Z64,MAX(0,MIN('Dem1'!Z64,'Dem1'!Z64+(E39/'935'!Q13*('11'!B$17-'935'!X13)/('11'!D$17-'935'!Y13))))),0)</f>
        <v>0</v>
      </c>
      <c r="G39" s="26">
        <f>IF('Fixed'!B1300,MAX(0,E39),0)</f>
        <v>0</v>
      </c>
      <c r="H39" s="26">
        <f>G39+'Dem1'!Y64</f>
        <v>0</v>
      </c>
      <c r="I39" s="10"/>
    </row>
    <row r="40" spans="1:9">
      <c r="A40" s="21">
        <v>8</v>
      </c>
      <c r="B40" s="6">
        <f>'Dem1'!AB65+'DemAgg2'!C$16*'Dem2'!C20*100/'11'!B$17</f>
        <v>0</v>
      </c>
      <c r="C40" s="6">
        <f>B40+'DemAgg2'!E$16*('Param'!D$4+'GenVol'!D26)*100/'11'!B$17*IF('DemAgg1'!L$52&lt;0,1,'935'!S14)</f>
        <v>0</v>
      </c>
      <c r="D40" s="6">
        <f>'DemAgg1'!O$52*('Dem1'!P65+'Dem1'!Q65)*100/'11'!B$17</f>
        <v>0</v>
      </c>
      <c r="E40" s="26">
        <f>MAX(0-('Dem1'!W65*'GenVol'!D26*'11'!D$17/'11'!B$17),C40+D40)</f>
        <v>0</v>
      </c>
      <c r="F40" s="6">
        <f>IF('Fixed'!B1301,IF('GenVol'!D26=0,'Dem1'!Z65,MAX(0,MIN('Dem1'!Z65,'Dem1'!Z65+(E40/'935'!Q14*('11'!B$17-'935'!X14)/('11'!D$17-'935'!Y14))))),0)</f>
        <v>0</v>
      </c>
      <c r="G40" s="26">
        <f>IF('Fixed'!B1301,MAX(0,E40),0)</f>
        <v>0</v>
      </c>
      <c r="H40" s="26">
        <f>G40+'Dem1'!Y65</f>
        <v>0</v>
      </c>
      <c r="I40" s="10"/>
    </row>
    <row r="41" spans="1:9">
      <c r="A41" s="21">
        <v>9</v>
      </c>
      <c r="B41" s="6">
        <f>'Dem1'!AB66+'DemAgg2'!C$16*'Dem2'!C21*100/'11'!B$17</f>
        <v>0</v>
      </c>
      <c r="C41" s="6">
        <f>B41+'DemAgg2'!E$16*('Param'!D$4+'GenVol'!D27)*100/'11'!B$17*IF('DemAgg1'!L$52&lt;0,1,'935'!S15)</f>
        <v>0</v>
      </c>
      <c r="D41" s="6">
        <f>'DemAgg1'!O$52*('Dem1'!P66+'Dem1'!Q66)*100/'11'!B$17</f>
        <v>0</v>
      </c>
      <c r="E41" s="26">
        <f>MAX(0-('Dem1'!W66*'GenVol'!D27*'11'!D$17/'11'!B$17),C41+D41)</f>
        <v>0</v>
      </c>
      <c r="F41" s="6">
        <f>IF('Fixed'!B1302,IF('GenVol'!D27=0,'Dem1'!Z66,MAX(0,MIN('Dem1'!Z66,'Dem1'!Z66+(E41/'935'!Q15*('11'!B$17-'935'!X15)/('11'!D$17-'935'!Y15))))),0)</f>
        <v>0</v>
      </c>
      <c r="G41" s="26">
        <f>IF('Fixed'!B1302,MAX(0,E41),0)</f>
        <v>0</v>
      </c>
      <c r="H41" s="26">
        <f>G41+'Dem1'!Y66</f>
        <v>0</v>
      </c>
      <c r="I41" s="10"/>
    </row>
    <row r="42" spans="1:9">
      <c r="A42" s="21">
        <v>10</v>
      </c>
      <c r="B42" s="6">
        <f>'Dem1'!AB67+'DemAgg2'!C$16*'Dem2'!C22*100/'11'!B$17</f>
        <v>0</v>
      </c>
      <c r="C42" s="6">
        <f>B42+'DemAgg2'!E$16*('Param'!D$4+'GenVol'!D28)*100/'11'!B$17*IF('DemAgg1'!L$52&lt;0,1,'935'!S16)</f>
        <v>0</v>
      </c>
      <c r="D42" s="6">
        <f>'DemAgg1'!O$52*('Dem1'!P67+'Dem1'!Q67)*100/'11'!B$17</f>
        <v>0</v>
      </c>
      <c r="E42" s="26">
        <f>MAX(0-('Dem1'!W67*'GenVol'!D28*'11'!D$17/'11'!B$17),C42+D42)</f>
        <v>0</v>
      </c>
      <c r="F42" s="6">
        <f>IF('Fixed'!B1303,IF('GenVol'!D28=0,'Dem1'!Z67,MAX(0,MIN('Dem1'!Z67,'Dem1'!Z67+(E42/'935'!Q16*('11'!B$17-'935'!X16)/('11'!D$17-'935'!Y16))))),0)</f>
        <v>0</v>
      </c>
      <c r="G42" s="26">
        <f>IF('Fixed'!B1303,MAX(0,E42),0)</f>
        <v>0</v>
      </c>
      <c r="H42" s="26">
        <f>G42+'Dem1'!Y67</f>
        <v>0</v>
      </c>
      <c r="I42" s="10"/>
    </row>
    <row r="43" spans="1:9">
      <c r="A43" s="21">
        <v>11</v>
      </c>
      <c r="B43" s="6">
        <f>'Dem1'!AB68+'DemAgg2'!C$16*'Dem2'!C23*100/'11'!B$17</f>
        <v>0</v>
      </c>
      <c r="C43" s="6">
        <f>B43+'DemAgg2'!E$16*('Param'!D$4+'GenVol'!D29)*100/'11'!B$17*IF('DemAgg1'!L$52&lt;0,1,'935'!S17)</f>
        <v>0</v>
      </c>
      <c r="D43" s="6">
        <f>'DemAgg1'!O$52*('Dem1'!P68+'Dem1'!Q68)*100/'11'!B$17</f>
        <v>0</v>
      </c>
      <c r="E43" s="26">
        <f>MAX(0-('Dem1'!W68*'GenVol'!D29*'11'!D$17/'11'!B$17),C43+D43)</f>
        <v>0</v>
      </c>
      <c r="F43" s="6">
        <f>IF('Fixed'!B1304,IF('GenVol'!D29=0,'Dem1'!Z68,MAX(0,MIN('Dem1'!Z68,'Dem1'!Z68+(E43/'935'!Q17*('11'!B$17-'935'!X17)/('11'!D$17-'935'!Y17))))),0)</f>
        <v>0</v>
      </c>
      <c r="G43" s="26">
        <f>IF('Fixed'!B1304,MAX(0,E43),0)</f>
        <v>0</v>
      </c>
      <c r="H43" s="26">
        <f>G43+'Dem1'!Y68</f>
        <v>0</v>
      </c>
      <c r="I43" s="10"/>
    </row>
    <row r="44" spans="1:9">
      <c r="A44" s="21">
        <v>12</v>
      </c>
      <c r="B44" s="6">
        <f>'Dem1'!AB69+'DemAgg2'!C$16*'Dem2'!C24*100/'11'!B$17</f>
        <v>0</v>
      </c>
      <c r="C44" s="6">
        <f>B44+'DemAgg2'!E$16*('Param'!D$4+'GenVol'!D30)*100/'11'!B$17*IF('DemAgg1'!L$52&lt;0,1,'935'!S18)</f>
        <v>0</v>
      </c>
      <c r="D44" s="6">
        <f>'DemAgg1'!O$52*('Dem1'!P69+'Dem1'!Q69)*100/'11'!B$17</f>
        <v>0</v>
      </c>
      <c r="E44" s="26">
        <f>MAX(0-('Dem1'!W69*'GenVol'!D30*'11'!D$17/'11'!B$17),C44+D44)</f>
        <v>0</v>
      </c>
      <c r="F44" s="6">
        <f>IF('Fixed'!B1305,IF('GenVol'!D30=0,'Dem1'!Z69,MAX(0,MIN('Dem1'!Z69,'Dem1'!Z69+(E44/'935'!Q18*('11'!B$17-'935'!X18)/('11'!D$17-'935'!Y18))))),0)</f>
        <v>0</v>
      </c>
      <c r="G44" s="26">
        <f>IF('Fixed'!B1305,MAX(0,E44),0)</f>
        <v>0</v>
      </c>
      <c r="H44" s="26">
        <f>G44+'Dem1'!Y69</f>
        <v>0</v>
      </c>
      <c r="I44" s="10"/>
    </row>
    <row r="45" spans="1:9">
      <c r="A45" s="21">
        <v>13</v>
      </c>
      <c r="B45" s="6">
        <f>'Dem1'!AB70+'DemAgg2'!C$16*'Dem2'!C25*100/'11'!B$17</f>
        <v>0</v>
      </c>
      <c r="C45" s="6">
        <f>B45+'DemAgg2'!E$16*('Param'!D$4+'GenVol'!D31)*100/'11'!B$17*IF('DemAgg1'!L$52&lt;0,1,'935'!S19)</f>
        <v>0</v>
      </c>
      <c r="D45" s="6">
        <f>'DemAgg1'!O$52*('Dem1'!P70+'Dem1'!Q70)*100/'11'!B$17</f>
        <v>0</v>
      </c>
      <c r="E45" s="26">
        <f>MAX(0-('Dem1'!W70*'GenVol'!D31*'11'!D$17/'11'!B$17),C45+D45)</f>
        <v>0</v>
      </c>
      <c r="F45" s="6">
        <f>IF('Fixed'!B1306,IF('GenVol'!D31=0,'Dem1'!Z70,MAX(0,MIN('Dem1'!Z70,'Dem1'!Z70+(E45/'935'!Q19*('11'!B$17-'935'!X19)/('11'!D$17-'935'!Y19))))),0)</f>
        <v>0</v>
      </c>
      <c r="G45" s="26">
        <f>IF('Fixed'!B1306,MAX(0,E45),0)</f>
        <v>0</v>
      </c>
      <c r="H45" s="26">
        <f>G45+'Dem1'!Y70</f>
        <v>0</v>
      </c>
      <c r="I45" s="10"/>
    </row>
    <row r="46" spans="1:9">
      <c r="A46" s="21">
        <v>14</v>
      </c>
      <c r="B46" s="6">
        <f>'Dem1'!AB71+'DemAgg2'!C$16*'Dem2'!C26*100/'11'!B$17</f>
        <v>0</v>
      </c>
      <c r="C46" s="6">
        <f>B46+'DemAgg2'!E$16*('Param'!D$4+'GenVol'!D32)*100/'11'!B$17*IF('DemAgg1'!L$52&lt;0,1,'935'!S20)</f>
        <v>0</v>
      </c>
      <c r="D46" s="6">
        <f>'DemAgg1'!O$52*('Dem1'!P71+'Dem1'!Q71)*100/'11'!B$17</f>
        <v>0</v>
      </c>
      <c r="E46" s="26">
        <f>MAX(0-('Dem1'!W71*'GenVol'!D32*'11'!D$17/'11'!B$17),C46+D46)</f>
        <v>0</v>
      </c>
      <c r="F46" s="6">
        <f>IF('Fixed'!B1307,IF('GenVol'!D32=0,'Dem1'!Z71,MAX(0,MIN('Dem1'!Z71,'Dem1'!Z71+(E46/'935'!Q20*('11'!B$17-'935'!X20)/('11'!D$17-'935'!Y20))))),0)</f>
        <v>0</v>
      </c>
      <c r="G46" s="26">
        <f>IF('Fixed'!B1307,MAX(0,E46),0)</f>
        <v>0</v>
      </c>
      <c r="H46" s="26">
        <f>G46+'Dem1'!Y71</f>
        <v>0</v>
      </c>
      <c r="I46" s="10"/>
    </row>
    <row r="47" spans="1:9">
      <c r="A47" s="21">
        <v>15</v>
      </c>
      <c r="B47" s="6">
        <f>'Dem1'!AB72+'DemAgg2'!C$16*'Dem2'!C27*100/'11'!B$17</f>
        <v>0</v>
      </c>
      <c r="C47" s="6">
        <f>B47+'DemAgg2'!E$16*('Param'!D$4+'GenVol'!D33)*100/'11'!B$17*IF('DemAgg1'!L$52&lt;0,1,'935'!S21)</f>
        <v>0</v>
      </c>
      <c r="D47" s="6">
        <f>'DemAgg1'!O$52*('Dem1'!P72+'Dem1'!Q72)*100/'11'!B$17</f>
        <v>0</v>
      </c>
      <c r="E47" s="26">
        <f>MAX(0-('Dem1'!W72*'GenVol'!D33*'11'!D$17/'11'!B$17),C47+D47)</f>
        <v>0</v>
      </c>
      <c r="F47" s="6">
        <f>IF('Fixed'!B1308,IF('GenVol'!D33=0,'Dem1'!Z72,MAX(0,MIN('Dem1'!Z72,'Dem1'!Z72+(E47/'935'!Q21*('11'!B$17-'935'!X21)/('11'!D$17-'935'!Y21))))),0)</f>
        <v>0</v>
      </c>
      <c r="G47" s="26">
        <f>IF('Fixed'!B1308,MAX(0,E47),0)</f>
        <v>0</v>
      </c>
      <c r="H47" s="26">
        <f>G47+'Dem1'!Y72</f>
        <v>0</v>
      </c>
      <c r="I47" s="10"/>
    </row>
    <row r="48" spans="1:9">
      <c r="A48" s="21">
        <v>16</v>
      </c>
      <c r="B48" s="6">
        <f>'Dem1'!AB73+'DemAgg2'!C$16*'Dem2'!C28*100/'11'!B$17</f>
        <v>0</v>
      </c>
      <c r="C48" s="6">
        <f>B48+'DemAgg2'!E$16*('Param'!D$4+'GenVol'!D34)*100/'11'!B$17*IF('DemAgg1'!L$52&lt;0,1,'935'!S22)</f>
        <v>0</v>
      </c>
      <c r="D48" s="6">
        <f>'DemAgg1'!O$52*('Dem1'!P73+'Dem1'!Q73)*100/'11'!B$17</f>
        <v>0</v>
      </c>
      <c r="E48" s="26">
        <f>MAX(0-('Dem1'!W73*'GenVol'!D34*'11'!D$17/'11'!B$17),C48+D48)</f>
        <v>0</v>
      </c>
      <c r="F48" s="6">
        <f>IF('Fixed'!B1309,IF('GenVol'!D34=0,'Dem1'!Z73,MAX(0,MIN('Dem1'!Z73,'Dem1'!Z73+(E48/'935'!Q22*('11'!B$17-'935'!X22)/('11'!D$17-'935'!Y22))))),0)</f>
        <v>0</v>
      </c>
      <c r="G48" s="26">
        <f>IF('Fixed'!B1309,MAX(0,E48),0)</f>
        <v>0</v>
      </c>
      <c r="H48" s="26">
        <f>G48+'Dem1'!Y73</f>
        <v>0</v>
      </c>
      <c r="I48" s="10"/>
    </row>
    <row r="49" spans="1:9">
      <c r="A49" s="21">
        <v>17</v>
      </c>
      <c r="B49" s="6">
        <f>'Dem1'!AB74+'DemAgg2'!C$16*'Dem2'!C29*100/'11'!B$17</f>
        <v>0</v>
      </c>
      <c r="C49" s="6">
        <f>B49+'DemAgg2'!E$16*('Param'!D$4+'GenVol'!D35)*100/'11'!B$17*IF('DemAgg1'!L$52&lt;0,1,'935'!S23)</f>
        <v>0</v>
      </c>
      <c r="D49" s="6">
        <f>'DemAgg1'!O$52*('Dem1'!P74+'Dem1'!Q74)*100/'11'!B$17</f>
        <v>0</v>
      </c>
      <c r="E49" s="26">
        <f>MAX(0-('Dem1'!W74*'GenVol'!D35*'11'!D$17/'11'!B$17),C49+D49)</f>
        <v>0</v>
      </c>
      <c r="F49" s="6">
        <f>IF('Fixed'!B1310,IF('GenVol'!D35=0,'Dem1'!Z74,MAX(0,MIN('Dem1'!Z74,'Dem1'!Z74+(E49/'935'!Q23*('11'!B$17-'935'!X23)/('11'!D$17-'935'!Y23))))),0)</f>
        <v>0</v>
      </c>
      <c r="G49" s="26">
        <f>IF('Fixed'!B1310,MAX(0,E49),0)</f>
        <v>0</v>
      </c>
      <c r="H49" s="26">
        <f>G49+'Dem1'!Y74</f>
        <v>0</v>
      </c>
      <c r="I49" s="10"/>
    </row>
    <row r="50" spans="1:9">
      <c r="A50" s="21">
        <v>18</v>
      </c>
      <c r="B50" s="6">
        <f>'Dem1'!AB75+'DemAgg2'!C$16*'Dem2'!C30*100/'11'!B$17</f>
        <v>0</v>
      </c>
      <c r="C50" s="6">
        <f>B50+'DemAgg2'!E$16*('Param'!D$4+'GenVol'!D36)*100/'11'!B$17*IF('DemAgg1'!L$52&lt;0,1,'935'!S24)</f>
        <v>0</v>
      </c>
      <c r="D50" s="6">
        <f>'DemAgg1'!O$52*('Dem1'!P75+'Dem1'!Q75)*100/'11'!B$17</f>
        <v>0</v>
      </c>
      <c r="E50" s="26">
        <f>MAX(0-('Dem1'!W75*'GenVol'!D36*'11'!D$17/'11'!B$17),C50+D50)</f>
        <v>0</v>
      </c>
      <c r="F50" s="6">
        <f>IF('Fixed'!B1311,IF('GenVol'!D36=0,'Dem1'!Z75,MAX(0,MIN('Dem1'!Z75,'Dem1'!Z75+(E50/'935'!Q24*('11'!B$17-'935'!X24)/('11'!D$17-'935'!Y24))))),0)</f>
        <v>0</v>
      </c>
      <c r="G50" s="26">
        <f>IF('Fixed'!B1311,MAX(0,E50),0)</f>
        <v>0</v>
      </c>
      <c r="H50" s="26">
        <f>G50+'Dem1'!Y75</f>
        <v>0</v>
      </c>
      <c r="I50" s="10"/>
    </row>
    <row r="51" spans="1:9">
      <c r="A51" s="21">
        <v>19</v>
      </c>
      <c r="B51" s="6">
        <f>'Dem1'!AB76+'DemAgg2'!C$16*'Dem2'!C31*100/'11'!B$17</f>
        <v>0</v>
      </c>
      <c r="C51" s="6">
        <f>B51+'DemAgg2'!E$16*('Param'!D$4+'GenVol'!D37)*100/'11'!B$17*IF('DemAgg1'!L$52&lt;0,1,'935'!S25)</f>
        <v>0</v>
      </c>
      <c r="D51" s="6">
        <f>'DemAgg1'!O$52*('Dem1'!P76+'Dem1'!Q76)*100/'11'!B$17</f>
        <v>0</v>
      </c>
      <c r="E51" s="26">
        <f>MAX(0-('Dem1'!W76*'GenVol'!D37*'11'!D$17/'11'!B$17),C51+D51)</f>
        <v>0</v>
      </c>
      <c r="F51" s="6">
        <f>IF('Fixed'!B1312,IF('GenVol'!D37=0,'Dem1'!Z76,MAX(0,MIN('Dem1'!Z76,'Dem1'!Z76+(E51/'935'!Q25*('11'!B$17-'935'!X25)/('11'!D$17-'935'!Y25))))),0)</f>
        <v>0</v>
      </c>
      <c r="G51" s="26">
        <f>IF('Fixed'!B1312,MAX(0,E51),0)</f>
        <v>0</v>
      </c>
      <c r="H51" s="26">
        <f>G51+'Dem1'!Y76</f>
        <v>0</v>
      </c>
      <c r="I51" s="10"/>
    </row>
    <row r="52" spans="1:9">
      <c r="A52" s="21">
        <v>20</v>
      </c>
      <c r="B52" s="6">
        <f>'Dem1'!AB77+'DemAgg2'!C$16*'Dem2'!C32*100/'11'!B$17</f>
        <v>0</v>
      </c>
      <c r="C52" s="6">
        <f>B52+'DemAgg2'!E$16*('Param'!D$4+'GenVol'!D38)*100/'11'!B$17*IF('DemAgg1'!L$52&lt;0,1,'935'!S26)</f>
        <v>0</v>
      </c>
      <c r="D52" s="6">
        <f>'DemAgg1'!O$52*('Dem1'!P77+'Dem1'!Q77)*100/'11'!B$17</f>
        <v>0</v>
      </c>
      <c r="E52" s="26">
        <f>MAX(0-('Dem1'!W77*'GenVol'!D38*'11'!D$17/'11'!B$17),C52+D52)</f>
        <v>0</v>
      </c>
      <c r="F52" s="6">
        <f>IF('Fixed'!B1313,IF('GenVol'!D38=0,'Dem1'!Z77,MAX(0,MIN('Dem1'!Z77,'Dem1'!Z77+(E52/'935'!Q26*('11'!B$17-'935'!X26)/('11'!D$17-'935'!Y26))))),0)</f>
        <v>0</v>
      </c>
      <c r="G52" s="26">
        <f>IF('Fixed'!B1313,MAX(0,E52),0)</f>
        <v>0</v>
      </c>
      <c r="H52" s="26">
        <f>G52+'Dem1'!Y77</f>
        <v>0</v>
      </c>
      <c r="I52" s="10"/>
    </row>
    <row r="53" spans="1:9">
      <c r="A53" s="21">
        <v>21</v>
      </c>
      <c r="B53" s="6">
        <f>'Dem1'!AB78+'DemAgg2'!C$16*'Dem2'!C33*100/'11'!B$17</f>
        <v>0</v>
      </c>
      <c r="C53" s="6">
        <f>B53+'DemAgg2'!E$16*('Param'!D$4+'GenVol'!D39)*100/'11'!B$17*IF('DemAgg1'!L$52&lt;0,1,'935'!S27)</f>
        <v>0</v>
      </c>
      <c r="D53" s="6">
        <f>'DemAgg1'!O$52*('Dem1'!P78+'Dem1'!Q78)*100/'11'!B$17</f>
        <v>0</v>
      </c>
      <c r="E53" s="26">
        <f>MAX(0-('Dem1'!W78*'GenVol'!D39*'11'!D$17/'11'!B$17),C53+D53)</f>
        <v>0</v>
      </c>
      <c r="F53" s="6">
        <f>IF('Fixed'!B1314,IF('GenVol'!D39=0,'Dem1'!Z78,MAX(0,MIN('Dem1'!Z78,'Dem1'!Z78+(E53/'935'!Q27*('11'!B$17-'935'!X27)/('11'!D$17-'935'!Y27))))),0)</f>
        <v>0</v>
      </c>
      <c r="G53" s="26">
        <f>IF('Fixed'!B1314,MAX(0,E53),0)</f>
        <v>0</v>
      </c>
      <c r="H53" s="26">
        <f>G53+'Dem1'!Y78</f>
        <v>0</v>
      </c>
      <c r="I53" s="10"/>
    </row>
    <row r="54" spans="1:9">
      <c r="A54" s="21">
        <v>22</v>
      </c>
      <c r="B54" s="6">
        <f>'Dem1'!AB79+'DemAgg2'!C$16*'Dem2'!C34*100/'11'!B$17</f>
        <v>0</v>
      </c>
      <c r="C54" s="6">
        <f>B54+'DemAgg2'!E$16*('Param'!D$4+'GenVol'!D40)*100/'11'!B$17*IF('DemAgg1'!L$52&lt;0,1,'935'!S28)</f>
        <v>0</v>
      </c>
      <c r="D54" s="6">
        <f>'DemAgg1'!O$52*('Dem1'!P79+'Dem1'!Q79)*100/'11'!B$17</f>
        <v>0</v>
      </c>
      <c r="E54" s="26">
        <f>MAX(0-('Dem1'!W79*'GenVol'!D40*'11'!D$17/'11'!B$17),C54+D54)</f>
        <v>0</v>
      </c>
      <c r="F54" s="6">
        <f>IF('Fixed'!B1315,IF('GenVol'!D40=0,'Dem1'!Z79,MAX(0,MIN('Dem1'!Z79,'Dem1'!Z79+(E54/'935'!Q28*('11'!B$17-'935'!X28)/('11'!D$17-'935'!Y28))))),0)</f>
        <v>0</v>
      </c>
      <c r="G54" s="26">
        <f>IF('Fixed'!B1315,MAX(0,E54),0)</f>
        <v>0</v>
      </c>
      <c r="H54" s="26">
        <f>G54+'Dem1'!Y79</f>
        <v>0</v>
      </c>
      <c r="I54" s="10"/>
    </row>
    <row r="55" spans="1:9">
      <c r="A55" s="21">
        <v>23</v>
      </c>
      <c r="B55" s="6">
        <f>'Dem1'!AB80+'DemAgg2'!C$16*'Dem2'!C35*100/'11'!B$17</f>
        <v>0</v>
      </c>
      <c r="C55" s="6">
        <f>B55+'DemAgg2'!E$16*('Param'!D$4+'GenVol'!D41)*100/'11'!B$17*IF('DemAgg1'!L$52&lt;0,1,'935'!S29)</f>
        <v>0</v>
      </c>
      <c r="D55" s="6">
        <f>'DemAgg1'!O$52*('Dem1'!P80+'Dem1'!Q80)*100/'11'!B$17</f>
        <v>0</v>
      </c>
      <c r="E55" s="26">
        <f>MAX(0-('Dem1'!W80*'GenVol'!D41*'11'!D$17/'11'!B$17),C55+D55)</f>
        <v>0</v>
      </c>
      <c r="F55" s="6">
        <f>IF('Fixed'!B1316,IF('GenVol'!D41=0,'Dem1'!Z80,MAX(0,MIN('Dem1'!Z80,'Dem1'!Z80+(E55/'935'!Q29*('11'!B$17-'935'!X29)/('11'!D$17-'935'!Y29))))),0)</f>
        <v>0</v>
      </c>
      <c r="G55" s="26">
        <f>IF('Fixed'!B1316,MAX(0,E55),0)</f>
        <v>0</v>
      </c>
      <c r="H55" s="26">
        <f>G55+'Dem1'!Y80</f>
        <v>0</v>
      </c>
      <c r="I55" s="10"/>
    </row>
    <row r="56" spans="1:9">
      <c r="A56" s="21">
        <v>24</v>
      </c>
      <c r="B56" s="6">
        <f>'Dem1'!AB81+'DemAgg2'!C$16*'Dem2'!C36*100/'11'!B$17</f>
        <v>0</v>
      </c>
      <c r="C56" s="6">
        <f>B56+'DemAgg2'!E$16*('Param'!D$4+'GenVol'!D42)*100/'11'!B$17*IF('DemAgg1'!L$52&lt;0,1,'935'!S30)</f>
        <v>0</v>
      </c>
      <c r="D56" s="6">
        <f>'DemAgg1'!O$52*('Dem1'!P81+'Dem1'!Q81)*100/'11'!B$17</f>
        <v>0</v>
      </c>
      <c r="E56" s="26">
        <f>MAX(0-('Dem1'!W81*'GenVol'!D42*'11'!D$17/'11'!B$17),C56+D56)</f>
        <v>0</v>
      </c>
      <c r="F56" s="6">
        <f>IF('Fixed'!B1317,IF('GenVol'!D42=0,'Dem1'!Z81,MAX(0,MIN('Dem1'!Z81,'Dem1'!Z81+(E56/'935'!Q30*('11'!B$17-'935'!X30)/('11'!D$17-'935'!Y30))))),0)</f>
        <v>0</v>
      </c>
      <c r="G56" s="26">
        <f>IF('Fixed'!B1317,MAX(0,E56),0)</f>
        <v>0</v>
      </c>
      <c r="H56" s="26">
        <f>G56+'Dem1'!Y81</f>
        <v>0</v>
      </c>
      <c r="I56" s="10"/>
    </row>
    <row r="57" spans="1:9">
      <c r="A57" s="21">
        <v>25</v>
      </c>
      <c r="B57" s="6">
        <f>'Dem1'!AB82+'DemAgg2'!C$16*'Dem2'!C37*100/'11'!B$17</f>
        <v>0</v>
      </c>
      <c r="C57" s="6">
        <f>B57+'DemAgg2'!E$16*('Param'!D$4+'GenVol'!D43)*100/'11'!B$17*IF('DemAgg1'!L$52&lt;0,1,'935'!S31)</f>
        <v>0</v>
      </c>
      <c r="D57" s="6">
        <f>'DemAgg1'!O$52*('Dem1'!P82+'Dem1'!Q82)*100/'11'!B$17</f>
        <v>0</v>
      </c>
      <c r="E57" s="26">
        <f>MAX(0-('Dem1'!W82*'GenVol'!D43*'11'!D$17/'11'!B$17),C57+D57)</f>
        <v>0</v>
      </c>
      <c r="F57" s="6">
        <f>IF('Fixed'!B1318,IF('GenVol'!D43=0,'Dem1'!Z82,MAX(0,MIN('Dem1'!Z82,'Dem1'!Z82+(E57/'935'!Q31*('11'!B$17-'935'!X31)/('11'!D$17-'935'!Y31))))),0)</f>
        <v>0</v>
      </c>
      <c r="G57" s="26">
        <f>IF('Fixed'!B1318,MAX(0,E57),0)</f>
        <v>0</v>
      </c>
      <c r="H57" s="26">
        <f>G57+'Dem1'!Y82</f>
        <v>0</v>
      </c>
      <c r="I57" s="10"/>
    </row>
    <row r="58" spans="1:9">
      <c r="A58" s="21">
        <v>26</v>
      </c>
      <c r="B58" s="6">
        <f>'Dem1'!AB83+'DemAgg2'!C$16*'Dem2'!C38*100/'11'!B$17</f>
        <v>0</v>
      </c>
      <c r="C58" s="6">
        <f>B58+'DemAgg2'!E$16*('Param'!D$4+'GenVol'!D44)*100/'11'!B$17*IF('DemAgg1'!L$52&lt;0,1,'935'!S32)</f>
        <v>0</v>
      </c>
      <c r="D58" s="6">
        <f>'DemAgg1'!O$52*('Dem1'!P83+'Dem1'!Q83)*100/'11'!B$17</f>
        <v>0</v>
      </c>
      <c r="E58" s="26">
        <f>MAX(0-('Dem1'!W83*'GenVol'!D44*'11'!D$17/'11'!B$17),C58+D58)</f>
        <v>0</v>
      </c>
      <c r="F58" s="6">
        <f>IF('Fixed'!B1319,IF('GenVol'!D44=0,'Dem1'!Z83,MAX(0,MIN('Dem1'!Z83,'Dem1'!Z83+(E58/'935'!Q32*('11'!B$17-'935'!X32)/('11'!D$17-'935'!Y32))))),0)</f>
        <v>0</v>
      </c>
      <c r="G58" s="26">
        <f>IF('Fixed'!B1319,MAX(0,E58),0)</f>
        <v>0</v>
      </c>
      <c r="H58" s="26">
        <f>G58+'Dem1'!Y83</f>
        <v>0</v>
      </c>
      <c r="I58" s="10"/>
    </row>
    <row r="59" spans="1:9">
      <c r="A59" s="21">
        <v>27</v>
      </c>
      <c r="B59" s="6">
        <f>'Dem1'!AB84+'DemAgg2'!C$16*'Dem2'!C39*100/'11'!B$17</f>
        <v>0</v>
      </c>
      <c r="C59" s="6">
        <f>B59+'DemAgg2'!E$16*('Param'!D$4+'GenVol'!D45)*100/'11'!B$17*IF('DemAgg1'!L$52&lt;0,1,'935'!S33)</f>
        <v>0</v>
      </c>
      <c r="D59" s="6">
        <f>'DemAgg1'!O$52*('Dem1'!P84+'Dem1'!Q84)*100/'11'!B$17</f>
        <v>0</v>
      </c>
      <c r="E59" s="26">
        <f>MAX(0-('Dem1'!W84*'GenVol'!D45*'11'!D$17/'11'!B$17),C59+D59)</f>
        <v>0</v>
      </c>
      <c r="F59" s="6">
        <f>IF('Fixed'!B1320,IF('GenVol'!D45=0,'Dem1'!Z84,MAX(0,MIN('Dem1'!Z84,'Dem1'!Z84+(E59/'935'!Q33*('11'!B$17-'935'!X33)/('11'!D$17-'935'!Y33))))),0)</f>
        <v>0</v>
      </c>
      <c r="G59" s="26">
        <f>IF('Fixed'!B1320,MAX(0,E59),0)</f>
        <v>0</v>
      </c>
      <c r="H59" s="26">
        <f>G59+'Dem1'!Y84</f>
        <v>0</v>
      </c>
      <c r="I59" s="10"/>
    </row>
    <row r="60" spans="1:9">
      <c r="A60" s="21">
        <v>28</v>
      </c>
      <c r="B60" s="6">
        <f>'Dem1'!AB85+'DemAgg2'!C$16*'Dem2'!C40*100/'11'!B$17</f>
        <v>0</v>
      </c>
      <c r="C60" s="6">
        <f>B60+'DemAgg2'!E$16*('Param'!D$4+'GenVol'!D46)*100/'11'!B$17*IF('DemAgg1'!L$52&lt;0,1,'935'!S34)</f>
        <v>0</v>
      </c>
      <c r="D60" s="6">
        <f>'DemAgg1'!O$52*('Dem1'!P85+'Dem1'!Q85)*100/'11'!B$17</f>
        <v>0</v>
      </c>
      <c r="E60" s="26">
        <f>MAX(0-('Dem1'!W85*'GenVol'!D46*'11'!D$17/'11'!B$17),C60+D60)</f>
        <v>0</v>
      </c>
      <c r="F60" s="6">
        <f>IF('Fixed'!B1321,IF('GenVol'!D46=0,'Dem1'!Z85,MAX(0,MIN('Dem1'!Z85,'Dem1'!Z85+(E60/'935'!Q34*('11'!B$17-'935'!X34)/('11'!D$17-'935'!Y34))))),0)</f>
        <v>0</v>
      </c>
      <c r="G60" s="26">
        <f>IF('Fixed'!B1321,MAX(0,E60),0)</f>
        <v>0</v>
      </c>
      <c r="H60" s="26">
        <f>G60+'Dem1'!Y85</f>
        <v>0</v>
      </c>
      <c r="I60" s="10"/>
    </row>
    <row r="61" spans="1:9">
      <c r="A61" s="21">
        <v>29</v>
      </c>
      <c r="B61" s="6">
        <f>'Dem1'!AB86+'DemAgg2'!C$16*'Dem2'!C41*100/'11'!B$17</f>
        <v>0</v>
      </c>
      <c r="C61" s="6">
        <f>B61+'DemAgg2'!E$16*('Param'!D$4+'GenVol'!D47)*100/'11'!B$17*IF('DemAgg1'!L$52&lt;0,1,'935'!S35)</f>
        <v>0</v>
      </c>
      <c r="D61" s="6">
        <f>'DemAgg1'!O$52*('Dem1'!P86+'Dem1'!Q86)*100/'11'!B$17</f>
        <v>0</v>
      </c>
      <c r="E61" s="26">
        <f>MAX(0-('Dem1'!W86*'GenVol'!D47*'11'!D$17/'11'!B$17),C61+D61)</f>
        <v>0</v>
      </c>
      <c r="F61" s="6">
        <f>IF('Fixed'!B1322,IF('GenVol'!D47=0,'Dem1'!Z86,MAX(0,MIN('Dem1'!Z86,'Dem1'!Z86+(E61/'935'!Q35*('11'!B$17-'935'!X35)/('11'!D$17-'935'!Y35))))),0)</f>
        <v>0</v>
      </c>
      <c r="G61" s="26">
        <f>IF('Fixed'!B1322,MAX(0,E61),0)</f>
        <v>0</v>
      </c>
      <c r="H61" s="26">
        <f>G61+'Dem1'!Y86</f>
        <v>0</v>
      </c>
      <c r="I61" s="10"/>
    </row>
    <row r="62" spans="1:9">
      <c r="A62" s="21">
        <v>30</v>
      </c>
      <c r="B62" s="6">
        <f>'Dem1'!AB87+'DemAgg2'!C$16*'Dem2'!C42*100/'11'!B$17</f>
        <v>0</v>
      </c>
      <c r="C62" s="6">
        <f>B62+'DemAgg2'!E$16*('Param'!D$4+'GenVol'!D48)*100/'11'!B$17*IF('DemAgg1'!L$52&lt;0,1,'935'!S36)</f>
        <v>0</v>
      </c>
      <c r="D62" s="6">
        <f>'DemAgg1'!O$52*('Dem1'!P87+'Dem1'!Q87)*100/'11'!B$17</f>
        <v>0</v>
      </c>
      <c r="E62" s="26">
        <f>MAX(0-('Dem1'!W87*'GenVol'!D48*'11'!D$17/'11'!B$17),C62+D62)</f>
        <v>0</v>
      </c>
      <c r="F62" s="6">
        <f>IF('Fixed'!B1323,IF('GenVol'!D48=0,'Dem1'!Z87,MAX(0,MIN('Dem1'!Z87,'Dem1'!Z87+(E62/'935'!Q36*('11'!B$17-'935'!X36)/('11'!D$17-'935'!Y36))))),0)</f>
        <v>0</v>
      </c>
      <c r="G62" s="26">
        <f>IF('Fixed'!B1323,MAX(0,E62),0)</f>
        <v>0</v>
      </c>
      <c r="H62" s="26">
        <f>G62+'Dem1'!Y87</f>
        <v>0</v>
      </c>
      <c r="I62" s="10"/>
    </row>
    <row r="63" spans="1:9">
      <c r="A63" s="21">
        <v>31</v>
      </c>
      <c r="B63" s="6">
        <f>'Dem1'!AB88+'DemAgg2'!C$16*'Dem2'!C43*100/'11'!B$17</f>
        <v>0</v>
      </c>
      <c r="C63" s="6">
        <f>B63+'DemAgg2'!E$16*('Param'!D$4+'GenVol'!D49)*100/'11'!B$17*IF('DemAgg1'!L$52&lt;0,1,'935'!S37)</f>
        <v>0</v>
      </c>
      <c r="D63" s="6">
        <f>'DemAgg1'!O$52*('Dem1'!P88+'Dem1'!Q88)*100/'11'!B$17</f>
        <v>0</v>
      </c>
      <c r="E63" s="26">
        <f>MAX(0-('Dem1'!W88*'GenVol'!D49*'11'!D$17/'11'!B$17),C63+D63)</f>
        <v>0</v>
      </c>
      <c r="F63" s="6">
        <f>IF('Fixed'!B1324,IF('GenVol'!D49=0,'Dem1'!Z88,MAX(0,MIN('Dem1'!Z88,'Dem1'!Z88+(E63/'935'!Q37*('11'!B$17-'935'!X37)/('11'!D$17-'935'!Y37))))),0)</f>
        <v>0</v>
      </c>
      <c r="G63" s="26">
        <f>IF('Fixed'!B1324,MAX(0,E63),0)</f>
        <v>0</v>
      </c>
      <c r="H63" s="26">
        <f>G63+'Dem1'!Y88</f>
        <v>0</v>
      </c>
      <c r="I63" s="10"/>
    </row>
    <row r="64" spans="1:9">
      <c r="A64" s="21">
        <v>32</v>
      </c>
      <c r="B64" s="6">
        <f>'Dem1'!AB89+'DemAgg2'!C$16*'Dem2'!C44*100/'11'!B$17</f>
        <v>0</v>
      </c>
      <c r="C64" s="6">
        <f>B64+'DemAgg2'!E$16*('Param'!D$4+'GenVol'!D50)*100/'11'!B$17*IF('DemAgg1'!L$52&lt;0,1,'935'!S38)</f>
        <v>0</v>
      </c>
      <c r="D64" s="6">
        <f>'DemAgg1'!O$52*('Dem1'!P89+'Dem1'!Q89)*100/'11'!B$17</f>
        <v>0</v>
      </c>
      <c r="E64" s="26">
        <f>MAX(0-('Dem1'!W89*'GenVol'!D50*'11'!D$17/'11'!B$17),C64+D64)</f>
        <v>0</v>
      </c>
      <c r="F64" s="6">
        <f>IF('Fixed'!B1325,IF('GenVol'!D50=0,'Dem1'!Z89,MAX(0,MIN('Dem1'!Z89,'Dem1'!Z89+(E64/'935'!Q38*('11'!B$17-'935'!X38)/('11'!D$17-'935'!Y38))))),0)</f>
        <v>0</v>
      </c>
      <c r="G64" s="26">
        <f>IF('Fixed'!B1325,MAX(0,E64),0)</f>
        <v>0</v>
      </c>
      <c r="H64" s="26">
        <f>G64+'Dem1'!Y89</f>
        <v>0</v>
      </c>
      <c r="I64" s="10"/>
    </row>
    <row r="65" spans="1:9">
      <c r="A65" s="21">
        <v>33</v>
      </c>
      <c r="B65" s="6">
        <f>'Dem1'!AB90+'DemAgg2'!C$16*'Dem2'!C45*100/'11'!B$17</f>
        <v>0</v>
      </c>
      <c r="C65" s="6">
        <f>B65+'DemAgg2'!E$16*('Param'!D$4+'GenVol'!D51)*100/'11'!B$17*IF('DemAgg1'!L$52&lt;0,1,'935'!S39)</f>
        <v>0</v>
      </c>
      <c r="D65" s="6">
        <f>'DemAgg1'!O$52*('Dem1'!P90+'Dem1'!Q90)*100/'11'!B$17</f>
        <v>0</v>
      </c>
      <c r="E65" s="26">
        <f>MAX(0-('Dem1'!W90*'GenVol'!D51*'11'!D$17/'11'!B$17),C65+D65)</f>
        <v>0</v>
      </c>
      <c r="F65" s="6">
        <f>IF('Fixed'!B1326,IF('GenVol'!D51=0,'Dem1'!Z90,MAX(0,MIN('Dem1'!Z90,'Dem1'!Z90+(E65/'935'!Q39*('11'!B$17-'935'!X39)/('11'!D$17-'935'!Y39))))),0)</f>
        <v>0</v>
      </c>
      <c r="G65" s="26">
        <f>IF('Fixed'!B1326,MAX(0,E65),0)</f>
        <v>0</v>
      </c>
      <c r="H65" s="26">
        <f>G65+'Dem1'!Y90</f>
        <v>0</v>
      </c>
      <c r="I65" s="10"/>
    </row>
    <row r="66" spans="1:9">
      <c r="A66" s="21">
        <v>34</v>
      </c>
      <c r="B66" s="6">
        <f>'Dem1'!AB91+'DemAgg2'!C$16*'Dem2'!C46*100/'11'!B$17</f>
        <v>0</v>
      </c>
      <c r="C66" s="6">
        <f>B66+'DemAgg2'!E$16*('Param'!D$4+'GenVol'!D52)*100/'11'!B$17*IF('DemAgg1'!L$52&lt;0,1,'935'!S40)</f>
        <v>0</v>
      </c>
      <c r="D66" s="6">
        <f>'DemAgg1'!O$52*('Dem1'!P91+'Dem1'!Q91)*100/'11'!B$17</f>
        <v>0</v>
      </c>
      <c r="E66" s="26">
        <f>MAX(0-('Dem1'!W91*'GenVol'!D52*'11'!D$17/'11'!B$17),C66+D66)</f>
        <v>0</v>
      </c>
      <c r="F66" s="6">
        <f>IF('Fixed'!B1327,IF('GenVol'!D52=0,'Dem1'!Z91,MAX(0,MIN('Dem1'!Z91,'Dem1'!Z91+(E66/'935'!Q40*('11'!B$17-'935'!X40)/('11'!D$17-'935'!Y40))))),0)</f>
        <v>0</v>
      </c>
      <c r="G66" s="26">
        <f>IF('Fixed'!B1327,MAX(0,E66),0)</f>
        <v>0</v>
      </c>
      <c r="H66" s="26">
        <f>G66+'Dem1'!Y91</f>
        <v>0</v>
      </c>
      <c r="I66" s="10"/>
    </row>
    <row r="67" spans="1:9">
      <c r="A67" s="21">
        <v>35</v>
      </c>
      <c r="B67" s="6">
        <f>'Dem1'!AB92+'DemAgg2'!C$16*'Dem2'!C47*100/'11'!B$17</f>
        <v>0</v>
      </c>
      <c r="C67" s="6">
        <f>B67+'DemAgg2'!E$16*('Param'!D$4+'GenVol'!D53)*100/'11'!B$17*IF('DemAgg1'!L$52&lt;0,1,'935'!S41)</f>
        <v>0</v>
      </c>
      <c r="D67" s="6">
        <f>'DemAgg1'!O$52*('Dem1'!P92+'Dem1'!Q92)*100/'11'!B$17</f>
        <v>0</v>
      </c>
      <c r="E67" s="26">
        <f>MAX(0-('Dem1'!W92*'GenVol'!D53*'11'!D$17/'11'!B$17),C67+D67)</f>
        <v>0</v>
      </c>
      <c r="F67" s="6">
        <f>IF('Fixed'!B1328,IF('GenVol'!D53=0,'Dem1'!Z92,MAX(0,MIN('Dem1'!Z92,'Dem1'!Z92+(E67/'935'!Q41*('11'!B$17-'935'!X41)/('11'!D$17-'935'!Y41))))),0)</f>
        <v>0</v>
      </c>
      <c r="G67" s="26">
        <f>IF('Fixed'!B1328,MAX(0,E67),0)</f>
        <v>0</v>
      </c>
      <c r="H67" s="26">
        <f>G67+'Dem1'!Y92</f>
        <v>0</v>
      </c>
      <c r="I67" s="10"/>
    </row>
    <row r="68" spans="1:9">
      <c r="A68" s="21">
        <v>36</v>
      </c>
      <c r="B68" s="6">
        <f>'Dem1'!AB93+'DemAgg2'!C$16*'Dem2'!C48*100/'11'!B$17</f>
        <v>0</v>
      </c>
      <c r="C68" s="6">
        <f>B68+'DemAgg2'!E$16*('Param'!D$4+'GenVol'!D54)*100/'11'!B$17*IF('DemAgg1'!L$52&lt;0,1,'935'!S42)</f>
        <v>0</v>
      </c>
      <c r="D68" s="6">
        <f>'DemAgg1'!O$52*('Dem1'!P93+'Dem1'!Q93)*100/'11'!B$17</f>
        <v>0</v>
      </c>
      <c r="E68" s="26">
        <f>MAX(0-('Dem1'!W93*'GenVol'!D54*'11'!D$17/'11'!B$17),C68+D68)</f>
        <v>0</v>
      </c>
      <c r="F68" s="6">
        <f>IF('Fixed'!B1329,IF('GenVol'!D54=0,'Dem1'!Z93,MAX(0,MIN('Dem1'!Z93,'Dem1'!Z93+(E68/'935'!Q42*('11'!B$17-'935'!X42)/('11'!D$17-'935'!Y42))))),0)</f>
        <v>0</v>
      </c>
      <c r="G68" s="26">
        <f>IF('Fixed'!B1329,MAX(0,E68),0)</f>
        <v>0</v>
      </c>
      <c r="H68" s="26">
        <f>G68+'Dem1'!Y93</f>
        <v>0</v>
      </c>
      <c r="I68" s="10"/>
    </row>
    <row r="69" spans="1:9">
      <c r="A69" s="21">
        <v>37</v>
      </c>
      <c r="B69" s="6">
        <f>'Dem1'!AB94+'DemAgg2'!C$16*'Dem2'!C49*100/'11'!B$17</f>
        <v>0</v>
      </c>
      <c r="C69" s="6">
        <f>B69+'DemAgg2'!E$16*('Param'!D$4+'GenVol'!D55)*100/'11'!B$17*IF('DemAgg1'!L$52&lt;0,1,'935'!S43)</f>
        <v>0</v>
      </c>
      <c r="D69" s="6">
        <f>'DemAgg1'!O$52*('Dem1'!P94+'Dem1'!Q94)*100/'11'!B$17</f>
        <v>0</v>
      </c>
      <c r="E69" s="26">
        <f>MAX(0-('Dem1'!W94*'GenVol'!D55*'11'!D$17/'11'!B$17),C69+D69)</f>
        <v>0</v>
      </c>
      <c r="F69" s="6">
        <f>IF('Fixed'!B1330,IF('GenVol'!D55=0,'Dem1'!Z94,MAX(0,MIN('Dem1'!Z94,'Dem1'!Z94+(E69/'935'!Q43*('11'!B$17-'935'!X43)/('11'!D$17-'935'!Y43))))),0)</f>
        <v>0</v>
      </c>
      <c r="G69" s="26">
        <f>IF('Fixed'!B1330,MAX(0,E69),0)</f>
        <v>0</v>
      </c>
      <c r="H69" s="26">
        <f>G69+'Dem1'!Y94</f>
        <v>0</v>
      </c>
      <c r="I69" s="10"/>
    </row>
    <row r="70" spans="1:9">
      <c r="A70" s="21">
        <v>38</v>
      </c>
      <c r="B70" s="6">
        <f>'Dem1'!AB95+'DemAgg2'!C$16*'Dem2'!C50*100/'11'!B$17</f>
        <v>0</v>
      </c>
      <c r="C70" s="6">
        <f>B70+'DemAgg2'!E$16*('Param'!D$4+'GenVol'!D56)*100/'11'!B$17*IF('DemAgg1'!L$52&lt;0,1,'935'!S44)</f>
        <v>0</v>
      </c>
      <c r="D70" s="6">
        <f>'DemAgg1'!O$52*('Dem1'!P95+'Dem1'!Q95)*100/'11'!B$17</f>
        <v>0</v>
      </c>
      <c r="E70" s="26">
        <f>MAX(0-('Dem1'!W95*'GenVol'!D56*'11'!D$17/'11'!B$17),C70+D70)</f>
        <v>0</v>
      </c>
      <c r="F70" s="6">
        <f>IF('Fixed'!B1331,IF('GenVol'!D56=0,'Dem1'!Z95,MAX(0,MIN('Dem1'!Z95,'Dem1'!Z95+(E70/'935'!Q44*('11'!B$17-'935'!X44)/('11'!D$17-'935'!Y44))))),0)</f>
        <v>0</v>
      </c>
      <c r="G70" s="26">
        <f>IF('Fixed'!B1331,MAX(0,E70),0)</f>
        <v>0</v>
      </c>
      <c r="H70" s="26">
        <f>G70+'Dem1'!Y95</f>
        <v>0</v>
      </c>
      <c r="I70" s="10"/>
    </row>
    <row r="71" spans="1:9">
      <c r="A71" s="21">
        <v>39</v>
      </c>
      <c r="B71" s="6">
        <f>'Dem1'!AB96+'DemAgg2'!C$16*'Dem2'!C51*100/'11'!B$17</f>
        <v>0</v>
      </c>
      <c r="C71" s="6">
        <f>B71+'DemAgg2'!E$16*('Param'!D$4+'GenVol'!D57)*100/'11'!B$17*IF('DemAgg1'!L$52&lt;0,1,'935'!S45)</f>
        <v>0</v>
      </c>
      <c r="D71" s="6">
        <f>'DemAgg1'!O$52*('Dem1'!P96+'Dem1'!Q96)*100/'11'!B$17</f>
        <v>0</v>
      </c>
      <c r="E71" s="26">
        <f>MAX(0-('Dem1'!W96*'GenVol'!D57*'11'!D$17/'11'!B$17),C71+D71)</f>
        <v>0</v>
      </c>
      <c r="F71" s="6">
        <f>IF('Fixed'!B1332,IF('GenVol'!D57=0,'Dem1'!Z96,MAX(0,MIN('Dem1'!Z96,'Dem1'!Z96+(E71/'935'!Q45*('11'!B$17-'935'!X45)/('11'!D$17-'935'!Y45))))),0)</f>
        <v>0</v>
      </c>
      <c r="G71" s="26">
        <f>IF('Fixed'!B1332,MAX(0,E71),0)</f>
        <v>0</v>
      </c>
      <c r="H71" s="26">
        <f>G71+'Dem1'!Y96</f>
        <v>0</v>
      </c>
      <c r="I71" s="10"/>
    </row>
    <row r="72" spans="1:9">
      <c r="A72" s="21">
        <v>40</v>
      </c>
      <c r="B72" s="6">
        <f>'Dem1'!AB97+'DemAgg2'!C$16*'Dem2'!C52*100/'11'!B$17</f>
        <v>0</v>
      </c>
      <c r="C72" s="6">
        <f>B72+'DemAgg2'!E$16*('Param'!D$4+'GenVol'!D58)*100/'11'!B$17*IF('DemAgg1'!L$52&lt;0,1,'935'!S46)</f>
        <v>0</v>
      </c>
      <c r="D72" s="6">
        <f>'DemAgg1'!O$52*('Dem1'!P97+'Dem1'!Q97)*100/'11'!B$17</f>
        <v>0</v>
      </c>
      <c r="E72" s="26">
        <f>MAX(0-('Dem1'!W97*'GenVol'!D58*'11'!D$17/'11'!B$17),C72+D72)</f>
        <v>0</v>
      </c>
      <c r="F72" s="6">
        <f>IF('Fixed'!B1333,IF('GenVol'!D58=0,'Dem1'!Z97,MAX(0,MIN('Dem1'!Z97,'Dem1'!Z97+(E72/'935'!Q46*('11'!B$17-'935'!X46)/('11'!D$17-'935'!Y46))))),0)</f>
        <v>0</v>
      </c>
      <c r="G72" s="26">
        <f>IF('Fixed'!B1333,MAX(0,E72),0)</f>
        <v>0</v>
      </c>
      <c r="H72" s="26">
        <f>G72+'Dem1'!Y97</f>
        <v>0</v>
      </c>
      <c r="I72" s="10"/>
    </row>
    <row r="73" spans="1:9">
      <c r="A73" s="21">
        <v>41</v>
      </c>
      <c r="B73" s="6">
        <f>'Dem1'!AB98+'DemAgg2'!C$16*'Dem2'!C53*100/'11'!B$17</f>
        <v>0</v>
      </c>
      <c r="C73" s="6">
        <f>B73+'DemAgg2'!E$16*('Param'!D$4+'GenVol'!D59)*100/'11'!B$17*IF('DemAgg1'!L$52&lt;0,1,'935'!S47)</f>
        <v>0</v>
      </c>
      <c r="D73" s="6">
        <f>'DemAgg1'!O$52*('Dem1'!P98+'Dem1'!Q98)*100/'11'!B$17</f>
        <v>0</v>
      </c>
      <c r="E73" s="26">
        <f>MAX(0-('Dem1'!W98*'GenVol'!D59*'11'!D$17/'11'!B$17),C73+D73)</f>
        <v>0</v>
      </c>
      <c r="F73" s="6">
        <f>IF('Fixed'!B1334,IF('GenVol'!D59=0,'Dem1'!Z98,MAX(0,MIN('Dem1'!Z98,'Dem1'!Z98+(E73/'935'!Q47*('11'!B$17-'935'!X47)/('11'!D$17-'935'!Y47))))),0)</f>
        <v>0</v>
      </c>
      <c r="G73" s="26">
        <f>IF('Fixed'!B1334,MAX(0,E73),0)</f>
        <v>0</v>
      </c>
      <c r="H73" s="26">
        <f>G73+'Dem1'!Y98</f>
        <v>0</v>
      </c>
      <c r="I73" s="10"/>
    </row>
    <row r="74" spans="1:9">
      <c r="A74" s="21">
        <v>42</v>
      </c>
      <c r="B74" s="6">
        <f>'Dem1'!AB99+'DemAgg2'!C$16*'Dem2'!C54*100/'11'!B$17</f>
        <v>0</v>
      </c>
      <c r="C74" s="6">
        <f>B74+'DemAgg2'!E$16*('Param'!D$4+'GenVol'!D60)*100/'11'!B$17*IF('DemAgg1'!L$52&lt;0,1,'935'!S48)</f>
        <v>0</v>
      </c>
      <c r="D74" s="6">
        <f>'DemAgg1'!O$52*('Dem1'!P99+'Dem1'!Q99)*100/'11'!B$17</f>
        <v>0</v>
      </c>
      <c r="E74" s="26">
        <f>MAX(0-('Dem1'!W99*'GenVol'!D60*'11'!D$17/'11'!B$17),C74+D74)</f>
        <v>0</v>
      </c>
      <c r="F74" s="6">
        <f>IF('Fixed'!B1335,IF('GenVol'!D60=0,'Dem1'!Z99,MAX(0,MIN('Dem1'!Z99,'Dem1'!Z99+(E74/'935'!Q48*('11'!B$17-'935'!X48)/('11'!D$17-'935'!Y48))))),0)</f>
        <v>0</v>
      </c>
      <c r="G74" s="26">
        <f>IF('Fixed'!B1335,MAX(0,E74),0)</f>
        <v>0</v>
      </c>
      <c r="H74" s="26">
        <f>G74+'Dem1'!Y99</f>
        <v>0</v>
      </c>
      <c r="I74" s="10"/>
    </row>
    <row r="75" spans="1:9">
      <c r="A75" s="21">
        <v>43</v>
      </c>
      <c r="B75" s="6">
        <f>'Dem1'!AB100+'DemAgg2'!C$16*'Dem2'!C55*100/'11'!B$17</f>
        <v>0</v>
      </c>
      <c r="C75" s="6">
        <f>B75+'DemAgg2'!E$16*('Param'!D$4+'GenVol'!D61)*100/'11'!B$17*IF('DemAgg1'!L$52&lt;0,1,'935'!S49)</f>
        <v>0</v>
      </c>
      <c r="D75" s="6">
        <f>'DemAgg1'!O$52*('Dem1'!P100+'Dem1'!Q100)*100/'11'!B$17</f>
        <v>0</v>
      </c>
      <c r="E75" s="26">
        <f>MAX(0-('Dem1'!W100*'GenVol'!D61*'11'!D$17/'11'!B$17),C75+D75)</f>
        <v>0</v>
      </c>
      <c r="F75" s="6">
        <f>IF('Fixed'!B1336,IF('GenVol'!D61=0,'Dem1'!Z100,MAX(0,MIN('Dem1'!Z100,'Dem1'!Z100+(E75/'935'!Q49*('11'!B$17-'935'!X49)/('11'!D$17-'935'!Y49))))),0)</f>
        <v>0</v>
      </c>
      <c r="G75" s="26">
        <f>IF('Fixed'!B1336,MAX(0,E75),0)</f>
        <v>0</v>
      </c>
      <c r="H75" s="26">
        <f>G75+'Dem1'!Y100</f>
        <v>0</v>
      </c>
      <c r="I75" s="10"/>
    </row>
    <row r="76" spans="1:9">
      <c r="A76" s="21">
        <v>44</v>
      </c>
      <c r="B76" s="6">
        <f>'Dem1'!AB101+'DemAgg2'!C$16*'Dem2'!C56*100/'11'!B$17</f>
        <v>0</v>
      </c>
      <c r="C76" s="6">
        <f>B76+'DemAgg2'!E$16*('Param'!D$4+'GenVol'!D62)*100/'11'!B$17*IF('DemAgg1'!L$52&lt;0,1,'935'!S50)</f>
        <v>0</v>
      </c>
      <c r="D76" s="6">
        <f>'DemAgg1'!O$52*('Dem1'!P101+'Dem1'!Q101)*100/'11'!B$17</f>
        <v>0</v>
      </c>
      <c r="E76" s="26">
        <f>MAX(0-('Dem1'!W101*'GenVol'!D62*'11'!D$17/'11'!B$17),C76+D76)</f>
        <v>0</v>
      </c>
      <c r="F76" s="6">
        <f>IF('Fixed'!B1337,IF('GenVol'!D62=0,'Dem1'!Z101,MAX(0,MIN('Dem1'!Z101,'Dem1'!Z101+(E76/'935'!Q50*('11'!B$17-'935'!X50)/('11'!D$17-'935'!Y50))))),0)</f>
        <v>0</v>
      </c>
      <c r="G76" s="26">
        <f>IF('Fixed'!B1337,MAX(0,E76),0)</f>
        <v>0</v>
      </c>
      <c r="H76" s="26">
        <f>G76+'Dem1'!Y101</f>
        <v>0</v>
      </c>
      <c r="I76" s="10"/>
    </row>
    <row r="77" spans="1:9">
      <c r="A77" s="21">
        <v>45</v>
      </c>
      <c r="B77" s="6">
        <f>'Dem1'!AB102+'DemAgg2'!C$16*'Dem2'!C57*100/'11'!B$17</f>
        <v>0</v>
      </c>
      <c r="C77" s="6">
        <f>B77+'DemAgg2'!E$16*('Param'!D$4+'GenVol'!D63)*100/'11'!B$17*IF('DemAgg1'!L$52&lt;0,1,'935'!S51)</f>
        <v>0</v>
      </c>
      <c r="D77" s="6">
        <f>'DemAgg1'!O$52*('Dem1'!P102+'Dem1'!Q102)*100/'11'!B$17</f>
        <v>0</v>
      </c>
      <c r="E77" s="26">
        <f>MAX(0-('Dem1'!W102*'GenVol'!D63*'11'!D$17/'11'!B$17),C77+D77)</f>
        <v>0</v>
      </c>
      <c r="F77" s="6">
        <f>IF('Fixed'!B1338,IF('GenVol'!D63=0,'Dem1'!Z102,MAX(0,MIN('Dem1'!Z102,'Dem1'!Z102+(E77/'935'!Q51*('11'!B$17-'935'!X51)/('11'!D$17-'935'!Y51))))),0)</f>
        <v>0</v>
      </c>
      <c r="G77" s="26">
        <f>IF('Fixed'!B1338,MAX(0,E77),0)</f>
        <v>0</v>
      </c>
      <c r="H77" s="26">
        <f>G77+'Dem1'!Y102</f>
        <v>0</v>
      </c>
      <c r="I77" s="10"/>
    </row>
    <row r="78" spans="1:9">
      <c r="A78" s="21">
        <v>46</v>
      </c>
      <c r="B78" s="6">
        <f>'Dem1'!AB103+'DemAgg2'!C$16*'Dem2'!C58*100/'11'!B$17</f>
        <v>0</v>
      </c>
      <c r="C78" s="6">
        <f>B78+'DemAgg2'!E$16*('Param'!D$4+'GenVol'!D64)*100/'11'!B$17*IF('DemAgg1'!L$52&lt;0,1,'935'!S52)</f>
        <v>0</v>
      </c>
      <c r="D78" s="6">
        <f>'DemAgg1'!O$52*('Dem1'!P103+'Dem1'!Q103)*100/'11'!B$17</f>
        <v>0</v>
      </c>
      <c r="E78" s="26">
        <f>MAX(0-('Dem1'!W103*'GenVol'!D64*'11'!D$17/'11'!B$17),C78+D78)</f>
        <v>0</v>
      </c>
      <c r="F78" s="6">
        <f>IF('Fixed'!B1339,IF('GenVol'!D64=0,'Dem1'!Z103,MAX(0,MIN('Dem1'!Z103,'Dem1'!Z103+(E78/'935'!Q52*('11'!B$17-'935'!X52)/('11'!D$17-'935'!Y52))))),0)</f>
        <v>0</v>
      </c>
      <c r="G78" s="26">
        <f>IF('Fixed'!B1339,MAX(0,E78),0)</f>
        <v>0</v>
      </c>
      <c r="H78" s="26">
        <f>G78+'Dem1'!Y103</f>
        <v>0</v>
      </c>
      <c r="I78" s="10"/>
    </row>
    <row r="79" spans="1:9">
      <c r="A79" s="21">
        <v>47</v>
      </c>
      <c r="B79" s="6">
        <f>'Dem1'!AB104+'DemAgg2'!C$16*'Dem2'!C59*100/'11'!B$17</f>
        <v>0</v>
      </c>
      <c r="C79" s="6">
        <f>B79+'DemAgg2'!E$16*('Param'!D$4+'GenVol'!D65)*100/'11'!B$17*IF('DemAgg1'!L$52&lt;0,1,'935'!S53)</f>
        <v>0</v>
      </c>
      <c r="D79" s="6">
        <f>'DemAgg1'!O$52*('Dem1'!P104+'Dem1'!Q104)*100/'11'!B$17</f>
        <v>0</v>
      </c>
      <c r="E79" s="26">
        <f>MAX(0-('Dem1'!W104*'GenVol'!D65*'11'!D$17/'11'!B$17),C79+D79)</f>
        <v>0</v>
      </c>
      <c r="F79" s="6">
        <f>IF('Fixed'!B1340,IF('GenVol'!D65=0,'Dem1'!Z104,MAX(0,MIN('Dem1'!Z104,'Dem1'!Z104+(E79/'935'!Q53*('11'!B$17-'935'!X53)/('11'!D$17-'935'!Y53))))),0)</f>
        <v>0</v>
      </c>
      <c r="G79" s="26">
        <f>IF('Fixed'!B1340,MAX(0,E79),0)</f>
        <v>0</v>
      </c>
      <c r="H79" s="26">
        <f>G79+'Dem1'!Y104</f>
        <v>0</v>
      </c>
      <c r="I79" s="10"/>
    </row>
    <row r="80" spans="1:9">
      <c r="A80" s="21">
        <v>48</v>
      </c>
      <c r="B80" s="6">
        <f>'Dem1'!AB105+'DemAgg2'!C$16*'Dem2'!C60*100/'11'!B$17</f>
        <v>0</v>
      </c>
      <c r="C80" s="6">
        <f>B80+'DemAgg2'!E$16*('Param'!D$4+'GenVol'!D66)*100/'11'!B$17*IF('DemAgg1'!L$52&lt;0,1,'935'!S54)</f>
        <v>0</v>
      </c>
      <c r="D80" s="6">
        <f>'DemAgg1'!O$52*('Dem1'!P105+'Dem1'!Q105)*100/'11'!B$17</f>
        <v>0</v>
      </c>
      <c r="E80" s="26">
        <f>MAX(0-('Dem1'!W105*'GenVol'!D66*'11'!D$17/'11'!B$17),C80+D80)</f>
        <v>0</v>
      </c>
      <c r="F80" s="6">
        <f>IF('Fixed'!B1341,IF('GenVol'!D66=0,'Dem1'!Z105,MAX(0,MIN('Dem1'!Z105,'Dem1'!Z105+(E80/'935'!Q54*('11'!B$17-'935'!X54)/('11'!D$17-'935'!Y54))))),0)</f>
        <v>0</v>
      </c>
      <c r="G80" s="26">
        <f>IF('Fixed'!B1341,MAX(0,E80),0)</f>
        <v>0</v>
      </c>
      <c r="H80" s="26">
        <f>G80+'Dem1'!Y105</f>
        <v>0</v>
      </c>
      <c r="I80" s="10"/>
    </row>
    <row r="81" spans="1:9">
      <c r="A81" s="21">
        <v>49</v>
      </c>
      <c r="B81" s="6">
        <f>'Dem1'!AB106+'DemAgg2'!C$16*'Dem2'!C61*100/'11'!B$17</f>
        <v>0</v>
      </c>
      <c r="C81" s="6">
        <f>B81+'DemAgg2'!E$16*('Param'!D$4+'GenVol'!D67)*100/'11'!B$17*IF('DemAgg1'!L$52&lt;0,1,'935'!S55)</f>
        <v>0</v>
      </c>
      <c r="D81" s="6">
        <f>'DemAgg1'!O$52*('Dem1'!P106+'Dem1'!Q106)*100/'11'!B$17</f>
        <v>0</v>
      </c>
      <c r="E81" s="26">
        <f>MAX(0-('Dem1'!W106*'GenVol'!D67*'11'!D$17/'11'!B$17),C81+D81)</f>
        <v>0</v>
      </c>
      <c r="F81" s="6">
        <f>IF('Fixed'!B1342,IF('GenVol'!D67=0,'Dem1'!Z106,MAX(0,MIN('Dem1'!Z106,'Dem1'!Z106+(E81/'935'!Q55*('11'!B$17-'935'!X55)/('11'!D$17-'935'!Y55))))),0)</f>
        <v>0</v>
      </c>
      <c r="G81" s="26">
        <f>IF('Fixed'!B1342,MAX(0,E81),0)</f>
        <v>0</v>
      </c>
      <c r="H81" s="26">
        <f>G81+'Dem1'!Y106</f>
        <v>0</v>
      </c>
      <c r="I81" s="10"/>
    </row>
    <row r="82" spans="1:9">
      <c r="A82" s="21">
        <v>50</v>
      </c>
      <c r="B82" s="6">
        <f>'Dem1'!AB107+'DemAgg2'!C$16*'Dem2'!C62*100/'11'!B$17</f>
        <v>0</v>
      </c>
      <c r="C82" s="6">
        <f>B82+'DemAgg2'!E$16*('Param'!D$4+'GenVol'!D68)*100/'11'!B$17*IF('DemAgg1'!L$52&lt;0,1,'935'!S56)</f>
        <v>0</v>
      </c>
      <c r="D82" s="6">
        <f>'DemAgg1'!O$52*('Dem1'!P107+'Dem1'!Q107)*100/'11'!B$17</f>
        <v>0</v>
      </c>
      <c r="E82" s="26">
        <f>MAX(0-('Dem1'!W107*'GenVol'!D68*'11'!D$17/'11'!B$17),C82+D82)</f>
        <v>0</v>
      </c>
      <c r="F82" s="6">
        <f>IF('Fixed'!B1343,IF('GenVol'!D68=0,'Dem1'!Z107,MAX(0,MIN('Dem1'!Z107,'Dem1'!Z107+(E82/'935'!Q56*('11'!B$17-'935'!X56)/('11'!D$17-'935'!Y56))))),0)</f>
        <v>0</v>
      </c>
      <c r="G82" s="26">
        <f>IF('Fixed'!B1343,MAX(0,E82),0)</f>
        <v>0</v>
      </c>
      <c r="H82" s="26">
        <f>G82+'Dem1'!Y107</f>
        <v>0</v>
      </c>
      <c r="I82" s="10"/>
    </row>
    <row r="83" spans="1:9">
      <c r="A83" s="21">
        <v>51</v>
      </c>
      <c r="B83" s="6">
        <f>'Dem1'!AB108+'DemAgg2'!C$16*'Dem2'!C63*100/'11'!B$17</f>
        <v>0</v>
      </c>
      <c r="C83" s="6">
        <f>B83+'DemAgg2'!E$16*('Param'!D$4+'GenVol'!D69)*100/'11'!B$17*IF('DemAgg1'!L$52&lt;0,1,'935'!S57)</f>
        <v>0</v>
      </c>
      <c r="D83" s="6">
        <f>'DemAgg1'!O$52*('Dem1'!P108+'Dem1'!Q108)*100/'11'!B$17</f>
        <v>0</v>
      </c>
      <c r="E83" s="26">
        <f>MAX(0-('Dem1'!W108*'GenVol'!D69*'11'!D$17/'11'!B$17),C83+D83)</f>
        <v>0</v>
      </c>
      <c r="F83" s="6">
        <f>IF('Fixed'!B1344,IF('GenVol'!D69=0,'Dem1'!Z108,MAX(0,MIN('Dem1'!Z108,'Dem1'!Z108+(E83/'935'!Q57*('11'!B$17-'935'!X57)/('11'!D$17-'935'!Y57))))),0)</f>
        <v>0</v>
      </c>
      <c r="G83" s="26">
        <f>IF('Fixed'!B1344,MAX(0,E83),0)</f>
        <v>0</v>
      </c>
      <c r="H83" s="26">
        <f>G83+'Dem1'!Y108</f>
        <v>0</v>
      </c>
      <c r="I83" s="10"/>
    </row>
    <row r="84" spans="1:9">
      <c r="A84" s="21">
        <v>52</v>
      </c>
      <c r="B84" s="6">
        <f>'Dem1'!AB109+'DemAgg2'!C$16*'Dem2'!C64*100/'11'!B$17</f>
        <v>0</v>
      </c>
      <c r="C84" s="6">
        <f>B84+'DemAgg2'!E$16*('Param'!D$4+'GenVol'!D70)*100/'11'!B$17*IF('DemAgg1'!L$52&lt;0,1,'935'!S58)</f>
        <v>0</v>
      </c>
      <c r="D84" s="6">
        <f>'DemAgg1'!O$52*('Dem1'!P109+'Dem1'!Q109)*100/'11'!B$17</f>
        <v>0</v>
      </c>
      <c r="E84" s="26">
        <f>MAX(0-('Dem1'!W109*'GenVol'!D70*'11'!D$17/'11'!B$17),C84+D84)</f>
        <v>0</v>
      </c>
      <c r="F84" s="6">
        <f>IF('Fixed'!B1345,IF('GenVol'!D70=0,'Dem1'!Z109,MAX(0,MIN('Dem1'!Z109,'Dem1'!Z109+(E84/'935'!Q58*('11'!B$17-'935'!X58)/('11'!D$17-'935'!Y58))))),0)</f>
        <v>0</v>
      </c>
      <c r="G84" s="26">
        <f>IF('Fixed'!B1345,MAX(0,E84),0)</f>
        <v>0</v>
      </c>
      <c r="H84" s="26">
        <f>G84+'Dem1'!Y109</f>
        <v>0</v>
      </c>
      <c r="I84" s="10"/>
    </row>
    <row r="85" spans="1:9">
      <c r="A85" s="21">
        <v>53</v>
      </c>
      <c r="B85" s="6">
        <f>'Dem1'!AB110+'DemAgg2'!C$16*'Dem2'!C65*100/'11'!B$17</f>
        <v>0</v>
      </c>
      <c r="C85" s="6">
        <f>B85+'DemAgg2'!E$16*('Param'!D$4+'GenVol'!D71)*100/'11'!B$17*IF('DemAgg1'!L$52&lt;0,1,'935'!S59)</f>
        <v>0</v>
      </c>
      <c r="D85" s="6">
        <f>'DemAgg1'!O$52*('Dem1'!P110+'Dem1'!Q110)*100/'11'!B$17</f>
        <v>0</v>
      </c>
      <c r="E85" s="26">
        <f>MAX(0-('Dem1'!W110*'GenVol'!D71*'11'!D$17/'11'!B$17),C85+D85)</f>
        <v>0</v>
      </c>
      <c r="F85" s="6">
        <f>IF('Fixed'!B1346,IF('GenVol'!D71=0,'Dem1'!Z110,MAX(0,MIN('Dem1'!Z110,'Dem1'!Z110+(E85/'935'!Q59*('11'!B$17-'935'!X59)/('11'!D$17-'935'!Y59))))),0)</f>
        <v>0</v>
      </c>
      <c r="G85" s="26">
        <f>IF('Fixed'!B1346,MAX(0,E85),0)</f>
        <v>0</v>
      </c>
      <c r="H85" s="26">
        <f>G85+'Dem1'!Y110</f>
        <v>0</v>
      </c>
      <c r="I85" s="10"/>
    </row>
    <row r="86" spans="1:9">
      <c r="A86" s="21">
        <v>54</v>
      </c>
      <c r="B86" s="6">
        <f>'Dem1'!AB111+'DemAgg2'!C$16*'Dem2'!C66*100/'11'!B$17</f>
        <v>0</v>
      </c>
      <c r="C86" s="6">
        <f>B86+'DemAgg2'!E$16*('Param'!D$4+'GenVol'!D72)*100/'11'!B$17*IF('DemAgg1'!L$52&lt;0,1,'935'!S60)</f>
        <v>0</v>
      </c>
      <c r="D86" s="6">
        <f>'DemAgg1'!O$52*('Dem1'!P111+'Dem1'!Q111)*100/'11'!B$17</f>
        <v>0</v>
      </c>
      <c r="E86" s="26">
        <f>MAX(0-('Dem1'!W111*'GenVol'!D72*'11'!D$17/'11'!B$17),C86+D86)</f>
        <v>0</v>
      </c>
      <c r="F86" s="6">
        <f>IF('Fixed'!B1347,IF('GenVol'!D72=0,'Dem1'!Z111,MAX(0,MIN('Dem1'!Z111,'Dem1'!Z111+(E86/'935'!Q60*('11'!B$17-'935'!X60)/('11'!D$17-'935'!Y60))))),0)</f>
        <v>0</v>
      </c>
      <c r="G86" s="26">
        <f>IF('Fixed'!B1347,MAX(0,E86),0)</f>
        <v>0</v>
      </c>
      <c r="H86" s="26">
        <f>G86+'Dem1'!Y111</f>
        <v>0</v>
      </c>
      <c r="I86" s="10"/>
    </row>
    <row r="87" spans="1:9">
      <c r="A87" s="21">
        <v>55</v>
      </c>
      <c r="B87" s="6">
        <f>'Dem1'!AB112+'DemAgg2'!C$16*'Dem2'!C67*100/'11'!B$17</f>
        <v>0</v>
      </c>
      <c r="C87" s="6">
        <f>B87+'DemAgg2'!E$16*('Param'!D$4+'GenVol'!D73)*100/'11'!B$17*IF('DemAgg1'!L$52&lt;0,1,'935'!S61)</f>
        <v>0</v>
      </c>
      <c r="D87" s="6">
        <f>'DemAgg1'!O$52*('Dem1'!P112+'Dem1'!Q112)*100/'11'!B$17</f>
        <v>0</v>
      </c>
      <c r="E87" s="26">
        <f>MAX(0-('Dem1'!W112*'GenVol'!D73*'11'!D$17/'11'!B$17),C87+D87)</f>
        <v>0</v>
      </c>
      <c r="F87" s="6">
        <f>IF('Fixed'!B1348,IF('GenVol'!D73=0,'Dem1'!Z112,MAX(0,MIN('Dem1'!Z112,'Dem1'!Z112+(E87/'935'!Q61*('11'!B$17-'935'!X61)/('11'!D$17-'935'!Y61))))),0)</f>
        <v>0</v>
      </c>
      <c r="G87" s="26">
        <f>IF('Fixed'!B1348,MAX(0,E87),0)</f>
        <v>0</v>
      </c>
      <c r="H87" s="26">
        <f>G87+'Dem1'!Y112</f>
        <v>0</v>
      </c>
      <c r="I87" s="10"/>
    </row>
    <row r="88" spans="1:9">
      <c r="A88" s="21">
        <v>56</v>
      </c>
      <c r="B88" s="6">
        <f>'Dem1'!AB113+'DemAgg2'!C$16*'Dem2'!C68*100/'11'!B$17</f>
        <v>0</v>
      </c>
      <c r="C88" s="6">
        <f>B88+'DemAgg2'!E$16*('Param'!D$4+'GenVol'!D74)*100/'11'!B$17*IF('DemAgg1'!L$52&lt;0,1,'935'!S62)</f>
        <v>0</v>
      </c>
      <c r="D88" s="6">
        <f>'DemAgg1'!O$52*('Dem1'!P113+'Dem1'!Q113)*100/'11'!B$17</f>
        <v>0</v>
      </c>
      <c r="E88" s="26">
        <f>MAX(0-('Dem1'!W113*'GenVol'!D74*'11'!D$17/'11'!B$17),C88+D88)</f>
        <v>0</v>
      </c>
      <c r="F88" s="6">
        <f>IF('Fixed'!B1349,IF('GenVol'!D74=0,'Dem1'!Z113,MAX(0,MIN('Dem1'!Z113,'Dem1'!Z113+(E88/'935'!Q62*('11'!B$17-'935'!X62)/('11'!D$17-'935'!Y62))))),0)</f>
        <v>0</v>
      </c>
      <c r="G88" s="26">
        <f>IF('Fixed'!B1349,MAX(0,E88),0)</f>
        <v>0</v>
      </c>
      <c r="H88" s="26">
        <f>G88+'Dem1'!Y113</f>
        <v>0</v>
      </c>
      <c r="I88" s="10"/>
    </row>
    <row r="89" spans="1:9">
      <c r="A89" s="21">
        <v>57</v>
      </c>
      <c r="B89" s="6">
        <f>'Dem1'!AB114+'DemAgg2'!C$16*'Dem2'!C69*100/'11'!B$17</f>
        <v>0</v>
      </c>
      <c r="C89" s="6">
        <f>B89+'DemAgg2'!E$16*('Param'!D$4+'GenVol'!D75)*100/'11'!B$17*IF('DemAgg1'!L$52&lt;0,1,'935'!S63)</f>
        <v>0</v>
      </c>
      <c r="D89" s="6">
        <f>'DemAgg1'!O$52*('Dem1'!P114+'Dem1'!Q114)*100/'11'!B$17</f>
        <v>0</v>
      </c>
      <c r="E89" s="26">
        <f>MAX(0-('Dem1'!W114*'GenVol'!D75*'11'!D$17/'11'!B$17),C89+D89)</f>
        <v>0</v>
      </c>
      <c r="F89" s="6">
        <f>IF('Fixed'!B1350,IF('GenVol'!D75=0,'Dem1'!Z114,MAX(0,MIN('Dem1'!Z114,'Dem1'!Z114+(E89/'935'!Q63*('11'!B$17-'935'!X63)/('11'!D$17-'935'!Y63))))),0)</f>
        <v>0</v>
      </c>
      <c r="G89" s="26">
        <f>IF('Fixed'!B1350,MAX(0,E89),0)</f>
        <v>0</v>
      </c>
      <c r="H89" s="26">
        <f>G89+'Dem1'!Y114</f>
        <v>0</v>
      </c>
      <c r="I89" s="10"/>
    </row>
    <row r="90" spans="1:9">
      <c r="A90" s="21">
        <v>58</v>
      </c>
      <c r="B90" s="6">
        <f>'Dem1'!AB115+'DemAgg2'!C$16*'Dem2'!C70*100/'11'!B$17</f>
        <v>0</v>
      </c>
      <c r="C90" s="6">
        <f>B90+'DemAgg2'!E$16*('Param'!D$4+'GenVol'!D76)*100/'11'!B$17*IF('DemAgg1'!L$52&lt;0,1,'935'!S64)</f>
        <v>0</v>
      </c>
      <c r="D90" s="6">
        <f>'DemAgg1'!O$52*('Dem1'!P115+'Dem1'!Q115)*100/'11'!B$17</f>
        <v>0</v>
      </c>
      <c r="E90" s="26">
        <f>MAX(0-('Dem1'!W115*'GenVol'!D76*'11'!D$17/'11'!B$17),C90+D90)</f>
        <v>0</v>
      </c>
      <c r="F90" s="6">
        <f>IF('Fixed'!B1351,IF('GenVol'!D76=0,'Dem1'!Z115,MAX(0,MIN('Dem1'!Z115,'Dem1'!Z115+(E90/'935'!Q64*('11'!B$17-'935'!X64)/('11'!D$17-'935'!Y64))))),0)</f>
        <v>0</v>
      </c>
      <c r="G90" s="26">
        <f>IF('Fixed'!B1351,MAX(0,E90),0)</f>
        <v>0</v>
      </c>
      <c r="H90" s="26">
        <f>G90+'Dem1'!Y115</f>
        <v>0</v>
      </c>
      <c r="I90" s="10"/>
    </row>
    <row r="91" spans="1:9">
      <c r="A91" s="21">
        <v>59</v>
      </c>
      <c r="B91" s="6">
        <f>'Dem1'!AB116+'DemAgg2'!C$16*'Dem2'!C71*100/'11'!B$17</f>
        <v>0</v>
      </c>
      <c r="C91" s="6">
        <f>B91+'DemAgg2'!E$16*('Param'!D$4+'GenVol'!D77)*100/'11'!B$17*IF('DemAgg1'!L$52&lt;0,1,'935'!S65)</f>
        <v>0</v>
      </c>
      <c r="D91" s="6">
        <f>'DemAgg1'!O$52*('Dem1'!P116+'Dem1'!Q116)*100/'11'!B$17</f>
        <v>0</v>
      </c>
      <c r="E91" s="26">
        <f>MAX(0-('Dem1'!W116*'GenVol'!D77*'11'!D$17/'11'!B$17),C91+D91)</f>
        <v>0</v>
      </c>
      <c r="F91" s="6">
        <f>IF('Fixed'!B1352,IF('GenVol'!D77=0,'Dem1'!Z116,MAX(0,MIN('Dem1'!Z116,'Dem1'!Z116+(E91/'935'!Q65*('11'!B$17-'935'!X65)/('11'!D$17-'935'!Y65))))),0)</f>
        <v>0</v>
      </c>
      <c r="G91" s="26">
        <f>IF('Fixed'!B1352,MAX(0,E91),0)</f>
        <v>0</v>
      </c>
      <c r="H91" s="26">
        <f>G91+'Dem1'!Y116</f>
        <v>0</v>
      </c>
      <c r="I91" s="10"/>
    </row>
    <row r="92" spans="1:9">
      <c r="A92" s="21">
        <v>60</v>
      </c>
      <c r="B92" s="6">
        <f>'Dem1'!AB117+'DemAgg2'!C$16*'Dem2'!C72*100/'11'!B$17</f>
        <v>0</v>
      </c>
      <c r="C92" s="6">
        <f>B92+'DemAgg2'!E$16*('Param'!D$4+'GenVol'!D78)*100/'11'!B$17*IF('DemAgg1'!L$52&lt;0,1,'935'!S66)</f>
        <v>0</v>
      </c>
      <c r="D92" s="6">
        <f>'DemAgg1'!O$52*('Dem1'!P117+'Dem1'!Q117)*100/'11'!B$17</f>
        <v>0</v>
      </c>
      <c r="E92" s="26">
        <f>MAX(0-('Dem1'!W117*'GenVol'!D78*'11'!D$17/'11'!B$17),C92+D92)</f>
        <v>0</v>
      </c>
      <c r="F92" s="6">
        <f>IF('Fixed'!B1353,IF('GenVol'!D78=0,'Dem1'!Z117,MAX(0,MIN('Dem1'!Z117,'Dem1'!Z117+(E92/'935'!Q66*('11'!B$17-'935'!X66)/('11'!D$17-'935'!Y66))))),0)</f>
        <v>0</v>
      </c>
      <c r="G92" s="26">
        <f>IF('Fixed'!B1353,MAX(0,E92),0)</f>
        <v>0</v>
      </c>
      <c r="H92" s="26">
        <f>G92+'Dem1'!Y117</f>
        <v>0</v>
      </c>
      <c r="I92" s="10"/>
    </row>
    <row r="93" spans="1:9">
      <c r="A93" s="21">
        <v>61</v>
      </c>
      <c r="B93" s="6">
        <f>'Dem1'!AB118+'DemAgg2'!C$16*'Dem2'!C73*100/'11'!B$17</f>
        <v>0</v>
      </c>
      <c r="C93" s="6">
        <f>B93+'DemAgg2'!E$16*('Param'!D$4+'GenVol'!D79)*100/'11'!B$17*IF('DemAgg1'!L$52&lt;0,1,'935'!S67)</f>
        <v>0</v>
      </c>
      <c r="D93" s="6">
        <f>'DemAgg1'!O$52*('Dem1'!P118+'Dem1'!Q118)*100/'11'!B$17</f>
        <v>0</v>
      </c>
      <c r="E93" s="26">
        <f>MAX(0-('Dem1'!W118*'GenVol'!D79*'11'!D$17/'11'!B$17),C93+D93)</f>
        <v>0</v>
      </c>
      <c r="F93" s="6">
        <f>IF('Fixed'!B1354,IF('GenVol'!D79=0,'Dem1'!Z118,MAX(0,MIN('Dem1'!Z118,'Dem1'!Z118+(E93/'935'!Q67*('11'!B$17-'935'!X67)/('11'!D$17-'935'!Y67))))),0)</f>
        <v>0</v>
      </c>
      <c r="G93" s="26">
        <f>IF('Fixed'!B1354,MAX(0,E93),0)</f>
        <v>0</v>
      </c>
      <c r="H93" s="26">
        <f>G93+'Dem1'!Y118</f>
        <v>0</v>
      </c>
      <c r="I93" s="10"/>
    </row>
    <row r="94" spans="1:9">
      <c r="A94" s="21">
        <v>62</v>
      </c>
      <c r="B94" s="6">
        <f>'Dem1'!AB119+'DemAgg2'!C$16*'Dem2'!C74*100/'11'!B$17</f>
        <v>0</v>
      </c>
      <c r="C94" s="6">
        <f>B94+'DemAgg2'!E$16*('Param'!D$4+'GenVol'!D80)*100/'11'!B$17*IF('DemAgg1'!L$52&lt;0,1,'935'!S68)</f>
        <v>0</v>
      </c>
      <c r="D94" s="6">
        <f>'DemAgg1'!O$52*('Dem1'!P119+'Dem1'!Q119)*100/'11'!B$17</f>
        <v>0</v>
      </c>
      <c r="E94" s="26">
        <f>MAX(0-('Dem1'!W119*'GenVol'!D80*'11'!D$17/'11'!B$17),C94+D94)</f>
        <v>0</v>
      </c>
      <c r="F94" s="6">
        <f>IF('Fixed'!B1355,IF('GenVol'!D80=0,'Dem1'!Z119,MAX(0,MIN('Dem1'!Z119,'Dem1'!Z119+(E94/'935'!Q68*('11'!B$17-'935'!X68)/('11'!D$17-'935'!Y68))))),0)</f>
        <v>0</v>
      </c>
      <c r="G94" s="26">
        <f>IF('Fixed'!B1355,MAX(0,E94),0)</f>
        <v>0</v>
      </c>
      <c r="H94" s="26">
        <f>G94+'Dem1'!Y119</f>
        <v>0</v>
      </c>
      <c r="I94" s="10"/>
    </row>
    <row r="95" spans="1:9">
      <c r="A95" s="21">
        <v>63</v>
      </c>
      <c r="B95" s="6">
        <f>'Dem1'!AB120+'DemAgg2'!C$16*'Dem2'!C75*100/'11'!B$17</f>
        <v>0</v>
      </c>
      <c r="C95" s="6">
        <f>B95+'DemAgg2'!E$16*('Param'!D$4+'GenVol'!D81)*100/'11'!B$17*IF('DemAgg1'!L$52&lt;0,1,'935'!S69)</f>
        <v>0</v>
      </c>
      <c r="D95" s="6">
        <f>'DemAgg1'!O$52*('Dem1'!P120+'Dem1'!Q120)*100/'11'!B$17</f>
        <v>0</v>
      </c>
      <c r="E95" s="26">
        <f>MAX(0-('Dem1'!W120*'GenVol'!D81*'11'!D$17/'11'!B$17),C95+D95)</f>
        <v>0</v>
      </c>
      <c r="F95" s="6">
        <f>IF('Fixed'!B1356,IF('GenVol'!D81=0,'Dem1'!Z120,MAX(0,MIN('Dem1'!Z120,'Dem1'!Z120+(E95/'935'!Q69*('11'!B$17-'935'!X69)/('11'!D$17-'935'!Y69))))),0)</f>
        <v>0</v>
      </c>
      <c r="G95" s="26">
        <f>IF('Fixed'!B1356,MAX(0,E95),0)</f>
        <v>0</v>
      </c>
      <c r="H95" s="26">
        <f>G95+'Dem1'!Y120</f>
        <v>0</v>
      </c>
      <c r="I95" s="10"/>
    </row>
    <row r="96" spans="1:9">
      <c r="A96" s="21">
        <v>64</v>
      </c>
      <c r="B96" s="6">
        <f>'Dem1'!AB121+'DemAgg2'!C$16*'Dem2'!C76*100/'11'!B$17</f>
        <v>0</v>
      </c>
      <c r="C96" s="6">
        <f>B96+'DemAgg2'!E$16*('Param'!D$4+'GenVol'!D82)*100/'11'!B$17*IF('DemAgg1'!L$52&lt;0,1,'935'!S70)</f>
        <v>0</v>
      </c>
      <c r="D96" s="6">
        <f>'DemAgg1'!O$52*('Dem1'!P121+'Dem1'!Q121)*100/'11'!B$17</f>
        <v>0</v>
      </c>
      <c r="E96" s="26">
        <f>MAX(0-('Dem1'!W121*'GenVol'!D82*'11'!D$17/'11'!B$17),C96+D96)</f>
        <v>0</v>
      </c>
      <c r="F96" s="6">
        <f>IF('Fixed'!B1357,IF('GenVol'!D82=0,'Dem1'!Z121,MAX(0,MIN('Dem1'!Z121,'Dem1'!Z121+(E96/'935'!Q70*('11'!B$17-'935'!X70)/('11'!D$17-'935'!Y70))))),0)</f>
        <v>0</v>
      </c>
      <c r="G96" s="26">
        <f>IF('Fixed'!B1357,MAX(0,E96),0)</f>
        <v>0</v>
      </c>
      <c r="H96" s="26">
        <f>G96+'Dem1'!Y121</f>
        <v>0</v>
      </c>
      <c r="I96" s="10"/>
    </row>
    <row r="97" spans="1:9">
      <c r="A97" s="21">
        <v>65</v>
      </c>
      <c r="B97" s="6">
        <f>'Dem1'!AB122+'DemAgg2'!C$16*'Dem2'!C77*100/'11'!B$17</f>
        <v>0</v>
      </c>
      <c r="C97" s="6">
        <f>B97+'DemAgg2'!E$16*('Param'!D$4+'GenVol'!D83)*100/'11'!B$17*IF('DemAgg1'!L$52&lt;0,1,'935'!S71)</f>
        <v>0</v>
      </c>
      <c r="D97" s="6">
        <f>'DemAgg1'!O$52*('Dem1'!P122+'Dem1'!Q122)*100/'11'!B$17</f>
        <v>0</v>
      </c>
      <c r="E97" s="26">
        <f>MAX(0-('Dem1'!W122*'GenVol'!D83*'11'!D$17/'11'!B$17),C97+D97)</f>
        <v>0</v>
      </c>
      <c r="F97" s="6">
        <f>IF('Fixed'!B1358,IF('GenVol'!D83=0,'Dem1'!Z122,MAX(0,MIN('Dem1'!Z122,'Dem1'!Z122+(E97/'935'!Q71*('11'!B$17-'935'!X71)/('11'!D$17-'935'!Y71))))),0)</f>
        <v>0</v>
      </c>
      <c r="G97" s="26">
        <f>IF('Fixed'!B1358,MAX(0,E97),0)</f>
        <v>0</v>
      </c>
      <c r="H97" s="26">
        <f>G97+'Dem1'!Y122</f>
        <v>0</v>
      </c>
      <c r="I97" s="10"/>
    </row>
    <row r="98" spans="1:9">
      <c r="A98" s="21">
        <v>66</v>
      </c>
      <c r="B98" s="6">
        <f>'Dem1'!AB123+'DemAgg2'!C$16*'Dem2'!C78*100/'11'!B$17</f>
        <v>0</v>
      </c>
      <c r="C98" s="6">
        <f>B98+'DemAgg2'!E$16*('Param'!D$4+'GenVol'!D84)*100/'11'!B$17*IF('DemAgg1'!L$52&lt;0,1,'935'!S72)</f>
        <v>0</v>
      </c>
      <c r="D98" s="6">
        <f>'DemAgg1'!O$52*('Dem1'!P123+'Dem1'!Q123)*100/'11'!B$17</f>
        <v>0</v>
      </c>
      <c r="E98" s="26">
        <f>MAX(0-('Dem1'!W123*'GenVol'!D84*'11'!D$17/'11'!B$17),C98+D98)</f>
        <v>0</v>
      </c>
      <c r="F98" s="6">
        <f>IF('Fixed'!B1359,IF('GenVol'!D84=0,'Dem1'!Z123,MAX(0,MIN('Dem1'!Z123,'Dem1'!Z123+(E98/'935'!Q72*('11'!B$17-'935'!X72)/('11'!D$17-'935'!Y72))))),0)</f>
        <v>0</v>
      </c>
      <c r="G98" s="26">
        <f>IF('Fixed'!B1359,MAX(0,E98),0)</f>
        <v>0</v>
      </c>
      <c r="H98" s="26">
        <f>G98+'Dem1'!Y123</f>
        <v>0</v>
      </c>
      <c r="I98" s="10"/>
    </row>
    <row r="99" spans="1:9">
      <c r="A99" s="21">
        <v>67</v>
      </c>
      <c r="B99" s="6">
        <f>'Dem1'!AB124+'DemAgg2'!C$16*'Dem2'!C79*100/'11'!B$17</f>
        <v>0</v>
      </c>
      <c r="C99" s="6">
        <f>B99+'DemAgg2'!E$16*('Param'!D$4+'GenVol'!D85)*100/'11'!B$17*IF('DemAgg1'!L$52&lt;0,1,'935'!S73)</f>
        <v>0</v>
      </c>
      <c r="D99" s="6">
        <f>'DemAgg1'!O$52*('Dem1'!P124+'Dem1'!Q124)*100/'11'!B$17</f>
        <v>0</v>
      </c>
      <c r="E99" s="26">
        <f>MAX(0-('Dem1'!W124*'GenVol'!D85*'11'!D$17/'11'!B$17),C99+D99)</f>
        <v>0</v>
      </c>
      <c r="F99" s="6">
        <f>IF('Fixed'!B1360,IF('GenVol'!D85=0,'Dem1'!Z124,MAX(0,MIN('Dem1'!Z124,'Dem1'!Z124+(E99/'935'!Q73*('11'!B$17-'935'!X73)/('11'!D$17-'935'!Y73))))),0)</f>
        <v>0</v>
      </c>
      <c r="G99" s="26">
        <f>IF('Fixed'!B1360,MAX(0,E99),0)</f>
        <v>0</v>
      </c>
      <c r="H99" s="26">
        <f>G99+'Dem1'!Y124</f>
        <v>0</v>
      </c>
      <c r="I99" s="10"/>
    </row>
    <row r="100" spans="1:9">
      <c r="A100" s="21">
        <v>68</v>
      </c>
      <c r="B100" s="6">
        <f>'Dem1'!AB125+'DemAgg2'!C$16*'Dem2'!C80*100/'11'!B$17</f>
        <v>0</v>
      </c>
      <c r="C100" s="6">
        <f>B100+'DemAgg2'!E$16*('Param'!D$4+'GenVol'!D86)*100/'11'!B$17*IF('DemAgg1'!L$52&lt;0,1,'935'!S74)</f>
        <v>0</v>
      </c>
      <c r="D100" s="6">
        <f>'DemAgg1'!O$52*('Dem1'!P125+'Dem1'!Q125)*100/'11'!B$17</f>
        <v>0</v>
      </c>
      <c r="E100" s="26">
        <f>MAX(0-('Dem1'!W125*'GenVol'!D86*'11'!D$17/'11'!B$17),C100+D100)</f>
        <v>0</v>
      </c>
      <c r="F100" s="6">
        <f>IF('Fixed'!B1361,IF('GenVol'!D86=0,'Dem1'!Z125,MAX(0,MIN('Dem1'!Z125,'Dem1'!Z125+(E100/'935'!Q74*('11'!B$17-'935'!X74)/('11'!D$17-'935'!Y74))))),0)</f>
        <v>0</v>
      </c>
      <c r="G100" s="26">
        <f>IF('Fixed'!B1361,MAX(0,E100),0)</f>
        <v>0</v>
      </c>
      <c r="H100" s="26">
        <f>G100+'Dem1'!Y125</f>
        <v>0</v>
      </c>
      <c r="I100" s="10"/>
    </row>
    <row r="101" spans="1:9">
      <c r="A101" s="21">
        <v>69</v>
      </c>
      <c r="B101" s="6">
        <f>'Dem1'!AB126+'DemAgg2'!C$16*'Dem2'!C81*100/'11'!B$17</f>
        <v>0</v>
      </c>
      <c r="C101" s="6">
        <f>B101+'DemAgg2'!E$16*('Param'!D$4+'GenVol'!D87)*100/'11'!B$17*IF('DemAgg1'!L$52&lt;0,1,'935'!S75)</f>
        <v>0</v>
      </c>
      <c r="D101" s="6">
        <f>'DemAgg1'!O$52*('Dem1'!P126+'Dem1'!Q126)*100/'11'!B$17</f>
        <v>0</v>
      </c>
      <c r="E101" s="26">
        <f>MAX(0-('Dem1'!W126*'GenVol'!D87*'11'!D$17/'11'!B$17),C101+D101)</f>
        <v>0</v>
      </c>
      <c r="F101" s="6">
        <f>IF('Fixed'!B1362,IF('GenVol'!D87=0,'Dem1'!Z126,MAX(0,MIN('Dem1'!Z126,'Dem1'!Z126+(E101/'935'!Q75*('11'!B$17-'935'!X75)/('11'!D$17-'935'!Y75))))),0)</f>
        <v>0</v>
      </c>
      <c r="G101" s="26">
        <f>IF('Fixed'!B1362,MAX(0,E101),0)</f>
        <v>0</v>
      </c>
      <c r="H101" s="26">
        <f>G101+'Dem1'!Y126</f>
        <v>0</v>
      </c>
      <c r="I101" s="10"/>
    </row>
    <row r="102" spans="1:9">
      <c r="A102" s="21">
        <v>70</v>
      </c>
      <c r="B102" s="6">
        <f>'Dem1'!AB127+'DemAgg2'!C$16*'Dem2'!C82*100/'11'!B$17</f>
        <v>0</v>
      </c>
      <c r="C102" s="6">
        <f>B102+'DemAgg2'!E$16*('Param'!D$4+'GenVol'!D88)*100/'11'!B$17*IF('DemAgg1'!L$52&lt;0,1,'935'!S76)</f>
        <v>0</v>
      </c>
      <c r="D102" s="6">
        <f>'DemAgg1'!O$52*('Dem1'!P127+'Dem1'!Q127)*100/'11'!B$17</f>
        <v>0</v>
      </c>
      <c r="E102" s="26">
        <f>MAX(0-('Dem1'!W127*'GenVol'!D88*'11'!D$17/'11'!B$17),C102+D102)</f>
        <v>0</v>
      </c>
      <c r="F102" s="6">
        <f>IF('Fixed'!B1363,IF('GenVol'!D88=0,'Dem1'!Z127,MAX(0,MIN('Dem1'!Z127,'Dem1'!Z127+(E102/'935'!Q76*('11'!B$17-'935'!X76)/('11'!D$17-'935'!Y76))))),0)</f>
        <v>0</v>
      </c>
      <c r="G102" s="26">
        <f>IF('Fixed'!B1363,MAX(0,E102),0)</f>
        <v>0</v>
      </c>
      <c r="H102" s="26">
        <f>G102+'Dem1'!Y127</f>
        <v>0</v>
      </c>
      <c r="I102" s="10"/>
    </row>
    <row r="103" spans="1:9">
      <c r="A103" s="21">
        <v>71</v>
      </c>
      <c r="B103" s="6">
        <f>'Dem1'!AB128+'DemAgg2'!C$16*'Dem2'!C83*100/'11'!B$17</f>
        <v>0</v>
      </c>
      <c r="C103" s="6">
        <f>B103+'DemAgg2'!E$16*('Param'!D$4+'GenVol'!D89)*100/'11'!B$17*IF('DemAgg1'!L$52&lt;0,1,'935'!S77)</f>
        <v>0</v>
      </c>
      <c r="D103" s="6">
        <f>'DemAgg1'!O$52*('Dem1'!P128+'Dem1'!Q128)*100/'11'!B$17</f>
        <v>0</v>
      </c>
      <c r="E103" s="26">
        <f>MAX(0-('Dem1'!W128*'GenVol'!D89*'11'!D$17/'11'!B$17),C103+D103)</f>
        <v>0</v>
      </c>
      <c r="F103" s="6">
        <f>IF('Fixed'!B1364,IF('GenVol'!D89=0,'Dem1'!Z128,MAX(0,MIN('Dem1'!Z128,'Dem1'!Z128+(E103/'935'!Q77*('11'!B$17-'935'!X77)/('11'!D$17-'935'!Y77))))),0)</f>
        <v>0</v>
      </c>
      <c r="G103" s="26">
        <f>IF('Fixed'!B1364,MAX(0,E103),0)</f>
        <v>0</v>
      </c>
      <c r="H103" s="26">
        <f>G103+'Dem1'!Y128</f>
        <v>0</v>
      </c>
      <c r="I103" s="10"/>
    </row>
    <row r="104" spans="1:9">
      <c r="A104" s="21">
        <v>72</v>
      </c>
      <c r="B104" s="6">
        <f>'Dem1'!AB129+'DemAgg2'!C$16*'Dem2'!C84*100/'11'!B$17</f>
        <v>0</v>
      </c>
      <c r="C104" s="6">
        <f>B104+'DemAgg2'!E$16*('Param'!D$4+'GenVol'!D90)*100/'11'!B$17*IF('DemAgg1'!L$52&lt;0,1,'935'!S78)</f>
        <v>0</v>
      </c>
      <c r="D104" s="6">
        <f>'DemAgg1'!O$52*('Dem1'!P129+'Dem1'!Q129)*100/'11'!B$17</f>
        <v>0</v>
      </c>
      <c r="E104" s="26">
        <f>MAX(0-('Dem1'!W129*'GenVol'!D90*'11'!D$17/'11'!B$17),C104+D104)</f>
        <v>0</v>
      </c>
      <c r="F104" s="6">
        <f>IF('Fixed'!B1365,IF('GenVol'!D90=0,'Dem1'!Z129,MAX(0,MIN('Dem1'!Z129,'Dem1'!Z129+(E104/'935'!Q78*('11'!B$17-'935'!X78)/('11'!D$17-'935'!Y78))))),0)</f>
        <v>0</v>
      </c>
      <c r="G104" s="26">
        <f>IF('Fixed'!B1365,MAX(0,E104),0)</f>
        <v>0</v>
      </c>
      <c r="H104" s="26">
        <f>G104+'Dem1'!Y129</f>
        <v>0</v>
      </c>
      <c r="I104" s="10"/>
    </row>
    <row r="105" spans="1:9">
      <c r="A105" s="21">
        <v>73</v>
      </c>
      <c r="B105" s="6">
        <f>'Dem1'!AB130+'DemAgg2'!C$16*'Dem2'!C85*100/'11'!B$17</f>
        <v>0</v>
      </c>
      <c r="C105" s="6">
        <f>B105+'DemAgg2'!E$16*('Param'!D$4+'GenVol'!D91)*100/'11'!B$17*IF('DemAgg1'!L$52&lt;0,1,'935'!S79)</f>
        <v>0</v>
      </c>
      <c r="D105" s="6">
        <f>'DemAgg1'!O$52*('Dem1'!P130+'Dem1'!Q130)*100/'11'!B$17</f>
        <v>0</v>
      </c>
      <c r="E105" s="26">
        <f>MAX(0-('Dem1'!W130*'GenVol'!D91*'11'!D$17/'11'!B$17),C105+D105)</f>
        <v>0</v>
      </c>
      <c r="F105" s="6">
        <f>IF('Fixed'!B1366,IF('GenVol'!D91=0,'Dem1'!Z130,MAX(0,MIN('Dem1'!Z130,'Dem1'!Z130+(E105/'935'!Q79*('11'!B$17-'935'!X79)/('11'!D$17-'935'!Y79))))),0)</f>
        <v>0</v>
      </c>
      <c r="G105" s="26">
        <f>IF('Fixed'!B1366,MAX(0,E105),0)</f>
        <v>0</v>
      </c>
      <c r="H105" s="26">
        <f>G105+'Dem1'!Y130</f>
        <v>0</v>
      </c>
      <c r="I105" s="10"/>
    </row>
    <row r="106" spans="1:9">
      <c r="A106" s="21">
        <v>74</v>
      </c>
      <c r="B106" s="6">
        <f>'Dem1'!AB131+'DemAgg2'!C$16*'Dem2'!C86*100/'11'!B$17</f>
        <v>0</v>
      </c>
      <c r="C106" s="6">
        <f>B106+'DemAgg2'!E$16*('Param'!D$4+'GenVol'!D92)*100/'11'!B$17*IF('DemAgg1'!L$52&lt;0,1,'935'!S80)</f>
        <v>0</v>
      </c>
      <c r="D106" s="6">
        <f>'DemAgg1'!O$52*('Dem1'!P131+'Dem1'!Q131)*100/'11'!B$17</f>
        <v>0</v>
      </c>
      <c r="E106" s="26">
        <f>MAX(0-('Dem1'!W131*'GenVol'!D92*'11'!D$17/'11'!B$17),C106+D106)</f>
        <v>0</v>
      </c>
      <c r="F106" s="6">
        <f>IF('Fixed'!B1367,IF('GenVol'!D92=0,'Dem1'!Z131,MAX(0,MIN('Dem1'!Z131,'Dem1'!Z131+(E106/'935'!Q80*('11'!B$17-'935'!X80)/('11'!D$17-'935'!Y80))))),0)</f>
        <v>0</v>
      </c>
      <c r="G106" s="26">
        <f>IF('Fixed'!B1367,MAX(0,E106),0)</f>
        <v>0</v>
      </c>
      <c r="H106" s="26">
        <f>G106+'Dem1'!Y131</f>
        <v>0</v>
      </c>
      <c r="I106" s="10"/>
    </row>
    <row r="107" spans="1:9">
      <c r="A107" s="21">
        <v>75</v>
      </c>
      <c r="B107" s="6">
        <f>'Dem1'!AB132+'DemAgg2'!C$16*'Dem2'!C87*100/'11'!B$17</f>
        <v>0</v>
      </c>
      <c r="C107" s="6">
        <f>B107+'DemAgg2'!E$16*('Param'!D$4+'GenVol'!D93)*100/'11'!B$17*IF('DemAgg1'!L$52&lt;0,1,'935'!S81)</f>
        <v>0</v>
      </c>
      <c r="D107" s="6">
        <f>'DemAgg1'!O$52*('Dem1'!P132+'Dem1'!Q132)*100/'11'!B$17</f>
        <v>0</v>
      </c>
      <c r="E107" s="26">
        <f>MAX(0-('Dem1'!W132*'GenVol'!D93*'11'!D$17/'11'!B$17),C107+D107)</f>
        <v>0</v>
      </c>
      <c r="F107" s="6">
        <f>IF('Fixed'!B1368,IF('GenVol'!D93=0,'Dem1'!Z132,MAX(0,MIN('Dem1'!Z132,'Dem1'!Z132+(E107/'935'!Q81*('11'!B$17-'935'!X81)/('11'!D$17-'935'!Y81))))),0)</f>
        <v>0</v>
      </c>
      <c r="G107" s="26">
        <f>IF('Fixed'!B1368,MAX(0,E107),0)</f>
        <v>0</v>
      </c>
      <c r="H107" s="26">
        <f>G107+'Dem1'!Y132</f>
        <v>0</v>
      </c>
      <c r="I107" s="10"/>
    </row>
    <row r="108" spans="1:9">
      <c r="A108" s="21">
        <v>76</v>
      </c>
      <c r="B108" s="6">
        <f>'Dem1'!AB133+'DemAgg2'!C$16*'Dem2'!C88*100/'11'!B$17</f>
        <v>0</v>
      </c>
      <c r="C108" s="6">
        <f>B108+'DemAgg2'!E$16*('Param'!D$4+'GenVol'!D94)*100/'11'!B$17*IF('DemAgg1'!L$52&lt;0,1,'935'!S82)</f>
        <v>0</v>
      </c>
      <c r="D108" s="6">
        <f>'DemAgg1'!O$52*('Dem1'!P133+'Dem1'!Q133)*100/'11'!B$17</f>
        <v>0</v>
      </c>
      <c r="E108" s="26">
        <f>MAX(0-('Dem1'!W133*'GenVol'!D94*'11'!D$17/'11'!B$17),C108+D108)</f>
        <v>0</v>
      </c>
      <c r="F108" s="6">
        <f>IF('Fixed'!B1369,IF('GenVol'!D94=0,'Dem1'!Z133,MAX(0,MIN('Dem1'!Z133,'Dem1'!Z133+(E108/'935'!Q82*('11'!B$17-'935'!X82)/('11'!D$17-'935'!Y82))))),0)</f>
        <v>0</v>
      </c>
      <c r="G108" s="26">
        <f>IF('Fixed'!B1369,MAX(0,E108),0)</f>
        <v>0</v>
      </c>
      <c r="H108" s="26">
        <f>G108+'Dem1'!Y133</f>
        <v>0</v>
      </c>
      <c r="I108" s="10"/>
    </row>
    <row r="109" spans="1:9">
      <c r="A109" s="21">
        <v>77</v>
      </c>
      <c r="B109" s="6">
        <f>'Dem1'!AB134+'DemAgg2'!C$16*'Dem2'!C89*100/'11'!B$17</f>
        <v>0</v>
      </c>
      <c r="C109" s="6">
        <f>B109+'DemAgg2'!E$16*('Param'!D$4+'GenVol'!D95)*100/'11'!B$17*IF('DemAgg1'!L$52&lt;0,1,'935'!S83)</f>
        <v>0</v>
      </c>
      <c r="D109" s="6">
        <f>'DemAgg1'!O$52*('Dem1'!P134+'Dem1'!Q134)*100/'11'!B$17</f>
        <v>0</v>
      </c>
      <c r="E109" s="26">
        <f>MAX(0-('Dem1'!W134*'GenVol'!D95*'11'!D$17/'11'!B$17),C109+D109)</f>
        <v>0</v>
      </c>
      <c r="F109" s="6">
        <f>IF('Fixed'!B1370,IF('GenVol'!D95=0,'Dem1'!Z134,MAX(0,MIN('Dem1'!Z134,'Dem1'!Z134+(E109/'935'!Q83*('11'!B$17-'935'!X83)/('11'!D$17-'935'!Y83))))),0)</f>
        <v>0</v>
      </c>
      <c r="G109" s="26">
        <f>IF('Fixed'!B1370,MAX(0,E109),0)</f>
        <v>0</v>
      </c>
      <c r="H109" s="26">
        <f>G109+'Dem1'!Y134</f>
        <v>0</v>
      </c>
      <c r="I109" s="10"/>
    </row>
    <row r="110" spans="1:9">
      <c r="A110" s="21">
        <v>78</v>
      </c>
      <c r="B110" s="6">
        <f>'Dem1'!AB135+'DemAgg2'!C$16*'Dem2'!C90*100/'11'!B$17</f>
        <v>0</v>
      </c>
      <c r="C110" s="6">
        <f>B110+'DemAgg2'!E$16*('Param'!D$4+'GenVol'!D96)*100/'11'!B$17*IF('DemAgg1'!L$52&lt;0,1,'935'!S84)</f>
        <v>0</v>
      </c>
      <c r="D110" s="6">
        <f>'DemAgg1'!O$52*('Dem1'!P135+'Dem1'!Q135)*100/'11'!B$17</f>
        <v>0</v>
      </c>
      <c r="E110" s="26">
        <f>MAX(0-('Dem1'!W135*'GenVol'!D96*'11'!D$17/'11'!B$17),C110+D110)</f>
        <v>0</v>
      </c>
      <c r="F110" s="6">
        <f>IF('Fixed'!B1371,IF('GenVol'!D96=0,'Dem1'!Z135,MAX(0,MIN('Dem1'!Z135,'Dem1'!Z135+(E110/'935'!Q84*('11'!B$17-'935'!X84)/('11'!D$17-'935'!Y84))))),0)</f>
        <v>0</v>
      </c>
      <c r="G110" s="26">
        <f>IF('Fixed'!B1371,MAX(0,E110),0)</f>
        <v>0</v>
      </c>
      <c r="H110" s="26">
        <f>G110+'Dem1'!Y135</f>
        <v>0</v>
      </c>
      <c r="I110" s="10"/>
    </row>
    <row r="111" spans="1:9">
      <c r="A111" s="21">
        <v>79</v>
      </c>
      <c r="B111" s="6">
        <f>'Dem1'!AB136+'DemAgg2'!C$16*'Dem2'!C91*100/'11'!B$17</f>
        <v>0</v>
      </c>
      <c r="C111" s="6">
        <f>B111+'DemAgg2'!E$16*('Param'!D$4+'GenVol'!D97)*100/'11'!B$17*IF('DemAgg1'!L$52&lt;0,1,'935'!S85)</f>
        <v>0</v>
      </c>
      <c r="D111" s="6">
        <f>'DemAgg1'!O$52*('Dem1'!P136+'Dem1'!Q136)*100/'11'!B$17</f>
        <v>0</v>
      </c>
      <c r="E111" s="26">
        <f>MAX(0-('Dem1'!W136*'GenVol'!D97*'11'!D$17/'11'!B$17),C111+D111)</f>
        <v>0</v>
      </c>
      <c r="F111" s="6">
        <f>IF('Fixed'!B1372,IF('GenVol'!D97=0,'Dem1'!Z136,MAX(0,MIN('Dem1'!Z136,'Dem1'!Z136+(E111/'935'!Q85*('11'!B$17-'935'!X85)/('11'!D$17-'935'!Y85))))),0)</f>
        <v>0</v>
      </c>
      <c r="G111" s="26">
        <f>IF('Fixed'!B1372,MAX(0,E111),0)</f>
        <v>0</v>
      </c>
      <c r="H111" s="26">
        <f>G111+'Dem1'!Y136</f>
        <v>0</v>
      </c>
      <c r="I111" s="10"/>
    </row>
    <row r="112" spans="1:9">
      <c r="A112" s="21">
        <v>80</v>
      </c>
      <c r="B112" s="6">
        <f>'Dem1'!AB137+'DemAgg2'!C$16*'Dem2'!C92*100/'11'!B$17</f>
        <v>0</v>
      </c>
      <c r="C112" s="6">
        <f>B112+'DemAgg2'!E$16*('Param'!D$4+'GenVol'!D98)*100/'11'!B$17*IF('DemAgg1'!L$52&lt;0,1,'935'!S86)</f>
        <v>0</v>
      </c>
      <c r="D112" s="6">
        <f>'DemAgg1'!O$52*('Dem1'!P137+'Dem1'!Q137)*100/'11'!B$17</f>
        <v>0</v>
      </c>
      <c r="E112" s="26">
        <f>MAX(0-('Dem1'!W137*'GenVol'!D98*'11'!D$17/'11'!B$17),C112+D112)</f>
        <v>0</v>
      </c>
      <c r="F112" s="6">
        <f>IF('Fixed'!B1373,IF('GenVol'!D98=0,'Dem1'!Z137,MAX(0,MIN('Dem1'!Z137,'Dem1'!Z137+(E112/'935'!Q86*('11'!B$17-'935'!X86)/('11'!D$17-'935'!Y86))))),0)</f>
        <v>0</v>
      </c>
      <c r="G112" s="26">
        <f>IF('Fixed'!B1373,MAX(0,E112),0)</f>
        <v>0</v>
      </c>
      <c r="H112" s="26">
        <f>G112+'Dem1'!Y137</f>
        <v>0</v>
      </c>
      <c r="I112" s="10"/>
    </row>
    <row r="113" spans="1:9">
      <c r="A113" s="21">
        <v>81</v>
      </c>
      <c r="B113" s="6">
        <f>'Dem1'!AB138+'DemAgg2'!C$16*'Dem2'!C93*100/'11'!B$17</f>
        <v>0</v>
      </c>
      <c r="C113" s="6">
        <f>B113+'DemAgg2'!E$16*('Param'!D$4+'GenVol'!D99)*100/'11'!B$17*IF('DemAgg1'!L$52&lt;0,1,'935'!S87)</f>
        <v>0</v>
      </c>
      <c r="D113" s="6">
        <f>'DemAgg1'!O$52*('Dem1'!P138+'Dem1'!Q138)*100/'11'!B$17</f>
        <v>0</v>
      </c>
      <c r="E113" s="26">
        <f>MAX(0-('Dem1'!W138*'GenVol'!D99*'11'!D$17/'11'!B$17),C113+D113)</f>
        <v>0</v>
      </c>
      <c r="F113" s="6">
        <f>IF('Fixed'!B1374,IF('GenVol'!D99=0,'Dem1'!Z138,MAX(0,MIN('Dem1'!Z138,'Dem1'!Z138+(E113/'935'!Q87*('11'!B$17-'935'!X87)/('11'!D$17-'935'!Y87))))),0)</f>
        <v>0</v>
      </c>
      <c r="G113" s="26">
        <f>IF('Fixed'!B1374,MAX(0,E113),0)</f>
        <v>0</v>
      </c>
      <c r="H113" s="26">
        <f>G113+'Dem1'!Y138</f>
        <v>0</v>
      </c>
      <c r="I113" s="10"/>
    </row>
    <row r="114" spans="1:9">
      <c r="A114" s="21">
        <v>82</v>
      </c>
      <c r="B114" s="6">
        <f>'Dem1'!AB139+'DemAgg2'!C$16*'Dem2'!C94*100/'11'!B$17</f>
        <v>0</v>
      </c>
      <c r="C114" s="6">
        <f>B114+'DemAgg2'!E$16*('Param'!D$4+'GenVol'!D100)*100/'11'!B$17*IF('DemAgg1'!L$52&lt;0,1,'935'!S88)</f>
        <v>0</v>
      </c>
      <c r="D114" s="6">
        <f>'DemAgg1'!O$52*('Dem1'!P139+'Dem1'!Q139)*100/'11'!B$17</f>
        <v>0</v>
      </c>
      <c r="E114" s="26">
        <f>MAX(0-('Dem1'!W139*'GenVol'!D100*'11'!D$17/'11'!B$17),C114+D114)</f>
        <v>0</v>
      </c>
      <c r="F114" s="6">
        <f>IF('Fixed'!B1375,IF('GenVol'!D100=0,'Dem1'!Z139,MAX(0,MIN('Dem1'!Z139,'Dem1'!Z139+(E114/'935'!Q88*('11'!B$17-'935'!X88)/('11'!D$17-'935'!Y88))))),0)</f>
        <v>0</v>
      </c>
      <c r="G114" s="26">
        <f>IF('Fixed'!B1375,MAX(0,E114),0)</f>
        <v>0</v>
      </c>
      <c r="H114" s="26">
        <f>G114+'Dem1'!Y139</f>
        <v>0</v>
      </c>
      <c r="I114" s="10"/>
    </row>
    <row r="115" spans="1:9">
      <c r="A115" s="21">
        <v>83</v>
      </c>
      <c r="B115" s="6">
        <f>'Dem1'!AB140+'DemAgg2'!C$16*'Dem2'!C95*100/'11'!B$17</f>
        <v>0</v>
      </c>
      <c r="C115" s="6">
        <f>B115+'DemAgg2'!E$16*('Param'!D$4+'GenVol'!D101)*100/'11'!B$17*IF('DemAgg1'!L$52&lt;0,1,'935'!S89)</f>
        <v>0</v>
      </c>
      <c r="D115" s="6">
        <f>'DemAgg1'!O$52*('Dem1'!P140+'Dem1'!Q140)*100/'11'!B$17</f>
        <v>0</v>
      </c>
      <c r="E115" s="26">
        <f>MAX(0-('Dem1'!W140*'GenVol'!D101*'11'!D$17/'11'!B$17),C115+D115)</f>
        <v>0</v>
      </c>
      <c r="F115" s="6">
        <f>IF('Fixed'!B1376,IF('GenVol'!D101=0,'Dem1'!Z140,MAX(0,MIN('Dem1'!Z140,'Dem1'!Z140+(E115/'935'!Q89*('11'!B$17-'935'!X89)/('11'!D$17-'935'!Y89))))),0)</f>
        <v>0</v>
      </c>
      <c r="G115" s="26">
        <f>IF('Fixed'!B1376,MAX(0,E115),0)</f>
        <v>0</v>
      </c>
      <c r="H115" s="26">
        <f>G115+'Dem1'!Y140</f>
        <v>0</v>
      </c>
      <c r="I115" s="10"/>
    </row>
    <row r="116" spans="1:9">
      <c r="A116" s="21">
        <v>84</v>
      </c>
      <c r="B116" s="6">
        <f>'Dem1'!AB141+'DemAgg2'!C$16*'Dem2'!C96*100/'11'!B$17</f>
        <v>0</v>
      </c>
      <c r="C116" s="6">
        <f>B116+'DemAgg2'!E$16*('Param'!D$4+'GenVol'!D102)*100/'11'!B$17*IF('DemAgg1'!L$52&lt;0,1,'935'!S90)</f>
        <v>0</v>
      </c>
      <c r="D116" s="6">
        <f>'DemAgg1'!O$52*('Dem1'!P141+'Dem1'!Q141)*100/'11'!B$17</f>
        <v>0</v>
      </c>
      <c r="E116" s="26">
        <f>MAX(0-('Dem1'!W141*'GenVol'!D102*'11'!D$17/'11'!B$17),C116+D116)</f>
        <v>0</v>
      </c>
      <c r="F116" s="6">
        <f>IF('Fixed'!B1377,IF('GenVol'!D102=0,'Dem1'!Z141,MAX(0,MIN('Dem1'!Z141,'Dem1'!Z141+(E116/'935'!Q90*('11'!B$17-'935'!X90)/('11'!D$17-'935'!Y90))))),0)</f>
        <v>0</v>
      </c>
      <c r="G116" s="26">
        <f>IF('Fixed'!B1377,MAX(0,E116),0)</f>
        <v>0</v>
      </c>
      <c r="H116" s="26">
        <f>G116+'Dem1'!Y141</f>
        <v>0</v>
      </c>
      <c r="I116" s="10"/>
    </row>
    <row r="117" spans="1:9">
      <c r="A117" s="21">
        <v>85</v>
      </c>
      <c r="B117" s="6">
        <f>'Dem1'!AB142+'DemAgg2'!C$16*'Dem2'!C97*100/'11'!B$17</f>
        <v>0</v>
      </c>
      <c r="C117" s="6">
        <f>B117+'DemAgg2'!E$16*('Param'!D$4+'GenVol'!D103)*100/'11'!B$17*IF('DemAgg1'!L$52&lt;0,1,'935'!S91)</f>
        <v>0</v>
      </c>
      <c r="D117" s="6">
        <f>'DemAgg1'!O$52*('Dem1'!P142+'Dem1'!Q142)*100/'11'!B$17</f>
        <v>0</v>
      </c>
      <c r="E117" s="26">
        <f>MAX(0-('Dem1'!W142*'GenVol'!D103*'11'!D$17/'11'!B$17),C117+D117)</f>
        <v>0</v>
      </c>
      <c r="F117" s="6">
        <f>IF('Fixed'!B1378,IF('GenVol'!D103=0,'Dem1'!Z142,MAX(0,MIN('Dem1'!Z142,'Dem1'!Z142+(E117/'935'!Q91*('11'!B$17-'935'!X91)/('11'!D$17-'935'!Y91))))),0)</f>
        <v>0</v>
      </c>
      <c r="G117" s="26">
        <f>IF('Fixed'!B1378,MAX(0,E117),0)</f>
        <v>0</v>
      </c>
      <c r="H117" s="26">
        <f>G117+'Dem1'!Y142</f>
        <v>0</v>
      </c>
      <c r="I117" s="10"/>
    </row>
    <row r="118" spans="1:9">
      <c r="A118" s="21">
        <v>86</v>
      </c>
      <c r="B118" s="6">
        <f>'Dem1'!AB143+'DemAgg2'!C$16*'Dem2'!C98*100/'11'!B$17</f>
        <v>0</v>
      </c>
      <c r="C118" s="6">
        <f>B118+'DemAgg2'!E$16*('Param'!D$4+'GenVol'!D104)*100/'11'!B$17*IF('DemAgg1'!L$52&lt;0,1,'935'!S92)</f>
        <v>0</v>
      </c>
      <c r="D118" s="6">
        <f>'DemAgg1'!O$52*('Dem1'!P143+'Dem1'!Q143)*100/'11'!B$17</f>
        <v>0</v>
      </c>
      <c r="E118" s="26">
        <f>MAX(0-('Dem1'!W143*'GenVol'!D104*'11'!D$17/'11'!B$17),C118+D118)</f>
        <v>0</v>
      </c>
      <c r="F118" s="6">
        <f>IF('Fixed'!B1379,IF('GenVol'!D104=0,'Dem1'!Z143,MAX(0,MIN('Dem1'!Z143,'Dem1'!Z143+(E118/'935'!Q92*('11'!B$17-'935'!X92)/('11'!D$17-'935'!Y92))))),0)</f>
        <v>0</v>
      </c>
      <c r="G118" s="26">
        <f>IF('Fixed'!B1379,MAX(0,E118),0)</f>
        <v>0</v>
      </c>
      <c r="H118" s="26">
        <f>G118+'Dem1'!Y143</f>
        <v>0</v>
      </c>
      <c r="I118" s="10"/>
    </row>
    <row r="119" spans="1:9">
      <c r="A119" s="21">
        <v>87</v>
      </c>
      <c r="B119" s="6">
        <f>'Dem1'!AB144+'DemAgg2'!C$16*'Dem2'!C99*100/'11'!B$17</f>
        <v>0</v>
      </c>
      <c r="C119" s="6">
        <f>B119+'DemAgg2'!E$16*('Param'!D$4+'GenVol'!D105)*100/'11'!B$17*IF('DemAgg1'!L$52&lt;0,1,'935'!S93)</f>
        <v>0</v>
      </c>
      <c r="D119" s="6">
        <f>'DemAgg1'!O$52*('Dem1'!P144+'Dem1'!Q144)*100/'11'!B$17</f>
        <v>0</v>
      </c>
      <c r="E119" s="26">
        <f>MAX(0-('Dem1'!W144*'GenVol'!D105*'11'!D$17/'11'!B$17),C119+D119)</f>
        <v>0</v>
      </c>
      <c r="F119" s="6">
        <f>IF('Fixed'!B1380,IF('GenVol'!D105=0,'Dem1'!Z144,MAX(0,MIN('Dem1'!Z144,'Dem1'!Z144+(E119/'935'!Q93*('11'!B$17-'935'!X93)/('11'!D$17-'935'!Y93))))),0)</f>
        <v>0</v>
      </c>
      <c r="G119" s="26">
        <f>IF('Fixed'!B1380,MAX(0,E119),0)</f>
        <v>0</v>
      </c>
      <c r="H119" s="26">
        <f>G119+'Dem1'!Y144</f>
        <v>0</v>
      </c>
      <c r="I119" s="10"/>
    </row>
    <row r="120" spans="1:9">
      <c r="A120" s="21">
        <v>88</v>
      </c>
      <c r="B120" s="6">
        <f>'Dem1'!AB145+'DemAgg2'!C$16*'Dem2'!C100*100/'11'!B$17</f>
        <v>0</v>
      </c>
      <c r="C120" s="6">
        <f>B120+'DemAgg2'!E$16*('Param'!D$4+'GenVol'!D106)*100/'11'!B$17*IF('DemAgg1'!L$52&lt;0,1,'935'!S94)</f>
        <v>0</v>
      </c>
      <c r="D120" s="6">
        <f>'DemAgg1'!O$52*('Dem1'!P145+'Dem1'!Q145)*100/'11'!B$17</f>
        <v>0</v>
      </c>
      <c r="E120" s="26">
        <f>MAX(0-('Dem1'!W145*'GenVol'!D106*'11'!D$17/'11'!B$17),C120+D120)</f>
        <v>0</v>
      </c>
      <c r="F120" s="6">
        <f>IF('Fixed'!B1381,IF('GenVol'!D106=0,'Dem1'!Z145,MAX(0,MIN('Dem1'!Z145,'Dem1'!Z145+(E120/'935'!Q94*('11'!B$17-'935'!X94)/('11'!D$17-'935'!Y94))))),0)</f>
        <v>0</v>
      </c>
      <c r="G120" s="26">
        <f>IF('Fixed'!B1381,MAX(0,E120),0)</f>
        <v>0</v>
      </c>
      <c r="H120" s="26">
        <f>G120+'Dem1'!Y145</f>
        <v>0</v>
      </c>
      <c r="I120" s="10"/>
    </row>
    <row r="121" spans="1:9">
      <c r="A121" s="21">
        <v>89</v>
      </c>
      <c r="B121" s="6">
        <f>'Dem1'!AB146+'DemAgg2'!C$16*'Dem2'!C101*100/'11'!B$17</f>
        <v>0</v>
      </c>
      <c r="C121" s="6">
        <f>B121+'DemAgg2'!E$16*('Param'!D$4+'GenVol'!D107)*100/'11'!B$17*IF('DemAgg1'!L$52&lt;0,1,'935'!S95)</f>
        <v>0</v>
      </c>
      <c r="D121" s="6">
        <f>'DemAgg1'!O$52*('Dem1'!P146+'Dem1'!Q146)*100/'11'!B$17</f>
        <v>0</v>
      </c>
      <c r="E121" s="26">
        <f>MAX(0-('Dem1'!W146*'GenVol'!D107*'11'!D$17/'11'!B$17),C121+D121)</f>
        <v>0</v>
      </c>
      <c r="F121" s="6">
        <f>IF('Fixed'!B1382,IF('GenVol'!D107=0,'Dem1'!Z146,MAX(0,MIN('Dem1'!Z146,'Dem1'!Z146+(E121/'935'!Q95*('11'!B$17-'935'!X95)/('11'!D$17-'935'!Y95))))),0)</f>
        <v>0</v>
      </c>
      <c r="G121" s="26">
        <f>IF('Fixed'!B1382,MAX(0,E121),0)</f>
        <v>0</v>
      </c>
      <c r="H121" s="26">
        <f>G121+'Dem1'!Y146</f>
        <v>0</v>
      </c>
      <c r="I121" s="10"/>
    </row>
    <row r="122" spans="1:9">
      <c r="A122" s="21">
        <v>90</v>
      </c>
      <c r="B122" s="6">
        <f>'Dem1'!AB147+'DemAgg2'!C$16*'Dem2'!C102*100/'11'!B$17</f>
        <v>0</v>
      </c>
      <c r="C122" s="6">
        <f>B122+'DemAgg2'!E$16*('Param'!D$4+'GenVol'!D108)*100/'11'!B$17*IF('DemAgg1'!L$52&lt;0,1,'935'!S96)</f>
        <v>0</v>
      </c>
      <c r="D122" s="6">
        <f>'DemAgg1'!O$52*('Dem1'!P147+'Dem1'!Q147)*100/'11'!B$17</f>
        <v>0</v>
      </c>
      <c r="E122" s="26">
        <f>MAX(0-('Dem1'!W147*'GenVol'!D108*'11'!D$17/'11'!B$17),C122+D122)</f>
        <v>0</v>
      </c>
      <c r="F122" s="6">
        <f>IF('Fixed'!B1383,IF('GenVol'!D108=0,'Dem1'!Z147,MAX(0,MIN('Dem1'!Z147,'Dem1'!Z147+(E122/'935'!Q96*('11'!B$17-'935'!X96)/('11'!D$17-'935'!Y96))))),0)</f>
        <v>0</v>
      </c>
      <c r="G122" s="26">
        <f>IF('Fixed'!B1383,MAX(0,E122),0)</f>
        <v>0</v>
      </c>
      <c r="H122" s="26">
        <f>G122+'Dem1'!Y147</f>
        <v>0</v>
      </c>
      <c r="I122" s="10"/>
    </row>
    <row r="123" spans="1:9">
      <c r="A123" s="21">
        <v>91</v>
      </c>
      <c r="B123" s="6">
        <f>'Dem1'!AB148+'DemAgg2'!C$16*'Dem2'!C103*100/'11'!B$17</f>
        <v>0</v>
      </c>
      <c r="C123" s="6">
        <f>B123+'DemAgg2'!E$16*('Param'!D$4+'GenVol'!D109)*100/'11'!B$17*IF('DemAgg1'!L$52&lt;0,1,'935'!S97)</f>
        <v>0</v>
      </c>
      <c r="D123" s="6">
        <f>'DemAgg1'!O$52*('Dem1'!P148+'Dem1'!Q148)*100/'11'!B$17</f>
        <v>0</v>
      </c>
      <c r="E123" s="26">
        <f>MAX(0-('Dem1'!W148*'GenVol'!D109*'11'!D$17/'11'!B$17),C123+D123)</f>
        <v>0</v>
      </c>
      <c r="F123" s="6">
        <f>IF('Fixed'!B1384,IF('GenVol'!D109=0,'Dem1'!Z148,MAX(0,MIN('Dem1'!Z148,'Dem1'!Z148+(E123/'935'!Q97*('11'!B$17-'935'!X97)/('11'!D$17-'935'!Y97))))),0)</f>
        <v>0</v>
      </c>
      <c r="G123" s="26">
        <f>IF('Fixed'!B1384,MAX(0,E123),0)</f>
        <v>0</v>
      </c>
      <c r="H123" s="26">
        <f>G123+'Dem1'!Y148</f>
        <v>0</v>
      </c>
      <c r="I123" s="10"/>
    </row>
    <row r="124" spans="1:9">
      <c r="A124" s="21">
        <v>92</v>
      </c>
      <c r="B124" s="6">
        <f>'Dem1'!AB149+'DemAgg2'!C$16*'Dem2'!C104*100/'11'!B$17</f>
        <v>0</v>
      </c>
      <c r="C124" s="6">
        <f>B124+'DemAgg2'!E$16*('Param'!D$4+'GenVol'!D110)*100/'11'!B$17*IF('DemAgg1'!L$52&lt;0,1,'935'!S98)</f>
        <v>0</v>
      </c>
      <c r="D124" s="6">
        <f>'DemAgg1'!O$52*('Dem1'!P149+'Dem1'!Q149)*100/'11'!B$17</f>
        <v>0</v>
      </c>
      <c r="E124" s="26">
        <f>MAX(0-('Dem1'!W149*'GenVol'!D110*'11'!D$17/'11'!B$17),C124+D124)</f>
        <v>0</v>
      </c>
      <c r="F124" s="6">
        <f>IF('Fixed'!B1385,IF('GenVol'!D110=0,'Dem1'!Z149,MAX(0,MIN('Dem1'!Z149,'Dem1'!Z149+(E124/'935'!Q98*('11'!B$17-'935'!X98)/('11'!D$17-'935'!Y98))))),0)</f>
        <v>0</v>
      </c>
      <c r="G124" s="26">
        <f>IF('Fixed'!B1385,MAX(0,E124),0)</f>
        <v>0</v>
      </c>
      <c r="H124" s="26">
        <f>G124+'Dem1'!Y149</f>
        <v>0</v>
      </c>
      <c r="I124" s="10"/>
    </row>
    <row r="125" spans="1:9">
      <c r="A125" s="21">
        <v>93</v>
      </c>
      <c r="B125" s="6">
        <f>'Dem1'!AB150+'DemAgg2'!C$16*'Dem2'!C105*100/'11'!B$17</f>
        <v>0</v>
      </c>
      <c r="C125" s="6">
        <f>B125+'DemAgg2'!E$16*('Param'!D$4+'GenVol'!D111)*100/'11'!B$17*IF('DemAgg1'!L$52&lt;0,1,'935'!S99)</f>
        <v>0</v>
      </c>
      <c r="D125" s="6">
        <f>'DemAgg1'!O$52*('Dem1'!P150+'Dem1'!Q150)*100/'11'!B$17</f>
        <v>0</v>
      </c>
      <c r="E125" s="26">
        <f>MAX(0-('Dem1'!W150*'GenVol'!D111*'11'!D$17/'11'!B$17),C125+D125)</f>
        <v>0</v>
      </c>
      <c r="F125" s="6">
        <f>IF('Fixed'!B1386,IF('GenVol'!D111=0,'Dem1'!Z150,MAX(0,MIN('Dem1'!Z150,'Dem1'!Z150+(E125/'935'!Q99*('11'!B$17-'935'!X99)/('11'!D$17-'935'!Y99))))),0)</f>
        <v>0</v>
      </c>
      <c r="G125" s="26">
        <f>IF('Fixed'!B1386,MAX(0,E125),0)</f>
        <v>0</v>
      </c>
      <c r="H125" s="26">
        <f>G125+'Dem1'!Y150</f>
        <v>0</v>
      </c>
      <c r="I125" s="10"/>
    </row>
    <row r="126" spans="1:9">
      <c r="A126" s="21">
        <v>94</v>
      </c>
      <c r="B126" s="6">
        <f>'Dem1'!AB151+'DemAgg2'!C$16*'Dem2'!C106*100/'11'!B$17</f>
        <v>0</v>
      </c>
      <c r="C126" s="6">
        <f>B126+'DemAgg2'!E$16*('Param'!D$4+'GenVol'!D112)*100/'11'!B$17*IF('DemAgg1'!L$52&lt;0,1,'935'!S100)</f>
        <v>0</v>
      </c>
      <c r="D126" s="6">
        <f>'DemAgg1'!O$52*('Dem1'!P151+'Dem1'!Q151)*100/'11'!B$17</f>
        <v>0</v>
      </c>
      <c r="E126" s="26">
        <f>MAX(0-('Dem1'!W151*'GenVol'!D112*'11'!D$17/'11'!B$17),C126+D126)</f>
        <v>0</v>
      </c>
      <c r="F126" s="6">
        <f>IF('Fixed'!B1387,IF('GenVol'!D112=0,'Dem1'!Z151,MAX(0,MIN('Dem1'!Z151,'Dem1'!Z151+(E126/'935'!Q100*('11'!B$17-'935'!X100)/('11'!D$17-'935'!Y100))))),0)</f>
        <v>0</v>
      </c>
      <c r="G126" s="26">
        <f>IF('Fixed'!B1387,MAX(0,E126),0)</f>
        <v>0</v>
      </c>
      <c r="H126" s="26">
        <f>G126+'Dem1'!Y151</f>
        <v>0</v>
      </c>
      <c r="I126" s="10"/>
    </row>
    <row r="127" spans="1:9">
      <c r="A127" s="21">
        <v>95</v>
      </c>
      <c r="B127" s="6">
        <f>'Dem1'!AB152+'DemAgg2'!C$16*'Dem2'!C107*100/'11'!B$17</f>
        <v>0</v>
      </c>
      <c r="C127" s="6">
        <f>B127+'DemAgg2'!E$16*('Param'!D$4+'GenVol'!D113)*100/'11'!B$17*IF('DemAgg1'!L$52&lt;0,1,'935'!S101)</f>
        <v>0</v>
      </c>
      <c r="D127" s="6">
        <f>'DemAgg1'!O$52*('Dem1'!P152+'Dem1'!Q152)*100/'11'!B$17</f>
        <v>0</v>
      </c>
      <c r="E127" s="26">
        <f>MAX(0-('Dem1'!W152*'GenVol'!D113*'11'!D$17/'11'!B$17),C127+D127)</f>
        <v>0</v>
      </c>
      <c r="F127" s="6">
        <f>IF('Fixed'!B1388,IF('GenVol'!D113=0,'Dem1'!Z152,MAX(0,MIN('Dem1'!Z152,'Dem1'!Z152+(E127/'935'!Q101*('11'!B$17-'935'!X101)/('11'!D$17-'935'!Y101))))),0)</f>
        <v>0</v>
      </c>
      <c r="G127" s="26">
        <f>IF('Fixed'!B1388,MAX(0,E127),0)</f>
        <v>0</v>
      </c>
      <c r="H127" s="26">
        <f>G127+'Dem1'!Y152</f>
        <v>0</v>
      </c>
      <c r="I127" s="10"/>
    </row>
    <row r="128" spans="1:9">
      <c r="A128" s="21">
        <v>96</v>
      </c>
      <c r="B128" s="6">
        <f>'Dem1'!AB153+'DemAgg2'!C$16*'Dem2'!C108*100/'11'!B$17</f>
        <v>0</v>
      </c>
      <c r="C128" s="6">
        <f>B128+'DemAgg2'!E$16*('Param'!D$4+'GenVol'!D114)*100/'11'!B$17*IF('DemAgg1'!L$52&lt;0,1,'935'!S102)</f>
        <v>0</v>
      </c>
      <c r="D128" s="6">
        <f>'DemAgg1'!O$52*('Dem1'!P153+'Dem1'!Q153)*100/'11'!B$17</f>
        <v>0</v>
      </c>
      <c r="E128" s="26">
        <f>MAX(0-('Dem1'!W153*'GenVol'!D114*'11'!D$17/'11'!B$17),C128+D128)</f>
        <v>0</v>
      </c>
      <c r="F128" s="6">
        <f>IF('Fixed'!B1389,IF('GenVol'!D114=0,'Dem1'!Z153,MAX(0,MIN('Dem1'!Z153,'Dem1'!Z153+(E128/'935'!Q102*('11'!B$17-'935'!X102)/('11'!D$17-'935'!Y102))))),0)</f>
        <v>0</v>
      </c>
      <c r="G128" s="26">
        <f>IF('Fixed'!B1389,MAX(0,E128),0)</f>
        <v>0</v>
      </c>
      <c r="H128" s="26">
        <f>G128+'Dem1'!Y153</f>
        <v>0</v>
      </c>
      <c r="I128" s="10"/>
    </row>
    <row r="129" spans="1:9">
      <c r="A129" s="21">
        <v>97</v>
      </c>
      <c r="B129" s="6">
        <f>'Dem1'!AB154+'DemAgg2'!C$16*'Dem2'!C109*100/'11'!B$17</f>
        <v>0</v>
      </c>
      <c r="C129" s="6">
        <f>B129+'DemAgg2'!E$16*('Param'!D$4+'GenVol'!D115)*100/'11'!B$17*IF('DemAgg1'!L$52&lt;0,1,'935'!S103)</f>
        <v>0</v>
      </c>
      <c r="D129" s="6">
        <f>'DemAgg1'!O$52*('Dem1'!P154+'Dem1'!Q154)*100/'11'!B$17</f>
        <v>0</v>
      </c>
      <c r="E129" s="26">
        <f>MAX(0-('Dem1'!W154*'GenVol'!D115*'11'!D$17/'11'!B$17),C129+D129)</f>
        <v>0</v>
      </c>
      <c r="F129" s="6">
        <f>IF('Fixed'!B1390,IF('GenVol'!D115=0,'Dem1'!Z154,MAX(0,MIN('Dem1'!Z154,'Dem1'!Z154+(E129/'935'!Q103*('11'!B$17-'935'!X103)/('11'!D$17-'935'!Y103))))),0)</f>
        <v>0</v>
      </c>
      <c r="G129" s="26">
        <f>IF('Fixed'!B1390,MAX(0,E129),0)</f>
        <v>0</v>
      </c>
      <c r="H129" s="26">
        <f>G129+'Dem1'!Y154</f>
        <v>0</v>
      </c>
      <c r="I129" s="10"/>
    </row>
    <row r="130" spans="1:9">
      <c r="A130" s="21">
        <v>98</v>
      </c>
      <c r="B130" s="6">
        <f>'Dem1'!AB155+'DemAgg2'!C$16*'Dem2'!C110*100/'11'!B$17</f>
        <v>0</v>
      </c>
      <c r="C130" s="6">
        <f>B130+'DemAgg2'!E$16*('Param'!D$4+'GenVol'!D116)*100/'11'!B$17*IF('DemAgg1'!L$52&lt;0,1,'935'!S104)</f>
        <v>0</v>
      </c>
      <c r="D130" s="6">
        <f>'DemAgg1'!O$52*('Dem1'!P155+'Dem1'!Q155)*100/'11'!B$17</f>
        <v>0</v>
      </c>
      <c r="E130" s="26">
        <f>MAX(0-('Dem1'!W155*'GenVol'!D116*'11'!D$17/'11'!B$17),C130+D130)</f>
        <v>0</v>
      </c>
      <c r="F130" s="6">
        <f>IF('Fixed'!B1391,IF('GenVol'!D116=0,'Dem1'!Z155,MAX(0,MIN('Dem1'!Z155,'Dem1'!Z155+(E130/'935'!Q104*('11'!B$17-'935'!X104)/('11'!D$17-'935'!Y104))))),0)</f>
        <v>0</v>
      </c>
      <c r="G130" s="26">
        <f>IF('Fixed'!B1391,MAX(0,E130),0)</f>
        <v>0</v>
      </c>
      <c r="H130" s="26">
        <f>G130+'Dem1'!Y155</f>
        <v>0</v>
      </c>
      <c r="I130" s="10"/>
    </row>
    <row r="131" spans="1:9">
      <c r="A131" s="21">
        <v>99</v>
      </c>
      <c r="B131" s="6">
        <f>'Dem1'!AB156+'DemAgg2'!C$16*'Dem2'!C111*100/'11'!B$17</f>
        <v>0</v>
      </c>
      <c r="C131" s="6">
        <f>B131+'DemAgg2'!E$16*('Param'!D$4+'GenVol'!D117)*100/'11'!B$17*IF('DemAgg1'!L$52&lt;0,1,'935'!S105)</f>
        <v>0</v>
      </c>
      <c r="D131" s="6">
        <f>'DemAgg1'!O$52*('Dem1'!P156+'Dem1'!Q156)*100/'11'!B$17</f>
        <v>0</v>
      </c>
      <c r="E131" s="26">
        <f>MAX(0-('Dem1'!W156*'GenVol'!D117*'11'!D$17/'11'!B$17),C131+D131)</f>
        <v>0</v>
      </c>
      <c r="F131" s="6">
        <f>IF('Fixed'!B1392,IF('GenVol'!D117=0,'Dem1'!Z156,MAX(0,MIN('Dem1'!Z156,'Dem1'!Z156+(E131/'935'!Q105*('11'!B$17-'935'!X105)/('11'!D$17-'935'!Y105))))),0)</f>
        <v>0</v>
      </c>
      <c r="G131" s="26">
        <f>IF('Fixed'!B1392,MAX(0,E131),0)</f>
        <v>0</v>
      </c>
      <c r="H131" s="26">
        <f>G131+'Dem1'!Y156</f>
        <v>0</v>
      </c>
      <c r="I131" s="10"/>
    </row>
    <row r="132" spans="1:9">
      <c r="A132" s="21">
        <v>100</v>
      </c>
      <c r="B132" s="6">
        <f>'Dem1'!AB157+'DemAgg2'!C$16*'Dem2'!C112*100/'11'!B$17</f>
        <v>0</v>
      </c>
      <c r="C132" s="6">
        <f>B132+'DemAgg2'!E$16*('Param'!D$4+'GenVol'!D118)*100/'11'!B$17*IF('DemAgg1'!L$52&lt;0,1,'935'!S106)</f>
        <v>0</v>
      </c>
      <c r="D132" s="6">
        <f>'DemAgg1'!O$52*('Dem1'!P157+'Dem1'!Q157)*100/'11'!B$17</f>
        <v>0</v>
      </c>
      <c r="E132" s="26">
        <f>MAX(0-('Dem1'!W157*'GenVol'!D118*'11'!D$17/'11'!B$17),C132+D132)</f>
        <v>0</v>
      </c>
      <c r="F132" s="6">
        <f>IF('Fixed'!B1393,IF('GenVol'!D118=0,'Dem1'!Z157,MAX(0,MIN('Dem1'!Z157,'Dem1'!Z157+(E132/'935'!Q106*('11'!B$17-'935'!X106)/('11'!D$17-'935'!Y106))))),0)</f>
        <v>0</v>
      </c>
      <c r="G132" s="26">
        <f>IF('Fixed'!B1393,MAX(0,E132),0)</f>
        <v>0</v>
      </c>
      <c r="H132" s="26">
        <f>G132+'Dem1'!Y157</f>
        <v>0</v>
      </c>
      <c r="I132" s="10"/>
    </row>
    <row r="133" spans="1:9">
      <c r="A133" s="21">
        <v>101</v>
      </c>
      <c r="B133" s="6">
        <f>'Dem1'!AB158+'DemAgg2'!C$16*'Dem2'!C113*100/'11'!B$17</f>
        <v>0</v>
      </c>
      <c r="C133" s="6">
        <f>B133+'DemAgg2'!E$16*('Param'!D$4+'GenVol'!D119)*100/'11'!B$17*IF('DemAgg1'!L$52&lt;0,1,'935'!S107)</f>
        <v>0</v>
      </c>
      <c r="D133" s="6">
        <f>'DemAgg1'!O$52*('Dem1'!P158+'Dem1'!Q158)*100/'11'!B$17</f>
        <v>0</v>
      </c>
      <c r="E133" s="26">
        <f>MAX(0-('Dem1'!W158*'GenVol'!D119*'11'!D$17/'11'!B$17),C133+D133)</f>
        <v>0</v>
      </c>
      <c r="F133" s="6">
        <f>IF('Fixed'!B1394,IF('GenVol'!D119=0,'Dem1'!Z158,MAX(0,MIN('Dem1'!Z158,'Dem1'!Z158+(E133/'935'!Q107*('11'!B$17-'935'!X107)/('11'!D$17-'935'!Y107))))),0)</f>
        <v>0</v>
      </c>
      <c r="G133" s="26">
        <f>IF('Fixed'!B1394,MAX(0,E133),0)</f>
        <v>0</v>
      </c>
      <c r="H133" s="26">
        <f>G133+'Dem1'!Y158</f>
        <v>0</v>
      </c>
      <c r="I133" s="10"/>
    </row>
    <row r="134" spans="1:9">
      <c r="A134" s="21">
        <v>102</v>
      </c>
      <c r="B134" s="6">
        <f>'Dem1'!AB159+'DemAgg2'!C$16*'Dem2'!C114*100/'11'!B$17</f>
        <v>0</v>
      </c>
      <c r="C134" s="6">
        <f>B134+'DemAgg2'!E$16*('Param'!D$4+'GenVol'!D120)*100/'11'!B$17*IF('DemAgg1'!L$52&lt;0,1,'935'!S108)</f>
        <v>0</v>
      </c>
      <c r="D134" s="6">
        <f>'DemAgg1'!O$52*('Dem1'!P159+'Dem1'!Q159)*100/'11'!B$17</f>
        <v>0</v>
      </c>
      <c r="E134" s="26">
        <f>MAX(0-('Dem1'!W159*'GenVol'!D120*'11'!D$17/'11'!B$17),C134+D134)</f>
        <v>0</v>
      </c>
      <c r="F134" s="6">
        <f>IF('Fixed'!B1395,IF('GenVol'!D120=0,'Dem1'!Z159,MAX(0,MIN('Dem1'!Z159,'Dem1'!Z159+(E134/'935'!Q108*('11'!B$17-'935'!X108)/('11'!D$17-'935'!Y108))))),0)</f>
        <v>0</v>
      </c>
      <c r="G134" s="26">
        <f>IF('Fixed'!B1395,MAX(0,E134),0)</f>
        <v>0</v>
      </c>
      <c r="H134" s="26">
        <f>G134+'Dem1'!Y159</f>
        <v>0</v>
      </c>
      <c r="I134" s="10"/>
    </row>
    <row r="135" spans="1:9">
      <c r="A135" s="21">
        <v>103</v>
      </c>
      <c r="B135" s="6">
        <f>'Dem1'!AB160+'DemAgg2'!C$16*'Dem2'!C115*100/'11'!B$17</f>
        <v>0</v>
      </c>
      <c r="C135" s="6">
        <f>B135+'DemAgg2'!E$16*('Param'!D$4+'GenVol'!D121)*100/'11'!B$17*IF('DemAgg1'!L$52&lt;0,1,'935'!S109)</f>
        <v>0</v>
      </c>
      <c r="D135" s="6">
        <f>'DemAgg1'!O$52*('Dem1'!P160+'Dem1'!Q160)*100/'11'!B$17</f>
        <v>0</v>
      </c>
      <c r="E135" s="26">
        <f>MAX(0-('Dem1'!W160*'GenVol'!D121*'11'!D$17/'11'!B$17),C135+D135)</f>
        <v>0</v>
      </c>
      <c r="F135" s="6">
        <f>IF('Fixed'!B1396,IF('GenVol'!D121=0,'Dem1'!Z160,MAX(0,MIN('Dem1'!Z160,'Dem1'!Z160+(E135/'935'!Q109*('11'!B$17-'935'!X109)/('11'!D$17-'935'!Y109))))),0)</f>
        <v>0</v>
      </c>
      <c r="G135" s="26">
        <f>IF('Fixed'!B1396,MAX(0,E135),0)</f>
        <v>0</v>
      </c>
      <c r="H135" s="26">
        <f>G135+'Dem1'!Y160</f>
        <v>0</v>
      </c>
      <c r="I135" s="10"/>
    </row>
    <row r="136" spans="1:9">
      <c r="A136" s="21">
        <v>104</v>
      </c>
      <c r="B136" s="6">
        <f>'Dem1'!AB161+'DemAgg2'!C$16*'Dem2'!C116*100/'11'!B$17</f>
        <v>0</v>
      </c>
      <c r="C136" s="6">
        <f>B136+'DemAgg2'!E$16*('Param'!D$4+'GenVol'!D122)*100/'11'!B$17*IF('DemAgg1'!L$52&lt;0,1,'935'!S110)</f>
        <v>0</v>
      </c>
      <c r="D136" s="6">
        <f>'DemAgg1'!O$52*('Dem1'!P161+'Dem1'!Q161)*100/'11'!B$17</f>
        <v>0</v>
      </c>
      <c r="E136" s="26">
        <f>MAX(0-('Dem1'!W161*'GenVol'!D122*'11'!D$17/'11'!B$17),C136+D136)</f>
        <v>0</v>
      </c>
      <c r="F136" s="6">
        <f>IF('Fixed'!B1397,IF('GenVol'!D122=0,'Dem1'!Z161,MAX(0,MIN('Dem1'!Z161,'Dem1'!Z161+(E136/'935'!Q110*('11'!B$17-'935'!X110)/('11'!D$17-'935'!Y110))))),0)</f>
        <v>0</v>
      </c>
      <c r="G136" s="26">
        <f>IF('Fixed'!B1397,MAX(0,E136),0)</f>
        <v>0</v>
      </c>
      <c r="H136" s="26">
        <f>G136+'Dem1'!Y161</f>
        <v>0</v>
      </c>
      <c r="I136" s="10"/>
    </row>
    <row r="137" spans="1:9">
      <c r="A137" s="21">
        <v>105</v>
      </c>
      <c r="B137" s="6">
        <f>'Dem1'!AB162+'DemAgg2'!C$16*'Dem2'!C117*100/'11'!B$17</f>
        <v>0</v>
      </c>
      <c r="C137" s="6">
        <f>B137+'DemAgg2'!E$16*('Param'!D$4+'GenVol'!D123)*100/'11'!B$17*IF('DemAgg1'!L$52&lt;0,1,'935'!S111)</f>
        <v>0</v>
      </c>
      <c r="D137" s="6">
        <f>'DemAgg1'!O$52*('Dem1'!P162+'Dem1'!Q162)*100/'11'!B$17</f>
        <v>0</v>
      </c>
      <c r="E137" s="26">
        <f>MAX(0-('Dem1'!W162*'GenVol'!D123*'11'!D$17/'11'!B$17),C137+D137)</f>
        <v>0</v>
      </c>
      <c r="F137" s="6">
        <f>IF('Fixed'!B1398,IF('GenVol'!D123=0,'Dem1'!Z162,MAX(0,MIN('Dem1'!Z162,'Dem1'!Z162+(E137/'935'!Q111*('11'!B$17-'935'!X111)/('11'!D$17-'935'!Y111))))),0)</f>
        <v>0</v>
      </c>
      <c r="G137" s="26">
        <f>IF('Fixed'!B1398,MAX(0,E137),0)</f>
        <v>0</v>
      </c>
      <c r="H137" s="26">
        <f>G137+'Dem1'!Y162</f>
        <v>0</v>
      </c>
      <c r="I137" s="10"/>
    </row>
    <row r="138" spans="1:9">
      <c r="A138" s="21">
        <v>106</v>
      </c>
      <c r="B138" s="6">
        <f>'Dem1'!AB163+'DemAgg2'!C$16*'Dem2'!C118*100/'11'!B$17</f>
        <v>0</v>
      </c>
      <c r="C138" s="6">
        <f>B138+'DemAgg2'!E$16*('Param'!D$4+'GenVol'!D124)*100/'11'!B$17*IF('DemAgg1'!L$52&lt;0,1,'935'!S112)</f>
        <v>0</v>
      </c>
      <c r="D138" s="6">
        <f>'DemAgg1'!O$52*('Dem1'!P163+'Dem1'!Q163)*100/'11'!B$17</f>
        <v>0</v>
      </c>
      <c r="E138" s="26">
        <f>MAX(0-('Dem1'!W163*'GenVol'!D124*'11'!D$17/'11'!B$17),C138+D138)</f>
        <v>0</v>
      </c>
      <c r="F138" s="6">
        <f>IF('Fixed'!B1399,IF('GenVol'!D124=0,'Dem1'!Z163,MAX(0,MIN('Dem1'!Z163,'Dem1'!Z163+(E138/'935'!Q112*('11'!B$17-'935'!X112)/('11'!D$17-'935'!Y112))))),0)</f>
        <v>0</v>
      </c>
      <c r="G138" s="26">
        <f>IF('Fixed'!B1399,MAX(0,E138),0)</f>
        <v>0</v>
      </c>
      <c r="H138" s="26">
        <f>G138+'Dem1'!Y163</f>
        <v>0</v>
      </c>
      <c r="I138" s="10"/>
    </row>
    <row r="139" spans="1:9">
      <c r="A139" s="21">
        <v>107</v>
      </c>
      <c r="B139" s="6">
        <f>'Dem1'!AB164+'DemAgg2'!C$16*'Dem2'!C119*100/'11'!B$17</f>
        <v>0</v>
      </c>
      <c r="C139" s="6">
        <f>B139+'DemAgg2'!E$16*('Param'!D$4+'GenVol'!D125)*100/'11'!B$17*IF('DemAgg1'!L$52&lt;0,1,'935'!S113)</f>
        <v>0</v>
      </c>
      <c r="D139" s="6">
        <f>'DemAgg1'!O$52*('Dem1'!P164+'Dem1'!Q164)*100/'11'!B$17</f>
        <v>0</v>
      </c>
      <c r="E139" s="26">
        <f>MAX(0-('Dem1'!W164*'GenVol'!D125*'11'!D$17/'11'!B$17),C139+D139)</f>
        <v>0</v>
      </c>
      <c r="F139" s="6">
        <f>IF('Fixed'!B1400,IF('GenVol'!D125=0,'Dem1'!Z164,MAX(0,MIN('Dem1'!Z164,'Dem1'!Z164+(E139/'935'!Q113*('11'!B$17-'935'!X113)/('11'!D$17-'935'!Y113))))),0)</f>
        <v>0</v>
      </c>
      <c r="G139" s="26">
        <f>IF('Fixed'!B1400,MAX(0,E139),0)</f>
        <v>0</v>
      </c>
      <c r="H139" s="26">
        <f>G139+'Dem1'!Y164</f>
        <v>0</v>
      </c>
      <c r="I139" s="10"/>
    </row>
    <row r="140" spans="1:9">
      <c r="A140" s="21">
        <v>108</v>
      </c>
      <c r="B140" s="6">
        <f>'Dem1'!AB165+'DemAgg2'!C$16*'Dem2'!C120*100/'11'!B$17</f>
        <v>0</v>
      </c>
      <c r="C140" s="6">
        <f>B140+'DemAgg2'!E$16*('Param'!D$4+'GenVol'!D126)*100/'11'!B$17*IF('DemAgg1'!L$52&lt;0,1,'935'!S114)</f>
        <v>0</v>
      </c>
      <c r="D140" s="6">
        <f>'DemAgg1'!O$52*('Dem1'!P165+'Dem1'!Q165)*100/'11'!B$17</f>
        <v>0</v>
      </c>
      <c r="E140" s="26">
        <f>MAX(0-('Dem1'!W165*'GenVol'!D126*'11'!D$17/'11'!B$17),C140+D140)</f>
        <v>0</v>
      </c>
      <c r="F140" s="6">
        <f>IF('Fixed'!B1401,IF('GenVol'!D126=0,'Dem1'!Z165,MAX(0,MIN('Dem1'!Z165,'Dem1'!Z165+(E140/'935'!Q114*('11'!B$17-'935'!X114)/('11'!D$17-'935'!Y114))))),0)</f>
        <v>0</v>
      </c>
      <c r="G140" s="26">
        <f>IF('Fixed'!B1401,MAX(0,E140),0)</f>
        <v>0</v>
      </c>
      <c r="H140" s="26">
        <f>G140+'Dem1'!Y165</f>
        <v>0</v>
      </c>
      <c r="I140" s="10"/>
    </row>
    <row r="141" spans="1:9">
      <c r="A141" s="21">
        <v>109</v>
      </c>
      <c r="B141" s="6">
        <f>'Dem1'!AB166+'DemAgg2'!C$16*'Dem2'!C121*100/'11'!B$17</f>
        <v>0</v>
      </c>
      <c r="C141" s="6">
        <f>B141+'DemAgg2'!E$16*('Param'!D$4+'GenVol'!D127)*100/'11'!B$17*IF('DemAgg1'!L$52&lt;0,1,'935'!S115)</f>
        <v>0</v>
      </c>
      <c r="D141" s="6">
        <f>'DemAgg1'!O$52*('Dem1'!P166+'Dem1'!Q166)*100/'11'!B$17</f>
        <v>0</v>
      </c>
      <c r="E141" s="26">
        <f>MAX(0-('Dem1'!W166*'GenVol'!D127*'11'!D$17/'11'!B$17),C141+D141)</f>
        <v>0</v>
      </c>
      <c r="F141" s="6">
        <f>IF('Fixed'!B1402,IF('GenVol'!D127=0,'Dem1'!Z166,MAX(0,MIN('Dem1'!Z166,'Dem1'!Z166+(E141/'935'!Q115*('11'!B$17-'935'!X115)/('11'!D$17-'935'!Y115))))),0)</f>
        <v>0</v>
      </c>
      <c r="G141" s="26">
        <f>IF('Fixed'!B1402,MAX(0,E141),0)</f>
        <v>0</v>
      </c>
      <c r="H141" s="26">
        <f>G141+'Dem1'!Y166</f>
        <v>0</v>
      </c>
      <c r="I141" s="10"/>
    </row>
    <row r="142" spans="1:9">
      <c r="A142" s="21">
        <v>110</v>
      </c>
      <c r="B142" s="6">
        <f>'Dem1'!AB167+'DemAgg2'!C$16*'Dem2'!C122*100/'11'!B$17</f>
        <v>0</v>
      </c>
      <c r="C142" s="6">
        <f>B142+'DemAgg2'!E$16*('Param'!D$4+'GenVol'!D128)*100/'11'!B$17*IF('DemAgg1'!L$52&lt;0,1,'935'!S116)</f>
        <v>0</v>
      </c>
      <c r="D142" s="6">
        <f>'DemAgg1'!O$52*('Dem1'!P167+'Dem1'!Q167)*100/'11'!B$17</f>
        <v>0</v>
      </c>
      <c r="E142" s="26">
        <f>MAX(0-('Dem1'!W167*'GenVol'!D128*'11'!D$17/'11'!B$17),C142+D142)</f>
        <v>0</v>
      </c>
      <c r="F142" s="6">
        <f>IF('Fixed'!B1403,IF('GenVol'!D128=0,'Dem1'!Z167,MAX(0,MIN('Dem1'!Z167,'Dem1'!Z167+(E142/'935'!Q116*('11'!B$17-'935'!X116)/('11'!D$17-'935'!Y116))))),0)</f>
        <v>0</v>
      </c>
      <c r="G142" s="26">
        <f>IF('Fixed'!B1403,MAX(0,E142),0)</f>
        <v>0</v>
      </c>
      <c r="H142" s="26">
        <f>G142+'Dem1'!Y167</f>
        <v>0</v>
      </c>
      <c r="I142" s="10"/>
    </row>
    <row r="143" spans="1:9">
      <c r="A143" s="21">
        <v>111</v>
      </c>
      <c r="B143" s="6">
        <f>'Dem1'!AB168+'DemAgg2'!C$16*'Dem2'!C123*100/'11'!B$17</f>
        <v>0</v>
      </c>
      <c r="C143" s="6">
        <f>B143+'DemAgg2'!E$16*('Param'!D$4+'GenVol'!D129)*100/'11'!B$17*IF('DemAgg1'!L$52&lt;0,1,'935'!S117)</f>
        <v>0</v>
      </c>
      <c r="D143" s="6">
        <f>'DemAgg1'!O$52*('Dem1'!P168+'Dem1'!Q168)*100/'11'!B$17</f>
        <v>0</v>
      </c>
      <c r="E143" s="26">
        <f>MAX(0-('Dem1'!W168*'GenVol'!D129*'11'!D$17/'11'!B$17),C143+D143)</f>
        <v>0</v>
      </c>
      <c r="F143" s="6">
        <f>IF('Fixed'!B1404,IF('GenVol'!D129=0,'Dem1'!Z168,MAX(0,MIN('Dem1'!Z168,'Dem1'!Z168+(E143/'935'!Q117*('11'!B$17-'935'!X117)/('11'!D$17-'935'!Y117))))),0)</f>
        <v>0</v>
      </c>
      <c r="G143" s="26">
        <f>IF('Fixed'!B1404,MAX(0,E143),0)</f>
        <v>0</v>
      </c>
      <c r="H143" s="26">
        <f>G143+'Dem1'!Y168</f>
        <v>0</v>
      </c>
      <c r="I143" s="10"/>
    </row>
    <row r="144" spans="1:9">
      <c r="A144" s="21">
        <v>112</v>
      </c>
      <c r="B144" s="6">
        <f>'Dem1'!AB169+'DemAgg2'!C$16*'Dem2'!C124*100/'11'!B$17</f>
        <v>0</v>
      </c>
      <c r="C144" s="6">
        <f>B144+'DemAgg2'!E$16*('Param'!D$4+'GenVol'!D130)*100/'11'!B$17*IF('DemAgg1'!L$52&lt;0,1,'935'!S118)</f>
        <v>0</v>
      </c>
      <c r="D144" s="6">
        <f>'DemAgg1'!O$52*('Dem1'!P169+'Dem1'!Q169)*100/'11'!B$17</f>
        <v>0</v>
      </c>
      <c r="E144" s="26">
        <f>MAX(0-('Dem1'!W169*'GenVol'!D130*'11'!D$17/'11'!B$17),C144+D144)</f>
        <v>0</v>
      </c>
      <c r="F144" s="6">
        <f>IF('Fixed'!B1405,IF('GenVol'!D130=0,'Dem1'!Z169,MAX(0,MIN('Dem1'!Z169,'Dem1'!Z169+(E144/'935'!Q118*('11'!B$17-'935'!X118)/('11'!D$17-'935'!Y118))))),0)</f>
        <v>0</v>
      </c>
      <c r="G144" s="26">
        <f>IF('Fixed'!B1405,MAX(0,E144),0)</f>
        <v>0</v>
      </c>
      <c r="H144" s="26">
        <f>G144+'Dem1'!Y169</f>
        <v>0</v>
      </c>
      <c r="I144" s="10"/>
    </row>
    <row r="145" spans="1:9">
      <c r="A145" s="21">
        <v>113</v>
      </c>
      <c r="B145" s="6">
        <f>'Dem1'!AB170+'DemAgg2'!C$16*'Dem2'!C125*100/'11'!B$17</f>
        <v>0</v>
      </c>
      <c r="C145" s="6">
        <f>B145+'DemAgg2'!E$16*('Param'!D$4+'GenVol'!D131)*100/'11'!B$17*IF('DemAgg1'!L$52&lt;0,1,'935'!S119)</f>
        <v>0</v>
      </c>
      <c r="D145" s="6">
        <f>'DemAgg1'!O$52*('Dem1'!P170+'Dem1'!Q170)*100/'11'!B$17</f>
        <v>0</v>
      </c>
      <c r="E145" s="26">
        <f>MAX(0-('Dem1'!W170*'GenVol'!D131*'11'!D$17/'11'!B$17),C145+D145)</f>
        <v>0</v>
      </c>
      <c r="F145" s="6">
        <f>IF('Fixed'!B1406,IF('GenVol'!D131=0,'Dem1'!Z170,MAX(0,MIN('Dem1'!Z170,'Dem1'!Z170+(E145/'935'!Q119*('11'!B$17-'935'!X119)/('11'!D$17-'935'!Y119))))),0)</f>
        <v>0</v>
      </c>
      <c r="G145" s="26">
        <f>IF('Fixed'!B1406,MAX(0,E145),0)</f>
        <v>0</v>
      </c>
      <c r="H145" s="26">
        <f>G145+'Dem1'!Y170</f>
        <v>0</v>
      </c>
      <c r="I145" s="10"/>
    </row>
    <row r="146" spans="1:9">
      <c r="A146" s="21">
        <v>114</v>
      </c>
      <c r="B146" s="6">
        <f>'Dem1'!AB171+'DemAgg2'!C$16*'Dem2'!C126*100/'11'!B$17</f>
        <v>0</v>
      </c>
      <c r="C146" s="6">
        <f>B146+'DemAgg2'!E$16*('Param'!D$4+'GenVol'!D132)*100/'11'!B$17*IF('DemAgg1'!L$52&lt;0,1,'935'!S120)</f>
        <v>0</v>
      </c>
      <c r="D146" s="6">
        <f>'DemAgg1'!O$52*('Dem1'!P171+'Dem1'!Q171)*100/'11'!B$17</f>
        <v>0</v>
      </c>
      <c r="E146" s="26">
        <f>MAX(0-('Dem1'!W171*'GenVol'!D132*'11'!D$17/'11'!B$17),C146+D146)</f>
        <v>0</v>
      </c>
      <c r="F146" s="6">
        <f>IF('Fixed'!B1407,IF('GenVol'!D132=0,'Dem1'!Z171,MAX(0,MIN('Dem1'!Z171,'Dem1'!Z171+(E146/'935'!Q120*('11'!B$17-'935'!X120)/('11'!D$17-'935'!Y120))))),0)</f>
        <v>0</v>
      </c>
      <c r="G146" s="26">
        <f>IF('Fixed'!B1407,MAX(0,E146),0)</f>
        <v>0</v>
      </c>
      <c r="H146" s="26">
        <f>G146+'Dem1'!Y171</f>
        <v>0</v>
      </c>
      <c r="I146" s="10"/>
    </row>
    <row r="147" spans="1:9">
      <c r="A147" s="21">
        <v>115</v>
      </c>
      <c r="B147" s="6">
        <f>'Dem1'!AB172+'DemAgg2'!C$16*'Dem2'!C127*100/'11'!B$17</f>
        <v>0</v>
      </c>
      <c r="C147" s="6">
        <f>B147+'DemAgg2'!E$16*('Param'!D$4+'GenVol'!D133)*100/'11'!B$17*IF('DemAgg1'!L$52&lt;0,1,'935'!S121)</f>
        <v>0</v>
      </c>
      <c r="D147" s="6">
        <f>'DemAgg1'!O$52*('Dem1'!P172+'Dem1'!Q172)*100/'11'!B$17</f>
        <v>0</v>
      </c>
      <c r="E147" s="26">
        <f>MAX(0-('Dem1'!W172*'GenVol'!D133*'11'!D$17/'11'!B$17),C147+D147)</f>
        <v>0</v>
      </c>
      <c r="F147" s="6">
        <f>IF('Fixed'!B1408,IF('GenVol'!D133=0,'Dem1'!Z172,MAX(0,MIN('Dem1'!Z172,'Dem1'!Z172+(E147/'935'!Q121*('11'!B$17-'935'!X121)/('11'!D$17-'935'!Y121))))),0)</f>
        <v>0</v>
      </c>
      <c r="G147" s="26">
        <f>IF('Fixed'!B1408,MAX(0,E147),0)</f>
        <v>0</v>
      </c>
      <c r="H147" s="26">
        <f>G147+'Dem1'!Y172</f>
        <v>0</v>
      </c>
      <c r="I147" s="10"/>
    </row>
    <row r="148" spans="1:9">
      <c r="A148" s="21">
        <v>116</v>
      </c>
      <c r="B148" s="6">
        <f>'Dem1'!AB173+'DemAgg2'!C$16*'Dem2'!C128*100/'11'!B$17</f>
        <v>0</v>
      </c>
      <c r="C148" s="6">
        <f>B148+'DemAgg2'!E$16*('Param'!D$4+'GenVol'!D134)*100/'11'!B$17*IF('DemAgg1'!L$52&lt;0,1,'935'!S122)</f>
        <v>0</v>
      </c>
      <c r="D148" s="6">
        <f>'DemAgg1'!O$52*('Dem1'!P173+'Dem1'!Q173)*100/'11'!B$17</f>
        <v>0</v>
      </c>
      <c r="E148" s="26">
        <f>MAX(0-('Dem1'!W173*'GenVol'!D134*'11'!D$17/'11'!B$17),C148+D148)</f>
        <v>0</v>
      </c>
      <c r="F148" s="6">
        <f>IF('Fixed'!B1409,IF('GenVol'!D134=0,'Dem1'!Z173,MAX(0,MIN('Dem1'!Z173,'Dem1'!Z173+(E148/'935'!Q122*('11'!B$17-'935'!X122)/('11'!D$17-'935'!Y122))))),0)</f>
        <v>0</v>
      </c>
      <c r="G148" s="26">
        <f>IF('Fixed'!B1409,MAX(0,E148),0)</f>
        <v>0</v>
      </c>
      <c r="H148" s="26">
        <f>G148+'Dem1'!Y173</f>
        <v>0</v>
      </c>
      <c r="I148" s="10"/>
    </row>
    <row r="149" spans="1:9">
      <c r="A149" s="21">
        <v>117</v>
      </c>
      <c r="B149" s="6">
        <f>'Dem1'!AB174+'DemAgg2'!C$16*'Dem2'!C129*100/'11'!B$17</f>
        <v>0</v>
      </c>
      <c r="C149" s="6">
        <f>B149+'DemAgg2'!E$16*('Param'!D$4+'GenVol'!D135)*100/'11'!B$17*IF('DemAgg1'!L$52&lt;0,1,'935'!S123)</f>
        <v>0</v>
      </c>
      <c r="D149" s="6">
        <f>'DemAgg1'!O$52*('Dem1'!P174+'Dem1'!Q174)*100/'11'!B$17</f>
        <v>0</v>
      </c>
      <c r="E149" s="26">
        <f>MAX(0-('Dem1'!W174*'GenVol'!D135*'11'!D$17/'11'!B$17),C149+D149)</f>
        <v>0</v>
      </c>
      <c r="F149" s="6">
        <f>IF('Fixed'!B1410,IF('GenVol'!D135=0,'Dem1'!Z174,MAX(0,MIN('Dem1'!Z174,'Dem1'!Z174+(E149/'935'!Q123*('11'!B$17-'935'!X123)/('11'!D$17-'935'!Y123))))),0)</f>
        <v>0</v>
      </c>
      <c r="G149" s="26">
        <f>IF('Fixed'!B1410,MAX(0,E149),0)</f>
        <v>0</v>
      </c>
      <c r="H149" s="26">
        <f>G149+'Dem1'!Y174</f>
        <v>0</v>
      </c>
      <c r="I149" s="10"/>
    </row>
    <row r="150" spans="1:9">
      <c r="A150" s="21">
        <v>118</v>
      </c>
      <c r="B150" s="6">
        <f>'Dem1'!AB175+'DemAgg2'!C$16*'Dem2'!C130*100/'11'!B$17</f>
        <v>0</v>
      </c>
      <c r="C150" s="6">
        <f>B150+'DemAgg2'!E$16*('Param'!D$4+'GenVol'!D136)*100/'11'!B$17*IF('DemAgg1'!L$52&lt;0,1,'935'!S124)</f>
        <v>0</v>
      </c>
      <c r="D150" s="6">
        <f>'DemAgg1'!O$52*('Dem1'!P175+'Dem1'!Q175)*100/'11'!B$17</f>
        <v>0</v>
      </c>
      <c r="E150" s="26">
        <f>MAX(0-('Dem1'!W175*'GenVol'!D136*'11'!D$17/'11'!B$17),C150+D150)</f>
        <v>0</v>
      </c>
      <c r="F150" s="6">
        <f>IF('Fixed'!B1411,IF('GenVol'!D136=0,'Dem1'!Z175,MAX(0,MIN('Dem1'!Z175,'Dem1'!Z175+(E150/'935'!Q124*('11'!B$17-'935'!X124)/('11'!D$17-'935'!Y124))))),0)</f>
        <v>0</v>
      </c>
      <c r="G150" s="26">
        <f>IF('Fixed'!B1411,MAX(0,E150),0)</f>
        <v>0</v>
      </c>
      <c r="H150" s="26">
        <f>G150+'Dem1'!Y175</f>
        <v>0</v>
      </c>
      <c r="I150" s="10"/>
    </row>
    <row r="151" spans="1:9">
      <c r="A151" s="21">
        <v>119</v>
      </c>
      <c r="B151" s="6">
        <f>'Dem1'!AB176+'DemAgg2'!C$16*'Dem2'!C131*100/'11'!B$17</f>
        <v>0</v>
      </c>
      <c r="C151" s="6">
        <f>B151+'DemAgg2'!E$16*('Param'!D$4+'GenVol'!D137)*100/'11'!B$17*IF('DemAgg1'!L$52&lt;0,1,'935'!S125)</f>
        <v>0</v>
      </c>
      <c r="D151" s="6">
        <f>'DemAgg1'!O$52*('Dem1'!P176+'Dem1'!Q176)*100/'11'!B$17</f>
        <v>0</v>
      </c>
      <c r="E151" s="26">
        <f>MAX(0-('Dem1'!W176*'GenVol'!D137*'11'!D$17/'11'!B$17),C151+D151)</f>
        <v>0</v>
      </c>
      <c r="F151" s="6">
        <f>IF('Fixed'!B1412,IF('GenVol'!D137=0,'Dem1'!Z176,MAX(0,MIN('Dem1'!Z176,'Dem1'!Z176+(E151/'935'!Q125*('11'!B$17-'935'!X125)/('11'!D$17-'935'!Y125))))),0)</f>
        <v>0</v>
      </c>
      <c r="G151" s="26">
        <f>IF('Fixed'!B1412,MAX(0,E151),0)</f>
        <v>0</v>
      </c>
      <c r="H151" s="26">
        <f>G151+'Dem1'!Y176</f>
        <v>0</v>
      </c>
      <c r="I151" s="10"/>
    </row>
    <row r="152" spans="1:9">
      <c r="A152" s="21">
        <v>120</v>
      </c>
      <c r="B152" s="6">
        <f>'Dem1'!AB177+'DemAgg2'!C$16*'Dem2'!C132*100/'11'!B$17</f>
        <v>0</v>
      </c>
      <c r="C152" s="6">
        <f>B152+'DemAgg2'!E$16*('Param'!D$4+'GenVol'!D138)*100/'11'!B$17*IF('DemAgg1'!L$52&lt;0,1,'935'!S126)</f>
        <v>0</v>
      </c>
      <c r="D152" s="6">
        <f>'DemAgg1'!O$52*('Dem1'!P177+'Dem1'!Q177)*100/'11'!B$17</f>
        <v>0</v>
      </c>
      <c r="E152" s="26">
        <f>MAX(0-('Dem1'!W177*'GenVol'!D138*'11'!D$17/'11'!B$17),C152+D152)</f>
        <v>0</v>
      </c>
      <c r="F152" s="6">
        <f>IF('Fixed'!B1413,IF('GenVol'!D138=0,'Dem1'!Z177,MAX(0,MIN('Dem1'!Z177,'Dem1'!Z177+(E152/'935'!Q126*('11'!B$17-'935'!X126)/('11'!D$17-'935'!Y126))))),0)</f>
        <v>0</v>
      </c>
      <c r="G152" s="26">
        <f>IF('Fixed'!B1413,MAX(0,E152),0)</f>
        <v>0</v>
      </c>
      <c r="H152" s="26">
        <f>G152+'Dem1'!Y177</f>
        <v>0</v>
      </c>
      <c r="I152" s="10"/>
    </row>
    <row r="153" spans="1:9">
      <c r="A153" s="21">
        <v>121</v>
      </c>
      <c r="B153" s="6">
        <f>'Dem1'!AB178+'DemAgg2'!C$16*'Dem2'!C133*100/'11'!B$17</f>
        <v>0</v>
      </c>
      <c r="C153" s="6">
        <f>B153+'DemAgg2'!E$16*('Param'!D$4+'GenVol'!D139)*100/'11'!B$17*IF('DemAgg1'!L$52&lt;0,1,'935'!S127)</f>
        <v>0</v>
      </c>
      <c r="D153" s="6">
        <f>'DemAgg1'!O$52*('Dem1'!P178+'Dem1'!Q178)*100/'11'!B$17</f>
        <v>0</v>
      </c>
      <c r="E153" s="26">
        <f>MAX(0-('Dem1'!W178*'GenVol'!D139*'11'!D$17/'11'!B$17),C153+D153)</f>
        <v>0</v>
      </c>
      <c r="F153" s="6">
        <f>IF('Fixed'!B1414,IF('GenVol'!D139=0,'Dem1'!Z178,MAX(0,MIN('Dem1'!Z178,'Dem1'!Z178+(E153/'935'!Q127*('11'!B$17-'935'!X127)/('11'!D$17-'935'!Y127))))),0)</f>
        <v>0</v>
      </c>
      <c r="G153" s="26">
        <f>IF('Fixed'!B1414,MAX(0,E153),0)</f>
        <v>0</v>
      </c>
      <c r="H153" s="26">
        <f>G153+'Dem1'!Y178</f>
        <v>0</v>
      </c>
      <c r="I153" s="10"/>
    </row>
    <row r="154" spans="1:9">
      <c r="A154" s="21">
        <v>122</v>
      </c>
      <c r="B154" s="6">
        <f>'Dem1'!AB179+'DemAgg2'!C$16*'Dem2'!C134*100/'11'!B$17</f>
        <v>0</v>
      </c>
      <c r="C154" s="6">
        <f>B154+'DemAgg2'!E$16*('Param'!D$4+'GenVol'!D140)*100/'11'!B$17*IF('DemAgg1'!L$52&lt;0,1,'935'!S128)</f>
        <v>0</v>
      </c>
      <c r="D154" s="6">
        <f>'DemAgg1'!O$52*('Dem1'!P179+'Dem1'!Q179)*100/'11'!B$17</f>
        <v>0</v>
      </c>
      <c r="E154" s="26">
        <f>MAX(0-('Dem1'!W179*'GenVol'!D140*'11'!D$17/'11'!B$17),C154+D154)</f>
        <v>0</v>
      </c>
      <c r="F154" s="6">
        <f>IF('Fixed'!B1415,IF('GenVol'!D140=0,'Dem1'!Z179,MAX(0,MIN('Dem1'!Z179,'Dem1'!Z179+(E154/'935'!Q128*('11'!B$17-'935'!X128)/('11'!D$17-'935'!Y128))))),0)</f>
        <v>0</v>
      </c>
      <c r="G154" s="26">
        <f>IF('Fixed'!B1415,MAX(0,E154),0)</f>
        <v>0</v>
      </c>
      <c r="H154" s="26">
        <f>G154+'Dem1'!Y179</f>
        <v>0</v>
      </c>
      <c r="I154" s="10"/>
    </row>
    <row r="155" spans="1:9">
      <c r="A155" s="21">
        <v>123</v>
      </c>
      <c r="B155" s="6">
        <f>'Dem1'!AB180+'DemAgg2'!C$16*'Dem2'!C135*100/'11'!B$17</f>
        <v>0</v>
      </c>
      <c r="C155" s="6">
        <f>B155+'DemAgg2'!E$16*('Param'!D$4+'GenVol'!D141)*100/'11'!B$17*IF('DemAgg1'!L$52&lt;0,1,'935'!S129)</f>
        <v>0</v>
      </c>
      <c r="D155" s="6">
        <f>'DemAgg1'!O$52*('Dem1'!P180+'Dem1'!Q180)*100/'11'!B$17</f>
        <v>0</v>
      </c>
      <c r="E155" s="26">
        <f>MAX(0-('Dem1'!W180*'GenVol'!D141*'11'!D$17/'11'!B$17),C155+D155)</f>
        <v>0</v>
      </c>
      <c r="F155" s="6">
        <f>IF('Fixed'!B1416,IF('GenVol'!D141=0,'Dem1'!Z180,MAX(0,MIN('Dem1'!Z180,'Dem1'!Z180+(E155/'935'!Q129*('11'!B$17-'935'!X129)/('11'!D$17-'935'!Y129))))),0)</f>
        <v>0</v>
      </c>
      <c r="G155" s="26">
        <f>IF('Fixed'!B1416,MAX(0,E155),0)</f>
        <v>0</v>
      </c>
      <c r="H155" s="26">
        <f>G155+'Dem1'!Y180</f>
        <v>0</v>
      </c>
      <c r="I155" s="10"/>
    </row>
    <row r="156" spans="1:9">
      <c r="A156" s="21">
        <v>124</v>
      </c>
      <c r="B156" s="6">
        <f>'Dem1'!AB181+'DemAgg2'!C$16*'Dem2'!C136*100/'11'!B$17</f>
        <v>0</v>
      </c>
      <c r="C156" s="6">
        <f>B156+'DemAgg2'!E$16*('Param'!D$4+'GenVol'!D142)*100/'11'!B$17*IF('DemAgg1'!L$52&lt;0,1,'935'!S130)</f>
        <v>0</v>
      </c>
      <c r="D156" s="6">
        <f>'DemAgg1'!O$52*('Dem1'!P181+'Dem1'!Q181)*100/'11'!B$17</f>
        <v>0</v>
      </c>
      <c r="E156" s="26">
        <f>MAX(0-('Dem1'!W181*'GenVol'!D142*'11'!D$17/'11'!B$17),C156+D156)</f>
        <v>0</v>
      </c>
      <c r="F156" s="6">
        <f>IF('Fixed'!B1417,IF('GenVol'!D142=0,'Dem1'!Z181,MAX(0,MIN('Dem1'!Z181,'Dem1'!Z181+(E156/'935'!Q130*('11'!B$17-'935'!X130)/('11'!D$17-'935'!Y130))))),0)</f>
        <v>0</v>
      </c>
      <c r="G156" s="26">
        <f>IF('Fixed'!B1417,MAX(0,E156),0)</f>
        <v>0</v>
      </c>
      <c r="H156" s="26">
        <f>G156+'Dem1'!Y181</f>
        <v>0</v>
      </c>
      <c r="I156" s="10"/>
    </row>
    <row r="157" spans="1:9">
      <c r="A157" s="21">
        <v>125</v>
      </c>
      <c r="B157" s="6">
        <f>'Dem1'!AB182+'DemAgg2'!C$16*'Dem2'!C137*100/'11'!B$17</f>
        <v>0</v>
      </c>
      <c r="C157" s="6">
        <f>B157+'DemAgg2'!E$16*('Param'!D$4+'GenVol'!D143)*100/'11'!B$17*IF('DemAgg1'!L$52&lt;0,1,'935'!S131)</f>
        <v>0</v>
      </c>
      <c r="D157" s="6">
        <f>'DemAgg1'!O$52*('Dem1'!P182+'Dem1'!Q182)*100/'11'!B$17</f>
        <v>0</v>
      </c>
      <c r="E157" s="26">
        <f>MAX(0-('Dem1'!W182*'GenVol'!D143*'11'!D$17/'11'!B$17),C157+D157)</f>
        <v>0</v>
      </c>
      <c r="F157" s="6">
        <f>IF('Fixed'!B1418,IF('GenVol'!D143=0,'Dem1'!Z182,MAX(0,MIN('Dem1'!Z182,'Dem1'!Z182+(E157/'935'!Q131*('11'!B$17-'935'!X131)/('11'!D$17-'935'!Y131))))),0)</f>
        <v>0</v>
      </c>
      <c r="G157" s="26">
        <f>IF('Fixed'!B1418,MAX(0,E157),0)</f>
        <v>0</v>
      </c>
      <c r="H157" s="26">
        <f>G157+'Dem1'!Y182</f>
        <v>0</v>
      </c>
      <c r="I157" s="10"/>
    </row>
    <row r="158" spans="1:9">
      <c r="A158" s="21">
        <v>126</v>
      </c>
      <c r="B158" s="6">
        <f>'Dem1'!AB183+'DemAgg2'!C$16*'Dem2'!C138*100/'11'!B$17</f>
        <v>0</v>
      </c>
      <c r="C158" s="6">
        <f>B158+'DemAgg2'!E$16*('Param'!D$4+'GenVol'!D144)*100/'11'!B$17*IF('DemAgg1'!L$52&lt;0,1,'935'!S132)</f>
        <v>0</v>
      </c>
      <c r="D158" s="6">
        <f>'DemAgg1'!O$52*('Dem1'!P183+'Dem1'!Q183)*100/'11'!B$17</f>
        <v>0</v>
      </c>
      <c r="E158" s="26">
        <f>MAX(0-('Dem1'!W183*'GenVol'!D144*'11'!D$17/'11'!B$17),C158+D158)</f>
        <v>0</v>
      </c>
      <c r="F158" s="6">
        <f>IF('Fixed'!B1419,IF('GenVol'!D144=0,'Dem1'!Z183,MAX(0,MIN('Dem1'!Z183,'Dem1'!Z183+(E158/'935'!Q132*('11'!B$17-'935'!X132)/('11'!D$17-'935'!Y132))))),0)</f>
        <v>0</v>
      </c>
      <c r="G158" s="26">
        <f>IF('Fixed'!B1419,MAX(0,E158),0)</f>
        <v>0</v>
      </c>
      <c r="H158" s="26">
        <f>G158+'Dem1'!Y183</f>
        <v>0</v>
      </c>
      <c r="I158" s="10"/>
    </row>
    <row r="159" spans="1:9">
      <c r="A159" s="21">
        <v>127</v>
      </c>
      <c r="B159" s="6">
        <f>'Dem1'!AB184+'DemAgg2'!C$16*'Dem2'!C139*100/'11'!B$17</f>
        <v>0</v>
      </c>
      <c r="C159" s="6">
        <f>B159+'DemAgg2'!E$16*('Param'!D$4+'GenVol'!D145)*100/'11'!B$17*IF('DemAgg1'!L$52&lt;0,1,'935'!S133)</f>
        <v>0</v>
      </c>
      <c r="D159" s="6">
        <f>'DemAgg1'!O$52*('Dem1'!P184+'Dem1'!Q184)*100/'11'!B$17</f>
        <v>0</v>
      </c>
      <c r="E159" s="26">
        <f>MAX(0-('Dem1'!W184*'GenVol'!D145*'11'!D$17/'11'!B$17),C159+D159)</f>
        <v>0</v>
      </c>
      <c r="F159" s="6">
        <f>IF('Fixed'!B1420,IF('GenVol'!D145=0,'Dem1'!Z184,MAX(0,MIN('Dem1'!Z184,'Dem1'!Z184+(E159/'935'!Q133*('11'!B$17-'935'!X133)/('11'!D$17-'935'!Y133))))),0)</f>
        <v>0</v>
      </c>
      <c r="G159" s="26">
        <f>IF('Fixed'!B1420,MAX(0,E159),0)</f>
        <v>0</v>
      </c>
      <c r="H159" s="26">
        <f>G159+'Dem1'!Y184</f>
        <v>0</v>
      </c>
      <c r="I159" s="10"/>
    </row>
    <row r="160" spans="1:9">
      <c r="A160" s="21">
        <v>128</v>
      </c>
      <c r="B160" s="6">
        <f>'Dem1'!AB185+'DemAgg2'!C$16*'Dem2'!C140*100/'11'!B$17</f>
        <v>0</v>
      </c>
      <c r="C160" s="6">
        <f>B160+'DemAgg2'!E$16*('Param'!D$4+'GenVol'!D146)*100/'11'!B$17*IF('DemAgg1'!L$52&lt;0,1,'935'!S134)</f>
        <v>0</v>
      </c>
      <c r="D160" s="6">
        <f>'DemAgg1'!O$52*('Dem1'!P185+'Dem1'!Q185)*100/'11'!B$17</f>
        <v>0</v>
      </c>
      <c r="E160" s="26">
        <f>MAX(0-('Dem1'!W185*'GenVol'!D146*'11'!D$17/'11'!B$17),C160+D160)</f>
        <v>0</v>
      </c>
      <c r="F160" s="6">
        <f>IF('Fixed'!B1421,IF('GenVol'!D146=0,'Dem1'!Z185,MAX(0,MIN('Dem1'!Z185,'Dem1'!Z185+(E160/'935'!Q134*('11'!B$17-'935'!X134)/('11'!D$17-'935'!Y134))))),0)</f>
        <v>0</v>
      </c>
      <c r="G160" s="26">
        <f>IF('Fixed'!B1421,MAX(0,E160),0)</f>
        <v>0</v>
      </c>
      <c r="H160" s="26">
        <f>G160+'Dem1'!Y185</f>
        <v>0</v>
      </c>
      <c r="I160" s="10"/>
    </row>
    <row r="161" spans="1:9">
      <c r="A161" s="21">
        <v>129</v>
      </c>
      <c r="B161" s="6">
        <f>'Dem1'!AB186+'DemAgg2'!C$16*'Dem2'!C141*100/'11'!B$17</f>
        <v>0</v>
      </c>
      <c r="C161" s="6">
        <f>B161+'DemAgg2'!E$16*('Param'!D$4+'GenVol'!D147)*100/'11'!B$17*IF('DemAgg1'!L$52&lt;0,1,'935'!S135)</f>
        <v>0</v>
      </c>
      <c r="D161" s="6">
        <f>'DemAgg1'!O$52*('Dem1'!P186+'Dem1'!Q186)*100/'11'!B$17</f>
        <v>0</v>
      </c>
      <c r="E161" s="26">
        <f>MAX(0-('Dem1'!W186*'GenVol'!D147*'11'!D$17/'11'!B$17),C161+D161)</f>
        <v>0</v>
      </c>
      <c r="F161" s="6">
        <f>IF('Fixed'!B1422,IF('GenVol'!D147=0,'Dem1'!Z186,MAX(0,MIN('Dem1'!Z186,'Dem1'!Z186+(E161/'935'!Q135*('11'!B$17-'935'!X135)/('11'!D$17-'935'!Y135))))),0)</f>
        <v>0</v>
      </c>
      <c r="G161" s="26">
        <f>IF('Fixed'!B1422,MAX(0,E161),0)</f>
        <v>0</v>
      </c>
      <c r="H161" s="26">
        <f>G161+'Dem1'!Y186</f>
        <v>0</v>
      </c>
      <c r="I161" s="10"/>
    </row>
    <row r="162" spans="1:9">
      <c r="A162" s="21">
        <v>130</v>
      </c>
      <c r="B162" s="6">
        <f>'Dem1'!AB187+'DemAgg2'!C$16*'Dem2'!C142*100/'11'!B$17</f>
        <v>0</v>
      </c>
      <c r="C162" s="6">
        <f>B162+'DemAgg2'!E$16*('Param'!D$4+'GenVol'!D148)*100/'11'!B$17*IF('DemAgg1'!L$52&lt;0,1,'935'!S136)</f>
        <v>0</v>
      </c>
      <c r="D162" s="6">
        <f>'DemAgg1'!O$52*('Dem1'!P187+'Dem1'!Q187)*100/'11'!B$17</f>
        <v>0</v>
      </c>
      <c r="E162" s="26">
        <f>MAX(0-('Dem1'!W187*'GenVol'!D148*'11'!D$17/'11'!B$17),C162+D162)</f>
        <v>0</v>
      </c>
      <c r="F162" s="6">
        <f>IF('Fixed'!B1423,IF('GenVol'!D148=0,'Dem1'!Z187,MAX(0,MIN('Dem1'!Z187,'Dem1'!Z187+(E162/'935'!Q136*('11'!B$17-'935'!X136)/('11'!D$17-'935'!Y136))))),0)</f>
        <v>0</v>
      </c>
      <c r="G162" s="26">
        <f>IF('Fixed'!B1423,MAX(0,E162),0)</f>
        <v>0</v>
      </c>
      <c r="H162" s="26">
        <f>G162+'Dem1'!Y187</f>
        <v>0</v>
      </c>
      <c r="I162" s="10"/>
    </row>
    <row r="163" spans="1:9">
      <c r="A163" s="21">
        <v>131</v>
      </c>
      <c r="B163" s="6">
        <f>'Dem1'!AB188+'DemAgg2'!C$16*'Dem2'!C143*100/'11'!B$17</f>
        <v>0</v>
      </c>
      <c r="C163" s="6">
        <f>B163+'DemAgg2'!E$16*('Param'!D$4+'GenVol'!D149)*100/'11'!B$17*IF('DemAgg1'!L$52&lt;0,1,'935'!S137)</f>
        <v>0</v>
      </c>
      <c r="D163" s="6">
        <f>'DemAgg1'!O$52*('Dem1'!P188+'Dem1'!Q188)*100/'11'!B$17</f>
        <v>0</v>
      </c>
      <c r="E163" s="26">
        <f>MAX(0-('Dem1'!W188*'GenVol'!D149*'11'!D$17/'11'!B$17),C163+D163)</f>
        <v>0</v>
      </c>
      <c r="F163" s="6">
        <f>IF('Fixed'!B1424,IF('GenVol'!D149=0,'Dem1'!Z188,MAX(0,MIN('Dem1'!Z188,'Dem1'!Z188+(E163/'935'!Q137*('11'!B$17-'935'!X137)/('11'!D$17-'935'!Y137))))),0)</f>
        <v>0</v>
      </c>
      <c r="G163" s="26">
        <f>IF('Fixed'!B1424,MAX(0,E163),0)</f>
        <v>0</v>
      </c>
      <c r="H163" s="26">
        <f>G163+'Dem1'!Y188</f>
        <v>0</v>
      </c>
      <c r="I163" s="10"/>
    </row>
    <row r="164" spans="1:9">
      <c r="A164" s="21">
        <v>132</v>
      </c>
      <c r="B164" s="6">
        <f>'Dem1'!AB189+'DemAgg2'!C$16*'Dem2'!C144*100/'11'!B$17</f>
        <v>0</v>
      </c>
      <c r="C164" s="6">
        <f>B164+'DemAgg2'!E$16*('Param'!D$4+'GenVol'!D150)*100/'11'!B$17*IF('DemAgg1'!L$52&lt;0,1,'935'!S138)</f>
        <v>0</v>
      </c>
      <c r="D164" s="6">
        <f>'DemAgg1'!O$52*('Dem1'!P189+'Dem1'!Q189)*100/'11'!B$17</f>
        <v>0</v>
      </c>
      <c r="E164" s="26">
        <f>MAX(0-('Dem1'!W189*'GenVol'!D150*'11'!D$17/'11'!B$17),C164+D164)</f>
        <v>0</v>
      </c>
      <c r="F164" s="6">
        <f>IF('Fixed'!B1425,IF('GenVol'!D150=0,'Dem1'!Z189,MAX(0,MIN('Dem1'!Z189,'Dem1'!Z189+(E164/'935'!Q138*('11'!B$17-'935'!X138)/('11'!D$17-'935'!Y138))))),0)</f>
        <v>0</v>
      </c>
      <c r="G164" s="26">
        <f>IF('Fixed'!B1425,MAX(0,E164),0)</f>
        <v>0</v>
      </c>
      <c r="H164" s="26">
        <f>G164+'Dem1'!Y189</f>
        <v>0</v>
      </c>
      <c r="I164" s="10"/>
    </row>
    <row r="165" spans="1:9">
      <c r="A165" s="21">
        <v>133</v>
      </c>
      <c r="B165" s="6">
        <f>'Dem1'!AB190+'DemAgg2'!C$16*'Dem2'!C145*100/'11'!B$17</f>
        <v>0</v>
      </c>
      <c r="C165" s="6">
        <f>B165+'DemAgg2'!E$16*('Param'!D$4+'GenVol'!D151)*100/'11'!B$17*IF('DemAgg1'!L$52&lt;0,1,'935'!S139)</f>
        <v>0</v>
      </c>
      <c r="D165" s="6">
        <f>'DemAgg1'!O$52*('Dem1'!P190+'Dem1'!Q190)*100/'11'!B$17</f>
        <v>0</v>
      </c>
      <c r="E165" s="26">
        <f>MAX(0-('Dem1'!W190*'GenVol'!D151*'11'!D$17/'11'!B$17),C165+D165)</f>
        <v>0</v>
      </c>
      <c r="F165" s="6">
        <f>IF('Fixed'!B1426,IF('GenVol'!D151=0,'Dem1'!Z190,MAX(0,MIN('Dem1'!Z190,'Dem1'!Z190+(E165/'935'!Q139*('11'!B$17-'935'!X139)/('11'!D$17-'935'!Y139))))),0)</f>
        <v>0</v>
      </c>
      <c r="G165" s="26">
        <f>IF('Fixed'!B1426,MAX(0,E165),0)</f>
        <v>0</v>
      </c>
      <c r="H165" s="26">
        <f>G165+'Dem1'!Y190</f>
        <v>0</v>
      </c>
      <c r="I165" s="10"/>
    </row>
    <row r="166" spans="1:9">
      <c r="A166" s="21">
        <v>134</v>
      </c>
      <c r="B166" s="6">
        <f>'Dem1'!AB191+'DemAgg2'!C$16*'Dem2'!C146*100/'11'!B$17</f>
        <v>0</v>
      </c>
      <c r="C166" s="6">
        <f>B166+'DemAgg2'!E$16*('Param'!D$4+'GenVol'!D152)*100/'11'!B$17*IF('DemAgg1'!L$52&lt;0,1,'935'!S140)</f>
        <v>0</v>
      </c>
      <c r="D166" s="6">
        <f>'DemAgg1'!O$52*('Dem1'!P191+'Dem1'!Q191)*100/'11'!B$17</f>
        <v>0</v>
      </c>
      <c r="E166" s="26">
        <f>MAX(0-('Dem1'!W191*'GenVol'!D152*'11'!D$17/'11'!B$17),C166+D166)</f>
        <v>0</v>
      </c>
      <c r="F166" s="6">
        <f>IF('Fixed'!B1427,IF('GenVol'!D152=0,'Dem1'!Z191,MAX(0,MIN('Dem1'!Z191,'Dem1'!Z191+(E166/'935'!Q140*('11'!B$17-'935'!X140)/('11'!D$17-'935'!Y140))))),0)</f>
        <v>0</v>
      </c>
      <c r="G166" s="26">
        <f>IF('Fixed'!B1427,MAX(0,E166),0)</f>
        <v>0</v>
      </c>
      <c r="H166" s="26">
        <f>G166+'Dem1'!Y191</f>
        <v>0</v>
      </c>
      <c r="I166" s="10"/>
    </row>
    <row r="167" spans="1:9">
      <c r="A167" s="21">
        <v>135</v>
      </c>
      <c r="B167" s="6">
        <f>'Dem1'!AB192+'DemAgg2'!C$16*'Dem2'!C147*100/'11'!B$17</f>
        <v>0</v>
      </c>
      <c r="C167" s="6">
        <f>B167+'DemAgg2'!E$16*('Param'!D$4+'GenVol'!D153)*100/'11'!B$17*IF('DemAgg1'!L$52&lt;0,1,'935'!S141)</f>
        <v>0</v>
      </c>
      <c r="D167" s="6">
        <f>'DemAgg1'!O$52*('Dem1'!P192+'Dem1'!Q192)*100/'11'!B$17</f>
        <v>0</v>
      </c>
      <c r="E167" s="26">
        <f>MAX(0-('Dem1'!W192*'GenVol'!D153*'11'!D$17/'11'!B$17),C167+D167)</f>
        <v>0</v>
      </c>
      <c r="F167" s="6">
        <f>IF('Fixed'!B1428,IF('GenVol'!D153=0,'Dem1'!Z192,MAX(0,MIN('Dem1'!Z192,'Dem1'!Z192+(E167/'935'!Q141*('11'!B$17-'935'!X141)/('11'!D$17-'935'!Y141))))),0)</f>
        <v>0</v>
      </c>
      <c r="G167" s="26">
        <f>IF('Fixed'!B1428,MAX(0,E167),0)</f>
        <v>0</v>
      </c>
      <c r="H167" s="26">
        <f>G167+'Dem1'!Y192</f>
        <v>0</v>
      </c>
      <c r="I167" s="10"/>
    </row>
    <row r="168" spans="1:9">
      <c r="A168" s="21">
        <v>136</v>
      </c>
      <c r="B168" s="6">
        <f>'Dem1'!AB193+'DemAgg2'!C$16*'Dem2'!C148*100/'11'!B$17</f>
        <v>0</v>
      </c>
      <c r="C168" s="6">
        <f>B168+'DemAgg2'!E$16*('Param'!D$4+'GenVol'!D154)*100/'11'!B$17*IF('DemAgg1'!L$52&lt;0,1,'935'!S142)</f>
        <v>0</v>
      </c>
      <c r="D168" s="6">
        <f>'DemAgg1'!O$52*('Dem1'!P193+'Dem1'!Q193)*100/'11'!B$17</f>
        <v>0</v>
      </c>
      <c r="E168" s="26">
        <f>MAX(0-('Dem1'!W193*'GenVol'!D154*'11'!D$17/'11'!B$17),C168+D168)</f>
        <v>0</v>
      </c>
      <c r="F168" s="6">
        <f>IF('Fixed'!B1429,IF('GenVol'!D154=0,'Dem1'!Z193,MAX(0,MIN('Dem1'!Z193,'Dem1'!Z193+(E168/'935'!Q142*('11'!B$17-'935'!X142)/('11'!D$17-'935'!Y142))))),0)</f>
        <v>0</v>
      </c>
      <c r="G168" s="26">
        <f>IF('Fixed'!B1429,MAX(0,E168),0)</f>
        <v>0</v>
      </c>
      <c r="H168" s="26">
        <f>G168+'Dem1'!Y193</f>
        <v>0</v>
      </c>
      <c r="I168" s="10"/>
    </row>
    <row r="169" spans="1:9">
      <c r="A169" s="21">
        <v>137</v>
      </c>
      <c r="B169" s="6">
        <f>'Dem1'!AB194+'DemAgg2'!C$16*'Dem2'!C149*100/'11'!B$17</f>
        <v>0</v>
      </c>
      <c r="C169" s="6">
        <f>B169+'DemAgg2'!E$16*('Param'!D$4+'GenVol'!D155)*100/'11'!B$17*IF('DemAgg1'!L$52&lt;0,1,'935'!S143)</f>
        <v>0</v>
      </c>
      <c r="D169" s="6">
        <f>'DemAgg1'!O$52*('Dem1'!P194+'Dem1'!Q194)*100/'11'!B$17</f>
        <v>0</v>
      </c>
      <c r="E169" s="26">
        <f>MAX(0-('Dem1'!W194*'GenVol'!D155*'11'!D$17/'11'!B$17),C169+D169)</f>
        <v>0</v>
      </c>
      <c r="F169" s="6">
        <f>IF('Fixed'!B1430,IF('GenVol'!D155=0,'Dem1'!Z194,MAX(0,MIN('Dem1'!Z194,'Dem1'!Z194+(E169/'935'!Q143*('11'!B$17-'935'!X143)/('11'!D$17-'935'!Y143))))),0)</f>
        <v>0</v>
      </c>
      <c r="G169" s="26">
        <f>IF('Fixed'!B1430,MAX(0,E169),0)</f>
        <v>0</v>
      </c>
      <c r="H169" s="26">
        <f>G169+'Dem1'!Y194</f>
        <v>0</v>
      </c>
      <c r="I169" s="10"/>
    </row>
    <row r="170" spans="1:9">
      <c r="A170" s="21">
        <v>138</v>
      </c>
      <c r="B170" s="6">
        <f>'Dem1'!AB195+'DemAgg2'!C$16*'Dem2'!C150*100/'11'!B$17</f>
        <v>0</v>
      </c>
      <c r="C170" s="6">
        <f>B170+'DemAgg2'!E$16*('Param'!D$4+'GenVol'!D156)*100/'11'!B$17*IF('DemAgg1'!L$52&lt;0,1,'935'!S144)</f>
        <v>0</v>
      </c>
      <c r="D170" s="6">
        <f>'DemAgg1'!O$52*('Dem1'!P195+'Dem1'!Q195)*100/'11'!B$17</f>
        <v>0</v>
      </c>
      <c r="E170" s="26">
        <f>MAX(0-('Dem1'!W195*'GenVol'!D156*'11'!D$17/'11'!B$17),C170+D170)</f>
        <v>0</v>
      </c>
      <c r="F170" s="6">
        <f>IF('Fixed'!B1431,IF('GenVol'!D156=0,'Dem1'!Z195,MAX(0,MIN('Dem1'!Z195,'Dem1'!Z195+(E170/'935'!Q144*('11'!B$17-'935'!X144)/('11'!D$17-'935'!Y144))))),0)</f>
        <v>0</v>
      </c>
      <c r="G170" s="26">
        <f>IF('Fixed'!B1431,MAX(0,E170),0)</f>
        <v>0</v>
      </c>
      <c r="H170" s="26">
        <f>G170+'Dem1'!Y195</f>
        <v>0</v>
      </c>
      <c r="I170" s="10"/>
    </row>
    <row r="171" spans="1:9">
      <c r="A171" s="21">
        <v>139</v>
      </c>
      <c r="B171" s="6">
        <f>'Dem1'!AB196+'DemAgg2'!C$16*'Dem2'!C151*100/'11'!B$17</f>
        <v>0</v>
      </c>
      <c r="C171" s="6">
        <f>B171+'DemAgg2'!E$16*('Param'!D$4+'GenVol'!D157)*100/'11'!B$17*IF('DemAgg1'!L$52&lt;0,1,'935'!S145)</f>
        <v>0</v>
      </c>
      <c r="D171" s="6">
        <f>'DemAgg1'!O$52*('Dem1'!P196+'Dem1'!Q196)*100/'11'!B$17</f>
        <v>0</v>
      </c>
      <c r="E171" s="26">
        <f>MAX(0-('Dem1'!W196*'GenVol'!D157*'11'!D$17/'11'!B$17),C171+D171)</f>
        <v>0</v>
      </c>
      <c r="F171" s="6">
        <f>IF('Fixed'!B1432,IF('GenVol'!D157=0,'Dem1'!Z196,MAX(0,MIN('Dem1'!Z196,'Dem1'!Z196+(E171/'935'!Q145*('11'!B$17-'935'!X145)/('11'!D$17-'935'!Y145))))),0)</f>
        <v>0</v>
      </c>
      <c r="G171" s="26">
        <f>IF('Fixed'!B1432,MAX(0,E171),0)</f>
        <v>0</v>
      </c>
      <c r="H171" s="26">
        <f>G171+'Dem1'!Y196</f>
        <v>0</v>
      </c>
      <c r="I171" s="10"/>
    </row>
    <row r="172" spans="1:9">
      <c r="A172" s="21">
        <v>140</v>
      </c>
      <c r="B172" s="6">
        <f>'Dem1'!AB197+'DemAgg2'!C$16*'Dem2'!C152*100/'11'!B$17</f>
        <v>0</v>
      </c>
      <c r="C172" s="6">
        <f>B172+'DemAgg2'!E$16*('Param'!D$4+'GenVol'!D158)*100/'11'!B$17*IF('DemAgg1'!L$52&lt;0,1,'935'!S146)</f>
        <v>0</v>
      </c>
      <c r="D172" s="6">
        <f>'DemAgg1'!O$52*('Dem1'!P197+'Dem1'!Q197)*100/'11'!B$17</f>
        <v>0</v>
      </c>
      <c r="E172" s="26">
        <f>MAX(0-('Dem1'!W197*'GenVol'!D158*'11'!D$17/'11'!B$17),C172+D172)</f>
        <v>0</v>
      </c>
      <c r="F172" s="6">
        <f>IF('Fixed'!B1433,IF('GenVol'!D158=0,'Dem1'!Z197,MAX(0,MIN('Dem1'!Z197,'Dem1'!Z197+(E172/'935'!Q146*('11'!B$17-'935'!X146)/('11'!D$17-'935'!Y146))))),0)</f>
        <v>0</v>
      </c>
      <c r="G172" s="26">
        <f>IF('Fixed'!B1433,MAX(0,E172),0)</f>
        <v>0</v>
      </c>
      <c r="H172" s="26">
        <f>G172+'Dem1'!Y197</f>
        <v>0</v>
      </c>
      <c r="I172" s="10"/>
    </row>
    <row r="173" spans="1:9">
      <c r="A173" s="21">
        <v>141</v>
      </c>
      <c r="B173" s="6">
        <f>'Dem1'!AB198+'DemAgg2'!C$16*'Dem2'!C153*100/'11'!B$17</f>
        <v>0</v>
      </c>
      <c r="C173" s="6">
        <f>B173+'DemAgg2'!E$16*('Param'!D$4+'GenVol'!D159)*100/'11'!B$17*IF('DemAgg1'!L$52&lt;0,1,'935'!S147)</f>
        <v>0</v>
      </c>
      <c r="D173" s="6">
        <f>'DemAgg1'!O$52*('Dem1'!P198+'Dem1'!Q198)*100/'11'!B$17</f>
        <v>0</v>
      </c>
      <c r="E173" s="26">
        <f>MAX(0-('Dem1'!W198*'GenVol'!D159*'11'!D$17/'11'!B$17),C173+D173)</f>
        <v>0</v>
      </c>
      <c r="F173" s="6">
        <f>IF('Fixed'!B1434,IF('GenVol'!D159=0,'Dem1'!Z198,MAX(0,MIN('Dem1'!Z198,'Dem1'!Z198+(E173/'935'!Q147*('11'!B$17-'935'!X147)/('11'!D$17-'935'!Y147))))),0)</f>
        <v>0</v>
      </c>
      <c r="G173" s="26">
        <f>IF('Fixed'!B1434,MAX(0,E173),0)</f>
        <v>0</v>
      </c>
      <c r="H173" s="26">
        <f>G173+'Dem1'!Y198</f>
        <v>0</v>
      </c>
      <c r="I173" s="10"/>
    </row>
    <row r="174" spans="1:9">
      <c r="A174" s="21">
        <v>142</v>
      </c>
      <c r="B174" s="6">
        <f>'Dem1'!AB199+'DemAgg2'!C$16*'Dem2'!C154*100/'11'!B$17</f>
        <v>0</v>
      </c>
      <c r="C174" s="6">
        <f>B174+'DemAgg2'!E$16*('Param'!D$4+'GenVol'!D160)*100/'11'!B$17*IF('DemAgg1'!L$52&lt;0,1,'935'!S148)</f>
        <v>0</v>
      </c>
      <c r="D174" s="6">
        <f>'DemAgg1'!O$52*('Dem1'!P199+'Dem1'!Q199)*100/'11'!B$17</f>
        <v>0</v>
      </c>
      <c r="E174" s="26">
        <f>MAX(0-('Dem1'!W199*'GenVol'!D160*'11'!D$17/'11'!B$17),C174+D174)</f>
        <v>0</v>
      </c>
      <c r="F174" s="6">
        <f>IF('Fixed'!B1435,IF('GenVol'!D160=0,'Dem1'!Z199,MAX(0,MIN('Dem1'!Z199,'Dem1'!Z199+(E174/'935'!Q148*('11'!B$17-'935'!X148)/('11'!D$17-'935'!Y148))))),0)</f>
        <v>0</v>
      </c>
      <c r="G174" s="26">
        <f>IF('Fixed'!B1435,MAX(0,E174),0)</f>
        <v>0</v>
      </c>
      <c r="H174" s="26">
        <f>G174+'Dem1'!Y199</f>
        <v>0</v>
      </c>
      <c r="I174" s="10"/>
    </row>
    <row r="175" spans="1:9">
      <c r="A175" s="21">
        <v>143</v>
      </c>
      <c r="B175" s="6">
        <f>'Dem1'!AB200+'DemAgg2'!C$16*'Dem2'!C155*100/'11'!B$17</f>
        <v>0</v>
      </c>
      <c r="C175" s="6">
        <f>B175+'DemAgg2'!E$16*('Param'!D$4+'GenVol'!D161)*100/'11'!B$17*IF('DemAgg1'!L$52&lt;0,1,'935'!S149)</f>
        <v>0</v>
      </c>
      <c r="D175" s="6">
        <f>'DemAgg1'!O$52*('Dem1'!P200+'Dem1'!Q200)*100/'11'!B$17</f>
        <v>0</v>
      </c>
      <c r="E175" s="26">
        <f>MAX(0-('Dem1'!W200*'GenVol'!D161*'11'!D$17/'11'!B$17),C175+D175)</f>
        <v>0</v>
      </c>
      <c r="F175" s="6">
        <f>IF('Fixed'!B1436,IF('GenVol'!D161=0,'Dem1'!Z200,MAX(0,MIN('Dem1'!Z200,'Dem1'!Z200+(E175/'935'!Q149*('11'!B$17-'935'!X149)/('11'!D$17-'935'!Y149))))),0)</f>
        <v>0</v>
      </c>
      <c r="G175" s="26">
        <f>IF('Fixed'!B1436,MAX(0,E175),0)</f>
        <v>0</v>
      </c>
      <c r="H175" s="26">
        <f>G175+'Dem1'!Y200</f>
        <v>0</v>
      </c>
      <c r="I175" s="10"/>
    </row>
    <row r="176" spans="1:9">
      <c r="A176" s="21">
        <v>144</v>
      </c>
      <c r="B176" s="6">
        <f>'Dem1'!AB201+'DemAgg2'!C$16*'Dem2'!C156*100/'11'!B$17</f>
        <v>0</v>
      </c>
      <c r="C176" s="6">
        <f>B176+'DemAgg2'!E$16*('Param'!D$4+'GenVol'!D162)*100/'11'!B$17*IF('DemAgg1'!L$52&lt;0,1,'935'!S150)</f>
        <v>0</v>
      </c>
      <c r="D176" s="6">
        <f>'DemAgg1'!O$52*('Dem1'!P201+'Dem1'!Q201)*100/'11'!B$17</f>
        <v>0</v>
      </c>
      <c r="E176" s="26">
        <f>MAX(0-('Dem1'!W201*'GenVol'!D162*'11'!D$17/'11'!B$17),C176+D176)</f>
        <v>0</v>
      </c>
      <c r="F176" s="6">
        <f>IF('Fixed'!B1437,IF('GenVol'!D162=0,'Dem1'!Z201,MAX(0,MIN('Dem1'!Z201,'Dem1'!Z201+(E176/'935'!Q150*('11'!B$17-'935'!X150)/('11'!D$17-'935'!Y150))))),0)</f>
        <v>0</v>
      </c>
      <c r="G176" s="26">
        <f>IF('Fixed'!B1437,MAX(0,E176),0)</f>
        <v>0</v>
      </c>
      <c r="H176" s="26">
        <f>G176+'Dem1'!Y201</f>
        <v>0</v>
      </c>
      <c r="I176" s="10"/>
    </row>
    <row r="177" spans="1:9">
      <c r="A177" s="21">
        <v>145</v>
      </c>
      <c r="B177" s="6">
        <f>'Dem1'!AB202+'DemAgg2'!C$16*'Dem2'!C157*100/'11'!B$17</f>
        <v>0</v>
      </c>
      <c r="C177" s="6">
        <f>B177+'DemAgg2'!E$16*('Param'!D$4+'GenVol'!D163)*100/'11'!B$17*IF('DemAgg1'!L$52&lt;0,1,'935'!S151)</f>
        <v>0</v>
      </c>
      <c r="D177" s="6">
        <f>'DemAgg1'!O$52*('Dem1'!P202+'Dem1'!Q202)*100/'11'!B$17</f>
        <v>0</v>
      </c>
      <c r="E177" s="26">
        <f>MAX(0-('Dem1'!W202*'GenVol'!D163*'11'!D$17/'11'!B$17),C177+D177)</f>
        <v>0</v>
      </c>
      <c r="F177" s="6">
        <f>IF('Fixed'!B1438,IF('GenVol'!D163=0,'Dem1'!Z202,MAX(0,MIN('Dem1'!Z202,'Dem1'!Z202+(E177/'935'!Q151*('11'!B$17-'935'!X151)/('11'!D$17-'935'!Y151))))),0)</f>
        <v>0</v>
      </c>
      <c r="G177" s="26">
        <f>IF('Fixed'!B1438,MAX(0,E177),0)</f>
        <v>0</v>
      </c>
      <c r="H177" s="26">
        <f>G177+'Dem1'!Y202</f>
        <v>0</v>
      </c>
      <c r="I177" s="10"/>
    </row>
    <row r="178" spans="1:9">
      <c r="A178" s="21">
        <v>146</v>
      </c>
      <c r="B178" s="6">
        <f>'Dem1'!AB203+'DemAgg2'!C$16*'Dem2'!C158*100/'11'!B$17</f>
        <v>0</v>
      </c>
      <c r="C178" s="6">
        <f>B178+'DemAgg2'!E$16*('Param'!D$4+'GenVol'!D164)*100/'11'!B$17*IF('DemAgg1'!L$52&lt;0,1,'935'!S152)</f>
        <v>0</v>
      </c>
      <c r="D178" s="6">
        <f>'DemAgg1'!O$52*('Dem1'!P203+'Dem1'!Q203)*100/'11'!B$17</f>
        <v>0</v>
      </c>
      <c r="E178" s="26">
        <f>MAX(0-('Dem1'!W203*'GenVol'!D164*'11'!D$17/'11'!B$17),C178+D178)</f>
        <v>0</v>
      </c>
      <c r="F178" s="6">
        <f>IF('Fixed'!B1439,IF('GenVol'!D164=0,'Dem1'!Z203,MAX(0,MIN('Dem1'!Z203,'Dem1'!Z203+(E178/'935'!Q152*('11'!B$17-'935'!X152)/('11'!D$17-'935'!Y152))))),0)</f>
        <v>0</v>
      </c>
      <c r="G178" s="26">
        <f>IF('Fixed'!B1439,MAX(0,E178),0)</f>
        <v>0</v>
      </c>
      <c r="H178" s="26">
        <f>G178+'Dem1'!Y203</f>
        <v>0</v>
      </c>
      <c r="I178" s="10"/>
    </row>
    <row r="179" spans="1:9">
      <c r="A179" s="21">
        <v>147</v>
      </c>
      <c r="B179" s="6">
        <f>'Dem1'!AB204+'DemAgg2'!C$16*'Dem2'!C159*100/'11'!B$17</f>
        <v>0</v>
      </c>
      <c r="C179" s="6">
        <f>B179+'DemAgg2'!E$16*('Param'!D$4+'GenVol'!D165)*100/'11'!B$17*IF('DemAgg1'!L$52&lt;0,1,'935'!S153)</f>
        <v>0</v>
      </c>
      <c r="D179" s="6">
        <f>'DemAgg1'!O$52*('Dem1'!P204+'Dem1'!Q204)*100/'11'!B$17</f>
        <v>0</v>
      </c>
      <c r="E179" s="26">
        <f>MAX(0-('Dem1'!W204*'GenVol'!D165*'11'!D$17/'11'!B$17),C179+D179)</f>
        <v>0</v>
      </c>
      <c r="F179" s="6">
        <f>IF('Fixed'!B1440,IF('GenVol'!D165=0,'Dem1'!Z204,MAX(0,MIN('Dem1'!Z204,'Dem1'!Z204+(E179/'935'!Q153*('11'!B$17-'935'!X153)/('11'!D$17-'935'!Y153))))),0)</f>
        <v>0</v>
      </c>
      <c r="G179" s="26">
        <f>IF('Fixed'!B1440,MAX(0,E179),0)</f>
        <v>0</v>
      </c>
      <c r="H179" s="26">
        <f>G179+'Dem1'!Y204</f>
        <v>0</v>
      </c>
      <c r="I179" s="10"/>
    </row>
    <row r="180" spans="1:9">
      <c r="A180" s="21">
        <v>148</v>
      </c>
      <c r="B180" s="6">
        <f>'Dem1'!AB205+'DemAgg2'!C$16*'Dem2'!C160*100/'11'!B$17</f>
        <v>0</v>
      </c>
      <c r="C180" s="6">
        <f>B180+'DemAgg2'!E$16*('Param'!D$4+'GenVol'!D166)*100/'11'!B$17*IF('DemAgg1'!L$52&lt;0,1,'935'!S154)</f>
        <v>0</v>
      </c>
      <c r="D180" s="6">
        <f>'DemAgg1'!O$52*('Dem1'!P205+'Dem1'!Q205)*100/'11'!B$17</f>
        <v>0</v>
      </c>
      <c r="E180" s="26">
        <f>MAX(0-('Dem1'!W205*'GenVol'!D166*'11'!D$17/'11'!B$17),C180+D180)</f>
        <v>0</v>
      </c>
      <c r="F180" s="6">
        <f>IF('Fixed'!B1441,IF('GenVol'!D166=0,'Dem1'!Z205,MAX(0,MIN('Dem1'!Z205,'Dem1'!Z205+(E180/'935'!Q154*('11'!B$17-'935'!X154)/('11'!D$17-'935'!Y154))))),0)</f>
        <v>0</v>
      </c>
      <c r="G180" s="26">
        <f>IF('Fixed'!B1441,MAX(0,E180),0)</f>
        <v>0</v>
      </c>
      <c r="H180" s="26">
        <f>G180+'Dem1'!Y205</f>
        <v>0</v>
      </c>
      <c r="I180" s="10"/>
    </row>
    <row r="181" spans="1:9">
      <c r="A181" s="21">
        <v>149</v>
      </c>
      <c r="B181" s="6">
        <f>'Dem1'!AB206+'DemAgg2'!C$16*'Dem2'!C161*100/'11'!B$17</f>
        <v>0</v>
      </c>
      <c r="C181" s="6">
        <f>B181+'DemAgg2'!E$16*('Param'!D$4+'GenVol'!D167)*100/'11'!B$17*IF('DemAgg1'!L$52&lt;0,1,'935'!S155)</f>
        <v>0</v>
      </c>
      <c r="D181" s="6">
        <f>'DemAgg1'!O$52*('Dem1'!P206+'Dem1'!Q206)*100/'11'!B$17</f>
        <v>0</v>
      </c>
      <c r="E181" s="26">
        <f>MAX(0-('Dem1'!W206*'GenVol'!D167*'11'!D$17/'11'!B$17),C181+D181)</f>
        <v>0</v>
      </c>
      <c r="F181" s="6">
        <f>IF('Fixed'!B1442,IF('GenVol'!D167=0,'Dem1'!Z206,MAX(0,MIN('Dem1'!Z206,'Dem1'!Z206+(E181/'935'!Q155*('11'!B$17-'935'!X155)/('11'!D$17-'935'!Y155))))),0)</f>
        <v>0</v>
      </c>
      <c r="G181" s="26">
        <f>IF('Fixed'!B1442,MAX(0,E181),0)</f>
        <v>0</v>
      </c>
      <c r="H181" s="26">
        <f>G181+'Dem1'!Y206</f>
        <v>0</v>
      </c>
      <c r="I181" s="10"/>
    </row>
    <row r="182" spans="1:9">
      <c r="A182" s="21">
        <v>150</v>
      </c>
      <c r="B182" s="6">
        <f>'Dem1'!AB207+'DemAgg2'!C$16*'Dem2'!C162*100/'11'!B$17</f>
        <v>0</v>
      </c>
      <c r="C182" s="6">
        <f>B182+'DemAgg2'!E$16*('Param'!D$4+'GenVol'!D168)*100/'11'!B$17*IF('DemAgg1'!L$52&lt;0,1,'935'!S156)</f>
        <v>0</v>
      </c>
      <c r="D182" s="6">
        <f>'DemAgg1'!O$52*('Dem1'!P207+'Dem1'!Q207)*100/'11'!B$17</f>
        <v>0</v>
      </c>
      <c r="E182" s="26">
        <f>MAX(0-('Dem1'!W207*'GenVol'!D168*'11'!D$17/'11'!B$17),C182+D182)</f>
        <v>0</v>
      </c>
      <c r="F182" s="6">
        <f>IF('Fixed'!B1443,IF('GenVol'!D168=0,'Dem1'!Z207,MAX(0,MIN('Dem1'!Z207,'Dem1'!Z207+(E182/'935'!Q156*('11'!B$17-'935'!X156)/('11'!D$17-'935'!Y156))))),0)</f>
        <v>0</v>
      </c>
      <c r="G182" s="26">
        <f>IF('Fixed'!B1443,MAX(0,E182),0)</f>
        <v>0</v>
      </c>
      <c r="H182" s="26">
        <f>G182+'Dem1'!Y207</f>
        <v>0</v>
      </c>
      <c r="I182" s="10"/>
    </row>
    <row r="183" spans="1:9">
      <c r="A183" s="21">
        <v>151</v>
      </c>
      <c r="B183" s="6">
        <f>'Dem1'!AB208+'DemAgg2'!C$16*'Dem2'!C163*100/'11'!B$17</f>
        <v>0</v>
      </c>
      <c r="C183" s="6">
        <f>B183+'DemAgg2'!E$16*('Param'!D$4+'GenVol'!D169)*100/'11'!B$17*IF('DemAgg1'!L$52&lt;0,1,'935'!S157)</f>
        <v>0</v>
      </c>
      <c r="D183" s="6">
        <f>'DemAgg1'!O$52*('Dem1'!P208+'Dem1'!Q208)*100/'11'!B$17</f>
        <v>0</v>
      </c>
      <c r="E183" s="26">
        <f>MAX(0-('Dem1'!W208*'GenVol'!D169*'11'!D$17/'11'!B$17),C183+D183)</f>
        <v>0</v>
      </c>
      <c r="F183" s="6">
        <f>IF('Fixed'!B1444,IF('GenVol'!D169=0,'Dem1'!Z208,MAX(0,MIN('Dem1'!Z208,'Dem1'!Z208+(E183/'935'!Q157*('11'!B$17-'935'!X157)/('11'!D$17-'935'!Y157))))),0)</f>
        <v>0</v>
      </c>
      <c r="G183" s="26">
        <f>IF('Fixed'!B1444,MAX(0,E183),0)</f>
        <v>0</v>
      </c>
      <c r="H183" s="26">
        <f>G183+'Dem1'!Y208</f>
        <v>0</v>
      </c>
      <c r="I183" s="10"/>
    </row>
    <row r="184" spans="1:9">
      <c r="A184" s="21">
        <v>152</v>
      </c>
      <c r="B184" s="6">
        <f>'Dem1'!AB209+'DemAgg2'!C$16*'Dem2'!C164*100/'11'!B$17</f>
        <v>0</v>
      </c>
      <c r="C184" s="6">
        <f>B184+'DemAgg2'!E$16*('Param'!D$4+'GenVol'!D170)*100/'11'!B$17*IF('DemAgg1'!L$52&lt;0,1,'935'!S158)</f>
        <v>0</v>
      </c>
      <c r="D184" s="6">
        <f>'DemAgg1'!O$52*('Dem1'!P209+'Dem1'!Q209)*100/'11'!B$17</f>
        <v>0</v>
      </c>
      <c r="E184" s="26">
        <f>MAX(0-('Dem1'!W209*'GenVol'!D170*'11'!D$17/'11'!B$17),C184+D184)</f>
        <v>0</v>
      </c>
      <c r="F184" s="6">
        <f>IF('Fixed'!B1445,IF('GenVol'!D170=0,'Dem1'!Z209,MAX(0,MIN('Dem1'!Z209,'Dem1'!Z209+(E184/'935'!Q158*('11'!B$17-'935'!X158)/('11'!D$17-'935'!Y158))))),0)</f>
        <v>0</v>
      </c>
      <c r="G184" s="26">
        <f>IF('Fixed'!B1445,MAX(0,E184),0)</f>
        <v>0</v>
      </c>
      <c r="H184" s="26">
        <f>G184+'Dem1'!Y209</f>
        <v>0</v>
      </c>
      <c r="I184" s="10"/>
    </row>
    <row r="185" spans="1:9">
      <c r="A185" s="21">
        <v>153</v>
      </c>
      <c r="B185" s="6">
        <f>'Dem1'!AB210+'DemAgg2'!C$16*'Dem2'!C165*100/'11'!B$17</f>
        <v>0</v>
      </c>
      <c r="C185" s="6">
        <f>B185+'DemAgg2'!E$16*('Param'!D$4+'GenVol'!D171)*100/'11'!B$17*IF('DemAgg1'!L$52&lt;0,1,'935'!S159)</f>
        <v>0</v>
      </c>
      <c r="D185" s="6">
        <f>'DemAgg1'!O$52*('Dem1'!P210+'Dem1'!Q210)*100/'11'!B$17</f>
        <v>0</v>
      </c>
      <c r="E185" s="26">
        <f>MAX(0-('Dem1'!W210*'GenVol'!D171*'11'!D$17/'11'!B$17),C185+D185)</f>
        <v>0</v>
      </c>
      <c r="F185" s="6">
        <f>IF('Fixed'!B1446,IF('GenVol'!D171=0,'Dem1'!Z210,MAX(0,MIN('Dem1'!Z210,'Dem1'!Z210+(E185/'935'!Q159*('11'!B$17-'935'!X159)/('11'!D$17-'935'!Y159))))),0)</f>
        <v>0</v>
      </c>
      <c r="G185" s="26">
        <f>IF('Fixed'!B1446,MAX(0,E185),0)</f>
        <v>0</v>
      </c>
      <c r="H185" s="26">
        <f>G185+'Dem1'!Y210</f>
        <v>0</v>
      </c>
      <c r="I185" s="10"/>
    </row>
    <row r="186" spans="1:9">
      <c r="A186" s="21">
        <v>154</v>
      </c>
      <c r="B186" s="6">
        <f>'Dem1'!AB211+'DemAgg2'!C$16*'Dem2'!C166*100/'11'!B$17</f>
        <v>0</v>
      </c>
      <c r="C186" s="6">
        <f>B186+'DemAgg2'!E$16*('Param'!D$4+'GenVol'!D172)*100/'11'!B$17*IF('DemAgg1'!L$52&lt;0,1,'935'!S160)</f>
        <v>0</v>
      </c>
      <c r="D186" s="6">
        <f>'DemAgg1'!O$52*('Dem1'!P211+'Dem1'!Q211)*100/'11'!B$17</f>
        <v>0</v>
      </c>
      <c r="E186" s="26">
        <f>MAX(0-('Dem1'!W211*'GenVol'!D172*'11'!D$17/'11'!B$17),C186+D186)</f>
        <v>0</v>
      </c>
      <c r="F186" s="6">
        <f>IF('Fixed'!B1447,IF('GenVol'!D172=0,'Dem1'!Z211,MAX(0,MIN('Dem1'!Z211,'Dem1'!Z211+(E186/'935'!Q160*('11'!B$17-'935'!X160)/('11'!D$17-'935'!Y160))))),0)</f>
        <v>0</v>
      </c>
      <c r="G186" s="26">
        <f>IF('Fixed'!B1447,MAX(0,E186),0)</f>
        <v>0</v>
      </c>
      <c r="H186" s="26">
        <f>G186+'Dem1'!Y211</f>
        <v>0</v>
      </c>
      <c r="I186" s="10"/>
    </row>
    <row r="187" spans="1:9">
      <c r="A187" s="21">
        <v>155</v>
      </c>
      <c r="B187" s="6">
        <f>'Dem1'!AB212+'DemAgg2'!C$16*'Dem2'!C167*100/'11'!B$17</f>
        <v>0</v>
      </c>
      <c r="C187" s="6">
        <f>B187+'DemAgg2'!E$16*('Param'!D$4+'GenVol'!D173)*100/'11'!B$17*IF('DemAgg1'!L$52&lt;0,1,'935'!S161)</f>
        <v>0</v>
      </c>
      <c r="D187" s="6">
        <f>'DemAgg1'!O$52*('Dem1'!P212+'Dem1'!Q212)*100/'11'!B$17</f>
        <v>0</v>
      </c>
      <c r="E187" s="26">
        <f>MAX(0-('Dem1'!W212*'GenVol'!D173*'11'!D$17/'11'!B$17),C187+D187)</f>
        <v>0</v>
      </c>
      <c r="F187" s="6">
        <f>IF('Fixed'!B1448,IF('GenVol'!D173=0,'Dem1'!Z212,MAX(0,MIN('Dem1'!Z212,'Dem1'!Z212+(E187/'935'!Q161*('11'!B$17-'935'!X161)/('11'!D$17-'935'!Y161))))),0)</f>
        <v>0</v>
      </c>
      <c r="G187" s="26">
        <f>IF('Fixed'!B1448,MAX(0,E187),0)</f>
        <v>0</v>
      </c>
      <c r="H187" s="26">
        <f>G187+'Dem1'!Y212</f>
        <v>0</v>
      </c>
      <c r="I187" s="10"/>
    </row>
    <row r="188" spans="1:9">
      <c r="A188" s="21">
        <v>156</v>
      </c>
      <c r="B188" s="6">
        <f>'Dem1'!AB213+'DemAgg2'!C$16*'Dem2'!C168*100/'11'!B$17</f>
        <v>0</v>
      </c>
      <c r="C188" s="6">
        <f>B188+'DemAgg2'!E$16*('Param'!D$4+'GenVol'!D174)*100/'11'!B$17*IF('DemAgg1'!L$52&lt;0,1,'935'!S162)</f>
        <v>0</v>
      </c>
      <c r="D188" s="6">
        <f>'DemAgg1'!O$52*('Dem1'!P213+'Dem1'!Q213)*100/'11'!B$17</f>
        <v>0</v>
      </c>
      <c r="E188" s="26">
        <f>MAX(0-('Dem1'!W213*'GenVol'!D174*'11'!D$17/'11'!B$17),C188+D188)</f>
        <v>0</v>
      </c>
      <c r="F188" s="6">
        <f>IF('Fixed'!B1449,IF('GenVol'!D174=0,'Dem1'!Z213,MAX(0,MIN('Dem1'!Z213,'Dem1'!Z213+(E188/'935'!Q162*('11'!B$17-'935'!X162)/('11'!D$17-'935'!Y162))))),0)</f>
        <v>0</v>
      </c>
      <c r="G188" s="26">
        <f>IF('Fixed'!B1449,MAX(0,E188),0)</f>
        <v>0</v>
      </c>
      <c r="H188" s="26">
        <f>G188+'Dem1'!Y213</f>
        <v>0</v>
      </c>
      <c r="I188" s="10"/>
    </row>
    <row r="189" spans="1:9">
      <c r="A189" s="21">
        <v>157</v>
      </c>
      <c r="B189" s="6">
        <f>'Dem1'!AB214+'DemAgg2'!C$16*'Dem2'!C169*100/'11'!B$17</f>
        <v>0</v>
      </c>
      <c r="C189" s="6">
        <f>B189+'DemAgg2'!E$16*('Param'!D$4+'GenVol'!D175)*100/'11'!B$17*IF('DemAgg1'!L$52&lt;0,1,'935'!S163)</f>
        <v>0</v>
      </c>
      <c r="D189" s="6">
        <f>'DemAgg1'!O$52*('Dem1'!P214+'Dem1'!Q214)*100/'11'!B$17</f>
        <v>0</v>
      </c>
      <c r="E189" s="26">
        <f>MAX(0-('Dem1'!W214*'GenVol'!D175*'11'!D$17/'11'!B$17),C189+D189)</f>
        <v>0</v>
      </c>
      <c r="F189" s="6">
        <f>IF('Fixed'!B1450,IF('GenVol'!D175=0,'Dem1'!Z214,MAX(0,MIN('Dem1'!Z214,'Dem1'!Z214+(E189/'935'!Q163*('11'!B$17-'935'!X163)/('11'!D$17-'935'!Y163))))),0)</f>
        <v>0</v>
      </c>
      <c r="G189" s="26">
        <f>IF('Fixed'!B1450,MAX(0,E189),0)</f>
        <v>0</v>
      </c>
      <c r="H189" s="26">
        <f>G189+'Dem1'!Y214</f>
        <v>0</v>
      </c>
      <c r="I189" s="10"/>
    </row>
    <row r="190" spans="1:9">
      <c r="A190" s="21">
        <v>158</v>
      </c>
      <c r="B190" s="6">
        <f>'Dem1'!AB215+'DemAgg2'!C$16*'Dem2'!C170*100/'11'!B$17</f>
        <v>0</v>
      </c>
      <c r="C190" s="6">
        <f>B190+'DemAgg2'!E$16*('Param'!D$4+'GenVol'!D176)*100/'11'!B$17*IF('DemAgg1'!L$52&lt;0,1,'935'!S164)</f>
        <v>0</v>
      </c>
      <c r="D190" s="6">
        <f>'DemAgg1'!O$52*('Dem1'!P215+'Dem1'!Q215)*100/'11'!B$17</f>
        <v>0</v>
      </c>
      <c r="E190" s="26">
        <f>MAX(0-('Dem1'!W215*'GenVol'!D176*'11'!D$17/'11'!B$17),C190+D190)</f>
        <v>0</v>
      </c>
      <c r="F190" s="6">
        <f>IF('Fixed'!B1451,IF('GenVol'!D176=0,'Dem1'!Z215,MAX(0,MIN('Dem1'!Z215,'Dem1'!Z215+(E190/'935'!Q164*('11'!B$17-'935'!X164)/('11'!D$17-'935'!Y164))))),0)</f>
        <v>0</v>
      </c>
      <c r="G190" s="26">
        <f>IF('Fixed'!B1451,MAX(0,E190),0)</f>
        <v>0</v>
      </c>
      <c r="H190" s="26">
        <f>G190+'Dem1'!Y215</f>
        <v>0</v>
      </c>
      <c r="I190" s="10"/>
    </row>
    <row r="191" spans="1:9">
      <c r="A191" s="21">
        <v>159</v>
      </c>
      <c r="B191" s="6">
        <f>'Dem1'!AB216+'DemAgg2'!C$16*'Dem2'!C171*100/'11'!B$17</f>
        <v>0</v>
      </c>
      <c r="C191" s="6">
        <f>B191+'DemAgg2'!E$16*('Param'!D$4+'GenVol'!D177)*100/'11'!B$17*IF('DemAgg1'!L$52&lt;0,1,'935'!S165)</f>
        <v>0</v>
      </c>
      <c r="D191" s="6">
        <f>'DemAgg1'!O$52*('Dem1'!P216+'Dem1'!Q216)*100/'11'!B$17</f>
        <v>0</v>
      </c>
      <c r="E191" s="26">
        <f>MAX(0-('Dem1'!W216*'GenVol'!D177*'11'!D$17/'11'!B$17),C191+D191)</f>
        <v>0</v>
      </c>
      <c r="F191" s="6">
        <f>IF('Fixed'!B1452,IF('GenVol'!D177=0,'Dem1'!Z216,MAX(0,MIN('Dem1'!Z216,'Dem1'!Z216+(E191/'935'!Q165*('11'!B$17-'935'!X165)/('11'!D$17-'935'!Y165))))),0)</f>
        <v>0</v>
      </c>
      <c r="G191" s="26">
        <f>IF('Fixed'!B1452,MAX(0,E191),0)</f>
        <v>0</v>
      </c>
      <c r="H191" s="26">
        <f>G191+'Dem1'!Y216</f>
        <v>0</v>
      </c>
      <c r="I191" s="10"/>
    </row>
    <row r="192" spans="1:9">
      <c r="A192" s="21">
        <v>160</v>
      </c>
      <c r="B192" s="6">
        <f>'Dem1'!AB217+'DemAgg2'!C$16*'Dem2'!C172*100/'11'!B$17</f>
        <v>0</v>
      </c>
      <c r="C192" s="6">
        <f>B192+'DemAgg2'!E$16*('Param'!D$4+'GenVol'!D178)*100/'11'!B$17*IF('DemAgg1'!L$52&lt;0,1,'935'!S166)</f>
        <v>0</v>
      </c>
      <c r="D192" s="6">
        <f>'DemAgg1'!O$52*('Dem1'!P217+'Dem1'!Q217)*100/'11'!B$17</f>
        <v>0</v>
      </c>
      <c r="E192" s="26">
        <f>MAX(0-('Dem1'!W217*'GenVol'!D178*'11'!D$17/'11'!B$17),C192+D192)</f>
        <v>0</v>
      </c>
      <c r="F192" s="6">
        <f>IF('Fixed'!B1453,IF('GenVol'!D178=0,'Dem1'!Z217,MAX(0,MIN('Dem1'!Z217,'Dem1'!Z217+(E192/'935'!Q166*('11'!B$17-'935'!X166)/('11'!D$17-'935'!Y166))))),0)</f>
        <v>0</v>
      </c>
      <c r="G192" s="26">
        <f>IF('Fixed'!B1453,MAX(0,E192),0)</f>
        <v>0</v>
      </c>
      <c r="H192" s="26">
        <f>G192+'Dem1'!Y217</f>
        <v>0</v>
      </c>
      <c r="I192" s="10"/>
    </row>
    <row r="193" spans="1:9">
      <c r="A193" s="21">
        <v>161</v>
      </c>
      <c r="B193" s="6">
        <f>'Dem1'!AB218+'DemAgg2'!C$16*'Dem2'!C173*100/'11'!B$17</f>
        <v>0</v>
      </c>
      <c r="C193" s="6">
        <f>B193+'DemAgg2'!E$16*('Param'!D$4+'GenVol'!D179)*100/'11'!B$17*IF('DemAgg1'!L$52&lt;0,1,'935'!S167)</f>
        <v>0</v>
      </c>
      <c r="D193" s="6">
        <f>'DemAgg1'!O$52*('Dem1'!P218+'Dem1'!Q218)*100/'11'!B$17</f>
        <v>0</v>
      </c>
      <c r="E193" s="26">
        <f>MAX(0-('Dem1'!W218*'GenVol'!D179*'11'!D$17/'11'!B$17),C193+D193)</f>
        <v>0</v>
      </c>
      <c r="F193" s="6">
        <f>IF('Fixed'!B1454,IF('GenVol'!D179=0,'Dem1'!Z218,MAX(0,MIN('Dem1'!Z218,'Dem1'!Z218+(E193/'935'!Q167*('11'!B$17-'935'!X167)/('11'!D$17-'935'!Y167))))),0)</f>
        <v>0</v>
      </c>
      <c r="G193" s="26">
        <f>IF('Fixed'!B1454,MAX(0,E193),0)</f>
        <v>0</v>
      </c>
      <c r="H193" s="26">
        <f>G193+'Dem1'!Y218</f>
        <v>0</v>
      </c>
      <c r="I193" s="10"/>
    </row>
    <row r="194" spans="1:9">
      <c r="A194" s="21">
        <v>162</v>
      </c>
      <c r="B194" s="6">
        <f>'Dem1'!AB219+'DemAgg2'!C$16*'Dem2'!C174*100/'11'!B$17</f>
        <v>0</v>
      </c>
      <c r="C194" s="6">
        <f>B194+'DemAgg2'!E$16*('Param'!D$4+'GenVol'!D180)*100/'11'!B$17*IF('DemAgg1'!L$52&lt;0,1,'935'!S168)</f>
        <v>0</v>
      </c>
      <c r="D194" s="6">
        <f>'DemAgg1'!O$52*('Dem1'!P219+'Dem1'!Q219)*100/'11'!B$17</f>
        <v>0</v>
      </c>
      <c r="E194" s="26">
        <f>MAX(0-('Dem1'!W219*'GenVol'!D180*'11'!D$17/'11'!B$17),C194+D194)</f>
        <v>0</v>
      </c>
      <c r="F194" s="6">
        <f>IF('Fixed'!B1455,IF('GenVol'!D180=0,'Dem1'!Z219,MAX(0,MIN('Dem1'!Z219,'Dem1'!Z219+(E194/'935'!Q168*('11'!B$17-'935'!X168)/('11'!D$17-'935'!Y168))))),0)</f>
        <v>0</v>
      </c>
      <c r="G194" s="26">
        <f>IF('Fixed'!B1455,MAX(0,E194),0)</f>
        <v>0</v>
      </c>
      <c r="H194" s="26">
        <f>G194+'Dem1'!Y219</f>
        <v>0</v>
      </c>
      <c r="I194" s="10"/>
    </row>
    <row r="195" spans="1:9">
      <c r="A195" s="21">
        <v>163</v>
      </c>
      <c r="B195" s="6">
        <f>'Dem1'!AB220+'DemAgg2'!C$16*'Dem2'!C175*100/'11'!B$17</f>
        <v>0</v>
      </c>
      <c r="C195" s="6">
        <f>B195+'DemAgg2'!E$16*('Param'!D$4+'GenVol'!D181)*100/'11'!B$17*IF('DemAgg1'!L$52&lt;0,1,'935'!S169)</f>
        <v>0</v>
      </c>
      <c r="D195" s="6">
        <f>'DemAgg1'!O$52*('Dem1'!P220+'Dem1'!Q220)*100/'11'!B$17</f>
        <v>0</v>
      </c>
      <c r="E195" s="26">
        <f>MAX(0-('Dem1'!W220*'GenVol'!D181*'11'!D$17/'11'!B$17),C195+D195)</f>
        <v>0</v>
      </c>
      <c r="F195" s="6">
        <f>IF('Fixed'!B1456,IF('GenVol'!D181=0,'Dem1'!Z220,MAX(0,MIN('Dem1'!Z220,'Dem1'!Z220+(E195/'935'!Q169*('11'!B$17-'935'!X169)/('11'!D$17-'935'!Y169))))),0)</f>
        <v>0</v>
      </c>
      <c r="G195" s="26">
        <f>IF('Fixed'!B1456,MAX(0,E195),0)</f>
        <v>0</v>
      </c>
      <c r="H195" s="26">
        <f>G195+'Dem1'!Y220</f>
        <v>0</v>
      </c>
      <c r="I195" s="10"/>
    </row>
    <row r="196" spans="1:9">
      <c r="A196" s="21">
        <v>164</v>
      </c>
      <c r="B196" s="6">
        <f>'Dem1'!AB221+'DemAgg2'!C$16*'Dem2'!C176*100/'11'!B$17</f>
        <v>0</v>
      </c>
      <c r="C196" s="6">
        <f>B196+'DemAgg2'!E$16*('Param'!D$4+'GenVol'!D182)*100/'11'!B$17*IF('DemAgg1'!L$52&lt;0,1,'935'!S170)</f>
        <v>0</v>
      </c>
      <c r="D196" s="6">
        <f>'DemAgg1'!O$52*('Dem1'!P221+'Dem1'!Q221)*100/'11'!B$17</f>
        <v>0</v>
      </c>
      <c r="E196" s="26">
        <f>MAX(0-('Dem1'!W221*'GenVol'!D182*'11'!D$17/'11'!B$17),C196+D196)</f>
        <v>0</v>
      </c>
      <c r="F196" s="6">
        <f>IF('Fixed'!B1457,IF('GenVol'!D182=0,'Dem1'!Z221,MAX(0,MIN('Dem1'!Z221,'Dem1'!Z221+(E196/'935'!Q170*('11'!B$17-'935'!X170)/('11'!D$17-'935'!Y170))))),0)</f>
        <v>0</v>
      </c>
      <c r="G196" s="26">
        <f>IF('Fixed'!B1457,MAX(0,E196),0)</f>
        <v>0</v>
      </c>
      <c r="H196" s="26">
        <f>G196+'Dem1'!Y221</f>
        <v>0</v>
      </c>
      <c r="I196" s="10"/>
    </row>
    <row r="197" spans="1:9">
      <c r="A197" s="21">
        <v>165</v>
      </c>
      <c r="B197" s="6">
        <f>'Dem1'!AB222+'DemAgg2'!C$16*'Dem2'!C177*100/'11'!B$17</f>
        <v>0</v>
      </c>
      <c r="C197" s="6">
        <f>B197+'DemAgg2'!E$16*('Param'!D$4+'GenVol'!D183)*100/'11'!B$17*IF('DemAgg1'!L$52&lt;0,1,'935'!S171)</f>
        <v>0</v>
      </c>
      <c r="D197" s="6">
        <f>'DemAgg1'!O$52*('Dem1'!P222+'Dem1'!Q222)*100/'11'!B$17</f>
        <v>0</v>
      </c>
      <c r="E197" s="26">
        <f>MAX(0-('Dem1'!W222*'GenVol'!D183*'11'!D$17/'11'!B$17),C197+D197)</f>
        <v>0</v>
      </c>
      <c r="F197" s="6">
        <f>IF('Fixed'!B1458,IF('GenVol'!D183=0,'Dem1'!Z222,MAX(0,MIN('Dem1'!Z222,'Dem1'!Z222+(E197/'935'!Q171*('11'!B$17-'935'!X171)/('11'!D$17-'935'!Y171))))),0)</f>
        <v>0</v>
      </c>
      <c r="G197" s="26">
        <f>IF('Fixed'!B1458,MAX(0,E197),0)</f>
        <v>0</v>
      </c>
      <c r="H197" s="26">
        <f>G197+'Dem1'!Y222</f>
        <v>0</v>
      </c>
      <c r="I197" s="10"/>
    </row>
    <row r="198" spans="1:9">
      <c r="A198" s="21">
        <v>166</v>
      </c>
      <c r="B198" s="6">
        <f>'Dem1'!AB223+'DemAgg2'!C$16*'Dem2'!C178*100/'11'!B$17</f>
        <v>0</v>
      </c>
      <c r="C198" s="6">
        <f>B198+'DemAgg2'!E$16*('Param'!D$4+'GenVol'!D184)*100/'11'!B$17*IF('DemAgg1'!L$52&lt;0,1,'935'!S172)</f>
        <v>0</v>
      </c>
      <c r="D198" s="6">
        <f>'DemAgg1'!O$52*('Dem1'!P223+'Dem1'!Q223)*100/'11'!B$17</f>
        <v>0</v>
      </c>
      <c r="E198" s="26">
        <f>MAX(0-('Dem1'!W223*'GenVol'!D184*'11'!D$17/'11'!B$17),C198+D198)</f>
        <v>0</v>
      </c>
      <c r="F198" s="6">
        <f>IF('Fixed'!B1459,IF('GenVol'!D184=0,'Dem1'!Z223,MAX(0,MIN('Dem1'!Z223,'Dem1'!Z223+(E198/'935'!Q172*('11'!B$17-'935'!X172)/('11'!D$17-'935'!Y172))))),0)</f>
        <v>0</v>
      </c>
      <c r="G198" s="26">
        <f>IF('Fixed'!B1459,MAX(0,E198),0)</f>
        <v>0</v>
      </c>
      <c r="H198" s="26">
        <f>G198+'Dem1'!Y223</f>
        <v>0</v>
      </c>
      <c r="I198" s="10"/>
    </row>
    <row r="199" spans="1:9">
      <c r="A199" s="21">
        <v>167</v>
      </c>
      <c r="B199" s="6">
        <f>'Dem1'!AB224+'DemAgg2'!C$16*'Dem2'!C179*100/'11'!B$17</f>
        <v>0</v>
      </c>
      <c r="C199" s="6">
        <f>B199+'DemAgg2'!E$16*('Param'!D$4+'GenVol'!D185)*100/'11'!B$17*IF('DemAgg1'!L$52&lt;0,1,'935'!S173)</f>
        <v>0</v>
      </c>
      <c r="D199" s="6">
        <f>'DemAgg1'!O$52*('Dem1'!P224+'Dem1'!Q224)*100/'11'!B$17</f>
        <v>0</v>
      </c>
      <c r="E199" s="26">
        <f>MAX(0-('Dem1'!W224*'GenVol'!D185*'11'!D$17/'11'!B$17),C199+D199)</f>
        <v>0</v>
      </c>
      <c r="F199" s="6">
        <f>IF('Fixed'!B1460,IF('GenVol'!D185=0,'Dem1'!Z224,MAX(0,MIN('Dem1'!Z224,'Dem1'!Z224+(E199/'935'!Q173*('11'!B$17-'935'!X173)/('11'!D$17-'935'!Y173))))),0)</f>
        <v>0</v>
      </c>
      <c r="G199" s="26">
        <f>IF('Fixed'!B1460,MAX(0,E199),0)</f>
        <v>0</v>
      </c>
      <c r="H199" s="26">
        <f>G199+'Dem1'!Y224</f>
        <v>0</v>
      </c>
      <c r="I199" s="10"/>
    </row>
    <row r="200" spans="1:9">
      <c r="A200" s="21">
        <v>168</v>
      </c>
      <c r="B200" s="6">
        <f>'Dem1'!AB225+'DemAgg2'!C$16*'Dem2'!C180*100/'11'!B$17</f>
        <v>0</v>
      </c>
      <c r="C200" s="6">
        <f>B200+'DemAgg2'!E$16*('Param'!D$4+'GenVol'!D186)*100/'11'!B$17*IF('DemAgg1'!L$52&lt;0,1,'935'!S174)</f>
        <v>0</v>
      </c>
      <c r="D200" s="6">
        <f>'DemAgg1'!O$52*('Dem1'!P225+'Dem1'!Q225)*100/'11'!B$17</f>
        <v>0</v>
      </c>
      <c r="E200" s="26">
        <f>MAX(0-('Dem1'!W225*'GenVol'!D186*'11'!D$17/'11'!B$17),C200+D200)</f>
        <v>0</v>
      </c>
      <c r="F200" s="6">
        <f>IF('Fixed'!B1461,IF('GenVol'!D186=0,'Dem1'!Z225,MAX(0,MIN('Dem1'!Z225,'Dem1'!Z225+(E200/'935'!Q174*('11'!B$17-'935'!X174)/('11'!D$17-'935'!Y174))))),0)</f>
        <v>0</v>
      </c>
      <c r="G200" s="26">
        <f>IF('Fixed'!B1461,MAX(0,E200),0)</f>
        <v>0</v>
      </c>
      <c r="H200" s="26">
        <f>G200+'Dem1'!Y225</f>
        <v>0</v>
      </c>
      <c r="I200" s="10"/>
    </row>
    <row r="201" spans="1:9">
      <c r="A201" s="21">
        <v>169</v>
      </c>
      <c r="B201" s="6">
        <f>'Dem1'!AB226+'DemAgg2'!C$16*'Dem2'!C181*100/'11'!B$17</f>
        <v>0</v>
      </c>
      <c r="C201" s="6">
        <f>B201+'DemAgg2'!E$16*('Param'!D$4+'GenVol'!D187)*100/'11'!B$17*IF('DemAgg1'!L$52&lt;0,1,'935'!S175)</f>
        <v>0</v>
      </c>
      <c r="D201" s="6">
        <f>'DemAgg1'!O$52*('Dem1'!P226+'Dem1'!Q226)*100/'11'!B$17</f>
        <v>0</v>
      </c>
      <c r="E201" s="26">
        <f>MAX(0-('Dem1'!W226*'GenVol'!D187*'11'!D$17/'11'!B$17),C201+D201)</f>
        <v>0</v>
      </c>
      <c r="F201" s="6">
        <f>IF('Fixed'!B1462,IF('GenVol'!D187=0,'Dem1'!Z226,MAX(0,MIN('Dem1'!Z226,'Dem1'!Z226+(E201/'935'!Q175*('11'!B$17-'935'!X175)/('11'!D$17-'935'!Y175))))),0)</f>
        <v>0</v>
      </c>
      <c r="G201" s="26">
        <f>IF('Fixed'!B1462,MAX(0,E201),0)</f>
        <v>0</v>
      </c>
      <c r="H201" s="26">
        <f>G201+'Dem1'!Y226</f>
        <v>0</v>
      </c>
      <c r="I201" s="10"/>
    </row>
    <row r="202" spans="1:9">
      <c r="A202" s="21">
        <v>170</v>
      </c>
      <c r="B202" s="6">
        <f>'Dem1'!AB227+'DemAgg2'!C$16*'Dem2'!C182*100/'11'!B$17</f>
        <v>0</v>
      </c>
      <c r="C202" s="6">
        <f>B202+'DemAgg2'!E$16*('Param'!D$4+'GenVol'!D188)*100/'11'!B$17*IF('DemAgg1'!L$52&lt;0,1,'935'!S176)</f>
        <v>0</v>
      </c>
      <c r="D202" s="6">
        <f>'DemAgg1'!O$52*('Dem1'!P227+'Dem1'!Q227)*100/'11'!B$17</f>
        <v>0</v>
      </c>
      <c r="E202" s="26">
        <f>MAX(0-('Dem1'!W227*'GenVol'!D188*'11'!D$17/'11'!B$17),C202+D202)</f>
        <v>0</v>
      </c>
      <c r="F202" s="6">
        <f>IF('Fixed'!B1463,IF('GenVol'!D188=0,'Dem1'!Z227,MAX(0,MIN('Dem1'!Z227,'Dem1'!Z227+(E202/'935'!Q176*('11'!B$17-'935'!X176)/('11'!D$17-'935'!Y176))))),0)</f>
        <v>0</v>
      </c>
      <c r="G202" s="26">
        <f>IF('Fixed'!B1463,MAX(0,E202),0)</f>
        <v>0</v>
      </c>
      <c r="H202" s="26">
        <f>G202+'Dem1'!Y227</f>
        <v>0</v>
      </c>
      <c r="I202" s="10"/>
    </row>
    <row r="203" spans="1:9">
      <c r="A203" s="21">
        <v>171</v>
      </c>
      <c r="B203" s="6">
        <f>'Dem1'!AB228+'DemAgg2'!C$16*'Dem2'!C183*100/'11'!B$17</f>
        <v>0</v>
      </c>
      <c r="C203" s="6">
        <f>B203+'DemAgg2'!E$16*('Param'!D$4+'GenVol'!D189)*100/'11'!B$17*IF('DemAgg1'!L$52&lt;0,1,'935'!S177)</f>
        <v>0</v>
      </c>
      <c r="D203" s="6">
        <f>'DemAgg1'!O$52*('Dem1'!P228+'Dem1'!Q228)*100/'11'!B$17</f>
        <v>0</v>
      </c>
      <c r="E203" s="26">
        <f>MAX(0-('Dem1'!W228*'GenVol'!D189*'11'!D$17/'11'!B$17),C203+D203)</f>
        <v>0</v>
      </c>
      <c r="F203" s="6">
        <f>IF('Fixed'!B1464,IF('GenVol'!D189=0,'Dem1'!Z228,MAX(0,MIN('Dem1'!Z228,'Dem1'!Z228+(E203/'935'!Q177*('11'!B$17-'935'!X177)/('11'!D$17-'935'!Y177))))),0)</f>
        <v>0</v>
      </c>
      <c r="G203" s="26">
        <f>IF('Fixed'!B1464,MAX(0,E203),0)</f>
        <v>0</v>
      </c>
      <c r="H203" s="26">
        <f>G203+'Dem1'!Y228</f>
        <v>0</v>
      </c>
      <c r="I203" s="10"/>
    </row>
    <row r="204" spans="1:9">
      <c r="A204" s="21">
        <v>172</v>
      </c>
      <c r="B204" s="6">
        <f>'Dem1'!AB229+'DemAgg2'!C$16*'Dem2'!C184*100/'11'!B$17</f>
        <v>0</v>
      </c>
      <c r="C204" s="6">
        <f>B204+'DemAgg2'!E$16*('Param'!D$4+'GenVol'!D190)*100/'11'!B$17*IF('DemAgg1'!L$52&lt;0,1,'935'!S178)</f>
        <v>0</v>
      </c>
      <c r="D204" s="6">
        <f>'DemAgg1'!O$52*('Dem1'!P229+'Dem1'!Q229)*100/'11'!B$17</f>
        <v>0</v>
      </c>
      <c r="E204" s="26">
        <f>MAX(0-('Dem1'!W229*'GenVol'!D190*'11'!D$17/'11'!B$17),C204+D204)</f>
        <v>0</v>
      </c>
      <c r="F204" s="6">
        <f>IF('Fixed'!B1465,IF('GenVol'!D190=0,'Dem1'!Z229,MAX(0,MIN('Dem1'!Z229,'Dem1'!Z229+(E204/'935'!Q178*('11'!B$17-'935'!X178)/('11'!D$17-'935'!Y178))))),0)</f>
        <v>0</v>
      </c>
      <c r="G204" s="26">
        <f>IF('Fixed'!B1465,MAX(0,E204),0)</f>
        <v>0</v>
      </c>
      <c r="H204" s="26">
        <f>G204+'Dem1'!Y229</f>
        <v>0</v>
      </c>
      <c r="I204" s="10"/>
    </row>
    <row r="205" spans="1:9">
      <c r="A205" s="21">
        <v>173</v>
      </c>
      <c r="B205" s="6">
        <f>'Dem1'!AB230+'DemAgg2'!C$16*'Dem2'!C185*100/'11'!B$17</f>
        <v>0</v>
      </c>
      <c r="C205" s="6">
        <f>B205+'DemAgg2'!E$16*('Param'!D$4+'GenVol'!D191)*100/'11'!B$17*IF('DemAgg1'!L$52&lt;0,1,'935'!S179)</f>
        <v>0</v>
      </c>
      <c r="D205" s="6">
        <f>'DemAgg1'!O$52*('Dem1'!P230+'Dem1'!Q230)*100/'11'!B$17</f>
        <v>0</v>
      </c>
      <c r="E205" s="26">
        <f>MAX(0-('Dem1'!W230*'GenVol'!D191*'11'!D$17/'11'!B$17),C205+D205)</f>
        <v>0</v>
      </c>
      <c r="F205" s="6">
        <f>IF('Fixed'!B1466,IF('GenVol'!D191=0,'Dem1'!Z230,MAX(0,MIN('Dem1'!Z230,'Dem1'!Z230+(E205/'935'!Q179*('11'!B$17-'935'!X179)/('11'!D$17-'935'!Y179))))),0)</f>
        <v>0</v>
      </c>
      <c r="G205" s="26">
        <f>IF('Fixed'!B1466,MAX(0,E205),0)</f>
        <v>0</v>
      </c>
      <c r="H205" s="26">
        <f>G205+'Dem1'!Y230</f>
        <v>0</v>
      </c>
      <c r="I205" s="10"/>
    </row>
    <row r="206" spans="1:9">
      <c r="A206" s="21">
        <v>174</v>
      </c>
      <c r="B206" s="6">
        <f>'Dem1'!AB231+'DemAgg2'!C$16*'Dem2'!C186*100/'11'!B$17</f>
        <v>0</v>
      </c>
      <c r="C206" s="6">
        <f>B206+'DemAgg2'!E$16*('Param'!D$4+'GenVol'!D192)*100/'11'!B$17*IF('DemAgg1'!L$52&lt;0,1,'935'!S180)</f>
        <v>0</v>
      </c>
      <c r="D206" s="6">
        <f>'DemAgg1'!O$52*('Dem1'!P231+'Dem1'!Q231)*100/'11'!B$17</f>
        <v>0</v>
      </c>
      <c r="E206" s="26">
        <f>MAX(0-('Dem1'!W231*'GenVol'!D192*'11'!D$17/'11'!B$17),C206+D206)</f>
        <v>0</v>
      </c>
      <c r="F206" s="6">
        <f>IF('Fixed'!B1467,IF('GenVol'!D192=0,'Dem1'!Z231,MAX(0,MIN('Dem1'!Z231,'Dem1'!Z231+(E206/'935'!Q180*('11'!B$17-'935'!X180)/('11'!D$17-'935'!Y180))))),0)</f>
        <v>0</v>
      </c>
      <c r="G206" s="26">
        <f>IF('Fixed'!B1467,MAX(0,E206),0)</f>
        <v>0</v>
      </c>
      <c r="H206" s="26">
        <f>G206+'Dem1'!Y231</f>
        <v>0</v>
      </c>
      <c r="I206" s="10"/>
    </row>
    <row r="207" spans="1:9">
      <c r="A207" s="21">
        <v>175</v>
      </c>
      <c r="B207" s="6">
        <f>'Dem1'!AB232+'DemAgg2'!C$16*'Dem2'!C187*100/'11'!B$17</f>
        <v>0</v>
      </c>
      <c r="C207" s="6">
        <f>B207+'DemAgg2'!E$16*('Param'!D$4+'GenVol'!D193)*100/'11'!B$17*IF('DemAgg1'!L$52&lt;0,1,'935'!S181)</f>
        <v>0</v>
      </c>
      <c r="D207" s="6">
        <f>'DemAgg1'!O$52*('Dem1'!P232+'Dem1'!Q232)*100/'11'!B$17</f>
        <v>0</v>
      </c>
      <c r="E207" s="26">
        <f>MAX(0-('Dem1'!W232*'GenVol'!D193*'11'!D$17/'11'!B$17),C207+D207)</f>
        <v>0</v>
      </c>
      <c r="F207" s="6">
        <f>IF('Fixed'!B1468,IF('GenVol'!D193=0,'Dem1'!Z232,MAX(0,MIN('Dem1'!Z232,'Dem1'!Z232+(E207/'935'!Q181*('11'!B$17-'935'!X181)/('11'!D$17-'935'!Y181))))),0)</f>
        <v>0</v>
      </c>
      <c r="G207" s="26">
        <f>IF('Fixed'!B1468,MAX(0,E207),0)</f>
        <v>0</v>
      </c>
      <c r="H207" s="26">
        <f>G207+'Dem1'!Y232</f>
        <v>0</v>
      </c>
      <c r="I207" s="10"/>
    </row>
    <row r="208" spans="1:9">
      <c r="A208" s="21">
        <v>176</v>
      </c>
      <c r="B208" s="6">
        <f>'Dem1'!AB233+'DemAgg2'!C$16*'Dem2'!C188*100/'11'!B$17</f>
        <v>0</v>
      </c>
      <c r="C208" s="6">
        <f>B208+'DemAgg2'!E$16*('Param'!D$4+'GenVol'!D194)*100/'11'!B$17*IF('DemAgg1'!L$52&lt;0,1,'935'!S182)</f>
        <v>0</v>
      </c>
      <c r="D208" s="6">
        <f>'DemAgg1'!O$52*('Dem1'!P233+'Dem1'!Q233)*100/'11'!B$17</f>
        <v>0</v>
      </c>
      <c r="E208" s="26">
        <f>MAX(0-('Dem1'!W233*'GenVol'!D194*'11'!D$17/'11'!B$17),C208+D208)</f>
        <v>0</v>
      </c>
      <c r="F208" s="6">
        <f>IF('Fixed'!B1469,IF('GenVol'!D194=0,'Dem1'!Z233,MAX(0,MIN('Dem1'!Z233,'Dem1'!Z233+(E208/'935'!Q182*('11'!B$17-'935'!X182)/('11'!D$17-'935'!Y182))))),0)</f>
        <v>0</v>
      </c>
      <c r="G208" s="26">
        <f>IF('Fixed'!B1469,MAX(0,E208),0)</f>
        <v>0</v>
      </c>
      <c r="H208" s="26">
        <f>G208+'Dem1'!Y233</f>
        <v>0</v>
      </c>
      <c r="I208" s="10"/>
    </row>
    <row r="209" spans="1:9">
      <c r="A209" s="21">
        <v>177</v>
      </c>
      <c r="B209" s="6">
        <f>'Dem1'!AB234+'DemAgg2'!C$16*'Dem2'!C189*100/'11'!B$17</f>
        <v>0</v>
      </c>
      <c r="C209" s="6">
        <f>B209+'DemAgg2'!E$16*('Param'!D$4+'GenVol'!D195)*100/'11'!B$17*IF('DemAgg1'!L$52&lt;0,1,'935'!S183)</f>
        <v>0</v>
      </c>
      <c r="D209" s="6">
        <f>'DemAgg1'!O$52*('Dem1'!P234+'Dem1'!Q234)*100/'11'!B$17</f>
        <v>0</v>
      </c>
      <c r="E209" s="26">
        <f>MAX(0-('Dem1'!W234*'GenVol'!D195*'11'!D$17/'11'!B$17),C209+D209)</f>
        <v>0</v>
      </c>
      <c r="F209" s="6">
        <f>IF('Fixed'!B1470,IF('GenVol'!D195=0,'Dem1'!Z234,MAX(0,MIN('Dem1'!Z234,'Dem1'!Z234+(E209/'935'!Q183*('11'!B$17-'935'!X183)/('11'!D$17-'935'!Y183))))),0)</f>
        <v>0</v>
      </c>
      <c r="G209" s="26">
        <f>IF('Fixed'!B1470,MAX(0,E209),0)</f>
        <v>0</v>
      </c>
      <c r="H209" s="26">
        <f>G209+'Dem1'!Y234</f>
        <v>0</v>
      </c>
      <c r="I209" s="10"/>
    </row>
    <row r="210" spans="1:9">
      <c r="A210" s="21">
        <v>178</v>
      </c>
      <c r="B210" s="6">
        <f>'Dem1'!AB235+'DemAgg2'!C$16*'Dem2'!C190*100/'11'!B$17</f>
        <v>0</v>
      </c>
      <c r="C210" s="6">
        <f>B210+'DemAgg2'!E$16*('Param'!D$4+'GenVol'!D196)*100/'11'!B$17*IF('DemAgg1'!L$52&lt;0,1,'935'!S184)</f>
        <v>0</v>
      </c>
      <c r="D210" s="6">
        <f>'DemAgg1'!O$52*('Dem1'!P235+'Dem1'!Q235)*100/'11'!B$17</f>
        <v>0</v>
      </c>
      <c r="E210" s="26">
        <f>MAX(0-('Dem1'!W235*'GenVol'!D196*'11'!D$17/'11'!B$17),C210+D210)</f>
        <v>0</v>
      </c>
      <c r="F210" s="6">
        <f>IF('Fixed'!B1471,IF('GenVol'!D196=0,'Dem1'!Z235,MAX(0,MIN('Dem1'!Z235,'Dem1'!Z235+(E210/'935'!Q184*('11'!B$17-'935'!X184)/('11'!D$17-'935'!Y184))))),0)</f>
        <v>0</v>
      </c>
      <c r="G210" s="26">
        <f>IF('Fixed'!B1471,MAX(0,E210),0)</f>
        <v>0</v>
      </c>
      <c r="H210" s="26">
        <f>G210+'Dem1'!Y235</f>
        <v>0</v>
      </c>
      <c r="I210" s="10"/>
    </row>
    <row r="211" spans="1:9">
      <c r="A211" s="21">
        <v>179</v>
      </c>
      <c r="B211" s="6">
        <f>'Dem1'!AB236+'DemAgg2'!C$16*'Dem2'!C191*100/'11'!B$17</f>
        <v>0</v>
      </c>
      <c r="C211" s="6">
        <f>B211+'DemAgg2'!E$16*('Param'!D$4+'GenVol'!D197)*100/'11'!B$17*IF('DemAgg1'!L$52&lt;0,1,'935'!S185)</f>
        <v>0</v>
      </c>
      <c r="D211" s="6">
        <f>'DemAgg1'!O$52*('Dem1'!P236+'Dem1'!Q236)*100/'11'!B$17</f>
        <v>0</v>
      </c>
      <c r="E211" s="26">
        <f>MAX(0-('Dem1'!W236*'GenVol'!D197*'11'!D$17/'11'!B$17),C211+D211)</f>
        <v>0</v>
      </c>
      <c r="F211" s="6">
        <f>IF('Fixed'!B1472,IF('GenVol'!D197=0,'Dem1'!Z236,MAX(0,MIN('Dem1'!Z236,'Dem1'!Z236+(E211/'935'!Q185*('11'!B$17-'935'!X185)/('11'!D$17-'935'!Y185))))),0)</f>
        <v>0</v>
      </c>
      <c r="G211" s="26">
        <f>IF('Fixed'!B1472,MAX(0,E211),0)</f>
        <v>0</v>
      </c>
      <c r="H211" s="26">
        <f>G211+'Dem1'!Y236</f>
        <v>0</v>
      </c>
      <c r="I211" s="10"/>
    </row>
    <row r="212" spans="1:9">
      <c r="A212" s="21">
        <v>180</v>
      </c>
      <c r="B212" s="6">
        <f>'Dem1'!AB237+'DemAgg2'!C$16*'Dem2'!C192*100/'11'!B$17</f>
        <v>0</v>
      </c>
      <c r="C212" s="6">
        <f>B212+'DemAgg2'!E$16*('Param'!D$4+'GenVol'!D198)*100/'11'!B$17*IF('DemAgg1'!L$52&lt;0,1,'935'!S186)</f>
        <v>0</v>
      </c>
      <c r="D212" s="6">
        <f>'DemAgg1'!O$52*('Dem1'!P237+'Dem1'!Q237)*100/'11'!B$17</f>
        <v>0</v>
      </c>
      <c r="E212" s="26">
        <f>MAX(0-('Dem1'!W237*'GenVol'!D198*'11'!D$17/'11'!B$17),C212+D212)</f>
        <v>0</v>
      </c>
      <c r="F212" s="6">
        <f>IF('Fixed'!B1473,IF('GenVol'!D198=0,'Dem1'!Z237,MAX(0,MIN('Dem1'!Z237,'Dem1'!Z237+(E212/'935'!Q186*('11'!B$17-'935'!X186)/('11'!D$17-'935'!Y186))))),0)</f>
        <v>0</v>
      </c>
      <c r="G212" s="26">
        <f>IF('Fixed'!B1473,MAX(0,E212),0)</f>
        <v>0</v>
      </c>
      <c r="H212" s="26">
        <f>G212+'Dem1'!Y237</f>
        <v>0</v>
      </c>
      <c r="I212" s="10"/>
    </row>
    <row r="213" spans="1:9">
      <c r="A213" s="21">
        <v>181</v>
      </c>
      <c r="B213" s="6">
        <f>'Dem1'!AB238+'DemAgg2'!C$16*'Dem2'!C193*100/'11'!B$17</f>
        <v>0</v>
      </c>
      <c r="C213" s="6">
        <f>B213+'DemAgg2'!E$16*('Param'!D$4+'GenVol'!D199)*100/'11'!B$17*IF('DemAgg1'!L$52&lt;0,1,'935'!S187)</f>
        <v>0</v>
      </c>
      <c r="D213" s="6">
        <f>'DemAgg1'!O$52*('Dem1'!P238+'Dem1'!Q238)*100/'11'!B$17</f>
        <v>0</v>
      </c>
      <c r="E213" s="26">
        <f>MAX(0-('Dem1'!W238*'GenVol'!D199*'11'!D$17/'11'!B$17),C213+D213)</f>
        <v>0</v>
      </c>
      <c r="F213" s="6">
        <f>IF('Fixed'!B1474,IF('GenVol'!D199=0,'Dem1'!Z238,MAX(0,MIN('Dem1'!Z238,'Dem1'!Z238+(E213/'935'!Q187*('11'!B$17-'935'!X187)/('11'!D$17-'935'!Y187))))),0)</f>
        <v>0</v>
      </c>
      <c r="G213" s="26">
        <f>IF('Fixed'!B1474,MAX(0,E213),0)</f>
        <v>0</v>
      </c>
      <c r="H213" s="26">
        <f>G213+'Dem1'!Y238</f>
        <v>0</v>
      </c>
      <c r="I213" s="10"/>
    </row>
    <row r="214" spans="1:9">
      <c r="A214" s="21">
        <v>182</v>
      </c>
      <c r="B214" s="6">
        <f>'Dem1'!AB239+'DemAgg2'!C$16*'Dem2'!C194*100/'11'!B$17</f>
        <v>0</v>
      </c>
      <c r="C214" s="6">
        <f>B214+'DemAgg2'!E$16*('Param'!D$4+'GenVol'!D200)*100/'11'!B$17*IF('DemAgg1'!L$52&lt;0,1,'935'!S188)</f>
        <v>0</v>
      </c>
      <c r="D214" s="6">
        <f>'DemAgg1'!O$52*('Dem1'!P239+'Dem1'!Q239)*100/'11'!B$17</f>
        <v>0</v>
      </c>
      <c r="E214" s="26">
        <f>MAX(0-('Dem1'!W239*'GenVol'!D200*'11'!D$17/'11'!B$17),C214+D214)</f>
        <v>0</v>
      </c>
      <c r="F214" s="6">
        <f>IF('Fixed'!B1475,IF('GenVol'!D200=0,'Dem1'!Z239,MAX(0,MIN('Dem1'!Z239,'Dem1'!Z239+(E214/'935'!Q188*('11'!B$17-'935'!X188)/('11'!D$17-'935'!Y188))))),0)</f>
        <v>0</v>
      </c>
      <c r="G214" s="26">
        <f>IF('Fixed'!B1475,MAX(0,E214),0)</f>
        <v>0</v>
      </c>
      <c r="H214" s="26">
        <f>G214+'Dem1'!Y239</f>
        <v>0</v>
      </c>
      <c r="I214" s="10"/>
    </row>
    <row r="215" spans="1:9">
      <c r="A215" s="21">
        <v>183</v>
      </c>
      <c r="B215" s="6">
        <f>'Dem1'!AB240+'DemAgg2'!C$16*'Dem2'!C195*100/'11'!B$17</f>
        <v>0</v>
      </c>
      <c r="C215" s="6">
        <f>B215+'DemAgg2'!E$16*('Param'!D$4+'GenVol'!D201)*100/'11'!B$17*IF('DemAgg1'!L$52&lt;0,1,'935'!S189)</f>
        <v>0</v>
      </c>
      <c r="D215" s="6">
        <f>'DemAgg1'!O$52*('Dem1'!P240+'Dem1'!Q240)*100/'11'!B$17</f>
        <v>0</v>
      </c>
      <c r="E215" s="26">
        <f>MAX(0-('Dem1'!W240*'GenVol'!D201*'11'!D$17/'11'!B$17),C215+D215)</f>
        <v>0</v>
      </c>
      <c r="F215" s="6">
        <f>IF('Fixed'!B1476,IF('GenVol'!D201=0,'Dem1'!Z240,MAX(0,MIN('Dem1'!Z240,'Dem1'!Z240+(E215/'935'!Q189*('11'!B$17-'935'!X189)/('11'!D$17-'935'!Y189))))),0)</f>
        <v>0</v>
      </c>
      <c r="G215" s="26">
        <f>IF('Fixed'!B1476,MAX(0,E215),0)</f>
        <v>0</v>
      </c>
      <c r="H215" s="26">
        <f>G215+'Dem1'!Y240</f>
        <v>0</v>
      </c>
      <c r="I215" s="10"/>
    </row>
    <row r="216" spans="1:9">
      <c r="A216" s="21">
        <v>184</v>
      </c>
      <c r="B216" s="6">
        <f>'Dem1'!AB241+'DemAgg2'!C$16*'Dem2'!C196*100/'11'!B$17</f>
        <v>0</v>
      </c>
      <c r="C216" s="6">
        <f>B216+'DemAgg2'!E$16*('Param'!D$4+'GenVol'!D202)*100/'11'!B$17*IF('DemAgg1'!L$52&lt;0,1,'935'!S190)</f>
        <v>0</v>
      </c>
      <c r="D216" s="6">
        <f>'DemAgg1'!O$52*('Dem1'!P241+'Dem1'!Q241)*100/'11'!B$17</f>
        <v>0</v>
      </c>
      <c r="E216" s="26">
        <f>MAX(0-('Dem1'!W241*'GenVol'!D202*'11'!D$17/'11'!B$17),C216+D216)</f>
        <v>0</v>
      </c>
      <c r="F216" s="6">
        <f>IF('Fixed'!B1477,IF('GenVol'!D202=0,'Dem1'!Z241,MAX(0,MIN('Dem1'!Z241,'Dem1'!Z241+(E216/'935'!Q190*('11'!B$17-'935'!X190)/('11'!D$17-'935'!Y190))))),0)</f>
        <v>0</v>
      </c>
      <c r="G216" s="26">
        <f>IF('Fixed'!B1477,MAX(0,E216),0)</f>
        <v>0</v>
      </c>
      <c r="H216" s="26">
        <f>G216+'Dem1'!Y241</f>
        <v>0</v>
      </c>
      <c r="I216" s="10"/>
    </row>
    <row r="217" spans="1:9">
      <c r="A217" s="21">
        <v>185</v>
      </c>
      <c r="B217" s="6">
        <f>'Dem1'!AB242+'DemAgg2'!C$16*'Dem2'!C197*100/'11'!B$17</f>
        <v>0</v>
      </c>
      <c r="C217" s="6">
        <f>B217+'DemAgg2'!E$16*('Param'!D$4+'GenVol'!D203)*100/'11'!B$17*IF('DemAgg1'!L$52&lt;0,1,'935'!S191)</f>
        <v>0</v>
      </c>
      <c r="D217" s="6">
        <f>'DemAgg1'!O$52*('Dem1'!P242+'Dem1'!Q242)*100/'11'!B$17</f>
        <v>0</v>
      </c>
      <c r="E217" s="26">
        <f>MAX(0-('Dem1'!W242*'GenVol'!D203*'11'!D$17/'11'!B$17),C217+D217)</f>
        <v>0</v>
      </c>
      <c r="F217" s="6">
        <f>IF('Fixed'!B1478,IF('GenVol'!D203=0,'Dem1'!Z242,MAX(0,MIN('Dem1'!Z242,'Dem1'!Z242+(E217/'935'!Q191*('11'!B$17-'935'!X191)/('11'!D$17-'935'!Y191))))),0)</f>
        <v>0</v>
      </c>
      <c r="G217" s="26">
        <f>IF('Fixed'!B1478,MAX(0,E217),0)</f>
        <v>0</v>
      </c>
      <c r="H217" s="26">
        <f>G217+'Dem1'!Y242</f>
        <v>0</v>
      </c>
      <c r="I217" s="10"/>
    </row>
    <row r="218" spans="1:9">
      <c r="A218" s="21">
        <v>186</v>
      </c>
      <c r="B218" s="6">
        <f>'Dem1'!AB243+'DemAgg2'!C$16*'Dem2'!C198*100/'11'!B$17</f>
        <v>0</v>
      </c>
      <c r="C218" s="6">
        <f>B218+'DemAgg2'!E$16*('Param'!D$4+'GenVol'!D204)*100/'11'!B$17*IF('DemAgg1'!L$52&lt;0,1,'935'!S192)</f>
        <v>0</v>
      </c>
      <c r="D218" s="6">
        <f>'DemAgg1'!O$52*('Dem1'!P243+'Dem1'!Q243)*100/'11'!B$17</f>
        <v>0</v>
      </c>
      <c r="E218" s="26">
        <f>MAX(0-('Dem1'!W243*'GenVol'!D204*'11'!D$17/'11'!B$17),C218+D218)</f>
        <v>0</v>
      </c>
      <c r="F218" s="6">
        <f>IF('Fixed'!B1479,IF('GenVol'!D204=0,'Dem1'!Z243,MAX(0,MIN('Dem1'!Z243,'Dem1'!Z243+(E218/'935'!Q192*('11'!B$17-'935'!X192)/('11'!D$17-'935'!Y192))))),0)</f>
        <v>0</v>
      </c>
      <c r="G218" s="26">
        <f>IF('Fixed'!B1479,MAX(0,E218),0)</f>
        <v>0</v>
      </c>
      <c r="H218" s="26">
        <f>G218+'Dem1'!Y243</f>
        <v>0</v>
      </c>
      <c r="I218" s="10"/>
    </row>
    <row r="219" spans="1:9">
      <c r="A219" s="21">
        <v>187</v>
      </c>
      <c r="B219" s="6">
        <f>'Dem1'!AB244+'DemAgg2'!C$16*'Dem2'!C199*100/'11'!B$17</f>
        <v>0</v>
      </c>
      <c r="C219" s="6">
        <f>B219+'DemAgg2'!E$16*('Param'!D$4+'GenVol'!D205)*100/'11'!B$17*IF('DemAgg1'!L$52&lt;0,1,'935'!S193)</f>
        <v>0</v>
      </c>
      <c r="D219" s="6">
        <f>'DemAgg1'!O$52*('Dem1'!P244+'Dem1'!Q244)*100/'11'!B$17</f>
        <v>0</v>
      </c>
      <c r="E219" s="26">
        <f>MAX(0-('Dem1'!W244*'GenVol'!D205*'11'!D$17/'11'!B$17),C219+D219)</f>
        <v>0</v>
      </c>
      <c r="F219" s="6">
        <f>IF('Fixed'!B1480,IF('GenVol'!D205=0,'Dem1'!Z244,MAX(0,MIN('Dem1'!Z244,'Dem1'!Z244+(E219/'935'!Q193*('11'!B$17-'935'!X193)/('11'!D$17-'935'!Y193))))),0)</f>
        <v>0</v>
      </c>
      <c r="G219" s="26">
        <f>IF('Fixed'!B1480,MAX(0,E219),0)</f>
        <v>0</v>
      </c>
      <c r="H219" s="26">
        <f>G219+'Dem1'!Y244</f>
        <v>0</v>
      </c>
      <c r="I219" s="10"/>
    </row>
    <row r="220" spans="1:9">
      <c r="A220" s="21">
        <v>188</v>
      </c>
      <c r="B220" s="6">
        <f>'Dem1'!AB245+'DemAgg2'!C$16*'Dem2'!C200*100/'11'!B$17</f>
        <v>0</v>
      </c>
      <c r="C220" s="6">
        <f>B220+'DemAgg2'!E$16*('Param'!D$4+'GenVol'!D206)*100/'11'!B$17*IF('DemAgg1'!L$52&lt;0,1,'935'!S194)</f>
        <v>0</v>
      </c>
      <c r="D220" s="6">
        <f>'DemAgg1'!O$52*('Dem1'!P245+'Dem1'!Q245)*100/'11'!B$17</f>
        <v>0</v>
      </c>
      <c r="E220" s="26">
        <f>MAX(0-('Dem1'!W245*'GenVol'!D206*'11'!D$17/'11'!B$17),C220+D220)</f>
        <v>0</v>
      </c>
      <c r="F220" s="6">
        <f>IF('Fixed'!B1481,IF('GenVol'!D206=0,'Dem1'!Z245,MAX(0,MIN('Dem1'!Z245,'Dem1'!Z245+(E220/'935'!Q194*('11'!B$17-'935'!X194)/('11'!D$17-'935'!Y194))))),0)</f>
        <v>0</v>
      </c>
      <c r="G220" s="26">
        <f>IF('Fixed'!B1481,MAX(0,E220),0)</f>
        <v>0</v>
      </c>
      <c r="H220" s="26">
        <f>G220+'Dem1'!Y245</f>
        <v>0</v>
      </c>
      <c r="I220" s="10"/>
    </row>
    <row r="221" spans="1:9">
      <c r="A221" s="21">
        <v>189</v>
      </c>
      <c r="B221" s="6">
        <f>'Dem1'!AB246+'DemAgg2'!C$16*'Dem2'!C201*100/'11'!B$17</f>
        <v>0</v>
      </c>
      <c r="C221" s="6">
        <f>B221+'DemAgg2'!E$16*('Param'!D$4+'GenVol'!D207)*100/'11'!B$17*IF('DemAgg1'!L$52&lt;0,1,'935'!S195)</f>
        <v>0</v>
      </c>
      <c r="D221" s="6">
        <f>'DemAgg1'!O$52*('Dem1'!P246+'Dem1'!Q246)*100/'11'!B$17</f>
        <v>0</v>
      </c>
      <c r="E221" s="26">
        <f>MAX(0-('Dem1'!W246*'GenVol'!D207*'11'!D$17/'11'!B$17),C221+D221)</f>
        <v>0</v>
      </c>
      <c r="F221" s="6">
        <f>IF('Fixed'!B1482,IF('GenVol'!D207=0,'Dem1'!Z246,MAX(0,MIN('Dem1'!Z246,'Dem1'!Z246+(E221/'935'!Q195*('11'!B$17-'935'!X195)/('11'!D$17-'935'!Y195))))),0)</f>
        <v>0</v>
      </c>
      <c r="G221" s="26">
        <f>IF('Fixed'!B1482,MAX(0,E221),0)</f>
        <v>0</v>
      </c>
      <c r="H221" s="26">
        <f>G221+'Dem1'!Y246</f>
        <v>0</v>
      </c>
      <c r="I221" s="10"/>
    </row>
    <row r="222" spans="1:9">
      <c r="A222" s="21">
        <v>190</v>
      </c>
      <c r="B222" s="6">
        <f>'Dem1'!AB247+'DemAgg2'!C$16*'Dem2'!C202*100/'11'!B$17</f>
        <v>0</v>
      </c>
      <c r="C222" s="6">
        <f>B222+'DemAgg2'!E$16*('Param'!D$4+'GenVol'!D208)*100/'11'!B$17*IF('DemAgg1'!L$52&lt;0,1,'935'!S196)</f>
        <v>0</v>
      </c>
      <c r="D222" s="6">
        <f>'DemAgg1'!O$52*('Dem1'!P247+'Dem1'!Q247)*100/'11'!B$17</f>
        <v>0</v>
      </c>
      <c r="E222" s="26">
        <f>MAX(0-('Dem1'!W247*'GenVol'!D208*'11'!D$17/'11'!B$17),C222+D222)</f>
        <v>0</v>
      </c>
      <c r="F222" s="6">
        <f>IF('Fixed'!B1483,IF('GenVol'!D208=0,'Dem1'!Z247,MAX(0,MIN('Dem1'!Z247,'Dem1'!Z247+(E222/'935'!Q196*('11'!B$17-'935'!X196)/('11'!D$17-'935'!Y196))))),0)</f>
        <v>0</v>
      </c>
      <c r="G222" s="26">
        <f>IF('Fixed'!B1483,MAX(0,E222),0)</f>
        <v>0</v>
      </c>
      <c r="H222" s="26">
        <f>G222+'Dem1'!Y247</f>
        <v>0</v>
      </c>
      <c r="I222" s="10"/>
    </row>
    <row r="223" spans="1:9">
      <c r="A223" s="21">
        <v>191</v>
      </c>
      <c r="B223" s="6">
        <f>'Dem1'!AB248+'DemAgg2'!C$16*'Dem2'!C203*100/'11'!B$17</f>
        <v>0</v>
      </c>
      <c r="C223" s="6">
        <f>B223+'DemAgg2'!E$16*('Param'!D$4+'GenVol'!D209)*100/'11'!B$17*IF('DemAgg1'!L$52&lt;0,1,'935'!S197)</f>
        <v>0</v>
      </c>
      <c r="D223" s="6">
        <f>'DemAgg1'!O$52*('Dem1'!P248+'Dem1'!Q248)*100/'11'!B$17</f>
        <v>0</v>
      </c>
      <c r="E223" s="26">
        <f>MAX(0-('Dem1'!W248*'GenVol'!D209*'11'!D$17/'11'!B$17),C223+D223)</f>
        <v>0</v>
      </c>
      <c r="F223" s="6">
        <f>IF('Fixed'!B1484,IF('GenVol'!D209=0,'Dem1'!Z248,MAX(0,MIN('Dem1'!Z248,'Dem1'!Z248+(E223/'935'!Q197*('11'!B$17-'935'!X197)/('11'!D$17-'935'!Y197))))),0)</f>
        <v>0</v>
      </c>
      <c r="G223" s="26">
        <f>IF('Fixed'!B1484,MAX(0,E223),0)</f>
        <v>0</v>
      </c>
      <c r="H223" s="26">
        <f>G223+'Dem1'!Y248</f>
        <v>0</v>
      </c>
      <c r="I223" s="10"/>
    </row>
    <row r="224" spans="1:9">
      <c r="A224" s="21">
        <v>192</v>
      </c>
      <c r="B224" s="6">
        <f>'Dem1'!AB249+'DemAgg2'!C$16*'Dem2'!C204*100/'11'!B$17</f>
        <v>0</v>
      </c>
      <c r="C224" s="6">
        <f>B224+'DemAgg2'!E$16*('Param'!D$4+'GenVol'!D210)*100/'11'!B$17*IF('DemAgg1'!L$52&lt;0,1,'935'!S198)</f>
        <v>0</v>
      </c>
      <c r="D224" s="6">
        <f>'DemAgg1'!O$52*('Dem1'!P249+'Dem1'!Q249)*100/'11'!B$17</f>
        <v>0</v>
      </c>
      <c r="E224" s="26">
        <f>MAX(0-('Dem1'!W249*'GenVol'!D210*'11'!D$17/'11'!B$17),C224+D224)</f>
        <v>0</v>
      </c>
      <c r="F224" s="6">
        <f>IF('Fixed'!B1485,IF('GenVol'!D210=0,'Dem1'!Z249,MAX(0,MIN('Dem1'!Z249,'Dem1'!Z249+(E224/'935'!Q198*('11'!B$17-'935'!X198)/('11'!D$17-'935'!Y198))))),0)</f>
        <v>0</v>
      </c>
      <c r="G224" s="26">
        <f>IF('Fixed'!B1485,MAX(0,E224),0)</f>
        <v>0</v>
      </c>
      <c r="H224" s="26">
        <f>G224+'Dem1'!Y249</f>
        <v>0</v>
      </c>
      <c r="I224" s="10"/>
    </row>
    <row r="225" spans="1:9">
      <c r="A225" s="21">
        <v>193</v>
      </c>
      <c r="B225" s="6">
        <f>'Dem1'!AB250+'DemAgg2'!C$16*'Dem2'!C205*100/'11'!B$17</f>
        <v>0</v>
      </c>
      <c r="C225" s="6">
        <f>B225+'DemAgg2'!E$16*('Param'!D$4+'GenVol'!D211)*100/'11'!B$17*IF('DemAgg1'!L$52&lt;0,1,'935'!S199)</f>
        <v>0</v>
      </c>
      <c r="D225" s="6">
        <f>'DemAgg1'!O$52*('Dem1'!P250+'Dem1'!Q250)*100/'11'!B$17</f>
        <v>0</v>
      </c>
      <c r="E225" s="26">
        <f>MAX(0-('Dem1'!W250*'GenVol'!D211*'11'!D$17/'11'!B$17),C225+D225)</f>
        <v>0</v>
      </c>
      <c r="F225" s="6">
        <f>IF('Fixed'!B1486,IF('GenVol'!D211=0,'Dem1'!Z250,MAX(0,MIN('Dem1'!Z250,'Dem1'!Z250+(E225/'935'!Q199*('11'!B$17-'935'!X199)/('11'!D$17-'935'!Y199))))),0)</f>
        <v>0</v>
      </c>
      <c r="G225" s="26">
        <f>IF('Fixed'!B1486,MAX(0,E225),0)</f>
        <v>0</v>
      </c>
      <c r="H225" s="26">
        <f>G225+'Dem1'!Y250</f>
        <v>0</v>
      </c>
      <c r="I225" s="10"/>
    </row>
    <row r="226" spans="1:9">
      <c r="A226" s="21">
        <v>194</v>
      </c>
      <c r="B226" s="6">
        <f>'Dem1'!AB251+'DemAgg2'!C$16*'Dem2'!C206*100/'11'!B$17</f>
        <v>0</v>
      </c>
      <c r="C226" s="6">
        <f>B226+'DemAgg2'!E$16*('Param'!D$4+'GenVol'!D212)*100/'11'!B$17*IF('DemAgg1'!L$52&lt;0,1,'935'!S200)</f>
        <v>0</v>
      </c>
      <c r="D226" s="6">
        <f>'DemAgg1'!O$52*('Dem1'!P251+'Dem1'!Q251)*100/'11'!B$17</f>
        <v>0</v>
      </c>
      <c r="E226" s="26">
        <f>MAX(0-('Dem1'!W251*'GenVol'!D212*'11'!D$17/'11'!B$17),C226+D226)</f>
        <v>0</v>
      </c>
      <c r="F226" s="6">
        <f>IF('Fixed'!B1487,IF('GenVol'!D212=0,'Dem1'!Z251,MAX(0,MIN('Dem1'!Z251,'Dem1'!Z251+(E226/'935'!Q200*('11'!B$17-'935'!X200)/('11'!D$17-'935'!Y200))))),0)</f>
        <v>0</v>
      </c>
      <c r="G226" s="26">
        <f>IF('Fixed'!B1487,MAX(0,E226),0)</f>
        <v>0</v>
      </c>
      <c r="H226" s="26">
        <f>G226+'Dem1'!Y251</f>
        <v>0</v>
      </c>
      <c r="I226" s="10"/>
    </row>
    <row r="227" spans="1:9">
      <c r="A227" s="21">
        <v>195</v>
      </c>
      <c r="B227" s="6">
        <f>'Dem1'!AB252+'DemAgg2'!C$16*'Dem2'!C207*100/'11'!B$17</f>
        <v>0</v>
      </c>
      <c r="C227" s="6">
        <f>B227+'DemAgg2'!E$16*('Param'!D$4+'GenVol'!D213)*100/'11'!B$17*IF('DemAgg1'!L$52&lt;0,1,'935'!S201)</f>
        <v>0</v>
      </c>
      <c r="D227" s="6">
        <f>'DemAgg1'!O$52*('Dem1'!P252+'Dem1'!Q252)*100/'11'!B$17</f>
        <v>0</v>
      </c>
      <c r="E227" s="26">
        <f>MAX(0-('Dem1'!W252*'GenVol'!D213*'11'!D$17/'11'!B$17),C227+D227)</f>
        <v>0</v>
      </c>
      <c r="F227" s="6">
        <f>IF('Fixed'!B1488,IF('GenVol'!D213=0,'Dem1'!Z252,MAX(0,MIN('Dem1'!Z252,'Dem1'!Z252+(E227/'935'!Q201*('11'!B$17-'935'!X201)/('11'!D$17-'935'!Y201))))),0)</f>
        <v>0</v>
      </c>
      <c r="G227" s="26">
        <f>IF('Fixed'!B1488,MAX(0,E227),0)</f>
        <v>0</v>
      </c>
      <c r="H227" s="26">
        <f>G227+'Dem1'!Y252</f>
        <v>0</v>
      </c>
      <c r="I227" s="10"/>
    </row>
    <row r="228" spans="1:9">
      <c r="A228" s="21">
        <v>196</v>
      </c>
      <c r="B228" s="6">
        <f>'Dem1'!AB253+'DemAgg2'!C$16*'Dem2'!C208*100/'11'!B$17</f>
        <v>0</v>
      </c>
      <c r="C228" s="6">
        <f>B228+'DemAgg2'!E$16*('Param'!D$4+'GenVol'!D214)*100/'11'!B$17*IF('DemAgg1'!L$52&lt;0,1,'935'!S202)</f>
        <v>0</v>
      </c>
      <c r="D228" s="6">
        <f>'DemAgg1'!O$52*('Dem1'!P253+'Dem1'!Q253)*100/'11'!B$17</f>
        <v>0</v>
      </c>
      <c r="E228" s="26">
        <f>MAX(0-('Dem1'!W253*'GenVol'!D214*'11'!D$17/'11'!B$17),C228+D228)</f>
        <v>0</v>
      </c>
      <c r="F228" s="6">
        <f>IF('Fixed'!B1489,IF('GenVol'!D214=0,'Dem1'!Z253,MAX(0,MIN('Dem1'!Z253,'Dem1'!Z253+(E228/'935'!Q202*('11'!B$17-'935'!X202)/('11'!D$17-'935'!Y202))))),0)</f>
        <v>0</v>
      </c>
      <c r="G228" s="26">
        <f>IF('Fixed'!B1489,MAX(0,E228),0)</f>
        <v>0</v>
      </c>
      <c r="H228" s="26">
        <f>G228+'Dem1'!Y253</f>
        <v>0</v>
      </c>
      <c r="I228" s="10"/>
    </row>
    <row r="229" spans="1:9">
      <c r="A229" s="21">
        <v>197</v>
      </c>
      <c r="B229" s="6">
        <f>'Dem1'!AB254+'DemAgg2'!C$16*'Dem2'!C209*100/'11'!B$17</f>
        <v>0</v>
      </c>
      <c r="C229" s="6">
        <f>B229+'DemAgg2'!E$16*('Param'!D$4+'GenVol'!D215)*100/'11'!B$17*IF('DemAgg1'!L$52&lt;0,1,'935'!S203)</f>
        <v>0</v>
      </c>
      <c r="D229" s="6">
        <f>'DemAgg1'!O$52*('Dem1'!P254+'Dem1'!Q254)*100/'11'!B$17</f>
        <v>0</v>
      </c>
      <c r="E229" s="26">
        <f>MAX(0-('Dem1'!W254*'GenVol'!D215*'11'!D$17/'11'!B$17),C229+D229)</f>
        <v>0</v>
      </c>
      <c r="F229" s="6">
        <f>IF('Fixed'!B1490,IF('GenVol'!D215=0,'Dem1'!Z254,MAX(0,MIN('Dem1'!Z254,'Dem1'!Z254+(E229/'935'!Q203*('11'!B$17-'935'!X203)/('11'!D$17-'935'!Y203))))),0)</f>
        <v>0</v>
      </c>
      <c r="G229" s="26">
        <f>IF('Fixed'!B1490,MAX(0,E229),0)</f>
        <v>0</v>
      </c>
      <c r="H229" s="26">
        <f>G229+'Dem1'!Y254</f>
        <v>0</v>
      </c>
      <c r="I229" s="10"/>
    </row>
    <row r="230" spans="1:9">
      <c r="A230" s="21">
        <v>198</v>
      </c>
      <c r="B230" s="6">
        <f>'Dem1'!AB255+'DemAgg2'!C$16*'Dem2'!C210*100/'11'!B$17</f>
        <v>0</v>
      </c>
      <c r="C230" s="6">
        <f>B230+'DemAgg2'!E$16*('Param'!D$4+'GenVol'!D216)*100/'11'!B$17*IF('DemAgg1'!L$52&lt;0,1,'935'!S204)</f>
        <v>0</v>
      </c>
      <c r="D230" s="6">
        <f>'DemAgg1'!O$52*('Dem1'!P255+'Dem1'!Q255)*100/'11'!B$17</f>
        <v>0</v>
      </c>
      <c r="E230" s="26">
        <f>MAX(0-('Dem1'!W255*'GenVol'!D216*'11'!D$17/'11'!B$17),C230+D230)</f>
        <v>0</v>
      </c>
      <c r="F230" s="6">
        <f>IF('Fixed'!B1491,IF('GenVol'!D216=0,'Dem1'!Z255,MAX(0,MIN('Dem1'!Z255,'Dem1'!Z255+(E230/'935'!Q204*('11'!B$17-'935'!X204)/('11'!D$17-'935'!Y204))))),0)</f>
        <v>0</v>
      </c>
      <c r="G230" s="26">
        <f>IF('Fixed'!B1491,MAX(0,E230),0)</f>
        <v>0</v>
      </c>
      <c r="H230" s="26">
        <f>G230+'Dem1'!Y255</f>
        <v>0</v>
      </c>
      <c r="I230" s="10"/>
    </row>
    <row r="231" spans="1:9">
      <c r="A231" s="21">
        <v>199</v>
      </c>
      <c r="B231" s="6">
        <f>'Dem1'!AB256+'DemAgg2'!C$16*'Dem2'!C211*100/'11'!B$17</f>
        <v>0</v>
      </c>
      <c r="C231" s="6">
        <f>B231+'DemAgg2'!E$16*('Param'!D$4+'GenVol'!D217)*100/'11'!B$17*IF('DemAgg1'!L$52&lt;0,1,'935'!S205)</f>
        <v>0</v>
      </c>
      <c r="D231" s="6">
        <f>'DemAgg1'!O$52*('Dem1'!P256+'Dem1'!Q256)*100/'11'!B$17</f>
        <v>0</v>
      </c>
      <c r="E231" s="26">
        <f>MAX(0-('Dem1'!W256*'GenVol'!D217*'11'!D$17/'11'!B$17),C231+D231)</f>
        <v>0</v>
      </c>
      <c r="F231" s="6">
        <f>IF('Fixed'!B1492,IF('GenVol'!D217=0,'Dem1'!Z256,MAX(0,MIN('Dem1'!Z256,'Dem1'!Z256+(E231/'935'!Q205*('11'!B$17-'935'!X205)/('11'!D$17-'935'!Y205))))),0)</f>
        <v>0</v>
      </c>
      <c r="G231" s="26">
        <f>IF('Fixed'!B1492,MAX(0,E231),0)</f>
        <v>0</v>
      </c>
      <c r="H231" s="26">
        <f>G231+'Dem1'!Y256</f>
        <v>0</v>
      </c>
      <c r="I231" s="10"/>
    </row>
    <row r="232" spans="1:9">
      <c r="A232" s="21">
        <v>200</v>
      </c>
      <c r="B232" s="6">
        <f>'Dem1'!AB257+'DemAgg2'!C$16*'Dem2'!C212*100/'11'!B$17</f>
        <v>0</v>
      </c>
      <c r="C232" s="6">
        <f>B232+'DemAgg2'!E$16*('Param'!D$4+'GenVol'!D218)*100/'11'!B$17*IF('DemAgg1'!L$52&lt;0,1,'935'!S206)</f>
        <v>0</v>
      </c>
      <c r="D232" s="6">
        <f>'DemAgg1'!O$52*('Dem1'!P257+'Dem1'!Q257)*100/'11'!B$17</f>
        <v>0</v>
      </c>
      <c r="E232" s="26">
        <f>MAX(0-('Dem1'!W257*'GenVol'!D218*'11'!D$17/'11'!B$17),C232+D232)</f>
        <v>0</v>
      </c>
      <c r="F232" s="6">
        <f>IF('Fixed'!B1493,IF('GenVol'!D218=0,'Dem1'!Z257,MAX(0,MIN('Dem1'!Z257,'Dem1'!Z257+(E232/'935'!Q206*('11'!B$17-'935'!X206)/('11'!D$17-'935'!Y206))))),0)</f>
        <v>0</v>
      </c>
      <c r="G232" s="26">
        <f>IF('Fixed'!B1493,MAX(0,E232),0)</f>
        <v>0</v>
      </c>
      <c r="H232" s="26">
        <f>G232+'Dem1'!Y257</f>
        <v>0</v>
      </c>
      <c r="I232" s="10"/>
    </row>
    <row r="233" spans="1:9">
      <c r="A233" s="21">
        <v>201</v>
      </c>
      <c r="B233" s="6">
        <f>'Dem1'!AB258+'DemAgg2'!C$16*'Dem2'!C213*100/'11'!B$17</f>
        <v>0</v>
      </c>
      <c r="C233" s="6">
        <f>B233+'DemAgg2'!E$16*('Param'!D$4+'GenVol'!D219)*100/'11'!B$17*IF('DemAgg1'!L$52&lt;0,1,'935'!S207)</f>
        <v>0</v>
      </c>
      <c r="D233" s="6">
        <f>'DemAgg1'!O$52*('Dem1'!P258+'Dem1'!Q258)*100/'11'!B$17</f>
        <v>0</v>
      </c>
      <c r="E233" s="26">
        <f>MAX(0-('Dem1'!W258*'GenVol'!D219*'11'!D$17/'11'!B$17),C233+D233)</f>
        <v>0</v>
      </c>
      <c r="F233" s="6">
        <f>IF('Fixed'!B1494,IF('GenVol'!D219=0,'Dem1'!Z258,MAX(0,MIN('Dem1'!Z258,'Dem1'!Z258+(E233/'935'!Q207*('11'!B$17-'935'!X207)/('11'!D$17-'935'!Y207))))),0)</f>
        <v>0</v>
      </c>
      <c r="G233" s="26">
        <f>IF('Fixed'!B1494,MAX(0,E233),0)</f>
        <v>0</v>
      </c>
      <c r="H233" s="26">
        <f>G233+'Dem1'!Y258</f>
        <v>0</v>
      </c>
      <c r="I233" s="10"/>
    </row>
    <row r="234" spans="1:9">
      <c r="A234" s="21">
        <v>202</v>
      </c>
      <c r="B234" s="6">
        <f>'Dem1'!AB259+'DemAgg2'!C$16*'Dem2'!C214*100/'11'!B$17</f>
        <v>0</v>
      </c>
      <c r="C234" s="6">
        <f>B234+'DemAgg2'!E$16*('Param'!D$4+'GenVol'!D220)*100/'11'!B$17*IF('DemAgg1'!L$52&lt;0,1,'935'!S208)</f>
        <v>0</v>
      </c>
      <c r="D234" s="6">
        <f>'DemAgg1'!O$52*('Dem1'!P259+'Dem1'!Q259)*100/'11'!B$17</f>
        <v>0</v>
      </c>
      <c r="E234" s="26">
        <f>MAX(0-('Dem1'!W259*'GenVol'!D220*'11'!D$17/'11'!B$17),C234+D234)</f>
        <v>0</v>
      </c>
      <c r="F234" s="6">
        <f>IF('Fixed'!B1495,IF('GenVol'!D220=0,'Dem1'!Z259,MAX(0,MIN('Dem1'!Z259,'Dem1'!Z259+(E234/'935'!Q208*('11'!B$17-'935'!X208)/('11'!D$17-'935'!Y208))))),0)</f>
        <v>0</v>
      </c>
      <c r="G234" s="26">
        <f>IF('Fixed'!B1495,MAX(0,E234),0)</f>
        <v>0</v>
      </c>
      <c r="H234" s="26">
        <f>G234+'Dem1'!Y259</f>
        <v>0</v>
      </c>
      <c r="I234" s="10"/>
    </row>
    <row r="235" spans="1:9">
      <c r="A235" s="21">
        <v>203</v>
      </c>
      <c r="B235" s="6">
        <f>'Dem1'!AB260+'DemAgg2'!C$16*'Dem2'!C215*100/'11'!B$17</f>
        <v>0</v>
      </c>
      <c r="C235" s="6">
        <f>B235+'DemAgg2'!E$16*('Param'!D$4+'GenVol'!D221)*100/'11'!B$17*IF('DemAgg1'!L$52&lt;0,1,'935'!S209)</f>
        <v>0</v>
      </c>
      <c r="D235" s="6">
        <f>'DemAgg1'!O$52*('Dem1'!P260+'Dem1'!Q260)*100/'11'!B$17</f>
        <v>0</v>
      </c>
      <c r="E235" s="26">
        <f>MAX(0-('Dem1'!W260*'GenVol'!D221*'11'!D$17/'11'!B$17),C235+D235)</f>
        <v>0</v>
      </c>
      <c r="F235" s="6">
        <f>IF('Fixed'!B1496,IF('GenVol'!D221=0,'Dem1'!Z260,MAX(0,MIN('Dem1'!Z260,'Dem1'!Z260+(E235/'935'!Q209*('11'!B$17-'935'!X209)/('11'!D$17-'935'!Y209))))),0)</f>
        <v>0</v>
      </c>
      <c r="G235" s="26">
        <f>IF('Fixed'!B1496,MAX(0,E235),0)</f>
        <v>0</v>
      </c>
      <c r="H235" s="26">
        <f>G235+'Dem1'!Y260</f>
        <v>0</v>
      </c>
      <c r="I235" s="10"/>
    </row>
    <row r="236" spans="1:9">
      <c r="A236" s="21">
        <v>204</v>
      </c>
      <c r="B236" s="6">
        <f>'Dem1'!AB261+'DemAgg2'!C$16*'Dem2'!C216*100/'11'!B$17</f>
        <v>0</v>
      </c>
      <c r="C236" s="6">
        <f>B236+'DemAgg2'!E$16*('Param'!D$4+'GenVol'!D222)*100/'11'!B$17*IF('DemAgg1'!L$52&lt;0,1,'935'!S210)</f>
        <v>0</v>
      </c>
      <c r="D236" s="6">
        <f>'DemAgg1'!O$52*('Dem1'!P261+'Dem1'!Q261)*100/'11'!B$17</f>
        <v>0</v>
      </c>
      <c r="E236" s="26">
        <f>MAX(0-('Dem1'!W261*'GenVol'!D222*'11'!D$17/'11'!B$17),C236+D236)</f>
        <v>0</v>
      </c>
      <c r="F236" s="6">
        <f>IF('Fixed'!B1497,IF('GenVol'!D222=0,'Dem1'!Z261,MAX(0,MIN('Dem1'!Z261,'Dem1'!Z261+(E236/'935'!Q210*('11'!B$17-'935'!X210)/('11'!D$17-'935'!Y210))))),0)</f>
        <v>0</v>
      </c>
      <c r="G236" s="26">
        <f>IF('Fixed'!B1497,MAX(0,E236),0)</f>
        <v>0</v>
      </c>
      <c r="H236" s="26">
        <f>G236+'Dem1'!Y261</f>
        <v>0</v>
      </c>
      <c r="I236" s="10"/>
    </row>
    <row r="237" spans="1:9">
      <c r="A237" s="21">
        <v>205</v>
      </c>
      <c r="B237" s="6">
        <f>'Dem1'!AB262+'DemAgg2'!C$16*'Dem2'!C217*100/'11'!B$17</f>
        <v>0</v>
      </c>
      <c r="C237" s="6">
        <f>B237+'DemAgg2'!E$16*('Param'!D$4+'GenVol'!D223)*100/'11'!B$17*IF('DemAgg1'!L$52&lt;0,1,'935'!S211)</f>
        <v>0</v>
      </c>
      <c r="D237" s="6">
        <f>'DemAgg1'!O$52*('Dem1'!P262+'Dem1'!Q262)*100/'11'!B$17</f>
        <v>0</v>
      </c>
      <c r="E237" s="26">
        <f>MAX(0-('Dem1'!W262*'GenVol'!D223*'11'!D$17/'11'!B$17),C237+D237)</f>
        <v>0</v>
      </c>
      <c r="F237" s="6">
        <f>IF('Fixed'!B1498,IF('GenVol'!D223=0,'Dem1'!Z262,MAX(0,MIN('Dem1'!Z262,'Dem1'!Z262+(E237/'935'!Q211*('11'!B$17-'935'!X211)/('11'!D$17-'935'!Y211))))),0)</f>
        <v>0</v>
      </c>
      <c r="G237" s="26">
        <f>IF('Fixed'!B1498,MAX(0,E237),0)</f>
        <v>0</v>
      </c>
      <c r="H237" s="26">
        <f>G237+'Dem1'!Y262</f>
        <v>0</v>
      </c>
      <c r="I237" s="10"/>
    </row>
    <row r="238" spans="1:9">
      <c r="A238" s="21">
        <v>206</v>
      </c>
      <c r="B238" s="6">
        <f>'Dem1'!AB263+'DemAgg2'!C$16*'Dem2'!C218*100/'11'!B$17</f>
        <v>0</v>
      </c>
      <c r="C238" s="6">
        <f>B238+'DemAgg2'!E$16*('Param'!D$4+'GenVol'!D224)*100/'11'!B$17*IF('DemAgg1'!L$52&lt;0,1,'935'!S212)</f>
        <v>0</v>
      </c>
      <c r="D238" s="6">
        <f>'DemAgg1'!O$52*('Dem1'!P263+'Dem1'!Q263)*100/'11'!B$17</f>
        <v>0</v>
      </c>
      <c r="E238" s="26">
        <f>MAX(0-('Dem1'!W263*'GenVol'!D224*'11'!D$17/'11'!B$17),C238+D238)</f>
        <v>0</v>
      </c>
      <c r="F238" s="6">
        <f>IF('Fixed'!B1499,IF('GenVol'!D224=0,'Dem1'!Z263,MAX(0,MIN('Dem1'!Z263,'Dem1'!Z263+(E238/'935'!Q212*('11'!B$17-'935'!X212)/('11'!D$17-'935'!Y212))))),0)</f>
        <v>0</v>
      </c>
      <c r="G238" s="26">
        <f>IF('Fixed'!B1499,MAX(0,E238),0)</f>
        <v>0</v>
      </c>
      <c r="H238" s="26">
        <f>G238+'Dem1'!Y263</f>
        <v>0</v>
      </c>
      <c r="I238" s="10"/>
    </row>
    <row r="239" spans="1:9">
      <c r="A239" s="21">
        <v>207</v>
      </c>
      <c r="B239" s="6">
        <f>'Dem1'!AB264+'DemAgg2'!C$16*'Dem2'!C219*100/'11'!B$17</f>
        <v>0</v>
      </c>
      <c r="C239" s="6">
        <f>B239+'DemAgg2'!E$16*('Param'!D$4+'GenVol'!D225)*100/'11'!B$17*IF('DemAgg1'!L$52&lt;0,1,'935'!S213)</f>
        <v>0</v>
      </c>
      <c r="D239" s="6">
        <f>'DemAgg1'!O$52*('Dem1'!P264+'Dem1'!Q264)*100/'11'!B$17</f>
        <v>0</v>
      </c>
      <c r="E239" s="26">
        <f>MAX(0-('Dem1'!W264*'GenVol'!D225*'11'!D$17/'11'!B$17),C239+D239)</f>
        <v>0</v>
      </c>
      <c r="F239" s="6">
        <f>IF('Fixed'!B1500,IF('GenVol'!D225=0,'Dem1'!Z264,MAX(0,MIN('Dem1'!Z264,'Dem1'!Z264+(E239/'935'!Q213*('11'!B$17-'935'!X213)/('11'!D$17-'935'!Y213))))),0)</f>
        <v>0</v>
      </c>
      <c r="G239" s="26">
        <f>IF('Fixed'!B1500,MAX(0,E239),0)</f>
        <v>0</v>
      </c>
      <c r="H239" s="26">
        <f>G239+'Dem1'!Y264</f>
        <v>0</v>
      </c>
      <c r="I239" s="10"/>
    </row>
    <row r="240" spans="1:9">
      <c r="A240" s="21">
        <v>208</v>
      </c>
      <c r="B240" s="6">
        <f>'Dem1'!AB265+'DemAgg2'!C$16*'Dem2'!C220*100/'11'!B$17</f>
        <v>0</v>
      </c>
      <c r="C240" s="6">
        <f>B240+'DemAgg2'!E$16*('Param'!D$4+'GenVol'!D226)*100/'11'!B$17*IF('DemAgg1'!L$52&lt;0,1,'935'!S214)</f>
        <v>0</v>
      </c>
      <c r="D240" s="6">
        <f>'DemAgg1'!O$52*('Dem1'!P265+'Dem1'!Q265)*100/'11'!B$17</f>
        <v>0</v>
      </c>
      <c r="E240" s="26">
        <f>MAX(0-('Dem1'!W265*'GenVol'!D226*'11'!D$17/'11'!B$17),C240+D240)</f>
        <v>0</v>
      </c>
      <c r="F240" s="6">
        <f>IF('Fixed'!B1501,IF('GenVol'!D226=0,'Dem1'!Z265,MAX(0,MIN('Dem1'!Z265,'Dem1'!Z265+(E240/'935'!Q214*('11'!B$17-'935'!X214)/('11'!D$17-'935'!Y214))))),0)</f>
        <v>0</v>
      </c>
      <c r="G240" s="26">
        <f>IF('Fixed'!B1501,MAX(0,E240),0)</f>
        <v>0</v>
      </c>
      <c r="H240" s="26">
        <f>G240+'Dem1'!Y265</f>
        <v>0</v>
      </c>
      <c r="I240" s="10"/>
    </row>
    <row r="241" spans="1:9">
      <c r="A241" s="21">
        <v>209</v>
      </c>
      <c r="B241" s="6">
        <f>'Dem1'!AB266+'DemAgg2'!C$16*'Dem2'!C221*100/'11'!B$17</f>
        <v>0</v>
      </c>
      <c r="C241" s="6">
        <f>B241+'DemAgg2'!E$16*('Param'!D$4+'GenVol'!D227)*100/'11'!B$17*IF('DemAgg1'!L$52&lt;0,1,'935'!S215)</f>
        <v>0</v>
      </c>
      <c r="D241" s="6">
        <f>'DemAgg1'!O$52*('Dem1'!P266+'Dem1'!Q266)*100/'11'!B$17</f>
        <v>0</v>
      </c>
      <c r="E241" s="26">
        <f>MAX(0-('Dem1'!W266*'GenVol'!D227*'11'!D$17/'11'!B$17),C241+D241)</f>
        <v>0</v>
      </c>
      <c r="F241" s="6">
        <f>IF('Fixed'!B1502,IF('GenVol'!D227=0,'Dem1'!Z266,MAX(0,MIN('Dem1'!Z266,'Dem1'!Z266+(E241/'935'!Q215*('11'!B$17-'935'!X215)/('11'!D$17-'935'!Y215))))),0)</f>
        <v>0</v>
      </c>
      <c r="G241" s="26">
        <f>IF('Fixed'!B1502,MAX(0,E241),0)</f>
        <v>0</v>
      </c>
      <c r="H241" s="26">
        <f>G241+'Dem1'!Y266</f>
        <v>0</v>
      </c>
      <c r="I241" s="10"/>
    </row>
    <row r="242" spans="1:9">
      <c r="A242" s="21">
        <v>210</v>
      </c>
      <c r="B242" s="6">
        <f>'Dem1'!AB267+'DemAgg2'!C$16*'Dem2'!C222*100/'11'!B$17</f>
        <v>0</v>
      </c>
      <c r="C242" s="6">
        <f>B242+'DemAgg2'!E$16*('Param'!D$4+'GenVol'!D228)*100/'11'!B$17*IF('DemAgg1'!L$52&lt;0,1,'935'!S216)</f>
        <v>0</v>
      </c>
      <c r="D242" s="6">
        <f>'DemAgg1'!O$52*('Dem1'!P267+'Dem1'!Q267)*100/'11'!B$17</f>
        <v>0</v>
      </c>
      <c r="E242" s="26">
        <f>MAX(0-('Dem1'!W267*'GenVol'!D228*'11'!D$17/'11'!B$17),C242+D242)</f>
        <v>0</v>
      </c>
      <c r="F242" s="6">
        <f>IF('Fixed'!B1503,IF('GenVol'!D228=0,'Dem1'!Z267,MAX(0,MIN('Dem1'!Z267,'Dem1'!Z267+(E242/'935'!Q216*('11'!B$17-'935'!X216)/('11'!D$17-'935'!Y216))))),0)</f>
        <v>0</v>
      </c>
      <c r="G242" s="26">
        <f>IF('Fixed'!B1503,MAX(0,E242),0)</f>
        <v>0</v>
      </c>
      <c r="H242" s="26">
        <f>G242+'Dem1'!Y267</f>
        <v>0</v>
      </c>
      <c r="I242" s="10"/>
    </row>
    <row r="243" spans="1:9">
      <c r="A243" s="21">
        <v>211</v>
      </c>
      <c r="B243" s="6">
        <f>'Dem1'!AB268+'DemAgg2'!C$16*'Dem2'!C223*100/'11'!B$17</f>
        <v>0</v>
      </c>
      <c r="C243" s="6">
        <f>B243+'DemAgg2'!E$16*('Param'!D$4+'GenVol'!D229)*100/'11'!B$17*IF('DemAgg1'!L$52&lt;0,1,'935'!S217)</f>
        <v>0</v>
      </c>
      <c r="D243" s="6">
        <f>'DemAgg1'!O$52*('Dem1'!P268+'Dem1'!Q268)*100/'11'!B$17</f>
        <v>0</v>
      </c>
      <c r="E243" s="26">
        <f>MAX(0-('Dem1'!W268*'GenVol'!D229*'11'!D$17/'11'!B$17),C243+D243)</f>
        <v>0</v>
      </c>
      <c r="F243" s="6">
        <f>IF('Fixed'!B1504,IF('GenVol'!D229=0,'Dem1'!Z268,MAX(0,MIN('Dem1'!Z268,'Dem1'!Z268+(E243/'935'!Q217*('11'!B$17-'935'!X217)/('11'!D$17-'935'!Y217))))),0)</f>
        <v>0</v>
      </c>
      <c r="G243" s="26">
        <f>IF('Fixed'!B1504,MAX(0,E243),0)</f>
        <v>0</v>
      </c>
      <c r="H243" s="26">
        <f>G243+'Dem1'!Y268</f>
        <v>0</v>
      </c>
      <c r="I243" s="10"/>
    </row>
    <row r="244" spans="1:9">
      <c r="A244" s="21">
        <v>212</v>
      </c>
      <c r="B244" s="6">
        <f>'Dem1'!AB269+'DemAgg2'!C$16*'Dem2'!C224*100/'11'!B$17</f>
        <v>0</v>
      </c>
      <c r="C244" s="6">
        <f>B244+'DemAgg2'!E$16*('Param'!D$4+'GenVol'!D230)*100/'11'!B$17*IF('DemAgg1'!L$52&lt;0,1,'935'!S218)</f>
        <v>0</v>
      </c>
      <c r="D244" s="6">
        <f>'DemAgg1'!O$52*('Dem1'!P269+'Dem1'!Q269)*100/'11'!B$17</f>
        <v>0</v>
      </c>
      <c r="E244" s="26">
        <f>MAX(0-('Dem1'!W269*'GenVol'!D230*'11'!D$17/'11'!B$17),C244+D244)</f>
        <v>0</v>
      </c>
      <c r="F244" s="6">
        <f>IF('Fixed'!B1505,IF('GenVol'!D230=0,'Dem1'!Z269,MAX(0,MIN('Dem1'!Z269,'Dem1'!Z269+(E244/'935'!Q218*('11'!B$17-'935'!X218)/('11'!D$17-'935'!Y218))))),0)</f>
        <v>0</v>
      </c>
      <c r="G244" s="26">
        <f>IF('Fixed'!B1505,MAX(0,E244),0)</f>
        <v>0</v>
      </c>
      <c r="H244" s="26">
        <f>G244+'Dem1'!Y269</f>
        <v>0</v>
      </c>
      <c r="I244" s="10"/>
    </row>
    <row r="245" spans="1:9">
      <c r="A245" s="21">
        <v>213</v>
      </c>
      <c r="B245" s="6">
        <f>'Dem1'!AB270+'DemAgg2'!C$16*'Dem2'!C225*100/'11'!B$17</f>
        <v>0</v>
      </c>
      <c r="C245" s="6">
        <f>B245+'DemAgg2'!E$16*('Param'!D$4+'GenVol'!D231)*100/'11'!B$17*IF('DemAgg1'!L$52&lt;0,1,'935'!S219)</f>
        <v>0</v>
      </c>
      <c r="D245" s="6">
        <f>'DemAgg1'!O$52*('Dem1'!P270+'Dem1'!Q270)*100/'11'!B$17</f>
        <v>0</v>
      </c>
      <c r="E245" s="26">
        <f>MAX(0-('Dem1'!W270*'GenVol'!D231*'11'!D$17/'11'!B$17),C245+D245)</f>
        <v>0</v>
      </c>
      <c r="F245" s="6">
        <f>IF('Fixed'!B1506,IF('GenVol'!D231=0,'Dem1'!Z270,MAX(0,MIN('Dem1'!Z270,'Dem1'!Z270+(E245/'935'!Q219*('11'!B$17-'935'!X219)/('11'!D$17-'935'!Y219))))),0)</f>
        <v>0</v>
      </c>
      <c r="G245" s="26">
        <f>IF('Fixed'!B1506,MAX(0,E245),0)</f>
        <v>0</v>
      </c>
      <c r="H245" s="26">
        <f>G245+'Dem1'!Y270</f>
        <v>0</v>
      </c>
      <c r="I245" s="10"/>
    </row>
    <row r="246" spans="1:9">
      <c r="A246" s="21">
        <v>214</v>
      </c>
      <c r="B246" s="6">
        <f>'Dem1'!AB271+'DemAgg2'!C$16*'Dem2'!C226*100/'11'!B$17</f>
        <v>0</v>
      </c>
      <c r="C246" s="6">
        <f>B246+'DemAgg2'!E$16*('Param'!D$4+'GenVol'!D232)*100/'11'!B$17*IF('DemAgg1'!L$52&lt;0,1,'935'!S220)</f>
        <v>0</v>
      </c>
      <c r="D246" s="6">
        <f>'DemAgg1'!O$52*('Dem1'!P271+'Dem1'!Q271)*100/'11'!B$17</f>
        <v>0</v>
      </c>
      <c r="E246" s="26">
        <f>MAX(0-('Dem1'!W271*'GenVol'!D232*'11'!D$17/'11'!B$17),C246+D246)</f>
        <v>0</v>
      </c>
      <c r="F246" s="6">
        <f>IF('Fixed'!B1507,IF('GenVol'!D232=0,'Dem1'!Z271,MAX(0,MIN('Dem1'!Z271,'Dem1'!Z271+(E246/'935'!Q220*('11'!B$17-'935'!X220)/('11'!D$17-'935'!Y220))))),0)</f>
        <v>0</v>
      </c>
      <c r="G246" s="26">
        <f>IF('Fixed'!B1507,MAX(0,E246),0)</f>
        <v>0</v>
      </c>
      <c r="H246" s="26">
        <f>G246+'Dem1'!Y271</f>
        <v>0</v>
      </c>
      <c r="I246" s="10"/>
    </row>
    <row r="247" spans="1:9">
      <c r="A247" s="21">
        <v>215</v>
      </c>
      <c r="B247" s="6">
        <f>'Dem1'!AB272+'DemAgg2'!C$16*'Dem2'!C227*100/'11'!B$17</f>
        <v>0</v>
      </c>
      <c r="C247" s="6">
        <f>B247+'DemAgg2'!E$16*('Param'!D$4+'GenVol'!D233)*100/'11'!B$17*IF('DemAgg1'!L$52&lt;0,1,'935'!S221)</f>
        <v>0</v>
      </c>
      <c r="D247" s="6">
        <f>'DemAgg1'!O$52*('Dem1'!P272+'Dem1'!Q272)*100/'11'!B$17</f>
        <v>0</v>
      </c>
      <c r="E247" s="26">
        <f>MAX(0-('Dem1'!W272*'GenVol'!D233*'11'!D$17/'11'!B$17),C247+D247)</f>
        <v>0</v>
      </c>
      <c r="F247" s="6">
        <f>IF('Fixed'!B1508,IF('GenVol'!D233=0,'Dem1'!Z272,MAX(0,MIN('Dem1'!Z272,'Dem1'!Z272+(E247/'935'!Q221*('11'!B$17-'935'!X221)/('11'!D$17-'935'!Y221))))),0)</f>
        <v>0</v>
      </c>
      <c r="G247" s="26">
        <f>IF('Fixed'!B1508,MAX(0,E247),0)</f>
        <v>0</v>
      </c>
      <c r="H247" s="26">
        <f>G247+'Dem1'!Y272</f>
        <v>0</v>
      </c>
      <c r="I247" s="10"/>
    </row>
    <row r="248" spans="1:9">
      <c r="A248" s="21">
        <v>216</v>
      </c>
      <c r="B248" s="6">
        <f>'Dem1'!AB273+'DemAgg2'!C$16*'Dem2'!C228*100/'11'!B$17</f>
        <v>0</v>
      </c>
      <c r="C248" s="6">
        <f>B248+'DemAgg2'!E$16*('Param'!D$4+'GenVol'!D234)*100/'11'!B$17*IF('DemAgg1'!L$52&lt;0,1,'935'!S222)</f>
        <v>0</v>
      </c>
      <c r="D248" s="6">
        <f>'DemAgg1'!O$52*('Dem1'!P273+'Dem1'!Q273)*100/'11'!B$17</f>
        <v>0</v>
      </c>
      <c r="E248" s="26">
        <f>MAX(0-('Dem1'!W273*'GenVol'!D234*'11'!D$17/'11'!B$17),C248+D248)</f>
        <v>0</v>
      </c>
      <c r="F248" s="6">
        <f>IF('Fixed'!B1509,IF('GenVol'!D234=0,'Dem1'!Z273,MAX(0,MIN('Dem1'!Z273,'Dem1'!Z273+(E248/'935'!Q222*('11'!B$17-'935'!X222)/('11'!D$17-'935'!Y222))))),0)</f>
        <v>0</v>
      </c>
      <c r="G248" s="26">
        <f>IF('Fixed'!B1509,MAX(0,E248),0)</f>
        <v>0</v>
      </c>
      <c r="H248" s="26">
        <f>G248+'Dem1'!Y273</f>
        <v>0</v>
      </c>
      <c r="I248" s="10"/>
    </row>
    <row r="249" spans="1:9">
      <c r="A249" s="21">
        <v>217</v>
      </c>
      <c r="B249" s="6">
        <f>'Dem1'!AB274+'DemAgg2'!C$16*'Dem2'!C229*100/'11'!B$17</f>
        <v>0</v>
      </c>
      <c r="C249" s="6">
        <f>B249+'DemAgg2'!E$16*('Param'!D$4+'GenVol'!D235)*100/'11'!B$17*IF('DemAgg1'!L$52&lt;0,1,'935'!S223)</f>
        <v>0</v>
      </c>
      <c r="D249" s="6">
        <f>'DemAgg1'!O$52*('Dem1'!P274+'Dem1'!Q274)*100/'11'!B$17</f>
        <v>0</v>
      </c>
      <c r="E249" s="26">
        <f>MAX(0-('Dem1'!W274*'GenVol'!D235*'11'!D$17/'11'!B$17),C249+D249)</f>
        <v>0</v>
      </c>
      <c r="F249" s="6">
        <f>IF('Fixed'!B1510,IF('GenVol'!D235=0,'Dem1'!Z274,MAX(0,MIN('Dem1'!Z274,'Dem1'!Z274+(E249/'935'!Q223*('11'!B$17-'935'!X223)/('11'!D$17-'935'!Y223))))),0)</f>
        <v>0</v>
      </c>
      <c r="G249" s="26">
        <f>IF('Fixed'!B1510,MAX(0,E249),0)</f>
        <v>0</v>
      </c>
      <c r="H249" s="26">
        <f>G249+'Dem1'!Y274</f>
        <v>0</v>
      </c>
      <c r="I249" s="10"/>
    </row>
    <row r="250" spans="1:9">
      <c r="A250" s="21">
        <v>218</v>
      </c>
      <c r="B250" s="6">
        <f>'Dem1'!AB275+'DemAgg2'!C$16*'Dem2'!C230*100/'11'!B$17</f>
        <v>0</v>
      </c>
      <c r="C250" s="6">
        <f>B250+'DemAgg2'!E$16*('Param'!D$4+'GenVol'!D236)*100/'11'!B$17*IF('DemAgg1'!L$52&lt;0,1,'935'!S224)</f>
        <v>0</v>
      </c>
      <c r="D250" s="6">
        <f>'DemAgg1'!O$52*('Dem1'!P275+'Dem1'!Q275)*100/'11'!B$17</f>
        <v>0</v>
      </c>
      <c r="E250" s="26">
        <f>MAX(0-('Dem1'!W275*'GenVol'!D236*'11'!D$17/'11'!B$17),C250+D250)</f>
        <v>0</v>
      </c>
      <c r="F250" s="6">
        <f>IF('Fixed'!B1511,IF('GenVol'!D236=0,'Dem1'!Z275,MAX(0,MIN('Dem1'!Z275,'Dem1'!Z275+(E250/'935'!Q224*('11'!B$17-'935'!X224)/('11'!D$17-'935'!Y224))))),0)</f>
        <v>0</v>
      </c>
      <c r="G250" s="26">
        <f>IF('Fixed'!B1511,MAX(0,E250),0)</f>
        <v>0</v>
      </c>
      <c r="H250" s="26">
        <f>G250+'Dem1'!Y275</f>
        <v>0</v>
      </c>
      <c r="I250" s="10"/>
    </row>
    <row r="251" spans="1:9">
      <c r="A251" s="21">
        <v>219</v>
      </c>
      <c r="B251" s="6">
        <f>'Dem1'!AB276+'DemAgg2'!C$16*'Dem2'!C231*100/'11'!B$17</f>
        <v>0</v>
      </c>
      <c r="C251" s="6">
        <f>B251+'DemAgg2'!E$16*('Param'!D$4+'GenVol'!D237)*100/'11'!B$17*IF('DemAgg1'!L$52&lt;0,1,'935'!S225)</f>
        <v>0</v>
      </c>
      <c r="D251" s="6">
        <f>'DemAgg1'!O$52*('Dem1'!P276+'Dem1'!Q276)*100/'11'!B$17</f>
        <v>0</v>
      </c>
      <c r="E251" s="26">
        <f>MAX(0-('Dem1'!W276*'GenVol'!D237*'11'!D$17/'11'!B$17),C251+D251)</f>
        <v>0</v>
      </c>
      <c r="F251" s="6">
        <f>IF('Fixed'!B1512,IF('GenVol'!D237=0,'Dem1'!Z276,MAX(0,MIN('Dem1'!Z276,'Dem1'!Z276+(E251/'935'!Q225*('11'!B$17-'935'!X225)/('11'!D$17-'935'!Y225))))),0)</f>
        <v>0</v>
      </c>
      <c r="G251" s="26">
        <f>IF('Fixed'!B1512,MAX(0,E251),0)</f>
        <v>0</v>
      </c>
      <c r="H251" s="26">
        <f>G251+'Dem1'!Y276</f>
        <v>0</v>
      </c>
      <c r="I251" s="10"/>
    </row>
    <row r="252" spans="1:9">
      <c r="A252" s="21">
        <v>220</v>
      </c>
      <c r="B252" s="6">
        <f>'Dem1'!AB277+'DemAgg2'!C$16*'Dem2'!C232*100/'11'!B$17</f>
        <v>0</v>
      </c>
      <c r="C252" s="6">
        <f>B252+'DemAgg2'!E$16*('Param'!D$4+'GenVol'!D238)*100/'11'!B$17*IF('DemAgg1'!L$52&lt;0,1,'935'!S226)</f>
        <v>0</v>
      </c>
      <c r="D252" s="6">
        <f>'DemAgg1'!O$52*('Dem1'!P277+'Dem1'!Q277)*100/'11'!B$17</f>
        <v>0</v>
      </c>
      <c r="E252" s="26">
        <f>MAX(0-('Dem1'!W277*'GenVol'!D238*'11'!D$17/'11'!B$17),C252+D252)</f>
        <v>0</v>
      </c>
      <c r="F252" s="6">
        <f>IF('Fixed'!B1513,IF('GenVol'!D238=0,'Dem1'!Z277,MAX(0,MIN('Dem1'!Z277,'Dem1'!Z277+(E252/'935'!Q226*('11'!B$17-'935'!X226)/('11'!D$17-'935'!Y226))))),0)</f>
        <v>0</v>
      </c>
      <c r="G252" s="26">
        <f>IF('Fixed'!B1513,MAX(0,E252),0)</f>
        <v>0</v>
      </c>
      <c r="H252" s="26">
        <f>G252+'Dem1'!Y277</f>
        <v>0</v>
      </c>
      <c r="I252" s="10"/>
    </row>
    <row r="253" spans="1:9">
      <c r="A253" s="21">
        <v>221</v>
      </c>
      <c r="B253" s="6">
        <f>'Dem1'!AB278+'DemAgg2'!C$16*'Dem2'!C233*100/'11'!B$17</f>
        <v>0</v>
      </c>
      <c r="C253" s="6">
        <f>B253+'DemAgg2'!E$16*('Param'!D$4+'GenVol'!D239)*100/'11'!B$17*IF('DemAgg1'!L$52&lt;0,1,'935'!S227)</f>
        <v>0</v>
      </c>
      <c r="D253" s="6">
        <f>'DemAgg1'!O$52*('Dem1'!P278+'Dem1'!Q278)*100/'11'!B$17</f>
        <v>0</v>
      </c>
      <c r="E253" s="26">
        <f>MAX(0-('Dem1'!W278*'GenVol'!D239*'11'!D$17/'11'!B$17),C253+D253)</f>
        <v>0</v>
      </c>
      <c r="F253" s="6">
        <f>IF('Fixed'!B1514,IF('GenVol'!D239=0,'Dem1'!Z278,MAX(0,MIN('Dem1'!Z278,'Dem1'!Z278+(E253/'935'!Q227*('11'!B$17-'935'!X227)/('11'!D$17-'935'!Y227))))),0)</f>
        <v>0</v>
      </c>
      <c r="G253" s="26">
        <f>IF('Fixed'!B1514,MAX(0,E253),0)</f>
        <v>0</v>
      </c>
      <c r="H253" s="26">
        <f>G253+'Dem1'!Y278</f>
        <v>0</v>
      </c>
      <c r="I253" s="10"/>
    </row>
    <row r="254" spans="1:9">
      <c r="A254" s="21">
        <v>222</v>
      </c>
      <c r="B254" s="6">
        <f>'Dem1'!AB279+'DemAgg2'!C$16*'Dem2'!C234*100/'11'!B$17</f>
        <v>0</v>
      </c>
      <c r="C254" s="6">
        <f>B254+'DemAgg2'!E$16*('Param'!D$4+'GenVol'!D240)*100/'11'!B$17*IF('DemAgg1'!L$52&lt;0,1,'935'!S228)</f>
        <v>0</v>
      </c>
      <c r="D254" s="6">
        <f>'DemAgg1'!O$52*('Dem1'!P279+'Dem1'!Q279)*100/'11'!B$17</f>
        <v>0</v>
      </c>
      <c r="E254" s="26">
        <f>MAX(0-('Dem1'!W279*'GenVol'!D240*'11'!D$17/'11'!B$17),C254+D254)</f>
        <v>0</v>
      </c>
      <c r="F254" s="6">
        <f>IF('Fixed'!B1515,IF('GenVol'!D240=0,'Dem1'!Z279,MAX(0,MIN('Dem1'!Z279,'Dem1'!Z279+(E254/'935'!Q228*('11'!B$17-'935'!X228)/('11'!D$17-'935'!Y228))))),0)</f>
        <v>0</v>
      </c>
      <c r="G254" s="26">
        <f>IF('Fixed'!B1515,MAX(0,E254),0)</f>
        <v>0</v>
      </c>
      <c r="H254" s="26">
        <f>G254+'Dem1'!Y279</f>
        <v>0</v>
      </c>
      <c r="I254" s="10"/>
    </row>
    <row r="255" spans="1:9">
      <c r="A255" s="21">
        <v>223</v>
      </c>
      <c r="B255" s="6">
        <f>'Dem1'!AB280+'DemAgg2'!C$16*'Dem2'!C235*100/'11'!B$17</f>
        <v>0</v>
      </c>
      <c r="C255" s="6">
        <f>B255+'DemAgg2'!E$16*('Param'!D$4+'GenVol'!D241)*100/'11'!B$17*IF('DemAgg1'!L$52&lt;0,1,'935'!S229)</f>
        <v>0</v>
      </c>
      <c r="D255" s="6">
        <f>'DemAgg1'!O$52*('Dem1'!P280+'Dem1'!Q280)*100/'11'!B$17</f>
        <v>0</v>
      </c>
      <c r="E255" s="26">
        <f>MAX(0-('Dem1'!W280*'GenVol'!D241*'11'!D$17/'11'!B$17),C255+D255)</f>
        <v>0</v>
      </c>
      <c r="F255" s="6">
        <f>IF('Fixed'!B1516,IF('GenVol'!D241=0,'Dem1'!Z280,MAX(0,MIN('Dem1'!Z280,'Dem1'!Z280+(E255/'935'!Q229*('11'!B$17-'935'!X229)/('11'!D$17-'935'!Y229))))),0)</f>
        <v>0</v>
      </c>
      <c r="G255" s="26">
        <f>IF('Fixed'!B1516,MAX(0,E255),0)</f>
        <v>0</v>
      </c>
      <c r="H255" s="26">
        <f>G255+'Dem1'!Y280</f>
        <v>0</v>
      </c>
      <c r="I255" s="10"/>
    </row>
    <row r="256" spans="1:9">
      <c r="A256" s="21">
        <v>224</v>
      </c>
      <c r="B256" s="6">
        <f>'Dem1'!AB281+'DemAgg2'!C$16*'Dem2'!C236*100/'11'!B$17</f>
        <v>0</v>
      </c>
      <c r="C256" s="6">
        <f>B256+'DemAgg2'!E$16*('Param'!D$4+'GenVol'!D242)*100/'11'!B$17*IF('DemAgg1'!L$52&lt;0,1,'935'!S230)</f>
        <v>0</v>
      </c>
      <c r="D256" s="6">
        <f>'DemAgg1'!O$52*('Dem1'!P281+'Dem1'!Q281)*100/'11'!B$17</f>
        <v>0</v>
      </c>
      <c r="E256" s="26">
        <f>MAX(0-('Dem1'!W281*'GenVol'!D242*'11'!D$17/'11'!B$17),C256+D256)</f>
        <v>0</v>
      </c>
      <c r="F256" s="6">
        <f>IF('Fixed'!B1517,IF('GenVol'!D242=0,'Dem1'!Z281,MAX(0,MIN('Dem1'!Z281,'Dem1'!Z281+(E256/'935'!Q230*('11'!B$17-'935'!X230)/('11'!D$17-'935'!Y230))))),0)</f>
        <v>0</v>
      </c>
      <c r="G256" s="26">
        <f>IF('Fixed'!B1517,MAX(0,E256),0)</f>
        <v>0</v>
      </c>
      <c r="H256" s="26">
        <f>G256+'Dem1'!Y281</f>
        <v>0</v>
      </c>
      <c r="I256" s="10"/>
    </row>
    <row r="257" spans="1:9">
      <c r="A257" s="21">
        <v>225</v>
      </c>
      <c r="B257" s="6">
        <f>'Dem1'!AB282+'DemAgg2'!C$16*'Dem2'!C237*100/'11'!B$17</f>
        <v>0</v>
      </c>
      <c r="C257" s="6">
        <f>B257+'DemAgg2'!E$16*('Param'!D$4+'GenVol'!D243)*100/'11'!B$17*IF('DemAgg1'!L$52&lt;0,1,'935'!S231)</f>
        <v>0</v>
      </c>
      <c r="D257" s="6">
        <f>'DemAgg1'!O$52*('Dem1'!P282+'Dem1'!Q282)*100/'11'!B$17</f>
        <v>0</v>
      </c>
      <c r="E257" s="26">
        <f>MAX(0-('Dem1'!W282*'GenVol'!D243*'11'!D$17/'11'!B$17),C257+D257)</f>
        <v>0</v>
      </c>
      <c r="F257" s="6">
        <f>IF('Fixed'!B1518,IF('GenVol'!D243=0,'Dem1'!Z282,MAX(0,MIN('Dem1'!Z282,'Dem1'!Z282+(E257/'935'!Q231*('11'!B$17-'935'!X231)/('11'!D$17-'935'!Y231))))),0)</f>
        <v>0</v>
      </c>
      <c r="G257" s="26">
        <f>IF('Fixed'!B1518,MAX(0,E257),0)</f>
        <v>0</v>
      </c>
      <c r="H257" s="26">
        <f>G257+'Dem1'!Y282</f>
        <v>0</v>
      </c>
      <c r="I257" s="10"/>
    </row>
    <row r="258" spans="1:9">
      <c r="A258" s="21">
        <v>226</v>
      </c>
      <c r="B258" s="6">
        <f>'Dem1'!AB283+'DemAgg2'!C$16*'Dem2'!C238*100/'11'!B$17</f>
        <v>0</v>
      </c>
      <c r="C258" s="6">
        <f>B258+'DemAgg2'!E$16*('Param'!D$4+'GenVol'!D244)*100/'11'!B$17*IF('DemAgg1'!L$52&lt;0,1,'935'!S232)</f>
        <v>0</v>
      </c>
      <c r="D258" s="6">
        <f>'DemAgg1'!O$52*('Dem1'!P283+'Dem1'!Q283)*100/'11'!B$17</f>
        <v>0</v>
      </c>
      <c r="E258" s="26">
        <f>MAX(0-('Dem1'!W283*'GenVol'!D244*'11'!D$17/'11'!B$17),C258+D258)</f>
        <v>0</v>
      </c>
      <c r="F258" s="6">
        <f>IF('Fixed'!B1519,IF('GenVol'!D244=0,'Dem1'!Z283,MAX(0,MIN('Dem1'!Z283,'Dem1'!Z283+(E258/'935'!Q232*('11'!B$17-'935'!X232)/('11'!D$17-'935'!Y232))))),0)</f>
        <v>0</v>
      </c>
      <c r="G258" s="26">
        <f>IF('Fixed'!B1519,MAX(0,E258),0)</f>
        <v>0</v>
      </c>
      <c r="H258" s="26">
        <f>G258+'Dem1'!Y283</f>
        <v>0</v>
      </c>
      <c r="I258" s="10"/>
    </row>
    <row r="259" spans="1:9">
      <c r="A259" s="21">
        <v>227</v>
      </c>
      <c r="B259" s="6">
        <f>'Dem1'!AB284+'DemAgg2'!C$16*'Dem2'!C239*100/'11'!B$17</f>
        <v>0</v>
      </c>
      <c r="C259" s="6">
        <f>B259+'DemAgg2'!E$16*('Param'!D$4+'GenVol'!D245)*100/'11'!B$17*IF('DemAgg1'!L$52&lt;0,1,'935'!S233)</f>
        <v>0</v>
      </c>
      <c r="D259" s="6">
        <f>'DemAgg1'!O$52*('Dem1'!P284+'Dem1'!Q284)*100/'11'!B$17</f>
        <v>0</v>
      </c>
      <c r="E259" s="26">
        <f>MAX(0-('Dem1'!W284*'GenVol'!D245*'11'!D$17/'11'!B$17),C259+D259)</f>
        <v>0</v>
      </c>
      <c r="F259" s="6">
        <f>IF('Fixed'!B1520,IF('GenVol'!D245=0,'Dem1'!Z284,MAX(0,MIN('Dem1'!Z284,'Dem1'!Z284+(E259/'935'!Q233*('11'!B$17-'935'!X233)/('11'!D$17-'935'!Y233))))),0)</f>
        <v>0</v>
      </c>
      <c r="G259" s="26">
        <f>IF('Fixed'!B1520,MAX(0,E259),0)</f>
        <v>0</v>
      </c>
      <c r="H259" s="26">
        <f>G259+'Dem1'!Y284</f>
        <v>0</v>
      </c>
      <c r="I259" s="10"/>
    </row>
    <row r="260" spans="1:9">
      <c r="A260" s="21">
        <v>228</v>
      </c>
      <c r="B260" s="6">
        <f>'Dem1'!AB285+'DemAgg2'!C$16*'Dem2'!C240*100/'11'!B$17</f>
        <v>0</v>
      </c>
      <c r="C260" s="6">
        <f>B260+'DemAgg2'!E$16*('Param'!D$4+'GenVol'!D246)*100/'11'!B$17*IF('DemAgg1'!L$52&lt;0,1,'935'!S234)</f>
        <v>0</v>
      </c>
      <c r="D260" s="6">
        <f>'DemAgg1'!O$52*('Dem1'!P285+'Dem1'!Q285)*100/'11'!B$17</f>
        <v>0</v>
      </c>
      <c r="E260" s="26">
        <f>MAX(0-('Dem1'!W285*'GenVol'!D246*'11'!D$17/'11'!B$17),C260+D260)</f>
        <v>0</v>
      </c>
      <c r="F260" s="6">
        <f>IF('Fixed'!B1521,IF('GenVol'!D246=0,'Dem1'!Z285,MAX(0,MIN('Dem1'!Z285,'Dem1'!Z285+(E260/'935'!Q234*('11'!B$17-'935'!X234)/('11'!D$17-'935'!Y234))))),0)</f>
        <v>0</v>
      </c>
      <c r="G260" s="26">
        <f>IF('Fixed'!B1521,MAX(0,E260),0)</f>
        <v>0</v>
      </c>
      <c r="H260" s="26">
        <f>G260+'Dem1'!Y285</f>
        <v>0</v>
      </c>
      <c r="I260" s="10"/>
    </row>
    <row r="261" spans="1:9">
      <c r="A261" s="21">
        <v>229</v>
      </c>
      <c r="B261" s="6">
        <f>'Dem1'!AB286+'DemAgg2'!C$16*'Dem2'!C241*100/'11'!B$17</f>
        <v>0</v>
      </c>
      <c r="C261" s="6">
        <f>B261+'DemAgg2'!E$16*('Param'!D$4+'GenVol'!D247)*100/'11'!B$17*IF('DemAgg1'!L$52&lt;0,1,'935'!S235)</f>
        <v>0</v>
      </c>
      <c r="D261" s="6">
        <f>'DemAgg1'!O$52*('Dem1'!P286+'Dem1'!Q286)*100/'11'!B$17</f>
        <v>0</v>
      </c>
      <c r="E261" s="26">
        <f>MAX(0-('Dem1'!W286*'GenVol'!D247*'11'!D$17/'11'!B$17),C261+D261)</f>
        <v>0</v>
      </c>
      <c r="F261" s="6">
        <f>IF('Fixed'!B1522,IF('GenVol'!D247=0,'Dem1'!Z286,MAX(0,MIN('Dem1'!Z286,'Dem1'!Z286+(E261/'935'!Q235*('11'!B$17-'935'!X235)/('11'!D$17-'935'!Y235))))),0)</f>
        <v>0</v>
      </c>
      <c r="G261" s="26">
        <f>IF('Fixed'!B1522,MAX(0,E261),0)</f>
        <v>0</v>
      </c>
      <c r="H261" s="26">
        <f>G261+'Dem1'!Y286</f>
        <v>0</v>
      </c>
      <c r="I261" s="10"/>
    </row>
    <row r="262" spans="1:9">
      <c r="A262" s="21">
        <v>230</v>
      </c>
      <c r="B262" s="6">
        <f>'Dem1'!AB287+'DemAgg2'!C$16*'Dem2'!C242*100/'11'!B$17</f>
        <v>0</v>
      </c>
      <c r="C262" s="6">
        <f>B262+'DemAgg2'!E$16*('Param'!D$4+'GenVol'!D248)*100/'11'!B$17*IF('DemAgg1'!L$52&lt;0,1,'935'!S236)</f>
        <v>0</v>
      </c>
      <c r="D262" s="6">
        <f>'DemAgg1'!O$52*('Dem1'!P287+'Dem1'!Q287)*100/'11'!B$17</f>
        <v>0</v>
      </c>
      <c r="E262" s="26">
        <f>MAX(0-('Dem1'!W287*'GenVol'!D248*'11'!D$17/'11'!B$17),C262+D262)</f>
        <v>0</v>
      </c>
      <c r="F262" s="6">
        <f>IF('Fixed'!B1523,IF('GenVol'!D248=0,'Dem1'!Z287,MAX(0,MIN('Dem1'!Z287,'Dem1'!Z287+(E262/'935'!Q236*('11'!B$17-'935'!X236)/('11'!D$17-'935'!Y236))))),0)</f>
        <v>0</v>
      </c>
      <c r="G262" s="26">
        <f>IF('Fixed'!B1523,MAX(0,E262),0)</f>
        <v>0</v>
      </c>
      <c r="H262" s="26">
        <f>G262+'Dem1'!Y287</f>
        <v>0</v>
      </c>
      <c r="I262" s="10"/>
    </row>
    <row r="263" spans="1:9">
      <c r="A263" s="21">
        <v>231</v>
      </c>
      <c r="B263" s="6">
        <f>'Dem1'!AB288+'DemAgg2'!C$16*'Dem2'!C243*100/'11'!B$17</f>
        <v>0</v>
      </c>
      <c r="C263" s="6">
        <f>B263+'DemAgg2'!E$16*('Param'!D$4+'GenVol'!D249)*100/'11'!B$17*IF('DemAgg1'!L$52&lt;0,1,'935'!S237)</f>
        <v>0</v>
      </c>
      <c r="D263" s="6">
        <f>'DemAgg1'!O$52*('Dem1'!P288+'Dem1'!Q288)*100/'11'!B$17</f>
        <v>0</v>
      </c>
      <c r="E263" s="26">
        <f>MAX(0-('Dem1'!W288*'GenVol'!D249*'11'!D$17/'11'!B$17),C263+D263)</f>
        <v>0</v>
      </c>
      <c r="F263" s="6">
        <f>IF('Fixed'!B1524,IF('GenVol'!D249=0,'Dem1'!Z288,MAX(0,MIN('Dem1'!Z288,'Dem1'!Z288+(E263/'935'!Q237*('11'!B$17-'935'!X237)/('11'!D$17-'935'!Y237))))),0)</f>
        <v>0</v>
      </c>
      <c r="G263" s="26">
        <f>IF('Fixed'!B1524,MAX(0,E263),0)</f>
        <v>0</v>
      </c>
      <c r="H263" s="26">
        <f>G263+'Dem1'!Y288</f>
        <v>0</v>
      </c>
      <c r="I263" s="10"/>
    </row>
    <row r="264" spans="1:9">
      <c r="A264" s="21">
        <v>232</v>
      </c>
      <c r="B264" s="6">
        <f>'Dem1'!AB289+'DemAgg2'!C$16*'Dem2'!C244*100/'11'!B$17</f>
        <v>0</v>
      </c>
      <c r="C264" s="6">
        <f>B264+'DemAgg2'!E$16*('Param'!D$4+'GenVol'!D250)*100/'11'!B$17*IF('DemAgg1'!L$52&lt;0,1,'935'!S238)</f>
        <v>0</v>
      </c>
      <c r="D264" s="6">
        <f>'DemAgg1'!O$52*('Dem1'!P289+'Dem1'!Q289)*100/'11'!B$17</f>
        <v>0</v>
      </c>
      <c r="E264" s="26">
        <f>MAX(0-('Dem1'!W289*'GenVol'!D250*'11'!D$17/'11'!B$17),C264+D264)</f>
        <v>0</v>
      </c>
      <c r="F264" s="6">
        <f>IF('Fixed'!B1525,IF('GenVol'!D250=0,'Dem1'!Z289,MAX(0,MIN('Dem1'!Z289,'Dem1'!Z289+(E264/'935'!Q238*('11'!B$17-'935'!X238)/('11'!D$17-'935'!Y238))))),0)</f>
        <v>0</v>
      </c>
      <c r="G264" s="26">
        <f>IF('Fixed'!B1525,MAX(0,E264),0)</f>
        <v>0</v>
      </c>
      <c r="H264" s="26">
        <f>G264+'Dem1'!Y289</f>
        <v>0</v>
      </c>
      <c r="I264" s="10"/>
    </row>
    <row r="265" spans="1:9">
      <c r="A265" s="21">
        <v>233</v>
      </c>
      <c r="B265" s="6">
        <f>'Dem1'!AB290+'DemAgg2'!C$16*'Dem2'!C245*100/'11'!B$17</f>
        <v>0</v>
      </c>
      <c r="C265" s="6">
        <f>B265+'DemAgg2'!E$16*('Param'!D$4+'GenVol'!D251)*100/'11'!B$17*IF('DemAgg1'!L$52&lt;0,1,'935'!S239)</f>
        <v>0</v>
      </c>
      <c r="D265" s="6">
        <f>'DemAgg1'!O$52*('Dem1'!P290+'Dem1'!Q290)*100/'11'!B$17</f>
        <v>0</v>
      </c>
      <c r="E265" s="26">
        <f>MAX(0-('Dem1'!W290*'GenVol'!D251*'11'!D$17/'11'!B$17),C265+D265)</f>
        <v>0</v>
      </c>
      <c r="F265" s="6">
        <f>IF('Fixed'!B1526,IF('GenVol'!D251=0,'Dem1'!Z290,MAX(0,MIN('Dem1'!Z290,'Dem1'!Z290+(E265/'935'!Q239*('11'!B$17-'935'!X239)/('11'!D$17-'935'!Y239))))),0)</f>
        <v>0</v>
      </c>
      <c r="G265" s="26">
        <f>IF('Fixed'!B1526,MAX(0,E265),0)</f>
        <v>0</v>
      </c>
      <c r="H265" s="26">
        <f>G265+'Dem1'!Y290</f>
        <v>0</v>
      </c>
      <c r="I265" s="10"/>
    </row>
    <row r="266" spans="1:9">
      <c r="A266" s="21">
        <v>234</v>
      </c>
      <c r="B266" s="6">
        <f>'Dem1'!AB291+'DemAgg2'!C$16*'Dem2'!C246*100/'11'!B$17</f>
        <v>0</v>
      </c>
      <c r="C266" s="6">
        <f>B266+'DemAgg2'!E$16*('Param'!D$4+'GenVol'!D252)*100/'11'!B$17*IF('DemAgg1'!L$52&lt;0,1,'935'!S240)</f>
        <v>0</v>
      </c>
      <c r="D266" s="6">
        <f>'DemAgg1'!O$52*('Dem1'!P291+'Dem1'!Q291)*100/'11'!B$17</f>
        <v>0</v>
      </c>
      <c r="E266" s="26">
        <f>MAX(0-('Dem1'!W291*'GenVol'!D252*'11'!D$17/'11'!B$17),C266+D266)</f>
        <v>0</v>
      </c>
      <c r="F266" s="6">
        <f>IF('Fixed'!B1527,IF('GenVol'!D252=0,'Dem1'!Z291,MAX(0,MIN('Dem1'!Z291,'Dem1'!Z291+(E266/'935'!Q240*('11'!B$17-'935'!X240)/('11'!D$17-'935'!Y240))))),0)</f>
        <v>0</v>
      </c>
      <c r="G266" s="26">
        <f>IF('Fixed'!B1527,MAX(0,E266),0)</f>
        <v>0</v>
      </c>
      <c r="H266" s="26">
        <f>G266+'Dem1'!Y291</f>
        <v>0</v>
      </c>
      <c r="I266" s="10"/>
    </row>
    <row r="267" spans="1:9">
      <c r="A267" s="21">
        <v>235</v>
      </c>
      <c r="B267" s="6">
        <f>'Dem1'!AB292+'DemAgg2'!C$16*'Dem2'!C247*100/'11'!B$17</f>
        <v>0</v>
      </c>
      <c r="C267" s="6">
        <f>B267+'DemAgg2'!E$16*('Param'!D$4+'GenVol'!D253)*100/'11'!B$17*IF('DemAgg1'!L$52&lt;0,1,'935'!S241)</f>
        <v>0</v>
      </c>
      <c r="D267" s="6">
        <f>'DemAgg1'!O$52*('Dem1'!P292+'Dem1'!Q292)*100/'11'!B$17</f>
        <v>0</v>
      </c>
      <c r="E267" s="26">
        <f>MAX(0-('Dem1'!W292*'GenVol'!D253*'11'!D$17/'11'!B$17),C267+D267)</f>
        <v>0</v>
      </c>
      <c r="F267" s="6">
        <f>IF('Fixed'!B1528,IF('GenVol'!D253=0,'Dem1'!Z292,MAX(0,MIN('Dem1'!Z292,'Dem1'!Z292+(E267/'935'!Q241*('11'!B$17-'935'!X241)/('11'!D$17-'935'!Y241))))),0)</f>
        <v>0</v>
      </c>
      <c r="G267" s="26">
        <f>IF('Fixed'!B1528,MAX(0,E267),0)</f>
        <v>0</v>
      </c>
      <c r="H267" s="26">
        <f>G267+'Dem1'!Y292</f>
        <v>0</v>
      </c>
      <c r="I267" s="10"/>
    </row>
    <row r="268" spans="1:9">
      <c r="A268" s="21">
        <v>236</v>
      </c>
      <c r="B268" s="6">
        <f>'Dem1'!AB293+'DemAgg2'!C$16*'Dem2'!C248*100/'11'!B$17</f>
        <v>0</v>
      </c>
      <c r="C268" s="6">
        <f>B268+'DemAgg2'!E$16*('Param'!D$4+'GenVol'!D254)*100/'11'!B$17*IF('DemAgg1'!L$52&lt;0,1,'935'!S242)</f>
        <v>0</v>
      </c>
      <c r="D268" s="6">
        <f>'DemAgg1'!O$52*('Dem1'!P293+'Dem1'!Q293)*100/'11'!B$17</f>
        <v>0</v>
      </c>
      <c r="E268" s="26">
        <f>MAX(0-('Dem1'!W293*'GenVol'!D254*'11'!D$17/'11'!B$17),C268+D268)</f>
        <v>0</v>
      </c>
      <c r="F268" s="6">
        <f>IF('Fixed'!B1529,IF('GenVol'!D254=0,'Dem1'!Z293,MAX(0,MIN('Dem1'!Z293,'Dem1'!Z293+(E268/'935'!Q242*('11'!B$17-'935'!X242)/('11'!D$17-'935'!Y242))))),0)</f>
        <v>0</v>
      </c>
      <c r="G268" s="26">
        <f>IF('Fixed'!B1529,MAX(0,E268),0)</f>
        <v>0</v>
      </c>
      <c r="H268" s="26">
        <f>G268+'Dem1'!Y293</f>
        <v>0</v>
      </c>
      <c r="I268" s="10"/>
    </row>
    <row r="269" spans="1:9">
      <c r="A269" s="21">
        <v>237</v>
      </c>
      <c r="B269" s="6">
        <f>'Dem1'!AB294+'DemAgg2'!C$16*'Dem2'!C249*100/'11'!B$17</f>
        <v>0</v>
      </c>
      <c r="C269" s="6">
        <f>B269+'DemAgg2'!E$16*('Param'!D$4+'GenVol'!D255)*100/'11'!B$17*IF('DemAgg1'!L$52&lt;0,1,'935'!S243)</f>
        <v>0</v>
      </c>
      <c r="D269" s="6">
        <f>'DemAgg1'!O$52*('Dem1'!P294+'Dem1'!Q294)*100/'11'!B$17</f>
        <v>0</v>
      </c>
      <c r="E269" s="26">
        <f>MAX(0-('Dem1'!W294*'GenVol'!D255*'11'!D$17/'11'!B$17),C269+D269)</f>
        <v>0</v>
      </c>
      <c r="F269" s="6">
        <f>IF('Fixed'!B1530,IF('GenVol'!D255=0,'Dem1'!Z294,MAX(0,MIN('Dem1'!Z294,'Dem1'!Z294+(E269/'935'!Q243*('11'!B$17-'935'!X243)/('11'!D$17-'935'!Y243))))),0)</f>
        <v>0</v>
      </c>
      <c r="G269" s="26">
        <f>IF('Fixed'!B1530,MAX(0,E269),0)</f>
        <v>0</v>
      </c>
      <c r="H269" s="26">
        <f>G269+'Dem1'!Y294</f>
        <v>0</v>
      </c>
      <c r="I269" s="10"/>
    </row>
    <row r="270" spans="1:9">
      <c r="A270" s="21">
        <v>238</v>
      </c>
      <c r="B270" s="6">
        <f>'Dem1'!AB295+'DemAgg2'!C$16*'Dem2'!C250*100/'11'!B$17</f>
        <v>0</v>
      </c>
      <c r="C270" s="6">
        <f>B270+'DemAgg2'!E$16*('Param'!D$4+'GenVol'!D256)*100/'11'!B$17*IF('DemAgg1'!L$52&lt;0,1,'935'!S244)</f>
        <v>0</v>
      </c>
      <c r="D270" s="6">
        <f>'DemAgg1'!O$52*('Dem1'!P295+'Dem1'!Q295)*100/'11'!B$17</f>
        <v>0</v>
      </c>
      <c r="E270" s="26">
        <f>MAX(0-('Dem1'!W295*'GenVol'!D256*'11'!D$17/'11'!B$17),C270+D270)</f>
        <v>0</v>
      </c>
      <c r="F270" s="6">
        <f>IF('Fixed'!B1531,IF('GenVol'!D256=0,'Dem1'!Z295,MAX(0,MIN('Dem1'!Z295,'Dem1'!Z295+(E270/'935'!Q244*('11'!B$17-'935'!X244)/('11'!D$17-'935'!Y244))))),0)</f>
        <v>0</v>
      </c>
      <c r="G270" s="26">
        <f>IF('Fixed'!B1531,MAX(0,E270),0)</f>
        <v>0</v>
      </c>
      <c r="H270" s="26">
        <f>G270+'Dem1'!Y295</f>
        <v>0</v>
      </c>
      <c r="I270" s="10"/>
    </row>
    <row r="271" spans="1:9">
      <c r="A271" s="21">
        <v>239</v>
      </c>
      <c r="B271" s="6">
        <f>'Dem1'!AB296+'DemAgg2'!C$16*'Dem2'!C251*100/'11'!B$17</f>
        <v>0</v>
      </c>
      <c r="C271" s="6">
        <f>B271+'DemAgg2'!E$16*('Param'!D$4+'GenVol'!D257)*100/'11'!B$17*IF('DemAgg1'!L$52&lt;0,1,'935'!S245)</f>
        <v>0</v>
      </c>
      <c r="D271" s="6">
        <f>'DemAgg1'!O$52*('Dem1'!P296+'Dem1'!Q296)*100/'11'!B$17</f>
        <v>0</v>
      </c>
      <c r="E271" s="26">
        <f>MAX(0-('Dem1'!W296*'GenVol'!D257*'11'!D$17/'11'!B$17),C271+D271)</f>
        <v>0</v>
      </c>
      <c r="F271" s="6">
        <f>IF('Fixed'!B1532,IF('GenVol'!D257=0,'Dem1'!Z296,MAX(0,MIN('Dem1'!Z296,'Dem1'!Z296+(E271/'935'!Q245*('11'!B$17-'935'!X245)/('11'!D$17-'935'!Y245))))),0)</f>
        <v>0</v>
      </c>
      <c r="G271" s="26">
        <f>IF('Fixed'!B1532,MAX(0,E271),0)</f>
        <v>0</v>
      </c>
      <c r="H271" s="26">
        <f>G271+'Dem1'!Y296</f>
        <v>0</v>
      </c>
      <c r="I271" s="10"/>
    </row>
    <row r="272" spans="1:9">
      <c r="A272" s="21">
        <v>240</v>
      </c>
      <c r="B272" s="6">
        <f>'Dem1'!AB297+'DemAgg2'!C$16*'Dem2'!C252*100/'11'!B$17</f>
        <v>0</v>
      </c>
      <c r="C272" s="6">
        <f>B272+'DemAgg2'!E$16*('Param'!D$4+'GenVol'!D258)*100/'11'!B$17*IF('DemAgg1'!L$52&lt;0,1,'935'!S246)</f>
        <v>0</v>
      </c>
      <c r="D272" s="6">
        <f>'DemAgg1'!O$52*('Dem1'!P297+'Dem1'!Q297)*100/'11'!B$17</f>
        <v>0</v>
      </c>
      <c r="E272" s="26">
        <f>MAX(0-('Dem1'!W297*'GenVol'!D258*'11'!D$17/'11'!B$17),C272+D272)</f>
        <v>0</v>
      </c>
      <c r="F272" s="6">
        <f>IF('Fixed'!B1533,IF('GenVol'!D258=0,'Dem1'!Z297,MAX(0,MIN('Dem1'!Z297,'Dem1'!Z297+(E272/'935'!Q246*('11'!B$17-'935'!X246)/('11'!D$17-'935'!Y246))))),0)</f>
        <v>0</v>
      </c>
      <c r="G272" s="26">
        <f>IF('Fixed'!B1533,MAX(0,E272),0)</f>
        <v>0</v>
      </c>
      <c r="H272" s="26">
        <f>G272+'Dem1'!Y297</f>
        <v>0</v>
      </c>
      <c r="I272" s="10"/>
    </row>
    <row r="273" spans="1:9">
      <c r="A273" s="21">
        <v>241</v>
      </c>
      <c r="B273" s="6">
        <f>'Dem1'!AB298+'DemAgg2'!C$16*'Dem2'!C253*100/'11'!B$17</f>
        <v>0</v>
      </c>
      <c r="C273" s="6">
        <f>B273+'DemAgg2'!E$16*('Param'!D$4+'GenVol'!D259)*100/'11'!B$17*IF('DemAgg1'!L$52&lt;0,1,'935'!S247)</f>
        <v>0</v>
      </c>
      <c r="D273" s="6">
        <f>'DemAgg1'!O$52*('Dem1'!P298+'Dem1'!Q298)*100/'11'!B$17</f>
        <v>0</v>
      </c>
      <c r="E273" s="26">
        <f>MAX(0-('Dem1'!W298*'GenVol'!D259*'11'!D$17/'11'!B$17),C273+D273)</f>
        <v>0</v>
      </c>
      <c r="F273" s="6">
        <f>IF('Fixed'!B1534,IF('GenVol'!D259=0,'Dem1'!Z298,MAX(0,MIN('Dem1'!Z298,'Dem1'!Z298+(E273/'935'!Q247*('11'!B$17-'935'!X247)/('11'!D$17-'935'!Y247))))),0)</f>
        <v>0</v>
      </c>
      <c r="G273" s="26">
        <f>IF('Fixed'!B1534,MAX(0,E273),0)</f>
        <v>0</v>
      </c>
      <c r="H273" s="26">
        <f>G273+'Dem1'!Y298</f>
        <v>0</v>
      </c>
      <c r="I273" s="10"/>
    </row>
    <row r="274" spans="1:9">
      <c r="A274" s="21">
        <v>242</v>
      </c>
      <c r="B274" s="6">
        <f>'Dem1'!AB299+'DemAgg2'!C$16*'Dem2'!C254*100/'11'!B$17</f>
        <v>0</v>
      </c>
      <c r="C274" s="6">
        <f>B274+'DemAgg2'!E$16*('Param'!D$4+'GenVol'!D260)*100/'11'!B$17*IF('DemAgg1'!L$52&lt;0,1,'935'!S248)</f>
        <v>0</v>
      </c>
      <c r="D274" s="6">
        <f>'DemAgg1'!O$52*('Dem1'!P299+'Dem1'!Q299)*100/'11'!B$17</f>
        <v>0</v>
      </c>
      <c r="E274" s="26">
        <f>MAX(0-('Dem1'!W299*'GenVol'!D260*'11'!D$17/'11'!B$17),C274+D274)</f>
        <v>0</v>
      </c>
      <c r="F274" s="6">
        <f>IF('Fixed'!B1535,IF('GenVol'!D260=0,'Dem1'!Z299,MAX(0,MIN('Dem1'!Z299,'Dem1'!Z299+(E274/'935'!Q248*('11'!B$17-'935'!X248)/('11'!D$17-'935'!Y248))))),0)</f>
        <v>0</v>
      </c>
      <c r="G274" s="26">
        <f>IF('Fixed'!B1535,MAX(0,E274),0)</f>
        <v>0</v>
      </c>
      <c r="H274" s="26">
        <f>G274+'Dem1'!Y299</f>
        <v>0</v>
      </c>
      <c r="I274" s="10"/>
    </row>
    <row r="275" spans="1:9">
      <c r="A275" s="21">
        <v>243</v>
      </c>
      <c r="B275" s="6">
        <f>'Dem1'!AB300+'DemAgg2'!C$16*'Dem2'!C255*100/'11'!B$17</f>
        <v>0</v>
      </c>
      <c r="C275" s="6">
        <f>B275+'DemAgg2'!E$16*('Param'!D$4+'GenVol'!D261)*100/'11'!B$17*IF('DemAgg1'!L$52&lt;0,1,'935'!S249)</f>
        <v>0</v>
      </c>
      <c r="D275" s="6">
        <f>'DemAgg1'!O$52*('Dem1'!P300+'Dem1'!Q300)*100/'11'!B$17</f>
        <v>0</v>
      </c>
      <c r="E275" s="26">
        <f>MAX(0-('Dem1'!W300*'GenVol'!D261*'11'!D$17/'11'!B$17),C275+D275)</f>
        <v>0</v>
      </c>
      <c r="F275" s="6">
        <f>IF('Fixed'!B1536,IF('GenVol'!D261=0,'Dem1'!Z300,MAX(0,MIN('Dem1'!Z300,'Dem1'!Z300+(E275/'935'!Q249*('11'!B$17-'935'!X249)/('11'!D$17-'935'!Y249))))),0)</f>
        <v>0</v>
      </c>
      <c r="G275" s="26">
        <f>IF('Fixed'!B1536,MAX(0,E275),0)</f>
        <v>0</v>
      </c>
      <c r="H275" s="26">
        <f>G275+'Dem1'!Y300</f>
        <v>0</v>
      </c>
      <c r="I275" s="10"/>
    </row>
    <row r="276" spans="1:9">
      <c r="A276" s="21">
        <v>244</v>
      </c>
      <c r="B276" s="6">
        <f>'Dem1'!AB301+'DemAgg2'!C$16*'Dem2'!C256*100/'11'!B$17</f>
        <v>0</v>
      </c>
      <c r="C276" s="6">
        <f>B276+'DemAgg2'!E$16*('Param'!D$4+'GenVol'!D262)*100/'11'!B$17*IF('DemAgg1'!L$52&lt;0,1,'935'!S250)</f>
        <v>0</v>
      </c>
      <c r="D276" s="6">
        <f>'DemAgg1'!O$52*('Dem1'!P301+'Dem1'!Q301)*100/'11'!B$17</f>
        <v>0</v>
      </c>
      <c r="E276" s="26">
        <f>MAX(0-('Dem1'!W301*'GenVol'!D262*'11'!D$17/'11'!B$17),C276+D276)</f>
        <v>0</v>
      </c>
      <c r="F276" s="6">
        <f>IF('Fixed'!B1537,IF('GenVol'!D262=0,'Dem1'!Z301,MAX(0,MIN('Dem1'!Z301,'Dem1'!Z301+(E276/'935'!Q250*('11'!B$17-'935'!X250)/('11'!D$17-'935'!Y250))))),0)</f>
        <v>0</v>
      </c>
      <c r="G276" s="26">
        <f>IF('Fixed'!B1537,MAX(0,E276),0)</f>
        <v>0</v>
      </c>
      <c r="H276" s="26">
        <f>G276+'Dem1'!Y301</f>
        <v>0</v>
      </c>
      <c r="I276" s="10"/>
    </row>
    <row r="277" spans="1:9">
      <c r="A277" s="21">
        <v>245</v>
      </c>
      <c r="B277" s="6">
        <f>'Dem1'!AB302+'DemAgg2'!C$16*'Dem2'!C257*100/'11'!B$17</f>
        <v>0</v>
      </c>
      <c r="C277" s="6">
        <f>B277+'DemAgg2'!E$16*('Param'!D$4+'GenVol'!D263)*100/'11'!B$17*IF('DemAgg1'!L$52&lt;0,1,'935'!S251)</f>
        <v>0</v>
      </c>
      <c r="D277" s="6">
        <f>'DemAgg1'!O$52*('Dem1'!P302+'Dem1'!Q302)*100/'11'!B$17</f>
        <v>0</v>
      </c>
      <c r="E277" s="26">
        <f>MAX(0-('Dem1'!W302*'GenVol'!D263*'11'!D$17/'11'!B$17),C277+D277)</f>
        <v>0</v>
      </c>
      <c r="F277" s="6">
        <f>IF('Fixed'!B1538,IF('GenVol'!D263=0,'Dem1'!Z302,MAX(0,MIN('Dem1'!Z302,'Dem1'!Z302+(E277/'935'!Q251*('11'!B$17-'935'!X251)/('11'!D$17-'935'!Y251))))),0)</f>
        <v>0</v>
      </c>
      <c r="G277" s="26">
        <f>IF('Fixed'!B1538,MAX(0,E277),0)</f>
        <v>0</v>
      </c>
      <c r="H277" s="26">
        <f>G277+'Dem1'!Y302</f>
        <v>0</v>
      </c>
      <c r="I277" s="10"/>
    </row>
    <row r="278" spans="1:9">
      <c r="A278" s="21">
        <v>246</v>
      </c>
      <c r="B278" s="6">
        <f>'Dem1'!AB303+'DemAgg2'!C$16*'Dem2'!C258*100/'11'!B$17</f>
        <v>0</v>
      </c>
      <c r="C278" s="6">
        <f>B278+'DemAgg2'!E$16*('Param'!D$4+'GenVol'!D264)*100/'11'!B$17*IF('DemAgg1'!L$52&lt;0,1,'935'!S252)</f>
        <v>0</v>
      </c>
      <c r="D278" s="6">
        <f>'DemAgg1'!O$52*('Dem1'!P303+'Dem1'!Q303)*100/'11'!B$17</f>
        <v>0</v>
      </c>
      <c r="E278" s="26">
        <f>MAX(0-('Dem1'!W303*'GenVol'!D264*'11'!D$17/'11'!B$17),C278+D278)</f>
        <v>0</v>
      </c>
      <c r="F278" s="6">
        <f>IF('Fixed'!B1539,IF('GenVol'!D264=0,'Dem1'!Z303,MAX(0,MIN('Dem1'!Z303,'Dem1'!Z303+(E278/'935'!Q252*('11'!B$17-'935'!X252)/('11'!D$17-'935'!Y252))))),0)</f>
        <v>0</v>
      </c>
      <c r="G278" s="26">
        <f>IF('Fixed'!B1539,MAX(0,E278),0)</f>
        <v>0</v>
      </c>
      <c r="H278" s="26">
        <f>G278+'Dem1'!Y303</f>
        <v>0</v>
      </c>
      <c r="I278" s="10"/>
    </row>
    <row r="279" spans="1:9">
      <c r="A279" s="21">
        <v>247</v>
      </c>
      <c r="B279" s="6">
        <f>'Dem1'!AB304+'DemAgg2'!C$16*'Dem2'!C259*100/'11'!B$17</f>
        <v>0</v>
      </c>
      <c r="C279" s="6">
        <f>B279+'DemAgg2'!E$16*('Param'!D$4+'GenVol'!D265)*100/'11'!B$17*IF('DemAgg1'!L$52&lt;0,1,'935'!S253)</f>
        <v>0</v>
      </c>
      <c r="D279" s="6">
        <f>'DemAgg1'!O$52*('Dem1'!P304+'Dem1'!Q304)*100/'11'!B$17</f>
        <v>0</v>
      </c>
      <c r="E279" s="26">
        <f>MAX(0-('Dem1'!W304*'GenVol'!D265*'11'!D$17/'11'!B$17),C279+D279)</f>
        <v>0</v>
      </c>
      <c r="F279" s="6">
        <f>IF('Fixed'!B1540,IF('GenVol'!D265=0,'Dem1'!Z304,MAX(0,MIN('Dem1'!Z304,'Dem1'!Z304+(E279/'935'!Q253*('11'!B$17-'935'!X253)/('11'!D$17-'935'!Y253))))),0)</f>
        <v>0</v>
      </c>
      <c r="G279" s="26">
        <f>IF('Fixed'!B1540,MAX(0,E279),0)</f>
        <v>0</v>
      </c>
      <c r="H279" s="26">
        <f>G279+'Dem1'!Y304</f>
        <v>0</v>
      </c>
      <c r="I279" s="10"/>
    </row>
    <row r="280" spans="1:9">
      <c r="A280" s="21">
        <v>248</v>
      </c>
      <c r="B280" s="6">
        <f>'Dem1'!AB305+'DemAgg2'!C$16*'Dem2'!C260*100/'11'!B$17</f>
        <v>0</v>
      </c>
      <c r="C280" s="6">
        <f>B280+'DemAgg2'!E$16*('Param'!D$4+'GenVol'!D266)*100/'11'!B$17*IF('DemAgg1'!L$52&lt;0,1,'935'!S254)</f>
        <v>0</v>
      </c>
      <c r="D280" s="6">
        <f>'DemAgg1'!O$52*('Dem1'!P305+'Dem1'!Q305)*100/'11'!B$17</f>
        <v>0</v>
      </c>
      <c r="E280" s="26">
        <f>MAX(0-('Dem1'!W305*'GenVol'!D266*'11'!D$17/'11'!B$17),C280+D280)</f>
        <v>0</v>
      </c>
      <c r="F280" s="6">
        <f>IF('Fixed'!B1541,IF('GenVol'!D266=0,'Dem1'!Z305,MAX(0,MIN('Dem1'!Z305,'Dem1'!Z305+(E280/'935'!Q254*('11'!B$17-'935'!X254)/('11'!D$17-'935'!Y254))))),0)</f>
        <v>0</v>
      </c>
      <c r="G280" s="26">
        <f>IF('Fixed'!B1541,MAX(0,E280),0)</f>
        <v>0</v>
      </c>
      <c r="H280" s="26">
        <f>G280+'Dem1'!Y305</f>
        <v>0</v>
      </c>
      <c r="I280" s="10"/>
    </row>
    <row r="281" spans="1:9">
      <c r="A281" s="21">
        <v>249</v>
      </c>
      <c r="B281" s="6">
        <f>'Dem1'!AB306+'DemAgg2'!C$16*'Dem2'!C261*100/'11'!B$17</f>
        <v>0</v>
      </c>
      <c r="C281" s="6">
        <f>B281+'DemAgg2'!E$16*('Param'!D$4+'GenVol'!D267)*100/'11'!B$17*IF('DemAgg1'!L$52&lt;0,1,'935'!S255)</f>
        <v>0</v>
      </c>
      <c r="D281" s="6">
        <f>'DemAgg1'!O$52*('Dem1'!P306+'Dem1'!Q306)*100/'11'!B$17</f>
        <v>0</v>
      </c>
      <c r="E281" s="26">
        <f>MAX(0-('Dem1'!W306*'GenVol'!D267*'11'!D$17/'11'!B$17),C281+D281)</f>
        <v>0</v>
      </c>
      <c r="F281" s="6">
        <f>IF('Fixed'!B1542,IF('GenVol'!D267=0,'Dem1'!Z306,MAX(0,MIN('Dem1'!Z306,'Dem1'!Z306+(E281/'935'!Q255*('11'!B$17-'935'!X255)/('11'!D$17-'935'!Y255))))),0)</f>
        <v>0</v>
      </c>
      <c r="G281" s="26">
        <f>IF('Fixed'!B1542,MAX(0,E281),0)</f>
        <v>0</v>
      </c>
      <c r="H281" s="26">
        <f>G281+'Dem1'!Y306</f>
        <v>0</v>
      </c>
      <c r="I281" s="10"/>
    </row>
    <row r="282" spans="1:9">
      <c r="A282" s="21">
        <v>250</v>
      </c>
      <c r="B282" s="6">
        <f>'Dem1'!AB307+'DemAgg2'!C$16*'Dem2'!C262*100/'11'!B$17</f>
        <v>0</v>
      </c>
      <c r="C282" s="6">
        <f>B282+'DemAgg2'!E$16*('Param'!D$4+'GenVol'!D268)*100/'11'!B$17*IF('DemAgg1'!L$52&lt;0,1,'935'!S256)</f>
        <v>0</v>
      </c>
      <c r="D282" s="6">
        <f>'DemAgg1'!O$52*('Dem1'!P307+'Dem1'!Q307)*100/'11'!B$17</f>
        <v>0</v>
      </c>
      <c r="E282" s="26">
        <f>MAX(0-('Dem1'!W307*'GenVol'!D268*'11'!D$17/'11'!B$17),C282+D282)</f>
        <v>0</v>
      </c>
      <c r="F282" s="6">
        <f>IF('Fixed'!B1543,IF('GenVol'!D268=0,'Dem1'!Z307,MAX(0,MIN('Dem1'!Z307,'Dem1'!Z307+(E282/'935'!Q256*('11'!B$17-'935'!X256)/('11'!D$17-'935'!Y256))))),0)</f>
        <v>0</v>
      </c>
      <c r="G282" s="26">
        <f>IF('Fixed'!B1543,MAX(0,E282),0)</f>
        <v>0</v>
      </c>
      <c r="H282" s="26">
        <f>G282+'Dem1'!Y307</f>
        <v>0</v>
      </c>
      <c r="I282" s="10"/>
    </row>
    <row r="283" spans="1:9">
      <c r="A283" s="21">
        <v>251</v>
      </c>
      <c r="B283" s="6">
        <f>'Dem1'!AB308+'DemAgg2'!C$16*'Dem2'!C263*100/'11'!B$17</f>
        <v>0</v>
      </c>
      <c r="C283" s="6">
        <f>B283+'DemAgg2'!E$16*('Param'!D$4+'GenVol'!D269)*100/'11'!B$17*IF('DemAgg1'!L$52&lt;0,1,'935'!S257)</f>
        <v>0</v>
      </c>
      <c r="D283" s="6">
        <f>'DemAgg1'!O$52*('Dem1'!P308+'Dem1'!Q308)*100/'11'!B$17</f>
        <v>0</v>
      </c>
      <c r="E283" s="26">
        <f>MAX(0-('Dem1'!W308*'GenVol'!D269*'11'!D$17/'11'!B$17),C283+D283)</f>
        <v>0</v>
      </c>
      <c r="F283" s="6">
        <f>IF('Fixed'!B1544,IF('GenVol'!D269=0,'Dem1'!Z308,MAX(0,MIN('Dem1'!Z308,'Dem1'!Z308+(E283/'935'!Q257*('11'!B$17-'935'!X257)/('11'!D$17-'935'!Y257))))),0)</f>
        <v>0</v>
      </c>
      <c r="G283" s="26">
        <f>IF('Fixed'!B1544,MAX(0,E283),0)</f>
        <v>0</v>
      </c>
      <c r="H283" s="26">
        <f>G283+'Dem1'!Y308</f>
        <v>0</v>
      </c>
      <c r="I283" s="10"/>
    </row>
    <row r="284" spans="1:9">
      <c r="A284" s="21">
        <v>252</v>
      </c>
      <c r="B284" s="6">
        <f>'Dem1'!AB309+'DemAgg2'!C$16*'Dem2'!C264*100/'11'!B$17</f>
        <v>0</v>
      </c>
      <c r="C284" s="6">
        <f>B284+'DemAgg2'!E$16*('Param'!D$4+'GenVol'!D270)*100/'11'!B$17*IF('DemAgg1'!L$52&lt;0,1,'935'!S258)</f>
        <v>0</v>
      </c>
      <c r="D284" s="6">
        <f>'DemAgg1'!O$52*('Dem1'!P309+'Dem1'!Q309)*100/'11'!B$17</f>
        <v>0</v>
      </c>
      <c r="E284" s="26">
        <f>MAX(0-('Dem1'!W309*'GenVol'!D270*'11'!D$17/'11'!B$17),C284+D284)</f>
        <v>0</v>
      </c>
      <c r="F284" s="6">
        <f>IF('Fixed'!B1545,IF('GenVol'!D270=0,'Dem1'!Z309,MAX(0,MIN('Dem1'!Z309,'Dem1'!Z309+(E284/'935'!Q258*('11'!B$17-'935'!X258)/('11'!D$17-'935'!Y258))))),0)</f>
        <v>0</v>
      </c>
      <c r="G284" s="26">
        <f>IF('Fixed'!B1545,MAX(0,E284),0)</f>
        <v>0</v>
      </c>
      <c r="H284" s="26">
        <f>G284+'Dem1'!Y309</f>
        <v>0</v>
      </c>
      <c r="I284" s="10"/>
    </row>
    <row r="285" spans="1:9">
      <c r="A285" s="21">
        <v>253</v>
      </c>
      <c r="B285" s="6">
        <f>'Dem1'!AB310+'DemAgg2'!C$16*'Dem2'!C265*100/'11'!B$17</f>
        <v>0</v>
      </c>
      <c r="C285" s="6">
        <f>B285+'DemAgg2'!E$16*('Param'!D$4+'GenVol'!D271)*100/'11'!B$17*IF('DemAgg1'!L$52&lt;0,1,'935'!S259)</f>
        <v>0</v>
      </c>
      <c r="D285" s="6">
        <f>'DemAgg1'!O$52*('Dem1'!P310+'Dem1'!Q310)*100/'11'!B$17</f>
        <v>0</v>
      </c>
      <c r="E285" s="26">
        <f>MAX(0-('Dem1'!W310*'GenVol'!D271*'11'!D$17/'11'!B$17),C285+D285)</f>
        <v>0</v>
      </c>
      <c r="F285" s="6">
        <f>IF('Fixed'!B1546,IF('GenVol'!D271=0,'Dem1'!Z310,MAX(0,MIN('Dem1'!Z310,'Dem1'!Z310+(E285/'935'!Q259*('11'!B$17-'935'!X259)/('11'!D$17-'935'!Y259))))),0)</f>
        <v>0</v>
      </c>
      <c r="G285" s="26">
        <f>IF('Fixed'!B1546,MAX(0,E285),0)</f>
        <v>0</v>
      </c>
      <c r="H285" s="26">
        <f>G285+'Dem1'!Y310</f>
        <v>0</v>
      </c>
      <c r="I285" s="10"/>
    </row>
    <row r="286" spans="1:9">
      <c r="A286" s="21">
        <v>254</v>
      </c>
      <c r="B286" s="6">
        <f>'Dem1'!AB311+'DemAgg2'!C$16*'Dem2'!C266*100/'11'!B$17</f>
        <v>0</v>
      </c>
      <c r="C286" s="6">
        <f>B286+'DemAgg2'!E$16*('Param'!D$4+'GenVol'!D272)*100/'11'!B$17*IF('DemAgg1'!L$52&lt;0,1,'935'!S260)</f>
        <v>0</v>
      </c>
      <c r="D286" s="6">
        <f>'DemAgg1'!O$52*('Dem1'!P311+'Dem1'!Q311)*100/'11'!B$17</f>
        <v>0</v>
      </c>
      <c r="E286" s="26">
        <f>MAX(0-('Dem1'!W311*'GenVol'!D272*'11'!D$17/'11'!B$17),C286+D286)</f>
        <v>0</v>
      </c>
      <c r="F286" s="6">
        <f>IF('Fixed'!B1547,IF('GenVol'!D272=0,'Dem1'!Z311,MAX(0,MIN('Dem1'!Z311,'Dem1'!Z311+(E286/'935'!Q260*('11'!B$17-'935'!X260)/('11'!D$17-'935'!Y260))))),0)</f>
        <v>0</v>
      </c>
      <c r="G286" s="26">
        <f>IF('Fixed'!B1547,MAX(0,E286),0)</f>
        <v>0</v>
      </c>
      <c r="H286" s="26">
        <f>G286+'Dem1'!Y311</f>
        <v>0</v>
      </c>
      <c r="I286" s="10"/>
    </row>
    <row r="287" spans="1:9">
      <c r="A287" s="21">
        <v>255</v>
      </c>
      <c r="B287" s="6">
        <f>'Dem1'!AB312+'DemAgg2'!C$16*'Dem2'!C267*100/'11'!B$17</f>
        <v>0</v>
      </c>
      <c r="C287" s="6">
        <f>B287+'DemAgg2'!E$16*('Param'!D$4+'GenVol'!D273)*100/'11'!B$17*IF('DemAgg1'!L$52&lt;0,1,'935'!S261)</f>
        <v>0</v>
      </c>
      <c r="D287" s="6">
        <f>'DemAgg1'!O$52*('Dem1'!P312+'Dem1'!Q312)*100/'11'!B$17</f>
        <v>0</v>
      </c>
      <c r="E287" s="26">
        <f>MAX(0-('Dem1'!W312*'GenVol'!D273*'11'!D$17/'11'!B$17),C287+D287)</f>
        <v>0</v>
      </c>
      <c r="F287" s="6">
        <f>IF('Fixed'!B1548,IF('GenVol'!D273=0,'Dem1'!Z312,MAX(0,MIN('Dem1'!Z312,'Dem1'!Z312+(E287/'935'!Q261*('11'!B$17-'935'!X261)/('11'!D$17-'935'!Y261))))),0)</f>
        <v>0</v>
      </c>
      <c r="G287" s="26">
        <f>IF('Fixed'!B1548,MAX(0,E287),0)</f>
        <v>0</v>
      </c>
      <c r="H287" s="26">
        <f>G287+'Dem1'!Y312</f>
        <v>0</v>
      </c>
      <c r="I287" s="10"/>
    </row>
    <row r="288" spans="1:9">
      <c r="A288" s="21">
        <v>256</v>
      </c>
      <c r="B288" s="6">
        <f>'Dem1'!AB313+'DemAgg2'!C$16*'Dem2'!C268*100/'11'!B$17</f>
        <v>0</v>
      </c>
      <c r="C288" s="6">
        <f>B288+'DemAgg2'!E$16*('Param'!D$4+'GenVol'!D274)*100/'11'!B$17*IF('DemAgg1'!L$52&lt;0,1,'935'!S262)</f>
        <v>0</v>
      </c>
      <c r="D288" s="6">
        <f>'DemAgg1'!O$52*('Dem1'!P313+'Dem1'!Q313)*100/'11'!B$17</f>
        <v>0</v>
      </c>
      <c r="E288" s="26">
        <f>MAX(0-('Dem1'!W313*'GenVol'!D274*'11'!D$17/'11'!B$17),C288+D288)</f>
        <v>0</v>
      </c>
      <c r="F288" s="6">
        <f>IF('Fixed'!B1549,IF('GenVol'!D274=0,'Dem1'!Z313,MAX(0,MIN('Dem1'!Z313,'Dem1'!Z313+(E288/'935'!Q262*('11'!B$17-'935'!X262)/('11'!D$17-'935'!Y262))))),0)</f>
        <v>0</v>
      </c>
      <c r="G288" s="26">
        <f>IF('Fixed'!B1549,MAX(0,E288),0)</f>
        <v>0</v>
      </c>
      <c r="H288" s="26">
        <f>G288+'Dem1'!Y313</f>
        <v>0</v>
      </c>
      <c r="I288" s="10"/>
    </row>
    <row r="289" spans="1:9">
      <c r="A289" s="21">
        <v>257</v>
      </c>
      <c r="B289" s="6">
        <f>'Dem1'!AB314+'DemAgg2'!C$16*'Dem2'!C269*100/'11'!B$17</f>
        <v>0</v>
      </c>
      <c r="C289" s="6">
        <f>B289+'DemAgg2'!E$16*('Param'!D$4+'GenVol'!D275)*100/'11'!B$17*IF('DemAgg1'!L$52&lt;0,1,'935'!S263)</f>
        <v>0</v>
      </c>
      <c r="D289" s="6">
        <f>'DemAgg1'!O$52*('Dem1'!P314+'Dem1'!Q314)*100/'11'!B$17</f>
        <v>0</v>
      </c>
      <c r="E289" s="26">
        <f>MAX(0-('Dem1'!W314*'GenVol'!D275*'11'!D$17/'11'!B$17),C289+D289)</f>
        <v>0</v>
      </c>
      <c r="F289" s="6">
        <f>IF('Fixed'!B1550,IF('GenVol'!D275=0,'Dem1'!Z314,MAX(0,MIN('Dem1'!Z314,'Dem1'!Z314+(E289/'935'!Q263*('11'!B$17-'935'!X263)/('11'!D$17-'935'!Y263))))),0)</f>
        <v>0</v>
      </c>
      <c r="G289" s="26">
        <f>IF('Fixed'!B1550,MAX(0,E289),0)</f>
        <v>0</v>
      </c>
      <c r="H289" s="26">
        <f>G289+'Dem1'!Y314</f>
        <v>0</v>
      </c>
      <c r="I289" s="10"/>
    </row>
    <row r="290" spans="1:9">
      <c r="A290" s="21">
        <v>258</v>
      </c>
      <c r="B290" s="6">
        <f>'Dem1'!AB315+'DemAgg2'!C$16*'Dem2'!C270*100/'11'!B$17</f>
        <v>0</v>
      </c>
      <c r="C290" s="6">
        <f>B290+'DemAgg2'!E$16*('Param'!D$4+'GenVol'!D276)*100/'11'!B$17*IF('DemAgg1'!L$52&lt;0,1,'935'!S264)</f>
        <v>0</v>
      </c>
      <c r="D290" s="6">
        <f>'DemAgg1'!O$52*('Dem1'!P315+'Dem1'!Q315)*100/'11'!B$17</f>
        <v>0</v>
      </c>
      <c r="E290" s="26">
        <f>MAX(0-('Dem1'!W315*'GenVol'!D276*'11'!D$17/'11'!B$17),C290+D290)</f>
        <v>0</v>
      </c>
      <c r="F290" s="6">
        <f>IF('Fixed'!B1551,IF('GenVol'!D276=0,'Dem1'!Z315,MAX(0,MIN('Dem1'!Z315,'Dem1'!Z315+(E290/'935'!Q264*('11'!B$17-'935'!X264)/('11'!D$17-'935'!Y264))))),0)</f>
        <v>0</v>
      </c>
      <c r="G290" s="26">
        <f>IF('Fixed'!B1551,MAX(0,E290),0)</f>
        <v>0</v>
      </c>
      <c r="H290" s="26">
        <f>G290+'Dem1'!Y315</f>
        <v>0</v>
      </c>
      <c r="I290" s="10"/>
    </row>
    <row r="291" spans="1:9">
      <c r="A291" s="21">
        <v>259</v>
      </c>
      <c r="B291" s="6">
        <f>'Dem1'!AB316+'DemAgg2'!C$16*'Dem2'!C271*100/'11'!B$17</f>
        <v>0</v>
      </c>
      <c r="C291" s="6">
        <f>B291+'DemAgg2'!E$16*('Param'!D$4+'GenVol'!D277)*100/'11'!B$17*IF('DemAgg1'!L$52&lt;0,1,'935'!S265)</f>
        <v>0</v>
      </c>
      <c r="D291" s="6">
        <f>'DemAgg1'!O$52*('Dem1'!P316+'Dem1'!Q316)*100/'11'!B$17</f>
        <v>0</v>
      </c>
      <c r="E291" s="26">
        <f>MAX(0-('Dem1'!W316*'GenVol'!D277*'11'!D$17/'11'!B$17),C291+D291)</f>
        <v>0</v>
      </c>
      <c r="F291" s="6">
        <f>IF('Fixed'!B1552,IF('GenVol'!D277=0,'Dem1'!Z316,MAX(0,MIN('Dem1'!Z316,'Dem1'!Z316+(E291/'935'!Q265*('11'!B$17-'935'!X265)/('11'!D$17-'935'!Y265))))),0)</f>
        <v>0</v>
      </c>
      <c r="G291" s="26">
        <f>IF('Fixed'!B1552,MAX(0,E291),0)</f>
        <v>0</v>
      </c>
      <c r="H291" s="26">
        <f>G291+'Dem1'!Y316</f>
        <v>0</v>
      </c>
      <c r="I291" s="10"/>
    </row>
    <row r="292" spans="1:9">
      <c r="A292" s="21">
        <v>260</v>
      </c>
      <c r="B292" s="6">
        <f>'Dem1'!AB317+'DemAgg2'!C$16*'Dem2'!C272*100/'11'!B$17</f>
        <v>0</v>
      </c>
      <c r="C292" s="6">
        <f>B292+'DemAgg2'!E$16*('Param'!D$4+'GenVol'!D278)*100/'11'!B$17*IF('DemAgg1'!L$52&lt;0,1,'935'!S266)</f>
        <v>0</v>
      </c>
      <c r="D292" s="6">
        <f>'DemAgg1'!O$52*('Dem1'!P317+'Dem1'!Q317)*100/'11'!B$17</f>
        <v>0</v>
      </c>
      <c r="E292" s="26">
        <f>MAX(0-('Dem1'!W317*'GenVol'!D278*'11'!D$17/'11'!B$17),C292+D292)</f>
        <v>0</v>
      </c>
      <c r="F292" s="6">
        <f>IF('Fixed'!B1553,IF('GenVol'!D278=0,'Dem1'!Z317,MAX(0,MIN('Dem1'!Z317,'Dem1'!Z317+(E292/'935'!Q266*('11'!B$17-'935'!X266)/('11'!D$17-'935'!Y266))))),0)</f>
        <v>0</v>
      </c>
      <c r="G292" s="26">
        <f>IF('Fixed'!B1553,MAX(0,E292),0)</f>
        <v>0</v>
      </c>
      <c r="H292" s="26">
        <f>G292+'Dem1'!Y317</f>
        <v>0</v>
      </c>
      <c r="I292" s="10"/>
    </row>
    <row r="293" spans="1:9">
      <c r="A293" s="21">
        <v>261</v>
      </c>
      <c r="B293" s="6">
        <f>'Dem1'!AB318+'DemAgg2'!C$16*'Dem2'!C273*100/'11'!B$17</f>
        <v>0</v>
      </c>
      <c r="C293" s="6">
        <f>B293+'DemAgg2'!E$16*('Param'!D$4+'GenVol'!D279)*100/'11'!B$17*IF('DemAgg1'!L$52&lt;0,1,'935'!S267)</f>
        <v>0</v>
      </c>
      <c r="D293" s="6">
        <f>'DemAgg1'!O$52*('Dem1'!P318+'Dem1'!Q318)*100/'11'!B$17</f>
        <v>0</v>
      </c>
      <c r="E293" s="26">
        <f>MAX(0-('Dem1'!W318*'GenVol'!D279*'11'!D$17/'11'!B$17),C293+D293)</f>
        <v>0</v>
      </c>
      <c r="F293" s="6">
        <f>IF('Fixed'!B1554,IF('GenVol'!D279=0,'Dem1'!Z318,MAX(0,MIN('Dem1'!Z318,'Dem1'!Z318+(E293/'935'!Q267*('11'!B$17-'935'!X267)/('11'!D$17-'935'!Y267))))),0)</f>
        <v>0</v>
      </c>
      <c r="G293" s="26">
        <f>IF('Fixed'!B1554,MAX(0,E293),0)</f>
        <v>0</v>
      </c>
      <c r="H293" s="26">
        <f>G293+'Dem1'!Y318</f>
        <v>0</v>
      </c>
      <c r="I293" s="10"/>
    </row>
    <row r="294" spans="1:9">
      <c r="A294" s="21">
        <v>262</v>
      </c>
      <c r="B294" s="6">
        <f>'Dem1'!AB319+'DemAgg2'!C$16*'Dem2'!C274*100/'11'!B$17</f>
        <v>0</v>
      </c>
      <c r="C294" s="6">
        <f>B294+'DemAgg2'!E$16*('Param'!D$4+'GenVol'!D280)*100/'11'!B$17*IF('DemAgg1'!L$52&lt;0,1,'935'!S268)</f>
        <v>0</v>
      </c>
      <c r="D294" s="6">
        <f>'DemAgg1'!O$52*('Dem1'!P319+'Dem1'!Q319)*100/'11'!B$17</f>
        <v>0</v>
      </c>
      <c r="E294" s="26">
        <f>MAX(0-('Dem1'!W319*'GenVol'!D280*'11'!D$17/'11'!B$17),C294+D294)</f>
        <v>0</v>
      </c>
      <c r="F294" s="6">
        <f>IF('Fixed'!B1555,IF('GenVol'!D280=0,'Dem1'!Z319,MAX(0,MIN('Dem1'!Z319,'Dem1'!Z319+(E294/'935'!Q268*('11'!B$17-'935'!X268)/('11'!D$17-'935'!Y268))))),0)</f>
        <v>0</v>
      </c>
      <c r="G294" s="26">
        <f>IF('Fixed'!B1555,MAX(0,E294),0)</f>
        <v>0</v>
      </c>
      <c r="H294" s="26">
        <f>G294+'Dem1'!Y319</f>
        <v>0</v>
      </c>
      <c r="I294" s="10"/>
    </row>
    <row r="295" spans="1:9">
      <c r="A295" s="21">
        <v>263</v>
      </c>
      <c r="B295" s="6">
        <f>'Dem1'!AB320+'DemAgg2'!C$16*'Dem2'!C275*100/'11'!B$17</f>
        <v>0</v>
      </c>
      <c r="C295" s="6">
        <f>B295+'DemAgg2'!E$16*('Param'!D$4+'GenVol'!D281)*100/'11'!B$17*IF('DemAgg1'!L$52&lt;0,1,'935'!S269)</f>
        <v>0</v>
      </c>
      <c r="D295" s="6">
        <f>'DemAgg1'!O$52*('Dem1'!P320+'Dem1'!Q320)*100/'11'!B$17</f>
        <v>0</v>
      </c>
      <c r="E295" s="26">
        <f>MAX(0-('Dem1'!W320*'GenVol'!D281*'11'!D$17/'11'!B$17),C295+D295)</f>
        <v>0</v>
      </c>
      <c r="F295" s="6">
        <f>IF('Fixed'!B1556,IF('GenVol'!D281=0,'Dem1'!Z320,MAX(0,MIN('Dem1'!Z320,'Dem1'!Z320+(E295/'935'!Q269*('11'!B$17-'935'!X269)/('11'!D$17-'935'!Y269))))),0)</f>
        <v>0</v>
      </c>
      <c r="G295" s="26">
        <f>IF('Fixed'!B1556,MAX(0,E295),0)</f>
        <v>0</v>
      </c>
      <c r="H295" s="26">
        <f>G295+'Dem1'!Y320</f>
        <v>0</v>
      </c>
      <c r="I295" s="10"/>
    </row>
    <row r="296" spans="1:9">
      <c r="A296" s="21">
        <v>264</v>
      </c>
      <c r="B296" s="6">
        <f>'Dem1'!AB321+'DemAgg2'!C$16*'Dem2'!C276*100/'11'!B$17</f>
        <v>0</v>
      </c>
      <c r="C296" s="6">
        <f>B296+'DemAgg2'!E$16*('Param'!D$4+'GenVol'!D282)*100/'11'!B$17*IF('DemAgg1'!L$52&lt;0,1,'935'!S270)</f>
        <v>0</v>
      </c>
      <c r="D296" s="6">
        <f>'DemAgg1'!O$52*('Dem1'!P321+'Dem1'!Q321)*100/'11'!B$17</f>
        <v>0</v>
      </c>
      <c r="E296" s="26">
        <f>MAX(0-('Dem1'!W321*'GenVol'!D282*'11'!D$17/'11'!B$17),C296+D296)</f>
        <v>0</v>
      </c>
      <c r="F296" s="6">
        <f>IF('Fixed'!B1557,IF('GenVol'!D282=0,'Dem1'!Z321,MAX(0,MIN('Dem1'!Z321,'Dem1'!Z321+(E296/'935'!Q270*('11'!B$17-'935'!X270)/('11'!D$17-'935'!Y270))))),0)</f>
        <v>0</v>
      </c>
      <c r="G296" s="26">
        <f>IF('Fixed'!B1557,MAX(0,E296),0)</f>
        <v>0</v>
      </c>
      <c r="H296" s="26">
        <f>G296+'Dem1'!Y321</f>
        <v>0</v>
      </c>
      <c r="I296" s="10"/>
    </row>
    <row r="297" spans="1:9">
      <c r="A297" s="21">
        <v>265</v>
      </c>
      <c r="B297" s="6">
        <f>'Dem1'!AB322+'DemAgg2'!C$16*'Dem2'!C277*100/'11'!B$17</f>
        <v>0</v>
      </c>
      <c r="C297" s="6">
        <f>B297+'DemAgg2'!E$16*('Param'!D$4+'GenVol'!D283)*100/'11'!B$17*IF('DemAgg1'!L$52&lt;0,1,'935'!S271)</f>
        <v>0</v>
      </c>
      <c r="D297" s="6">
        <f>'DemAgg1'!O$52*('Dem1'!P322+'Dem1'!Q322)*100/'11'!B$17</f>
        <v>0</v>
      </c>
      <c r="E297" s="26">
        <f>MAX(0-('Dem1'!W322*'GenVol'!D283*'11'!D$17/'11'!B$17),C297+D297)</f>
        <v>0</v>
      </c>
      <c r="F297" s="6">
        <f>IF('Fixed'!B1558,IF('GenVol'!D283=0,'Dem1'!Z322,MAX(0,MIN('Dem1'!Z322,'Dem1'!Z322+(E297/'935'!Q271*('11'!B$17-'935'!X271)/('11'!D$17-'935'!Y271))))),0)</f>
        <v>0</v>
      </c>
      <c r="G297" s="26">
        <f>IF('Fixed'!B1558,MAX(0,E297),0)</f>
        <v>0</v>
      </c>
      <c r="H297" s="26">
        <f>G297+'Dem1'!Y322</f>
        <v>0</v>
      </c>
      <c r="I297" s="10"/>
    </row>
    <row r="298" spans="1:9">
      <c r="A298" s="21">
        <v>266</v>
      </c>
      <c r="B298" s="6">
        <f>'Dem1'!AB323+'DemAgg2'!C$16*'Dem2'!C278*100/'11'!B$17</f>
        <v>0</v>
      </c>
      <c r="C298" s="6">
        <f>B298+'DemAgg2'!E$16*('Param'!D$4+'GenVol'!D284)*100/'11'!B$17*IF('DemAgg1'!L$52&lt;0,1,'935'!S272)</f>
        <v>0</v>
      </c>
      <c r="D298" s="6">
        <f>'DemAgg1'!O$52*('Dem1'!P323+'Dem1'!Q323)*100/'11'!B$17</f>
        <v>0</v>
      </c>
      <c r="E298" s="26">
        <f>MAX(0-('Dem1'!W323*'GenVol'!D284*'11'!D$17/'11'!B$17),C298+D298)</f>
        <v>0</v>
      </c>
      <c r="F298" s="6">
        <f>IF('Fixed'!B1559,IF('GenVol'!D284=0,'Dem1'!Z323,MAX(0,MIN('Dem1'!Z323,'Dem1'!Z323+(E298/'935'!Q272*('11'!B$17-'935'!X272)/('11'!D$17-'935'!Y272))))),0)</f>
        <v>0</v>
      </c>
      <c r="G298" s="26">
        <f>IF('Fixed'!B1559,MAX(0,E298),0)</f>
        <v>0</v>
      </c>
      <c r="H298" s="26">
        <f>G298+'Dem1'!Y323</f>
        <v>0</v>
      </c>
      <c r="I298" s="10"/>
    </row>
    <row r="299" spans="1:9">
      <c r="A299" s="21">
        <v>267</v>
      </c>
      <c r="B299" s="6">
        <f>'Dem1'!AB324+'DemAgg2'!C$16*'Dem2'!C279*100/'11'!B$17</f>
        <v>0</v>
      </c>
      <c r="C299" s="6">
        <f>B299+'DemAgg2'!E$16*('Param'!D$4+'GenVol'!D285)*100/'11'!B$17*IF('DemAgg1'!L$52&lt;0,1,'935'!S273)</f>
        <v>0</v>
      </c>
      <c r="D299" s="6">
        <f>'DemAgg1'!O$52*('Dem1'!P324+'Dem1'!Q324)*100/'11'!B$17</f>
        <v>0</v>
      </c>
      <c r="E299" s="26">
        <f>MAX(0-('Dem1'!W324*'GenVol'!D285*'11'!D$17/'11'!B$17),C299+D299)</f>
        <v>0</v>
      </c>
      <c r="F299" s="6">
        <f>IF('Fixed'!B1560,IF('GenVol'!D285=0,'Dem1'!Z324,MAX(0,MIN('Dem1'!Z324,'Dem1'!Z324+(E299/'935'!Q273*('11'!B$17-'935'!X273)/('11'!D$17-'935'!Y273))))),0)</f>
        <v>0</v>
      </c>
      <c r="G299" s="26">
        <f>IF('Fixed'!B1560,MAX(0,E299),0)</f>
        <v>0</v>
      </c>
      <c r="H299" s="26">
        <f>G299+'Dem1'!Y324</f>
        <v>0</v>
      </c>
      <c r="I299" s="10"/>
    </row>
    <row r="300" spans="1:9">
      <c r="A300" s="21">
        <v>268</v>
      </c>
      <c r="B300" s="6">
        <f>'Dem1'!AB325+'DemAgg2'!C$16*'Dem2'!C280*100/'11'!B$17</f>
        <v>0</v>
      </c>
      <c r="C300" s="6">
        <f>B300+'DemAgg2'!E$16*('Param'!D$4+'GenVol'!D286)*100/'11'!B$17*IF('DemAgg1'!L$52&lt;0,1,'935'!S274)</f>
        <v>0</v>
      </c>
      <c r="D300" s="6">
        <f>'DemAgg1'!O$52*('Dem1'!P325+'Dem1'!Q325)*100/'11'!B$17</f>
        <v>0</v>
      </c>
      <c r="E300" s="26">
        <f>MAX(0-('Dem1'!W325*'GenVol'!D286*'11'!D$17/'11'!B$17),C300+D300)</f>
        <v>0</v>
      </c>
      <c r="F300" s="6">
        <f>IF('Fixed'!B1561,IF('GenVol'!D286=0,'Dem1'!Z325,MAX(0,MIN('Dem1'!Z325,'Dem1'!Z325+(E300/'935'!Q274*('11'!B$17-'935'!X274)/('11'!D$17-'935'!Y274))))),0)</f>
        <v>0</v>
      </c>
      <c r="G300" s="26">
        <f>IF('Fixed'!B1561,MAX(0,E300),0)</f>
        <v>0</v>
      </c>
      <c r="H300" s="26">
        <f>G300+'Dem1'!Y325</f>
        <v>0</v>
      </c>
      <c r="I300" s="10"/>
    </row>
    <row r="301" spans="1:9">
      <c r="A301" s="21">
        <v>269</v>
      </c>
      <c r="B301" s="6">
        <f>'Dem1'!AB326+'DemAgg2'!C$16*'Dem2'!C281*100/'11'!B$17</f>
        <v>0</v>
      </c>
      <c r="C301" s="6">
        <f>B301+'DemAgg2'!E$16*('Param'!D$4+'GenVol'!D287)*100/'11'!B$17*IF('DemAgg1'!L$52&lt;0,1,'935'!S275)</f>
        <v>0</v>
      </c>
      <c r="D301" s="6">
        <f>'DemAgg1'!O$52*('Dem1'!P326+'Dem1'!Q326)*100/'11'!B$17</f>
        <v>0</v>
      </c>
      <c r="E301" s="26">
        <f>MAX(0-('Dem1'!W326*'GenVol'!D287*'11'!D$17/'11'!B$17),C301+D301)</f>
        <v>0</v>
      </c>
      <c r="F301" s="6">
        <f>IF('Fixed'!B1562,IF('GenVol'!D287=0,'Dem1'!Z326,MAX(0,MIN('Dem1'!Z326,'Dem1'!Z326+(E301/'935'!Q275*('11'!B$17-'935'!X275)/('11'!D$17-'935'!Y275))))),0)</f>
        <v>0</v>
      </c>
      <c r="G301" s="26">
        <f>IF('Fixed'!B1562,MAX(0,E301),0)</f>
        <v>0</v>
      </c>
      <c r="H301" s="26">
        <f>G301+'Dem1'!Y326</f>
        <v>0</v>
      </c>
      <c r="I301" s="10"/>
    </row>
    <row r="302" spans="1:9">
      <c r="A302" s="21">
        <v>270</v>
      </c>
      <c r="B302" s="6">
        <f>'Dem1'!AB327+'DemAgg2'!C$16*'Dem2'!C282*100/'11'!B$17</f>
        <v>0</v>
      </c>
      <c r="C302" s="6">
        <f>B302+'DemAgg2'!E$16*('Param'!D$4+'GenVol'!D288)*100/'11'!B$17*IF('DemAgg1'!L$52&lt;0,1,'935'!S276)</f>
        <v>0</v>
      </c>
      <c r="D302" s="6">
        <f>'DemAgg1'!O$52*('Dem1'!P327+'Dem1'!Q327)*100/'11'!B$17</f>
        <v>0</v>
      </c>
      <c r="E302" s="26">
        <f>MAX(0-('Dem1'!W327*'GenVol'!D288*'11'!D$17/'11'!B$17),C302+D302)</f>
        <v>0</v>
      </c>
      <c r="F302" s="6">
        <f>IF('Fixed'!B1563,IF('GenVol'!D288=0,'Dem1'!Z327,MAX(0,MIN('Dem1'!Z327,'Dem1'!Z327+(E302/'935'!Q276*('11'!B$17-'935'!X276)/('11'!D$17-'935'!Y276))))),0)</f>
        <v>0</v>
      </c>
      <c r="G302" s="26">
        <f>IF('Fixed'!B1563,MAX(0,E302),0)</f>
        <v>0</v>
      </c>
      <c r="H302" s="26">
        <f>G302+'Dem1'!Y327</f>
        <v>0</v>
      </c>
      <c r="I302" s="10"/>
    </row>
    <row r="303" spans="1:9">
      <c r="A303" s="21">
        <v>271</v>
      </c>
      <c r="B303" s="6">
        <f>'Dem1'!AB328+'DemAgg2'!C$16*'Dem2'!C283*100/'11'!B$17</f>
        <v>0</v>
      </c>
      <c r="C303" s="6">
        <f>B303+'DemAgg2'!E$16*('Param'!D$4+'GenVol'!D289)*100/'11'!B$17*IF('DemAgg1'!L$52&lt;0,1,'935'!S277)</f>
        <v>0</v>
      </c>
      <c r="D303" s="6">
        <f>'DemAgg1'!O$52*('Dem1'!P328+'Dem1'!Q328)*100/'11'!B$17</f>
        <v>0</v>
      </c>
      <c r="E303" s="26">
        <f>MAX(0-('Dem1'!W328*'GenVol'!D289*'11'!D$17/'11'!B$17),C303+D303)</f>
        <v>0</v>
      </c>
      <c r="F303" s="6">
        <f>IF('Fixed'!B1564,IF('GenVol'!D289=0,'Dem1'!Z328,MAX(0,MIN('Dem1'!Z328,'Dem1'!Z328+(E303/'935'!Q277*('11'!B$17-'935'!X277)/('11'!D$17-'935'!Y277))))),0)</f>
        <v>0</v>
      </c>
      <c r="G303" s="26">
        <f>IF('Fixed'!B1564,MAX(0,E303),0)</f>
        <v>0</v>
      </c>
      <c r="H303" s="26">
        <f>G303+'Dem1'!Y328</f>
        <v>0</v>
      </c>
      <c r="I303" s="10"/>
    </row>
    <row r="304" spans="1:9">
      <c r="A304" s="21">
        <v>272</v>
      </c>
      <c r="B304" s="6">
        <f>'Dem1'!AB329+'DemAgg2'!C$16*'Dem2'!C284*100/'11'!B$17</f>
        <v>0</v>
      </c>
      <c r="C304" s="6">
        <f>B304+'DemAgg2'!E$16*('Param'!D$4+'GenVol'!D290)*100/'11'!B$17*IF('DemAgg1'!L$52&lt;0,1,'935'!S278)</f>
        <v>0</v>
      </c>
      <c r="D304" s="6">
        <f>'DemAgg1'!O$52*('Dem1'!P329+'Dem1'!Q329)*100/'11'!B$17</f>
        <v>0</v>
      </c>
      <c r="E304" s="26">
        <f>MAX(0-('Dem1'!W329*'GenVol'!D290*'11'!D$17/'11'!B$17),C304+D304)</f>
        <v>0</v>
      </c>
      <c r="F304" s="6">
        <f>IF('Fixed'!B1565,IF('GenVol'!D290=0,'Dem1'!Z329,MAX(0,MIN('Dem1'!Z329,'Dem1'!Z329+(E304/'935'!Q278*('11'!B$17-'935'!X278)/('11'!D$17-'935'!Y278))))),0)</f>
        <v>0</v>
      </c>
      <c r="G304" s="26">
        <f>IF('Fixed'!B1565,MAX(0,E304),0)</f>
        <v>0</v>
      </c>
      <c r="H304" s="26">
        <f>G304+'Dem1'!Y329</f>
        <v>0</v>
      </c>
      <c r="I304" s="10"/>
    </row>
    <row r="305" spans="1:9">
      <c r="A305" s="21">
        <v>273</v>
      </c>
      <c r="B305" s="6">
        <f>'Dem1'!AB330+'DemAgg2'!C$16*'Dem2'!C285*100/'11'!B$17</f>
        <v>0</v>
      </c>
      <c r="C305" s="6">
        <f>B305+'DemAgg2'!E$16*('Param'!D$4+'GenVol'!D291)*100/'11'!B$17*IF('DemAgg1'!L$52&lt;0,1,'935'!S279)</f>
        <v>0</v>
      </c>
      <c r="D305" s="6">
        <f>'DemAgg1'!O$52*('Dem1'!P330+'Dem1'!Q330)*100/'11'!B$17</f>
        <v>0</v>
      </c>
      <c r="E305" s="26">
        <f>MAX(0-('Dem1'!W330*'GenVol'!D291*'11'!D$17/'11'!B$17),C305+D305)</f>
        <v>0</v>
      </c>
      <c r="F305" s="6">
        <f>IF('Fixed'!B1566,IF('GenVol'!D291=0,'Dem1'!Z330,MAX(0,MIN('Dem1'!Z330,'Dem1'!Z330+(E305/'935'!Q279*('11'!B$17-'935'!X279)/('11'!D$17-'935'!Y279))))),0)</f>
        <v>0</v>
      </c>
      <c r="G305" s="26">
        <f>IF('Fixed'!B1566,MAX(0,E305),0)</f>
        <v>0</v>
      </c>
      <c r="H305" s="26">
        <f>G305+'Dem1'!Y330</f>
        <v>0</v>
      </c>
      <c r="I305" s="10"/>
    </row>
    <row r="306" spans="1:9">
      <c r="A306" s="21">
        <v>274</v>
      </c>
      <c r="B306" s="6">
        <f>'Dem1'!AB331+'DemAgg2'!C$16*'Dem2'!C286*100/'11'!B$17</f>
        <v>0</v>
      </c>
      <c r="C306" s="6">
        <f>B306+'DemAgg2'!E$16*('Param'!D$4+'GenVol'!D292)*100/'11'!B$17*IF('DemAgg1'!L$52&lt;0,1,'935'!S280)</f>
        <v>0</v>
      </c>
      <c r="D306" s="6">
        <f>'DemAgg1'!O$52*('Dem1'!P331+'Dem1'!Q331)*100/'11'!B$17</f>
        <v>0</v>
      </c>
      <c r="E306" s="26">
        <f>MAX(0-('Dem1'!W331*'GenVol'!D292*'11'!D$17/'11'!B$17),C306+D306)</f>
        <v>0</v>
      </c>
      <c r="F306" s="6">
        <f>IF('Fixed'!B1567,IF('GenVol'!D292=0,'Dem1'!Z331,MAX(0,MIN('Dem1'!Z331,'Dem1'!Z331+(E306/'935'!Q280*('11'!B$17-'935'!X280)/('11'!D$17-'935'!Y280))))),0)</f>
        <v>0</v>
      </c>
      <c r="G306" s="26">
        <f>IF('Fixed'!B1567,MAX(0,E306),0)</f>
        <v>0</v>
      </c>
      <c r="H306" s="26">
        <f>G306+'Dem1'!Y331</f>
        <v>0</v>
      </c>
      <c r="I306" s="10"/>
    </row>
    <row r="307" spans="1:9">
      <c r="A307" s="21">
        <v>275</v>
      </c>
      <c r="B307" s="6">
        <f>'Dem1'!AB332+'DemAgg2'!C$16*'Dem2'!C287*100/'11'!B$17</f>
        <v>0</v>
      </c>
      <c r="C307" s="6">
        <f>B307+'DemAgg2'!E$16*('Param'!D$4+'GenVol'!D293)*100/'11'!B$17*IF('DemAgg1'!L$52&lt;0,1,'935'!S281)</f>
        <v>0</v>
      </c>
      <c r="D307" s="6">
        <f>'DemAgg1'!O$52*('Dem1'!P332+'Dem1'!Q332)*100/'11'!B$17</f>
        <v>0</v>
      </c>
      <c r="E307" s="26">
        <f>MAX(0-('Dem1'!W332*'GenVol'!D293*'11'!D$17/'11'!B$17),C307+D307)</f>
        <v>0</v>
      </c>
      <c r="F307" s="6">
        <f>IF('Fixed'!B1568,IF('GenVol'!D293=0,'Dem1'!Z332,MAX(0,MIN('Dem1'!Z332,'Dem1'!Z332+(E307/'935'!Q281*('11'!B$17-'935'!X281)/('11'!D$17-'935'!Y281))))),0)</f>
        <v>0</v>
      </c>
      <c r="G307" s="26">
        <f>IF('Fixed'!B1568,MAX(0,E307),0)</f>
        <v>0</v>
      </c>
      <c r="H307" s="26">
        <f>G307+'Dem1'!Y332</f>
        <v>0</v>
      </c>
      <c r="I307" s="10"/>
    </row>
    <row r="308" spans="1:9">
      <c r="A308" s="21">
        <v>276</v>
      </c>
      <c r="B308" s="6">
        <f>'Dem1'!AB333+'DemAgg2'!C$16*'Dem2'!C288*100/'11'!B$17</f>
        <v>0</v>
      </c>
      <c r="C308" s="6">
        <f>B308+'DemAgg2'!E$16*('Param'!D$4+'GenVol'!D294)*100/'11'!B$17*IF('DemAgg1'!L$52&lt;0,1,'935'!S282)</f>
        <v>0</v>
      </c>
      <c r="D308" s="6">
        <f>'DemAgg1'!O$52*('Dem1'!P333+'Dem1'!Q333)*100/'11'!B$17</f>
        <v>0</v>
      </c>
      <c r="E308" s="26">
        <f>MAX(0-('Dem1'!W333*'GenVol'!D294*'11'!D$17/'11'!B$17),C308+D308)</f>
        <v>0</v>
      </c>
      <c r="F308" s="6">
        <f>IF('Fixed'!B1569,IF('GenVol'!D294=0,'Dem1'!Z333,MAX(0,MIN('Dem1'!Z333,'Dem1'!Z333+(E308/'935'!Q282*('11'!B$17-'935'!X282)/('11'!D$17-'935'!Y282))))),0)</f>
        <v>0</v>
      </c>
      <c r="G308" s="26">
        <f>IF('Fixed'!B1569,MAX(0,E308),0)</f>
        <v>0</v>
      </c>
      <c r="H308" s="26">
        <f>G308+'Dem1'!Y333</f>
        <v>0</v>
      </c>
      <c r="I308" s="10"/>
    </row>
    <row r="309" spans="1:9">
      <c r="A309" s="21">
        <v>277</v>
      </c>
      <c r="B309" s="6">
        <f>'Dem1'!AB334+'DemAgg2'!C$16*'Dem2'!C289*100/'11'!B$17</f>
        <v>0</v>
      </c>
      <c r="C309" s="6">
        <f>B309+'DemAgg2'!E$16*('Param'!D$4+'GenVol'!D295)*100/'11'!B$17*IF('DemAgg1'!L$52&lt;0,1,'935'!S283)</f>
        <v>0</v>
      </c>
      <c r="D309" s="6">
        <f>'DemAgg1'!O$52*('Dem1'!P334+'Dem1'!Q334)*100/'11'!B$17</f>
        <v>0</v>
      </c>
      <c r="E309" s="26">
        <f>MAX(0-('Dem1'!W334*'GenVol'!D295*'11'!D$17/'11'!B$17),C309+D309)</f>
        <v>0</v>
      </c>
      <c r="F309" s="6">
        <f>IF('Fixed'!B1570,IF('GenVol'!D295=0,'Dem1'!Z334,MAX(0,MIN('Dem1'!Z334,'Dem1'!Z334+(E309/'935'!Q283*('11'!B$17-'935'!X283)/('11'!D$17-'935'!Y283))))),0)</f>
        <v>0</v>
      </c>
      <c r="G309" s="26">
        <f>IF('Fixed'!B1570,MAX(0,E309),0)</f>
        <v>0</v>
      </c>
      <c r="H309" s="26">
        <f>G309+'Dem1'!Y334</f>
        <v>0</v>
      </c>
      <c r="I309" s="10"/>
    </row>
    <row r="310" spans="1:9">
      <c r="A310" s="21">
        <v>278</v>
      </c>
      <c r="B310" s="6">
        <f>'Dem1'!AB335+'DemAgg2'!C$16*'Dem2'!C290*100/'11'!B$17</f>
        <v>0</v>
      </c>
      <c r="C310" s="6">
        <f>B310+'DemAgg2'!E$16*('Param'!D$4+'GenVol'!D296)*100/'11'!B$17*IF('DemAgg1'!L$52&lt;0,1,'935'!S284)</f>
        <v>0</v>
      </c>
      <c r="D310" s="6">
        <f>'DemAgg1'!O$52*('Dem1'!P335+'Dem1'!Q335)*100/'11'!B$17</f>
        <v>0</v>
      </c>
      <c r="E310" s="26">
        <f>MAX(0-('Dem1'!W335*'GenVol'!D296*'11'!D$17/'11'!B$17),C310+D310)</f>
        <v>0</v>
      </c>
      <c r="F310" s="6">
        <f>IF('Fixed'!B1571,IF('GenVol'!D296=0,'Dem1'!Z335,MAX(0,MIN('Dem1'!Z335,'Dem1'!Z335+(E310/'935'!Q284*('11'!B$17-'935'!X284)/('11'!D$17-'935'!Y284))))),0)</f>
        <v>0</v>
      </c>
      <c r="G310" s="26">
        <f>IF('Fixed'!B1571,MAX(0,E310),0)</f>
        <v>0</v>
      </c>
      <c r="H310" s="26">
        <f>G310+'Dem1'!Y335</f>
        <v>0</v>
      </c>
      <c r="I310" s="10"/>
    </row>
    <row r="311" spans="1:9">
      <c r="A311" s="21">
        <v>279</v>
      </c>
      <c r="B311" s="6">
        <f>'Dem1'!AB336+'DemAgg2'!C$16*'Dem2'!C291*100/'11'!B$17</f>
        <v>0</v>
      </c>
      <c r="C311" s="6">
        <f>B311+'DemAgg2'!E$16*('Param'!D$4+'GenVol'!D297)*100/'11'!B$17*IF('DemAgg1'!L$52&lt;0,1,'935'!S285)</f>
        <v>0</v>
      </c>
      <c r="D311" s="6">
        <f>'DemAgg1'!O$52*('Dem1'!P336+'Dem1'!Q336)*100/'11'!B$17</f>
        <v>0</v>
      </c>
      <c r="E311" s="26">
        <f>MAX(0-('Dem1'!W336*'GenVol'!D297*'11'!D$17/'11'!B$17),C311+D311)</f>
        <v>0</v>
      </c>
      <c r="F311" s="6">
        <f>IF('Fixed'!B1572,IF('GenVol'!D297=0,'Dem1'!Z336,MAX(0,MIN('Dem1'!Z336,'Dem1'!Z336+(E311/'935'!Q285*('11'!B$17-'935'!X285)/('11'!D$17-'935'!Y285))))),0)</f>
        <v>0</v>
      </c>
      <c r="G311" s="26">
        <f>IF('Fixed'!B1572,MAX(0,E311),0)</f>
        <v>0</v>
      </c>
      <c r="H311" s="26">
        <f>G311+'Dem1'!Y336</f>
        <v>0</v>
      </c>
      <c r="I311" s="10"/>
    </row>
    <row r="312" spans="1:9">
      <c r="A312" s="21">
        <v>280</v>
      </c>
      <c r="B312" s="6">
        <f>'Dem1'!AB337+'DemAgg2'!C$16*'Dem2'!C292*100/'11'!B$17</f>
        <v>0</v>
      </c>
      <c r="C312" s="6">
        <f>B312+'DemAgg2'!E$16*('Param'!D$4+'GenVol'!D298)*100/'11'!B$17*IF('DemAgg1'!L$52&lt;0,1,'935'!S286)</f>
        <v>0</v>
      </c>
      <c r="D312" s="6">
        <f>'DemAgg1'!O$52*('Dem1'!P337+'Dem1'!Q337)*100/'11'!B$17</f>
        <v>0</v>
      </c>
      <c r="E312" s="26">
        <f>MAX(0-('Dem1'!W337*'GenVol'!D298*'11'!D$17/'11'!B$17),C312+D312)</f>
        <v>0</v>
      </c>
      <c r="F312" s="6">
        <f>IF('Fixed'!B1573,IF('GenVol'!D298=0,'Dem1'!Z337,MAX(0,MIN('Dem1'!Z337,'Dem1'!Z337+(E312/'935'!Q286*('11'!B$17-'935'!X286)/('11'!D$17-'935'!Y286))))),0)</f>
        <v>0</v>
      </c>
      <c r="G312" s="26">
        <f>IF('Fixed'!B1573,MAX(0,E312),0)</f>
        <v>0</v>
      </c>
      <c r="H312" s="26">
        <f>G312+'Dem1'!Y337</f>
        <v>0</v>
      </c>
      <c r="I312" s="10"/>
    </row>
    <row r="313" spans="1:9">
      <c r="A313" s="21">
        <v>281</v>
      </c>
      <c r="B313" s="6">
        <f>'Dem1'!AB338+'DemAgg2'!C$16*'Dem2'!C293*100/'11'!B$17</f>
        <v>0</v>
      </c>
      <c r="C313" s="6">
        <f>B313+'DemAgg2'!E$16*('Param'!D$4+'GenVol'!D299)*100/'11'!B$17*IF('DemAgg1'!L$52&lt;0,1,'935'!S287)</f>
        <v>0</v>
      </c>
      <c r="D313" s="6">
        <f>'DemAgg1'!O$52*('Dem1'!P338+'Dem1'!Q338)*100/'11'!B$17</f>
        <v>0</v>
      </c>
      <c r="E313" s="26">
        <f>MAX(0-('Dem1'!W338*'GenVol'!D299*'11'!D$17/'11'!B$17),C313+D313)</f>
        <v>0</v>
      </c>
      <c r="F313" s="6">
        <f>IF('Fixed'!B1574,IF('GenVol'!D299=0,'Dem1'!Z338,MAX(0,MIN('Dem1'!Z338,'Dem1'!Z338+(E313/'935'!Q287*('11'!B$17-'935'!X287)/('11'!D$17-'935'!Y287))))),0)</f>
        <v>0</v>
      </c>
      <c r="G313" s="26">
        <f>IF('Fixed'!B1574,MAX(0,E313),0)</f>
        <v>0</v>
      </c>
      <c r="H313" s="26">
        <f>G313+'Dem1'!Y338</f>
        <v>0</v>
      </c>
      <c r="I313" s="10"/>
    </row>
    <row r="314" spans="1:9">
      <c r="A314" s="21">
        <v>282</v>
      </c>
      <c r="B314" s="6">
        <f>'Dem1'!AB339+'DemAgg2'!C$16*'Dem2'!C294*100/'11'!B$17</f>
        <v>0</v>
      </c>
      <c r="C314" s="6">
        <f>B314+'DemAgg2'!E$16*('Param'!D$4+'GenVol'!D300)*100/'11'!B$17*IF('DemAgg1'!L$52&lt;0,1,'935'!S288)</f>
        <v>0</v>
      </c>
      <c r="D314" s="6">
        <f>'DemAgg1'!O$52*('Dem1'!P339+'Dem1'!Q339)*100/'11'!B$17</f>
        <v>0</v>
      </c>
      <c r="E314" s="26">
        <f>MAX(0-('Dem1'!W339*'GenVol'!D300*'11'!D$17/'11'!B$17),C314+D314)</f>
        <v>0</v>
      </c>
      <c r="F314" s="6">
        <f>IF('Fixed'!B1575,IF('GenVol'!D300=0,'Dem1'!Z339,MAX(0,MIN('Dem1'!Z339,'Dem1'!Z339+(E314/'935'!Q288*('11'!B$17-'935'!X288)/('11'!D$17-'935'!Y288))))),0)</f>
        <v>0</v>
      </c>
      <c r="G314" s="26">
        <f>IF('Fixed'!B1575,MAX(0,E314),0)</f>
        <v>0</v>
      </c>
      <c r="H314" s="26">
        <f>G314+'Dem1'!Y339</f>
        <v>0</v>
      </c>
      <c r="I314" s="10"/>
    </row>
    <row r="315" spans="1:9">
      <c r="A315" s="21">
        <v>283</v>
      </c>
      <c r="B315" s="6">
        <f>'Dem1'!AB340+'DemAgg2'!C$16*'Dem2'!C295*100/'11'!B$17</f>
        <v>0</v>
      </c>
      <c r="C315" s="6">
        <f>B315+'DemAgg2'!E$16*('Param'!D$4+'GenVol'!D301)*100/'11'!B$17*IF('DemAgg1'!L$52&lt;0,1,'935'!S289)</f>
        <v>0</v>
      </c>
      <c r="D315" s="6">
        <f>'DemAgg1'!O$52*('Dem1'!P340+'Dem1'!Q340)*100/'11'!B$17</f>
        <v>0</v>
      </c>
      <c r="E315" s="26">
        <f>MAX(0-('Dem1'!W340*'GenVol'!D301*'11'!D$17/'11'!B$17),C315+D315)</f>
        <v>0</v>
      </c>
      <c r="F315" s="6">
        <f>IF('Fixed'!B1576,IF('GenVol'!D301=0,'Dem1'!Z340,MAX(0,MIN('Dem1'!Z340,'Dem1'!Z340+(E315/'935'!Q289*('11'!B$17-'935'!X289)/('11'!D$17-'935'!Y289))))),0)</f>
        <v>0</v>
      </c>
      <c r="G315" s="26">
        <f>IF('Fixed'!B1576,MAX(0,E315),0)</f>
        <v>0</v>
      </c>
      <c r="H315" s="26">
        <f>G315+'Dem1'!Y340</f>
        <v>0</v>
      </c>
      <c r="I315" s="10"/>
    </row>
    <row r="316" spans="1:9">
      <c r="A316" s="21">
        <v>284</v>
      </c>
      <c r="B316" s="6">
        <f>'Dem1'!AB341+'DemAgg2'!C$16*'Dem2'!C296*100/'11'!B$17</f>
        <v>0</v>
      </c>
      <c r="C316" s="6">
        <f>B316+'DemAgg2'!E$16*('Param'!D$4+'GenVol'!D302)*100/'11'!B$17*IF('DemAgg1'!L$52&lt;0,1,'935'!S290)</f>
        <v>0</v>
      </c>
      <c r="D316" s="6">
        <f>'DemAgg1'!O$52*('Dem1'!P341+'Dem1'!Q341)*100/'11'!B$17</f>
        <v>0</v>
      </c>
      <c r="E316" s="26">
        <f>MAX(0-('Dem1'!W341*'GenVol'!D302*'11'!D$17/'11'!B$17),C316+D316)</f>
        <v>0</v>
      </c>
      <c r="F316" s="6">
        <f>IF('Fixed'!B1577,IF('GenVol'!D302=0,'Dem1'!Z341,MAX(0,MIN('Dem1'!Z341,'Dem1'!Z341+(E316/'935'!Q290*('11'!B$17-'935'!X290)/('11'!D$17-'935'!Y290))))),0)</f>
        <v>0</v>
      </c>
      <c r="G316" s="26">
        <f>IF('Fixed'!B1577,MAX(0,E316),0)</f>
        <v>0</v>
      </c>
      <c r="H316" s="26">
        <f>G316+'Dem1'!Y341</f>
        <v>0</v>
      </c>
      <c r="I316" s="10"/>
    </row>
    <row r="317" spans="1:9">
      <c r="A317" s="21">
        <v>285</v>
      </c>
      <c r="B317" s="6">
        <f>'Dem1'!AB342+'DemAgg2'!C$16*'Dem2'!C297*100/'11'!B$17</f>
        <v>0</v>
      </c>
      <c r="C317" s="6">
        <f>B317+'DemAgg2'!E$16*('Param'!D$4+'GenVol'!D303)*100/'11'!B$17*IF('DemAgg1'!L$52&lt;0,1,'935'!S291)</f>
        <v>0</v>
      </c>
      <c r="D317" s="6">
        <f>'DemAgg1'!O$52*('Dem1'!P342+'Dem1'!Q342)*100/'11'!B$17</f>
        <v>0</v>
      </c>
      <c r="E317" s="26">
        <f>MAX(0-('Dem1'!W342*'GenVol'!D303*'11'!D$17/'11'!B$17),C317+D317)</f>
        <v>0</v>
      </c>
      <c r="F317" s="6">
        <f>IF('Fixed'!B1578,IF('GenVol'!D303=0,'Dem1'!Z342,MAX(0,MIN('Dem1'!Z342,'Dem1'!Z342+(E317/'935'!Q291*('11'!B$17-'935'!X291)/('11'!D$17-'935'!Y291))))),0)</f>
        <v>0</v>
      </c>
      <c r="G317" s="26">
        <f>IF('Fixed'!B1578,MAX(0,E317),0)</f>
        <v>0</v>
      </c>
      <c r="H317" s="26">
        <f>G317+'Dem1'!Y342</f>
        <v>0</v>
      </c>
      <c r="I317" s="10"/>
    </row>
    <row r="318" spans="1:9">
      <c r="A318" s="21">
        <v>286</v>
      </c>
      <c r="B318" s="6">
        <f>'Dem1'!AB343+'DemAgg2'!C$16*'Dem2'!C298*100/'11'!B$17</f>
        <v>0</v>
      </c>
      <c r="C318" s="6">
        <f>B318+'DemAgg2'!E$16*('Param'!D$4+'GenVol'!D304)*100/'11'!B$17*IF('DemAgg1'!L$52&lt;0,1,'935'!S292)</f>
        <v>0</v>
      </c>
      <c r="D318" s="6">
        <f>'DemAgg1'!O$52*('Dem1'!P343+'Dem1'!Q343)*100/'11'!B$17</f>
        <v>0</v>
      </c>
      <c r="E318" s="26">
        <f>MAX(0-('Dem1'!W343*'GenVol'!D304*'11'!D$17/'11'!B$17),C318+D318)</f>
        <v>0</v>
      </c>
      <c r="F318" s="6">
        <f>IF('Fixed'!B1579,IF('GenVol'!D304=0,'Dem1'!Z343,MAX(0,MIN('Dem1'!Z343,'Dem1'!Z343+(E318/'935'!Q292*('11'!B$17-'935'!X292)/('11'!D$17-'935'!Y292))))),0)</f>
        <v>0</v>
      </c>
      <c r="G318" s="26">
        <f>IF('Fixed'!B1579,MAX(0,E318),0)</f>
        <v>0</v>
      </c>
      <c r="H318" s="26">
        <f>G318+'Dem1'!Y343</f>
        <v>0</v>
      </c>
      <c r="I318" s="10"/>
    </row>
    <row r="319" spans="1:9">
      <c r="A319" s="21">
        <v>287</v>
      </c>
      <c r="B319" s="6">
        <f>'Dem1'!AB344+'DemAgg2'!C$16*'Dem2'!C299*100/'11'!B$17</f>
        <v>0</v>
      </c>
      <c r="C319" s="6">
        <f>B319+'DemAgg2'!E$16*('Param'!D$4+'GenVol'!D305)*100/'11'!B$17*IF('DemAgg1'!L$52&lt;0,1,'935'!S293)</f>
        <v>0</v>
      </c>
      <c r="D319" s="6">
        <f>'DemAgg1'!O$52*('Dem1'!P344+'Dem1'!Q344)*100/'11'!B$17</f>
        <v>0</v>
      </c>
      <c r="E319" s="26">
        <f>MAX(0-('Dem1'!W344*'GenVol'!D305*'11'!D$17/'11'!B$17),C319+D319)</f>
        <v>0</v>
      </c>
      <c r="F319" s="6">
        <f>IF('Fixed'!B1580,IF('GenVol'!D305=0,'Dem1'!Z344,MAX(0,MIN('Dem1'!Z344,'Dem1'!Z344+(E319/'935'!Q293*('11'!B$17-'935'!X293)/('11'!D$17-'935'!Y293))))),0)</f>
        <v>0</v>
      </c>
      <c r="G319" s="26">
        <f>IF('Fixed'!B1580,MAX(0,E319),0)</f>
        <v>0</v>
      </c>
      <c r="H319" s="26">
        <f>G319+'Dem1'!Y344</f>
        <v>0</v>
      </c>
      <c r="I319" s="10"/>
    </row>
    <row r="320" spans="1:9">
      <c r="A320" s="21">
        <v>288</v>
      </c>
      <c r="B320" s="6">
        <f>'Dem1'!AB345+'DemAgg2'!C$16*'Dem2'!C300*100/'11'!B$17</f>
        <v>0</v>
      </c>
      <c r="C320" s="6">
        <f>B320+'DemAgg2'!E$16*('Param'!D$4+'GenVol'!D306)*100/'11'!B$17*IF('DemAgg1'!L$52&lt;0,1,'935'!S294)</f>
        <v>0</v>
      </c>
      <c r="D320" s="6">
        <f>'DemAgg1'!O$52*('Dem1'!P345+'Dem1'!Q345)*100/'11'!B$17</f>
        <v>0</v>
      </c>
      <c r="E320" s="26">
        <f>MAX(0-('Dem1'!W345*'GenVol'!D306*'11'!D$17/'11'!B$17),C320+D320)</f>
        <v>0</v>
      </c>
      <c r="F320" s="6">
        <f>IF('Fixed'!B1581,IF('GenVol'!D306=0,'Dem1'!Z345,MAX(0,MIN('Dem1'!Z345,'Dem1'!Z345+(E320/'935'!Q294*('11'!B$17-'935'!X294)/('11'!D$17-'935'!Y294))))),0)</f>
        <v>0</v>
      </c>
      <c r="G320" s="26">
        <f>IF('Fixed'!B1581,MAX(0,E320),0)</f>
        <v>0</v>
      </c>
      <c r="H320" s="26">
        <f>G320+'Dem1'!Y345</f>
        <v>0</v>
      </c>
      <c r="I320" s="10"/>
    </row>
    <row r="321" spans="1:9">
      <c r="A321" s="21">
        <v>289</v>
      </c>
      <c r="B321" s="6">
        <f>'Dem1'!AB346+'DemAgg2'!C$16*'Dem2'!C301*100/'11'!B$17</f>
        <v>0</v>
      </c>
      <c r="C321" s="6">
        <f>B321+'DemAgg2'!E$16*('Param'!D$4+'GenVol'!D307)*100/'11'!B$17*IF('DemAgg1'!L$52&lt;0,1,'935'!S295)</f>
        <v>0</v>
      </c>
      <c r="D321" s="6">
        <f>'DemAgg1'!O$52*('Dem1'!P346+'Dem1'!Q346)*100/'11'!B$17</f>
        <v>0</v>
      </c>
      <c r="E321" s="26">
        <f>MAX(0-('Dem1'!W346*'GenVol'!D307*'11'!D$17/'11'!B$17),C321+D321)</f>
        <v>0</v>
      </c>
      <c r="F321" s="6">
        <f>IF('Fixed'!B1582,IF('GenVol'!D307=0,'Dem1'!Z346,MAX(0,MIN('Dem1'!Z346,'Dem1'!Z346+(E321/'935'!Q295*('11'!B$17-'935'!X295)/('11'!D$17-'935'!Y295))))),0)</f>
        <v>0</v>
      </c>
      <c r="G321" s="26">
        <f>IF('Fixed'!B1582,MAX(0,E321),0)</f>
        <v>0</v>
      </c>
      <c r="H321" s="26">
        <f>G321+'Dem1'!Y346</f>
        <v>0</v>
      </c>
      <c r="I321" s="10"/>
    </row>
    <row r="322" spans="1:9">
      <c r="A322" s="21">
        <v>290</v>
      </c>
      <c r="B322" s="6">
        <f>'Dem1'!AB347+'DemAgg2'!C$16*'Dem2'!C302*100/'11'!B$17</f>
        <v>0</v>
      </c>
      <c r="C322" s="6">
        <f>B322+'DemAgg2'!E$16*('Param'!D$4+'GenVol'!D308)*100/'11'!B$17*IF('DemAgg1'!L$52&lt;0,1,'935'!S296)</f>
        <v>0</v>
      </c>
      <c r="D322" s="6">
        <f>'DemAgg1'!O$52*('Dem1'!P347+'Dem1'!Q347)*100/'11'!B$17</f>
        <v>0</v>
      </c>
      <c r="E322" s="26">
        <f>MAX(0-('Dem1'!W347*'GenVol'!D308*'11'!D$17/'11'!B$17),C322+D322)</f>
        <v>0</v>
      </c>
      <c r="F322" s="6">
        <f>IF('Fixed'!B1583,IF('GenVol'!D308=0,'Dem1'!Z347,MAX(0,MIN('Dem1'!Z347,'Dem1'!Z347+(E322/'935'!Q296*('11'!B$17-'935'!X296)/('11'!D$17-'935'!Y296))))),0)</f>
        <v>0</v>
      </c>
      <c r="G322" s="26">
        <f>IF('Fixed'!B1583,MAX(0,E322),0)</f>
        <v>0</v>
      </c>
      <c r="H322" s="26">
        <f>G322+'Dem1'!Y347</f>
        <v>0</v>
      </c>
      <c r="I322" s="10"/>
    </row>
    <row r="323" spans="1:9">
      <c r="A323" s="21">
        <v>291</v>
      </c>
      <c r="B323" s="6">
        <f>'Dem1'!AB348+'DemAgg2'!C$16*'Dem2'!C303*100/'11'!B$17</f>
        <v>0</v>
      </c>
      <c r="C323" s="6">
        <f>B323+'DemAgg2'!E$16*('Param'!D$4+'GenVol'!D309)*100/'11'!B$17*IF('DemAgg1'!L$52&lt;0,1,'935'!S297)</f>
        <v>0</v>
      </c>
      <c r="D323" s="6">
        <f>'DemAgg1'!O$52*('Dem1'!P348+'Dem1'!Q348)*100/'11'!B$17</f>
        <v>0</v>
      </c>
      <c r="E323" s="26">
        <f>MAX(0-('Dem1'!W348*'GenVol'!D309*'11'!D$17/'11'!B$17),C323+D323)</f>
        <v>0</v>
      </c>
      <c r="F323" s="6">
        <f>IF('Fixed'!B1584,IF('GenVol'!D309=0,'Dem1'!Z348,MAX(0,MIN('Dem1'!Z348,'Dem1'!Z348+(E323/'935'!Q297*('11'!B$17-'935'!X297)/('11'!D$17-'935'!Y297))))),0)</f>
        <v>0</v>
      </c>
      <c r="G323" s="26">
        <f>IF('Fixed'!B1584,MAX(0,E323),0)</f>
        <v>0</v>
      </c>
      <c r="H323" s="26">
        <f>G323+'Dem1'!Y348</f>
        <v>0</v>
      </c>
      <c r="I323" s="10"/>
    </row>
    <row r="324" spans="1:9">
      <c r="A324" s="21">
        <v>292</v>
      </c>
      <c r="B324" s="6">
        <f>'Dem1'!AB349+'DemAgg2'!C$16*'Dem2'!C304*100/'11'!B$17</f>
        <v>0</v>
      </c>
      <c r="C324" s="6">
        <f>B324+'DemAgg2'!E$16*('Param'!D$4+'GenVol'!D310)*100/'11'!B$17*IF('DemAgg1'!L$52&lt;0,1,'935'!S298)</f>
        <v>0</v>
      </c>
      <c r="D324" s="6">
        <f>'DemAgg1'!O$52*('Dem1'!P349+'Dem1'!Q349)*100/'11'!B$17</f>
        <v>0</v>
      </c>
      <c r="E324" s="26">
        <f>MAX(0-('Dem1'!W349*'GenVol'!D310*'11'!D$17/'11'!B$17),C324+D324)</f>
        <v>0</v>
      </c>
      <c r="F324" s="6">
        <f>IF('Fixed'!B1585,IF('GenVol'!D310=0,'Dem1'!Z349,MAX(0,MIN('Dem1'!Z349,'Dem1'!Z349+(E324/'935'!Q298*('11'!B$17-'935'!X298)/('11'!D$17-'935'!Y298))))),0)</f>
        <v>0</v>
      </c>
      <c r="G324" s="26">
        <f>IF('Fixed'!B1585,MAX(0,E324),0)</f>
        <v>0</v>
      </c>
      <c r="H324" s="26">
        <f>G324+'Dem1'!Y349</f>
        <v>0</v>
      </c>
      <c r="I324" s="10"/>
    </row>
    <row r="325" spans="1:9">
      <c r="A325" s="21">
        <v>293</v>
      </c>
      <c r="B325" s="6">
        <f>'Dem1'!AB350+'DemAgg2'!C$16*'Dem2'!C305*100/'11'!B$17</f>
        <v>0</v>
      </c>
      <c r="C325" s="6">
        <f>B325+'DemAgg2'!E$16*('Param'!D$4+'GenVol'!D311)*100/'11'!B$17*IF('DemAgg1'!L$52&lt;0,1,'935'!S299)</f>
        <v>0</v>
      </c>
      <c r="D325" s="6">
        <f>'DemAgg1'!O$52*('Dem1'!P350+'Dem1'!Q350)*100/'11'!B$17</f>
        <v>0</v>
      </c>
      <c r="E325" s="26">
        <f>MAX(0-('Dem1'!W350*'GenVol'!D311*'11'!D$17/'11'!B$17),C325+D325)</f>
        <v>0</v>
      </c>
      <c r="F325" s="6">
        <f>IF('Fixed'!B1586,IF('GenVol'!D311=0,'Dem1'!Z350,MAX(0,MIN('Dem1'!Z350,'Dem1'!Z350+(E325/'935'!Q299*('11'!B$17-'935'!X299)/('11'!D$17-'935'!Y299))))),0)</f>
        <v>0</v>
      </c>
      <c r="G325" s="26">
        <f>IF('Fixed'!B1586,MAX(0,E325),0)</f>
        <v>0</v>
      </c>
      <c r="H325" s="26">
        <f>G325+'Dem1'!Y350</f>
        <v>0</v>
      </c>
      <c r="I325" s="10"/>
    </row>
    <row r="326" spans="1:9">
      <c r="A326" s="21">
        <v>294</v>
      </c>
      <c r="B326" s="6">
        <f>'Dem1'!AB351+'DemAgg2'!C$16*'Dem2'!C306*100/'11'!B$17</f>
        <v>0</v>
      </c>
      <c r="C326" s="6">
        <f>B326+'DemAgg2'!E$16*('Param'!D$4+'GenVol'!D312)*100/'11'!B$17*IF('DemAgg1'!L$52&lt;0,1,'935'!S300)</f>
        <v>0</v>
      </c>
      <c r="D326" s="6">
        <f>'DemAgg1'!O$52*('Dem1'!P351+'Dem1'!Q351)*100/'11'!B$17</f>
        <v>0</v>
      </c>
      <c r="E326" s="26">
        <f>MAX(0-('Dem1'!W351*'GenVol'!D312*'11'!D$17/'11'!B$17),C326+D326)</f>
        <v>0</v>
      </c>
      <c r="F326" s="6">
        <f>IF('Fixed'!B1587,IF('GenVol'!D312=0,'Dem1'!Z351,MAX(0,MIN('Dem1'!Z351,'Dem1'!Z351+(E326/'935'!Q300*('11'!B$17-'935'!X300)/('11'!D$17-'935'!Y300))))),0)</f>
        <v>0</v>
      </c>
      <c r="G326" s="26">
        <f>IF('Fixed'!B1587,MAX(0,E326),0)</f>
        <v>0</v>
      </c>
      <c r="H326" s="26">
        <f>G326+'Dem1'!Y351</f>
        <v>0</v>
      </c>
      <c r="I326" s="10"/>
    </row>
    <row r="327" spans="1:9">
      <c r="A327" s="21">
        <v>295</v>
      </c>
      <c r="B327" s="6">
        <f>'Dem1'!AB352+'DemAgg2'!C$16*'Dem2'!C307*100/'11'!B$17</f>
        <v>0</v>
      </c>
      <c r="C327" s="6">
        <f>B327+'DemAgg2'!E$16*('Param'!D$4+'GenVol'!D313)*100/'11'!B$17*IF('DemAgg1'!L$52&lt;0,1,'935'!S301)</f>
        <v>0</v>
      </c>
      <c r="D327" s="6">
        <f>'DemAgg1'!O$52*('Dem1'!P352+'Dem1'!Q352)*100/'11'!B$17</f>
        <v>0</v>
      </c>
      <c r="E327" s="26">
        <f>MAX(0-('Dem1'!W352*'GenVol'!D313*'11'!D$17/'11'!B$17),C327+D327)</f>
        <v>0</v>
      </c>
      <c r="F327" s="6">
        <f>IF('Fixed'!B1588,IF('GenVol'!D313=0,'Dem1'!Z352,MAX(0,MIN('Dem1'!Z352,'Dem1'!Z352+(E327/'935'!Q301*('11'!B$17-'935'!X301)/('11'!D$17-'935'!Y301))))),0)</f>
        <v>0</v>
      </c>
      <c r="G327" s="26">
        <f>IF('Fixed'!B1588,MAX(0,E327),0)</f>
        <v>0</v>
      </c>
      <c r="H327" s="26">
        <f>G327+'Dem1'!Y352</f>
        <v>0</v>
      </c>
      <c r="I327" s="10"/>
    </row>
    <row r="328" spans="1:9">
      <c r="A328" s="21">
        <v>296</v>
      </c>
      <c r="B328" s="6">
        <f>'Dem1'!AB353+'DemAgg2'!C$16*'Dem2'!C308*100/'11'!B$17</f>
        <v>0</v>
      </c>
      <c r="C328" s="6">
        <f>B328+'DemAgg2'!E$16*('Param'!D$4+'GenVol'!D314)*100/'11'!B$17*IF('DemAgg1'!L$52&lt;0,1,'935'!S302)</f>
        <v>0</v>
      </c>
      <c r="D328" s="6">
        <f>'DemAgg1'!O$52*('Dem1'!P353+'Dem1'!Q353)*100/'11'!B$17</f>
        <v>0</v>
      </c>
      <c r="E328" s="26">
        <f>MAX(0-('Dem1'!W353*'GenVol'!D314*'11'!D$17/'11'!B$17),C328+D328)</f>
        <v>0</v>
      </c>
      <c r="F328" s="6">
        <f>IF('Fixed'!B1589,IF('GenVol'!D314=0,'Dem1'!Z353,MAX(0,MIN('Dem1'!Z353,'Dem1'!Z353+(E328/'935'!Q302*('11'!B$17-'935'!X302)/('11'!D$17-'935'!Y302))))),0)</f>
        <v>0</v>
      </c>
      <c r="G328" s="26">
        <f>IF('Fixed'!B1589,MAX(0,E328),0)</f>
        <v>0</v>
      </c>
      <c r="H328" s="26">
        <f>G328+'Dem1'!Y353</f>
        <v>0</v>
      </c>
      <c r="I328" s="10"/>
    </row>
    <row r="329" spans="1:9">
      <c r="A329" s="21">
        <v>297</v>
      </c>
      <c r="B329" s="6">
        <f>'Dem1'!AB354+'DemAgg2'!C$16*'Dem2'!C309*100/'11'!B$17</f>
        <v>0</v>
      </c>
      <c r="C329" s="6">
        <f>B329+'DemAgg2'!E$16*('Param'!D$4+'GenVol'!D315)*100/'11'!B$17*IF('DemAgg1'!L$52&lt;0,1,'935'!S303)</f>
        <v>0</v>
      </c>
      <c r="D329" s="6">
        <f>'DemAgg1'!O$52*('Dem1'!P354+'Dem1'!Q354)*100/'11'!B$17</f>
        <v>0</v>
      </c>
      <c r="E329" s="26">
        <f>MAX(0-('Dem1'!W354*'GenVol'!D315*'11'!D$17/'11'!B$17),C329+D329)</f>
        <v>0</v>
      </c>
      <c r="F329" s="6">
        <f>IF('Fixed'!B1590,IF('GenVol'!D315=0,'Dem1'!Z354,MAX(0,MIN('Dem1'!Z354,'Dem1'!Z354+(E329/'935'!Q303*('11'!B$17-'935'!X303)/('11'!D$17-'935'!Y303))))),0)</f>
        <v>0</v>
      </c>
      <c r="G329" s="26">
        <f>IF('Fixed'!B1590,MAX(0,E329),0)</f>
        <v>0</v>
      </c>
      <c r="H329" s="26">
        <f>G329+'Dem1'!Y354</f>
        <v>0</v>
      </c>
      <c r="I329" s="10"/>
    </row>
    <row r="330" spans="1:9">
      <c r="A330" s="21">
        <v>298</v>
      </c>
      <c r="B330" s="6">
        <f>'Dem1'!AB355+'DemAgg2'!C$16*'Dem2'!C310*100/'11'!B$17</f>
        <v>0</v>
      </c>
      <c r="C330" s="6">
        <f>B330+'DemAgg2'!E$16*('Param'!D$4+'GenVol'!D316)*100/'11'!B$17*IF('DemAgg1'!L$52&lt;0,1,'935'!S304)</f>
        <v>0</v>
      </c>
      <c r="D330" s="6">
        <f>'DemAgg1'!O$52*('Dem1'!P355+'Dem1'!Q355)*100/'11'!B$17</f>
        <v>0</v>
      </c>
      <c r="E330" s="26">
        <f>MAX(0-('Dem1'!W355*'GenVol'!D316*'11'!D$17/'11'!B$17),C330+D330)</f>
        <v>0</v>
      </c>
      <c r="F330" s="6">
        <f>IF('Fixed'!B1591,IF('GenVol'!D316=0,'Dem1'!Z355,MAX(0,MIN('Dem1'!Z355,'Dem1'!Z355+(E330/'935'!Q304*('11'!B$17-'935'!X304)/('11'!D$17-'935'!Y304))))),0)</f>
        <v>0</v>
      </c>
      <c r="G330" s="26">
        <f>IF('Fixed'!B1591,MAX(0,E330),0)</f>
        <v>0</v>
      </c>
      <c r="H330" s="26">
        <f>G330+'Dem1'!Y355</f>
        <v>0</v>
      </c>
      <c r="I330" s="10"/>
    </row>
    <row r="331" spans="1:9">
      <c r="A331" s="21">
        <v>299</v>
      </c>
      <c r="B331" s="6">
        <f>'Dem1'!AB356+'DemAgg2'!C$16*'Dem2'!C311*100/'11'!B$17</f>
        <v>0</v>
      </c>
      <c r="C331" s="6">
        <f>B331+'DemAgg2'!E$16*('Param'!D$4+'GenVol'!D317)*100/'11'!B$17*IF('DemAgg1'!L$52&lt;0,1,'935'!S305)</f>
        <v>0</v>
      </c>
      <c r="D331" s="6">
        <f>'DemAgg1'!O$52*('Dem1'!P356+'Dem1'!Q356)*100/'11'!B$17</f>
        <v>0</v>
      </c>
      <c r="E331" s="26">
        <f>MAX(0-('Dem1'!W356*'GenVol'!D317*'11'!D$17/'11'!B$17),C331+D331)</f>
        <v>0</v>
      </c>
      <c r="F331" s="6">
        <f>IF('Fixed'!B1592,IF('GenVol'!D317=0,'Dem1'!Z356,MAX(0,MIN('Dem1'!Z356,'Dem1'!Z356+(E331/'935'!Q305*('11'!B$17-'935'!X305)/('11'!D$17-'935'!Y305))))),0)</f>
        <v>0</v>
      </c>
      <c r="G331" s="26">
        <f>IF('Fixed'!B1592,MAX(0,E331),0)</f>
        <v>0</v>
      </c>
      <c r="H331" s="26">
        <f>G331+'Dem1'!Y356</f>
        <v>0</v>
      </c>
      <c r="I331" s="10"/>
    </row>
    <row r="332" spans="1:9">
      <c r="A332" s="21">
        <v>300</v>
      </c>
      <c r="B332" s="6">
        <f>'Dem1'!AB357+'DemAgg2'!C$16*'Dem2'!C312*100/'11'!B$17</f>
        <v>0</v>
      </c>
      <c r="C332" s="6">
        <f>B332+'DemAgg2'!E$16*('Param'!D$4+'GenVol'!D318)*100/'11'!B$17*IF('DemAgg1'!L$52&lt;0,1,'935'!S306)</f>
        <v>0</v>
      </c>
      <c r="D332" s="6">
        <f>'DemAgg1'!O$52*('Dem1'!P357+'Dem1'!Q357)*100/'11'!B$17</f>
        <v>0</v>
      </c>
      <c r="E332" s="26">
        <f>MAX(0-('Dem1'!W357*'GenVol'!D318*'11'!D$17/'11'!B$17),C332+D332)</f>
        <v>0</v>
      </c>
      <c r="F332" s="6">
        <f>IF('Fixed'!B1593,IF('GenVol'!D318=0,'Dem1'!Z357,MAX(0,MIN('Dem1'!Z357,'Dem1'!Z357+(E332/'935'!Q306*('11'!B$17-'935'!X306)/('11'!D$17-'935'!Y306))))),0)</f>
        <v>0</v>
      </c>
      <c r="G332" s="26">
        <f>IF('Fixed'!B1593,MAX(0,E332),0)</f>
        <v>0</v>
      </c>
      <c r="H332" s="26">
        <f>G332+'Dem1'!Y357</f>
        <v>0</v>
      </c>
      <c r="I332" s="10"/>
    </row>
    <row r="333" spans="1:9">
      <c r="A333" s="21">
        <v>301</v>
      </c>
      <c r="B333" s="6">
        <f>'Dem1'!AB358+'DemAgg2'!C$16*'Dem2'!C313*100/'11'!B$17</f>
        <v>0</v>
      </c>
      <c r="C333" s="6">
        <f>B333+'DemAgg2'!E$16*('Param'!D$4+'GenVol'!D319)*100/'11'!B$17*IF('DemAgg1'!L$52&lt;0,1,'935'!S307)</f>
        <v>0</v>
      </c>
      <c r="D333" s="6">
        <f>'DemAgg1'!O$52*('Dem1'!P358+'Dem1'!Q358)*100/'11'!B$17</f>
        <v>0</v>
      </c>
      <c r="E333" s="26">
        <f>MAX(0-('Dem1'!W358*'GenVol'!D319*'11'!D$17/'11'!B$17),C333+D333)</f>
        <v>0</v>
      </c>
      <c r="F333" s="6">
        <f>IF('Fixed'!B1594,IF('GenVol'!D319=0,'Dem1'!Z358,MAX(0,MIN('Dem1'!Z358,'Dem1'!Z358+(E333/'935'!Q307*('11'!B$17-'935'!X307)/('11'!D$17-'935'!Y307))))),0)</f>
        <v>0</v>
      </c>
      <c r="G333" s="26">
        <f>IF('Fixed'!B1594,MAX(0,E333),0)</f>
        <v>0</v>
      </c>
      <c r="H333" s="26">
        <f>G333+'Dem1'!Y358</f>
        <v>0</v>
      </c>
      <c r="I333" s="10"/>
    </row>
    <row r="334" spans="1:9">
      <c r="A334" s="21">
        <v>302</v>
      </c>
      <c r="B334" s="6">
        <f>'Dem1'!AB359+'DemAgg2'!C$16*'Dem2'!C314*100/'11'!B$17</f>
        <v>0</v>
      </c>
      <c r="C334" s="6">
        <f>B334+'DemAgg2'!E$16*('Param'!D$4+'GenVol'!D320)*100/'11'!B$17*IF('DemAgg1'!L$52&lt;0,1,'935'!S308)</f>
        <v>0</v>
      </c>
      <c r="D334" s="6">
        <f>'DemAgg1'!O$52*('Dem1'!P359+'Dem1'!Q359)*100/'11'!B$17</f>
        <v>0</v>
      </c>
      <c r="E334" s="26">
        <f>MAX(0-('Dem1'!W359*'GenVol'!D320*'11'!D$17/'11'!B$17),C334+D334)</f>
        <v>0</v>
      </c>
      <c r="F334" s="6">
        <f>IF('Fixed'!B1595,IF('GenVol'!D320=0,'Dem1'!Z359,MAX(0,MIN('Dem1'!Z359,'Dem1'!Z359+(E334/'935'!Q308*('11'!B$17-'935'!X308)/('11'!D$17-'935'!Y308))))),0)</f>
        <v>0</v>
      </c>
      <c r="G334" s="26">
        <f>IF('Fixed'!B1595,MAX(0,E334),0)</f>
        <v>0</v>
      </c>
      <c r="H334" s="26">
        <f>G334+'Dem1'!Y359</f>
        <v>0</v>
      </c>
      <c r="I334" s="10"/>
    </row>
    <row r="335" spans="1:9">
      <c r="A335" s="21">
        <v>303</v>
      </c>
      <c r="B335" s="6">
        <f>'Dem1'!AB360+'DemAgg2'!C$16*'Dem2'!C315*100/'11'!B$17</f>
        <v>0</v>
      </c>
      <c r="C335" s="6">
        <f>B335+'DemAgg2'!E$16*('Param'!D$4+'GenVol'!D321)*100/'11'!B$17*IF('DemAgg1'!L$52&lt;0,1,'935'!S309)</f>
        <v>0</v>
      </c>
      <c r="D335" s="6">
        <f>'DemAgg1'!O$52*('Dem1'!P360+'Dem1'!Q360)*100/'11'!B$17</f>
        <v>0</v>
      </c>
      <c r="E335" s="26">
        <f>MAX(0-('Dem1'!W360*'GenVol'!D321*'11'!D$17/'11'!B$17),C335+D335)</f>
        <v>0</v>
      </c>
      <c r="F335" s="6">
        <f>IF('Fixed'!B1596,IF('GenVol'!D321=0,'Dem1'!Z360,MAX(0,MIN('Dem1'!Z360,'Dem1'!Z360+(E335/'935'!Q309*('11'!B$17-'935'!X309)/('11'!D$17-'935'!Y309))))),0)</f>
        <v>0</v>
      </c>
      <c r="G335" s="26">
        <f>IF('Fixed'!B1596,MAX(0,E335),0)</f>
        <v>0</v>
      </c>
      <c r="H335" s="26">
        <f>G335+'Dem1'!Y360</f>
        <v>0</v>
      </c>
      <c r="I335" s="10"/>
    </row>
    <row r="336" spans="1:9">
      <c r="A336" s="21">
        <v>304</v>
      </c>
      <c r="B336" s="6">
        <f>'Dem1'!AB361+'DemAgg2'!C$16*'Dem2'!C316*100/'11'!B$17</f>
        <v>0</v>
      </c>
      <c r="C336" s="6">
        <f>B336+'DemAgg2'!E$16*('Param'!D$4+'GenVol'!D322)*100/'11'!B$17*IF('DemAgg1'!L$52&lt;0,1,'935'!S310)</f>
        <v>0</v>
      </c>
      <c r="D336" s="6">
        <f>'DemAgg1'!O$52*('Dem1'!P361+'Dem1'!Q361)*100/'11'!B$17</f>
        <v>0</v>
      </c>
      <c r="E336" s="26">
        <f>MAX(0-('Dem1'!W361*'GenVol'!D322*'11'!D$17/'11'!B$17),C336+D336)</f>
        <v>0</v>
      </c>
      <c r="F336" s="6">
        <f>IF('Fixed'!B1597,IF('GenVol'!D322=0,'Dem1'!Z361,MAX(0,MIN('Dem1'!Z361,'Dem1'!Z361+(E336/'935'!Q310*('11'!B$17-'935'!X310)/('11'!D$17-'935'!Y310))))),0)</f>
        <v>0</v>
      </c>
      <c r="G336" s="26">
        <f>IF('Fixed'!B1597,MAX(0,E336),0)</f>
        <v>0</v>
      </c>
      <c r="H336" s="26">
        <f>G336+'Dem1'!Y361</f>
        <v>0</v>
      </c>
      <c r="I336" s="10"/>
    </row>
    <row r="337" spans="1:9">
      <c r="A337" s="21">
        <v>305</v>
      </c>
      <c r="B337" s="6">
        <f>'Dem1'!AB362+'DemAgg2'!C$16*'Dem2'!C317*100/'11'!B$17</f>
        <v>0</v>
      </c>
      <c r="C337" s="6">
        <f>B337+'DemAgg2'!E$16*('Param'!D$4+'GenVol'!D323)*100/'11'!B$17*IF('DemAgg1'!L$52&lt;0,1,'935'!S311)</f>
        <v>0</v>
      </c>
      <c r="D337" s="6">
        <f>'DemAgg1'!O$52*('Dem1'!P362+'Dem1'!Q362)*100/'11'!B$17</f>
        <v>0</v>
      </c>
      <c r="E337" s="26">
        <f>MAX(0-('Dem1'!W362*'GenVol'!D323*'11'!D$17/'11'!B$17),C337+D337)</f>
        <v>0</v>
      </c>
      <c r="F337" s="6">
        <f>IF('Fixed'!B1598,IF('GenVol'!D323=0,'Dem1'!Z362,MAX(0,MIN('Dem1'!Z362,'Dem1'!Z362+(E337/'935'!Q311*('11'!B$17-'935'!X311)/('11'!D$17-'935'!Y311))))),0)</f>
        <v>0</v>
      </c>
      <c r="G337" s="26">
        <f>IF('Fixed'!B1598,MAX(0,E337),0)</f>
        <v>0</v>
      </c>
      <c r="H337" s="26">
        <f>G337+'Dem1'!Y362</f>
        <v>0</v>
      </c>
      <c r="I337" s="10"/>
    </row>
    <row r="338" spans="1:9">
      <c r="A338" s="21">
        <v>306</v>
      </c>
      <c r="B338" s="6">
        <f>'Dem1'!AB363+'DemAgg2'!C$16*'Dem2'!C318*100/'11'!B$17</f>
        <v>0</v>
      </c>
      <c r="C338" s="6">
        <f>B338+'DemAgg2'!E$16*('Param'!D$4+'GenVol'!D324)*100/'11'!B$17*IF('DemAgg1'!L$52&lt;0,1,'935'!S312)</f>
        <v>0</v>
      </c>
      <c r="D338" s="6">
        <f>'DemAgg1'!O$52*('Dem1'!P363+'Dem1'!Q363)*100/'11'!B$17</f>
        <v>0</v>
      </c>
      <c r="E338" s="26">
        <f>MAX(0-('Dem1'!W363*'GenVol'!D324*'11'!D$17/'11'!B$17),C338+D338)</f>
        <v>0</v>
      </c>
      <c r="F338" s="6">
        <f>IF('Fixed'!B1599,IF('GenVol'!D324=0,'Dem1'!Z363,MAX(0,MIN('Dem1'!Z363,'Dem1'!Z363+(E338/'935'!Q312*('11'!B$17-'935'!X312)/('11'!D$17-'935'!Y312))))),0)</f>
        <v>0</v>
      </c>
      <c r="G338" s="26">
        <f>IF('Fixed'!B1599,MAX(0,E338),0)</f>
        <v>0</v>
      </c>
      <c r="H338" s="26">
        <f>G338+'Dem1'!Y363</f>
        <v>0</v>
      </c>
      <c r="I338" s="10"/>
    </row>
    <row r="339" spans="1:9">
      <c r="A339" s="21">
        <v>307</v>
      </c>
      <c r="B339" s="6">
        <f>'Dem1'!AB364+'DemAgg2'!C$16*'Dem2'!C319*100/'11'!B$17</f>
        <v>0</v>
      </c>
      <c r="C339" s="6">
        <f>B339+'DemAgg2'!E$16*('Param'!D$4+'GenVol'!D325)*100/'11'!B$17*IF('DemAgg1'!L$52&lt;0,1,'935'!S313)</f>
        <v>0</v>
      </c>
      <c r="D339" s="6">
        <f>'DemAgg1'!O$52*('Dem1'!P364+'Dem1'!Q364)*100/'11'!B$17</f>
        <v>0</v>
      </c>
      <c r="E339" s="26">
        <f>MAX(0-('Dem1'!W364*'GenVol'!D325*'11'!D$17/'11'!B$17),C339+D339)</f>
        <v>0</v>
      </c>
      <c r="F339" s="6">
        <f>IF('Fixed'!B1600,IF('GenVol'!D325=0,'Dem1'!Z364,MAX(0,MIN('Dem1'!Z364,'Dem1'!Z364+(E339/'935'!Q313*('11'!B$17-'935'!X313)/('11'!D$17-'935'!Y313))))),0)</f>
        <v>0</v>
      </c>
      <c r="G339" s="26">
        <f>IF('Fixed'!B1600,MAX(0,E339),0)</f>
        <v>0</v>
      </c>
      <c r="H339" s="26">
        <f>G339+'Dem1'!Y364</f>
        <v>0</v>
      </c>
      <c r="I339" s="10"/>
    </row>
    <row r="340" spans="1:9">
      <c r="A340" s="21">
        <v>308</v>
      </c>
      <c r="B340" s="6">
        <f>'Dem1'!AB365+'DemAgg2'!C$16*'Dem2'!C320*100/'11'!B$17</f>
        <v>0</v>
      </c>
      <c r="C340" s="6">
        <f>B340+'DemAgg2'!E$16*('Param'!D$4+'GenVol'!D326)*100/'11'!B$17*IF('DemAgg1'!L$52&lt;0,1,'935'!S314)</f>
        <v>0</v>
      </c>
      <c r="D340" s="6">
        <f>'DemAgg1'!O$52*('Dem1'!P365+'Dem1'!Q365)*100/'11'!B$17</f>
        <v>0</v>
      </c>
      <c r="E340" s="26">
        <f>MAX(0-('Dem1'!W365*'GenVol'!D326*'11'!D$17/'11'!B$17),C340+D340)</f>
        <v>0</v>
      </c>
      <c r="F340" s="6">
        <f>IF('Fixed'!B1601,IF('GenVol'!D326=0,'Dem1'!Z365,MAX(0,MIN('Dem1'!Z365,'Dem1'!Z365+(E340/'935'!Q314*('11'!B$17-'935'!X314)/('11'!D$17-'935'!Y314))))),0)</f>
        <v>0</v>
      </c>
      <c r="G340" s="26">
        <f>IF('Fixed'!B1601,MAX(0,E340),0)</f>
        <v>0</v>
      </c>
      <c r="H340" s="26">
        <f>G340+'Dem1'!Y365</f>
        <v>0</v>
      </c>
      <c r="I340" s="10"/>
    </row>
    <row r="341" spans="1:9">
      <c r="A341" s="21">
        <v>309</v>
      </c>
      <c r="B341" s="6">
        <f>'Dem1'!AB366+'DemAgg2'!C$16*'Dem2'!C321*100/'11'!B$17</f>
        <v>0</v>
      </c>
      <c r="C341" s="6">
        <f>B341+'DemAgg2'!E$16*('Param'!D$4+'GenVol'!D327)*100/'11'!B$17*IF('DemAgg1'!L$52&lt;0,1,'935'!S315)</f>
        <v>0</v>
      </c>
      <c r="D341" s="6">
        <f>'DemAgg1'!O$52*('Dem1'!P366+'Dem1'!Q366)*100/'11'!B$17</f>
        <v>0</v>
      </c>
      <c r="E341" s="26">
        <f>MAX(0-('Dem1'!W366*'GenVol'!D327*'11'!D$17/'11'!B$17),C341+D341)</f>
        <v>0</v>
      </c>
      <c r="F341" s="6">
        <f>IF('Fixed'!B1602,IF('GenVol'!D327=0,'Dem1'!Z366,MAX(0,MIN('Dem1'!Z366,'Dem1'!Z366+(E341/'935'!Q315*('11'!B$17-'935'!X315)/('11'!D$17-'935'!Y315))))),0)</f>
        <v>0</v>
      </c>
      <c r="G341" s="26">
        <f>IF('Fixed'!B1602,MAX(0,E341),0)</f>
        <v>0</v>
      </c>
      <c r="H341" s="26">
        <f>G341+'Dem1'!Y366</f>
        <v>0</v>
      </c>
      <c r="I341" s="10"/>
    </row>
    <row r="342" spans="1:9">
      <c r="A342" s="21">
        <v>310</v>
      </c>
      <c r="B342" s="6">
        <f>'Dem1'!AB367+'DemAgg2'!C$16*'Dem2'!C322*100/'11'!B$17</f>
        <v>0</v>
      </c>
      <c r="C342" s="6">
        <f>B342+'DemAgg2'!E$16*('Param'!D$4+'GenVol'!D328)*100/'11'!B$17*IF('DemAgg1'!L$52&lt;0,1,'935'!S316)</f>
        <v>0</v>
      </c>
      <c r="D342" s="6">
        <f>'DemAgg1'!O$52*('Dem1'!P367+'Dem1'!Q367)*100/'11'!B$17</f>
        <v>0</v>
      </c>
      <c r="E342" s="26">
        <f>MAX(0-('Dem1'!W367*'GenVol'!D328*'11'!D$17/'11'!B$17),C342+D342)</f>
        <v>0</v>
      </c>
      <c r="F342" s="6">
        <f>IF('Fixed'!B1603,IF('GenVol'!D328=0,'Dem1'!Z367,MAX(0,MIN('Dem1'!Z367,'Dem1'!Z367+(E342/'935'!Q316*('11'!B$17-'935'!X316)/('11'!D$17-'935'!Y316))))),0)</f>
        <v>0</v>
      </c>
      <c r="G342" s="26">
        <f>IF('Fixed'!B1603,MAX(0,E342),0)</f>
        <v>0</v>
      </c>
      <c r="H342" s="26">
        <f>G342+'Dem1'!Y367</f>
        <v>0</v>
      </c>
      <c r="I342" s="10"/>
    </row>
    <row r="343" spans="1:9">
      <c r="A343" s="21">
        <v>311</v>
      </c>
      <c r="B343" s="6">
        <f>'Dem1'!AB368+'DemAgg2'!C$16*'Dem2'!C323*100/'11'!B$17</f>
        <v>0</v>
      </c>
      <c r="C343" s="6">
        <f>B343+'DemAgg2'!E$16*('Param'!D$4+'GenVol'!D329)*100/'11'!B$17*IF('DemAgg1'!L$52&lt;0,1,'935'!S317)</f>
        <v>0</v>
      </c>
      <c r="D343" s="6">
        <f>'DemAgg1'!O$52*('Dem1'!P368+'Dem1'!Q368)*100/'11'!B$17</f>
        <v>0</v>
      </c>
      <c r="E343" s="26">
        <f>MAX(0-('Dem1'!W368*'GenVol'!D329*'11'!D$17/'11'!B$17),C343+D343)</f>
        <v>0</v>
      </c>
      <c r="F343" s="6">
        <f>IF('Fixed'!B1604,IF('GenVol'!D329=0,'Dem1'!Z368,MAX(0,MIN('Dem1'!Z368,'Dem1'!Z368+(E343/'935'!Q317*('11'!B$17-'935'!X317)/('11'!D$17-'935'!Y317))))),0)</f>
        <v>0</v>
      </c>
      <c r="G343" s="26">
        <f>IF('Fixed'!B1604,MAX(0,E343),0)</f>
        <v>0</v>
      </c>
      <c r="H343" s="26">
        <f>G343+'Dem1'!Y368</f>
        <v>0</v>
      </c>
      <c r="I343" s="10"/>
    </row>
    <row r="344" spans="1:9">
      <c r="A344" s="21">
        <v>312</v>
      </c>
      <c r="B344" s="6">
        <f>'Dem1'!AB369+'DemAgg2'!C$16*'Dem2'!C324*100/'11'!B$17</f>
        <v>0</v>
      </c>
      <c r="C344" s="6">
        <f>B344+'DemAgg2'!E$16*('Param'!D$4+'GenVol'!D330)*100/'11'!B$17*IF('DemAgg1'!L$52&lt;0,1,'935'!S318)</f>
        <v>0</v>
      </c>
      <c r="D344" s="6">
        <f>'DemAgg1'!O$52*('Dem1'!P369+'Dem1'!Q369)*100/'11'!B$17</f>
        <v>0</v>
      </c>
      <c r="E344" s="26">
        <f>MAX(0-('Dem1'!W369*'GenVol'!D330*'11'!D$17/'11'!B$17),C344+D344)</f>
        <v>0</v>
      </c>
      <c r="F344" s="6">
        <f>IF('Fixed'!B1605,IF('GenVol'!D330=0,'Dem1'!Z369,MAX(0,MIN('Dem1'!Z369,'Dem1'!Z369+(E344/'935'!Q318*('11'!B$17-'935'!X318)/('11'!D$17-'935'!Y318))))),0)</f>
        <v>0</v>
      </c>
      <c r="G344" s="26">
        <f>IF('Fixed'!B1605,MAX(0,E344),0)</f>
        <v>0</v>
      </c>
      <c r="H344" s="26">
        <f>G344+'Dem1'!Y369</f>
        <v>0</v>
      </c>
      <c r="I344" s="10"/>
    </row>
    <row r="345" spans="1:9">
      <c r="A345" s="21">
        <v>313</v>
      </c>
      <c r="B345" s="6">
        <f>'Dem1'!AB370+'DemAgg2'!C$16*'Dem2'!C325*100/'11'!B$17</f>
        <v>0</v>
      </c>
      <c r="C345" s="6">
        <f>B345+'DemAgg2'!E$16*('Param'!D$4+'GenVol'!D331)*100/'11'!B$17*IF('DemAgg1'!L$52&lt;0,1,'935'!S319)</f>
        <v>0</v>
      </c>
      <c r="D345" s="6">
        <f>'DemAgg1'!O$52*('Dem1'!P370+'Dem1'!Q370)*100/'11'!B$17</f>
        <v>0</v>
      </c>
      <c r="E345" s="26">
        <f>MAX(0-('Dem1'!W370*'GenVol'!D331*'11'!D$17/'11'!B$17),C345+D345)</f>
        <v>0</v>
      </c>
      <c r="F345" s="6">
        <f>IF('Fixed'!B1606,IF('GenVol'!D331=0,'Dem1'!Z370,MAX(0,MIN('Dem1'!Z370,'Dem1'!Z370+(E345/'935'!Q319*('11'!B$17-'935'!X319)/('11'!D$17-'935'!Y319))))),0)</f>
        <v>0</v>
      </c>
      <c r="G345" s="26">
        <f>IF('Fixed'!B1606,MAX(0,E345),0)</f>
        <v>0</v>
      </c>
      <c r="H345" s="26">
        <f>G345+'Dem1'!Y370</f>
        <v>0</v>
      </c>
      <c r="I345" s="10"/>
    </row>
    <row r="346" spans="1:9">
      <c r="A346" s="21">
        <v>314</v>
      </c>
      <c r="B346" s="6">
        <f>'Dem1'!AB371+'DemAgg2'!C$16*'Dem2'!C326*100/'11'!B$17</f>
        <v>0</v>
      </c>
      <c r="C346" s="6">
        <f>B346+'DemAgg2'!E$16*('Param'!D$4+'GenVol'!D332)*100/'11'!B$17*IF('DemAgg1'!L$52&lt;0,1,'935'!S320)</f>
        <v>0</v>
      </c>
      <c r="D346" s="6">
        <f>'DemAgg1'!O$52*('Dem1'!P371+'Dem1'!Q371)*100/'11'!B$17</f>
        <v>0</v>
      </c>
      <c r="E346" s="26">
        <f>MAX(0-('Dem1'!W371*'GenVol'!D332*'11'!D$17/'11'!B$17),C346+D346)</f>
        <v>0</v>
      </c>
      <c r="F346" s="6">
        <f>IF('Fixed'!B1607,IF('GenVol'!D332=0,'Dem1'!Z371,MAX(0,MIN('Dem1'!Z371,'Dem1'!Z371+(E346/'935'!Q320*('11'!B$17-'935'!X320)/('11'!D$17-'935'!Y320))))),0)</f>
        <v>0</v>
      </c>
      <c r="G346" s="26">
        <f>IF('Fixed'!B1607,MAX(0,E346),0)</f>
        <v>0</v>
      </c>
      <c r="H346" s="26">
        <f>G346+'Dem1'!Y371</f>
        <v>0</v>
      </c>
      <c r="I346" s="10"/>
    </row>
    <row r="347" spans="1:9">
      <c r="A347" s="21">
        <v>315</v>
      </c>
      <c r="B347" s="6">
        <f>'Dem1'!AB372+'DemAgg2'!C$16*'Dem2'!C327*100/'11'!B$17</f>
        <v>0</v>
      </c>
      <c r="C347" s="6">
        <f>B347+'DemAgg2'!E$16*('Param'!D$4+'GenVol'!D333)*100/'11'!B$17*IF('DemAgg1'!L$52&lt;0,1,'935'!S321)</f>
        <v>0</v>
      </c>
      <c r="D347" s="6">
        <f>'DemAgg1'!O$52*('Dem1'!P372+'Dem1'!Q372)*100/'11'!B$17</f>
        <v>0</v>
      </c>
      <c r="E347" s="26">
        <f>MAX(0-('Dem1'!W372*'GenVol'!D333*'11'!D$17/'11'!B$17),C347+D347)</f>
        <v>0</v>
      </c>
      <c r="F347" s="6">
        <f>IF('Fixed'!B1608,IF('GenVol'!D333=0,'Dem1'!Z372,MAX(0,MIN('Dem1'!Z372,'Dem1'!Z372+(E347/'935'!Q321*('11'!B$17-'935'!X321)/('11'!D$17-'935'!Y321))))),0)</f>
        <v>0</v>
      </c>
      <c r="G347" s="26">
        <f>IF('Fixed'!B1608,MAX(0,E347),0)</f>
        <v>0</v>
      </c>
      <c r="H347" s="26">
        <f>G347+'Dem1'!Y372</f>
        <v>0</v>
      </c>
      <c r="I347" s="10"/>
    </row>
    <row r="348" spans="1:9">
      <c r="A348" s="21">
        <v>316</v>
      </c>
      <c r="B348" s="6">
        <f>'Dem1'!AB373+'DemAgg2'!C$16*'Dem2'!C328*100/'11'!B$17</f>
        <v>0</v>
      </c>
      <c r="C348" s="6">
        <f>B348+'DemAgg2'!E$16*('Param'!D$4+'GenVol'!D334)*100/'11'!B$17*IF('DemAgg1'!L$52&lt;0,1,'935'!S322)</f>
        <v>0</v>
      </c>
      <c r="D348" s="6">
        <f>'DemAgg1'!O$52*('Dem1'!P373+'Dem1'!Q373)*100/'11'!B$17</f>
        <v>0</v>
      </c>
      <c r="E348" s="26">
        <f>MAX(0-('Dem1'!W373*'GenVol'!D334*'11'!D$17/'11'!B$17),C348+D348)</f>
        <v>0</v>
      </c>
      <c r="F348" s="6">
        <f>IF('Fixed'!B1609,IF('GenVol'!D334=0,'Dem1'!Z373,MAX(0,MIN('Dem1'!Z373,'Dem1'!Z373+(E348/'935'!Q322*('11'!B$17-'935'!X322)/('11'!D$17-'935'!Y322))))),0)</f>
        <v>0</v>
      </c>
      <c r="G348" s="26">
        <f>IF('Fixed'!B1609,MAX(0,E348),0)</f>
        <v>0</v>
      </c>
      <c r="H348" s="26">
        <f>G348+'Dem1'!Y373</f>
        <v>0</v>
      </c>
      <c r="I348" s="10"/>
    </row>
    <row r="349" spans="1:9">
      <c r="A349" s="21">
        <v>317</v>
      </c>
      <c r="B349" s="6">
        <f>'Dem1'!AB374+'DemAgg2'!C$16*'Dem2'!C329*100/'11'!B$17</f>
        <v>0</v>
      </c>
      <c r="C349" s="6">
        <f>B349+'DemAgg2'!E$16*('Param'!D$4+'GenVol'!D335)*100/'11'!B$17*IF('DemAgg1'!L$52&lt;0,1,'935'!S323)</f>
        <v>0</v>
      </c>
      <c r="D349" s="6">
        <f>'DemAgg1'!O$52*('Dem1'!P374+'Dem1'!Q374)*100/'11'!B$17</f>
        <v>0</v>
      </c>
      <c r="E349" s="26">
        <f>MAX(0-('Dem1'!W374*'GenVol'!D335*'11'!D$17/'11'!B$17),C349+D349)</f>
        <v>0</v>
      </c>
      <c r="F349" s="6">
        <f>IF('Fixed'!B1610,IF('GenVol'!D335=0,'Dem1'!Z374,MAX(0,MIN('Dem1'!Z374,'Dem1'!Z374+(E349/'935'!Q323*('11'!B$17-'935'!X323)/('11'!D$17-'935'!Y323))))),0)</f>
        <v>0</v>
      </c>
      <c r="G349" s="26">
        <f>IF('Fixed'!B1610,MAX(0,E349),0)</f>
        <v>0</v>
      </c>
      <c r="H349" s="26">
        <f>G349+'Dem1'!Y374</f>
        <v>0</v>
      </c>
      <c r="I349" s="10"/>
    </row>
    <row r="350" spans="1:9">
      <c r="A350" s="21">
        <v>318</v>
      </c>
      <c r="B350" s="6">
        <f>'Dem1'!AB375+'DemAgg2'!C$16*'Dem2'!C330*100/'11'!B$17</f>
        <v>0</v>
      </c>
      <c r="C350" s="6">
        <f>B350+'DemAgg2'!E$16*('Param'!D$4+'GenVol'!D336)*100/'11'!B$17*IF('DemAgg1'!L$52&lt;0,1,'935'!S324)</f>
        <v>0</v>
      </c>
      <c r="D350" s="6">
        <f>'DemAgg1'!O$52*('Dem1'!P375+'Dem1'!Q375)*100/'11'!B$17</f>
        <v>0</v>
      </c>
      <c r="E350" s="26">
        <f>MAX(0-('Dem1'!W375*'GenVol'!D336*'11'!D$17/'11'!B$17),C350+D350)</f>
        <v>0</v>
      </c>
      <c r="F350" s="6">
        <f>IF('Fixed'!B1611,IF('GenVol'!D336=0,'Dem1'!Z375,MAX(0,MIN('Dem1'!Z375,'Dem1'!Z375+(E350/'935'!Q324*('11'!B$17-'935'!X324)/('11'!D$17-'935'!Y324))))),0)</f>
        <v>0</v>
      </c>
      <c r="G350" s="26">
        <f>IF('Fixed'!B1611,MAX(0,E350),0)</f>
        <v>0</v>
      </c>
      <c r="H350" s="26">
        <f>G350+'Dem1'!Y375</f>
        <v>0</v>
      </c>
      <c r="I350" s="10"/>
    </row>
    <row r="351" spans="1:9">
      <c r="A351" s="21">
        <v>319</v>
      </c>
      <c r="B351" s="6">
        <f>'Dem1'!AB376+'DemAgg2'!C$16*'Dem2'!C331*100/'11'!B$17</f>
        <v>0</v>
      </c>
      <c r="C351" s="6">
        <f>B351+'DemAgg2'!E$16*('Param'!D$4+'GenVol'!D337)*100/'11'!B$17*IF('DemAgg1'!L$52&lt;0,1,'935'!S325)</f>
        <v>0</v>
      </c>
      <c r="D351" s="6">
        <f>'DemAgg1'!O$52*('Dem1'!P376+'Dem1'!Q376)*100/'11'!B$17</f>
        <v>0</v>
      </c>
      <c r="E351" s="26">
        <f>MAX(0-('Dem1'!W376*'GenVol'!D337*'11'!D$17/'11'!B$17),C351+D351)</f>
        <v>0</v>
      </c>
      <c r="F351" s="6">
        <f>IF('Fixed'!B1612,IF('GenVol'!D337=0,'Dem1'!Z376,MAX(0,MIN('Dem1'!Z376,'Dem1'!Z376+(E351/'935'!Q325*('11'!B$17-'935'!X325)/('11'!D$17-'935'!Y325))))),0)</f>
        <v>0</v>
      </c>
      <c r="G351" s="26">
        <f>IF('Fixed'!B1612,MAX(0,E351),0)</f>
        <v>0</v>
      </c>
      <c r="H351" s="26">
        <f>G351+'Dem1'!Y376</f>
        <v>0</v>
      </c>
      <c r="I351" s="10"/>
    </row>
    <row r="352" spans="1:9">
      <c r="A352" s="21">
        <v>320</v>
      </c>
      <c r="B352" s="6">
        <f>'Dem1'!AB377+'DemAgg2'!C$16*'Dem2'!C332*100/'11'!B$17</f>
        <v>0</v>
      </c>
      <c r="C352" s="6">
        <f>B352+'DemAgg2'!E$16*('Param'!D$4+'GenVol'!D338)*100/'11'!B$17*IF('DemAgg1'!L$52&lt;0,1,'935'!S326)</f>
        <v>0</v>
      </c>
      <c r="D352" s="6">
        <f>'DemAgg1'!O$52*('Dem1'!P377+'Dem1'!Q377)*100/'11'!B$17</f>
        <v>0</v>
      </c>
      <c r="E352" s="26">
        <f>MAX(0-('Dem1'!W377*'GenVol'!D338*'11'!D$17/'11'!B$17),C352+D352)</f>
        <v>0</v>
      </c>
      <c r="F352" s="6">
        <f>IF('Fixed'!B1613,IF('GenVol'!D338=0,'Dem1'!Z377,MAX(0,MIN('Dem1'!Z377,'Dem1'!Z377+(E352/'935'!Q326*('11'!B$17-'935'!X326)/('11'!D$17-'935'!Y326))))),0)</f>
        <v>0</v>
      </c>
      <c r="G352" s="26">
        <f>IF('Fixed'!B1613,MAX(0,E352),0)</f>
        <v>0</v>
      </c>
      <c r="H352" s="26">
        <f>G352+'Dem1'!Y377</f>
        <v>0</v>
      </c>
      <c r="I352" s="10"/>
    </row>
    <row r="353" spans="1:9">
      <c r="A353" s="21">
        <v>321</v>
      </c>
      <c r="B353" s="6">
        <f>'Dem1'!AB378+'DemAgg2'!C$16*'Dem2'!C333*100/'11'!B$17</f>
        <v>0</v>
      </c>
      <c r="C353" s="6">
        <f>B353+'DemAgg2'!E$16*('Param'!D$4+'GenVol'!D339)*100/'11'!B$17*IF('DemAgg1'!L$52&lt;0,1,'935'!S327)</f>
        <v>0</v>
      </c>
      <c r="D353" s="6">
        <f>'DemAgg1'!O$52*('Dem1'!P378+'Dem1'!Q378)*100/'11'!B$17</f>
        <v>0</v>
      </c>
      <c r="E353" s="26">
        <f>MAX(0-('Dem1'!W378*'GenVol'!D339*'11'!D$17/'11'!B$17),C353+D353)</f>
        <v>0</v>
      </c>
      <c r="F353" s="6">
        <f>IF('Fixed'!B1614,IF('GenVol'!D339=0,'Dem1'!Z378,MAX(0,MIN('Dem1'!Z378,'Dem1'!Z378+(E353/'935'!Q327*('11'!B$17-'935'!X327)/('11'!D$17-'935'!Y327))))),0)</f>
        <v>0</v>
      </c>
      <c r="G353" s="26">
        <f>IF('Fixed'!B1614,MAX(0,E353),0)</f>
        <v>0</v>
      </c>
      <c r="H353" s="26">
        <f>G353+'Dem1'!Y378</f>
        <v>0</v>
      </c>
      <c r="I353" s="10"/>
    </row>
    <row r="354" spans="1:9">
      <c r="A354" s="21">
        <v>322</v>
      </c>
      <c r="B354" s="6">
        <f>'Dem1'!AB379+'DemAgg2'!C$16*'Dem2'!C334*100/'11'!B$17</f>
        <v>0</v>
      </c>
      <c r="C354" s="6">
        <f>B354+'DemAgg2'!E$16*('Param'!D$4+'GenVol'!D340)*100/'11'!B$17*IF('DemAgg1'!L$52&lt;0,1,'935'!S328)</f>
        <v>0</v>
      </c>
      <c r="D354" s="6">
        <f>'DemAgg1'!O$52*('Dem1'!P379+'Dem1'!Q379)*100/'11'!B$17</f>
        <v>0</v>
      </c>
      <c r="E354" s="26">
        <f>MAX(0-('Dem1'!W379*'GenVol'!D340*'11'!D$17/'11'!B$17),C354+D354)</f>
        <v>0</v>
      </c>
      <c r="F354" s="6">
        <f>IF('Fixed'!B1615,IF('GenVol'!D340=0,'Dem1'!Z379,MAX(0,MIN('Dem1'!Z379,'Dem1'!Z379+(E354/'935'!Q328*('11'!B$17-'935'!X328)/('11'!D$17-'935'!Y328))))),0)</f>
        <v>0</v>
      </c>
      <c r="G354" s="26">
        <f>IF('Fixed'!B1615,MAX(0,E354),0)</f>
        <v>0</v>
      </c>
      <c r="H354" s="26">
        <f>G354+'Dem1'!Y379</f>
        <v>0</v>
      </c>
      <c r="I354" s="10"/>
    </row>
    <row r="355" spans="1:9">
      <c r="A355" s="21">
        <v>323</v>
      </c>
      <c r="B355" s="6">
        <f>'Dem1'!AB380+'DemAgg2'!C$16*'Dem2'!C335*100/'11'!B$17</f>
        <v>0</v>
      </c>
      <c r="C355" s="6">
        <f>B355+'DemAgg2'!E$16*('Param'!D$4+'GenVol'!D341)*100/'11'!B$17*IF('DemAgg1'!L$52&lt;0,1,'935'!S329)</f>
        <v>0</v>
      </c>
      <c r="D355" s="6">
        <f>'DemAgg1'!O$52*('Dem1'!P380+'Dem1'!Q380)*100/'11'!B$17</f>
        <v>0</v>
      </c>
      <c r="E355" s="26">
        <f>MAX(0-('Dem1'!W380*'GenVol'!D341*'11'!D$17/'11'!B$17),C355+D355)</f>
        <v>0</v>
      </c>
      <c r="F355" s="6">
        <f>IF('Fixed'!B1616,IF('GenVol'!D341=0,'Dem1'!Z380,MAX(0,MIN('Dem1'!Z380,'Dem1'!Z380+(E355/'935'!Q329*('11'!B$17-'935'!X329)/('11'!D$17-'935'!Y329))))),0)</f>
        <v>0</v>
      </c>
      <c r="G355" s="26">
        <f>IF('Fixed'!B1616,MAX(0,E355),0)</f>
        <v>0</v>
      </c>
      <c r="H355" s="26">
        <f>G355+'Dem1'!Y380</f>
        <v>0</v>
      </c>
      <c r="I355" s="10"/>
    </row>
    <row r="356" spans="1:9">
      <c r="A356" s="21">
        <v>324</v>
      </c>
      <c r="B356" s="6">
        <f>'Dem1'!AB381+'DemAgg2'!C$16*'Dem2'!C336*100/'11'!B$17</f>
        <v>0</v>
      </c>
      <c r="C356" s="6">
        <f>B356+'DemAgg2'!E$16*('Param'!D$4+'GenVol'!D342)*100/'11'!B$17*IF('DemAgg1'!L$52&lt;0,1,'935'!S330)</f>
        <v>0</v>
      </c>
      <c r="D356" s="6">
        <f>'DemAgg1'!O$52*('Dem1'!P381+'Dem1'!Q381)*100/'11'!B$17</f>
        <v>0</v>
      </c>
      <c r="E356" s="26">
        <f>MAX(0-('Dem1'!W381*'GenVol'!D342*'11'!D$17/'11'!B$17),C356+D356)</f>
        <v>0</v>
      </c>
      <c r="F356" s="6">
        <f>IF('Fixed'!B1617,IF('GenVol'!D342=0,'Dem1'!Z381,MAX(0,MIN('Dem1'!Z381,'Dem1'!Z381+(E356/'935'!Q330*('11'!B$17-'935'!X330)/('11'!D$17-'935'!Y330))))),0)</f>
        <v>0</v>
      </c>
      <c r="G356" s="26">
        <f>IF('Fixed'!B1617,MAX(0,E356),0)</f>
        <v>0</v>
      </c>
      <c r="H356" s="26">
        <f>G356+'Dem1'!Y381</f>
        <v>0</v>
      </c>
      <c r="I356" s="10"/>
    </row>
    <row r="357" spans="1:9">
      <c r="A357" s="21">
        <v>325</v>
      </c>
      <c r="B357" s="6">
        <f>'Dem1'!AB382+'DemAgg2'!C$16*'Dem2'!C337*100/'11'!B$17</f>
        <v>0</v>
      </c>
      <c r="C357" s="6">
        <f>B357+'DemAgg2'!E$16*('Param'!D$4+'GenVol'!D343)*100/'11'!B$17*IF('DemAgg1'!L$52&lt;0,1,'935'!S331)</f>
        <v>0</v>
      </c>
      <c r="D357" s="6">
        <f>'DemAgg1'!O$52*('Dem1'!P382+'Dem1'!Q382)*100/'11'!B$17</f>
        <v>0</v>
      </c>
      <c r="E357" s="26">
        <f>MAX(0-('Dem1'!W382*'GenVol'!D343*'11'!D$17/'11'!B$17),C357+D357)</f>
        <v>0</v>
      </c>
      <c r="F357" s="6">
        <f>IF('Fixed'!B1618,IF('GenVol'!D343=0,'Dem1'!Z382,MAX(0,MIN('Dem1'!Z382,'Dem1'!Z382+(E357/'935'!Q331*('11'!B$17-'935'!X331)/('11'!D$17-'935'!Y331))))),0)</f>
        <v>0</v>
      </c>
      <c r="G357" s="26">
        <f>IF('Fixed'!B1618,MAX(0,E357),0)</f>
        <v>0</v>
      </c>
      <c r="H357" s="26">
        <f>G357+'Dem1'!Y382</f>
        <v>0</v>
      </c>
      <c r="I357" s="10"/>
    </row>
    <row r="358" spans="1:9">
      <c r="A358" s="21">
        <v>326</v>
      </c>
      <c r="B358" s="6">
        <f>'Dem1'!AB383+'DemAgg2'!C$16*'Dem2'!C338*100/'11'!B$17</f>
        <v>0</v>
      </c>
      <c r="C358" s="6">
        <f>B358+'DemAgg2'!E$16*('Param'!D$4+'GenVol'!D344)*100/'11'!B$17*IF('DemAgg1'!L$52&lt;0,1,'935'!S332)</f>
        <v>0</v>
      </c>
      <c r="D358" s="6">
        <f>'DemAgg1'!O$52*('Dem1'!P383+'Dem1'!Q383)*100/'11'!B$17</f>
        <v>0</v>
      </c>
      <c r="E358" s="26">
        <f>MAX(0-('Dem1'!W383*'GenVol'!D344*'11'!D$17/'11'!B$17),C358+D358)</f>
        <v>0</v>
      </c>
      <c r="F358" s="6">
        <f>IF('Fixed'!B1619,IF('GenVol'!D344=0,'Dem1'!Z383,MAX(0,MIN('Dem1'!Z383,'Dem1'!Z383+(E358/'935'!Q332*('11'!B$17-'935'!X332)/('11'!D$17-'935'!Y332))))),0)</f>
        <v>0</v>
      </c>
      <c r="G358" s="26">
        <f>IF('Fixed'!B1619,MAX(0,E358),0)</f>
        <v>0</v>
      </c>
      <c r="H358" s="26">
        <f>G358+'Dem1'!Y383</f>
        <v>0</v>
      </c>
      <c r="I358" s="10"/>
    </row>
    <row r="359" spans="1:9">
      <c r="A359" s="21">
        <v>327</v>
      </c>
      <c r="B359" s="6">
        <f>'Dem1'!AB384+'DemAgg2'!C$16*'Dem2'!C339*100/'11'!B$17</f>
        <v>0</v>
      </c>
      <c r="C359" s="6">
        <f>B359+'DemAgg2'!E$16*('Param'!D$4+'GenVol'!D345)*100/'11'!B$17*IF('DemAgg1'!L$52&lt;0,1,'935'!S333)</f>
        <v>0</v>
      </c>
      <c r="D359" s="6">
        <f>'DemAgg1'!O$52*('Dem1'!P384+'Dem1'!Q384)*100/'11'!B$17</f>
        <v>0</v>
      </c>
      <c r="E359" s="26">
        <f>MAX(0-('Dem1'!W384*'GenVol'!D345*'11'!D$17/'11'!B$17),C359+D359)</f>
        <v>0</v>
      </c>
      <c r="F359" s="6">
        <f>IF('Fixed'!B1620,IF('GenVol'!D345=0,'Dem1'!Z384,MAX(0,MIN('Dem1'!Z384,'Dem1'!Z384+(E359/'935'!Q333*('11'!B$17-'935'!X333)/('11'!D$17-'935'!Y333))))),0)</f>
        <v>0</v>
      </c>
      <c r="G359" s="26">
        <f>IF('Fixed'!B1620,MAX(0,E359),0)</f>
        <v>0</v>
      </c>
      <c r="H359" s="26">
        <f>G359+'Dem1'!Y384</f>
        <v>0</v>
      </c>
      <c r="I359" s="10"/>
    </row>
    <row r="360" spans="1:9">
      <c r="A360" s="21">
        <v>328</v>
      </c>
      <c r="B360" s="6">
        <f>'Dem1'!AB385+'DemAgg2'!C$16*'Dem2'!C340*100/'11'!B$17</f>
        <v>0</v>
      </c>
      <c r="C360" s="6">
        <f>B360+'DemAgg2'!E$16*('Param'!D$4+'GenVol'!D346)*100/'11'!B$17*IF('DemAgg1'!L$52&lt;0,1,'935'!S334)</f>
        <v>0</v>
      </c>
      <c r="D360" s="6">
        <f>'DemAgg1'!O$52*('Dem1'!P385+'Dem1'!Q385)*100/'11'!B$17</f>
        <v>0</v>
      </c>
      <c r="E360" s="26">
        <f>MAX(0-('Dem1'!W385*'GenVol'!D346*'11'!D$17/'11'!B$17),C360+D360)</f>
        <v>0</v>
      </c>
      <c r="F360" s="6">
        <f>IF('Fixed'!B1621,IF('GenVol'!D346=0,'Dem1'!Z385,MAX(0,MIN('Dem1'!Z385,'Dem1'!Z385+(E360/'935'!Q334*('11'!B$17-'935'!X334)/('11'!D$17-'935'!Y334))))),0)</f>
        <v>0</v>
      </c>
      <c r="G360" s="26">
        <f>IF('Fixed'!B1621,MAX(0,E360),0)</f>
        <v>0</v>
      </c>
      <c r="H360" s="26">
        <f>G360+'Dem1'!Y385</f>
        <v>0</v>
      </c>
      <c r="I360" s="10"/>
    </row>
    <row r="361" spans="1:9">
      <c r="A361" s="21">
        <v>329</v>
      </c>
      <c r="B361" s="6">
        <f>'Dem1'!AB386+'DemAgg2'!C$16*'Dem2'!C341*100/'11'!B$17</f>
        <v>0</v>
      </c>
      <c r="C361" s="6">
        <f>B361+'DemAgg2'!E$16*('Param'!D$4+'GenVol'!D347)*100/'11'!B$17*IF('DemAgg1'!L$52&lt;0,1,'935'!S335)</f>
        <v>0</v>
      </c>
      <c r="D361" s="6">
        <f>'DemAgg1'!O$52*('Dem1'!P386+'Dem1'!Q386)*100/'11'!B$17</f>
        <v>0</v>
      </c>
      <c r="E361" s="26">
        <f>MAX(0-('Dem1'!W386*'GenVol'!D347*'11'!D$17/'11'!B$17),C361+D361)</f>
        <v>0</v>
      </c>
      <c r="F361" s="6">
        <f>IF('Fixed'!B1622,IF('GenVol'!D347=0,'Dem1'!Z386,MAX(0,MIN('Dem1'!Z386,'Dem1'!Z386+(E361/'935'!Q335*('11'!B$17-'935'!X335)/('11'!D$17-'935'!Y335))))),0)</f>
        <v>0</v>
      </c>
      <c r="G361" s="26">
        <f>IF('Fixed'!B1622,MAX(0,E361),0)</f>
        <v>0</v>
      </c>
      <c r="H361" s="26">
        <f>G361+'Dem1'!Y386</f>
        <v>0</v>
      </c>
      <c r="I361" s="10"/>
    </row>
    <row r="362" spans="1:9">
      <c r="A362" s="21">
        <v>330</v>
      </c>
      <c r="B362" s="6">
        <f>'Dem1'!AB387+'DemAgg2'!C$16*'Dem2'!C342*100/'11'!B$17</f>
        <v>0</v>
      </c>
      <c r="C362" s="6">
        <f>B362+'DemAgg2'!E$16*('Param'!D$4+'GenVol'!D348)*100/'11'!B$17*IF('DemAgg1'!L$52&lt;0,1,'935'!S336)</f>
        <v>0</v>
      </c>
      <c r="D362" s="6">
        <f>'DemAgg1'!O$52*('Dem1'!P387+'Dem1'!Q387)*100/'11'!B$17</f>
        <v>0</v>
      </c>
      <c r="E362" s="26">
        <f>MAX(0-('Dem1'!W387*'GenVol'!D348*'11'!D$17/'11'!B$17),C362+D362)</f>
        <v>0</v>
      </c>
      <c r="F362" s="6">
        <f>IF('Fixed'!B1623,IF('GenVol'!D348=0,'Dem1'!Z387,MAX(0,MIN('Dem1'!Z387,'Dem1'!Z387+(E362/'935'!Q336*('11'!B$17-'935'!X336)/('11'!D$17-'935'!Y336))))),0)</f>
        <v>0</v>
      </c>
      <c r="G362" s="26">
        <f>IF('Fixed'!B1623,MAX(0,E362),0)</f>
        <v>0</v>
      </c>
      <c r="H362" s="26">
        <f>G362+'Dem1'!Y387</f>
        <v>0</v>
      </c>
      <c r="I362" s="10"/>
    </row>
    <row r="363" spans="1:9">
      <c r="A363" s="21">
        <v>331</v>
      </c>
      <c r="B363" s="6">
        <f>'Dem1'!AB388+'DemAgg2'!C$16*'Dem2'!C343*100/'11'!B$17</f>
        <v>0</v>
      </c>
      <c r="C363" s="6">
        <f>B363+'DemAgg2'!E$16*('Param'!D$4+'GenVol'!D349)*100/'11'!B$17*IF('DemAgg1'!L$52&lt;0,1,'935'!S337)</f>
        <v>0</v>
      </c>
      <c r="D363" s="6">
        <f>'DemAgg1'!O$52*('Dem1'!P388+'Dem1'!Q388)*100/'11'!B$17</f>
        <v>0</v>
      </c>
      <c r="E363" s="26">
        <f>MAX(0-('Dem1'!W388*'GenVol'!D349*'11'!D$17/'11'!B$17),C363+D363)</f>
        <v>0</v>
      </c>
      <c r="F363" s="6">
        <f>IF('Fixed'!B1624,IF('GenVol'!D349=0,'Dem1'!Z388,MAX(0,MIN('Dem1'!Z388,'Dem1'!Z388+(E363/'935'!Q337*('11'!B$17-'935'!X337)/('11'!D$17-'935'!Y337))))),0)</f>
        <v>0</v>
      </c>
      <c r="G363" s="26">
        <f>IF('Fixed'!B1624,MAX(0,E363),0)</f>
        <v>0</v>
      </c>
      <c r="H363" s="26">
        <f>G363+'Dem1'!Y388</f>
        <v>0</v>
      </c>
      <c r="I363" s="10"/>
    </row>
    <row r="364" spans="1:9">
      <c r="A364" s="21">
        <v>332</v>
      </c>
      <c r="B364" s="6">
        <f>'Dem1'!AB389+'DemAgg2'!C$16*'Dem2'!C344*100/'11'!B$17</f>
        <v>0</v>
      </c>
      <c r="C364" s="6">
        <f>B364+'DemAgg2'!E$16*('Param'!D$4+'GenVol'!D350)*100/'11'!B$17*IF('DemAgg1'!L$52&lt;0,1,'935'!S338)</f>
        <v>0</v>
      </c>
      <c r="D364" s="6">
        <f>'DemAgg1'!O$52*('Dem1'!P389+'Dem1'!Q389)*100/'11'!B$17</f>
        <v>0</v>
      </c>
      <c r="E364" s="26">
        <f>MAX(0-('Dem1'!W389*'GenVol'!D350*'11'!D$17/'11'!B$17),C364+D364)</f>
        <v>0</v>
      </c>
      <c r="F364" s="6">
        <f>IF('Fixed'!B1625,IF('GenVol'!D350=0,'Dem1'!Z389,MAX(0,MIN('Dem1'!Z389,'Dem1'!Z389+(E364/'935'!Q338*('11'!B$17-'935'!X338)/('11'!D$17-'935'!Y338))))),0)</f>
        <v>0</v>
      </c>
      <c r="G364" s="26">
        <f>IF('Fixed'!B1625,MAX(0,E364),0)</f>
        <v>0</v>
      </c>
      <c r="H364" s="26">
        <f>G364+'Dem1'!Y389</f>
        <v>0</v>
      </c>
      <c r="I364" s="10"/>
    </row>
    <row r="365" spans="1:9">
      <c r="A365" s="21">
        <v>333</v>
      </c>
      <c r="B365" s="6">
        <f>'Dem1'!AB390+'DemAgg2'!C$16*'Dem2'!C345*100/'11'!B$17</f>
        <v>0</v>
      </c>
      <c r="C365" s="6">
        <f>B365+'DemAgg2'!E$16*('Param'!D$4+'GenVol'!D351)*100/'11'!B$17*IF('DemAgg1'!L$52&lt;0,1,'935'!S339)</f>
        <v>0</v>
      </c>
      <c r="D365" s="6">
        <f>'DemAgg1'!O$52*('Dem1'!P390+'Dem1'!Q390)*100/'11'!B$17</f>
        <v>0</v>
      </c>
      <c r="E365" s="26">
        <f>MAX(0-('Dem1'!W390*'GenVol'!D351*'11'!D$17/'11'!B$17),C365+D365)</f>
        <v>0</v>
      </c>
      <c r="F365" s="6">
        <f>IF('Fixed'!B1626,IF('GenVol'!D351=0,'Dem1'!Z390,MAX(0,MIN('Dem1'!Z390,'Dem1'!Z390+(E365/'935'!Q339*('11'!B$17-'935'!X339)/('11'!D$17-'935'!Y339))))),0)</f>
        <v>0</v>
      </c>
      <c r="G365" s="26">
        <f>IF('Fixed'!B1626,MAX(0,E365),0)</f>
        <v>0</v>
      </c>
      <c r="H365" s="26">
        <f>G365+'Dem1'!Y390</f>
        <v>0</v>
      </c>
      <c r="I365" s="10"/>
    </row>
    <row r="366" spans="1:9">
      <c r="A366" s="21">
        <v>334</v>
      </c>
      <c r="B366" s="6">
        <f>'Dem1'!AB391+'DemAgg2'!C$16*'Dem2'!C346*100/'11'!B$17</f>
        <v>0</v>
      </c>
      <c r="C366" s="6">
        <f>B366+'DemAgg2'!E$16*('Param'!D$4+'GenVol'!D352)*100/'11'!B$17*IF('DemAgg1'!L$52&lt;0,1,'935'!S340)</f>
        <v>0</v>
      </c>
      <c r="D366" s="6">
        <f>'DemAgg1'!O$52*('Dem1'!P391+'Dem1'!Q391)*100/'11'!B$17</f>
        <v>0</v>
      </c>
      <c r="E366" s="26">
        <f>MAX(0-('Dem1'!W391*'GenVol'!D352*'11'!D$17/'11'!B$17),C366+D366)</f>
        <v>0</v>
      </c>
      <c r="F366" s="6">
        <f>IF('Fixed'!B1627,IF('GenVol'!D352=0,'Dem1'!Z391,MAX(0,MIN('Dem1'!Z391,'Dem1'!Z391+(E366/'935'!Q340*('11'!B$17-'935'!X340)/('11'!D$17-'935'!Y340))))),0)</f>
        <v>0</v>
      </c>
      <c r="G366" s="26">
        <f>IF('Fixed'!B1627,MAX(0,E366),0)</f>
        <v>0</v>
      </c>
      <c r="H366" s="26">
        <f>G366+'Dem1'!Y391</f>
        <v>0</v>
      </c>
      <c r="I366" s="10"/>
    </row>
    <row r="367" spans="1:9">
      <c r="A367" s="21">
        <v>335</v>
      </c>
      <c r="B367" s="6">
        <f>'Dem1'!AB392+'DemAgg2'!C$16*'Dem2'!C347*100/'11'!B$17</f>
        <v>0</v>
      </c>
      <c r="C367" s="6">
        <f>B367+'DemAgg2'!E$16*('Param'!D$4+'GenVol'!D353)*100/'11'!B$17*IF('DemAgg1'!L$52&lt;0,1,'935'!S341)</f>
        <v>0</v>
      </c>
      <c r="D367" s="6">
        <f>'DemAgg1'!O$52*('Dem1'!P392+'Dem1'!Q392)*100/'11'!B$17</f>
        <v>0</v>
      </c>
      <c r="E367" s="26">
        <f>MAX(0-('Dem1'!W392*'GenVol'!D353*'11'!D$17/'11'!B$17),C367+D367)</f>
        <v>0</v>
      </c>
      <c r="F367" s="6">
        <f>IF('Fixed'!B1628,IF('GenVol'!D353=0,'Dem1'!Z392,MAX(0,MIN('Dem1'!Z392,'Dem1'!Z392+(E367/'935'!Q341*('11'!B$17-'935'!X341)/('11'!D$17-'935'!Y341))))),0)</f>
        <v>0</v>
      </c>
      <c r="G367" s="26">
        <f>IF('Fixed'!B1628,MAX(0,E367),0)</f>
        <v>0</v>
      </c>
      <c r="H367" s="26">
        <f>G367+'Dem1'!Y392</f>
        <v>0</v>
      </c>
      <c r="I367" s="10"/>
    </row>
    <row r="368" spans="1:9">
      <c r="A368" s="21">
        <v>336</v>
      </c>
      <c r="B368" s="6">
        <f>'Dem1'!AB393+'DemAgg2'!C$16*'Dem2'!C348*100/'11'!B$17</f>
        <v>0</v>
      </c>
      <c r="C368" s="6">
        <f>B368+'DemAgg2'!E$16*('Param'!D$4+'GenVol'!D354)*100/'11'!B$17*IF('DemAgg1'!L$52&lt;0,1,'935'!S342)</f>
        <v>0</v>
      </c>
      <c r="D368" s="6">
        <f>'DemAgg1'!O$52*('Dem1'!P393+'Dem1'!Q393)*100/'11'!B$17</f>
        <v>0</v>
      </c>
      <c r="E368" s="26">
        <f>MAX(0-('Dem1'!W393*'GenVol'!D354*'11'!D$17/'11'!B$17),C368+D368)</f>
        <v>0</v>
      </c>
      <c r="F368" s="6">
        <f>IF('Fixed'!B1629,IF('GenVol'!D354=0,'Dem1'!Z393,MAX(0,MIN('Dem1'!Z393,'Dem1'!Z393+(E368/'935'!Q342*('11'!B$17-'935'!X342)/('11'!D$17-'935'!Y342))))),0)</f>
        <v>0</v>
      </c>
      <c r="G368" s="26">
        <f>IF('Fixed'!B1629,MAX(0,E368),0)</f>
        <v>0</v>
      </c>
      <c r="H368" s="26">
        <f>G368+'Dem1'!Y393</f>
        <v>0</v>
      </c>
      <c r="I368" s="10"/>
    </row>
    <row r="369" spans="1:9">
      <c r="A369" s="21">
        <v>337</v>
      </c>
      <c r="B369" s="6">
        <f>'Dem1'!AB394+'DemAgg2'!C$16*'Dem2'!C349*100/'11'!B$17</f>
        <v>0</v>
      </c>
      <c r="C369" s="6">
        <f>B369+'DemAgg2'!E$16*('Param'!D$4+'GenVol'!D355)*100/'11'!B$17*IF('DemAgg1'!L$52&lt;0,1,'935'!S343)</f>
        <v>0</v>
      </c>
      <c r="D369" s="6">
        <f>'DemAgg1'!O$52*('Dem1'!P394+'Dem1'!Q394)*100/'11'!B$17</f>
        <v>0</v>
      </c>
      <c r="E369" s="26">
        <f>MAX(0-('Dem1'!W394*'GenVol'!D355*'11'!D$17/'11'!B$17),C369+D369)</f>
        <v>0</v>
      </c>
      <c r="F369" s="6">
        <f>IF('Fixed'!B1630,IF('GenVol'!D355=0,'Dem1'!Z394,MAX(0,MIN('Dem1'!Z394,'Dem1'!Z394+(E369/'935'!Q343*('11'!B$17-'935'!X343)/('11'!D$17-'935'!Y343))))),0)</f>
        <v>0</v>
      </c>
      <c r="G369" s="26">
        <f>IF('Fixed'!B1630,MAX(0,E369),0)</f>
        <v>0</v>
      </c>
      <c r="H369" s="26">
        <f>G369+'Dem1'!Y394</f>
        <v>0</v>
      </c>
      <c r="I369" s="10"/>
    </row>
    <row r="370" spans="1:9">
      <c r="A370" s="21">
        <v>338</v>
      </c>
      <c r="B370" s="6">
        <f>'Dem1'!AB395+'DemAgg2'!C$16*'Dem2'!C350*100/'11'!B$17</f>
        <v>0</v>
      </c>
      <c r="C370" s="6">
        <f>B370+'DemAgg2'!E$16*('Param'!D$4+'GenVol'!D356)*100/'11'!B$17*IF('DemAgg1'!L$52&lt;0,1,'935'!S344)</f>
        <v>0</v>
      </c>
      <c r="D370" s="6">
        <f>'DemAgg1'!O$52*('Dem1'!P395+'Dem1'!Q395)*100/'11'!B$17</f>
        <v>0</v>
      </c>
      <c r="E370" s="26">
        <f>MAX(0-('Dem1'!W395*'GenVol'!D356*'11'!D$17/'11'!B$17),C370+D370)</f>
        <v>0</v>
      </c>
      <c r="F370" s="6">
        <f>IF('Fixed'!B1631,IF('GenVol'!D356=0,'Dem1'!Z395,MAX(0,MIN('Dem1'!Z395,'Dem1'!Z395+(E370/'935'!Q344*('11'!B$17-'935'!X344)/('11'!D$17-'935'!Y344))))),0)</f>
        <v>0</v>
      </c>
      <c r="G370" s="26">
        <f>IF('Fixed'!B1631,MAX(0,E370),0)</f>
        <v>0</v>
      </c>
      <c r="H370" s="26">
        <f>G370+'Dem1'!Y395</f>
        <v>0</v>
      </c>
      <c r="I370" s="10"/>
    </row>
    <row r="371" spans="1:9">
      <c r="A371" s="21">
        <v>339</v>
      </c>
      <c r="B371" s="6">
        <f>'Dem1'!AB396+'DemAgg2'!C$16*'Dem2'!C351*100/'11'!B$17</f>
        <v>0</v>
      </c>
      <c r="C371" s="6">
        <f>B371+'DemAgg2'!E$16*('Param'!D$4+'GenVol'!D357)*100/'11'!B$17*IF('DemAgg1'!L$52&lt;0,1,'935'!S345)</f>
        <v>0</v>
      </c>
      <c r="D371" s="6">
        <f>'DemAgg1'!O$52*('Dem1'!P396+'Dem1'!Q396)*100/'11'!B$17</f>
        <v>0</v>
      </c>
      <c r="E371" s="26">
        <f>MAX(0-('Dem1'!W396*'GenVol'!D357*'11'!D$17/'11'!B$17),C371+D371)</f>
        <v>0</v>
      </c>
      <c r="F371" s="6">
        <f>IF('Fixed'!B1632,IF('GenVol'!D357=0,'Dem1'!Z396,MAX(0,MIN('Dem1'!Z396,'Dem1'!Z396+(E371/'935'!Q345*('11'!B$17-'935'!X345)/('11'!D$17-'935'!Y345))))),0)</f>
        <v>0</v>
      </c>
      <c r="G371" s="26">
        <f>IF('Fixed'!B1632,MAX(0,E371),0)</f>
        <v>0</v>
      </c>
      <c r="H371" s="26">
        <f>G371+'Dem1'!Y396</f>
        <v>0</v>
      </c>
      <c r="I371" s="10"/>
    </row>
    <row r="372" spans="1:9">
      <c r="A372" s="21">
        <v>340</v>
      </c>
      <c r="B372" s="6">
        <f>'Dem1'!AB397+'DemAgg2'!C$16*'Dem2'!C352*100/'11'!B$17</f>
        <v>0</v>
      </c>
      <c r="C372" s="6">
        <f>B372+'DemAgg2'!E$16*('Param'!D$4+'GenVol'!D358)*100/'11'!B$17*IF('DemAgg1'!L$52&lt;0,1,'935'!S346)</f>
        <v>0</v>
      </c>
      <c r="D372" s="6">
        <f>'DemAgg1'!O$52*('Dem1'!P397+'Dem1'!Q397)*100/'11'!B$17</f>
        <v>0</v>
      </c>
      <c r="E372" s="26">
        <f>MAX(0-('Dem1'!W397*'GenVol'!D358*'11'!D$17/'11'!B$17),C372+D372)</f>
        <v>0</v>
      </c>
      <c r="F372" s="6">
        <f>IF('Fixed'!B1633,IF('GenVol'!D358=0,'Dem1'!Z397,MAX(0,MIN('Dem1'!Z397,'Dem1'!Z397+(E372/'935'!Q346*('11'!B$17-'935'!X346)/('11'!D$17-'935'!Y346))))),0)</f>
        <v>0</v>
      </c>
      <c r="G372" s="26">
        <f>IF('Fixed'!B1633,MAX(0,E372),0)</f>
        <v>0</v>
      </c>
      <c r="H372" s="26">
        <f>G372+'Dem1'!Y397</f>
        <v>0</v>
      </c>
      <c r="I372" s="10"/>
    </row>
    <row r="373" spans="1:9">
      <c r="A373" s="21">
        <v>341</v>
      </c>
      <c r="B373" s="6">
        <f>'Dem1'!AB398+'DemAgg2'!C$16*'Dem2'!C353*100/'11'!B$17</f>
        <v>0</v>
      </c>
      <c r="C373" s="6">
        <f>B373+'DemAgg2'!E$16*('Param'!D$4+'GenVol'!D359)*100/'11'!B$17*IF('DemAgg1'!L$52&lt;0,1,'935'!S347)</f>
        <v>0</v>
      </c>
      <c r="D373" s="6">
        <f>'DemAgg1'!O$52*('Dem1'!P398+'Dem1'!Q398)*100/'11'!B$17</f>
        <v>0</v>
      </c>
      <c r="E373" s="26">
        <f>MAX(0-('Dem1'!W398*'GenVol'!D359*'11'!D$17/'11'!B$17),C373+D373)</f>
        <v>0</v>
      </c>
      <c r="F373" s="6">
        <f>IF('Fixed'!B1634,IF('GenVol'!D359=0,'Dem1'!Z398,MAX(0,MIN('Dem1'!Z398,'Dem1'!Z398+(E373/'935'!Q347*('11'!B$17-'935'!X347)/('11'!D$17-'935'!Y347))))),0)</f>
        <v>0</v>
      </c>
      <c r="G373" s="26">
        <f>IF('Fixed'!B1634,MAX(0,E373),0)</f>
        <v>0</v>
      </c>
      <c r="H373" s="26">
        <f>G373+'Dem1'!Y398</f>
        <v>0</v>
      </c>
      <c r="I373" s="10"/>
    </row>
    <row r="374" spans="1:9">
      <c r="A374" s="21">
        <v>342</v>
      </c>
      <c r="B374" s="6">
        <f>'Dem1'!AB399+'DemAgg2'!C$16*'Dem2'!C354*100/'11'!B$17</f>
        <v>0</v>
      </c>
      <c r="C374" s="6">
        <f>B374+'DemAgg2'!E$16*('Param'!D$4+'GenVol'!D360)*100/'11'!B$17*IF('DemAgg1'!L$52&lt;0,1,'935'!S348)</f>
        <v>0</v>
      </c>
      <c r="D374" s="6">
        <f>'DemAgg1'!O$52*('Dem1'!P399+'Dem1'!Q399)*100/'11'!B$17</f>
        <v>0</v>
      </c>
      <c r="E374" s="26">
        <f>MAX(0-('Dem1'!W399*'GenVol'!D360*'11'!D$17/'11'!B$17),C374+D374)</f>
        <v>0</v>
      </c>
      <c r="F374" s="6">
        <f>IF('Fixed'!B1635,IF('GenVol'!D360=0,'Dem1'!Z399,MAX(0,MIN('Dem1'!Z399,'Dem1'!Z399+(E374/'935'!Q348*('11'!B$17-'935'!X348)/('11'!D$17-'935'!Y348))))),0)</f>
        <v>0</v>
      </c>
      <c r="G374" s="26">
        <f>IF('Fixed'!B1635,MAX(0,E374),0)</f>
        <v>0</v>
      </c>
      <c r="H374" s="26">
        <f>G374+'Dem1'!Y399</f>
        <v>0</v>
      </c>
      <c r="I374" s="10"/>
    </row>
    <row r="375" spans="1:9">
      <c r="A375" s="21">
        <v>343</v>
      </c>
      <c r="B375" s="6">
        <f>'Dem1'!AB400+'DemAgg2'!C$16*'Dem2'!C355*100/'11'!B$17</f>
        <v>0</v>
      </c>
      <c r="C375" s="6">
        <f>B375+'DemAgg2'!E$16*('Param'!D$4+'GenVol'!D361)*100/'11'!B$17*IF('DemAgg1'!L$52&lt;0,1,'935'!S349)</f>
        <v>0</v>
      </c>
      <c r="D375" s="6">
        <f>'DemAgg1'!O$52*('Dem1'!P400+'Dem1'!Q400)*100/'11'!B$17</f>
        <v>0</v>
      </c>
      <c r="E375" s="26">
        <f>MAX(0-('Dem1'!W400*'GenVol'!D361*'11'!D$17/'11'!B$17),C375+D375)</f>
        <v>0</v>
      </c>
      <c r="F375" s="6">
        <f>IF('Fixed'!B1636,IF('GenVol'!D361=0,'Dem1'!Z400,MAX(0,MIN('Dem1'!Z400,'Dem1'!Z400+(E375/'935'!Q349*('11'!B$17-'935'!X349)/('11'!D$17-'935'!Y349))))),0)</f>
        <v>0</v>
      </c>
      <c r="G375" s="26">
        <f>IF('Fixed'!B1636,MAX(0,E375),0)</f>
        <v>0</v>
      </c>
      <c r="H375" s="26">
        <f>G375+'Dem1'!Y400</f>
        <v>0</v>
      </c>
      <c r="I375" s="10"/>
    </row>
    <row r="376" spans="1:9">
      <c r="A376" s="21">
        <v>344</v>
      </c>
      <c r="B376" s="6">
        <f>'Dem1'!AB401+'DemAgg2'!C$16*'Dem2'!C356*100/'11'!B$17</f>
        <v>0</v>
      </c>
      <c r="C376" s="6">
        <f>B376+'DemAgg2'!E$16*('Param'!D$4+'GenVol'!D362)*100/'11'!B$17*IF('DemAgg1'!L$52&lt;0,1,'935'!S350)</f>
        <v>0</v>
      </c>
      <c r="D376" s="6">
        <f>'DemAgg1'!O$52*('Dem1'!P401+'Dem1'!Q401)*100/'11'!B$17</f>
        <v>0</v>
      </c>
      <c r="E376" s="26">
        <f>MAX(0-('Dem1'!W401*'GenVol'!D362*'11'!D$17/'11'!B$17),C376+D376)</f>
        <v>0</v>
      </c>
      <c r="F376" s="6">
        <f>IF('Fixed'!B1637,IF('GenVol'!D362=0,'Dem1'!Z401,MAX(0,MIN('Dem1'!Z401,'Dem1'!Z401+(E376/'935'!Q350*('11'!B$17-'935'!X350)/('11'!D$17-'935'!Y350))))),0)</f>
        <v>0</v>
      </c>
      <c r="G376" s="26">
        <f>IF('Fixed'!B1637,MAX(0,E376),0)</f>
        <v>0</v>
      </c>
      <c r="H376" s="26">
        <f>G376+'Dem1'!Y401</f>
        <v>0</v>
      </c>
      <c r="I376" s="10"/>
    </row>
    <row r="377" spans="1:9">
      <c r="A377" s="21">
        <v>345</v>
      </c>
      <c r="B377" s="6">
        <f>'Dem1'!AB402+'DemAgg2'!C$16*'Dem2'!C357*100/'11'!B$17</f>
        <v>0</v>
      </c>
      <c r="C377" s="6">
        <f>B377+'DemAgg2'!E$16*('Param'!D$4+'GenVol'!D363)*100/'11'!B$17*IF('DemAgg1'!L$52&lt;0,1,'935'!S351)</f>
        <v>0</v>
      </c>
      <c r="D377" s="6">
        <f>'DemAgg1'!O$52*('Dem1'!P402+'Dem1'!Q402)*100/'11'!B$17</f>
        <v>0</v>
      </c>
      <c r="E377" s="26">
        <f>MAX(0-('Dem1'!W402*'GenVol'!D363*'11'!D$17/'11'!B$17),C377+D377)</f>
        <v>0</v>
      </c>
      <c r="F377" s="6">
        <f>IF('Fixed'!B1638,IF('GenVol'!D363=0,'Dem1'!Z402,MAX(0,MIN('Dem1'!Z402,'Dem1'!Z402+(E377/'935'!Q351*('11'!B$17-'935'!X351)/('11'!D$17-'935'!Y351))))),0)</f>
        <v>0</v>
      </c>
      <c r="G377" s="26">
        <f>IF('Fixed'!B1638,MAX(0,E377),0)</f>
        <v>0</v>
      </c>
      <c r="H377" s="26">
        <f>G377+'Dem1'!Y402</f>
        <v>0</v>
      </c>
      <c r="I377" s="10"/>
    </row>
    <row r="378" spans="1:9">
      <c r="A378" s="21">
        <v>346</v>
      </c>
      <c r="B378" s="6">
        <f>'Dem1'!AB403+'DemAgg2'!C$16*'Dem2'!C358*100/'11'!B$17</f>
        <v>0</v>
      </c>
      <c r="C378" s="6">
        <f>B378+'DemAgg2'!E$16*('Param'!D$4+'GenVol'!D364)*100/'11'!B$17*IF('DemAgg1'!L$52&lt;0,1,'935'!S352)</f>
        <v>0</v>
      </c>
      <c r="D378" s="6">
        <f>'DemAgg1'!O$52*('Dem1'!P403+'Dem1'!Q403)*100/'11'!B$17</f>
        <v>0</v>
      </c>
      <c r="E378" s="26">
        <f>MAX(0-('Dem1'!W403*'GenVol'!D364*'11'!D$17/'11'!B$17),C378+D378)</f>
        <v>0</v>
      </c>
      <c r="F378" s="6">
        <f>IF('Fixed'!B1639,IF('GenVol'!D364=0,'Dem1'!Z403,MAX(0,MIN('Dem1'!Z403,'Dem1'!Z403+(E378/'935'!Q352*('11'!B$17-'935'!X352)/('11'!D$17-'935'!Y352))))),0)</f>
        <v>0</v>
      </c>
      <c r="G378" s="26">
        <f>IF('Fixed'!B1639,MAX(0,E378),0)</f>
        <v>0</v>
      </c>
      <c r="H378" s="26">
        <f>G378+'Dem1'!Y403</f>
        <v>0</v>
      </c>
      <c r="I378" s="10"/>
    </row>
    <row r="379" spans="1:9">
      <c r="A379" s="21">
        <v>347</v>
      </c>
      <c r="B379" s="6">
        <f>'Dem1'!AB404+'DemAgg2'!C$16*'Dem2'!C359*100/'11'!B$17</f>
        <v>0</v>
      </c>
      <c r="C379" s="6">
        <f>B379+'DemAgg2'!E$16*('Param'!D$4+'GenVol'!D365)*100/'11'!B$17*IF('DemAgg1'!L$52&lt;0,1,'935'!S353)</f>
        <v>0</v>
      </c>
      <c r="D379" s="6">
        <f>'DemAgg1'!O$52*('Dem1'!P404+'Dem1'!Q404)*100/'11'!B$17</f>
        <v>0</v>
      </c>
      <c r="E379" s="26">
        <f>MAX(0-('Dem1'!W404*'GenVol'!D365*'11'!D$17/'11'!B$17),C379+D379)</f>
        <v>0</v>
      </c>
      <c r="F379" s="6">
        <f>IF('Fixed'!B1640,IF('GenVol'!D365=0,'Dem1'!Z404,MAX(0,MIN('Dem1'!Z404,'Dem1'!Z404+(E379/'935'!Q353*('11'!B$17-'935'!X353)/('11'!D$17-'935'!Y353))))),0)</f>
        <v>0</v>
      </c>
      <c r="G379" s="26">
        <f>IF('Fixed'!B1640,MAX(0,E379),0)</f>
        <v>0</v>
      </c>
      <c r="H379" s="26">
        <f>G379+'Dem1'!Y404</f>
        <v>0</v>
      </c>
      <c r="I379" s="10"/>
    </row>
    <row r="380" spans="1:9">
      <c r="A380" s="21">
        <v>348</v>
      </c>
      <c r="B380" s="6">
        <f>'Dem1'!AB405+'DemAgg2'!C$16*'Dem2'!C360*100/'11'!B$17</f>
        <v>0</v>
      </c>
      <c r="C380" s="6">
        <f>B380+'DemAgg2'!E$16*('Param'!D$4+'GenVol'!D366)*100/'11'!B$17*IF('DemAgg1'!L$52&lt;0,1,'935'!S354)</f>
        <v>0</v>
      </c>
      <c r="D380" s="6">
        <f>'DemAgg1'!O$52*('Dem1'!P405+'Dem1'!Q405)*100/'11'!B$17</f>
        <v>0</v>
      </c>
      <c r="E380" s="26">
        <f>MAX(0-('Dem1'!W405*'GenVol'!D366*'11'!D$17/'11'!B$17),C380+D380)</f>
        <v>0</v>
      </c>
      <c r="F380" s="6">
        <f>IF('Fixed'!B1641,IF('GenVol'!D366=0,'Dem1'!Z405,MAX(0,MIN('Dem1'!Z405,'Dem1'!Z405+(E380/'935'!Q354*('11'!B$17-'935'!X354)/('11'!D$17-'935'!Y354))))),0)</f>
        <v>0</v>
      </c>
      <c r="G380" s="26">
        <f>IF('Fixed'!B1641,MAX(0,E380),0)</f>
        <v>0</v>
      </c>
      <c r="H380" s="26">
        <f>G380+'Dem1'!Y405</f>
        <v>0</v>
      </c>
      <c r="I380" s="10"/>
    </row>
    <row r="381" spans="1:9">
      <c r="A381" s="21">
        <v>349</v>
      </c>
      <c r="B381" s="6">
        <f>'Dem1'!AB406+'DemAgg2'!C$16*'Dem2'!C361*100/'11'!B$17</f>
        <v>0</v>
      </c>
      <c r="C381" s="6">
        <f>B381+'DemAgg2'!E$16*('Param'!D$4+'GenVol'!D367)*100/'11'!B$17*IF('DemAgg1'!L$52&lt;0,1,'935'!S355)</f>
        <v>0</v>
      </c>
      <c r="D381" s="6">
        <f>'DemAgg1'!O$52*('Dem1'!P406+'Dem1'!Q406)*100/'11'!B$17</f>
        <v>0</v>
      </c>
      <c r="E381" s="26">
        <f>MAX(0-('Dem1'!W406*'GenVol'!D367*'11'!D$17/'11'!B$17),C381+D381)</f>
        <v>0</v>
      </c>
      <c r="F381" s="6">
        <f>IF('Fixed'!B1642,IF('GenVol'!D367=0,'Dem1'!Z406,MAX(0,MIN('Dem1'!Z406,'Dem1'!Z406+(E381/'935'!Q355*('11'!B$17-'935'!X355)/('11'!D$17-'935'!Y355))))),0)</f>
        <v>0</v>
      </c>
      <c r="G381" s="26">
        <f>IF('Fixed'!B1642,MAX(0,E381),0)</f>
        <v>0</v>
      </c>
      <c r="H381" s="26">
        <f>G381+'Dem1'!Y406</f>
        <v>0</v>
      </c>
      <c r="I381" s="10"/>
    </row>
    <row r="382" spans="1:9">
      <c r="A382" s="21">
        <v>350</v>
      </c>
      <c r="B382" s="6">
        <f>'Dem1'!AB407+'DemAgg2'!C$16*'Dem2'!C362*100/'11'!B$17</f>
        <v>0</v>
      </c>
      <c r="C382" s="6">
        <f>B382+'DemAgg2'!E$16*('Param'!D$4+'GenVol'!D368)*100/'11'!B$17*IF('DemAgg1'!L$52&lt;0,1,'935'!S356)</f>
        <v>0</v>
      </c>
      <c r="D382" s="6">
        <f>'DemAgg1'!O$52*('Dem1'!P407+'Dem1'!Q407)*100/'11'!B$17</f>
        <v>0</v>
      </c>
      <c r="E382" s="26">
        <f>MAX(0-('Dem1'!W407*'GenVol'!D368*'11'!D$17/'11'!B$17),C382+D382)</f>
        <v>0</v>
      </c>
      <c r="F382" s="6">
        <f>IF('Fixed'!B1643,IF('GenVol'!D368=0,'Dem1'!Z407,MAX(0,MIN('Dem1'!Z407,'Dem1'!Z407+(E382/'935'!Q356*('11'!B$17-'935'!X356)/('11'!D$17-'935'!Y356))))),0)</f>
        <v>0</v>
      </c>
      <c r="G382" s="26">
        <f>IF('Fixed'!B1643,MAX(0,E382),0)</f>
        <v>0</v>
      </c>
      <c r="H382" s="26">
        <f>G382+'Dem1'!Y407</f>
        <v>0</v>
      </c>
      <c r="I382" s="10"/>
    </row>
    <row r="383" spans="1:9">
      <c r="A383" s="21">
        <v>351</v>
      </c>
      <c r="B383" s="6">
        <f>'Dem1'!AB408+'DemAgg2'!C$16*'Dem2'!C363*100/'11'!B$17</f>
        <v>0</v>
      </c>
      <c r="C383" s="6">
        <f>B383+'DemAgg2'!E$16*('Param'!D$4+'GenVol'!D369)*100/'11'!B$17*IF('DemAgg1'!L$52&lt;0,1,'935'!S357)</f>
        <v>0</v>
      </c>
      <c r="D383" s="6">
        <f>'DemAgg1'!O$52*('Dem1'!P408+'Dem1'!Q408)*100/'11'!B$17</f>
        <v>0</v>
      </c>
      <c r="E383" s="26">
        <f>MAX(0-('Dem1'!W408*'GenVol'!D369*'11'!D$17/'11'!B$17),C383+D383)</f>
        <v>0</v>
      </c>
      <c r="F383" s="6">
        <f>IF('Fixed'!B1644,IF('GenVol'!D369=0,'Dem1'!Z408,MAX(0,MIN('Dem1'!Z408,'Dem1'!Z408+(E383/'935'!Q357*('11'!B$17-'935'!X357)/('11'!D$17-'935'!Y357))))),0)</f>
        <v>0</v>
      </c>
      <c r="G383" s="26">
        <f>IF('Fixed'!B1644,MAX(0,E383),0)</f>
        <v>0</v>
      </c>
      <c r="H383" s="26">
        <f>G383+'Dem1'!Y408</f>
        <v>0</v>
      </c>
      <c r="I383" s="10"/>
    </row>
    <row r="384" spans="1:9">
      <c r="A384" s="21">
        <v>352</v>
      </c>
      <c r="B384" s="6">
        <f>'Dem1'!AB409+'DemAgg2'!C$16*'Dem2'!C364*100/'11'!B$17</f>
        <v>0</v>
      </c>
      <c r="C384" s="6">
        <f>B384+'DemAgg2'!E$16*('Param'!D$4+'GenVol'!D370)*100/'11'!B$17*IF('DemAgg1'!L$52&lt;0,1,'935'!S358)</f>
        <v>0</v>
      </c>
      <c r="D384" s="6">
        <f>'DemAgg1'!O$52*('Dem1'!P409+'Dem1'!Q409)*100/'11'!B$17</f>
        <v>0</v>
      </c>
      <c r="E384" s="26">
        <f>MAX(0-('Dem1'!W409*'GenVol'!D370*'11'!D$17/'11'!B$17),C384+D384)</f>
        <v>0</v>
      </c>
      <c r="F384" s="6">
        <f>IF('Fixed'!B1645,IF('GenVol'!D370=0,'Dem1'!Z409,MAX(0,MIN('Dem1'!Z409,'Dem1'!Z409+(E384/'935'!Q358*('11'!B$17-'935'!X358)/('11'!D$17-'935'!Y358))))),0)</f>
        <v>0</v>
      </c>
      <c r="G384" s="26">
        <f>IF('Fixed'!B1645,MAX(0,E384),0)</f>
        <v>0</v>
      </c>
      <c r="H384" s="26">
        <f>G384+'Dem1'!Y409</f>
        <v>0</v>
      </c>
      <c r="I384" s="10"/>
    </row>
    <row r="385" spans="1:9">
      <c r="A385" s="21">
        <v>353</v>
      </c>
      <c r="B385" s="6">
        <f>'Dem1'!AB410+'DemAgg2'!C$16*'Dem2'!C365*100/'11'!B$17</f>
        <v>0</v>
      </c>
      <c r="C385" s="6">
        <f>B385+'DemAgg2'!E$16*('Param'!D$4+'GenVol'!D371)*100/'11'!B$17*IF('DemAgg1'!L$52&lt;0,1,'935'!S359)</f>
        <v>0</v>
      </c>
      <c r="D385" s="6">
        <f>'DemAgg1'!O$52*('Dem1'!P410+'Dem1'!Q410)*100/'11'!B$17</f>
        <v>0</v>
      </c>
      <c r="E385" s="26">
        <f>MAX(0-('Dem1'!W410*'GenVol'!D371*'11'!D$17/'11'!B$17),C385+D385)</f>
        <v>0</v>
      </c>
      <c r="F385" s="6">
        <f>IF('Fixed'!B1646,IF('GenVol'!D371=0,'Dem1'!Z410,MAX(0,MIN('Dem1'!Z410,'Dem1'!Z410+(E385/'935'!Q359*('11'!B$17-'935'!X359)/('11'!D$17-'935'!Y359))))),0)</f>
        <v>0</v>
      </c>
      <c r="G385" s="26">
        <f>IF('Fixed'!B1646,MAX(0,E385),0)</f>
        <v>0</v>
      </c>
      <c r="H385" s="26">
        <f>G385+'Dem1'!Y410</f>
        <v>0</v>
      </c>
      <c r="I385" s="10"/>
    </row>
    <row r="386" spans="1:9">
      <c r="A386" s="21">
        <v>354</v>
      </c>
      <c r="B386" s="6">
        <f>'Dem1'!AB411+'DemAgg2'!C$16*'Dem2'!C366*100/'11'!B$17</f>
        <v>0</v>
      </c>
      <c r="C386" s="6">
        <f>B386+'DemAgg2'!E$16*('Param'!D$4+'GenVol'!D372)*100/'11'!B$17*IF('DemAgg1'!L$52&lt;0,1,'935'!S360)</f>
        <v>0</v>
      </c>
      <c r="D386" s="6">
        <f>'DemAgg1'!O$52*('Dem1'!P411+'Dem1'!Q411)*100/'11'!B$17</f>
        <v>0</v>
      </c>
      <c r="E386" s="26">
        <f>MAX(0-('Dem1'!W411*'GenVol'!D372*'11'!D$17/'11'!B$17),C386+D386)</f>
        <v>0</v>
      </c>
      <c r="F386" s="6">
        <f>IF('Fixed'!B1647,IF('GenVol'!D372=0,'Dem1'!Z411,MAX(0,MIN('Dem1'!Z411,'Dem1'!Z411+(E386/'935'!Q360*('11'!B$17-'935'!X360)/('11'!D$17-'935'!Y360))))),0)</f>
        <v>0</v>
      </c>
      <c r="G386" s="26">
        <f>IF('Fixed'!B1647,MAX(0,E386),0)</f>
        <v>0</v>
      </c>
      <c r="H386" s="26">
        <f>G386+'Dem1'!Y411</f>
        <v>0</v>
      </c>
      <c r="I386" s="10"/>
    </row>
    <row r="387" spans="1:9">
      <c r="A387" s="21">
        <v>355</v>
      </c>
      <c r="B387" s="6">
        <f>'Dem1'!AB412+'DemAgg2'!C$16*'Dem2'!C367*100/'11'!B$17</f>
        <v>0</v>
      </c>
      <c r="C387" s="6">
        <f>B387+'DemAgg2'!E$16*('Param'!D$4+'GenVol'!D373)*100/'11'!B$17*IF('DemAgg1'!L$52&lt;0,1,'935'!S361)</f>
        <v>0</v>
      </c>
      <c r="D387" s="6">
        <f>'DemAgg1'!O$52*('Dem1'!P412+'Dem1'!Q412)*100/'11'!B$17</f>
        <v>0</v>
      </c>
      <c r="E387" s="26">
        <f>MAX(0-('Dem1'!W412*'GenVol'!D373*'11'!D$17/'11'!B$17),C387+D387)</f>
        <v>0</v>
      </c>
      <c r="F387" s="6">
        <f>IF('Fixed'!B1648,IF('GenVol'!D373=0,'Dem1'!Z412,MAX(0,MIN('Dem1'!Z412,'Dem1'!Z412+(E387/'935'!Q361*('11'!B$17-'935'!X361)/('11'!D$17-'935'!Y361))))),0)</f>
        <v>0</v>
      </c>
      <c r="G387" s="26">
        <f>IF('Fixed'!B1648,MAX(0,E387),0)</f>
        <v>0</v>
      </c>
      <c r="H387" s="26">
        <f>G387+'Dem1'!Y412</f>
        <v>0</v>
      </c>
      <c r="I387" s="10"/>
    </row>
    <row r="388" spans="1:9">
      <c r="A388" s="21">
        <v>356</v>
      </c>
      <c r="B388" s="6">
        <f>'Dem1'!AB413+'DemAgg2'!C$16*'Dem2'!C368*100/'11'!B$17</f>
        <v>0</v>
      </c>
      <c r="C388" s="6">
        <f>B388+'DemAgg2'!E$16*('Param'!D$4+'GenVol'!D374)*100/'11'!B$17*IF('DemAgg1'!L$52&lt;0,1,'935'!S362)</f>
        <v>0</v>
      </c>
      <c r="D388" s="6">
        <f>'DemAgg1'!O$52*('Dem1'!P413+'Dem1'!Q413)*100/'11'!B$17</f>
        <v>0</v>
      </c>
      <c r="E388" s="26">
        <f>MAX(0-('Dem1'!W413*'GenVol'!D374*'11'!D$17/'11'!B$17),C388+D388)</f>
        <v>0</v>
      </c>
      <c r="F388" s="6">
        <f>IF('Fixed'!B1649,IF('GenVol'!D374=0,'Dem1'!Z413,MAX(0,MIN('Dem1'!Z413,'Dem1'!Z413+(E388/'935'!Q362*('11'!B$17-'935'!X362)/('11'!D$17-'935'!Y362))))),0)</f>
        <v>0</v>
      </c>
      <c r="G388" s="26">
        <f>IF('Fixed'!B1649,MAX(0,E388),0)</f>
        <v>0</v>
      </c>
      <c r="H388" s="26">
        <f>G388+'Dem1'!Y413</f>
        <v>0</v>
      </c>
      <c r="I388" s="10"/>
    </row>
    <row r="389" spans="1:9">
      <c r="A389" s="21">
        <v>357</v>
      </c>
      <c r="B389" s="6">
        <f>'Dem1'!AB414+'DemAgg2'!C$16*'Dem2'!C369*100/'11'!B$17</f>
        <v>0</v>
      </c>
      <c r="C389" s="6">
        <f>B389+'DemAgg2'!E$16*('Param'!D$4+'GenVol'!D375)*100/'11'!B$17*IF('DemAgg1'!L$52&lt;0,1,'935'!S363)</f>
        <v>0</v>
      </c>
      <c r="D389" s="6">
        <f>'DemAgg1'!O$52*('Dem1'!P414+'Dem1'!Q414)*100/'11'!B$17</f>
        <v>0</v>
      </c>
      <c r="E389" s="26">
        <f>MAX(0-('Dem1'!W414*'GenVol'!D375*'11'!D$17/'11'!B$17),C389+D389)</f>
        <v>0</v>
      </c>
      <c r="F389" s="6">
        <f>IF('Fixed'!B1650,IF('GenVol'!D375=0,'Dem1'!Z414,MAX(0,MIN('Dem1'!Z414,'Dem1'!Z414+(E389/'935'!Q363*('11'!B$17-'935'!X363)/('11'!D$17-'935'!Y363))))),0)</f>
        <v>0</v>
      </c>
      <c r="G389" s="26">
        <f>IF('Fixed'!B1650,MAX(0,E389),0)</f>
        <v>0</v>
      </c>
      <c r="H389" s="26">
        <f>G389+'Dem1'!Y414</f>
        <v>0</v>
      </c>
      <c r="I389" s="10"/>
    </row>
    <row r="390" spans="1:9">
      <c r="A390" s="21">
        <v>358</v>
      </c>
      <c r="B390" s="6">
        <f>'Dem1'!AB415+'DemAgg2'!C$16*'Dem2'!C370*100/'11'!B$17</f>
        <v>0</v>
      </c>
      <c r="C390" s="6">
        <f>B390+'DemAgg2'!E$16*('Param'!D$4+'GenVol'!D376)*100/'11'!B$17*IF('DemAgg1'!L$52&lt;0,1,'935'!S364)</f>
        <v>0</v>
      </c>
      <c r="D390" s="6">
        <f>'DemAgg1'!O$52*('Dem1'!P415+'Dem1'!Q415)*100/'11'!B$17</f>
        <v>0</v>
      </c>
      <c r="E390" s="26">
        <f>MAX(0-('Dem1'!W415*'GenVol'!D376*'11'!D$17/'11'!B$17),C390+D390)</f>
        <v>0</v>
      </c>
      <c r="F390" s="6">
        <f>IF('Fixed'!B1651,IF('GenVol'!D376=0,'Dem1'!Z415,MAX(0,MIN('Dem1'!Z415,'Dem1'!Z415+(E390/'935'!Q364*('11'!B$17-'935'!X364)/('11'!D$17-'935'!Y364))))),0)</f>
        <v>0</v>
      </c>
      <c r="G390" s="26">
        <f>IF('Fixed'!B1651,MAX(0,E390),0)</f>
        <v>0</v>
      </c>
      <c r="H390" s="26">
        <f>G390+'Dem1'!Y415</f>
        <v>0</v>
      </c>
      <c r="I390" s="10"/>
    </row>
    <row r="391" spans="1:9">
      <c r="A391" s="21">
        <v>359</v>
      </c>
      <c r="B391" s="6">
        <f>'Dem1'!AB416+'DemAgg2'!C$16*'Dem2'!C371*100/'11'!B$17</f>
        <v>0</v>
      </c>
      <c r="C391" s="6">
        <f>B391+'DemAgg2'!E$16*('Param'!D$4+'GenVol'!D377)*100/'11'!B$17*IF('DemAgg1'!L$52&lt;0,1,'935'!S365)</f>
        <v>0</v>
      </c>
      <c r="D391" s="6">
        <f>'DemAgg1'!O$52*('Dem1'!P416+'Dem1'!Q416)*100/'11'!B$17</f>
        <v>0</v>
      </c>
      <c r="E391" s="26">
        <f>MAX(0-('Dem1'!W416*'GenVol'!D377*'11'!D$17/'11'!B$17),C391+D391)</f>
        <v>0</v>
      </c>
      <c r="F391" s="6">
        <f>IF('Fixed'!B1652,IF('GenVol'!D377=0,'Dem1'!Z416,MAX(0,MIN('Dem1'!Z416,'Dem1'!Z416+(E391/'935'!Q365*('11'!B$17-'935'!X365)/('11'!D$17-'935'!Y365))))),0)</f>
        <v>0</v>
      </c>
      <c r="G391" s="26">
        <f>IF('Fixed'!B1652,MAX(0,E391),0)</f>
        <v>0</v>
      </c>
      <c r="H391" s="26">
        <f>G391+'Dem1'!Y416</f>
        <v>0</v>
      </c>
      <c r="I391" s="10"/>
    </row>
    <row r="392" spans="1:9">
      <c r="A392" s="21">
        <v>360</v>
      </c>
      <c r="B392" s="6">
        <f>'Dem1'!AB417+'DemAgg2'!C$16*'Dem2'!C372*100/'11'!B$17</f>
        <v>0</v>
      </c>
      <c r="C392" s="6">
        <f>B392+'DemAgg2'!E$16*('Param'!D$4+'GenVol'!D378)*100/'11'!B$17*IF('DemAgg1'!L$52&lt;0,1,'935'!S366)</f>
        <v>0</v>
      </c>
      <c r="D392" s="6">
        <f>'DemAgg1'!O$52*('Dem1'!P417+'Dem1'!Q417)*100/'11'!B$17</f>
        <v>0</v>
      </c>
      <c r="E392" s="26">
        <f>MAX(0-('Dem1'!W417*'GenVol'!D378*'11'!D$17/'11'!B$17),C392+D392)</f>
        <v>0</v>
      </c>
      <c r="F392" s="6">
        <f>IF('Fixed'!B1653,IF('GenVol'!D378=0,'Dem1'!Z417,MAX(0,MIN('Dem1'!Z417,'Dem1'!Z417+(E392/'935'!Q366*('11'!B$17-'935'!X366)/('11'!D$17-'935'!Y366))))),0)</f>
        <v>0</v>
      </c>
      <c r="G392" s="26">
        <f>IF('Fixed'!B1653,MAX(0,E392),0)</f>
        <v>0</v>
      </c>
      <c r="H392" s="26">
        <f>G392+'Dem1'!Y417</f>
        <v>0</v>
      </c>
      <c r="I392" s="10"/>
    </row>
    <row r="393" spans="1:9">
      <c r="A393" s="21">
        <v>361</v>
      </c>
      <c r="B393" s="6">
        <f>'Dem1'!AB418+'DemAgg2'!C$16*'Dem2'!C373*100/'11'!B$17</f>
        <v>0</v>
      </c>
      <c r="C393" s="6">
        <f>B393+'DemAgg2'!E$16*('Param'!D$4+'GenVol'!D379)*100/'11'!B$17*IF('DemAgg1'!L$52&lt;0,1,'935'!S367)</f>
        <v>0</v>
      </c>
      <c r="D393" s="6">
        <f>'DemAgg1'!O$52*('Dem1'!P418+'Dem1'!Q418)*100/'11'!B$17</f>
        <v>0</v>
      </c>
      <c r="E393" s="26">
        <f>MAX(0-('Dem1'!W418*'GenVol'!D379*'11'!D$17/'11'!B$17),C393+D393)</f>
        <v>0</v>
      </c>
      <c r="F393" s="6">
        <f>IF('Fixed'!B1654,IF('GenVol'!D379=0,'Dem1'!Z418,MAX(0,MIN('Dem1'!Z418,'Dem1'!Z418+(E393/'935'!Q367*('11'!B$17-'935'!X367)/('11'!D$17-'935'!Y367))))),0)</f>
        <v>0</v>
      </c>
      <c r="G393" s="26">
        <f>IF('Fixed'!B1654,MAX(0,E393),0)</f>
        <v>0</v>
      </c>
      <c r="H393" s="26">
        <f>G393+'Dem1'!Y418</f>
        <v>0</v>
      </c>
      <c r="I393" s="10"/>
    </row>
    <row r="394" spans="1:9">
      <c r="A394" s="21">
        <v>362</v>
      </c>
      <c r="B394" s="6">
        <f>'Dem1'!AB419+'DemAgg2'!C$16*'Dem2'!C374*100/'11'!B$17</f>
        <v>0</v>
      </c>
      <c r="C394" s="6">
        <f>B394+'DemAgg2'!E$16*('Param'!D$4+'GenVol'!D380)*100/'11'!B$17*IF('DemAgg1'!L$52&lt;0,1,'935'!S368)</f>
        <v>0</v>
      </c>
      <c r="D394" s="6">
        <f>'DemAgg1'!O$52*('Dem1'!P419+'Dem1'!Q419)*100/'11'!B$17</f>
        <v>0</v>
      </c>
      <c r="E394" s="26">
        <f>MAX(0-('Dem1'!W419*'GenVol'!D380*'11'!D$17/'11'!B$17),C394+D394)</f>
        <v>0</v>
      </c>
      <c r="F394" s="6">
        <f>IF('Fixed'!B1655,IF('GenVol'!D380=0,'Dem1'!Z419,MAX(0,MIN('Dem1'!Z419,'Dem1'!Z419+(E394/'935'!Q368*('11'!B$17-'935'!X368)/('11'!D$17-'935'!Y368))))),0)</f>
        <v>0</v>
      </c>
      <c r="G394" s="26">
        <f>IF('Fixed'!B1655,MAX(0,E394),0)</f>
        <v>0</v>
      </c>
      <c r="H394" s="26">
        <f>G394+'Dem1'!Y419</f>
        <v>0</v>
      </c>
      <c r="I394" s="10"/>
    </row>
    <row r="395" spans="1:9">
      <c r="A395" s="21">
        <v>363</v>
      </c>
      <c r="B395" s="6">
        <f>'Dem1'!AB420+'DemAgg2'!C$16*'Dem2'!C375*100/'11'!B$17</f>
        <v>0</v>
      </c>
      <c r="C395" s="6">
        <f>B395+'DemAgg2'!E$16*('Param'!D$4+'GenVol'!D381)*100/'11'!B$17*IF('DemAgg1'!L$52&lt;0,1,'935'!S369)</f>
        <v>0</v>
      </c>
      <c r="D395" s="6">
        <f>'DemAgg1'!O$52*('Dem1'!P420+'Dem1'!Q420)*100/'11'!B$17</f>
        <v>0</v>
      </c>
      <c r="E395" s="26">
        <f>MAX(0-('Dem1'!W420*'GenVol'!D381*'11'!D$17/'11'!B$17),C395+D395)</f>
        <v>0</v>
      </c>
      <c r="F395" s="6">
        <f>IF('Fixed'!B1656,IF('GenVol'!D381=0,'Dem1'!Z420,MAX(0,MIN('Dem1'!Z420,'Dem1'!Z420+(E395/'935'!Q369*('11'!B$17-'935'!X369)/('11'!D$17-'935'!Y369))))),0)</f>
        <v>0</v>
      </c>
      <c r="G395" s="26">
        <f>IF('Fixed'!B1656,MAX(0,E395),0)</f>
        <v>0</v>
      </c>
      <c r="H395" s="26">
        <f>G395+'Dem1'!Y420</f>
        <v>0</v>
      </c>
      <c r="I395" s="10"/>
    </row>
    <row r="396" spans="1:9">
      <c r="A396" s="21">
        <v>364</v>
      </c>
      <c r="B396" s="6">
        <f>'Dem1'!AB421+'DemAgg2'!C$16*'Dem2'!C376*100/'11'!B$17</f>
        <v>0</v>
      </c>
      <c r="C396" s="6">
        <f>B396+'DemAgg2'!E$16*('Param'!D$4+'GenVol'!D382)*100/'11'!B$17*IF('DemAgg1'!L$52&lt;0,1,'935'!S370)</f>
        <v>0</v>
      </c>
      <c r="D396" s="6">
        <f>'DemAgg1'!O$52*('Dem1'!P421+'Dem1'!Q421)*100/'11'!B$17</f>
        <v>0</v>
      </c>
      <c r="E396" s="26">
        <f>MAX(0-('Dem1'!W421*'GenVol'!D382*'11'!D$17/'11'!B$17),C396+D396)</f>
        <v>0</v>
      </c>
      <c r="F396" s="6">
        <f>IF('Fixed'!B1657,IF('GenVol'!D382=0,'Dem1'!Z421,MAX(0,MIN('Dem1'!Z421,'Dem1'!Z421+(E396/'935'!Q370*('11'!B$17-'935'!X370)/('11'!D$17-'935'!Y370))))),0)</f>
        <v>0</v>
      </c>
      <c r="G396" s="26">
        <f>IF('Fixed'!B1657,MAX(0,E396),0)</f>
        <v>0</v>
      </c>
      <c r="H396" s="26">
        <f>G396+'Dem1'!Y421</f>
        <v>0</v>
      </c>
      <c r="I396" s="10"/>
    </row>
    <row r="397" spans="1:9">
      <c r="A397" s="21">
        <v>365</v>
      </c>
      <c r="B397" s="6">
        <f>'Dem1'!AB422+'DemAgg2'!C$16*'Dem2'!C377*100/'11'!B$17</f>
        <v>0</v>
      </c>
      <c r="C397" s="6">
        <f>B397+'DemAgg2'!E$16*('Param'!D$4+'GenVol'!D383)*100/'11'!B$17*IF('DemAgg1'!L$52&lt;0,1,'935'!S371)</f>
        <v>0</v>
      </c>
      <c r="D397" s="6">
        <f>'DemAgg1'!O$52*('Dem1'!P422+'Dem1'!Q422)*100/'11'!B$17</f>
        <v>0</v>
      </c>
      <c r="E397" s="26">
        <f>MAX(0-('Dem1'!W422*'GenVol'!D383*'11'!D$17/'11'!B$17),C397+D397)</f>
        <v>0</v>
      </c>
      <c r="F397" s="6">
        <f>IF('Fixed'!B1658,IF('GenVol'!D383=0,'Dem1'!Z422,MAX(0,MIN('Dem1'!Z422,'Dem1'!Z422+(E397/'935'!Q371*('11'!B$17-'935'!X371)/('11'!D$17-'935'!Y371))))),0)</f>
        <v>0</v>
      </c>
      <c r="G397" s="26">
        <f>IF('Fixed'!B1658,MAX(0,E397),0)</f>
        <v>0</v>
      </c>
      <c r="H397" s="26">
        <f>G397+'Dem1'!Y422</f>
        <v>0</v>
      </c>
      <c r="I397" s="10"/>
    </row>
    <row r="398" spans="1:9">
      <c r="A398" s="21">
        <v>366</v>
      </c>
      <c r="B398" s="6">
        <f>'Dem1'!AB423+'DemAgg2'!C$16*'Dem2'!C378*100/'11'!B$17</f>
        <v>0</v>
      </c>
      <c r="C398" s="6">
        <f>B398+'DemAgg2'!E$16*('Param'!D$4+'GenVol'!D384)*100/'11'!B$17*IF('DemAgg1'!L$52&lt;0,1,'935'!S372)</f>
        <v>0</v>
      </c>
      <c r="D398" s="6">
        <f>'DemAgg1'!O$52*('Dem1'!P423+'Dem1'!Q423)*100/'11'!B$17</f>
        <v>0</v>
      </c>
      <c r="E398" s="26">
        <f>MAX(0-('Dem1'!W423*'GenVol'!D384*'11'!D$17/'11'!B$17),C398+D398)</f>
        <v>0</v>
      </c>
      <c r="F398" s="6">
        <f>IF('Fixed'!B1659,IF('GenVol'!D384=0,'Dem1'!Z423,MAX(0,MIN('Dem1'!Z423,'Dem1'!Z423+(E398/'935'!Q372*('11'!B$17-'935'!X372)/('11'!D$17-'935'!Y372))))),0)</f>
        <v>0</v>
      </c>
      <c r="G398" s="26">
        <f>IF('Fixed'!B1659,MAX(0,E398),0)</f>
        <v>0</v>
      </c>
      <c r="H398" s="26">
        <f>G398+'Dem1'!Y423</f>
        <v>0</v>
      </c>
      <c r="I398" s="10"/>
    </row>
    <row r="399" spans="1:9">
      <c r="A399" s="21">
        <v>367</v>
      </c>
      <c r="B399" s="6">
        <f>'Dem1'!AB424+'DemAgg2'!C$16*'Dem2'!C379*100/'11'!B$17</f>
        <v>0</v>
      </c>
      <c r="C399" s="6">
        <f>B399+'DemAgg2'!E$16*('Param'!D$4+'GenVol'!D385)*100/'11'!B$17*IF('DemAgg1'!L$52&lt;0,1,'935'!S373)</f>
        <v>0</v>
      </c>
      <c r="D399" s="6">
        <f>'DemAgg1'!O$52*('Dem1'!P424+'Dem1'!Q424)*100/'11'!B$17</f>
        <v>0</v>
      </c>
      <c r="E399" s="26">
        <f>MAX(0-('Dem1'!W424*'GenVol'!D385*'11'!D$17/'11'!B$17),C399+D399)</f>
        <v>0</v>
      </c>
      <c r="F399" s="6">
        <f>IF('Fixed'!B1660,IF('GenVol'!D385=0,'Dem1'!Z424,MAX(0,MIN('Dem1'!Z424,'Dem1'!Z424+(E399/'935'!Q373*('11'!B$17-'935'!X373)/('11'!D$17-'935'!Y373))))),0)</f>
        <v>0</v>
      </c>
      <c r="G399" s="26">
        <f>IF('Fixed'!B1660,MAX(0,E399),0)</f>
        <v>0</v>
      </c>
      <c r="H399" s="26">
        <f>G399+'Dem1'!Y424</f>
        <v>0</v>
      </c>
      <c r="I399" s="10"/>
    </row>
    <row r="400" spans="1:9">
      <c r="A400" s="21">
        <v>368</v>
      </c>
      <c r="B400" s="6">
        <f>'Dem1'!AB425+'DemAgg2'!C$16*'Dem2'!C380*100/'11'!B$17</f>
        <v>0</v>
      </c>
      <c r="C400" s="6">
        <f>B400+'DemAgg2'!E$16*('Param'!D$4+'GenVol'!D386)*100/'11'!B$17*IF('DemAgg1'!L$52&lt;0,1,'935'!S374)</f>
        <v>0</v>
      </c>
      <c r="D400" s="6">
        <f>'DemAgg1'!O$52*('Dem1'!P425+'Dem1'!Q425)*100/'11'!B$17</f>
        <v>0</v>
      </c>
      <c r="E400" s="26">
        <f>MAX(0-('Dem1'!W425*'GenVol'!D386*'11'!D$17/'11'!B$17),C400+D400)</f>
        <v>0</v>
      </c>
      <c r="F400" s="6">
        <f>IF('Fixed'!B1661,IF('GenVol'!D386=0,'Dem1'!Z425,MAX(0,MIN('Dem1'!Z425,'Dem1'!Z425+(E400/'935'!Q374*('11'!B$17-'935'!X374)/('11'!D$17-'935'!Y374))))),0)</f>
        <v>0</v>
      </c>
      <c r="G400" s="26">
        <f>IF('Fixed'!B1661,MAX(0,E400),0)</f>
        <v>0</v>
      </c>
      <c r="H400" s="26">
        <f>G400+'Dem1'!Y425</f>
        <v>0</v>
      </c>
      <c r="I400" s="10"/>
    </row>
    <row r="401" spans="1:9">
      <c r="A401" s="21">
        <v>369</v>
      </c>
      <c r="B401" s="6">
        <f>'Dem1'!AB426+'DemAgg2'!C$16*'Dem2'!C381*100/'11'!B$17</f>
        <v>0</v>
      </c>
      <c r="C401" s="6">
        <f>B401+'DemAgg2'!E$16*('Param'!D$4+'GenVol'!D387)*100/'11'!B$17*IF('DemAgg1'!L$52&lt;0,1,'935'!S375)</f>
        <v>0</v>
      </c>
      <c r="D401" s="6">
        <f>'DemAgg1'!O$52*('Dem1'!P426+'Dem1'!Q426)*100/'11'!B$17</f>
        <v>0</v>
      </c>
      <c r="E401" s="26">
        <f>MAX(0-('Dem1'!W426*'GenVol'!D387*'11'!D$17/'11'!B$17),C401+D401)</f>
        <v>0</v>
      </c>
      <c r="F401" s="6">
        <f>IF('Fixed'!B1662,IF('GenVol'!D387=0,'Dem1'!Z426,MAX(0,MIN('Dem1'!Z426,'Dem1'!Z426+(E401/'935'!Q375*('11'!B$17-'935'!X375)/('11'!D$17-'935'!Y375))))),0)</f>
        <v>0</v>
      </c>
      <c r="G401" s="26">
        <f>IF('Fixed'!B1662,MAX(0,E401),0)</f>
        <v>0</v>
      </c>
      <c r="H401" s="26">
        <f>G401+'Dem1'!Y426</f>
        <v>0</v>
      </c>
      <c r="I401" s="10"/>
    </row>
    <row r="402" spans="1:9">
      <c r="A402" s="21">
        <v>370</v>
      </c>
      <c r="B402" s="6">
        <f>'Dem1'!AB427+'DemAgg2'!C$16*'Dem2'!C382*100/'11'!B$17</f>
        <v>0</v>
      </c>
      <c r="C402" s="6">
        <f>B402+'DemAgg2'!E$16*('Param'!D$4+'GenVol'!D388)*100/'11'!B$17*IF('DemAgg1'!L$52&lt;0,1,'935'!S376)</f>
        <v>0</v>
      </c>
      <c r="D402" s="6">
        <f>'DemAgg1'!O$52*('Dem1'!P427+'Dem1'!Q427)*100/'11'!B$17</f>
        <v>0</v>
      </c>
      <c r="E402" s="26">
        <f>MAX(0-('Dem1'!W427*'GenVol'!D388*'11'!D$17/'11'!B$17),C402+D402)</f>
        <v>0</v>
      </c>
      <c r="F402" s="6">
        <f>IF('Fixed'!B1663,IF('GenVol'!D388=0,'Dem1'!Z427,MAX(0,MIN('Dem1'!Z427,'Dem1'!Z427+(E402/'935'!Q376*('11'!B$17-'935'!X376)/('11'!D$17-'935'!Y376))))),0)</f>
        <v>0</v>
      </c>
      <c r="G402" s="26">
        <f>IF('Fixed'!B1663,MAX(0,E402),0)</f>
        <v>0</v>
      </c>
      <c r="H402" s="26">
        <f>G402+'Dem1'!Y427</f>
        <v>0</v>
      </c>
      <c r="I402" s="10"/>
    </row>
    <row r="403" spans="1:9">
      <c r="A403" s="21">
        <v>371</v>
      </c>
      <c r="B403" s="6">
        <f>'Dem1'!AB428+'DemAgg2'!C$16*'Dem2'!C383*100/'11'!B$17</f>
        <v>0</v>
      </c>
      <c r="C403" s="6">
        <f>B403+'DemAgg2'!E$16*('Param'!D$4+'GenVol'!D389)*100/'11'!B$17*IF('DemAgg1'!L$52&lt;0,1,'935'!S377)</f>
        <v>0</v>
      </c>
      <c r="D403" s="6">
        <f>'DemAgg1'!O$52*('Dem1'!P428+'Dem1'!Q428)*100/'11'!B$17</f>
        <v>0</v>
      </c>
      <c r="E403" s="26">
        <f>MAX(0-('Dem1'!W428*'GenVol'!D389*'11'!D$17/'11'!B$17),C403+D403)</f>
        <v>0</v>
      </c>
      <c r="F403" s="6">
        <f>IF('Fixed'!B1664,IF('GenVol'!D389=0,'Dem1'!Z428,MAX(0,MIN('Dem1'!Z428,'Dem1'!Z428+(E403/'935'!Q377*('11'!B$17-'935'!X377)/('11'!D$17-'935'!Y377))))),0)</f>
        <v>0</v>
      </c>
      <c r="G403" s="26">
        <f>IF('Fixed'!B1664,MAX(0,E403),0)</f>
        <v>0</v>
      </c>
      <c r="H403" s="26">
        <f>G403+'Dem1'!Y428</f>
        <v>0</v>
      </c>
      <c r="I403" s="10"/>
    </row>
    <row r="404" spans="1:9">
      <c r="A404" s="21">
        <v>372</v>
      </c>
      <c r="B404" s="6">
        <f>'Dem1'!AB429+'DemAgg2'!C$16*'Dem2'!C384*100/'11'!B$17</f>
        <v>0</v>
      </c>
      <c r="C404" s="6">
        <f>B404+'DemAgg2'!E$16*('Param'!D$4+'GenVol'!D390)*100/'11'!B$17*IF('DemAgg1'!L$52&lt;0,1,'935'!S378)</f>
        <v>0</v>
      </c>
      <c r="D404" s="6">
        <f>'DemAgg1'!O$52*('Dem1'!P429+'Dem1'!Q429)*100/'11'!B$17</f>
        <v>0</v>
      </c>
      <c r="E404" s="26">
        <f>MAX(0-('Dem1'!W429*'GenVol'!D390*'11'!D$17/'11'!B$17),C404+D404)</f>
        <v>0</v>
      </c>
      <c r="F404" s="6">
        <f>IF('Fixed'!B1665,IF('GenVol'!D390=0,'Dem1'!Z429,MAX(0,MIN('Dem1'!Z429,'Dem1'!Z429+(E404/'935'!Q378*('11'!B$17-'935'!X378)/('11'!D$17-'935'!Y378))))),0)</f>
        <v>0</v>
      </c>
      <c r="G404" s="26">
        <f>IF('Fixed'!B1665,MAX(0,E404),0)</f>
        <v>0</v>
      </c>
      <c r="H404" s="26">
        <f>G404+'Dem1'!Y429</f>
        <v>0</v>
      </c>
      <c r="I404" s="10"/>
    </row>
    <row r="405" spans="1:9">
      <c r="A405" s="21">
        <v>373</v>
      </c>
      <c r="B405" s="6">
        <f>'Dem1'!AB430+'DemAgg2'!C$16*'Dem2'!C385*100/'11'!B$17</f>
        <v>0</v>
      </c>
      <c r="C405" s="6">
        <f>B405+'DemAgg2'!E$16*('Param'!D$4+'GenVol'!D391)*100/'11'!B$17*IF('DemAgg1'!L$52&lt;0,1,'935'!S379)</f>
        <v>0</v>
      </c>
      <c r="D405" s="6">
        <f>'DemAgg1'!O$52*('Dem1'!P430+'Dem1'!Q430)*100/'11'!B$17</f>
        <v>0</v>
      </c>
      <c r="E405" s="26">
        <f>MAX(0-('Dem1'!W430*'GenVol'!D391*'11'!D$17/'11'!B$17),C405+D405)</f>
        <v>0</v>
      </c>
      <c r="F405" s="6">
        <f>IF('Fixed'!B1666,IF('GenVol'!D391=0,'Dem1'!Z430,MAX(0,MIN('Dem1'!Z430,'Dem1'!Z430+(E405/'935'!Q379*('11'!B$17-'935'!X379)/('11'!D$17-'935'!Y379))))),0)</f>
        <v>0</v>
      </c>
      <c r="G405" s="26">
        <f>IF('Fixed'!B1666,MAX(0,E405),0)</f>
        <v>0</v>
      </c>
      <c r="H405" s="26">
        <f>G405+'Dem1'!Y430</f>
        <v>0</v>
      </c>
      <c r="I405" s="10"/>
    </row>
    <row r="406" spans="1:9">
      <c r="A406" s="21">
        <v>374</v>
      </c>
      <c r="B406" s="6">
        <f>'Dem1'!AB431+'DemAgg2'!C$16*'Dem2'!C386*100/'11'!B$17</f>
        <v>0</v>
      </c>
      <c r="C406" s="6">
        <f>B406+'DemAgg2'!E$16*('Param'!D$4+'GenVol'!D392)*100/'11'!B$17*IF('DemAgg1'!L$52&lt;0,1,'935'!S380)</f>
        <v>0</v>
      </c>
      <c r="D406" s="6">
        <f>'DemAgg1'!O$52*('Dem1'!P431+'Dem1'!Q431)*100/'11'!B$17</f>
        <v>0</v>
      </c>
      <c r="E406" s="26">
        <f>MAX(0-('Dem1'!W431*'GenVol'!D392*'11'!D$17/'11'!B$17),C406+D406)</f>
        <v>0</v>
      </c>
      <c r="F406" s="6">
        <f>IF('Fixed'!B1667,IF('GenVol'!D392=0,'Dem1'!Z431,MAX(0,MIN('Dem1'!Z431,'Dem1'!Z431+(E406/'935'!Q380*('11'!B$17-'935'!X380)/('11'!D$17-'935'!Y380))))),0)</f>
        <v>0</v>
      </c>
      <c r="G406" s="26">
        <f>IF('Fixed'!B1667,MAX(0,E406),0)</f>
        <v>0</v>
      </c>
      <c r="H406" s="26">
        <f>G406+'Dem1'!Y431</f>
        <v>0</v>
      </c>
      <c r="I406" s="10"/>
    </row>
    <row r="407" spans="1:9">
      <c r="A407" s="21">
        <v>375</v>
      </c>
      <c r="B407" s="6">
        <f>'Dem1'!AB432+'DemAgg2'!C$16*'Dem2'!C387*100/'11'!B$17</f>
        <v>0</v>
      </c>
      <c r="C407" s="6">
        <f>B407+'DemAgg2'!E$16*('Param'!D$4+'GenVol'!D393)*100/'11'!B$17*IF('DemAgg1'!L$52&lt;0,1,'935'!S381)</f>
        <v>0</v>
      </c>
      <c r="D407" s="6">
        <f>'DemAgg1'!O$52*('Dem1'!P432+'Dem1'!Q432)*100/'11'!B$17</f>
        <v>0</v>
      </c>
      <c r="E407" s="26">
        <f>MAX(0-('Dem1'!W432*'GenVol'!D393*'11'!D$17/'11'!B$17),C407+D407)</f>
        <v>0</v>
      </c>
      <c r="F407" s="6">
        <f>IF('Fixed'!B1668,IF('GenVol'!D393=0,'Dem1'!Z432,MAX(0,MIN('Dem1'!Z432,'Dem1'!Z432+(E407/'935'!Q381*('11'!B$17-'935'!X381)/('11'!D$17-'935'!Y381))))),0)</f>
        <v>0</v>
      </c>
      <c r="G407" s="26">
        <f>IF('Fixed'!B1668,MAX(0,E407),0)</f>
        <v>0</v>
      </c>
      <c r="H407" s="26">
        <f>G407+'Dem1'!Y432</f>
        <v>0</v>
      </c>
      <c r="I407" s="10"/>
    </row>
    <row r="408" spans="1:9">
      <c r="A408" s="21">
        <v>376</v>
      </c>
      <c r="B408" s="6">
        <f>'Dem1'!AB433+'DemAgg2'!C$16*'Dem2'!C388*100/'11'!B$17</f>
        <v>0</v>
      </c>
      <c r="C408" s="6">
        <f>B408+'DemAgg2'!E$16*('Param'!D$4+'GenVol'!D394)*100/'11'!B$17*IF('DemAgg1'!L$52&lt;0,1,'935'!S382)</f>
        <v>0</v>
      </c>
      <c r="D408" s="6">
        <f>'DemAgg1'!O$52*('Dem1'!P433+'Dem1'!Q433)*100/'11'!B$17</f>
        <v>0</v>
      </c>
      <c r="E408" s="26">
        <f>MAX(0-('Dem1'!W433*'GenVol'!D394*'11'!D$17/'11'!B$17),C408+D408)</f>
        <v>0</v>
      </c>
      <c r="F408" s="6">
        <f>IF('Fixed'!B1669,IF('GenVol'!D394=0,'Dem1'!Z433,MAX(0,MIN('Dem1'!Z433,'Dem1'!Z433+(E408/'935'!Q382*('11'!B$17-'935'!X382)/('11'!D$17-'935'!Y382))))),0)</f>
        <v>0</v>
      </c>
      <c r="G408" s="26">
        <f>IF('Fixed'!B1669,MAX(0,E408),0)</f>
        <v>0</v>
      </c>
      <c r="H408" s="26">
        <f>G408+'Dem1'!Y433</f>
        <v>0</v>
      </c>
      <c r="I408" s="10"/>
    </row>
    <row r="409" spans="1:9">
      <c r="A409" s="21">
        <v>377</v>
      </c>
      <c r="B409" s="6">
        <f>'Dem1'!AB434+'DemAgg2'!C$16*'Dem2'!C389*100/'11'!B$17</f>
        <v>0</v>
      </c>
      <c r="C409" s="6">
        <f>B409+'DemAgg2'!E$16*('Param'!D$4+'GenVol'!D395)*100/'11'!B$17*IF('DemAgg1'!L$52&lt;0,1,'935'!S383)</f>
        <v>0</v>
      </c>
      <c r="D409" s="6">
        <f>'DemAgg1'!O$52*('Dem1'!P434+'Dem1'!Q434)*100/'11'!B$17</f>
        <v>0</v>
      </c>
      <c r="E409" s="26">
        <f>MAX(0-('Dem1'!W434*'GenVol'!D395*'11'!D$17/'11'!B$17),C409+D409)</f>
        <v>0</v>
      </c>
      <c r="F409" s="6">
        <f>IF('Fixed'!B1670,IF('GenVol'!D395=0,'Dem1'!Z434,MAX(0,MIN('Dem1'!Z434,'Dem1'!Z434+(E409/'935'!Q383*('11'!B$17-'935'!X383)/('11'!D$17-'935'!Y383))))),0)</f>
        <v>0</v>
      </c>
      <c r="G409" s="26">
        <f>IF('Fixed'!B1670,MAX(0,E409),0)</f>
        <v>0</v>
      </c>
      <c r="H409" s="26">
        <f>G409+'Dem1'!Y434</f>
        <v>0</v>
      </c>
      <c r="I409" s="10"/>
    </row>
    <row r="410" spans="1:9">
      <c r="A410" s="21">
        <v>378</v>
      </c>
      <c r="B410" s="6">
        <f>'Dem1'!AB435+'DemAgg2'!C$16*'Dem2'!C390*100/'11'!B$17</f>
        <v>0</v>
      </c>
      <c r="C410" s="6">
        <f>B410+'DemAgg2'!E$16*('Param'!D$4+'GenVol'!D396)*100/'11'!B$17*IF('DemAgg1'!L$52&lt;0,1,'935'!S384)</f>
        <v>0</v>
      </c>
      <c r="D410" s="6">
        <f>'DemAgg1'!O$52*('Dem1'!P435+'Dem1'!Q435)*100/'11'!B$17</f>
        <v>0</v>
      </c>
      <c r="E410" s="26">
        <f>MAX(0-('Dem1'!W435*'GenVol'!D396*'11'!D$17/'11'!B$17),C410+D410)</f>
        <v>0</v>
      </c>
      <c r="F410" s="6">
        <f>IF('Fixed'!B1671,IF('GenVol'!D396=0,'Dem1'!Z435,MAX(0,MIN('Dem1'!Z435,'Dem1'!Z435+(E410/'935'!Q384*('11'!B$17-'935'!X384)/('11'!D$17-'935'!Y384))))),0)</f>
        <v>0</v>
      </c>
      <c r="G410" s="26">
        <f>IF('Fixed'!B1671,MAX(0,E410),0)</f>
        <v>0</v>
      </c>
      <c r="H410" s="26">
        <f>G410+'Dem1'!Y435</f>
        <v>0</v>
      </c>
      <c r="I410" s="10"/>
    </row>
    <row r="411" spans="1:9">
      <c r="A411" s="21">
        <v>379</v>
      </c>
      <c r="B411" s="6">
        <f>'Dem1'!AB436+'DemAgg2'!C$16*'Dem2'!C391*100/'11'!B$17</f>
        <v>0</v>
      </c>
      <c r="C411" s="6">
        <f>B411+'DemAgg2'!E$16*('Param'!D$4+'GenVol'!D397)*100/'11'!B$17*IF('DemAgg1'!L$52&lt;0,1,'935'!S385)</f>
        <v>0</v>
      </c>
      <c r="D411" s="6">
        <f>'DemAgg1'!O$52*('Dem1'!P436+'Dem1'!Q436)*100/'11'!B$17</f>
        <v>0</v>
      </c>
      <c r="E411" s="26">
        <f>MAX(0-('Dem1'!W436*'GenVol'!D397*'11'!D$17/'11'!B$17),C411+D411)</f>
        <v>0</v>
      </c>
      <c r="F411" s="6">
        <f>IF('Fixed'!B1672,IF('GenVol'!D397=0,'Dem1'!Z436,MAX(0,MIN('Dem1'!Z436,'Dem1'!Z436+(E411/'935'!Q385*('11'!B$17-'935'!X385)/('11'!D$17-'935'!Y385))))),0)</f>
        <v>0</v>
      </c>
      <c r="G411" s="26">
        <f>IF('Fixed'!B1672,MAX(0,E411),0)</f>
        <v>0</v>
      </c>
      <c r="H411" s="26">
        <f>G411+'Dem1'!Y436</f>
        <v>0</v>
      </c>
      <c r="I411" s="10"/>
    </row>
    <row r="412" spans="1:9">
      <c r="A412" s="21">
        <v>380</v>
      </c>
      <c r="B412" s="6">
        <f>'Dem1'!AB437+'DemAgg2'!C$16*'Dem2'!C392*100/'11'!B$17</f>
        <v>0</v>
      </c>
      <c r="C412" s="6">
        <f>B412+'DemAgg2'!E$16*('Param'!D$4+'GenVol'!D398)*100/'11'!B$17*IF('DemAgg1'!L$52&lt;0,1,'935'!S386)</f>
        <v>0</v>
      </c>
      <c r="D412" s="6">
        <f>'DemAgg1'!O$52*('Dem1'!P437+'Dem1'!Q437)*100/'11'!B$17</f>
        <v>0</v>
      </c>
      <c r="E412" s="26">
        <f>MAX(0-('Dem1'!W437*'GenVol'!D398*'11'!D$17/'11'!B$17),C412+D412)</f>
        <v>0</v>
      </c>
      <c r="F412" s="6">
        <f>IF('Fixed'!B1673,IF('GenVol'!D398=0,'Dem1'!Z437,MAX(0,MIN('Dem1'!Z437,'Dem1'!Z437+(E412/'935'!Q386*('11'!B$17-'935'!X386)/('11'!D$17-'935'!Y386))))),0)</f>
        <v>0</v>
      </c>
      <c r="G412" s="26">
        <f>IF('Fixed'!B1673,MAX(0,E412),0)</f>
        <v>0</v>
      </c>
      <c r="H412" s="26">
        <f>G412+'Dem1'!Y437</f>
        <v>0</v>
      </c>
      <c r="I412" s="10"/>
    </row>
    <row r="413" spans="1:9">
      <c r="A413" s="21">
        <v>381</v>
      </c>
      <c r="B413" s="6">
        <f>'Dem1'!AB438+'DemAgg2'!C$16*'Dem2'!C393*100/'11'!B$17</f>
        <v>0</v>
      </c>
      <c r="C413" s="6">
        <f>B413+'DemAgg2'!E$16*('Param'!D$4+'GenVol'!D399)*100/'11'!B$17*IF('DemAgg1'!L$52&lt;0,1,'935'!S387)</f>
        <v>0</v>
      </c>
      <c r="D413" s="6">
        <f>'DemAgg1'!O$52*('Dem1'!P438+'Dem1'!Q438)*100/'11'!B$17</f>
        <v>0</v>
      </c>
      <c r="E413" s="26">
        <f>MAX(0-('Dem1'!W438*'GenVol'!D399*'11'!D$17/'11'!B$17),C413+D413)</f>
        <v>0</v>
      </c>
      <c r="F413" s="6">
        <f>IF('Fixed'!B1674,IF('GenVol'!D399=0,'Dem1'!Z438,MAX(0,MIN('Dem1'!Z438,'Dem1'!Z438+(E413/'935'!Q387*('11'!B$17-'935'!X387)/('11'!D$17-'935'!Y387))))),0)</f>
        <v>0</v>
      </c>
      <c r="G413" s="26">
        <f>IF('Fixed'!B1674,MAX(0,E413),0)</f>
        <v>0</v>
      </c>
      <c r="H413" s="26">
        <f>G413+'Dem1'!Y438</f>
        <v>0</v>
      </c>
      <c r="I413" s="10"/>
    </row>
    <row r="414" spans="1:9">
      <c r="A414" s="21">
        <v>382</v>
      </c>
      <c r="B414" s="6">
        <f>'Dem1'!AB439+'DemAgg2'!C$16*'Dem2'!C394*100/'11'!B$17</f>
        <v>0</v>
      </c>
      <c r="C414" s="6">
        <f>B414+'DemAgg2'!E$16*('Param'!D$4+'GenVol'!D400)*100/'11'!B$17*IF('DemAgg1'!L$52&lt;0,1,'935'!S388)</f>
        <v>0</v>
      </c>
      <c r="D414" s="6">
        <f>'DemAgg1'!O$52*('Dem1'!P439+'Dem1'!Q439)*100/'11'!B$17</f>
        <v>0</v>
      </c>
      <c r="E414" s="26">
        <f>MAX(0-('Dem1'!W439*'GenVol'!D400*'11'!D$17/'11'!B$17),C414+D414)</f>
        <v>0</v>
      </c>
      <c r="F414" s="6">
        <f>IF('Fixed'!B1675,IF('GenVol'!D400=0,'Dem1'!Z439,MAX(0,MIN('Dem1'!Z439,'Dem1'!Z439+(E414/'935'!Q388*('11'!B$17-'935'!X388)/('11'!D$17-'935'!Y388))))),0)</f>
        <v>0</v>
      </c>
      <c r="G414" s="26">
        <f>IF('Fixed'!B1675,MAX(0,E414),0)</f>
        <v>0</v>
      </c>
      <c r="H414" s="26">
        <f>G414+'Dem1'!Y439</f>
        <v>0</v>
      </c>
      <c r="I414" s="10"/>
    </row>
    <row r="415" spans="1:9">
      <c r="A415" s="21">
        <v>383</v>
      </c>
      <c r="B415" s="6">
        <f>'Dem1'!AB440+'DemAgg2'!C$16*'Dem2'!C395*100/'11'!B$17</f>
        <v>0</v>
      </c>
      <c r="C415" s="6">
        <f>B415+'DemAgg2'!E$16*('Param'!D$4+'GenVol'!D401)*100/'11'!B$17*IF('DemAgg1'!L$52&lt;0,1,'935'!S389)</f>
        <v>0</v>
      </c>
      <c r="D415" s="6">
        <f>'DemAgg1'!O$52*('Dem1'!P440+'Dem1'!Q440)*100/'11'!B$17</f>
        <v>0</v>
      </c>
      <c r="E415" s="26">
        <f>MAX(0-('Dem1'!W440*'GenVol'!D401*'11'!D$17/'11'!B$17),C415+D415)</f>
        <v>0</v>
      </c>
      <c r="F415" s="6">
        <f>IF('Fixed'!B1676,IF('GenVol'!D401=0,'Dem1'!Z440,MAX(0,MIN('Dem1'!Z440,'Dem1'!Z440+(E415/'935'!Q389*('11'!B$17-'935'!X389)/('11'!D$17-'935'!Y389))))),0)</f>
        <v>0</v>
      </c>
      <c r="G415" s="26">
        <f>IF('Fixed'!B1676,MAX(0,E415),0)</f>
        <v>0</v>
      </c>
      <c r="H415" s="26">
        <f>G415+'Dem1'!Y440</f>
        <v>0</v>
      </c>
      <c r="I415" s="10"/>
    </row>
    <row r="416" spans="1:9">
      <c r="A416" s="21">
        <v>384</v>
      </c>
      <c r="B416" s="6">
        <f>'Dem1'!AB441+'DemAgg2'!C$16*'Dem2'!C396*100/'11'!B$17</f>
        <v>0</v>
      </c>
      <c r="C416" s="6">
        <f>B416+'DemAgg2'!E$16*('Param'!D$4+'GenVol'!D402)*100/'11'!B$17*IF('DemAgg1'!L$52&lt;0,1,'935'!S390)</f>
        <v>0</v>
      </c>
      <c r="D416" s="6">
        <f>'DemAgg1'!O$52*('Dem1'!P441+'Dem1'!Q441)*100/'11'!B$17</f>
        <v>0</v>
      </c>
      <c r="E416" s="26">
        <f>MAX(0-('Dem1'!W441*'GenVol'!D402*'11'!D$17/'11'!B$17),C416+D416)</f>
        <v>0</v>
      </c>
      <c r="F416" s="6">
        <f>IF('Fixed'!B1677,IF('GenVol'!D402=0,'Dem1'!Z441,MAX(0,MIN('Dem1'!Z441,'Dem1'!Z441+(E416/'935'!Q390*('11'!B$17-'935'!X390)/('11'!D$17-'935'!Y390))))),0)</f>
        <v>0</v>
      </c>
      <c r="G416" s="26">
        <f>IF('Fixed'!B1677,MAX(0,E416),0)</f>
        <v>0</v>
      </c>
      <c r="H416" s="26">
        <f>G416+'Dem1'!Y441</f>
        <v>0</v>
      </c>
      <c r="I416" s="10"/>
    </row>
    <row r="417" spans="1:9">
      <c r="A417" s="21">
        <v>385</v>
      </c>
      <c r="B417" s="6">
        <f>'Dem1'!AB442+'DemAgg2'!C$16*'Dem2'!C397*100/'11'!B$17</f>
        <v>0</v>
      </c>
      <c r="C417" s="6">
        <f>B417+'DemAgg2'!E$16*('Param'!D$4+'GenVol'!D403)*100/'11'!B$17*IF('DemAgg1'!L$52&lt;0,1,'935'!S391)</f>
        <v>0</v>
      </c>
      <c r="D417" s="6">
        <f>'DemAgg1'!O$52*('Dem1'!P442+'Dem1'!Q442)*100/'11'!B$17</f>
        <v>0</v>
      </c>
      <c r="E417" s="26">
        <f>MAX(0-('Dem1'!W442*'GenVol'!D403*'11'!D$17/'11'!B$17),C417+D417)</f>
        <v>0</v>
      </c>
      <c r="F417" s="6">
        <f>IF('Fixed'!B1678,IF('GenVol'!D403=0,'Dem1'!Z442,MAX(0,MIN('Dem1'!Z442,'Dem1'!Z442+(E417/'935'!Q391*('11'!B$17-'935'!X391)/('11'!D$17-'935'!Y391))))),0)</f>
        <v>0</v>
      </c>
      <c r="G417" s="26">
        <f>IF('Fixed'!B1678,MAX(0,E417),0)</f>
        <v>0</v>
      </c>
      <c r="H417" s="26">
        <f>G417+'Dem1'!Y442</f>
        <v>0</v>
      </c>
      <c r="I417" s="10"/>
    </row>
    <row r="418" spans="1:9">
      <c r="A418" s="21">
        <v>386</v>
      </c>
      <c r="B418" s="6">
        <f>'Dem1'!AB443+'DemAgg2'!C$16*'Dem2'!C398*100/'11'!B$17</f>
        <v>0</v>
      </c>
      <c r="C418" s="6">
        <f>B418+'DemAgg2'!E$16*('Param'!D$4+'GenVol'!D404)*100/'11'!B$17*IF('DemAgg1'!L$52&lt;0,1,'935'!S392)</f>
        <v>0</v>
      </c>
      <c r="D418" s="6">
        <f>'DemAgg1'!O$52*('Dem1'!P443+'Dem1'!Q443)*100/'11'!B$17</f>
        <v>0</v>
      </c>
      <c r="E418" s="26">
        <f>MAX(0-('Dem1'!W443*'GenVol'!D404*'11'!D$17/'11'!B$17),C418+D418)</f>
        <v>0</v>
      </c>
      <c r="F418" s="6">
        <f>IF('Fixed'!B1679,IF('GenVol'!D404=0,'Dem1'!Z443,MAX(0,MIN('Dem1'!Z443,'Dem1'!Z443+(E418/'935'!Q392*('11'!B$17-'935'!X392)/('11'!D$17-'935'!Y392))))),0)</f>
        <v>0</v>
      </c>
      <c r="G418" s="26">
        <f>IF('Fixed'!B1679,MAX(0,E418),0)</f>
        <v>0</v>
      </c>
      <c r="H418" s="26">
        <f>G418+'Dem1'!Y443</f>
        <v>0</v>
      </c>
      <c r="I418" s="10"/>
    </row>
    <row r="419" spans="1:9">
      <c r="A419" s="21">
        <v>387</v>
      </c>
      <c r="B419" s="6">
        <f>'Dem1'!AB444+'DemAgg2'!C$16*'Dem2'!C399*100/'11'!B$17</f>
        <v>0</v>
      </c>
      <c r="C419" s="6">
        <f>B419+'DemAgg2'!E$16*('Param'!D$4+'GenVol'!D405)*100/'11'!B$17*IF('DemAgg1'!L$52&lt;0,1,'935'!S393)</f>
        <v>0</v>
      </c>
      <c r="D419" s="6">
        <f>'DemAgg1'!O$52*('Dem1'!P444+'Dem1'!Q444)*100/'11'!B$17</f>
        <v>0</v>
      </c>
      <c r="E419" s="26">
        <f>MAX(0-('Dem1'!W444*'GenVol'!D405*'11'!D$17/'11'!B$17),C419+D419)</f>
        <v>0</v>
      </c>
      <c r="F419" s="6">
        <f>IF('Fixed'!B1680,IF('GenVol'!D405=0,'Dem1'!Z444,MAX(0,MIN('Dem1'!Z444,'Dem1'!Z444+(E419/'935'!Q393*('11'!B$17-'935'!X393)/('11'!D$17-'935'!Y393))))),0)</f>
        <v>0</v>
      </c>
      <c r="G419" s="26">
        <f>IF('Fixed'!B1680,MAX(0,E419),0)</f>
        <v>0</v>
      </c>
      <c r="H419" s="26">
        <f>G419+'Dem1'!Y444</f>
        <v>0</v>
      </c>
      <c r="I419" s="10"/>
    </row>
    <row r="420" spans="1:9">
      <c r="A420" s="21">
        <v>388</v>
      </c>
      <c r="B420" s="6">
        <f>'Dem1'!AB445+'DemAgg2'!C$16*'Dem2'!C400*100/'11'!B$17</f>
        <v>0</v>
      </c>
      <c r="C420" s="6">
        <f>B420+'DemAgg2'!E$16*('Param'!D$4+'GenVol'!D406)*100/'11'!B$17*IF('DemAgg1'!L$52&lt;0,1,'935'!S394)</f>
        <v>0</v>
      </c>
      <c r="D420" s="6">
        <f>'DemAgg1'!O$52*('Dem1'!P445+'Dem1'!Q445)*100/'11'!B$17</f>
        <v>0</v>
      </c>
      <c r="E420" s="26">
        <f>MAX(0-('Dem1'!W445*'GenVol'!D406*'11'!D$17/'11'!B$17),C420+D420)</f>
        <v>0</v>
      </c>
      <c r="F420" s="6">
        <f>IF('Fixed'!B1681,IF('GenVol'!D406=0,'Dem1'!Z445,MAX(0,MIN('Dem1'!Z445,'Dem1'!Z445+(E420/'935'!Q394*('11'!B$17-'935'!X394)/('11'!D$17-'935'!Y394))))),0)</f>
        <v>0</v>
      </c>
      <c r="G420" s="26">
        <f>IF('Fixed'!B1681,MAX(0,E420),0)</f>
        <v>0</v>
      </c>
      <c r="H420" s="26">
        <f>G420+'Dem1'!Y445</f>
        <v>0</v>
      </c>
      <c r="I420" s="10"/>
    </row>
    <row r="421" spans="1:9">
      <c r="A421" s="21">
        <v>389</v>
      </c>
      <c r="B421" s="6">
        <f>'Dem1'!AB446+'DemAgg2'!C$16*'Dem2'!C401*100/'11'!B$17</f>
        <v>0</v>
      </c>
      <c r="C421" s="6">
        <f>B421+'DemAgg2'!E$16*('Param'!D$4+'GenVol'!D407)*100/'11'!B$17*IF('DemAgg1'!L$52&lt;0,1,'935'!S395)</f>
        <v>0</v>
      </c>
      <c r="D421" s="6">
        <f>'DemAgg1'!O$52*('Dem1'!P446+'Dem1'!Q446)*100/'11'!B$17</f>
        <v>0</v>
      </c>
      <c r="E421" s="26">
        <f>MAX(0-('Dem1'!W446*'GenVol'!D407*'11'!D$17/'11'!B$17),C421+D421)</f>
        <v>0</v>
      </c>
      <c r="F421" s="6">
        <f>IF('Fixed'!B1682,IF('GenVol'!D407=0,'Dem1'!Z446,MAX(0,MIN('Dem1'!Z446,'Dem1'!Z446+(E421/'935'!Q395*('11'!B$17-'935'!X395)/('11'!D$17-'935'!Y395))))),0)</f>
        <v>0</v>
      </c>
      <c r="G421" s="26">
        <f>IF('Fixed'!B1682,MAX(0,E421),0)</f>
        <v>0</v>
      </c>
      <c r="H421" s="26">
        <f>G421+'Dem1'!Y446</f>
        <v>0</v>
      </c>
      <c r="I421" s="10"/>
    </row>
    <row r="422" spans="1:9">
      <c r="A422" s="21">
        <v>390</v>
      </c>
      <c r="B422" s="6">
        <f>'Dem1'!AB447+'DemAgg2'!C$16*'Dem2'!C402*100/'11'!B$17</f>
        <v>0</v>
      </c>
      <c r="C422" s="6">
        <f>B422+'DemAgg2'!E$16*('Param'!D$4+'GenVol'!D408)*100/'11'!B$17*IF('DemAgg1'!L$52&lt;0,1,'935'!S396)</f>
        <v>0</v>
      </c>
      <c r="D422" s="6">
        <f>'DemAgg1'!O$52*('Dem1'!P447+'Dem1'!Q447)*100/'11'!B$17</f>
        <v>0</v>
      </c>
      <c r="E422" s="26">
        <f>MAX(0-('Dem1'!W447*'GenVol'!D408*'11'!D$17/'11'!B$17),C422+D422)</f>
        <v>0</v>
      </c>
      <c r="F422" s="6">
        <f>IF('Fixed'!B1683,IF('GenVol'!D408=0,'Dem1'!Z447,MAX(0,MIN('Dem1'!Z447,'Dem1'!Z447+(E422/'935'!Q396*('11'!B$17-'935'!X396)/('11'!D$17-'935'!Y396))))),0)</f>
        <v>0</v>
      </c>
      <c r="G422" s="26">
        <f>IF('Fixed'!B1683,MAX(0,E422),0)</f>
        <v>0</v>
      </c>
      <c r="H422" s="26">
        <f>G422+'Dem1'!Y447</f>
        <v>0</v>
      </c>
      <c r="I422" s="10"/>
    </row>
    <row r="423" spans="1:9">
      <c r="A423" s="21">
        <v>391</v>
      </c>
      <c r="B423" s="6">
        <f>'Dem1'!AB448+'DemAgg2'!C$16*'Dem2'!C403*100/'11'!B$17</f>
        <v>0</v>
      </c>
      <c r="C423" s="6">
        <f>B423+'DemAgg2'!E$16*('Param'!D$4+'GenVol'!D409)*100/'11'!B$17*IF('DemAgg1'!L$52&lt;0,1,'935'!S397)</f>
        <v>0</v>
      </c>
      <c r="D423" s="6">
        <f>'DemAgg1'!O$52*('Dem1'!P448+'Dem1'!Q448)*100/'11'!B$17</f>
        <v>0</v>
      </c>
      <c r="E423" s="26">
        <f>MAX(0-('Dem1'!W448*'GenVol'!D409*'11'!D$17/'11'!B$17),C423+D423)</f>
        <v>0</v>
      </c>
      <c r="F423" s="6">
        <f>IF('Fixed'!B1684,IF('GenVol'!D409=0,'Dem1'!Z448,MAX(0,MIN('Dem1'!Z448,'Dem1'!Z448+(E423/'935'!Q397*('11'!B$17-'935'!X397)/('11'!D$17-'935'!Y397))))),0)</f>
        <v>0</v>
      </c>
      <c r="G423" s="26">
        <f>IF('Fixed'!B1684,MAX(0,E423),0)</f>
        <v>0</v>
      </c>
      <c r="H423" s="26">
        <f>G423+'Dem1'!Y448</f>
        <v>0</v>
      </c>
      <c r="I423" s="10"/>
    </row>
    <row r="424" spans="1:9">
      <c r="A424" s="21">
        <v>392</v>
      </c>
      <c r="B424" s="6">
        <f>'Dem1'!AB449+'DemAgg2'!C$16*'Dem2'!C404*100/'11'!B$17</f>
        <v>0</v>
      </c>
      <c r="C424" s="6">
        <f>B424+'DemAgg2'!E$16*('Param'!D$4+'GenVol'!D410)*100/'11'!B$17*IF('DemAgg1'!L$52&lt;0,1,'935'!S398)</f>
        <v>0</v>
      </c>
      <c r="D424" s="6">
        <f>'DemAgg1'!O$52*('Dem1'!P449+'Dem1'!Q449)*100/'11'!B$17</f>
        <v>0</v>
      </c>
      <c r="E424" s="26">
        <f>MAX(0-('Dem1'!W449*'GenVol'!D410*'11'!D$17/'11'!B$17),C424+D424)</f>
        <v>0</v>
      </c>
      <c r="F424" s="6">
        <f>IF('Fixed'!B1685,IF('GenVol'!D410=0,'Dem1'!Z449,MAX(0,MIN('Dem1'!Z449,'Dem1'!Z449+(E424/'935'!Q398*('11'!B$17-'935'!X398)/('11'!D$17-'935'!Y398))))),0)</f>
        <v>0</v>
      </c>
      <c r="G424" s="26">
        <f>IF('Fixed'!B1685,MAX(0,E424),0)</f>
        <v>0</v>
      </c>
      <c r="H424" s="26">
        <f>G424+'Dem1'!Y449</f>
        <v>0</v>
      </c>
      <c r="I424" s="10"/>
    </row>
    <row r="425" spans="1:9">
      <c r="A425" s="21">
        <v>393</v>
      </c>
      <c r="B425" s="6">
        <f>'Dem1'!AB450+'DemAgg2'!C$16*'Dem2'!C405*100/'11'!B$17</f>
        <v>0</v>
      </c>
      <c r="C425" s="6">
        <f>B425+'DemAgg2'!E$16*('Param'!D$4+'GenVol'!D411)*100/'11'!B$17*IF('DemAgg1'!L$52&lt;0,1,'935'!S399)</f>
        <v>0</v>
      </c>
      <c r="D425" s="6">
        <f>'DemAgg1'!O$52*('Dem1'!P450+'Dem1'!Q450)*100/'11'!B$17</f>
        <v>0</v>
      </c>
      <c r="E425" s="26">
        <f>MAX(0-('Dem1'!W450*'GenVol'!D411*'11'!D$17/'11'!B$17),C425+D425)</f>
        <v>0</v>
      </c>
      <c r="F425" s="6">
        <f>IF('Fixed'!B1686,IF('GenVol'!D411=0,'Dem1'!Z450,MAX(0,MIN('Dem1'!Z450,'Dem1'!Z450+(E425/'935'!Q399*('11'!B$17-'935'!X399)/('11'!D$17-'935'!Y399))))),0)</f>
        <v>0</v>
      </c>
      <c r="G425" s="26">
        <f>IF('Fixed'!B1686,MAX(0,E425),0)</f>
        <v>0</v>
      </c>
      <c r="H425" s="26">
        <f>G425+'Dem1'!Y450</f>
        <v>0</v>
      </c>
      <c r="I425" s="10"/>
    </row>
    <row r="426" spans="1:9">
      <c r="A426" s="21">
        <v>394</v>
      </c>
      <c r="B426" s="6">
        <f>'Dem1'!AB451+'DemAgg2'!C$16*'Dem2'!C406*100/'11'!B$17</f>
        <v>0</v>
      </c>
      <c r="C426" s="6">
        <f>B426+'DemAgg2'!E$16*('Param'!D$4+'GenVol'!D412)*100/'11'!B$17*IF('DemAgg1'!L$52&lt;0,1,'935'!S400)</f>
        <v>0</v>
      </c>
      <c r="D426" s="6">
        <f>'DemAgg1'!O$52*('Dem1'!P451+'Dem1'!Q451)*100/'11'!B$17</f>
        <v>0</v>
      </c>
      <c r="E426" s="26">
        <f>MAX(0-('Dem1'!W451*'GenVol'!D412*'11'!D$17/'11'!B$17),C426+D426)</f>
        <v>0</v>
      </c>
      <c r="F426" s="6">
        <f>IF('Fixed'!B1687,IF('GenVol'!D412=0,'Dem1'!Z451,MAX(0,MIN('Dem1'!Z451,'Dem1'!Z451+(E426/'935'!Q400*('11'!B$17-'935'!X400)/('11'!D$17-'935'!Y400))))),0)</f>
        <v>0</v>
      </c>
      <c r="G426" s="26">
        <f>IF('Fixed'!B1687,MAX(0,E426),0)</f>
        <v>0</v>
      </c>
      <c r="H426" s="26">
        <f>G426+'Dem1'!Y451</f>
        <v>0</v>
      </c>
      <c r="I426" s="10"/>
    </row>
    <row r="427" spans="1:9">
      <c r="A427" s="21">
        <v>395</v>
      </c>
      <c r="B427" s="6">
        <f>'Dem1'!AB452+'DemAgg2'!C$16*'Dem2'!C407*100/'11'!B$17</f>
        <v>0</v>
      </c>
      <c r="C427" s="6">
        <f>B427+'DemAgg2'!E$16*('Param'!D$4+'GenVol'!D413)*100/'11'!B$17*IF('DemAgg1'!L$52&lt;0,1,'935'!S401)</f>
        <v>0</v>
      </c>
      <c r="D427" s="6">
        <f>'DemAgg1'!O$52*('Dem1'!P452+'Dem1'!Q452)*100/'11'!B$17</f>
        <v>0</v>
      </c>
      <c r="E427" s="26">
        <f>MAX(0-('Dem1'!W452*'GenVol'!D413*'11'!D$17/'11'!B$17),C427+D427)</f>
        <v>0</v>
      </c>
      <c r="F427" s="6">
        <f>IF('Fixed'!B1688,IF('GenVol'!D413=0,'Dem1'!Z452,MAX(0,MIN('Dem1'!Z452,'Dem1'!Z452+(E427/'935'!Q401*('11'!B$17-'935'!X401)/('11'!D$17-'935'!Y401))))),0)</f>
        <v>0</v>
      </c>
      <c r="G427" s="26">
        <f>IF('Fixed'!B1688,MAX(0,E427),0)</f>
        <v>0</v>
      </c>
      <c r="H427" s="26">
        <f>G427+'Dem1'!Y452</f>
        <v>0</v>
      </c>
      <c r="I427" s="10"/>
    </row>
    <row r="428" spans="1:9">
      <c r="A428" s="21">
        <v>396</v>
      </c>
      <c r="B428" s="6">
        <f>'Dem1'!AB453+'DemAgg2'!C$16*'Dem2'!C408*100/'11'!B$17</f>
        <v>0</v>
      </c>
      <c r="C428" s="6">
        <f>B428+'DemAgg2'!E$16*('Param'!D$4+'GenVol'!D414)*100/'11'!B$17*IF('DemAgg1'!L$52&lt;0,1,'935'!S402)</f>
        <v>0</v>
      </c>
      <c r="D428" s="6">
        <f>'DemAgg1'!O$52*('Dem1'!P453+'Dem1'!Q453)*100/'11'!B$17</f>
        <v>0</v>
      </c>
      <c r="E428" s="26">
        <f>MAX(0-('Dem1'!W453*'GenVol'!D414*'11'!D$17/'11'!B$17),C428+D428)</f>
        <v>0</v>
      </c>
      <c r="F428" s="6">
        <f>IF('Fixed'!B1689,IF('GenVol'!D414=0,'Dem1'!Z453,MAX(0,MIN('Dem1'!Z453,'Dem1'!Z453+(E428/'935'!Q402*('11'!B$17-'935'!X402)/('11'!D$17-'935'!Y402))))),0)</f>
        <v>0</v>
      </c>
      <c r="G428" s="26">
        <f>IF('Fixed'!B1689,MAX(0,E428),0)</f>
        <v>0</v>
      </c>
      <c r="H428" s="26">
        <f>G428+'Dem1'!Y453</f>
        <v>0</v>
      </c>
      <c r="I428" s="10"/>
    </row>
    <row r="429" spans="1:9">
      <c r="A429" s="21">
        <v>397</v>
      </c>
      <c r="B429" s="6">
        <f>'Dem1'!AB454+'DemAgg2'!C$16*'Dem2'!C409*100/'11'!B$17</f>
        <v>0</v>
      </c>
      <c r="C429" s="6">
        <f>B429+'DemAgg2'!E$16*('Param'!D$4+'GenVol'!D415)*100/'11'!B$17*IF('DemAgg1'!L$52&lt;0,1,'935'!S403)</f>
        <v>0</v>
      </c>
      <c r="D429" s="6">
        <f>'DemAgg1'!O$52*('Dem1'!P454+'Dem1'!Q454)*100/'11'!B$17</f>
        <v>0</v>
      </c>
      <c r="E429" s="26">
        <f>MAX(0-('Dem1'!W454*'GenVol'!D415*'11'!D$17/'11'!B$17),C429+D429)</f>
        <v>0</v>
      </c>
      <c r="F429" s="6">
        <f>IF('Fixed'!B1690,IF('GenVol'!D415=0,'Dem1'!Z454,MAX(0,MIN('Dem1'!Z454,'Dem1'!Z454+(E429/'935'!Q403*('11'!B$17-'935'!X403)/('11'!D$17-'935'!Y403))))),0)</f>
        <v>0</v>
      </c>
      <c r="G429" s="26">
        <f>IF('Fixed'!B1690,MAX(0,E429),0)</f>
        <v>0</v>
      </c>
      <c r="H429" s="26">
        <f>G429+'Dem1'!Y454</f>
        <v>0</v>
      </c>
      <c r="I429" s="10"/>
    </row>
    <row r="430" spans="1:9">
      <c r="A430" s="21">
        <v>398</v>
      </c>
      <c r="B430" s="6">
        <f>'Dem1'!AB455+'DemAgg2'!C$16*'Dem2'!C410*100/'11'!B$17</f>
        <v>0</v>
      </c>
      <c r="C430" s="6">
        <f>B430+'DemAgg2'!E$16*('Param'!D$4+'GenVol'!D416)*100/'11'!B$17*IF('DemAgg1'!L$52&lt;0,1,'935'!S404)</f>
        <v>0</v>
      </c>
      <c r="D430" s="6">
        <f>'DemAgg1'!O$52*('Dem1'!P455+'Dem1'!Q455)*100/'11'!B$17</f>
        <v>0</v>
      </c>
      <c r="E430" s="26">
        <f>MAX(0-('Dem1'!W455*'GenVol'!D416*'11'!D$17/'11'!B$17),C430+D430)</f>
        <v>0</v>
      </c>
      <c r="F430" s="6">
        <f>IF('Fixed'!B1691,IF('GenVol'!D416=0,'Dem1'!Z455,MAX(0,MIN('Dem1'!Z455,'Dem1'!Z455+(E430/'935'!Q404*('11'!B$17-'935'!X404)/('11'!D$17-'935'!Y404))))),0)</f>
        <v>0</v>
      </c>
      <c r="G430" s="26">
        <f>IF('Fixed'!B1691,MAX(0,E430),0)</f>
        <v>0</v>
      </c>
      <c r="H430" s="26">
        <f>G430+'Dem1'!Y455</f>
        <v>0</v>
      </c>
      <c r="I430" s="10"/>
    </row>
    <row r="431" spans="1:9">
      <c r="A431" s="21">
        <v>399</v>
      </c>
      <c r="B431" s="6">
        <f>'Dem1'!AB456+'DemAgg2'!C$16*'Dem2'!C411*100/'11'!B$17</f>
        <v>0</v>
      </c>
      <c r="C431" s="6">
        <f>B431+'DemAgg2'!E$16*('Param'!D$4+'GenVol'!D417)*100/'11'!B$17*IF('DemAgg1'!L$52&lt;0,1,'935'!S405)</f>
        <v>0</v>
      </c>
      <c r="D431" s="6">
        <f>'DemAgg1'!O$52*('Dem1'!P456+'Dem1'!Q456)*100/'11'!B$17</f>
        <v>0</v>
      </c>
      <c r="E431" s="26">
        <f>MAX(0-('Dem1'!W456*'GenVol'!D417*'11'!D$17/'11'!B$17),C431+D431)</f>
        <v>0</v>
      </c>
      <c r="F431" s="6">
        <f>IF('Fixed'!B1692,IF('GenVol'!D417=0,'Dem1'!Z456,MAX(0,MIN('Dem1'!Z456,'Dem1'!Z456+(E431/'935'!Q405*('11'!B$17-'935'!X405)/('11'!D$17-'935'!Y405))))),0)</f>
        <v>0</v>
      </c>
      <c r="G431" s="26">
        <f>IF('Fixed'!B1692,MAX(0,E431),0)</f>
        <v>0</v>
      </c>
      <c r="H431" s="26">
        <f>G431+'Dem1'!Y456</f>
        <v>0</v>
      </c>
      <c r="I431" s="10"/>
    </row>
    <row r="432" spans="1:9">
      <c r="A432" s="21">
        <v>400</v>
      </c>
      <c r="B432" s="6">
        <f>'Dem1'!AB457+'DemAgg2'!C$16*'Dem2'!C412*100/'11'!B$17</f>
        <v>0</v>
      </c>
      <c r="C432" s="6">
        <f>B432+'DemAgg2'!E$16*('Param'!D$4+'GenVol'!D418)*100/'11'!B$17*IF('DemAgg1'!L$52&lt;0,1,'935'!S406)</f>
        <v>0</v>
      </c>
      <c r="D432" s="6">
        <f>'DemAgg1'!O$52*('Dem1'!P457+'Dem1'!Q457)*100/'11'!B$17</f>
        <v>0</v>
      </c>
      <c r="E432" s="26">
        <f>MAX(0-('Dem1'!W457*'GenVol'!D418*'11'!D$17/'11'!B$17),C432+D432)</f>
        <v>0</v>
      </c>
      <c r="F432" s="6">
        <f>IF('Fixed'!B1693,IF('GenVol'!D418=0,'Dem1'!Z457,MAX(0,MIN('Dem1'!Z457,'Dem1'!Z457+(E432/'935'!Q406*('11'!B$17-'935'!X406)/('11'!D$17-'935'!Y406))))),0)</f>
        <v>0</v>
      </c>
      <c r="G432" s="26">
        <f>IF('Fixed'!B1693,MAX(0,E432),0)</f>
        <v>0</v>
      </c>
      <c r="H432" s="26">
        <f>G432+'Dem1'!Y457</f>
        <v>0</v>
      </c>
      <c r="I432" s="10"/>
    </row>
    <row r="433" spans="1:9">
      <c r="A433" s="21">
        <v>401</v>
      </c>
      <c r="B433" s="6">
        <f>'Dem1'!AB458+'DemAgg2'!C$16*'Dem2'!C413*100/'11'!B$17</f>
        <v>0</v>
      </c>
      <c r="C433" s="6">
        <f>B433+'DemAgg2'!E$16*('Param'!D$4+'GenVol'!D419)*100/'11'!B$17*IF('DemAgg1'!L$52&lt;0,1,'935'!S407)</f>
        <v>0</v>
      </c>
      <c r="D433" s="6">
        <f>'DemAgg1'!O$52*('Dem1'!P458+'Dem1'!Q458)*100/'11'!B$17</f>
        <v>0</v>
      </c>
      <c r="E433" s="26">
        <f>MAX(0-('Dem1'!W458*'GenVol'!D419*'11'!D$17/'11'!B$17),C433+D433)</f>
        <v>0</v>
      </c>
      <c r="F433" s="6">
        <f>IF('Fixed'!B1694,IF('GenVol'!D419=0,'Dem1'!Z458,MAX(0,MIN('Dem1'!Z458,'Dem1'!Z458+(E433/'935'!Q407*('11'!B$17-'935'!X407)/('11'!D$17-'935'!Y407))))),0)</f>
        <v>0</v>
      </c>
      <c r="G433" s="26">
        <f>IF('Fixed'!B1694,MAX(0,E433),0)</f>
        <v>0</v>
      </c>
      <c r="H433" s="26">
        <f>G433+'Dem1'!Y458</f>
        <v>0</v>
      </c>
      <c r="I433" s="10"/>
    </row>
    <row r="434" spans="1:9">
      <c r="A434" s="21">
        <v>402</v>
      </c>
      <c r="B434" s="6">
        <f>'Dem1'!AB459+'DemAgg2'!C$16*'Dem2'!C414*100/'11'!B$17</f>
        <v>0</v>
      </c>
      <c r="C434" s="6">
        <f>B434+'DemAgg2'!E$16*('Param'!D$4+'GenVol'!D420)*100/'11'!B$17*IF('DemAgg1'!L$52&lt;0,1,'935'!S408)</f>
        <v>0</v>
      </c>
      <c r="D434" s="6">
        <f>'DemAgg1'!O$52*('Dem1'!P459+'Dem1'!Q459)*100/'11'!B$17</f>
        <v>0</v>
      </c>
      <c r="E434" s="26">
        <f>MAX(0-('Dem1'!W459*'GenVol'!D420*'11'!D$17/'11'!B$17),C434+D434)</f>
        <v>0</v>
      </c>
      <c r="F434" s="6">
        <f>IF('Fixed'!B1695,IF('GenVol'!D420=0,'Dem1'!Z459,MAX(0,MIN('Dem1'!Z459,'Dem1'!Z459+(E434/'935'!Q408*('11'!B$17-'935'!X408)/('11'!D$17-'935'!Y408))))),0)</f>
        <v>0</v>
      </c>
      <c r="G434" s="26">
        <f>IF('Fixed'!B1695,MAX(0,E434),0)</f>
        <v>0</v>
      </c>
      <c r="H434" s="26">
        <f>G434+'Dem1'!Y459</f>
        <v>0</v>
      </c>
      <c r="I434" s="10"/>
    </row>
    <row r="435" spans="1:9">
      <c r="A435" s="21">
        <v>403</v>
      </c>
      <c r="B435" s="6">
        <f>'Dem1'!AB460+'DemAgg2'!C$16*'Dem2'!C415*100/'11'!B$17</f>
        <v>0</v>
      </c>
      <c r="C435" s="6">
        <f>B435+'DemAgg2'!E$16*('Param'!D$4+'GenVol'!D421)*100/'11'!B$17*IF('DemAgg1'!L$52&lt;0,1,'935'!S409)</f>
        <v>0</v>
      </c>
      <c r="D435" s="6">
        <f>'DemAgg1'!O$52*('Dem1'!P460+'Dem1'!Q460)*100/'11'!B$17</f>
        <v>0</v>
      </c>
      <c r="E435" s="26">
        <f>MAX(0-('Dem1'!W460*'GenVol'!D421*'11'!D$17/'11'!B$17),C435+D435)</f>
        <v>0</v>
      </c>
      <c r="F435" s="6">
        <f>IF('Fixed'!B1696,IF('GenVol'!D421=0,'Dem1'!Z460,MAX(0,MIN('Dem1'!Z460,'Dem1'!Z460+(E435/'935'!Q409*('11'!B$17-'935'!X409)/('11'!D$17-'935'!Y409))))),0)</f>
        <v>0</v>
      </c>
      <c r="G435" s="26">
        <f>IF('Fixed'!B1696,MAX(0,E435),0)</f>
        <v>0</v>
      </c>
      <c r="H435" s="26">
        <f>G435+'Dem1'!Y460</f>
        <v>0</v>
      </c>
      <c r="I435" s="10"/>
    </row>
    <row r="436" spans="1:9">
      <c r="A436" s="21">
        <v>404</v>
      </c>
      <c r="B436" s="6">
        <f>'Dem1'!AB461+'DemAgg2'!C$16*'Dem2'!C416*100/'11'!B$17</f>
        <v>0</v>
      </c>
      <c r="C436" s="6">
        <f>B436+'DemAgg2'!E$16*('Param'!D$4+'GenVol'!D422)*100/'11'!B$17*IF('DemAgg1'!L$52&lt;0,1,'935'!S410)</f>
        <v>0</v>
      </c>
      <c r="D436" s="6">
        <f>'DemAgg1'!O$52*('Dem1'!P461+'Dem1'!Q461)*100/'11'!B$17</f>
        <v>0</v>
      </c>
      <c r="E436" s="26">
        <f>MAX(0-('Dem1'!W461*'GenVol'!D422*'11'!D$17/'11'!B$17),C436+D436)</f>
        <v>0</v>
      </c>
      <c r="F436" s="6">
        <f>IF('Fixed'!B1697,IF('GenVol'!D422=0,'Dem1'!Z461,MAX(0,MIN('Dem1'!Z461,'Dem1'!Z461+(E436/'935'!Q410*('11'!B$17-'935'!X410)/('11'!D$17-'935'!Y410))))),0)</f>
        <v>0</v>
      </c>
      <c r="G436" s="26">
        <f>IF('Fixed'!B1697,MAX(0,E436),0)</f>
        <v>0</v>
      </c>
      <c r="H436" s="26">
        <f>G436+'Dem1'!Y461</f>
        <v>0</v>
      </c>
      <c r="I436" s="10"/>
    </row>
    <row r="437" spans="1:9">
      <c r="A437" s="21">
        <v>405</v>
      </c>
      <c r="B437" s="6">
        <f>'Dem1'!AB462+'DemAgg2'!C$16*'Dem2'!C417*100/'11'!B$17</f>
        <v>0</v>
      </c>
      <c r="C437" s="6">
        <f>B437+'DemAgg2'!E$16*('Param'!D$4+'GenVol'!D423)*100/'11'!B$17*IF('DemAgg1'!L$52&lt;0,1,'935'!S411)</f>
        <v>0</v>
      </c>
      <c r="D437" s="6">
        <f>'DemAgg1'!O$52*('Dem1'!P462+'Dem1'!Q462)*100/'11'!B$17</f>
        <v>0</v>
      </c>
      <c r="E437" s="26">
        <f>MAX(0-('Dem1'!W462*'GenVol'!D423*'11'!D$17/'11'!B$17),C437+D437)</f>
        <v>0</v>
      </c>
      <c r="F437" s="6">
        <f>IF('Fixed'!B1698,IF('GenVol'!D423=0,'Dem1'!Z462,MAX(0,MIN('Dem1'!Z462,'Dem1'!Z462+(E437/'935'!Q411*('11'!B$17-'935'!X411)/('11'!D$17-'935'!Y411))))),0)</f>
        <v>0</v>
      </c>
      <c r="G437" s="26">
        <f>IF('Fixed'!B1698,MAX(0,E437),0)</f>
        <v>0</v>
      </c>
      <c r="H437" s="26">
        <f>G437+'Dem1'!Y462</f>
        <v>0</v>
      </c>
      <c r="I437" s="10"/>
    </row>
    <row r="438" spans="1:9">
      <c r="A438" s="21">
        <v>406</v>
      </c>
      <c r="B438" s="6">
        <f>'Dem1'!AB463+'DemAgg2'!C$16*'Dem2'!C418*100/'11'!B$17</f>
        <v>0</v>
      </c>
      <c r="C438" s="6">
        <f>B438+'DemAgg2'!E$16*('Param'!D$4+'GenVol'!D424)*100/'11'!B$17*IF('DemAgg1'!L$52&lt;0,1,'935'!S412)</f>
        <v>0</v>
      </c>
      <c r="D438" s="6">
        <f>'DemAgg1'!O$52*('Dem1'!P463+'Dem1'!Q463)*100/'11'!B$17</f>
        <v>0</v>
      </c>
      <c r="E438" s="26">
        <f>MAX(0-('Dem1'!W463*'GenVol'!D424*'11'!D$17/'11'!B$17),C438+D438)</f>
        <v>0</v>
      </c>
      <c r="F438" s="6">
        <f>IF('Fixed'!B1699,IF('GenVol'!D424=0,'Dem1'!Z463,MAX(0,MIN('Dem1'!Z463,'Dem1'!Z463+(E438/'935'!Q412*('11'!B$17-'935'!X412)/('11'!D$17-'935'!Y412))))),0)</f>
        <v>0</v>
      </c>
      <c r="G438" s="26">
        <f>IF('Fixed'!B1699,MAX(0,E438),0)</f>
        <v>0</v>
      </c>
      <c r="H438" s="26">
        <f>G438+'Dem1'!Y463</f>
        <v>0</v>
      </c>
      <c r="I438" s="10"/>
    </row>
    <row r="439" spans="1:9">
      <c r="A439" s="21">
        <v>407</v>
      </c>
      <c r="B439" s="6">
        <f>'Dem1'!AB464+'DemAgg2'!C$16*'Dem2'!C419*100/'11'!B$17</f>
        <v>0</v>
      </c>
      <c r="C439" s="6">
        <f>B439+'DemAgg2'!E$16*('Param'!D$4+'GenVol'!D425)*100/'11'!B$17*IF('DemAgg1'!L$52&lt;0,1,'935'!S413)</f>
        <v>0</v>
      </c>
      <c r="D439" s="6">
        <f>'DemAgg1'!O$52*('Dem1'!P464+'Dem1'!Q464)*100/'11'!B$17</f>
        <v>0</v>
      </c>
      <c r="E439" s="26">
        <f>MAX(0-('Dem1'!W464*'GenVol'!D425*'11'!D$17/'11'!B$17),C439+D439)</f>
        <v>0</v>
      </c>
      <c r="F439" s="6">
        <f>IF('Fixed'!B1700,IF('GenVol'!D425=0,'Dem1'!Z464,MAX(0,MIN('Dem1'!Z464,'Dem1'!Z464+(E439/'935'!Q413*('11'!B$17-'935'!X413)/('11'!D$17-'935'!Y413))))),0)</f>
        <v>0</v>
      </c>
      <c r="G439" s="26">
        <f>IF('Fixed'!B1700,MAX(0,E439),0)</f>
        <v>0</v>
      </c>
      <c r="H439" s="26">
        <f>G439+'Dem1'!Y464</f>
        <v>0</v>
      </c>
      <c r="I439" s="10"/>
    </row>
    <row r="440" spans="1:9">
      <c r="A440" s="21">
        <v>408</v>
      </c>
      <c r="B440" s="6">
        <f>'Dem1'!AB465+'DemAgg2'!C$16*'Dem2'!C420*100/'11'!B$17</f>
        <v>0</v>
      </c>
      <c r="C440" s="6">
        <f>B440+'DemAgg2'!E$16*('Param'!D$4+'GenVol'!D426)*100/'11'!B$17*IF('DemAgg1'!L$52&lt;0,1,'935'!S414)</f>
        <v>0</v>
      </c>
      <c r="D440" s="6">
        <f>'DemAgg1'!O$52*('Dem1'!P465+'Dem1'!Q465)*100/'11'!B$17</f>
        <v>0</v>
      </c>
      <c r="E440" s="26">
        <f>MAX(0-('Dem1'!W465*'GenVol'!D426*'11'!D$17/'11'!B$17),C440+D440)</f>
        <v>0</v>
      </c>
      <c r="F440" s="6">
        <f>IF('Fixed'!B1701,IF('GenVol'!D426=0,'Dem1'!Z465,MAX(0,MIN('Dem1'!Z465,'Dem1'!Z465+(E440/'935'!Q414*('11'!B$17-'935'!X414)/('11'!D$17-'935'!Y414))))),0)</f>
        <v>0</v>
      </c>
      <c r="G440" s="26">
        <f>IF('Fixed'!B1701,MAX(0,E440),0)</f>
        <v>0</v>
      </c>
      <c r="H440" s="26">
        <f>G440+'Dem1'!Y465</f>
        <v>0</v>
      </c>
      <c r="I440" s="10"/>
    </row>
    <row r="441" spans="1:9">
      <c r="A441" s="21">
        <v>409</v>
      </c>
      <c r="B441" s="6">
        <f>'Dem1'!AB466+'DemAgg2'!C$16*'Dem2'!C421*100/'11'!B$17</f>
        <v>0</v>
      </c>
      <c r="C441" s="6">
        <f>B441+'DemAgg2'!E$16*('Param'!D$4+'GenVol'!D427)*100/'11'!B$17*IF('DemAgg1'!L$52&lt;0,1,'935'!S415)</f>
        <v>0</v>
      </c>
      <c r="D441" s="6">
        <f>'DemAgg1'!O$52*('Dem1'!P466+'Dem1'!Q466)*100/'11'!B$17</f>
        <v>0</v>
      </c>
      <c r="E441" s="26">
        <f>MAX(0-('Dem1'!W466*'GenVol'!D427*'11'!D$17/'11'!B$17),C441+D441)</f>
        <v>0</v>
      </c>
      <c r="F441" s="6">
        <f>IF('Fixed'!B1702,IF('GenVol'!D427=0,'Dem1'!Z466,MAX(0,MIN('Dem1'!Z466,'Dem1'!Z466+(E441/'935'!Q415*('11'!B$17-'935'!X415)/('11'!D$17-'935'!Y415))))),0)</f>
        <v>0</v>
      </c>
      <c r="G441" s="26">
        <f>IF('Fixed'!B1702,MAX(0,E441),0)</f>
        <v>0</v>
      </c>
      <c r="H441" s="26">
        <f>G441+'Dem1'!Y466</f>
        <v>0</v>
      </c>
      <c r="I441" s="10"/>
    </row>
    <row r="442" spans="1:9">
      <c r="A442" s="21">
        <v>410</v>
      </c>
      <c r="B442" s="6">
        <f>'Dem1'!AB467+'DemAgg2'!C$16*'Dem2'!C422*100/'11'!B$17</f>
        <v>0</v>
      </c>
      <c r="C442" s="6">
        <f>B442+'DemAgg2'!E$16*('Param'!D$4+'GenVol'!D428)*100/'11'!B$17*IF('DemAgg1'!L$52&lt;0,1,'935'!S416)</f>
        <v>0</v>
      </c>
      <c r="D442" s="6">
        <f>'DemAgg1'!O$52*('Dem1'!P467+'Dem1'!Q467)*100/'11'!B$17</f>
        <v>0</v>
      </c>
      <c r="E442" s="26">
        <f>MAX(0-('Dem1'!W467*'GenVol'!D428*'11'!D$17/'11'!B$17),C442+D442)</f>
        <v>0</v>
      </c>
      <c r="F442" s="6">
        <f>IF('Fixed'!B1703,IF('GenVol'!D428=0,'Dem1'!Z467,MAX(0,MIN('Dem1'!Z467,'Dem1'!Z467+(E442/'935'!Q416*('11'!B$17-'935'!X416)/('11'!D$17-'935'!Y416))))),0)</f>
        <v>0</v>
      </c>
      <c r="G442" s="26">
        <f>IF('Fixed'!B1703,MAX(0,E442),0)</f>
        <v>0</v>
      </c>
      <c r="H442" s="26">
        <f>G442+'Dem1'!Y467</f>
        <v>0</v>
      </c>
      <c r="I442" s="10"/>
    </row>
    <row r="443" spans="1:9">
      <c r="A443" s="21">
        <v>411</v>
      </c>
      <c r="B443" s="6">
        <f>'Dem1'!AB468+'DemAgg2'!C$16*'Dem2'!C423*100/'11'!B$17</f>
        <v>0</v>
      </c>
      <c r="C443" s="6">
        <f>B443+'DemAgg2'!E$16*('Param'!D$4+'GenVol'!D429)*100/'11'!B$17*IF('DemAgg1'!L$52&lt;0,1,'935'!S417)</f>
        <v>0</v>
      </c>
      <c r="D443" s="6">
        <f>'DemAgg1'!O$52*('Dem1'!P468+'Dem1'!Q468)*100/'11'!B$17</f>
        <v>0</v>
      </c>
      <c r="E443" s="26">
        <f>MAX(0-('Dem1'!W468*'GenVol'!D429*'11'!D$17/'11'!B$17),C443+D443)</f>
        <v>0</v>
      </c>
      <c r="F443" s="6">
        <f>IF('Fixed'!B1704,IF('GenVol'!D429=0,'Dem1'!Z468,MAX(0,MIN('Dem1'!Z468,'Dem1'!Z468+(E443/'935'!Q417*('11'!B$17-'935'!X417)/('11'!D$17-'935'!Y417))))),0)</f>
        <v>0</v>
      </c>
      <c r="G443" s="26">
        <f>IF('Fixed'!B1704,MAX(0,E443),0)</f>
        <v>0</v>
      </c>
      <c r="H443" s="26">
        <f>G443+'Dem1'!Y468</f>
        <v>0</v>
      </c>
      <c r="I443" s="10"/>
    </row>
    <row r="444" spans="1:9">
      <c r="A444" s="21">
        <v>412</v>
      </c>
      <c r="B444" s="6">
        <f>'Dem1'!AB469+'DemAgg2'!C$16*'Dem2'!C424*100/'11'!B$17</f>
        <v>0</v>
      </c>
      <c r="C444" s="6">
        <f>B444+'DemAgg2'!E$16*('Param'!D$4+'GenVol'!D430)*100/'11'!B$17*IF('DemAgg1'!L$52&lt;0,1,'935'!S418)</f>
        <v>0</v>
      </c>
      <c r="D444" s="6">
        <f>'DemAgg1'!O$52*('Dem1'!P469+'Dem1'!Q469)*100/'11'!B$17</f>
        <v>0</v>
      </c>
      <c r="E444" s="26">
        <f>MAX(0-('Dem1'!W469*'GenVol'!D430*'11'!D$17/'11'!B$17),C444+D444)</f>
        <v>0</v>
      </c>
      <c r="F444" s="6">
        <f>IF('Fixed'!B1705,IF('GenVol'!D430=0,'Dem1'!Z469,MAX(0,MIN('Dem1'!Z469,'Dem1'!Z469+(E444/'935'!Q418*('11'!B$17-'935'!X418)/('11'!D$17-'935'!Y418))))),0)</f>
        <v>0</v>
      </c>
      <c r="G444" s="26">
        <f>IF('Fixed'!B1705,MAX(0,E444),0)</f>
        <v>0</v>
      </c>
      <c r="H444" s="26">
        <f>G444+'Dem1'!Y469</f>
        <v>0</v>
      </c>
      <c r="I444" s="10"/>
    </row>
    <row r="445" spans="1:9">
      <c r="A445" s="21">
        <v>413</v>
      </c>
      <c r="B445" s="6">
        <f>'Dem1'!AB470+'DemAgg2'!C$16*'Dem2'!C425*100/'11'!B$17</f>
        <v>0</v>
      </c>
      <c r="C445" s="6">
        <f>B445+'DemAgg2'!E$16*('Param'!D$4+'GenVol'!D431)*100/'11'!B$17*IF('DemAgg1'!L$52&lt;0,1,'935'!S419)</f>
        <v>0</v>
      </c>
      <c r="D445" s="6">
        <f>'DemAgg1'!O$52*('Dem1'!P470+'Dem1'!Q470)*100/'11'!B$17</f>
        <v>0</v>
      </c>
      <c r="E445" s="26">
        <f>MAX(0-('Dem1'!W470*'GenVol'!D431*'11'!D$17/'11'!B$17),C445+D445)</f>
        <v>0</v>
      </c>
      <c r="F445" s="6">
        <f>IF('Fixed'!B1706,IF('GenVol'!D431=0,'Dem1'!Z470,MAX(0,MIN('Dem1'!Z470,'Dem1'!Z470+(E445/'935'!Q419*('11'!B$17-'935'!X419)/('11'!D$17-'935'!Y419))))),0)</f>
        <v>0</v>
      </c>
      <c r="G445" s="26">
        <f>IF('Fixed'!B1706,MAX(0,E445),0)</f>
        <v>0</v>
      </c>
      <c r="H445" s="26">
        <f>G445+'Dem1'!Y470</f>
        <v>0</v>
      </c>
      <c r="I445" s="10"/>
    </row>
    <row r="446" spans="1:9">
      <c r="A446" s="21">
        <v>414</v>
      </c>
      <c r="B446" s="6">
        <f>'Dem1'!AB471+'DemAgg2'!C$16*'Dem2'!C426*100/'11'!B$17</f>
        <v>0</v>
      </c>
      <c r="C446" s="6">
        <f>B446+'DemAgg2'!E$16*('Param'!D$4+'GenVol'!D432)*100/'11'!B$17*IF('DemAgg1'!L$52&lt;0,1,'935'!S420)</f>
        <v>0</v>
      </c>
      <c r="D446" s="6">
        <f>'DemAgg1'!O$52*('Dem1'!P471+'Dem1'!Q471)*100/'11'!B$17</f>
        <v>0</v>
      </c>
      <c r="E446" s="26">
        <f>MAX(0-('Dem1'!W471*'GenVol'!D432*'11'!D$17/'11'!B$17),C446+D446)</f>
        <v>0</v>
      </c>
      <c r="F446" s="6">
        <f>IF('Fixed'!B1707,IF('GenVol'!D432=0,'Dem1'!Z471,MAX(0,MIN('Dem1'!Z471,'Dem1'!Z471+(E446/'935'!Q420*('11'!B$17-'935'!X420)/('11'!D$17-'935'!Y420))))),0)</f>
        <v>0</v>
      </c>
      <c r="G446" s="26">
        <f>IF('Fixed'!B1707,MAX(0,E446),0)</f>
        <v>0</v>
      </c>
      <c r="H446" s="26">
        <f>G446+'Dem1'!Y471</f>
        <v>0</v>
      </c>
      <c r="I446" s="10"/>
    </row>
    <row r="447" spans="1:9">
      <c r="A447" s="21">
        <v>415</v>
      </c>
      <c r="B447" s="6">
        <f>'Dem1'!AB472+'DemAgg2'!C$16*'Dem2'!C427*100/'11'!B$17</f>
        <v>0</v>
      </c>
      <c r="C447" s="6">
        <f>B447+'DemAgg2'!E$16*('Param'!D$4+'GenVol'!D433)*100/'11'!B$17*IF('DemAgg1'!L$52&lt;0,1,'935'!S421)</f>
        <v>0</v>
      </c>
      <c r="D447" s="6">
        <f>'DemAgg1'!O$52*('Dem1'!P472+'Dem1'!Q472)*100/'11'!B$17</f>
        <v>0</v>
      </c>
      <c r="E447" s="26">
        <f>MAX(0-('Dem1'!W472*'GenVol'!D433*'11'!D$17/'11'!B$17),C447+D447)</f>
        <v>0</v>
      </c>
      <c r="F447" s="6">
        <f>IF('Fixed'!B1708,IF('GenVol'!D433=0,'Dem1'!Z472,MAX(0,MIN('Dem1'!Z472,'Dem1'!Z472+(E447/'935'!Q421*('11'!B$17-'935'!X421)/('11'!D$17-'935'!Y421))))),0)</f>
        <v>0</v>
      </c>
      <c r="G447" s="26">
        <f>IF('Fixed'!B1708,MAX(0,E447),0)</f>
        <v>0</v>
      </c>
      <c r="H447" s="26">
        <f>G447+'Dem1'!Y472</f>
        <v>0</v>
      </c>
      <c r="I447" s="10"/>
    </row>
    <row r="448" spans="1:9">
      <c r="A448" s="21">
        <v>416</v>
      </c>
      <c r="B448" s="6">
        <f>'Dem1'!AB473+'DemAgg2'!C$16*'Dem2'!C428*100/'11'!B$17</f>
        <v>0</v>
      </c>
      <c r="C448" s="6">
        <f>B448+'DemAgg2'!E$16*('Param'!D$4+'GenVol'!D434)*100/'11'!B$17*IF('DemAgg1'!L$52&lt;0,1,'935'!S422)</f>
        <v>0</v>
      </c>
      <c r="D448" s="6">
        <f>'DemAgg1'!O$52*('Dem1'!P473+'Dem1'!Q473)*100/'11'!B$17</f>
        <v>0</v>
      </c>
      <c r="E448" s="26">
        <f>MAX(0-('Dem1'!W473*'GenVol'!D434*'11'!D$17/'11'!B$17),C448+D448)</f>
        <v>0</v>
      </c>
      <c r="F448" s="6">
        <f>IF('Fixed'!B1709,IF('GenVol'!D434=0,'Dem1'!Z473,MAX(0,MIN('Dem1'!Z473,'Dem1'!Z473+(E448/'935'!Q422*('11'!B$17-'935'!X422)/('11'!D$17-'935'!Y422))))),0)</f>
        <v>0</v>
      </c>
      <c r="G448" s="26">
        <f>IF('Fixed'!B1709,MAX(0,E448),0)</f>
        <v>0</v>
      </c>
      <c r="H448" s="26">
        <f>G448+'Dem1'!Y473</f>
        <v>0</v>
      </c>
      <c r="I448" s="10"/>
    </row>
    <row r="449" spans="1:9">
      <c r="A449" s="21">
        <v>417</v>
      </c>
      <c r="B449" s="6">
        <f>'Dem1'!AB474+'DemAgg2'!C$16*'Dem2'!C429*100/'11'!B$17</f>
        <v>0</v>
      </c>
      <c r="C449" s="6">
        <f>B449+'DemAgg2'!E$16*('Param'!D$4+'GenVol'!D435)*100/'11'!B$17*IF('DemAgg1'!L$52&lt;0,1,'935'!S423)</f>
        <v>0</v>
      </c>
      <c r="D449" s="6">
        <f>'DemAgg1'!O$52*('Dem1'!P474+'Dem1'!Q474)*100/'11'!B$17</f>
        <v>0</v>
      </c>
      <c r="E449" s="26">
        <f>MAX(0-('Dem1'!W474*'GenVol'!D435*'11'!D$17/'11'!B$17),C449+D449)</f>
        <v>0</v>
      </c>
      <c r="F449" s="6">
        <f>IF('Fixed'!B1710,IF('GenVol'!D435=0,'Dem1'!Z474,MAX(0,MIN('Dem1'!Z474,'Dem1'!Z474+(E449/'935'!Q423*('11'!B$17-'935'!X423)/('11'!D$17-'935'!Y423))))),0)</f>
        <v>0</v>
      </c>
      <c r="G449" s="26">
        <f>IF('Fixed'!B1710,MAX(0,E449),0)</f>
        <v>0</v>
      </c>
      <c r="H449" s="26">
        <f>G449+'Dem1'!Y474</f>
        <v>0</v>
      </c>
      <c r="I449" s="10"/>
    </row>
    <row r="450" spans="1:9">
      <c r="A450" s="21">
        <v>418</v>
      </c>
      <c r="B450" s="6">
        <f>'Dem1'!AB475+'DemAgg2'!C$16*'Dem2'!C430*100/'11'!B$17</f>
        <v>0</v>
      </c>
      <c r="C450" s="6">
        <f>B450+'DemAgg2'!E$16*('Param'!D$4+'GenVol'!D436)*100/'11'!B$17*IF('DemAgg1'!L$52&lt;0,1,'935'!S424)</f>
        <v>0</v>
      </c>
      <c r="D450" s="6">
        <f>'DemAgg1'!O$52*('Dem1'!P475+'Dem1'!Q475)*100/'11'!B$17</f>
        <v>0</v>
      </c>
      <c r="E450" s="26">
        <f>MAX(0-('Dem1'!W475*'GenVol'!D436*'11'!D$17/'11'!B$17),C450+D450)</f>
        <v>0</v>
      </c>
      <c r="F450" s="6">
        <f>IF('Fixed'!B1711,IF('GenVol'!D436=0,'Dem1'!Z475,MAX(0,MIN('Dem1'!Z475,'Dem1'!Z475+(E450/'935'!Q424*('11'!B$17-'935'!X424)/('11'!D$17-'935'!Y424))))),0)</f>
        <v>0</v>
      </c>
      <c r="G450" s="26">
        <f>IF('Fixed'!B1711,MAX(0,E450),0)</f>
        <v>0</v>
      </c>
      <c r="H450" s="26">
        <f>G450+'Dem1'!Y475</f>
        <v>0</v>
      </c>
      <c r="I450" s="10"/>
    </row>
    <row r="451" spans="1:9">
      <c r="A451" s="21">
        <v>419</v>
      </c>
      <c r="B451" s="6">
        <f>'Dem1'!AB476+'DemAgg2'!C$16*'Dem2'!C431*100/'11'!B$17</f>
        <v>0</v>
      </c>
      <c r="C451" s="6">
        <f>B451+'DemAgg2'!E$16*('Param'!D$4+'GenVol'!D437)*100/'11'!B$17*IF('DemAgg1'!L$52&lt;0,1,'935'!S425)</f>
        <v>0</v>
      </c>
      <c r="D451" s="6">
        <f>'DemAgg1'!O$52*('Dem1'!P476+'Dem1'!Q476)*100/'11'!B$17</f>
        <v>0</v>
      </c>
      <c r="E451" s="26">
        <f>MAX(0-('Dem1'!W476*'GenVol'!D437*'11'!D$17/'11'!B$17),C451+D451)</f>
        <v>0</v>
      </c>
      <c r="F451" s="6">
        <f>IF('Fixed'!B1712,IF('GenVol'!D437=0,'Dem1'!Z476,MAX(0,MIN('Dem1'!Z476,'Dem1'!Z476+(E451/'935'!Q425*('11'!B$17-'935'!X425)/('11'!D$17-'935'!Y425))))),0)</f>
        <v>0</v>
      </c>
      <c r="G451" s="26">
        <f>IF('Fixed'!B1712,MAX(0,E451),0)</f>
        <v>0</v>
      </c>
      <c r="H451" s="26">
        <f>G451+'Dem1'!Y476</f>
        <v>0</v>
      </c>
      <c r="I451" s="10"/>
    </row>
    <row r="452" spans="1:9">
      <c r="A452" s="21">
        <v>420</v>
      </c>
      <c r="B452" s="6">
        <f>'Dem1'!AB477+'DemAgg2'!C$16*'Dem2'!C432*100/'11'!B$17</f>
        <v>0</v>
      </c>
      <c r="C452" s="6">
        <f>B452+'DemAgg2'!E$16*('Param'!D$4+'GenVol'!D438)*100/'11'!B$17*IF('DemAgg1'!L$52&lt;0,1,'935'!S426)</f>
        <v>0</v>
      </c>
      <c r="D452" s="6">
        <f>'DemAgg1'!O$52*('Dem1'!P477+'Dem1'!Q477)*100/'11'!B$17</f>
        <v>0</v>
      </c>
      <c r="E452" s="26">
        <f>MAX(0-('Dem1'!W477*'GenVol'!D438*'11'!D$17/'11'!B$17),C452+D452)</f>
        <v>0</v>
      </c>
      <c r="F452" s="6">
        <f>IF('Fixed'!B1713,IF('GenVol'!D438=0,'Dem1'!Z477,MAX(0,MIN('Dem1'!Z477,'Dem1'!Z477+(E452/'935'!Q426*('11'!B$17-'935'!X426)/('11'!D$17-'935'!Y426))))),0)</f>
        <v>0</v>
      </c>
      <c r="G452" s="26">
        <f>IF('Fixed'!B1713,MAX(0,E452),0)</f>
        <v>0</v>
      </c>
      <c r="H452" s="26">
        <f>G452+'Dem1'!Y477</f>
        <v>0</v>
      </c>
      <c r="I452" s="10"/>
    </row>
    <row r="453" spans="1:9">
      <c r="A453" s="21">
        <v>421</v>
      </c>
      <c r="B453" s="6">
        <f>'Dem1'!AB478+'DemAgg2'!C$16*'Dem2'!C433*100/'11'!B$17</f>
        <v>0</v>
      </c>
      <c r="C453" s="6">
        <f>B453+'DemAgg2'!E$16*('Param'!D$4+'GenVol'!D439)*100/'11'!B$17*IF('DemAgg1'!L$52&lt;0,1,'935'!S427)</f>
        <v>0</v>
      </c>
      <c r="D453" s="6">
        <f>'DemAgg1'!O$52*('Dem1'!P478+'Dem1'!Q478)*100/'11'!B$17</f>
        <v>0</v>
      </c>
      <c r="E453" s="26">
        <f>MAX(0-('Dem1'!W478*'GenVol'!D439*'11'!D$17/'11'!B$17),C453+D453)</f>
        <v>0</v>
      </c>
      <c r="F453" s="6">
        <f>IF('Fixed'!B1714,IF('GenVol'!D439=0,'Dem1'!Z478,MAX(0,MIN('Dem1'!Z478,'Dem1'!Z478+(E453/'935'!Q427*('11'!B$17-'935'!X427)/('11'!D$17-'935'!Y427))))),0)</f>
        <v>0</v>
      </c>
      <c r="G453" s="26">
        <f>IF('Fixed'!B1714,MAX(0,E453),0)</f>
        <v>0</v>
      </c>
      <c r="H453" s="26">
        <f>G453+'Dem1'!Y478</f>
        <v>0</v>
      </c>
      <c r="I453" s="10"/>
    </row>
    <row r="454" spans="1:9">
      <c r="A454" s="21">
        <v>422</v>
      </c>
      <c r="B454" s="6">
        <f>'Dem1'!AB479+'DemAgg2'!C$16*'Dem2'!C434*100/'11'!B$17</f>
        <v>0</v>
      </c>
      <c r="C454" s="6">
        <f>B454+'DemAgg2'!E$16*('Param'!D$4+'GenVol'!D440)*100/'11'!B$17*IF('DemAgg1'!L$52&lt;0,1,'935'!S428)</f>
        <v>0</v>
      </c>
      <c r="D454" s="6">
        <f>'DemAgg1'!O$52*('Dem1'!P479+'Dem1'!Q479)*100/'11'!B$17</f>
        <v>0</v>
      </c>
      <c r="E454" s="26">
        <f>MAX(0-('Dem1'!W479*'GenVol'!D440*'11'!D$17/'11'!B$17),C454+D454)</f>
        <v>0</v>
      </c>
      <c r="F454" s="6">
        <f>IF('Fixed'!B1715,IF('GenVol'!D440=0,'Dem1'!Z479,MAX(0,MIN('Dem1'!Z479,'Dem1'!Z479+(E454/'935'!Q428*('11'!B$17-'935'!X428)/('11'!D$17-'935'!Y428))))),0)</f>
        <v>0</v>
      </c>
      <c r="G454" s="26">
        <f>IF('Fixed'!B1715,MAX(0,E454),0)</f>
        <v>0</v>
      </c>
      <c r="H454" s="26">
        <f>G454+'Dem1'!Y479</f>
        <v>0</v>
      </c>
      <c r="I454" s="10"/>
    </row>
    <row r="455" spans="1:9">
      <c r="A455" s="21">
        <v>423</v>
      </c>
      <c r="B455" s="6">
        <f>'Dem1'!AB480+'DemAgg2'!C$16*'Dem2'!C435*100/'11'!B$17</f>
        <v>0</v>
      </c>
      <c r="C455" s="6">
        <f>B455+'DemAgg2'!E$16*('Param'!D$4+'GenVol'!D441)*100/'11'!B$17*IF('DemAgg1'!L$52&lt;0,1,'935'!S429)</f>
        <v>0</v>
      </c>
      <c r="D455" s="6">
        <f>'DemAgg1'!O$52*('Dem1'!P480+'Dem1'!Q480)*100/'11'!B$17</f>
        <v>0</v>
      </c>
      <c r="E455" s="26">
        <f>MAX(0-('Dem1'!W480*'GenVol'!D441*'11'!D$17/'11'!B$17),C455+D455)</f>
        <v>0</v>
      </c>
      <c r="F455" s="6">
        <f>IF('Fixed'!B1716,IF('GenVol'!D441=0,'Dem1'!Z480,MAX(0,MIN('Dem1'!Z480,'Dem1'!Z480+(E455/'935'!Q429*('11'!B$17-'935'!X429)/('11'!D$17-'935'!Y429))))),0)</f>
        <v>0</v>
      </c>
      <c r="G455" s="26">
        <f>IF('Fixed'!B1716,MAX(0,E455),0)</f>
        <v>0</v>
      </c>
      <c r="H455" s="26">
        <f>G455+'Dem1'!Y480</f>
        <v>0</v>
      </c>
      <c r="I455" s="10"/>
    </row>
    <row r="456" spans="1:9">
      <c r="A456" s="21">
        <v>424</v>
      </c>
      <c r="B456" s="6">
        <f>'Dem1'!AB481+'DemAgg2'!C$16*'Dem2'!C436*100/'11'!B$17</f>
        <v>0</v>
      </c>
      <c r="C456" s="6">
        <f>B456+'DemAgg2'!E$16*('Param'!D$4+'GenVol'!D442)*100/'11'!B$17*IF('DemAgg1'!L$52&lt;0,1,'935'!S430)</f>
        <v>0</v>
      </c>
      <c r="D456" s="6">
        <f>'DemAgg1'!O$52*('Dem1'!P481+'Dem1'!Q481)*100/'11'!B$17</f>
        <v>0</v>
      </c>
      <c r="E456" s="26">
        <f>MAX(0-('Dem1'!W481*'GenVol'!D442*'11'!D$17/'11'!B$17),C456+D456)</f>
        <v>0</v>
      </c>
      <c r="F456" s="6">
        <f>IF('Fixed'!B1717,IF('GenVol'!D442=0,'Dem1'!Z481,MAX(0,MIN('Dem1'!Z481,'Dem1'!Z481+(E456/'935'!Q430*('11'!B$17-'935'!X430)/('11'!D$17-'935'!Y430))))),0)</f>
        <v>0</v>
      </c>
      <c r="G456" s="26">
        <f>IF('Fixed'!B1717,MAX(0,E456),0)</f>
        <v>0</v>
      </c>
      <c r="H456" s="26">
        <f>G456+'Dem1'!Y481</f>
        <v>0</v>
      </c>
      <c r="I456" s="10"/>
    </row>
    <row r="457" spans="1:9">
      <c r="A457" s="21">
        <v>425</v>
      </c>
      <c r="B457" s="6">
        <f>'Dem1'!AB482+'DemAgg2'!C$16*'Dem2'!C437*100/'11'!B$17</f>
        <v>0</v>
      </c>
      <c r="C457" s="6">
        <f>B457+'DemAgg2'!E$16*('Param'!D$4+'GenVol'!D443)*100/'11'!B$17*IF('DemAgg1'!L$52&lt;0,1,'935'!S431)</f>
        <v>0</v>
      </c>
      <c r="D457" s="6">
        <f>'DemAgg1'!O$52*('Dem1'!P482+'Dem1'!Q482)*100/'11'!B$17</f>
        <v>0</v>
      </c>
      <c r="E457" s="26">
        <f>MAX(0-('Dem1'!W482*'GenVol'!D443*'11'!D$17/'11'!B$17),C457+D457)</f>
        <v>0</v>
      </c>
      <c r="F457" s="6">
        <f>IF('Fixed'!B1718,IF('GenVol'!D443=0,'Dem1'!Z482,MAX(0,MIN('Dem1'!Z482,'Dem1'!Z482+(E457/'935'!Q431*('11'!B$17-'935'!X431)/('11'!D$17-'935'!Y431))))),0)</f>
        <v>0</v>
      </c>
      <c r="G457" s="26">
        <f>IF('Fixed'!B1718,MAX(0,E457),0)</f>
        <v>0</v>
      </c>
      <c r="H457" s="26">
        <f>G457+'Dem1'!Y482</f>
        <v>0</v>
      </c>
      <c r="I457" s="10"/>
    </row>
    <row r="458" spans="1:9">
      <c r="A458" s="21">
        <v>426</v>
      </c>
      <c r="B458" s="6">
        <f>'Dem1'!AB483+'DemAgg2'!C$16*'Dem2'!C438*100/'11'!B$17</f>
        <v>0</v>
      </c>
      <c r="C458" s="6">
        <f>B458+'DemAgg2'!E$16*('Param'!D$4+'GenVol'!D444)*100/'11'!B$17*IF('DemAgg1'!L$52&lt;0,1,'935'!S432)</f>
        <v>0</v>
      </c>
      <c r="D458" s="6">
        <f>'DemAgg1'!O$52*('Dem1'!P483+'Dem1'!Q483)*100/'11'!B$17</f>
        <v>0</v>
      </c>
      <c r="E458" s="26">
        <f>MAX(0-('Dem1'!W483*'GenVol'!D444*'11'!D$17/'11'!B$17),C458+D458)</f>
        <v>0</v>
      </c>
      <c r="F458" s="6">
        <f>IF('Fixed'!B1719,IF('GenVol'!D444=0,'Dem1'!Z483,MAX(0,MIN('Dem1'!Z483,'Dem1'!Z483+(E458/'935'!Q432*('11'!B$17-'935'!X432)/('11'!D$17-'935'!Y432))))),0)</f>
        <v>0</v>
      </c>
      <c r="G458" s="26">
        <f>IF('Fixed'!B1719,MAX(0,E458),0)</f>
        <v>0</v>
      </c>
      <c r="H458" s="26">
        <f>G458+'Dem1'!Y483</f>
        <v>0</v>
      </c>
      <c r="I458" s="10"/>
    </row>
    <row r="459" spans="1:9">
      <c r="A459" s="21">
        <v>427</v>
      </c>
      <c r="B459" s="6">
        <f>'Dem1'!AB484+'DemAgg2'!C$16*'Dem2'!C439*100/'11'!B$17</f>
        <v>0</v>
      </c>
      <c r="C459" s="6">
        <f>B459+'DemAgg2'!E$16*('Param'!D$4+'GenVol'!D445)*100/'11'!B$17*IF('DemAgg1'!L$52&lt;0,1,'935'!S433)</f>
        <v>0</v>
      </c>
      <c r="D459" s="6">
        <f>'DemAgg1'!O$52*('Dem1'!P484+'Dem1'!Q484)*100/'11'!B$17</f>
        <v>0</v>
      </c>
      <c r="E459" s="26">
        <f>MAX(0-('Dem1'!W484*'GenVol'!D445*'11'!D$17/'11'!B$17),C459+D459)</f>
        <v>0</v>
      </c>
      <c r="F459" s="6">
        <f>IF('Fixed'!B1720,IF('GenVol'!D445=0,'Dem1'!Z484,MAX(0,MIN('Dem1'!Z484,'Dem1'!Z484+(E459/'935'!Q433*('11'!B$17-'935'!X433)/('11'!D$17-'935'!Y433))))),0)</f>
        <v>0</v>
      </c>
      <c r="G459" s="26">
        <f>IF('Fixed'!B1720,MAX(0,E459),0)</f>
        <v>0</v>
      </c>
      <c r="H459" s="26">
        <f>G459+'Dem1'!Y484</f>
        <v>0</v>
      </c>
      <c r="I459" s="10"/>
    </row>
    <row r="460" spans="1:9">
      <c r="A460" s="21">
        <v>428</v>
      </c>
      <c r="B460" s="6">
        <f>'Dem1'!AB485+'DemAgg2'!C$16*'Dem2'!C440*100/'11'!B$17</f>
        <v>0</v>
      </c>
      <c r="C460" s="6">
        <f>B460+'DemAgg2'!E$16*('Param'!D$4+'GenVol'!D446)*100/'11'!B$17*IF('DemAgg1'!L$52&lt;0,1,'935'!S434)</f>
        <v>0</v>
      </c>
      <c r="D460" s="6">
        <f>'DemAgg1'!O$52*('Dem1'!P485+'Dem1'!Q485)*100/'11'!B$17</f>
        <v>0</v>
      </c>
      <c r="E460" s="26">
        <f>MAX(0-('Dem1'!W485*'GenVol'!D446*'11'!D$17/'11'!B$17),C460+D460)</f>
        <v>0</v>
      </c>
      <c r="F460" s="6">
        <f>IF('Fixed'!B1721,IF('GenVol'!D446=0,'Dem1'!Z485,MAX(0,MIN('Dem1'!Z485,'Dem1'!Z485+(E460/'935'!Q434*('11'!B$17-'935'!X434)/('11'!D$17-'935'!Y434))))),0)</f>
        <v>0</v>
      </c>
      <c r="G460" s="26">
        <f>IF('Fixed'!B1721,MAX(0,E460),0)</f>
        <v>0</v>
      </c>
      <c r="H460" s="26">
        <f>G460+'Dem1'!Y485</f>
        <v>0</v>
      </c>
      <c r="I460" s="10"/>
    </row>
    <row r="461" spans="1:9">
      <c r="A461" s="21">
        <v>429</v>
      </c>
      <c r="B461" s="6">
        <f>'Dem1'!AB486+'DemAgg2'!C$16*'Dem2'!C441*100/'11'!B$17</f>
        <v>0</v>
      </c>
      <c r="C461" s="6">
        <f>B461+'DemAgg2'!E$16*('Param'!D$4+'GenVol'!D447)*100/'11'!B$17*IF('DemAgg1'!L$52&lt;0,1,'935'!S435)</f>
        <v>0</v>
      </c>
      <c r="D461" s="6">
        <f>'DemAgg1'!O$52*('Dem1'!P486+'Dem1'!Q486)*100/'11'!B$17</f>
        <v>0</v>
      </c>
      <c r="E461" s="26">
        <f>MAX(0-('Dem1'!W486*'GenVol'!D447*'11'!D$17/'11'!B$17),C461+D461)</f>
        <v>0</v>
      </c>
      <c r="F461" s="6">
        <f>IF('Fixed'!B1722,IF('GenVol'!D447=0,'Dem1'!Z486,MAX(0,MIN('Dem1'!Z486,'Dem1'!Z486+(E461/'935'!Q435*('11'!B$17-'935'!X435)/('11'!D$17-'935'!Y435))))),0)</f>
        <v>0</v>
      </c>
      <c r="G461" s="26">
        <f>IF('Fixed'!B1722,MAX(0,E461),0)</f>
        <v>0</v>
      </c>
      <c r="H461" s="26">
        <f>G461+'Dem1'!Y486</f>
        <v>0</v>
      </c>
      <c r="I461" s="10"/>
    </row>
    <row r="462" spans="1:9">
      <c r="A462" s="21">
        <v>430</v>
      </c>
      <c r="B462" s="6">
        <f>'Dem1'!AB487+'DemAgg2'!C$16*'Dem2'!C442*100/'11'!B$17</f>
        <v>0</v>
      </c>
      <c r="C462" s="6">
        <f>B462+'DemAgg2'!E$16*('Param'!D$4+'GenVol'!D448)*100/'11'!B$17*IF('DemAgg1'!L$52&lt;0,1,'935'!S436)</f>
        <v>0</v>
      </c>
      <c r="D462" s="6">
        <f>'DemAgg1'!O$52*('Dem1'!P487+'Dem1'!Q487)*100/'11'!B$17</f>
        <v>0</v>
      </c>
      <c r="E462" s="26">
        <f>MAX(0-('Dem1'!W487*'GenVol'!D448*'11'!D$17/'11'!B$17),C462+D462)</f>
        <v>0</v>
      </c>
      <c r="F462" s="6">
        <f>IF('Fixed'!B1723,IF('GenVol'!D448=0,'Dem1'!Z487,MAX(0,MIN('Dem1'!Z487,'Dem1'!Z487+(E462/'935'!Q436*('11'!B$17-'935'!X436)/('11'!D$17-'935'!Y436))))),0)</f>
        <v>0</v>
      </c>
      <c r="G462" s="26">
        <f>IF('Fixed'!B1723,MAX(0,E462),0)</f>
        <v>0</v>
      </c>
      <c r="H462" s="26">
        <f>G462+'Dem1'!Y487</f>
        <v>0</v>
      </c>
      <c r="I462" s="10"/>
    </row>
    <row r="463" spans="1:9">
      <c r="A463" s="21">
        <v>431</v>
      </c>
      <c r="B463" s="6">
        <f>'Dem1'!AB488+'DemAgg2'!C$16*'Dem2'!C443*100/'11'!B$17</f>
        <v>0</v>
      </c>
      <c r="C463" s="6">
        <f>B463+'DemAgg2'!E$16*('Param'!D$4+'GenVol'!D449)*100/'11'!B$17*IF('DemAgg1'!L$52&lt;0,1,'935'!S437)</f>
        <v>0</v>
      </c>
      <c r="D463" s="6">
        <f>'DemAgg1'!O$52*('Dem1'!P488+'Dem1'!Q488)*100/'11'!B$17</f>
        <v>0</v>
      </c>
      <c r="E463" s="26">
        <f>MAX(0-('Dem1'!W488*'GenVol'!D449*'11'!D$17/'11'!B$17),C463+D463)</f>
        <v>0</v>
      </c>
      <c r="F463" s="6">
        <f>IF('Fixed'!B1724,IF('GenVol'!D449=0,'Dem1'!Z488,MAX(0,MIN('Dem1'!Z488,'Dem1'!Z488+(E463/'935'!Q437*('11'!B$17-'935'!X437)/('11'!D$17-'935'!Y437))))),0)</f>
        <v>0</v>
      </c>
      <c r="G463" s="26">
        <f>IF('Fixed'!B1724,MAX(0,E463),0)</f>
        <v>0</v>
      </c>
      <c r="H463" s="26">
        <f>G463+'Dem1'!Y488</f>
        <v>0</v>
      </c>
      <c r="I463" s="10"/>
    </row>
    <row r="464" spans="1:9">
      <c r="A464" s="21">
        <v>432</v>
      </c>
      <c r="B464" s="6">
        <f>'Dem1'!AB489+'DemAgg2'!C$16*'Dem2'!C444*100/'11'!B$17</f>
        <v>0</v>
      </c>
      <c r="C464" s="6">
        <f>B464+'DemAgg2'!E$16*('Param'!D$4+'GenVol'!D450)*100/'11'!B$17*IF('DemAgg1'!L$52&lt;0,1,'935'!S438)</f>
        <v>0</v>
      </c>
      <c r="D464" s="6">
        <f>'DemAgg1'!O$52*('Dem1'!P489+'Dem1'!Q489)*100/'11'!B$17</f>
        <v>0</v>
      </c>
      <c r="E464" s="26">
        <f>MAX(0-('Dem1'!W489*'GenVol'!D450*'11'!D$17/'11'!B$17),C464+D464)</f>
        <v>0</v>
      </c>
      <c r="F464" s="6">
        <f>IF('Fixed'!B1725,IF('GenVol'!D450=0,'Dem1'!Z489,MAX(0,MIN('Dem1'!Z489,'Dem1'!Z489+(E464/'935'!Q438*('11'!B$17-'935'!X438)/('11'!D$17-'935'!Y438))))),0)</f>
        <v>0</v>
      </c>
      <c r="G464" s="26">
        <f>IF('Fixed'!B1725,MAX(0,E464),0)</f>
        <v>0</v>
      </c>
      <c r="H464" s="26">
        <f>G464+'Dem1'!Y489</f>
        <v>0</v>
      </c>
      <c r="I464" s="10"/>
    </row>
    <row r="465" spans="1:9">
      <c r="A465" s="21">
        <v>433</v>
      </c>
      <c r="B465" s="6">
        <f>'Dem1'!AB490+'DemAgg2'!C$16*'Dem2'!C445*100/'11'!B$17</f>
        <v>0</v>
      </c>
      <c r="C465" s="6">
        <f>B465+'DemAgg2'!E$16*('Param'!D$4+'GenVol'!D451)*100/'11'!B$17*IF('DemAgg1'!L$52&lt;0,1,'935'!S439)</f>
        <v>0</v>
      </c>
      <c r="D465" s="6">
        <f>'DemAgg1'!O$52*('Dem1'!P490+'Dem1'!Q490)*100/'11'!B$17</f>
        <v>0</v>
      </c>
      <c r="E465" s="26">
        <f>MAX(0-('Dem1'!W490*'GenVol'!D451*'11'!D$17/'11'!B$17),C465+D465)</f>
        <v>0</v>
      </c>
      <c r="F465" s="6">
        <f>IF('Fixed'!B1726,IF('GenVol'!D451=0,'Dem1'!Z490,MAX(0,MIN('Dem1'!Z490,'Dem1'!Z490+(E465/'935'!Q439*('11'!B$17-'935'!X439)/('11'!D$17-'935'!Y439))))),0)</f>
        <v>0</v>
      </c>
      <c r="G465" s="26">
        <f>IF('Fixed'!B1726,MAX(0,E465),0)</f>
        <v>0</v>
      </c>
      <c r="H465" s="26">
        <f>G465+'Dem1'!Y490</f>
        <v>0</v>
      </c>
      <c r="I465" s="10"/>
    </row>
    <row r="466" spans="1:9">
      <c r="A466" s="21">
        <v>434</v>
      </c>
      <c r="B466" s="6">
        <f>'Dem1'!AB491+'DemAgg2'!C$16*'Dem2'!C446*100/'11'!B$17</f>
        <v>0</v>
      </c>
      <c r="C466" s="6">
        <f>B466+'DemAgg2'!E$16*('Param'!D$4+'GenVol'!D452)*100/'11'!B$17*IF('DemAgg1'!L$52&lt;0,1,'935'!S440)</f>
        <v>0</v>
      </c>
      <c r="D466" s="6">
        <f>'DemAgg1'!O$52*('Dem1'!P491+'Dem1'!Q491)*100/'11'!B$17</f>
        <v>0</v>
      </c>
      <c r="E466" s="26">
        <f>MAX(0-('Dem1'!W491*'GenVol'!D452*'11'!D$17/'11'!B$17),C466+D466)</f>
        <v>0</v>
      </c>
      <c r="F466" s="6">
        <f>IF('Fixed'!B1727,IF('GenVol'!D452=0,'Dem1'!Z491,MAX(0,MIN('Dem1'!Z491,'Dem1'!Z491+(E466/'935'!Q440*('11'!B$17-'935'!X440)/('11'!D$17-'935'!Y440))))),0)</f>
        <v>0</v>
      </c>
      <c r="G466" s="26">
        <f>IF('Fixed'!B1727,MAX(0,E466),0)</f>
        <v>0</v>
      </c>
      <c r="H466" s="26">
        <f>G466+'Dem1'!Y491</f>
        <v>0</v>
      </c>
      <c r="I466" s="10"/>
    </row>
    <row r="467" spans="1:9">
      <c r="A467" s="21">
        <v>435</v>
      </c>
      <c r="B467" s="6">
        <f>'Dem1'!AB492+'DemAgg2'!C$16*'Dem2'!C447*100/'11'!B$17</f>
        <v>0</v>
      </c>
      <c r="C467" s="6">
        <f>B467+'DemAgg2'!E$16*('Param'!D$4+'GenVol'!D453)*100/'11'!B$17*IF('DemAgg1'!L$52&lt;0,1,'935'!S441)</f>
        <v>0</v>
      </c>
      <c r="D467" s="6">
        <f>'DemAgg1'!O$52*('Dem1'!P492+'Dem1'!Q492)*100/'11'!B$17</f>
        <v>0</v>
      </c>
      <c r="E467" s="26">
        <f>MAX(0-('Dem1'!W492*'GenVol'!D453*'11'!D$17/'11'!B$17),C467+D467)</f>
        <v>0</v>
      </c>
      <c r="F467" s="6">
        <f>IF('Fixed'!B1728,IF('GenVol'!D453=0,'Dem1'!Z492,MAX(0,MIN('Dem1'!Z492,'Dem1'!Z492+(E467/'935'!Q441*('11'!B$17-'935'!X441)/('11'!D$17-'935'!Y441))))),0)</f>
        <v>0</v>
      </c>
      <c r="G467" s="26">
        <f>IF('Fixed'!B1728,MAX(0,E467),0)</f>
        <v>0</v>
      </c>
      <c r="H467" s="26">
        <f>G467+'Dem1'!Y492</f>
        <v>0</v>
      </c>
      <c r="I467" s="10"/>
    </row>
    <row r="468" spans="1:9">
      <c r="A468" s="21">
        <v>436</v>
      </c>
      <c r="B468" s="6">
        <f>'Dem1'!AB493+'DemAgg2'!C$16*'Dem2'!C448*100/'11'!B$17</f>
        <v>0</v>
      </c>
      <c r="C468" s="6">
        <f>B468+'DemAgg2'!E$16*('Param'!D$4+'GenVol'!D454)*100/'11'!B$17*IF('DemAgg1'!L$52&lt;0,1,'935'!S442)</f>
        <v>0</v>
      </c>
      <c r="D468" s="6">
        <f>'DemAgg1'!O$52*('Dem1'!P493+'Dem1'!Q493)*100/'11'!B$17</f>
        <v>0</v>
      </c>
      <c r="E468" s="26">
        <f>MAX(0-('Dem1'!W493*'GenVol'!D454*'11'!D$17/'11'!B$17),C468+D468)</f>
        <v>0</v>
      </c>
      <c r="F468" s="6">
        <f>IF('Fixed'!B1729,IF('GenVol'!D454=0,'Dem1'!Z493,MAX(0,MIN('Dem1'!Z493,'Dem1'!Z493+(E468/'935'!Q442*('11'!B$17-'935'!X442)/('11'!D$17-'935'!Y442))))),0)</f>
        <v>0</v>
      </c>
      <c r="G468" s="26">
        <f>IF('Fixed'!B1729,MAX(0,E468),0)</f>
        <v>0</v>
      </c>
      <c r="H468" s="26">
        <f>G468+'Dem1'!Y493</f>
        <v>0</v>
      </c>
      <c r="I468" s="10"/>
    </row>
    <row r="469" spans="1:9">
      <c r="A469" s="21">
        <v>437</v>
      </c>
      <c r="B469" s="6">
        <f>'Dem1'!AB494+'DemAgg2'!C$16*'Dem2'!C449*100/'11'!B$17</f>
        <v>0</v>
      </c>
      <c r="C469" s="6">
        <f>B469+'DemAgg2'!E$16*('Param'!D$4+'GenVol'!D455)*100/'11'!B$17*IF('DemAgg1'!L$52&lt;0,1,'935'!S443)</f>
        <v>0</v>
      </c>
      <c r="D469" s="6">
        <f>'DemAgg1'!O$52*('Dem1'!P494+'Dem1'!Q494)*100/'11'!B$17</f>
        <v>0</v>
      </c>
      <c r="E469" s="26">
        <f>MAX(0-('Dem1'!W494*'GenVol'!D455*'11'!D$17/'11'!B$17),C469+D469)</f>
        <v>0</v>
      </c>
      <c r="F469" s="6">
        <f>IF('Fixed'!B1730,IF('GenVol'!D455=0,'Dem1'!Z494,MAX(0,MIN('Dem1'!Z494,'Dem1'!Z494+(E469/'935'!Q443*('11'!B$17-'935'!X443)/('11'!D$17-'935'!Y443))))),0)</f>
        <v>0</v>
      </c>
      <c r="G469" s="26">
        <f>IF('Fixed'!B1730,MAX(0,E469),0)</f>
        <v>0</v>
      </c>
      <c r="H469" s="26">
        <f>G469+'Dem1'!Y494</f>
        <v>0</v>
      </c>
      <c r="I469" s="10"/>
    </row>
    <row r="470" spans="1:9">
      <c r="A470" s="21">
        <v>438</v>
      </c>
      <c r="B470" s="6">
        <f>'Dem1'!AB495+'DemAgg2'!C$16*'Dem2'!C450*100/'11'!B$17</f>
        <v>0</v>
      </c>
      <c r="C470" s="6">
        <f>B470+'DemAgg2'!E$16*('Param'!D$4+'GenVol'!D456)*100/'11'!B$17*IF('DemAgg1'!L$52&lt;0,1,'935'!S444)</f>
        <v>0</v>
      </c>
      <c r="D470" s="6">
        <f>'DemAgg1'!O$52*('Dem1'!P495+'Dem1'!Q495)*100/'11'!B$17</f>
        <v>0</v>
      </c>
      <c r="E470" s="26">
        <f>MAX(0-('Dem1'!W495*'GenVol'!D456*'11'!D$17/'11'!B$17),C470+D470)</f>
        <v>0</v>
      </c>
      <c r="F470" s="6">
        <f>IF('Fixed'!B1731,IF('GenVol'!D456=0,'Dem1'!Z495,MAX(0,MIN('Dem1'!Z495,'Dem1'!Z495+(E470/'935'!Q444*('11'!B$17-'935'!X444)/('11'!D$17-'935'!Y444))))),0)</f>
        <v>0</v>
      </c>
      <c r="G470" s="26">
        <f>IF('Fixed'!B1731,MAX(0,E470),0)</f>
        <v>0</v>
      </c>
      <c r="H470" s="26">
        <f>G470+'Dem1'!Y495</f>
        <v>0</v>
      </c>
      <c r="I470" s="10"/>
    </row>
    <row r="471" spans="1:9">
      <c r="A471" s="21">
        <v>439</v>
      </c>
      <c r="B471" s="6">
        <f>'Dem1'!AB496+'DemAgg2'!C$16*'Dem2'!C451*100/'11'!B$17</f>
        <v>0</v>
      </c>
      <c r="C471" s="6">
        <f>B471+'DemAgg2'!E$16*('Param'!D$4+'GenVol'!D457)*100/'11'!B$17*IF('DemAgg1'!L$52&lt;0,1,'935'!S445)</f>
        <v>0</v>
      </c>
      <c r="D471" s="6">
        <f>'DemAgg1'!O$52*('Dem1'!P496+'Dem1'!Q496)*100/'11'!B$17</f>
        <v>0</v>
      </c>
      <c r="E471" s="26">
        <f>MAX(0-('Dem1'!W496*'GenVol'!D457*'11'!D$17/'11'!B$17),C471+D471)</f>
        <v>0</v>
      </c>
      <c r="F471" s="6">
        <f>IF('Fixed'!B1732,IF('GenVol'!D457=0,'Dem1'!Z496,MAX(0,MIN('Dem1'!Z496,'Dem1'!Z496+(E471/'935'!Q445*('11'!B$17-'935'!X445)/('11'!D$17-'935'!Y445))))),0)</f>
        <v>0</v>
      </c>
      <c r="G471" s="26">
        <f>IF('Fixed'!B1732,MAX(0,E471),0)</f>
        <v>0</v>
      </c>
      <c r="H471" s="26">
        <f>G471+'Dem1'!Y496</f>
        <v>0</v>
      </c>
      <c r="I471" s="10"/>
    </row>
    <row r="472" spans="1:9">
      <c r="A472" s="21">
        <v>440</v>
      </c>
      <c r="B472" s="6">
        <f>'Dem1'!AB497+'DemAgg2'!C$16*'Dem2'!C452*100/'11'!B$17</f>
        <v>0</v>
      </c>
      <c r="C472" s="6">
        <f>B472+'DemAgg2'!E$16*('Param'!D$4+'GenVol'!D458)*100/'11'!B$17*IF('DemAgg1'!L$52&lt;0,1,'935'!S446)</f>
        <v>0</v>
      </c>
      <c r="D472" s="6">
        <f>'DemAgg1'!O$52*('Dem1'!P497+'Dem1'!Q497)*100/'11'!B$17</f>
        <v>0</v>
      </c>
      <c r="E472" s="26">
        <f>MAX(0-('Dem1'!W497*'GenVol'!D458*'11'!D$17/'11'!B$17),C472+D472)</f>
        <v>0</v>
      </c>
      <c r="F472" s="6">
        <f>IF('Fixed'!B1733,IF('GenVol'!D458=0,'Dem1'!Z497,MAX(0,MIN('Dem1'!Z497,'Dem1'!Z497+(E472/'935'!Q446*('11'!B$17-'935'!X446)/('11'!D$17-'935'!Y446))))),0)</f>
        <v>0</v>
      </c>
      <c r="G472" s="26">
        <f>IF('Fixed'!B1733,MAX(0,E472),0)</f>
        <v>0</v>
      </c>
      <c r="H472" s="26">
        <f>G472+'Dem1'!Y497</f>
        <v>0</v>
      </c>
      <c r="I472" s="10"/>
    </row>
    <row r="473" spans="1:9">
      <c r="A473" s="21">
        <v>441</v>
      </c>
      <c r="B473" s="6">
        <f>'Dem1'!AB498+'DemAgg2'!C$16*'Dem2'!C453*100/'11'!B$17</f>
        <v>0</v>
      </c>
      <c r="C473" s="6">
        <f>B473+'DemAgg2'!E$16*('Param'!D$4+'GenVol'!D459)*100/'11'!B$17*IF('DemAgg1'!L$52&lt;0,1,'935'!S447)</f>
        <v>0</v>
      </c>
      <c r="D473" s="6">
        <f>'DemAgg1'!O$52*('Dem1'!P498+'Dem1'!Q498)*100/'11'!B$17</f>
        <v>0</v>
      </c>
      <c r="E473" s="26">
        <f>MAX(0-('Dem1'!W498*'GenVol'!D459*'11'!D$17/'11'!B$17),C473+D473)</f>
        <v>0</v>
      </c>
      <c r="F473" s="6">
        <f>IF('Fixed'!B1734,IF('GenVol'!D459=0,'Dem1'!Z498,MAX(0,MIN('Dem1'!Z498,'Dem1'!Z498+(E473/'935'!Q447*('11'!B$17-'935'!X447)/('11'!D$17-'935'!Y447))))),0)</f>
        <v>0</v>
      </c>
      <c r="G473" s="26">
        <f>IF('Fixed'!B1734,MAX(0,E473),0)</f>
        <v>0</v>
      </c>
      <c r="H473" s="26">
        <f>G473+'Dem1'!Y498</f>
        <v>0</v>
      </c>
      <c r="I473" s="10"/>
    </row>
    <row r="474" spans="1:9">
      <c r="A474" s="21">
        <v>442</v>
      </c>
      <c r="B474" s="6">
        <f>'Dem1'!AB499+'DemAgg2'!C$16*'Dem2'!C454*100/'11'!B$17</f>
        <v>0</v>
      </c>
      <c r="C474" s="6">
        <f>B474+'DemAgg2'!E$16*('Param'!D$4+'GenVol'!D460)*100/'11'!B$17*IF('DemAgg1'!L$52&lt;0,1,'935'!S448)</f>
        <v>0</v>
      </c>
      <c r="D474" s="6">
        <f>'DemAgg1'!O$52*('Dem1'!P499+'Dem1'!Q499)*100/'11'!B$17</f>
        <v>0</v>
      </c>
      <c r="E474" s="26">
        <f>MAX(0-('Dem1'!W499*'GenVol'!D460*'11'!D$17/'11'!B$17),C474+D474)</f>
        <v>0</v>
      </c>
      <c r="F474" s="6">
        <f>IF('Fixed'!B1735,IF('GenVol'!D460=0,'Dem1'!Z499,MAX(0,MIN('Dem1'!Z499,'Dem1'!Z499+(E474/'935'!Q448*('11'!B$17-'935'!X448)/('11'!D$17-'935'!Y448))))),0)</f>
        <v>0</v>
      </c>
      <c r="G474" s="26">
        <f>IF('Fixed'!B1735,MAX(0,E474),0)</f>
        <v>0</v>
      </c>
      <c r="H474" s="26">
        <f>G474+'Dem1'!Y499</f>
        <v>0</v>
      </c>
      <c r="I474" s="10"/>
    </row>
    <row r="475" spans="1:9">
      <c r="A475" s="21">
        <v>443</v>
      </c>
      <c r="B475" s="6">
        <f>'Dem1'!AB500+'DemAgg2'!C$16*'Dem2'!C455*100/'11'!B$17</f>
        <v>0</v>
      </c>
      <c r="C475" s="6">
        <f>B475+'DemAgg2'!E$16*('Param'!D$4+'GenVol'!D461)*100/'11'!B$17*IF('DemAgg1'!L$52&lt;0,1,'935'!S449)</f>
        <v>0</v>
      </c>
      <c r="D475" s="6">
        <f>'DemAgg1'!O$52*('Dem1'!P500+'Dem1'!Q500)*100/'11'!B$17</f>
        <v>0</v>
      </c>
      <c r="E475" s="26">
        <f>MAX(0-('Dem1'!W500*'GenVol'!D461*'11'!D$17/'11'!B$17),C475+D475)</f>
        <v>0</v>
      </c>
      <c r="F475" s="6">
        <f>IF('Fixed'!B1736,IF('GenVol'!D461=0,'Dem1'!Z500,MAX(0,MIN('Dem1'!Z500,'Dem1'!Z500+(E475/'935'!Q449*('11'!B$17-'935'!X449)/('11'!D$17-'935'!Y449))))),0)</f>
        <v>0</v>
      </c>
      <c r="G475" s="26">
        <f>IF('Fixed'!B1736,MAX(0,E475),0)</f>
        <v>0</v>
      </c>
      <c r="H475" s="26">
        <f>G475+'Dem1'!Y500</f>
        <v>0</v>
      </c>
      <c r="I475" s="10"/>
    </row>
    <row r="476" spans="1:9">
      <c r="A476" s="21">
        <v>444</v>
      </c>
      <c r="B476" s="6">
        <f>'Dem1'!AB501+'DemAgg2'!C$16*'Dem2'!C456*100/'11'!B$17</f>
        <v>0</v>
      </c>
      <c r="C476" s="6">
        <f>B476+'DemAgg2'!E$16*('Param'!D$4+'GenVol'!D462)*100/'11'!B$17*IF('DemAgg1'!L$52&lt;0,1,'935'!S450)</f>
        <v>0</v>
      </c>
      <c r="D476" s="6">
        <f>'DemAgg1'!O$52*('Dem1'!P501+'Dem1'!Q501)*100/'11'!B$17</f>
        <v>0</v>
      </c>
      <c r="E476" s="26">
        <f>MAX(0-('Dem1'!W501*'GenVol'!D462*'11'!D$17/'11'!B$17),C476+D476)</f>
        <v>0</v>
      </c>
      <c r="F476" s="6">
        <f>IF('Fixed'!B1737,IF('GenVol'!D462=0,'Dem1'!Z501,MAX(0,MIN('Dem1'!Z501,'Dem1'!Z501+(E476/'935'!Q450*('11'!B$17-'935'!X450)/('11'!D$17-'935'!Y450))))),0)</f>
        <v>0</v>
      </c>
      <c r="G476" s="26">
        <f>IF('Fixed'!B1737,MAX(0,E476),0)</f>
        <v>0</v>
      </c>
      <c r="H476" s="26">
        <f>G476+'Dem1'!Y501</f>
        <v>0</v>
      </c>
      <c r="I476" s="10"/>
    </row>
    <row r="477" spans="1:9">
      <c r="A477" s="21">
        <v>445</v>
      </c>
      <c r="B477" s="6">
        <f>'Dem1'!AB502+'DemAgg2'!C$16*'Dem2'!C457*100/'11'!B$17</f>
        <v>0</v>
      </c>
      <c r="C477" s="6">
        <f>B477+'DemAgg2'!E$16*('Param'!D$4+'GenVol'!D463)*100/'11'!B$17*IF('DemAgg1'!L$52&lt;0,1,'935'!S451)</f>
        <v>0</v>
      </c>
      <c r="D477" s="6">
        <f>'DemAgg1'!O$52*('Dem1'!P502+'Dem1'!Q502)*100/'11'!B$17</f>
        <v>0</v>
      </c>
      <c r="E477" s="26">
        <f>MAX(0-('Dem1'!W502*'GenVol'!D463*'11'!D$17/'11'!B$17),C477+D477)</f>
        <v>0</v>
      </c>
      <c r="F477" s="6">
        <f>IF('Fixed'!B1738,IF('GenVol'!D463=0,'Dem1'!Z502,MAX(0,MIN('Dem1'!Z502,'Dem1'!Z502+(E477/'935'!Q451*('11'!B$17-'935'!X451)/('11'!D$17-'935'!Y451))))),0)</f>
        <v>0</v>
      </c>
      <c r="G477" s="26">
        <f>IF('Fixed'!B1738,MAX(0,E477),0)</f>
        <v>0</v>
      </c>
      <c r="H477" s="26">
        <f>G477+'Dem1'!Y502</f>
        <v>0</v>
      </c>
      <c r="I477" s="10"/>
    </row>
    <row r="478" spans="1:9">
      <c r="A478" s="21">
        <v>446</v>
      </c>
      <c r="B478" s="6">
        <f>'Dem1'!AB503+'DemAgg2'!C$16*'Dem2'!C458*100/'11'!B$17</f>
        <v>0</v>
      </c>
      <c r="C478" s="6">
        <f>B478+'DemAgg2'!E$16*('Param'!D$4+'GenVol'!D464)*100/'11'!B$17*IF('DemAgg1'!L$52&lt;0,1,'935'!S452)</f>
        <v>0</v>
      </c>
      <c r="D478" s="6">
        <f>'DemAgg1'!O$52*('Dem1'!P503+'Dem1'!Q503)*100/'11'!B$17</f>
        <v>0</v>
      </c>
      <c r="E478" s="26">
        <f>MAX(0-('Dem1'!W503*'GenVol'!D464*'11'!D$17/'11'!B$17),C478+D478)</f>
        <v>0</v>
      </c>
      <c r="F478" s="6">
        <f>IF('Fixed'!B1739,IF('GenVol'!D464=0,'Dem1'!Z503,MAX(0,MIN('Dem1'!Z503,'Dem1'!Z503+(E478/'935'!Q452*('11'!B$17-'935'!X452)/('11'!D$17-'935'!Y452))))),0)</f>
        <v>0</v>
      </c>
      <c r="G478" s="26">
        <f>IF('Fixed'!B1739,MAX(0,E478),0)</f>
        <v>0</v>
      </c>
      <c r="H478" s="26">
        <f>G478+'Dem1'!Y503</f>
        <v>0</v>
      </c>
      <c r="I478" s="10"/>
    </row>
    <row r="479" spans="1:9">
      <c r="A479" s="21">
        <v>447</v>
      </c>
      <c r="B479" s="6">
        <f>'Dem1'!AB504+'DemAgg2'!C$16*'Dem2'!C459*100/'11'!B$17</f>
        <v>0</v>
      </c>
      <c r="C479" s="6">
        <f>B479+'DemAgg2'!E$16*('Param'!D$4+'GenVol'!D465)*100/'11'!B$17*IF('DemAgg1'!L$52&lt;0,1,'935'!S453)</f>
        <v>0</v>
      </c>
      <c r="D479" s="6">
        <f>'DemAgg1'!O$52*('Dem1'!P504+'Dem1'!Q504)*100/'11'!B$17</f>
        <v>0</v>
      </c>
      <c r="E479" s="26">
        <f>MAX(0-('Dem1'!W504*'GenVol'!D465*'11'!D$17/'11'!B$17),C479+D479)</f>
        <v>0</v>
      </c>
      <c r="F479" s="6">
        <f>IF('Fixed'!B1740,IF('GenVol'!D465=0,'Dem1'!Z504,MAX(0,MIN('Dem1'!Z504,'Dem1'!Z504+(E479/'935'!Q453*('11'!B$17-'935'!X453)/('11'!D$17-'935'!Y453))))),0)</f>
        <v>0</v>
      </c>
      <c r="G479" s="26">
        <f>IF('Fixed'!B1740,MAX(0,E479),0)</f>
        <v>0</v>
      </c>
      <c r="H479" s="26">
        <f>G479+'Dem1'!Y504</f>
        <v>0</v>
      </c>
      <c r="I479" s="10"/>
    </row>
    <row r="480" spans="1:9">
      <c r="A480" s="21">
        <v>448</v>
      </c>
      <c r="B480" s="6">
        <f>'Dem1'!AB505+'DemAgg2'!C$16*'Dem2'!C460*100/'11'!B$17</f>
        <v>0</v>
      </c>
      <c r="C480" s="6">
        <f>B480+'DemAgg2'!E$16*('Param'!D$4+'GenVol'!D466)*100/'11'!B$17*IF('DemAgg1'!L$52&lt;0,1,'935'!S454)</f>
        <v>0</v>
      </c>
      <c r="D480" s="6">
        <f>'DemAgg1'!O$52*('Dem1'!P505+'Dem1'!Q505)*100/'11'!B$17</f>
        <v>0</v>
      </c>
      <c r="E480" s="26">
        <f>MAX(0-('Dem1'!W505*'GenVol'!D466*'11'!D$17/'11'!B$17),C480+D480)</f>
        <v>0</v>
      </c>
      <c r="F480" s="6">
        <f>IF('Fixed'!B1741,IF('GenVol'!D466=0,'Dem1'!Z505,MAX(0,MIN('Dem1'!Z505,'Dem1'!Z505+(E480/'935'!Q454*('11'!B$17-'935'!X454)/('11'!D$17-'935'!Y454))))),0)</f>
        <v>0</v>
      </c>
      <c r="G480" s="26">
        <f>IF('Fixed'!B1741,MAX(0,E480),0)</f>
        <v>0</v>
      </c>
      <c r="H480" s="26">
        <f>G480+'Dem1'!Y505</f>
        <v>0</v>
      </c>
      <c r="I480" s="10"/>
    </row>
    <row r="481" spans="1:9">
      <c r="A481" s="21">
        <v>449</v>
      </c>
      <c r="B481" s="6">
        <f>'Dem1'!AB506+'DemAgg2'!C$16*'Dem2'!C461*100/'11'!B$17</f>
        <v>0</v>
      </c>
      <c r="C481" s="6">
        <f>B481+'DemAgg2'!E$16*('Param'!D$4+'GenVol'!D467)*100/'11'!B$17*IF('DemAgg1'!L$52&lt;0,1,'935'!S455)</f>
        <v>0</v>
      </c>
      <c r="D481" s="6">
        <f>'DemAgg1'!O$52*('Dem1'!P506+'Dem1'!Q506)*100/'11'!B$17</f>
        <v>0</v>
      </c>
      <c r="E481" s="26">
        <f>MAX(0-('Dem1'!W506*'GenVol'!D467*'11'!D$17/'11'!B$17),C481+D481)</f>
        <v>0</v>
      </c>
      <c r="F481" s="6">
        <f>IF('Fixed'!B1742,IF('GenVol'!D467=0,'Dem1'!Z506,MAX(0,MIN('Dem1'!Z506,'Dem1'!Z506+(E481/'935'!Q455*('11'!B$17-'935'!X455)/('11'!D$17-'935'!Y455))))),0)</f>
        <v>0</v>
      </c>
      <c r="G481" s="26">
        <f>IF('Fixed'!B1742,MAX(0,E481),0)</f>
        <v>0</v>
      </c>
      <c r="H481" s="26">
        <f>G481+'Dem1'!Y506</f>
        <v>0</v>
      </c>
      <c r="I481" s="10"/>
    </row>
    <row r="482" spans="1:9">
      <c r="A482" s="21">
        <v>450</v>
      </c>
      <c r="B482" s="6">
        <f>'Dem1'!AB507+'DemAgg2'!C$16*'Dem2'!C462*100/'11'!B$17</f>
        <v>0</v>
      </c>
      <c r="C482" s="6">
        <f>B482+'DemAgg2'!E$16*('Param'!D$4+'GenVol'!D468)*100/'11'!B$17*IF('DemAgg1'!L$52&lt;0,1,'935'!S456)</f>
        <v>0</v>
      </c>
      <c r="D482" s="6">
        <f>'DemAgg1'!O$52*('Dem1'!P507+'Dem1'!Q507)*100/'11'!B$17</f>
        <v>0</v>
      </c>
      <c r="E482" s="26">
        <f>MAX(0-('Dem1'!W507*'GenVol'!D468*'11'!D$17/'11'!B$17),C482+D482)</f>
        <v>0</v>
      </c>
      <c r="F482" s="6">
        <f>IF('Fixed'!B1743,IF('GenVol'!D468=0,'Dem1'!Z507,MAX(0,MIN('Dem1'!Z507,'Dem1'!Z507+(E482/'935'!Q456*('11'!B$17-'935'!X456)/('11'!D$17-'935'!Y456))))),0)</f>
        <v>0</v>
      </c>
      <c r="G482" s="26">
        <f>IF('Fixed'!B1743,MAX(0,E482),0)</f>
        <v>0</v>
      </c>
      <c r="H482" s="26">
        <f>G482+'Dem1'!Y507</f>
        <v>0</v>
      </c>
      <c r="I482" s="10"/>
    </row>
    <row r="483" spans="1:9">
      <c r="A483" s="21">
        <v>451</v>
      </c>
      <c r="B483" s="6">
        <f>'Dem1'!AB508+'DemAgg2'!C$16*'Dem2'!C463*100/'11'!B$17</f>
        <v>0</v>
      </c>
      <c r="C483" s="6">
        <f>B483+'DemAgg2'!E$16*('Param'!D$4+'GenVol'!D469)*100/'11'!B$17*IF('DemAgg1'!L$52&lt;0,1,'935'!S457)</f>
        <v>0</v>
      </c>
      <c r="D483" s="6">
        <f>'DemAgg1'!O$52*('Dem1'!P508+'Dem1'!Q508)*100/'11'!B$17</f>
        <v>0</v>
      </c>
      <c r="E483" s="26">
        <f>MAX(0-('Dem1'!W508*'GenVol'!D469*'11'!D$17/'11'!B$17),C483+D483)</f>
        <v>0</v>
      </c>
      <c r="F483" s="6">
        <f>IF('Fixed'!B1744,IF('GenVol'!D469=0,'Dem1'!Z508,MAX(0,MIN('Dem1'!Z508,'Dem1'!Z508+(E483/'935'!Q457*('11'!B$17-'935'!X457)/('11'!D$17-'935'!Y457))))),0)</f>
        <v>0</v>
      </c>
      <c r="G483" s="26">
        <f>IF('Fixed'!B1744,MAX(0,E483),0)</f>
        <v>0</v>
      </c>
      <c r="H483" s="26">
        <f>G483+'Dem1'!Y508</f>
        <v>0</v>
      </c>
      <c r="I483" s="10"/>
    </row>
    <row r="484" spans="1:9">
      <c r="A484" s="21">
        <v>452</v>
      </c>
      <c r="B484" s="6">
        <f>'Dem1'!AB509+'DemAgg2'!C$16*'Dem2'!C464*100/'11'!B$17</f>
        <v>0</v>
      </c>
      <c r="C484" s="6">
        <f>B484+'DemAgg2'!E$16*('Param'!D$4+'GenVol'!D470)*100/'11'!B$17*IF('DemAgg1'!L$52&lt;0,1,'935'!S458)</f>
        <v>0</v>
      </c>
      <c r="D484" s="6">
        <f>'DemAgg1'!O$52*('Dem1'!P509+'Dem1'!Q509)*100/'11'!B$17</f>
        <v>0</v>
      </c>
      <c r="E484" s="26">
        <f>MAX(0-('Dem1'!W509*'GenVol'!D470*'11'!D$17/'11'!B$17),C484+D484)</f>
        <v>0</v>
      </c>
      <c r="F484" s="6">
        <f>IF('Fixed'!B1745,IF('GenVol'!D470=0,'Dem1'!Z509,MAX(0,MIN('Dem1'!Z509,'Dem1'!Z509+(E484/'935'!Q458*('11'!B$17-'935'!X458)/('11'!D$17-'935'!Y458))))),0)</f>
        <v>0</v>
      </c>
      <c r="G484" s="26">
        <f>IF('Fixed'!B1745,MAX(0,E484),0)</f>
        <v>0</v>
      </c>
      <c r="H484" s="26">
        <f>G484+'Dem1'!Y509</f>
        <v>0</v>
      </c>
      <c r="I484" s="10"/>
    </row>
    <row r="485" spans="1:9">
      <c r="A485" s="21">
        <v>453</v>
      </c>
      <c r="B485" s="6">
        <f>'Dem1'!AB510+'DemAgg2'!C$16*'Dem2'!C465*100/'11'!B$17</f>
        <v>0</v>
      </c>
      <c r="C485" s="6">
        <f>B485+'DemAgg2'!E$16*('Param'!D$4+'GenVol'!D471)*100/'11'!B$17*IF('DemAgg1'!L$52&lt;0,1,'935'!S459)</f>
        <v>0</v>
      </c>
      <c r="D485" s="6">
        <f>'DemAgg1'!O$52*('Dem1'!P510+'Dem1'!Q510)*100/'11'!B$17</f>
        <v>0</v>
      </c>
      <c r="E485" s="26">
        <f>MAX(0-('Dem1'!W510*'GenVol'!D471*'11'!D$17/'11'!B$17),C485+D485)</f>
        <v>0</v>
      </c>
      <c r="F485" s="6">
        <f>IF('Fixed'!B1746,IF('GenVol'!D471=0,'Dem1'!Z510,MAX(0,MIN('Dem1'!Z510,'Dem1'!Z510+(E485/'935'!Q459*('11'!B$17-'935'!X459)/('11'!D$17-'935'!Y459))))),0)</f>
        <v>0</v>
      </c>
      <c r="G485" s="26">
        <f>IF('Fixed'!B1746,MAX(0,E485),0)</f>
        <v>0</v>
      </c>
      <c r="H485" s="26">
        <f>G485+'Dem1'!Y510</f>
        <v>0</v>
      </c>
      <c r="I485" s="10"/>
    </row>
    <row r="486" spans="1:9">
      <c r="A486" s="21">
        <v>454</v>
      </c>
      <c r="B486" s="6">
        <f>'Dem1'!AB511+'DemAgg2'!C$16*'Dem2'!C466*100/'11'!B$17</f>
        <v>0</v>
      </c>
      <c r="C486" s="6">
        <f>B486+'DemAgg2'!E$16*('Param'!D$4+'GenVol'!D472)*100/'11'!B$17*IF('DemAgg1'!L$52&lt;0,1,'935'!S460)</f>
        <v>0</v>
      </c>
      <c r="D486" s="6">
        <f>'DemAgg1'!O$52*('Dem1'!P511+'Dem1'!Q511)*100/'11'!B$17</f>
        <v>0</v>
      </c>
      <c r="E486" s="26">
        <f>MAX(0-('Dem1'!W511*'GenVol'!D472*'11'!D$17/'11'!B$17),C486+D486)</f>
        <v>0</v>
      </c>
      <c r="F486" s="6">
        <f>IF('Fixed'!B1747,IF('GenVol'!D472=0,'Dem1'!Z511,MAX(0,MIN('Dem1'!Z511,'Dem1'!Z511+(E486/'935'!Q460*('11'!B$17-'935'!X460)/('11'!D$17-'935'!Y460))))),0)</f>
        <v>0</v>
      </c>
      <c r="G486" s="26">
        <f>IF('Fixed'!B1747,MAX(0,E486),0)</f>
        <v>0</v>
      </c>
      <c r="H486" s="26">
        <f>G486+'Dem1'!Y511</f>
        <v>0</v>
      </c>
      <c r="I486" s="10"/>
    </row>
    <row r="487" spans="1:9">
      <c r="A487" s="21">
        <v>455</v>
      </c>
      <c r="B487" s="6">
        <f>'Dem1'!AB512+'DemAgg2'!C$16*'Dem2'!C467*100/'11'!B$17</f>
        <v>0</v>
      </c>
      <c r="C487" s="6">
        <f>B487+'DemAgg2'!E$16*('Param'!D$4+'GenVol'!D473)*100/'11'!B$17*IF('DemAgg1'!L$52&lt;0,1,'935'!S461)</f>
        <v>0</v>
      </c>
      <c r="D487" s="6">
        <f>'DemAgg1'!O$52*('Dem1'!P512+'Dem1'!Q512)*100/'11'!B$17</f>
        <v>0</v>
      </c>
      <c r="E487" s="26">
        <f>MAX(0-('Dem1'!W512*'GenVol'!D473*'11'!D$17/'11'!B$17),C487+D487)</f>
        <v>0</v>
      </c>
      <c r="F487" s="6">
        <f>IF('Fixed'!B1748,IF('GenVol'!D473=0,'Dem1'!Z512,MAX(0,MIN('Dem1'!Z512,'Dem1'!Z512+(E487/'935'!Q461*('11'!B$17-'935'!X461)/('11'!D$17-'935'!Y461))))),0)</f>
        <v>0</v>
      </c>
      <c r="G487" s="26">
        <f>IF('Fixed'!B1748,MAX(0,E487),0)</f>
        <v>0</v>
      </c>
      <c r="H487" s="26">
        <f>G487+'Dem1'!Y512</f>
        <v>0</v>
      </c>
      <c r="I487" s="10"/>
    </row>
    <row r="488" spans="1:9">
      <c r="A488" s="21">
        <v>456</v>
      </c>
      <c r="B488" s="6">
        <f>'Dem1'!AB513+'DemAgg2'!C$16*'Dem2'!C468*100/'11'!B$17</f>
        <v>0</v>
      </c>
      <c r="C488" s="6">
        <f>B488+'DemAgg2'!E$16*('Param'!D$4+'GenVol'!D474)*100/'11'!B$17*IF('DemAgg1'!L$52&lt;0,1,'935'!S462)</f>
        <v>0</v>
      </c>
      <c r="D488" s="6">
        <f>'DemAgg1'!O$52*('Dem1'!P513+'Dem1'!Q513)*100/'11'!B$17</f>
        <v>0</v>
      </c>
      <c r="E488" s="26">
        <f>MAX(0-('Dem1'!W513*'GenVol'!D474*'11'!D$17/'11'!B$17),C488+D488)</f>
        <v>0</v>
      </c>
      <c r="F488" s="6">
        <f>IF('Fixed'!B1749,IF('GenVol'!D474=0,'Dem1'!Z513,MAX(0,MIN('Dem1'!Z513,'Dem1'!Z513+(E488/'935'!Q462*('11'!B$17-'935'!X462)/('11'!D$17-'935'!Y462))))),0)</f>
        <v>0</v>
      </c>
      <c r="G488" s="26">
        <f>IF('Fixed'!B1749,MAX(0,E488),0)</f>
        <v>0</v>
      </c>
      <c r="H488" s="26">
        <f>G488+'Dem1'!Y513</f>
        <v>0</v>
      </c>
      <c r="I488" s="10"/>
    </row>
    <row r="489" spans="1:9">
      <c r="A489" s="21">
        <v>457</v>
      </c>
      <c r="B489" s="6">
        <f>'Dem1'!AB514+'DemAgg2'!C$16*'Dem2'!C469*100/'11'!B$17</f>
        <v>0</v>
      </c>
      <c r="C489" s="6">
        <f>B489+'DemAgg2'!E$16*('Param'!D$4+'GenVol'!D475)*100/'11'!B$17*IF('DemAgg1'!L$52&lt;0,1,'935'!S463)</f>
        <v>0</v>
      </c>
      <c r="D489" s="6">
        <f>'DemAgg1'!O$52*('Dem1'!P514+'Dem1'!Q514)*100/'11'!B$17</f>
        <v>0</v>
      </c>
      <c r="E489" s="26">
        <f>MAX(0-('Dem1'!W514*'GenVol'!D475*'11'!D$17/'11'!B$17),C489+D489)</f>
        <v>0</v>
      </c>
      <c r="F489" s="6">
        <f>IF('Fixed'!B1750,IF('GenVol'!D475=0,'Dem1'!Z514,MAX(0,MIN('Dem1'!Z514,'Dem1'!Z514+(E489/'935'!Q463*('11'!B$17-'935'!X463)/('11'!D$17-'935'!Y463))))),0)</f>
        <v>0</v>
      </c>
      <c r="G489" s="26">
        <f>IF('Fixed'!B1750,MAX(0,E489),0)</f>
        <v>0</v>
      </c>
      <c r="H489" s="26">
        <f>G489+'Dem1'!Y514</f>
        <v>0</v>
      </c>
      <c r="I489" s="10"/>
    </row>
    <row r="490" spans="1:9">
      <c r="A490" s="21">
        <v>458</v>
      </c>
      <c r="B490" s="6">
        <f>'Dem1'!AB515+'DemAgg2'!C$16*'Dem2'!C470*100/'11'!B$17</f>
        <v>0</v>
      </c>
      <c r="C490" s="6">
        <f>B490+'DemAgg2'!E$16*('Param'!D$4+'GenVol'!D476)*100/'11'!B$17*IF('DemAgg1'!L$52&lt;0,1,'935'!S464)</f>
        <v>0</v>
      </c>
      <c r="D490" s="6">
        <f>'DemAgg1'!O$52*('Dem1'!P515+'Dem1'!Q515)*100/'11'!B$17</f>
        <v>0</v>
      </c>
      <c r="E490" s="26">
        <f>MAX(0-('Dem1'!W515*'GenVol'!D476*'11'!D$17/'11'!B$17),C490+D490)</f>
        <v>0</v>
      </c>
      <c r="F490" s="6">
        <f>IF('Fixed'!B1751,IF('GenVol'!D476=0,'Dem1'!Z515,MAX(0,MIN('Dem1'!Z515,'Dem1'!Z515+(E490/'935'!Q464*('11'!B$17-'935'!X464)/('11'!D$17-'935'!Y464))))),0)</f>
        <v>0</v>
      </c>
      <c r="G490" s="26">
        <f>IF('Fixed'!B1751,MAX(0,E490),0)</f>
        <v>0</v>
      </c>
      <c r="H490" s="26">
        <f>G490+'Dem1'!Y515</f>
        <v>0</v>
      </c>
      <c r="I490" s="10"/>
    </row>
    <row r="491" spans="1:9">
      <c r="A491" s="21">
        <v>459</v>
      </c>
      <c r="B491" s="6">
        <f>'Dem1'!AB516+'DemAgg2'!C$16*'Dem2'!C471*100/'11'!B$17</f>
        <v>0</v>
      </c>
      <c r="C491" s="6">
        <f>B491+'DemAgg2'!E$16*('Param'!D$4+'GenVol'!D477)*100/'11'!B$17*IF('DemAgg1'!L$52&lt;0,1,'935'!S465)</f>
        <v>0</v>
      </c>
      <c r="D491" s="6">
        <f>'DemAgg1'!O$52*('Dem1'!P516+'Dem1'!Q516)*100/'11'!B$17</f>
        <v>0</v>
      </c>
      <c r="E491" s="26">
        <f>MAX(0-('Dem1'!W516*'GenVol'!D477*'11'!D$17/'11'!B$17),C491+D491)</f>
        <v>0</v>
      </c>
      <c r="F491" s="6">
        <f>IF('Fixed'!B1752,IF('GenVol'!D477=0,'Dem1'!Z516,MAX(0,MIN('Dem1'!Z516,'Dem1'!Z516+(E491/'935'!Q465*('11'!B$17-'935'!X465)/('11'!D$17-'935'!Y465))))),0)</f>
        <v>0</v>
      </c>
      <c r="G491" s="26">
        <f>IF('Fixed'!B1752,MAX(0,E491),0)</f>
        <v>0</v>
      </c>
      <c r="H491" s="26">
        <f>G491+'Dem1'!Y516</f>
        <v>0</v>
      </c>
      <c r="I491" s="10"/>
    </row>
    <row r="492" spans="1:9">
      <c r="A492" s="21">
        <v>460</v>
      </c>
      <c r="B492" s="6">
        <f>'Dem1'!AB517+'DemAgg2'!C$16*'Dem2'!C472*100/'11'!B$17</f>
        <v>0</v>
      </c>
      <c r="C492" s="6">
        <f>B492+'DemAgg2'!E$16*('Param'!D$4+'GenVol'!D478)*100/'11'!B$17*IF('DemAgg1'!L$52&lt;0,1,'935'!S466)</f>
        <v>0</v>
      </c>
      <c r="D492" s="6">
        <f>'DemAgg1'!O$52*('Dem1'!P517+'Dem1'!Q517)*100/'11'!B$17</f>
        <v>0</v>
      </c>
      <c r="E492" s="26">
        <f>MAX(0-('Dem1'!W517*'GenVol'!D478*'11'!D$17/'11'!B$17),C492+D492)</f>
        <v>0</v>
      </c>
      <c r="F492" s="6">
        <f>IF('Fixed'!B1753,IF('GenVol'!D478=0,'Dem1'!Z517,MAX(0,MIN('Dem1'!Z517,'Dem1'!Z517+(E492/'935'!Q466*('11'!B$17-'935'!X466)/('11'!D$17-'935'!Y466))))),0)</f>
        <v>0</v>
      </c>
      <c r="G492" s="26">
        <f>IF('Fixed'!B1753,MAX(0,E492),0)</f>
        <v>0</v>
      </c>
      <c r="H492" s="26">
        <f>G492+'Dem1'!Y517</f>
        <v>0</v>
      </c>
      <c r="I492" s="10"/>
    </row>
    <row r="493" spans="1:9">
      <c r="A493" s="21">
        <v>461</v>
      </c>
      <c r="B493" s="6">
        <f>'Dem1'!AB518+'DemAgg2'!C$16*'Dem2'!C473*100/'11'!B$17</f>
        <v>0</v>
      </c>
      <c r="C493" s="6">
        <f>B493+'DemAgg2'!E$16*('Param'!D$4+'GenVol'!D479)*100/'11'!B$17*IF('DemAgg1'!L$52&lt;0,1,'935'!S467)</f>
        <v>0</v>
      </c>
      <c r="D493" s="6">
        <f>'DemAgg1'!O$52*('Dem1'!P518+'Dem1'!Q518)*100/'11'!B$17</f>
        <v>0</v>
      </c>
      <c r="E493" s="26">
        <f>MAX(0-('Dem1'!W518*'GenVol'!D479*'11'!D$17/'11'!B$17),C493+D493)</f>
        <v>0</v>
      </c>
      <c r="F493" s="6">
        <f>IF('Fixed'!B1754,IF('GenVol'!D479=0,'Dem1'!Z518,MAX(0,MIN('Dem1'!Z518,'Dem1'!Z518+(E493/'935'!Q467*('11'!B$17-'935'!X467)/('11'!D$17-'935'!Y467))))),0)</f>
        <v>0</v>
      </c>
      <c r="G493" s="26">
        <f>IF('Fixed'!B1754,MAX(0,E493),0)</f>
        <v>0</v>
      </c>
      <c r="H493" s="26">
        <f>G493+'Dem1'!Y518</f>
        <v>0</v>
      </c>
      <c r="I493" s="10"/>
    </row>
    <row r="494" spans="1:9">
      <c r="A494" s="21">
        <v>462</v>
      </c>
      <c r="B494" s="6">
        <f>'Dem1'!AB519+'DemAgg2'!C$16*'Dem2'!C474*100/'11'!B$17</f>
        <v>0</v>
      </c>
      <c r="C494" s="6">
        <f>B494+'DemAgg2'!E$16*('Param'!D$4+'GenVol'!D480)*100/'11'!B$17*IF('DemAgg1'!L$52&lt;0,1,'935'!S468)</f>
        <v>0</v>
      </c>
      <c r="D494" s="6">
        <f>'DemAgg1'!O$52*('Dem1'!P519+'Dem1'!Q519)*100/'11'!B$17</f>
        <v>0</v>
      </c>
      <c r="E494" s="26">
        <f>MAX(0-('Dem1'!W519*'GenVol'!D480*'11'!D$17/'11'!B$17),C494+D494)</f>
        <v>0</v>
      </c>
      <c r="F494" s="6">
        <f>IF('Fixed'!B1755,IF('GenVol'!D480=0,'Dem1'!Z519,MAX(0,MIN('Dem1'!Z519,'Dem1'!Z519+(E494/'935'!Q468*('11'!B$17-'935'!X468)/('11'!D$17-'935'!Y468))))),0)</f>
        <v>0</v>
      </c>
      <c r="G494" s="26">
        <f>IF('Fixed'!B1755,MAX(0,E494),0)</f>
        <v>0</v>
      </c>
      <c r="H494" s="26">
        <f>G494+'Dem1'!Y519</f>
        <v>0</v>
      </c>
      <c r="I494" s="10"/>
    </row>
    <row r="495" spans="1:9">
      <c r="A495" s="21">
        <v>463</v>
      </c>
      <c r="B495" s="6">
        <f>'Dem1'!AB520+'DemAgg2'!C$16*'Dem2'!C475*100/'11'!B$17</f>
        <v>0</v>
      </c>
      <c r="C495" s="6">
        <f>B495+'DemAgg2'!E$16*('Param'!D$4+'GenVol'!D481)*100/'11'!B$17*IF('DemAgg1'!L$52&lt;0,1,'935'!S469)</f>
        <v>0</v>
      </c>
      <c r="D495" s="6">
        <f>'DemAgg1'!O$52*('Dem1'!P520+'Dem1'!Q520)*100/'11'!B$17</f>
        <v>0</v>
      </c>
      <c r="E495" s="26">
        <f>MAX(0-('Dem1'!W520*'GenVol'!D481*'11'!D$17/'11'!B$17),C495+D495)</f>
        <v>0</v>
      </c>
      <c r="F495" s="6">
        <f>IF('Fixed'!B1756,IF('GenVol'!D481=0,'Dem1'!Z520,MAX(0,MIN('Dem1'!Z520,'Dem1'!Z520+(E495/'935'!Q469*('11'!B$17-'935'!X469)/('11'!D$17-'935'!Y469))))),0)</f>
        <v>0</v>
      </c>
      <c r="G495" s="26">
        <f>IF('Fixed'!B1756,MAX(0,E495),0)</f>
        <v>0</v>
      </c>
      <c r="H495" s="26">
        <f>G495+'Dem1'!Y520</f>
        <v>0</v>
      </c>
      <c r="I495" s="10"/>
    </row>
    <row r="496" spans="1:9">
      <c r="A496" s="21">
        <v>464</v>
      </c>
      <c r="B496" s="6">
        <f>'Dem1'!AB521+'DemAgg2'!C$16*'Dem2'!C476*100/'11'!B$17</f>
        <v>0</v>
      </c>
      <c r="C496" s="6">
        <f>B496+'DemAgg2'!E$16*('Param'!D$4+'GenVol'!D482)*100/'11'!B$17*IF('DemAgg1'!L$52&lt;0,1,'935'!S470)</f>
        <v>0</v>
      </c>
      <c r="D496" s="6">
        <f>'DemAgg1'!O$52*('Dem1'!P521+'Dem1'!Q521)*100/'11'!B$17</f>
        <v>0</v>
      </c>
      <c r="E496" s="26">
        <f>MAX(0-('Dem1'!W521*'GenVol'!D482*'11'!D$17/'11'!B$17),C496+D496)</f>
        <v>0</v>
      </c>
      <c r="F496" s="6">
        <f>IF('Fixed'!B1757,IF('GenVol'!D482=0,'Dem1'!Z521,MAX(0,MIN('Dem1'!Z521,'Dem1'!Z521+(E496/'935'!Q470*('11'!B$17-'935'!X470)/('11'!D$17-'935'!Y470))))),0)</f>
        <v>0</v>
      </c>
      <c r="G496" s="26">
        <f>IF('Fixed'!B1757,MAX(0,E496),0)</f>
        <v>0</v>
      </c>
      <c r="H496" s="26">
        <f>G496+'Dem1'!Y521</f>
        <v>0</v>
      </c>
      <c r="I496" s="10"/>
    </row>
    <row r="497" spans="1:9">
      <c r="A497" s="21">
        <v>465</v>
      </c>
      <c r="B497" s="6">
        <f>'Dem1'!AB522+'DemAgg2'!C$16*'Dem2'!C477*100/'11'!B$17</f>
        <v>0</v>
      </c>
      <c r="C497" s="6">
        <f>B497+'DemAgg2'!E$16*('Param'!D$4+'GenVol'!D483)*100/'11'!B$17*IF('DemAgg1'!L$52&lt;0,1,'935'!S471)</f>
        <v>0</v>
      </c>
      <c r="D497" s="6">
        <f>'DemAgg1'!O$52*('Dem1'!P522+'Dem1'!Q522)*100/'11'!B$17</f>
        <v>0</v>
      </c>
      <c r="E497" s="26">
        <f>MAX(0-('Dem1'!W522*'GenVol'!D483*'11'!D$17/'11'!B$17),C497+D497)</f>
        <v>0</v>
      </c>
      <c r="F497" s="6">
        <f>IF('Fixed'!B1758,IF('GenVol'!D483=0,'Dem1'!Z522,MAX(0,MIN('Dem1'!Z522,'Dem1'!Z522+(E497/'935'!Q471*('11'!B$17-'935'!X471)/('11'!D$17-'935'!Y471))))),0)</f>
        <v>0</v>
      </c>
      <c r="G497" s="26">
        <f>IF('Fixed'!B1758,MAX(0,E497),0)</f>
        <v>0</v>
      </c>
      <c r="H497" s="26">
        <f>G497+'Dem1'!Y522</f>
        <v>0</v>
      </c>
      <c r="I497" s="10"/>
    </row>
    <row r="498" spans="1:9">
      <c r="A498" s="21">
        <v>466</v>
      </c>
      <c r="B498" s="6">
        <f>'Dem1'!AB523+'DemAgg2'!C$16*'Dem2'!C478*100/'11'!B$17</f>
        <v>0</v>
      </c>
      <c r="C498" s="6">
        <f>B498+'DemAgg2'!E$16*('Param'!D$4+'GenVol'!D484)*100/'11'!B$17*IF('DemAgg1'!L$52&lt;0,1,'935'!S472)</f>
        <v>0</v>
      </c>
      <c r="D498" s="6">
        <f>'DemAgg1'!O$52*('Dem1'!P523+'Dem1'!Q523)*100/'11'!B$17</f>
        <v>0</v>
      </c>
      <c r="E498" s="26">
        <f>MAX(0-('Dem1'!W523*'GenVol'!D484*'11'!D$17/'11'!B$17),C498+D498)</f>
        <v>0</v>
      </c>
      <c r="F498" s="6">
        <f>IF('Fixed'!B1759,IF('GenVol'!D484=0,'Dem1'!Z523,MAX(0,MIN('Dem1'!Z523,'Dem1'!Z523+(E498/'935'!Q472*('11'!B$17-'935'!X472)/('11'!D$17-'935'!Y472))))),0)</f>
        <v>0</v>
      </c>
      <c r="G498" s="26">
        <f>IF('Fixed'!B1759,MAX(0,E498),0)</f>
        <v>0</v>
      </c>
      <c r="H498" s="26">
        <f>G498+'Dem1'!Y523</f>
        <v>0</v>
      </c>
      <c r="I498" s="10"/>
    </row>
    <row r="499" spans="1:9">
      <c r="A499" s="21">
        <v>467</v>
      </c>
      <c r="B499" s="6">
        <f>'Dem1'!AB524+'DemAgg2'!C$16*'Dem2'!C479*100/'11'!B$17</f>
        <v>0</v>
      </c>
      <c r="C499" s="6">
        <f>B499+'DemAgg2'!E$16*('Param'!D$4+'GenVol'!D485)*100/'11'!B$17*IF('DemAgg1'!L$52&lt;0,1,'935'!S473)</f>
        <v>0</v>
      </c>
      <c r="D499" s="6">
        <f>'DemAgg1'!O$52*('Dem1'!P524+'Dem1'!Q524)*100/'11'!B$17</f>
        <v>0</v>
      </c>
      <c r="E499" s="26">
        <f>MAX(0-('Dem1'!W524*'GenVol'!D485*'11'!D$17/'11'!B$17),C499+D499)</f>
        <v>0</v>
      </c>
      <c r="F499" s="6">
        <f>IF('Fixed'!B1760,IF('GenVol'!D485=0,'Dem1'!Z524,MAX(0,MIN('Dem1'!Z524,'Dem1'!Z524+(E499/'935'!Q473*('11'!B$17-'935'!X473)/('11'!D$17-'935'!Y473))))),0)</f>
        <v>0</v>
      </c>
      <c r="G499" s="26">
        <f>IF('Fixed'!B1760,MAX(0,E499),0)</f>
        <v>0</v>
      </c>
      <c r="H499" s="26">
        <f>G499+'Dem1'!Y524</f>
        <v>0</v>
      </c>
      <c r="I499" s="10"/>
    </row>
    <row r="500" spans="1:9">
      <c r="A500" s="21">
        <v>468</v>
      </c>
      <c r="B500" s="6">
        <f>'Dem1'!AB525+'DemAgg2'!C$16*'Dem2'!C480*100/'11'!B$17</f>
        <v>0</v>
      </c>
      <c r="C500" s="6">
        <f>B500+'DemAgg2'!E$16*('Param'!D$4+'GenVol'!D486)*100/'11'!B$17*IF('DemAgg1'!L$52&lt;0,1,'935'!S474)</f>
        <v>0</v>
      </c>
      <c r="D500" s="6">
        <f>'DemAgg1'!O$52*('Dem1'!P525+'Dem1'!Q525)*100/'11'!B$17</f>
        <v>0</v>
      </c>
      <c r="E500" s="26">
        <f>MAX(0-('Dem1'!W525*'GenVol'!D486*'11'!D$17/'11'!B$17),C500+D500)</f>
        <v>0</v>
      </c>
      <c r="F500" s="6">
        <f>IF('Fixed'!B1761,IF('GenVol'!D486=0,'Dem1'!Z525,MAX(0,MIN('Dem1'!Z525,'Dem1'!Z525+(E500/'935'!Q474*('11'!B$17-'935'!X474)/('11'!D$17-'935'!Y474))))),0)</f>
        <v>0</v>
      </c>
      <c r="G500" s="26">
        <f>IF('Fixed'!B1761,MAX(0,E500),0)</f>
        <v>0</v>
      </c>
      <c r="H500" s="26">
        <f>G500+'Dem1'!Y525</f>
        <v>0</v>
      </c>
      <c r="I500" s="10"/>
    </row>
    <row r="501" spans="1:9">
      <c r="A501" s="21">
        <v>469</v>
      </c>
      <c r="B501" s="6">
        <f>'Dem1'!AB526+'DemAgg2'!C$16*'Dem2'!C481*100/'11'!B$17</f>
        <v>0</v>
      </c>
      <c r="C501" s="6">
        <f>B501+'DemAgg2'!E$16*('Param'!D$4+'GenVol'!D487)*100/'11'!B$17*IF('DemAgg1'!L$52&lt;0,1,'935'!S475)</f>
        <v>0</v>
      </c>
      <c r="D501" s="6">
        <f>'DemAgg1'!O$52*('Dem1'!P526+'Dem1'!Q526)*100/'11'!B$17</f>
        <v>0</v>
      </c>
      <c r="E501" s="26">
        <f>MAX(0-('Dem1'!W526*'GenVol'!D487*'11'!D$17/'11'!B$17),C501+D501)</f>
        <v>0</v>
      </c>
      <c r="F501" s="6">
        <f>IF('Fixed'!B1762,IF('GenVol'!D487=0,'Dem1'!Z526,MAX(0,MIN('Dem1'!Z526,'Dem1'!Z526+(E501/'935'!Q475*('11'!B$17-'935'!X475)/('11'!D$17-'935'!Y475))))),0)</f>
        <v>0</v>
      </c>
      <c r="G501" s="26">
        <f>IF('Fixed'!B1762,MAX(0,E501),0)</f>
        <v>0</v>
      </c>
      <c r="H501" s="26">
        <f>G501+'Dem1'!Y526</f>
        <v>0</v>
      </c>
      <c r="I501" s="10"/>
    </row>
    <row r="502" spans="1:9">
      <c r="A502" s="21">
        <v>470</v>
      </c>
      <c r="B502" s="6">
        <f>'Dem1'!AB527+'DemAgg2'!C$16*'Dem2'!C482*100/'11'!B$17</f>
        <v>0</v>
      </c>
      <c r="C502" s="6">
        <f>B502+'DemAgg2'!E$16*('Param'!D$4+'GenVol'!D488)*100/'11'!B$17*IF('DemAgg1'!L$52&lt;0,1,'935'!S476)</f>
        <v>0</v>
      </c>
      <c r="D502" s="6">
        <f>'DemAgg1'!O$52*('Dem1'!P527+'Dem1'!Q527)*100/'11'!B$17</f>
        <v>0</v>
      </c>
      <c r="E502" s="26">
        <f>MAX(0-('Dem1'!W527*'GenVol'!D488*'11'!D$17/'11'!B$17),C502+D502)</f>
        <v>0</v>
      </c>
      <c r="F502" s="6">
        <f>IF('Fixed'!B1763,IF('GenVol'!D488=0,'Dem1'!Z527,MAX(0,MIN('Dem1'!Z527,'Dem1'!Z527+(E502/'935'!Q476*('11'!B$17-'935'!X476)/('11'!D$17-'935'!Y476))))),0)</f>
        <v>0</v>
      </c>
      <c r="G502" s="26">
        <f>IF('Fixed'!B1763,MAX(0,E502),0)</f>
        <v>0</v>
      </c>
      <c r="H502" s="26">
        <f>G502+'Dem1'!Y527</f>
        <v>0</v>
      </c>
      <c r="I502" s="10"/>
    </row>
    <row r="503" spans="1:9">
      <c r="A503" s="21">
        <v>471</v>
      </c>
      <c r="B503" s="6">
        <f>'Dem1'!AB528+'DemAgg2'!C$16*'Dem2'!C483*100/'11'!B$17</f>
        <v>0</v>
      </c>
      <c r="C503" s="6">
        <f>B503+'DemAgg2'!E$16*('Param'!D$4+'GenVol'!D489)*100/'11'!B$17*IF('DemAgg1'!L$52&lt;0,1,'935'!S477)</f>
        <v>0</v>
      </c>
      <c r="D503" s="6">
        <f>'DemAgg1'!O$52*('Dem1'!P528+'Dem1'!Q528)*100/'11'!B$17</f>
        <v>0</v>
      </c>
      <c r="E503" s="26">
        <f>MAX(0-('Dem1'!W528*'GenVol'!D489*'11'!D$17/'11'!B$17),C503+D503)</f>
        <v>0</v>
      </c>
      <c r="F503" s="6">
        <f>IF('Fixed'!B1764,IF('GenVol'!D489=0,'Dem1'!Z528,MAX(0,MIN('Dem1'!Z528,'Dem1'!Z528+(E503/'935'!Q477*('11'!B$17-'935'!X477)/('11'!D$17-'935'!Y477))))),0)</f>
        <v>0</v>
      </c>
      <c r="G503" s="26">
        <f>IF('Fixed'!B1764,MAX(0,E503),0)</f>
        <v>0</v>
      </c>
      <c r="H503" s="26">
        <f>G503+'Dem1'!Y528</f>
        <v>0</v>
      </c>
      <c r="I503" s="10"/>
    </row>
    <row r="504" spans="1:9">
      <c r="A504" s="21">
        <v>472</v>
      </c>
      <c r="B504" s="6">
        <f>'Dem1'!AB529+'DemAgg2'!C$16*'Dem2'!C484*100/'11'!B$17</f>
        <v>0</v>
      </c>
      <c r="C504" s="6">
        <f>B504+'DemAgg2'!E$16*('Param'!D$4+'GenVol'!D490)*100/'11'!B$17*IF('DemAgg1'!L$52&lt;0,1,'935'!S478)</f>
        <v>0</v>
      </c>
      <c r="D504" s="6">
        <f>'DemAgg1'!O$52*('Dem1'!P529+'Dem1'!Q529)*100/'11'!B$17</f>
        <v>0</v>
      </c>
      <c r="E504" s="26">
        <f>MAX(0-('Dem1'!W529*'GenVol'!D490*'11'!D$17/'11'!B$17),C504+D504)</f>
        <v>0</v>
      </c>
      <c r="F504" s="6">
        <f>IF('Fixed'!B1765,IF('GenVol'!D490=0,'Dem1'!Z529,MAX(0,MIN('Dem1'!Z529,'Dem1'!Z529+(E504/'935'!Q478*('11'!B$17-'935'!X478)/('11'!D$17-'935'!Y478))))),0)</f>
        <v>0</v>
      </c>
      <c r="G504" s="26">
        <f>IF('Fixed'!B1765,MAX(0,E504),0)</f>
        <v>0</v>
      </c>
      <c r="H504" s="26">
        <f>G504+'Dem1'!Y529</f>
        <v>0</v>
      </c>
      <c r="I504" s="10"/>
    </row>
    <row r="505" spans="1:9">
      <c r="A505" s="21">
        <v>473</v>
      </c>
      <c r="B505" s="6">
        <f>'Dem1'!AB530+'DemAgg2'!C$16*'Dem2'!C485*100/'11'!B$17</f>
        <v>0</v>
      </c>
      <c r="C505" s="6">
        <f>B505+'DemAgg2'!E$16*('Param'!D$4+'GenVol'!D491)*100/'11'!B$17*IF('DemAgg1'!L$52&lt;0,1,'935'!S479)</f>
        <v>0</v>
      </c>
      <c r="D505" s="6">
        <f>'DemAgg1'!O$52*('Dem1'!P530+'Dem1'!Q530)*100/'11'!B$17</f>
        <v>0</v>
      </c>
      <c r="E505" s="26">
        <f>MAX(0-('Dem1'!W530*'GenVol'!D491*'11'!D$17/'11'!B$17),C505+D505)</f>
        <v>0</v>
      </c>
      <c r="F505" s="6">
        <f>IF('Fixed'!B1766,IF('GenVol'!D491=0,'Dem1'!Z530,MAX(0,MIN('Dem1'!Z530,'Dem1'!Z530+(E505/'935'!Q479*('11'!B$17-'935'!X479)/('11'!D$17-'935'!Y479))))),0)</f>
        <v>0</v>
      </c>
      <c r="G505" s="26">
        <f>IF('Fixed'!B1766,MAX(0,E505),0)</f>
        <v>0</v>
      </c>
      <c r="H505" s="26">
        <f>G505+'Dem1'!Y530</f>
        <v>0</v>
      </c>
      <c r="I505" s="10"/>
    </row>
    <row r="506" spans="1:9">
      <c r="A506" s="21">
        <v>474</v>
      </c>
      <c r="B506" s="6">
        <f>'Dem1'!AB531+'DemAgg2'!C$16*'Dem2'!C486*100/'11'!B$17</f>
        <v>0</v>
      </c>
      <c r="C506" s="6">
        <f>B506+'DemAgg2'!E$16*('Param'!D$4+'GenVol'!D492)*100/'11'!B$17*IF('DemAgg1'!L$52&lt;0,1,'935'!S480)</f>
        <v>0</v>
      </c>
      <c r="D506" s="6">
        <f>'DemAgg1'!O$52*('Dem1'!P531+'Dem1'!Q531)*100/'11'!B$17</f>
        <v>0</v>
      </c>
      <c r="E506" s="26">
        <f>MAX(0-('Dem1'!W531*'GenVol'!D492*'11'!D$17/'11'!B$17),C506+D506)</f>
        <v>0</v>
      </c>
      <c r="F506" s="6">
        <f>IF('Fixed'!B1767,IF('GenVol'!D492=0,'Dem1'!Z531,MAX(0,MIN('Dem1'!Z531,'Dem1'!Z531+(E506/'935'!Q480*('11'!B$17-'935'!X480)/('11'!D$17-'935'!Y480))))),0)</f>
        <v>0</v>
      </c>
      <c r="G506" s="26">
        <f>IF('Fixed'!B1767,MAX(0,E506),0)</f>
        <v>0</v>
      </c>
      <c r="H506" s="26">
        <f>G506+'Dem1'!Y531</f>
        <v>0</v>
      </c>
      <c r="I506" s="10"/>
    </row>
    <row r="507" spans="1:9">
      <c r="A507" s="21">
        <v>475</v>
      </c>
      <c r="B507" s="6">
        <f>'Dem1'!AB532+'DemAgg2'!C$16*'Dem2'!C487*100/'11'!B$17</f>
        <v>0</v>
      </c>
      <c r="C507" s="6">
        <f>B507+'DemAgg2'!E$16*('Param'!D$4+'GenVol'!D493)*100/'11'!B$17*IF('DemAgg1'!L$52&lt;0,1,'935'!S481)</f>
        <v>0</v>
      </c>
      <c r="D507" s="6">
        <f>'DemAgg1'!O$52*('Dem1'!P532+'Dem1'!Q532)*100/'11'!B$17</f>
        <v>0</v>
      </c>
      <c r="E507" s="26">
        <f>MAX(0-('Dem1'!W532*'GenVol'!D493*'11'!D$17/'11'!B$17),C507+D507)</f>
        <v>0</v>
      </c>
      <c r="F507" s="6">
        <f>IF('Fixed'!B1768,IF('GenVol'!D493=0,'Dem1'!Z532,MAX(0,MIN('Dem1'!Z532,'Dem1'!Z532+(E507/'935'!Q481*('11'!B$17-'935'!X481)/('11'!D$17-'935'!Y481))))),0)</f>
        <v>0</v>
      </c>
      <c r="G507" s="26">
        <f>IF('Fixed'!B1768,MAX(0,E507),0)</f>
        <v>0</v>
      </c>
      <c r="H507" s="26">
        <f>G507+'Dem1'!Y532</f>
        <v>0</v>
      </c>
      <c r="I507" s="10"/>
    </row>
    <row r="508" spans="1:9">
      <c r="A508" s="21">
        <v>476</v>
      </c>
      <c r="B508" s="6">
        <f>'Dem1'!AB533+'DemAgg2'!C$16*'Dem2'!C488*100/'11'!B$17</f>
        <v>0</v>
      </c>
      <c r="C508" s="6">
        <f>B508+'DemAgg2'!E$16*('Param'!D$4+'GenVol'!D494)*100/'11'!B$17*IF('DemAgg1'!L$52&lt;0,1,'935'!S482)</f>
        <v>0</v>
      </c>
      <c r="D508" s="6">
        <f>'DemAgg1'!O$52*('Dem1'!P533+'Dem1'!Q533)*100/'11'!B$17</f>
        <v>0</v>
      </c>
      <c r="E508" s="26">
        <f>MAX(0-('Dem1'!W533*'GenVol'!D494*'11'!D$17/'11'!B$17),C508+D508)</f>
        <v>0</v>
      </c>
      <c r="F508" s="6">
        <f>IF('Fixed'!B1769,IF('GenVol'!D494=0,'Dem1'!Z533,MAX(0,MIN('Dem1'!Z533,'Dem1'!Z533+(E508/'935'!Q482*('11'!B$17-'935'!X482)/('11'!D$17-'935'!Y482))))),0)</f>
        <v>0</v>
      </c>
      <c r="G508" s="26">
        <f>IF('Fixed'!B1769,MAX(0,E508),0)</f>
        <v>0</v>
      </c>
      <c r="H508" s="26">
        <f>G508+'Dem1'!Y533</f>
        <v>0</v>
      </c>
      <c r="I508" s="10"/>
    </row>
    <row r="509" spans="1:9">
      <c r="A509" s="21">
        <v>477</v>
      </c>
      <c r="B509" s="6">
        <f>'Dem1'!AB534+'DemAgg2'!C$16*'Dem2'!C489*100/'11'!B$17</f>
        <v>0</v>
      </c>
      <c r="C509" s="6">
        <f>B509+'DemAgg2'!E$16*('Param'!D$4+'GenVol'!D495)*100/'11'!B$17*IF('DemAgg1'!L$52&lt;0,1,'935'!S483)</f>
        <v>0</v>
      </c>
      <c r="D509" s="6">
        <f>'DemAgg1'!O$52*('Dem1'!P534+'Dem1'!Q534)*100/'11'!B$17</f>
        <v>0</v>
      </c>
      <c r="E509" s="26">
        <f>MAX(0-('Dem1'!W534*'GenVol'!D495*'11'!D$17/'11'!B$17),C509+D509)</f>
        <v>0</v>
      </c>
      <c r="F509" s="6">
        <f>IF('Fixed'!B1770,IF('GenVol'!D495=0,'Dem1'!Z534,MAX(0,MIN('Dem1'!Z534,'Dem1'!Z534+(E509/'935'!Q483*('11'!B$17-'935'!X483)/('11'!D$17-'935'!Y483))))),0)</f>
        <v>0</v>
      </c>
      <c r="G509" s="26">
        <f>IF('Fixed'!B1770,MAX(0,E509),0)</f>
        <v>0</v>
      </c>
      <c r="H509" s="26">
        <f>G509+'Dem1'!Y534</f>
        <v>0</v>
      </c>
      <c r="I509" s="10"/>
    </row>
    <row r="510" spans="1:9">
      <c r="A510" s="21">
        <v>478</v>
      </c>
      <c r="B510" s="6">
        <f>'Dem1'!AB535+'DemAgg2'!C$16*'Dem2'!C490*100/'11'!B$17</f>
        <v>0</v>
      </c>
      <c r="C510" s="6">
        <f>B510+'DemAgg2'!E$16*('Param'!D$4+'GenVol'!D496)*100/'11'!B$17*IF('DemAgg1'!L$52&lt;0,1,'935'!S484)</f>
        <v>0</v>
      </c>
      <c r="D510" s="6">
        <f>'DemAgg1'!O$52*('Dem1'!P535+'Dem1'!Q535)*100/'11'!B$17</f>
        <v>0</v>
      </c>
      <c r="E510" s="26">
        <f>MAX(0-('Dem1'!W535*'GenVol'!D496*'11'!D$17/'11'!B$17),C510+D510)</f>
        <v>0</v>
      </c>
      <c r="F510" s="6">
        <f>IF('Fixed'!B1771,IF('GenVol'!D496=0,'Dem1'!Z535,MAX(0,MIN('Dem1'!Z535,'Dem1'!Z535+(E510/'935'!Q484*('11'!B$17-'935'!X484)/('11'!D$17-'935'!Y484))))),0)</f>
        <v>0</v>
      </c>
      <c r="G510" s="26">
        <f>IF('Fixed'!B1771,MAX(0,E510),0)</f>
        <v>0</v>
      </c>
      <c r="H510" s="26">
        <f>G510+'Dem1'!Y535</f>
        <v>0</v>
      </c>
      <c r="I510" s="10"/>
    </row>
    <row r="511" spans="1:9">
      <c r="A511" s="21">
        <v>479</v>
      </c>
      <c r="B511" s="6">
        <f>'Dem1'!AB536+'DemAgg2'!C$16*'Dem2'!C491*100/'11'!B$17</f>
        <v>0</v>
      </c>
      <c r="C511" s="6">
        <f>B511+'DemAgg2'!E$16*('Param'!D$4+'GenVol'!D497)*100/'11'!B$17*IF('DemAgg1'!L$52&lt;0,1,'935'!S485)</f>
        <v>0</v>
      </c>
      <c r="D511" s="6">
        <f>'DemAgg1'!O$52*('Dem1'!P536+'Dem1'!Q536)*100/'11'!B$17</f>
        <v>0</v>
      </c>
      <c r="E511" s="26">
        <f>MAX(0-('Dem1'!W536*'GenVol'!D497*'11'!D$17/'11'!B$17),C511+D511)</f>
        <v>0</v>
      </c>
      <c r="F511" s="6">
        <f>IF('Fixed'!B1772,IF('GenVol'!D497=0,'Dem1'!Z536,MAX(0,MIN('Dem1'!Z536,'Dem1'!Z536+(E511/'935'!Q485*('11'!B$17-'935'!X485)/('11'!D$17-'935'!Y485))))),0)</f>
        <v>0</v>
      </c>
      <c r="G511" s="26">
        <f>IF('Fixed'!B1772,MAX(0,E511),0)</f>
        <v>0</v>
      </c>
      <c r="H511" s="26">
        <f>G511+'Dem1'!Y536</f>
        <v>0</v>
      </c>
      <c r="I511" s="10"/>
    </row>
    <row r="512" spans="1:9">
      <c r="A512" s="21">
        <v>480</v>
      </c>
      <c r="B512" s="6">
        <f>'Dem1'!AB537+'DemAgg2'!C$16*'Dem2'!C492*100/'11'!B$17</f>
        <v>0</v>
      </c>
      <c r="C512" s="6">
        <f>B512+'DemAgg2'!E$16*('Param'!D$4+'GenVol'!D498)*100/'11'!B$17*IF('DemAgg1'!L$52&lt;0,1,'935'!S486)</f>
        <v>0</v>
      </c>
      <c r="D512" s="6">
        <f>'DemAgg1'!O$52*('Dem1'!P537+'Dem1'!Q537)*100/'11'!B$17</f>
        <v>0</v>
      </c>
      <c r="E512" s="26">
        <f>MAX(0-('Dem1'!W537*'GenVol'!D498*'11'!D$17/'11'!B$17),C512+D512)</f>
        <v>0</v>
      </c>
      <c r="F512" s="6">
        <f>IF('Fixed'!B1773,IF('GenVol'!D498=0,'Dem1'!Z537,MAX(0,MIN('Dem1'!Z537,'Dem1'!Z537+(E512/'935'!Q486*('11'!B$17-'935'!X486)/('11'!D$17-'935'!Y486))))),0)</f>
        <v>0</v>
      </c>
      <c r="G512" s="26">
        <f>IF('Fixed'!B1773,MAX(0,E512),0)</f>
        <v>0</v>
      </c>
      <c r="H512" s="26">
        <f>G512+'Dem1'!Y537</f>
        <v>0</v>
      </c>
      <c r="I512" s="10"/>
    </row>
    <row r="513" spans="1:9">
      <c r="A513" s="21">
        <v>481</v>
      </c>
      <c r="B513" s="6">
        <f>'Dem1'!AB538+'DemAgg2'!C$16*'Dem2'!C493*100/'11'!B$17</f>
        <v>0</v>
      </c>
      <c r="C513" s="6">
        <f>B513+'DemAgg2'!E$16*('Param'!D$4+'GenVol'!D499)*100/'11'!B$17*IF('DemAgg1'!L$52&lt;0,1,'935'!S487)</f>
        <v>0</v>
      </c>
      <c r="D513" s="6">
        <f>'DemAgg1'!O$52*('Dem1'!P538+'Dem1'!Q538)*100/'11'!B$17</f>
        <v>0</v>
      </c>
      <c r="E513" s="26">
        <f>MAX(0-('Dem1'!W538*'GenVol'!D499*'11'!D$17/'11'!B$17),C513+D513)</f>
        <v>0</v>
      </c>
      <c r="F513" s="6">
        <f>IF('Fixed'!B1774,IF('GenVol'!D499=0,'Dem1'!Z538,MAX(0,MIN('Dem1'!Z538,'Dem1'!Z538+(E513/'935'!Q487*('11'!B$17-'935'!X487)/('11'!D$17-'935'!Y487))))),0)</f>
        <v>0</v>
      </c>
      <c r="G513" s="26">
        <f>IF('Fixed'!B1774,MAX(0,E513),0)</f>
        <v>0</v>
      </c>
      <c r="H513" s="26">
        <f>G513+'Dem1'!Y538</f>
        <v>0</v>
      </c>
      <c r="I513" s="10"/>
    </row>
    <row r="514" spans="1:9">
      <c r="A514" s="21">
        <v>482</v>
      </c>
      <c r="B514" s="6">
        <f>'Dem1'!AB539+'DemAgg2'!C$16*'Dem2'!C494*100/'11'!B$17</f>
        <v>0</v>
      </c>
      <c r="C514" s="6">
        <f>B514+'DemAgg2'!E$16*('Param'!D$4+'GenVol'!D500)*100/'11'!B$17*IF('DemAgg1'!L$52&lt;0,1,'935'!S488)</f>
        <v>0</v>
      </c>
      <c r="D514" s="6">
        <f>'DemAgg1'!O$52*('Dem1'!P539+'Dem1'!Q539)*100/'11'!B$17</f>
        <v>0</v>
      </c>
      <c r="E514" s="26">
        <f>MAX(0-('Dem1'!W539*'GenVol'!D500*'11'!D$17/'11'!B$17),C514+D514)</f>
        <v>0</v>
      </c>
      <c r="F514" s="6">
        <f>IF('Fixed'!B1775,IF('GenVol'!D500=0,'Dem1'!Z539,MAX(0,MIN('Dem1'!Z539,'Dem1'!Z539+(E514/'935'!Q488*('11'!B$17-'935'!X488)/('11'!D$17-'935'!Y488))))),0)</f>
        <v>0</v>
      </c>
      <c r="G514" s="26">
        <f>IF('Fixed'!B1775,MAX(0,E514),0)</f>
        <v>0</v>
      </c>
      <c r="H514" s="26">
        <f>G514+'Dem1'!Y539</f>
        <v>0</v>
      </c>
      <c r="I514" s="10"/>
    </row>
    <row r="515" spans="1:9">
      <c r="A515" s="21">
        <v>483</v>
      </c>
      <c r="B515" s="6">
        <f>'Dem1'!AB540+'DemAgg2'!C$16*'Dem2'!C495*100/'11'!B$17</f>
        <v>0</v>
      </c>
      <c r="C515" s="6">
        <f>B515+'DemAgg2'!E$16*('Param'!D$4+'GenVol'!D501)*100/'11'!B$17*IF('DemAgg1'!L$52&lt;0,1,'935'!S489)</f>
        <v>0</v>
      </c>
      <c r="D515" s="6">
        <f>'DemAgg1'!O$52*('Dem1'!P540+'Dem1'!Q540)*100/'11'!B$17</f>
        <v>0</v>
      </c>
      <c r="E515" s="26">
        <f>MAX(0-('Dem1'!W540*'GenVol'!D501*'11'!D$17/'11'!B$17),C515+D515)</f>
        <v>0</v>
      </c>
      <c r="F515" s="6">
        <f>IF('Fixed'!B1776,IF('GenVol'!D501=0,'Dem1'!Z540,MAX(0,MIN('Dem1'!Z540,'Dem1'!Z540+(E515/'935'!Q489*('11'!B$17-'935'!X489)/('11'!D$17-'935'!Y489))))),0)</f>
        <v>0</v>
      </c>
      <c r="G515" s="26">
        <f>IF('Fixed'!B1776,MAX(0,E515),0)</f>
        <v>0</v>
      </c>
      <c r="H515" s="26">
        <f>G515+'Dem1'!Y540</f>
        <v>0</v>
      </c>
      <c r="I515" s="10"/>
    </row>
    <row r="516" spans="1:9">
      <c r="A516" s="21">
        <v>484</v>
      </c>
      <c r="B516" s="6">
        <f>'Dem1'!AB541+'DemAgg2'!C$16*'Dem2'!C496*100/'11'!B$17</f>
        <v>0</v>
      </c>
      <c r="C516" s="6">
        <f>B516+'DemAgg2'!E$16*('Param'!D$4+'GenVol'!D502)*100/'11'!B$17*IF('DemAgg1'!L$52&lt;0,1,'935'!S490)</f>
        <v>0</v>
      </c>
      <c r="D516" s="6">
        <f>'DemAgg1'!O$52*('Dem1'!P541+'Dem1'!Q541)*100/'11'!B$17</f>
        <v>0</v>
      </c>
      <c r="E516" s="26">
        <f>MAX(0-('Dem1'!W541*'GenVol'!D502*'11'!D$17/'11'!B$17),C516+D516)</f>
        <v>0</v>
      </c>
      <c r="F516" s="6">
        <f>IF('Fixed'!B1777,IF('GenVol'!D502=0,'Dem1'!Z541,MAX(0,MIN('Dem1'!Z541,'Dem1'!Z541+(E516/'935'!Q490*('11'!B$17-'935'!X490)/('11'!D$17-'935'!Y490))))),0)</f>
        <v>0</v>
      </c>
      <c r="G516" s="26">
        <f>IF('Fixed'!B1777,MAX(0,E516),0)</f>
        <v>0</v>
      </c>
      <c r="H516" s="26">
        <f>G516+'Dem1'!Y541</f>
        <v>0</v>
      </c>
      <c r="I516" s="10"/>
    </row>
    <row r="517" spans="1:9">
      <c r="A517" s="21">
        <v>485</v>
      </c>
      <c r="B517" s="6">
        <f>'Dem1'!AB542+'DemAgg2'!C$16*'Dem2'!C497*100/'11'!B$17</f>
        <v>0</v>
      </c>
      <c r="C517" s="6">
        <f>B517+'DemAgg2'!E$16*('Param'!D$4+'GenVol'!D503)*100/'11'!B$17*IF('DemAgg1'!L$52&lt;0,1,'935'!S491)</f>
        <v>0</v>
      </c>
      <c r="D517" s="6">
        <f>'DemAgg1'!O$52*('Dem1'!P542+'Dem1'!Q542)*100/'11'!B$17</f>
        <v>0</v>
      </c>
      <c r="E517" s="26">
        <f>MAX(0-('Dem1'!W542*'GenVol'!D503*'11'!D$17/'11'!B$17),C517+D517)</f>
        <v>0</v>
      </c>
      <c r="F517" s="6">
        <f>IF('Fixed'!B1778,IF('GenVol'!D503=0,'Dem1'!Z542,MAX(0,MIN('Dem1'!Z542,'Dem1'!Z542+(E517/'935'!Q491*('11'!B$17-'935'!X491)/('11'!D$17-'935'!Y491))))),0)</f>
        <v>0</v>
      </c>
      <c r="G517" s="26">
        <f>IF('Fixed'!B1778,MAX(0,E517),0)</f>
        <v>0</v>
      </c>
      <c r="H517" s="26">
        <f>G517+'Dem1'!Y542</f>
        <v>0</v>
      </c>
      <c r="I517" s="10"/>
    </row>
    <row r="518" spans="1:9">
      <c r="A518" s="21">
        <v>486</v>
      </c>
      <c r="B518" s="6">
        <f>'Dem1'!AB543+'DemAgg2'!C$16*'Dem2'!C498*100/'11'!B$17</f>
        <v>0</v>
      </c>
      <c r="C518" s="6">
        <f>B518+'DemAgg2'!E$16*('Param'!D$4+'GenVol'!D504)*100/'11'!B$17*IF('DemAgg1'!L$52&lt;0,1,'935'!S492)</f>
        <v>0</v>
      </c>
      <c r="D518" s="6">
        <f>'DemAgg1'!O$52*('Dem1'!P543+'Dem1'!Q543)*100/'11'!B$17</f>
        <v>0</v>
      </c>
      <c r="E518" s="26">
        <f>MAX(0-('Dem1'!W543*'GenVol'!D504*'11'!D$17/'11'!B$17),C518+D518)</f>
        <v>0</v>
      </c>
      <c r="F518" s="6">
        <f>IF('Fixed'!B1779,IF('GenVol'!D504=0,'Dem1'!Z543,MAX(0,MIN('Dem1'!Z543,'Dem1'!Z543+(E518/'935'!Q492*('11'!B$17-'935'!X492)/('11'!D$17-'935'!Y492))))),0)</f>
        <v>0</v>
      </c>
      <c r="G518" s="26">
        <f>IF('Fixed'!B1779,MAX(0,E518),0)</f>
        <v>0</v>
      </c>
      <c r="H518" s="26">
        <f>G518+'Dem1'!Y543</f>
        <v>0</v>
      </c>
      <c r="I518" s="10"/>
    </row>
    <row r="519" spans="1:9">
      <c r="A519" s="21">
        <v>487</v>
      </c>
      <c r="B519" s="6">
        <f>'Dem1'!AB544+'DemAgg2'!C$16*'Dem2'!C499*100/'11'!B$17</f>
        <v>0</v>
      </c>
      <c r="C519" s="6">
        <f>B519+'DemAgg2'!E$16*('Param'!D$4+'GenVol'!D505)*100/'11'!B$17*IF('DemAgg1'!L$52&lt;0,1,'935'!S493)</f>
        <v>0</v>
      </c>
      <c r="D519" s="6">
        <f>'DemAgg1'!O$52*('Dem1'!P544+'Dem1'!Q544)*100/'11'!B$17</f>
        <v>0</v>
      </c>
      <c r="E519" s="26">
        <f>MAX(0-('Dem1'!W544*'GenVol'!D505*'11'!D$17/'11'!B$17),C519+D519)</f>
        <v>0</v>
      </c>
      <c r="F519" s="6">
        <f>IF('Fixed'!B1780,IF('GenVol'!D505=0,'Dem1'!Z544,MAX(0,MIN('Dem1'!Z544,'Dem1'!Z544+(E519/'935'!Q493*('11'!B$17-'935'!X493)/('11'!D$17-'935'!Y493))))),0)</f>
        <v>0</v>
      </c>
      <c r="G519" s="26">
        <f>IF('Fixed'!B1780,MAX(0,E519),0)</f>
        <v>0</v>
      </c>
      <c r="H519" s="26">
        <f>G519+'Dem1'!Y544</f>
        <v>0</v>
      </c>
      <c r="I519" s="10"/>
    </row>
    <row r="520" spans="1:9">
      <c r="A520" s="21">
        <v>488</v>
      </c>
      <c r="B520" s="6">
        <f>'Dem1'!AB545+'DemAgg2'!C$16*'Dem2'!C500*100/'11'!B$17</f>
        <v>0</v>
      </c>
      <c r="C520" s="6">
        <f>B520+'DemAgg2'!E$16*('Param'!D$4+'GenVol'!D506)*100/'11'!B$17*IF('DemAgg1'!L$52&lt;0,1,'935'!S494)</f>
        <v>0</v>
      </c>
      <c r="D520" s="6">
        <f>'DemAgg1'!O$52*('Dem1'!P545+'Dem1'!Q545)*100/'11'!B$17</f>
        <v>0</v>
      </c>
      <c r="E520" s="26">
        <f>MAX(0-('Dem1'!W545*'GenVol'!D506*'11'!D$17/'11'!B$17),C520+D520)</f>
        <v>0</v>
      </c>
      <c r="F520" s="6">
        <f>IF('Fixed'!B1781,IF('GenVol'!D506=0,'Dem1'!Z545,MAX(0,MIN('Dem1'!Z545,'Dem1'!Z545+(E520/'935'!Q494*('11'!B$17-'935'!X494)/('11'!D$17-'935'!Y494))))),0)</f>
        <v>0</v>
      </c>
      <c r="G520" s="26">
        <f>IF('Fixed'!B1781,MAX(0,E520),0)</f>
        <v>0</v>
      </c>
      <c r="H520" s="26">
        <f>G520+'Dem1'!Y545</f>
        <v>0</v>
      </c>
      <c r="I520" s="10"/>
    </row>
    <row r="521" spans="1:9">
      <c r="A521" s="21">
        <v>489</v>
      </c>
      <c r="B521" s="6">
        <f>'Dem1'!AB546+'DemAgg2'!C$16*'Dem2'!C501*100/'11'!B$17</f>
        <v>0</v>
      </c>
      <c r="C521" s="6">
        <f>B521+'DemAgg2'!E$16*('Param'!D$4+'GenVol'!D507)*100/'11'!B$17*IF('DemAgg1'!L$52&lt;0,1,'935'!S495)</f>
        <v>0</v>
      </c>
      <c r="D521" s="6">
        <f>'DemAgg1'!O$52*('Dem1'!P546+'Dem1'!Q546)*100/'11'!B$17</f>
        <v>0</v>
      </c>
      <c r="E521" s="26">
        <f>MAX(0-('Dem1'!W546*'GenVol'!D507*'11'!D$17/'11'!B$17),C521+D521)</f>
        <v>0</v>
      </c>
      <c r="F521" s="6">
        <f>IF('Fixed'!B1782,IF('GenVol'!D507=0,'Dem1'!Z546,MAX(0,MIN('Dem1'!Z546,'Dem1'!Z546+(E521/'935'!Q495*('11'!B$17-'935'!X495)/('11'!D$17-'935'!Y495))))),0)</f>
        <v>0</v>
      </c>
      <c r="G521" s="26">
        <f>IF('Fixed'!B1782,MAX(0,E521),0)</f>
        <v>0</v>
      </c>
      <c r="H521" s="26">
        <f>G521+'Dem1'!Y546</f>
        <v>0</v>
      </c>
      <c r="I521" s="10"/>
    </row>
    <row r="522" spans="1:9">
      <c r="A522" s="21">
        <v>490</v>
      </c>
      <c r="B522" s="6">
        <f>'Dem1'!AB547+'DemAgg2'!C$16*'Dem2'!C502*100/'11'!B$17</f>
        <v>0</v>
      </c>
      <c r="C522" s="6">
        <f>B522+'DemAgg2'!E$16*('Param'!D$4+'GenVol'!D508)*100/'11'!B$17*IF('DemAgg1'!L$52&lt;0,1,'935'!S496)</f>
        <v>0</v>
      </c>
      <c r="D522" s="6">
        <f>'DemAgg1'!O$52*('Dem1'!P547+'Dem1'!Q547)*100/'11'!B$17</f>
        <v>0</v>
      </c>
      <c r="E522" s="26">
        <f>MAX(0-('Dem1'!W547*'GenVol'!D508*'11'!D$17/'11'!B$17),C522+D522)</f>
        <v>0</v>
      </c>
      <c r="F522" s="6">
        <f>IF('Fixed'!B1783,IF('GenVol'!D508=0,'Dem1'!Z547,MAX(0,MIN('Dem1'!Z547,'Dem1'!Z547+(E522/'935'!Q496*('11'!B$17-'935'!X496)/('11'!D$17-'935'!Y496))))),0)</f>
        <v>0</v>
      </c>
      <c r="G522" s="26">
        <f>IF('Fixed'!B1783,MAX(0,E522),0)</f>
        <v>0</v>
      </c>
      <c r="H522" s="26">
        <f>G522+'Dem1'!Y547</f>
        <v>0</v>
      </c>
      <c r="I522" s="10"/>
    </row>
    <row r="523" spans="1:9">
      <c r="A523" s="21">
        <v>491</v>
      </c>
      <c r="B523" s="6">
        <f>'Dem1'!AB548+'DemAgg2'!C$16*'Dem2'!C503*100/'11'!B$17</f>
        <v>0</v>
      </c>
      <c r="C523" s="6">
        <f>B523+'DemAgg2'!E$16*('Param'!D$4+'GenVol'!D509)*100/'11'!B$17*IF('DemAgg1'!L$52&lt;0,1,'935'!S497)</f>
        <v>0</v>
      </c>
      <c r="D523" s="6">
        <f>'DemAgg1'!O$52*('Dem1'!P548+'Dem1'!Q548)*100/'11'!B$17</f>
        <v>0</v>
      </c>
      <c r="E523" s="26">
        <f>MAX(0-('Dem1'!W548*'GenVol'!D509*'11'!D$17/'11'!B$17),C523+D523)</f>
        <v>0</v>
      </c>
      <c r="F523" s="6">
        <f>IF('Fixed'!B1784,IF('GenVol'!D509=0,'Dem1'!Z548,MAX(0,MIN('Dem1'!Z548,'Dem1'!Z548+(E523/'935'!Q497*('11'!B$17-'935'!X497)/('11'!D$17-'935'!Y497))))),0)</f>
        <v>0</v>
      </c>
      <c r="G523" s="26">
        <f>IF('Fixed'!B1784,MAX(0,E523),0)</f>
        <v>0</v>
      </c>
      <c r="H523" s="26">
        <f>G523+'Dem1'!Y548</f>
        <v>0</v>
      </c>
      <c r="I523" s="10"/>
    </row>
    <row r="524" spans="1:9">
      <c r="A524" s="21">
        <v>492</v>
      </c>
      <c r="B524" s="6">
        <f>'Dem1'!AB549+'DemAgg2'!C$16*'Dem2'!C504*100/'11'!B$17</f>
        <v>0</v>
      </c>
      <c r="C524" s="6">
        <f>B524+'DemAgg2'!E$16*('Param'!D$4+'GenVol'!D510)*100/'11'!B$17*IF('DemAgg1'!L$52&lt;0,1,'935'!S498)</f>
        <v>0</v>
      </c>
      <c r="D524" s="6">
        <f>'DemAgg1'!O$52*('Dem1'!P549+'Dem1'!Q549)*100/'11'!B$17</f>
        <v>0</v>
      </c>
      <c r="E524" s="26">
        <f>MAX(0-('Dem1'!W549*'GenVol'!D510*'11'!D$17/'11'!B$17),C524+D524)</f>
        <v>0</v>
      </c>
      <c r="F524" s="6">
        <f>IF('Fixed'!B1785,IF('GenVol'!D510=0,'Dem1'!Z549,MAX(0,MIN('Dem1'!Z549,'Dem1'!Z549+(E524/'935'!Q498*('11'!B$17-'935'!X498)/('11'!D$17-'935'!Y498))))),0)</f>
        <v>0</v>
      </c>
      <c r="G524" s="26">
        <f>IF('Fixed'!B1785,MAX(0,E524),0)</f>
        <v>0</v>
      </c>
      <c r="H524" s="26">
        <f>G524+'Dem1'!Y549</f>
        <v>0</v>
      </c>
      <c r="I524" s="10"/>
    </row>
    <row r="525" spans="1:9">
      <c r="A525" s="21">
        <v>493</v>
      </c>
      <c r="B525" s="6">
        <f>'Dem1'!AB550+'DemAgg2'!C$16*'Dem2'!C505*100/'11'!B$17</f>
        <v>0</v>
      </c>
      <c r="C525" s="6">
        <f>B525+'DemAgg2'!E$16*('Param'!D$4+'GenVol'!D511)*100/'11'!B$17*IF('DemAgg1'!L$52&lt;0,1,'935'!S499)</f>
        <v>0</v>
      </c>
      <c r="D525" s="6">
        <f>'DemAgg1'!O$52*('Dem1'!P550+'Dem1'!Q550)*100/'11'!B$17</f>
        <v>0</v>
      </c>
      <c r="E525" s="26">
        <f>MAX(0-('Dem1'!W550*'GenVol'!D511*'11'!D$17/'11'!B$17),C525+D525)</f>
        <v>0</v>
      </c>
      <c r="F525" s="6">
        <f>IF('Fixed'!B1786,IF('GenVol'!D511=0,'Dem1'!Z550,MAX(0,MIN('Dem1'!Z550,'Dem1'!Z550+(E525/'935'!Q499*('11'!B$17-'935'!X499)/('11'!D$17-'935'!Y499))))),0)</f>
        <v>0</v>
      </c>
      <c r="G525" s="26">
        <f>IF('Fixed'!B1786,MAX(0,E525),0)</f>
        <v>0</v>
      </c>
      <c r="H525" s="26">
        <f>G525+'Dem1'!Y550</f>
        <v>0</v>
      </c>
      <c r="I525" s="10"/>
    </row>
    <row r="526" spans="1:9">
      <c r="A526" s="21">
        <v>494</v>
      </c>
      <c r="B526" s="6">
        <f>'Dem1'!AB551+'DemAgg2'!C$16*'Dem2'!C506*100/'11'!B$17</f>
        <v>0</v>
      </c>
      <c r="C526" s="6">
        <f>B526+'DemAgg2'!E$16*('Param'!D$4+'GenVol'!D512)*100/'11'!B$17*IF('DemAgg1'!L$52&lt;0,1,'935'!S500)</f>
        <v>0</v>
      </c>
      <c r="D526" s="6">
        <f>'DemAgg1'!O$52*('Dem1'!P551+'Dem1'!Q551)*100/'11'!B$17</f>
        <v>0</v>
      </c>
      <c r="E526" s="26">
        <f>MAX(0-('Dem1'!W551*'GenVol'!D512*'11'!D$17/'11'!B$17),C526+D526)</f>
        <v>0</v>
      </c>
      <c r="F526" s="6">
        <f>IF('Fixed'!B1787,IF('GenVol'!D512=0,'Dem1'!Z551,MAX(0,MIN('Dem1'!Z551,'Dem1'!Z551+(E526/'935'!Q500*('11'!B$17-'935'!X500)/('11'!D$17-'935'!Y500))))),0)</f>
        <v>0</v>
      </c>
      <c r="G526" s="26">
        <f>IF('Fixed'!B1787,MAX(0,E526),0)</f>
        <v>0</v>
      </c>
      <c r="H526" s="26">
        <f>G526+'Dem1'!Y551</f>
        <v>0</v>
      </c>
      <c r="I526" s="10"/>
    </row>
    <row r="527" spans="1:9">
      <c r="A527" s="21">
        <v>495</v>
      </c>
      <c r="B527" s="6">
        <f>'Dem1'!AB552+'DemAgg2'!C$16*'Dem2'!C507*100/'11'!B$17</f>
        <v>0</v>
      </c>
      <c r="C527" s="6">
        <f>B527+'DemAgg2'!E$16*('Param'!D$4+'GenVol'!D513)*100/'11'!B$17*IF('DemAgg1'!L$52&lt;0,1,'935'!S501)</f>
        <v>0</v>
      </c>
      <c r="D527" s="6">
        <f>'DemAgg1'!O$52*('Dem1'!P552+'Dem1'!Q552)*100/'11'!B$17</f>
        <v>0</v>
      </c>
      <c r="E527" s="26">
        <f>MAX(0-('Dem1'!W552*'GenVol'!D513*'11'!D$17/'11'!B$17),C527+D527)</f>
        <v>0</v>
      </c>
      <c r="F527" s="6">
        <f>IF('Fixed'!B1788,IF('GenVol'!D513=0,'Dem1'!Z552,MAX(0,MIN('Dem1'!Z552,'Dem1'!Z552+(E527/'935'!Q501*('11'!B$17-'935'!X501)/('11'!D$17-'935'!Y501))))),0)</f>
        <v>0</v>
      </c>
      <c r="G527" s="26">
        <f>IF('Fixed'!B1788,MAX(0,E527),0)</f>
        <v>0</v>
      </c>
      <c r="H527" s="26">
        <f>G527+'Dem1'!Y552</f>
        <v>0</v>
      </c>
      <c r="I527" s="10"/>
    </row>
    <row r="528" spans="1:9">
      <c r="A528" s="21">
        <v>496</v>
      </c>
      <c r="B528" s="6">
        <f>'Dem1'!AB553+'DemAgg2'!C$16*'Dem2'!C508*100/'11'!B$17</f>
        <v>0</v>
      </c>
      <c r="C528" s="6">
        <f>B528+'DemAgg2'!E$16*('Param'!D$4+'GenVol'!D514)*100/'11'!B$17*IF('DemAgg1'!L$52&lt;0,1,'935'!S502)</f>
        <v>0</v>
      </c>
      <c r="D528" s="6">
        <f>'DemAgg1'!O$52*('Dem1'!P553+'Dem1'!Q553)*100/'11'!B$17</f>
        <v>0</v>
      </c>
      <c r="E528" s="26">
        <f>MAX(0-('Dem1'!W553*'GenVol'!D514*'11'!D$17/'11'!B$17),C528+D528)</f>
        <v>0</v>
      </c>
      <c r="F528" s="6">
        <f>IF('Fixed'!B1789,IF('GenVol'!D514=0,'Dem1'!Z553,MAX(0,MIN('Dem1'!Z553,'Dem1'!Z553+(E528/'935'!Q502*('11'!B$17-'935'!X502)/('11'!D$17-'935'!Y502))))),0)</f>
        <v>0</v>
      </c>
      <c r="G528" s="26">
        <f>IF('Fixed'!B1789,MAX(0,E528),0)</f>
        <v>0</v>
      </c>
      <c r="H528" s="26">
        <f>G528+'Dem1'!Y553</f>
        <v>0</v>
      </c>
      <c r="I528" s="10"/>
    </row>
    <row r="529" spans="1:9">
      <c r="A529" s="21">
        <v>497</v>
      </c>
      <c r="B529" s="6">
        <f>'Dem1'!AB554+'DemAgg2'!C$16*'Dem2'!C509*100/'11'!B$17</f>
        <v>0</v>
      </c>
      <c r="C529" s="6">
        <f>B529+'DemAgg2'!E$16*('Param'!D$4+'GenVol'!D515)*100/'11'!B$17*IF('DemAgg1'!L$52&lt;0,1,'935'!S503)</f>
        <v>0</v>
      </c>
      <c r="D529" s="6">
        <f>'DemAgg1'!O$52*('Dem1'!P554+'Dem1'!Q554)*100/'11'!B$17</f>
        <v>0</v>
      </c>
      <c r="E529" s="26">
        <f>MAX(0-('Dem1'!W554*'GenVol'!D515*'11'!D$17/'11'!B$17),C529+D529)</f>
        <v>0</v>
      </c>
      <c r="F529" s="6">
        <f>IF('Fixed'!B1790,IF('GenVol'!D515=0,'Dem1'!Z554,MAX(0,MIN('Dem1'!Z554,'Dem1'!Z554+(E529/'935'!Q503*('11'!B$17-'935'!X503)/('11'!D$17-'935'!Y503))))),0)</f>
        <v>0</v>
      </c>
      <c r="G529" s="26">
        <f>IF('Fixed'!B1790,MAX(0,E529),0)</f>
        <v>0</v>
      </c>
      <c r="H529" s="26">
        <f>G529+'Dem1'!Y554</f>
        <v>0</v>
      </c>
      <c r="I529" s="10"/>
    </row>
    <row r="530" spans="1:9">
      <c r="A530" s="21">
        <v>498</v>
      </c>
      <c r="B530" s="6">
        <f>'Dem1'!AB555+'DemAgg2'!C$16*'Dem2'!C510*100/'11'!B$17</f>
        <v>0</v>
      </c>
      <c r="C530" s="6">
        <f>B530+'DemAgg2'!E$16*('Param'!D$4+'GenVol'!D516)*100/'11'!B$17*IF('DemAgg1'!L$52&lt;0,1,'935'!S504)</f>
        <v>0</v>
      </c>
      <c r="D530" s="6">
        <f>'DemAgg1'!O$52*('Dem1'!P555+'Dem1'!Q555)*100/'11'!B$17</f>
        <v>0</v>
      </c>
      <c r="E530" s="26">
        <f>MAX(0-('Dem1'!W555*'GenVol'!D516*'11'!D$17/'11'!B$17),C530+D530)</f>
        <v>0</v>
      </c>
      <c r="F530" s="6">
        <f>IF('Fixed'!B1791,IF('GenVol'!D516=0,'Dem1'!Z555,MAX(0,MIN('Dem1'!Z555,'Dem1'!Z555+(E530/'935'!Q504*('11'!B$17-'935'!X504)/('11'!D$17-'935'!Y504))))),0)</f>
        <v>0</v>
      </c>
      <c r="G530" s="26">
        <f>IF('Fixed'!B1791,MAX(0,E530),0)</f>
        <v>0</v>
      </c>
      <c r="H530" s="26">
        <f>G530+'Dem1'!Y555</f>
        <v>0</v>
      </c>
      <c r="I530" s="10"/>
    </row>
    <row r="531" spans="1:9">
      <c r="A531" s="21">
        <v>499</v>
      </c>
      <c r="B531" s="6">
        <f>'Dem1'!AB556+'DemAgg2'!C$16*'Dem2'!C511*100/'11'!B$17</f>
        <v>0</v>
      </c>
      <c r="C531" s="6">
        <f>B531+'DemAgg2'!E$16*('Param'!D$4+'GenVol'!D517)*100/'11'!B$17*IF('DemAgg1'!L$52&lt;0,1,'935'!S505)</f>
        <v>0</v>
      </c>
      <c r="D531" s="6">
        <f>'DemAgg1'!O$52*('Dem1'!P556+'Dem1'!Q556)*100/'11'!B$17</f>
        <v>0</v>
      </c>
      <c r="E531" s="26">
        <f>MAX(0-('Dem1'!W556*'GenVol'!D517*'11'!D$17/'11'!B$17),C531+D531)</f>
        <v>0</v>
      </c>
      <c r="F531" s="6">
        <f>IF('Fixed'!B1792,IF('GenVol'!D517=0,'Dem1'!Z556,MAX(0,MIN('Dem1'!Z556,'Dem1'!Z556+(E531/'935'!Q505*('11'!B$17-'935'!X505)/('11'!D$17-'935'!Y505))))),0)</f>
        <v>0</v>
      </c>
      <c r="G531" s="26">
        <f>IF('Fixed'!B1792,MAX(0,E531),0)</f>
        <v>0</v>
      </c>
      <c r="H531" s="26">
        <f>G531+'Dem1'!Y556</f>
        <v>0</v>
      </c>
      <c r="I531" s="10"/>
    </row>
    <row r="532" spans="1:9">
      <c r="A532" s="21">
        <v>500</v>
      </c>
      <c r="B532" s="6">
        <f>'Dem1'!AB557+'DemAgg2'!C$16*'Dem2'!C512*100/'11'!B$17</f>
        <v>0</v>
      </c>
      <c r="C532" s="6">
        <f>B532+'DemAgg2'!E$16*('Param'!D$4+'GenVol'!D518)*100/'11'!B$17*IF('DemAgg1'!L$52&lt;0,1,'935'!S506)</f>
        <v>0</v>
      </c>
      <c r="D532" s="6">
        <f>'DemAgg1'!O$52*('Dem1'!P557+'Dem1'!Q557)*100/'11'!B$17</f>
        <v>0</v>
      </c>
      <c r="E532" s="26">
        <f>MAX(0-('Dem1'!W557*'GenVol'!D518*'11'!D$17/'11'!B$17),C532+D532)</f>
        <v>0</v>
      </c>
      <c r="F532" s="6">
        <f>IF('Fixed'!B1793,IF('GenVol'!D518=0,'Dem1'!Z557,MAX(0,MIN('Dem1'!Z557,'Dem1'!Z557+(E532/'935'!Q506*('11'!B$17-'935'!X506)/('11'!D$17-'935'!Y506))))),0)</f>
        <v>0</v>
      </c>
      <c r="G532" s="26">
        <f>IF('Fixed'!B1793,MAX(0,E532),0)</f>
        <v>0</v>
      </c>
      <c r="H532" s="26">
        <f>G532+'Dem1'!Y557</f>
        <v>0</v>
      </c>
      <c r="I532" s="10"/>
    </row>
    <row r="533" spans="1:9">
      <c r="A533" s="21">
        <v>501</v>
      </c>
      <c r="B533" s="6">
        <f>'Dem1'!AB558+'DemAgg2'!C$16*'Dem2'!C513*100/'11'!B$17</f>
        <v>0</v>
      </c>
      <c r="C533" s="6">
        <f>B533+'DemAgg2'!E$16*('Param'!D$4+'GenVol'!D519)*100/'11'!B$17*IF('DemAgg1'!L$52&lt;0,1,'935'!S507)</f>
        <v>0</v>
      </c>
      <c r="D533" s="6">
        <f>'DemAgg1'!O$52*('Dem1'!P558+'Dem1'!Q558)*100/'11'!B$17</f>
        <v>0</v>
      </c>
      <c r="E533" s="26">
        <f>MAX(0-('Dem1'!W558*'GenVol'!D519*'11'!D$17/'11'!B$17),C533+D533)</f>
        <v>0</v>
      </c>
      <c r="F533" s="6">
        <f>IF('Fixed'!B1794,IF('GenVol'!D519=0,'Dem1'!Z558,MAX(0,MIN('Dem1'!Z558,'Dem1'!Z558+(E533/'935'!Q507*('11'!B$17-'935'!X507)/('11'!D$17-'935'!Y507))))),0)</f>
        <v>0</v>
      </c>
      <c r="G533" s="26">
        <f>IF('Fixed'!B1794,MAX(0,E533),0)</f>
        <v>0</v>
      </c>
      <c r="H533" s="26">
        <f>G533+'Dem1'!Y558</f>
        <v>0</v>
      </c>
      <c r="I533" s="10"/>
    </row>
    <row r="534" spans="1:9">
      <c r="A534" s="21">
        <v>502</v>
      </c>
      <c r="B534" s="6">
        <f>'Dem1'!AB559+'DemAgg2'!C$16*'Dem2'!C514*100/'11'!B$17</f>
        <v>0</v>
      </c>
      <c r="C534" s="6">
        <f>B534+'DemAgg2'!E$16*('Param'!D$4+'GenVol'!D520)*100/'11'!B$17*IF('DemAgg1'!L$52&lt;0,1,'935'!S508)</f>
        <v>0</v>
      </c>
      <c r="D534" s="6">
        <f>'DemAgg1'!O$52*('Dem1'!P559+'Dem1'!Q559)*100/'11'!B$17</f>
        <v>0</v>
      </c>
      <c r="E534" s="26">
        <f>MAX(0-('Dem1'!W559*'GenVol'!D520*'11'!D$17/'11'!B$17),C534+D534)</f>
        <v>0</v>
      </c>
      <c r="F534" s="6">
        <f>IF('Fixed'!B1795,IF('GenVol'!D520=0,'Dem1'!Z559,MAX(0,MIN('Dem1'!Z559,'Dem1'!Z559+(E534/'935'!Q508*('11'!B$17-'935'!X508)/('11'!D$17-'935'!Y508))))),0)</f>
        <v>0</v>
      </c>
      <c r="G534" s="26">
        <f>IF('Fixed'!B1795,MAX(0,E534),0)</f>
        <v>0</v>
      </c>
      <c r="H534" s="26">
        <f>G534+'Dem1'!Y559</f>
        <v>0</v>
      </c>
      <c r="I534" s="10"/>
    </row>
    <row r="535" spans="1:9">
      <c r="A535" s="21">
        <v>503</v>
      </c>
      <c r="B535" s="6">
        <f>'Dem1'!AB560+'DemAgg2'!C$16*'Dem2'!C515*100/'11'!B$17</f>
        <v>0</v>
      </c>
      <c r="C535" s="6">
        <f>B535+'DemAgg2'!E$16*('Param'!D$4+'GenVol'!D521)*100/'11'!B$17*IF('DemAgg1'!L$52&lt;0,1,'935'!S509)</f>
        <v>0</v>
      </c>
      <c r="D535" s="6">
        <f>'DemAgg1'!O$52*('Dem1'!P560+'Dem1'!Q560)*100/'11'!B$17</f>
        <v>0</v>
      </c>
      <c r="E535" s="26">
        <f>MAX(0-('Dem1'!W560*'GenVol'!D521*'11'!D$17/'11'!B$17),C535+D535)</f>
        <v>0</v>
      </c>
      <c r="F535" s="6">
        <f>IF('Fixed'!B1796,IF('GenVol'!D521=0,'Dem1'!Z560,MAX(0,MIN('Dem1'!Z560,'Dem1'!Z560+(E535/'935'!Q509*('11'!B$17-'935'!X509)/('11'!D$17-'935'!Y509))))),0)</f>
        <v>0</v>
      </c>
      <c r="G535" s="26">
        <f>IF('Fixed'!B1796,MAX(0,E535),0)</f>
        <v>0</v>
      </c>
      <c r="H535" s="26">
        <f>G535+'Dem1'!Y560</f>
        <v>0</v>
      </c>
      <c r="I535" s="10"/>
    </row>
    <row r="536" spans="1:9">
      <c r="A536" s="21">
        <v>504</v>
      </c>
      <c r="B536" s="6">
        <f>'Dem1'!AB561+'DemAgg2'!C$16*'Dem2'!C516*100/'11'!B$17</f>
        <v>0</v>
      </c>
      <c r="C536" s="6">
        <f>B536+'DemAgg2'!E$16*('Param'!D$4+'GenVol'!D522)*100/'11'!B$17*IF('DemAgg1'!L$52&lt;0,1,'935'!S510)</f>
        <v>0</v>
      </c>
      <c r="D536" s="6">
        <f>'DemAgg1'!O$52*('Dem1'!P561+'Dem1'!Q561)*100/'11'!B$17</f>
        <v>0</v>
      </c>
      <c r="E536" s="26">
        <f>MAX(0-('Dem1'!W561*'GenVol'!D522*'11'!D$17/'11'!B$17),C536+D536)</f>
        <v>0</v>
      </c>
      <c r="F536" s="6">
        <f>IF('Fixed'!B1797,IF('GenVol'!D522=0,'Dem1'!Z561,MAX(0,MIN('Dem1'!Z561,'Dem1'!Z561+(E536/'935'!Q510*('11'!B$17-'935'!X510)/('11'!D$17-'935'!Y510))))),0)</f>
        <v>0</v>
      </c>
      <c r="G536" s="26">
        <f>IF('Fixed'!B1797,MAX(0,E536),0)</f>
        <v>0</v>
      </c>
      <c r="H536" s="26">
        <f>G536+'Dem1'!Y561</f>
        <v>0</v>
      </c>
      <c r="I536" s="10"/>
    </row>
    <row r="537" spans="1:9">
      <c r="A537" s="21">
        <v>505</v>
      </c>
      <c r="B537" s="6">
        <f>'Dem1'!AB562+'DemAgg2'!C$16*'Dem2'!C517*100/'11'!B$17</f>
        <v>0</v>
      </c>
      <c r="C537" s="6">
        <f>B537+'DemAgg2'!E$16*('Param'!D$4+'GenVol'!D523)*100/'11'!B$17*IF('DemAgg1'!L$52&lt;0,1,'935'!S511)</f>
        <v>0</v>
      </c>
      <c r="D537" s="6">
        <f>'DemAgg1'!O$52*('Dem1'!P562+'Dem1'!Q562)*100/'11'!B$17</f>
        <v>0</v>
      </c>
      <c r="E537" s="26">
        <f>MAX(0-('Dem1'!W562*'GenVol'!D523*'11'!D$17/'11'!B$17),C537+D537)</f>
        <v>0</v>
      </c>
      <c r="F537" s="6">
        <f>IF('Fixed'!B1798,IF('GenVol'!D523=0,'Dem1'!Z562,MAX(0,MIN('Dem1'!Z562,'Dem1'!Z562+(E537/'935'!Q511*('11'!B$17-'935'!X511)/('11'!D$17-'935'!Y511))))),0)</f>
        <v>0</v>
      </c>
      <c r="G537" s="26">
        <f>IF('Fixed'!B1798,MAX(0,E537),0)</f>
        <v>0</v>
      </c>
      <c r="H537" s="26">
        <f>G537+'Dem1'!Y562</f>
        <v>0</v>
      </c>
      <c r="I537" s="10"/>
    </row>
    <row r="538" spans="1:9">
      <c r="A538" s="21">
        <v>506</v>
      </c>
      <c r="B538" s="6">
        <f>'Dem1'!AB563+'DemAgg2'!C$16*'Dem2'!C518*100/'11'!B$17</f>
        <v>0</v>
      </c>
      <c r="C538" s="6">
        <f>B538+'DemAgg2'!E$16*('Param'!D$4+'GenVol'!D524)*100/'11'!B$17*IF('DemAgg1'!L$52&lt;0,1,'935'!S512)</f>
        <v>0</v>
      </c>
      <c r="D538" s="6">
        <f>'DemAgg1'!O$52*('Dem1'!P563+'Dem1'!Q563)*100/'11'!B$17</f>
        <v>0</v>
      </c>
      <c r="E538" s="26">
        <f>MAX(0-('Dem1'!W563*'GenVol'!D524*'11'!D$17/'11'!B$17),C538+D538)</f>
        <v>0</v>
      </c>
      <c r="F538" s="6">
        <f>IF('Fixed'!B1799,IF('GenVol'!D524=0,'Dem1'!Z563,MAX(0,MIN('Dem1'!Z563,'Dem1'!Z563+(E538/'935'!Q512*('11'!B$17-'935'!X512)/('11'!D$17-'935'!Y512))))),0)</f>
        <v>0</v>
      </c>
      <c r="G538" s="26">
        <f>IF('Fixed'!B1799,MAX(0,E538),0)</f>
        <v>0</v>
      </c>
      <c r="H538" s="26">
        <f>G538+'Dem1'!Y563</f>
        <v>0</v>
      </c>
      <c r="I538" s="10"/>
    </row>
    <row r="539" spans="1:9">
      <c r="A539" s="21">
        <v>507</v>
      </c>
      <c r="B539" s="6">
        <f>'Dem1'!AB564+'DemAgg2'!C$16*'Dem2'!C519*100/'11'!B$17</f>
        <v>0</v>
      </c>
      <c r="C539" s="6">
        <f>B539+'DemAgg2'!E$16*('Param'!D$4+'GenVol'!D525)*100/'11'!B$17*IF('DemAgg1'!L$52&lt;0,1,'935'!S513)</f>
        <v>0</v>
      </c>
      <c r="D539" s="6">
        <f>'DemAgg1'!O$52*('Dem1'!P564+'Dem1'!Q564)*100/'11'!B$17</f>
        <v>0</v>
      </c>
      <c r="E539" s="26">
        <f>MAX(0-('Dem1'!W564*'GenVol'!D525*'11'!D$17/'11'!B$17),C539+D539)</f>
        <v>0</v>
      </c>
      <c r="F539" s="6">
        <f>IF('Fixed'!B1800,IF('GenVol'!D525=0,'Dem1'!Z564,MAX(0,MIN('Dem1'!Z564,'Dem1'!Z564+(E539/'935'!Q513*('11'!B$17-'935'!X513)/('11'!D$17-'935'!Y513))))),0)</f>
        <v>0</v>
      </c>
      <c r="G539" s="26">
        <f>IF('Fixed'!B1800,MAX(0,E539),0)</f>
        <v>0</v>
      </c>
      <c r="H539" s="26">
        <f>G539+'Dem1'!Y564</f>
        <v>0</v>
      </c>
      <c r="I539" s="10"/>
    </row>
    <row r="540" spans="1:9">
      <c r="A540" s="21">
        <v>508</v>
      </c>
      <c r="B540" s="6">
        <f>'Dem1'!AB565+'DemAgg2'!C$16*'Dem2'!C520*100/'11'!B$17</f>
        <v>0</v>
      </c>
      <c r="C540" s="6">
        <f>B540+'DemAgg2'!E$16*('Param'!D$4+'GenVol'!D526)*100/'11'!B$17*IF('DemAgg1'!L$52&lt;0,1,'935'!S514)</f>
        <v>0</v>
      </c>
      <c r="D540" s="6">
        <f>'DemAgg1'!O$52*('Dem1'!P565+'Dem1'!Q565)*100/'11'!B$17</f>
        <v>0</v>
      </c>
      <c r="E540" s="26">
        <f>MAX(0-('Dem1'!W565*'GenVol'!D526*'11'!D$17/'11'!B$17),C540+D540)</f>
        <v>0</v>
      </c>
      <c r="F540" s="6">
        <f>IF('Fixed'!B1801,IF('GenVol'!D526=0,'Dem1'!Z565,MAX(0,MIN('Dem1'!Z565,'Dem1'!Z565+(E540/'935'!Q514*('11'!B$17-'935'!X514)/('11'!D$17-'935'!Y514))))),0)</f>
        <v>0</v>
      </c>
      <c r="G540" s="26">
        <f>IF('Fixed'!B1801,MAX(0,E540),0)</f>
        <v>0</v>
      </c>
      <c r="H540" s="26">
        <f>G540+'Dem1'!Y565</f>
        <v>0</v>
      </c>
      <c r="I540" s="10"/>
    </row>
    <row r="541" spans="1:9">
      <c r="A541" s="21">
        <v>509</v>
      </c>
      <c r="B541" s="6">
        <f>'Dem1'!AB566+'DemAgg2'!C$16*'Dem2'!C521*100/'11'!B$17</f>
        <v>0</v>
      </c>
      <c r="C541" s="6">
        <f>B541+'DemAgg2'!E$16*('Param'!D$4+'GenVol'!D527)*100/'11'!B$17*IF('DemAgg1'!L$52&lt;0,1,'935'!S515)</f>
        <v>0</v>
      </c>
      <c r="D541" s="6">
        <f>'DemAgg1'!O$52*('Dem1'!P566+'Dem1'!Q566)*100/'11'!B$17</f>
        <v>0</v>
      </c>
      <c r="E541" s="26">
        <f>MAX(0-('Dem1'!W566*'GenVol'!D527*'11'!D$17/'11'!B$17),C541+D541)</f>
        <v>0</v>
      </c>
      <c r="F541" s="6">
        <f>IF('Fixed'!B1802,IF('GenVol'!D527=0,'Dem1'!Z566,MAX(0,MIN('Dem1'!Z566,'Dem1'!Z566+(E541/'935'!Q515*('11'!B$17-'935'!X515)/('11'!D$17-'935'!Y515))))),0)</f>
        <v>0</v>
      </c>
      <c r="G541" s="26">
        <f>IF('Fixed'!B1802,MAX(0,E541),0)</f>
        <v>0</v>
      </c>
      <c r="H541" s="26">
        <f>G541+'Dem1'!Y566</f>
        <v>0</v>
      </c>
      <c r="I541" s="10"/>
    </row>
    <row r="542" spans="1:9">
      <c r="A542" s="21">
        <v>510</v>
      </c>
      <c r="B542" s="6">
        <f>'Dem1'!AB567+'DemAgg2'!C$16*'Dem2'!C522*100/'11'!B$17</f>
        <v>0</v>
      </c>
      <c r="C542" s="6">
        <f>B542+'DemAgg2'!E$16*('Param'!D$4+'GenVol'!D528)*100/'11'!B$17*IF('DemAgg1'!L$52&lt;0,1,'935'!S516)</f>
        <v>0</v>
      </c>
      <c r="D542" s="6">
        <f>'DemAgg1'!O$52*('Dem1'!P567+'Dem1'!Q567)*100/'11'!B$17</f>
        <v>0</v>
      </c>
      <c r="E542" s="26">
        <f>MAX(0-('Dem1'!W567*'GenVol'!D528*'11'!D$17/'11'!B$17),C542+D542)</f>
        <v>0</v>
      </c>
      <c r="F542" s="6">
        <f>IF('Fixed'!B1803,IF('GenVol'!D528=0,'Dem1'!Z567,MAX(0,MIN('Dem1'!Z567,'Dem1'!Z567+(E542/'935'!Q516*('11'!B$17-'935'!X516)/('11'!D$17-'935'!Y516))))),0)</f>
        <v>0</v>
      </c>
      <c r="G542" s="26">
        <f>IF('Fixed'!B1803,MAX(0,E542),0)</f>
        <v>0</v>
      </c>
      <c r="H542" s="26">
        <f>G542+'Dem1'!Y567</f>
        <v>0</v>
      </c>
      <c r="I542" s="10"/>
    </row>
    <row r="543" spans="1:9">
      <c r="A543" s="21">
        <v>511</v>
      </c>
      <c r="B543" s="6">
        <f>'Dem1'!AB568+'DemAgg2'!C$16*'Dem2'!C523*100/'11'!B$17</f>
        <v>0</v>
      </c>
      <c r="C543" s="6">
        <f>B543+'DemAgg2'!E$16*('Param'!D$4+'GenVol'!D529)*100/'11'!B$17*IF('DemAgg1'!L$52&lt;0,1,'935'!S517)</f>
        <v>0</v>
      </c>
      <c r="D543" s="6">
        <f>'DemAgg1'!O$52*('Dem1'!P568+'Dem1'!Q568)*100/'11'!B$17</f>
        <v>0</v>
      </c>
      <c r="E543" s="26">
        <f>MAX(0-('Dem1'!W568*'GenVol'!D529*'11'!D$17/'11'!B$17),C543+D543)</f>
        <v>0</v>
      </c>
      <c r="F543" s="6">
        <f>IF('Fixed'!B1804,IF('GenVol'!D529=0,'Dem1'!Z568,MAX(0,MIN('Dem1'!Z568,'Dem1'!Z568+(E543/'935'!Q517*('11'!B$17-'935'!X517)/('11'!D$17-'935'!Y517))))),0)</f>
        <v>0</v>
      </c>
      <c r="G543" s="26">
        <f>IF('Fixed'!B1804,MAX(0,E543),0)</f>
        <v>0</v>
      </c>
      <c r="H543" s="26">
        <f>G543+'Dem1'!Y568</f>
        <v>0</v>
      </c>
      <c r="I543" s="10"/>
    </row>
    <row r="544" spans="1:9">
      <c r="A544" s="21">
        <v>512</v>
      </c>
      <c r="B544" s="6">
        <f>'Dem1'!AB569+'DemAgg2'!C$16*'Dem2'!C524*100/'11'!B$17</f>
        <v>0</v>
      </c>
      <c r="C544" s="6">
        <f>B544+'DemAgg2'!E$16*('Param'!D$4+'GenVol'!D530)*100/'11'!B$17*IF('DemAgg1'!L$52&lt;0,1,'935'!S518)</f>
        <v>0</v>
      </c>
      <c r="D544" s="6">
        <f>'DemAgg1'!O$52*('Dem1'!P569+'Dem1'!Q569)*100/'11'!B$17</f>
        <v>0</v>
      </c>
      <c r="E544" s="26">
        <f>MAX(0-('Dem1'!W569*'GenVol'!D530*'11'!D$17/'11'!B$17),C544+D544)</f>
        <v>0</v>
      </c>
      <c r="F544" s="6">
        <f>IF('Fixed'!B1805,IF('GenVol'!D530=0,'Dem1'!Z569,MAX(0,MIN('Dem1'!Z569,'Dem1'!Z569+(E544/'935'!Q518*('11'!B$17-'935'!X518)/('11'!D$17-'935'!Y518))))),0)</f>
        <v>0</v>
      </c>
      <c r="G544" s="26">
        <f>IF('Fixed'!B1805,MAX(0,E544),0)</f>
        <v>0</v>
      </c>
      <c r="H544" s="26">
        <f>G544+'Dem1'!Y569</f>
        <v>0</v>
      </c>
      <c r="I544" s="10"/>
    </row>
    <row r="545" spans="1:9">
      <c r="A545" s="21">
        <v>513</v>
      </c>
      <c r="B545" s="6">
        <f>'Dem1'!AB570+'DemAgg2'!C$16*'Dem2'!C525*100/'11'!B$17</f>
        <v>0</v>
      </c>
      <c r="C545" s="6">
        <f>B545+'DemAgg2'!E$16*('Param'!D$4+'GenVol'!D531)*100/'11'!B$17*IF('DemAgg1'!L$52&lt;0,1,'935'!S519)</f>
        <v>0</v>
      </c>
      <c r="D545" s="6">
        <f>'DemAgg1'!O$52*('Dem1'!P570+'Dem1'!Q570)*100/'11'!B$17</f>
        <v>0</v>
      </c>
      <c r="E545" s="26">
        <f>MAX(0-('Dem1'!W570*'GenVol'!D531*'11'!D$17/'11'!B$17),C545+D545)</f>
        <v>0</v>
      </c>
      <c r="F545" s="6">
        <f>IF('Fixed'!B1806,IF('GenVol'!D531=0,'Dem1'!Z570,MAX(0,MIN('Dem1'!Z570,'Dem1'!Z570+(E545/'935'!Q519*('11'!B$17-'935'!X519)/('11'!D$17-'935'!Y519))))),0)</f>
        <v>0</v>
      </c>
      <c r="G545" s="26">
        <f>IF('Fixed'!B1806,MAX(0,E545),0)</f>
        <v>0</v>
      </c>
      <c r="H545" s="26">
        <f>G545+'Dem1'!Y570</f>
        <v>0</v>
      </c>
      <c r="I545" s="10"/>
    </row>
    <row r="546" spans="1:9">
      <c r="A546" s="21">
        <v>514</v>
      </c>
      <c r="B546" s="6">
        <f>'Dem1'!AB571+'DemAgg2'!C$16*'Dem2'!C526*100/'11'!B$17</f>
        <v>0</v>
      </c>
      <c r="C546" s="6">
        <f>B546+'DemAgg2'!E$16*('Param'!D$4+'GenVol'!D532)*100/'11'!B$17*IF('DemAgg1'!L$52&lt;0,1,'935'!S520)</f>
        <v>0</v>
      </c>
      <c r="D546" s="6">
        <f>'DemAgg1'!O$52*('Dem1'!P571+'Dem1'!Q571)*100/'11'!B$17</f>
        <v>0</v>
      </c>
      <c r="E546" s="26">
        <f>MAX(0-('Dem1'!W571*'GenVol'!D532*'11'!D$17/'11'!B$17),C546+D546)</f>
        <v>0</v>
      </c>
      <c r="F546" s="6">
        <f>IF('Fixed'!B1807,IF('GenVol'!D532=0,'Dem1'!Z571,MAX(0,MIN('Dem1'!Z571,'Dem1'!Z571+(E546/'935'!Q520*('11'!B$17-'935'!X520)/('11'!D$17-'935'!Y520))))),0)</f>
        <v>0</v>
      </c>
      <c r="G546" s="26">
        <f>IF('Fixed'!B1807,MAX(0,E546),0)</f>
        <v>0</v>
      </c>
      <c r="H546" s="26">
        <f>G546+'Dem1'!Y571</f>
        <v>0</v>
      </c>
      <c r="I546" s="10"/>
    </row>
    <row r="547" spans="1:9">
      <c r="A547" s="21">
        <v>515</v>
      </c>
      <c r="B547" s="6">
        <f>'Dem1'!AB572+'DemAgg2'!C$16*'Dem2'!C527*100/'11'!B$17</f>
        <v>0</v>
      </c>
      <c r="C547" s="6">
        <f>B547+'DemAgg2'!E$16*('Param'!D$4+'GenVol'!D533)*100/'11'!B$17*IF('DemAgg1'!L$52&lt;0,1,'935'!S521)</f>
        <v>0</v>
      </c>
      <c r="D547" s="6">
        <f>'DemAgg1'!O$52*('Dem1'!P572+'Dem1'!Q572)*100/'11'!B$17</f>
        <v>0</v>
      </c>
      <c r="E547" s="26">
        <f>MAX(0-('Dem1'!W572*'GenVol'!D533*'11'!D$17/'11'!B$17),C547+D547)</f>
        <v>0</v>
      </c>
      <c r="F547" s="6">
        <f>IF('Fixed'!B1808,IF('GenVol'!D533=0,'Dem1'!Z572,MAX(0,MIN('Dem1'!Z572,'Dem1'!Z572+(E547/'935'!Q521*('11'!B$17-'935'!X521)/('11'!D$17-'935'!Y521))))),0)</f>
        <v>0</v>
      </c>
      <c r="G547" s="26">
        <f>IF('Fixed'!B1808,MAX(0,E547),0)</f>
        <v>0</v>
      </c>
      <c r="H547" s="26">
        <f>G547+'Dem1'!Y572</f>
        <v>0</v>
      </c>
      <c r="I547" s="10"/>
    </row>
    <row r="548" spans="1:9">
      <c r="A548" s="21">
        <v>516</v>
      </c>
      <c r="B548" s="6">
        <f>'Dem1'!AB573+'DemAgg2'!C$16*'Dem2'!C528*100/'11'!B$17</f>
        <v>0</v>
      </c>
      <c r="C548" s="6">
        <f>B548+'DemAgg2'!E$16*('Param'!D$4+'GenVol'!D534)*100/'11'!B$17*IF('DemAgg1'!L$52&lt;0,1,'935'!S522)</f>
        <v>0</v>
      </c>
      <c r="D548" s="6">
        <f>'DemAgg1'!O$52*('Dem1'!P573+'Dem1'!Q573)*100/'11'!B$17</f>
        <v>0</v>
      </c>
      <c r="E548" s="26">
        <f>MAX(0-('Dem1'!W573*'GenVol'!D534*'11'!D$17/'11'!B$17),C548+D548)</f>
        <v>0</v>
      </c>
      <c r="F548" s="6">
        <f>IF('Fixed'!B1809,IF('GenVol'!D534=0,'Dem1'!Z573,MAX(0,MIN('Dem1'!Z573,'Dem1'!Z573+(E548/'935'!Q522*('11'!B$17-'935'!X522)/('11'!D$17-'935'!Y522))))),0)</f>
        <v>0</v>
      </c>
      <c r="G548" s="26">
        <f>IF('Fixed'!B1809,MAX(0,E548),0)</f>
        <v>0</v>
      </c>
      <c r="H548" s="26">
        <f>G548+'Dem1'!Y573</f>
        <v>0</v>
      </c>
      <c r="I548" s="10"/>
    </row>
    <row r="549" spans="1:9">
      <c r="A549" s="21">
        <v>517</v>
      </c>
      <c r="B549" s="6">
        <f>'Dem1'!AB574+'DemAgg2'!C$16*'Dem2'!C529*100/'11'!B$17</f>
        <v>0</v>
      </c>
      <c r="C549" s="6">
        <f>B549+'DemAgg2'!E$16*('Param'!D$4+'GenVol'!D535)*100/'11'!B$17*IF('DemAgg1'!L$52&lt;0,1,'935'!S523)</f>
        <v>0</v>
      </c>
      <c r="D549" s="6">
        <f>'DemAgg1'!O$52*('Dem1'!P574+'Dem1'!Q574)*100/'11'!B$17</f>
        <v>0</v>
      </c>
      <c r="E549" s="26">
        <f>MAX(0-('Dem1'!W574*'GenVol'!D535*'11'!D$17/'11'!B$17),C549+D549)</f>
        <v>0</v>
      </c>
      <c r="F549" s="6">
        <f>IF('Fixed'!B1810,IF('GenVol'!D535=0,'Dem1'!Z574,MAX(0,MIN('Dem1'!Z574,'Dem1'!Z574+(E549/'935'!Q523*('11'!B$17-'935'!X523)/('11'!D$17-'935'!Y523))))),0)</f>
        <v>0</v>
      </c>
      <c r="G549" s="26">
        <f>IF('Fixed'!B1810,MAX(0,E549),0)</f>
        <v>0</v>
      </c>
      <c r="H549" s="26">
        <f>G549+'Dem1'!Y574</f>
        <v>0</v>
      </c>
      <c r="I549" s="10"/>
    </row>
    <row r="550" spans="1:9">
      <c r="A550" s="21">
        <v>518</v>
      </c>
      <c r="B550" s="6">
        <f>'Dem1'!AB575+'DemAgg2'!C$16*'Dem2'!C530*100/'11'!B$17</f>
        <v>0</v>
      </c>
      <c r="C550" s="6">
        <f>B550+'DemAgg2'!E$16*('Param'!D$4+'GenVol'!D536)*100/'11'!B$17*IF('DemAgg1'!L$52&lt;0,1,'935'!S524)</f>
        <v>0</v>
      </c>
      <c r="D550" s="6">
        <f>'DemAgg1'!O$52*('Dem1'!P575+'Dem1'!Q575)*100/'11'!B$17</f>
        <v>0</v>
      </c>
      <c r="E550" s="26">
        <f>MAX(0-('Dem1'!W575*'GenVol'!D536*'11'!D$17/'11'!B$17),C550+D550)</f>
        <v>0</v>
      </c>
      <c r="F550" s="6">
        <f>IF('Fixed'!B1811,IF('GenVol'!D536=0,'Dem1'!Z575,MAX(0,MIN('Dem1'!Z575,'Dem1'!Z575+(E550/'935'!Q524*('11'!B$17-'935'!X524)/('11'!D$17-'935'!Y524))))),0)</f>
        <v>0</v>
      </c>
      <c r="G550" s="26">
        <f>IF('Fixed'!B1811,MAX(0,E550),0)</f>
        <v>0</v>
      </c>
      <c r="H550" s="26">
        <f>G550+'Dem1'!Y575</f>
        <v>0</v>
      </c>
      <c r="I550" s="10"/>
    </row>
    <row r="551" spans="1:9">
      <c r="A551" s="21">
        <v>519</v>
      </c>
      <c r="B551" s="6">
        <f>'Dem1'!AB576+'DemAgg2'!C$16*'Dem2'!C531*100/'11'!B$17</f>
        <v>0</v>
      </c>
      <c r="C551" s="6">
        <f>B551+'DemAgg2'!E$16*('Param'!D$4+'GenVol'!D537)*100/'11'!B$17*IF('DemAgg1'!L$52&lt;0,1,'935'!S525)</f>
        <v>0</v>
      </c>
      <c r="D551" s="6">
        <f>'DemAgg1'!O$52*('Dem1'!P576+'Dem1'!Q576)*100/'11'!B$17</f>
        <v>0</v>
      </c>
      <c r="E551" s="26">
        <f>MAX(0-('Dem1'!W576*'GenVol'!D537*'11'!D$17/'11'!B$17),C551+D551)</f>
        <v>0</v>
      </c>
      <c r="F551" s="6">
        <f>IF('Fixed'!B1812,IF('GenVol'!D537=0,'Dem1'!Z576,MAX(0,MIN('Dem1'!Z576,'Dem1'!Z576+(E551/'935'!Q525*('11'!B$17-'935'!X525)/('11'!D$17-'935'!Y525))))),0)</f>
        <v>0</v>
      </c>
      <c r="G551" s="26">
        <f>IF('Fixed'!B1812,MAX(0,E551),0)</f>
        <v>0</v>
      </c>
      <c r="H551" s="26">
        <f>G551+'Dem1'!Y576</f>
        <v>0</v>
      </c>
      <c r="I551" s="10"/>
    </row>
    <row r="552" spans="1:9">
      <c r="A552" s="21">
        <v>520</v>
      </c>
      <c r="B552" s="6">
        <f>'Dem1'!AB577+'DemAgg2'!C$16*'Dem2'!C532*100/'11'!B$17</f>
        <v>0</v>
      </c>
      <c r="C552" s="6">
        <f>B552+'DemAgg2'!E$16*('Param'!D$4+'GenVol'!D538)*100/'11'!B$17*IF('DemAgg1'!L$52&lt;0,1,'935'!S526)</f>
        <v>0</v>
      </c>
      <c r="D552" s="6">
        <f>'DemAgg1'!O$52*('Dem1'!P577+'Dem1'!Q577)*100/'11'!B$17</f>
        <v>0</v>
      </c>
      <c r="E552" s="26">
        <f>MAX(0-('Dem1'!W577*'GenVol'!D538*'11'!D$17/'11'!B$17),C552+D552)</f>
        <v>0</v>
      </c>
      <c r="F552" s="6">
        <f>IF('Fixed'!B1813,IF('GenVol'!D538=0,'Dem1'!Z577,MAX(0,MIN('Dem1'!Z577,'Dem1'!Z577+(E552/'935'!Q526*('11'!B$17-'935'!X526)/('11'!D$17-'935'!Y526))))),0)</f>
        <v>0</v>
      </c>
      <c r="G552" s="26">
        <f>IF('Fixed'!B1813,MAX(0,E552),0)</f>
        <v>0</v>
      </c>
      <c r="H552" s="26">
        <f>G552+'Dem1'!Y577</f>
        <v>0</v>
      </c>
      <c r="I552" s="10"/>
    </row>
    <row r="553" spans="1:9">
      <c r="A553" s="21">
        <v>521</v>
      </c>
      <c r="B553" s="6">
        <f>'Dem1'!AB578+'DemAgg2'!C$16*'Dem2'!C533*100/'11'!B$17</f>
        <v>0</v>
      </c>
      <c r="C553" s="6">
        <f>B553+'DemAgg2'!E$16*('Param'!D$4+'GenVol'!D539)*100/'11'!B$17*IF('DemAgg1'!L$52&lt;0,1,'935'!S527)</f>
        <v>0</v>
      </c>
      <c r="D553" s="6">
        <f>'DemAgg1'!O$52*('Dem1'!P578+'Dem1'!Q578)*100/'11'!B$17</f>
        <v>0</v>
      </c>
      <c r="E553" s="26">
        <f>MAX(0-('Dem1'!W578*'GenVol'!D539*'11'!D$17/'11'!B$17),C553+D553)</f>
        <v>0</v>
      </c>
      <c r="F553" s="6">
        <f>IF('Fixed'!B1814,IF('GenVol'!D539=0,'Dem1'!Z578,MAX(0,MIN('Dem1'!Z578,'Dem1'!Z578+(E553/'935'!Q527*('11'!B$17-'935'!X527)/('11'!D$17-'935'!Y527))))),0)</f>
        <v>0</v>
      </c>
      <c r="G553" s="26">
        <f>IF('Fixed'!B1814,MAX(0,E553),0)</f>
        <v>0</v>
      </c>
      <c r="H553" s="26">
        <f>G553+'Dem1'!Y578</f>
        <v>0</v>
      </c>
      <c r="I553" s="10"/>
    </row>
    <row r="554" spans="1:9">
      <c r="A554" s="21">
        <v>522</v>
      </c>
      <c r="B554" s="6">
        <f>'Dem1'!AB579+'DemAgg2'!C$16*'Dem2'!C534*100/'11'!B$17</f>
        <v>0</v>
      </c>
      <c r="C554" s="6">
        <f>B554+'DemAgg2'!E$16*('Param'!D$4+'GenVol'!D540)*100/'11'!B$17*IF('DemAgg1'!L$52&lt;0,1,'935'!S528)</f>
        <v>0</v>
      </c>
      <c r="D554" s="6">
        <f>'DemAgg1'!O$52*('Dem1'!P579+'Dem1'!Q579)*100/'11'!B$17</f>
        <v>0</v>
      </c>
      <c r="E554" s="26">
        <f>MAX(0-('Dem1'!W579*'GenVol'!D540*'11'!D$17/'11'!B$17),C554+D554)</f>
        <v>0</v>
      </c>
      <c r="F554" s="6">
        <f>IF('Fixed'!B1815,IF('GenVol'!D540=0,'Dem1'!Z579,MAX(0,MIN('Dem1'!Z579,'Dem1'!Z579+(E554/'935'!Q528*('11'!B$17-'935'!X528)/('11'!D$17-'935'!Y528))))),0)</f>
        <v>0</v>
      </c>
      <c r="G554" s="26">
        <f>IF('Fixed'!B1815,MAX(0,E554),0)</f>
        <v>0</v>
      </c>
      <c r="H554" s="26">
        <f>G554+'Dem1'!Y579</f>
        <v>0</v>
      </c>
      <c r="I554" s="10"/>
    </row>
    <row r="555" spans="1:9">
      <c r="A555" s="21">
        <v>523</v>
      </c>
      <c r="B555" s="6">
        <f>'Dem1'!AB580+'DemAgg2'!C$16*'Dem2'!C535*100/'11'!B$17</f>
        <v>0</v>
      </c>
      <c r="C555" s="6">
        <f>B555+'DemAgg2'!E$16*('Param'!D$4+'GenVol'!D541)*100/'11'!B$17*IF('DemAgg1'!L$52&lt;0,1,'935'!S529)</f>
        <v>0</v>
      </c>
      <c r="D555" s="6">
        <f>'DemAgg1'!O$52*('Dem1'!P580+'Dem1'!Q580)*100/'11'!B$17</f>
        <v>0</v>
      </c>
      <c r="E555" s="26">
        <f>MAX(0-('Dem1'!W580*'GenVol'!D541*'11'!D$17/'11'!B$17),C555+D555)</f>
        <v>0</v>
      </c>
      <c r="F555" s="6">
        <f>IF('Fixed'!B1816,IF('GenVol'!D541=0,'Dem1'!Z580,MAX(0,MIN('Dem1'!Z580,'Dem1'!Z580+(E555/'935'!Q529*('11'!B$17-'935'!X529)/('11'!D$17-'935'!Y529))))),0)</f>
        <v>0</v>
      </c>
      <c r="G555" s="26">
        <f>IF('Fixed'!B1816,MAX(0,E555),0)</f>
        <v>0</v>
      </c>
      <c r="H555" s="26">
        <f>G555+'Dem1'!Y580</f>
        <v>0</v>
      </c>
      <c r="I555" s="10"/>
    </row>
    <row r="556" spans="1:9">
      <c r="A556" s="21">
        <v>524</v>
      </c>
      <c r="B556" s="6">
        <f>'Dem1'!AB581+'DemAgg2'!C$16*'Dem2'!C536*100/'11'!B$17</f>
        <v>0</v>
      </c>
      <c r="C556" s="6">
        <f>B556+'DemAgg2'!E$16*('Param'!D$4+'GenVol'!D542)*100/'11'!B$17*IF('DemAgg1'!L$52&lt;0,1,'935'!S530)</f>
        <v>0</v>
      </c>
      <c r="D556" s="6">
        <f>'DemAgg1'!O$52*('Dem1'!P581+'Dem1'!Q581)*100/'11'!B$17</f>
        <v>0</v>
      </c>
      <c r="E556" s="26">
        <f>MAX(0-('Dem1'!W581*'GenVol'!D542*'11'!D$17/'11'!B$17),C556+D556)</f>
        <v>0</v>
      </c>
      <c r="F556" s="6">
        <f>IF('Fixed'!B1817,IF('GenVol'!D542=0,'Dem1'!Z581,MAX(0,MIN('Dem1'!Z581,'Dem1'!Z581+(E556/'935'!Q530*('11'!B$17-'935'!X530)/('11'!D$17-'935'!Y530))))),0)</f>
        <v>0</v>
      </c>
      <c r="G556" s="26">
        <f>IF('Fixed'!B1817,MAX(0,E556),0)</f>
        <v>0</v>
      </c>
      <c r="H556" s="26">
        <f>G556+'Dem1'!Y581</f>
        <v>0</v>
      </c>
      <c r="I556" s="10"/>
    </row>
    <row r="557" spans="1:9">
      <c r="A557" s="21">
        <v>525</v>
      </c>
      <c r="B557" s="6">
        <f>'Dem1'!AB582+'DemAgg2'!C$16*'Dem2'!C537*100/'11'!B$17</f>
        <v>0</v>
      </c>
      <c r="C557" s="6">
        <f>B557+'DemAgg2'!E$16*('Param'!D$4+'GenVol'!D543)*100/'11'!B$17*IF('DemAgg1'!L$52&lt;0,1,'935'!S531)</f>
        <v>0</v>
      </c>
      <c r="D557" s="6">
        <f>'DemAgg1'!O$52*('Dem1'!P582+'Dem1'!Q582)*100/'11'!B$17</f>
        <v>0</v>
      </c>
      <c r="E557" s="26">
        <f>MAX(0-('Dem1'!W582*'GenVol'!D543*'11'!D$17/'11'!B$17),C557+D557)</f>
        <v>0</v>
      </c>
      <c r="F557" s="6">
        <f>IF('Fixed'!B1818,IF('GenVol'!D543=0,'Dem1'!Z582,MAX(0,MIN('Dem1'!Z582,'Dem1'!Z582+(E557/'935'!Q531*('11'!B$17-'935'!X531)/('11'!D$17-'935'!Y531))))),0)</f>
        <v>0</v>
      </c>
      <c r="G557" s="26">
        <f>IF('Fixed'!B1818,MAX(0,E557),0)</f>
        <v>0</v>
      </c>
      <c r="H557" s="26">
        <f>G557+'Dem1'!Y582</f>
        <v>0</v>
      </c>
      <c r="I557" s="10"/>
    </row>
    <row r="558" spans="1:9">
      <c r="A558" s="21">
        <v>526</v>
      </c>
      <c r="B558" s="6">
        <f>'Dem1'!AB583+'DemAgg2'!C$16*'Dem2'!C538*100/'11'!B$17</f>
        <v>0</v>
      </c>
      <c r="C558" s="6">
        <f>B558+'DemAgg2'!E$16*('Param'!D$4+'GenVol'!D544)*100/'11'!B$17*IF('DemAgg1'!L$52&lt;0,1,'935'!S532)</f>
        <v>0</v>
      </c>
      <c r="D558" s="6">
        <f>'DemAgg1'!O$52*('Dem1'!P583+'Dem1'!Q583)*100/'11'!B$17</f>
        <v>0</v>
      </c>
      <c r="E558" s="26">
        <f>MAX(0-('Dem1'!W583*'GenVol'!D544*'11'!D$17/'11'!B$17),C558+D558)</f>
        <v>0</v>
      </c>
      <c r="F558" s="6">
        <f>IF('Fixed'!B1819,IF('GenVol'!D544=0,'Dem1'!Z583,MAX(0,MIN('Dem1'!Z583,'Dem1'!Z583+(E558/'935'!Q532*('11'!B$17-'935'!X532)/('11'!D$17-'935'!Y532))))),0)</f>
        <v>0</v>
      </c>
      <c r="G558" s="26">
        <f>IF('Fixed'!B1819,MAX(0,E558),0)</f>
        <v>0</v>
      </c>
      <c r="H558" s="26">
        <f>G558+'Dem1'!Y583</f>
        <v>0</v>
      </c>
      <c r="I558" s="10"/>
    </row>
    <row r="559" spans="1:9">
      <c r="A559" s="21">
        <v>527</v>
      </c>
      <c r="B559" s="6">
        <f>'Dem1'!AB584+'DemAgg2'!C$16*'Dem2'!C539*100/'11'!B$17</f>
        <v>0</v>
      </c>
      <c r="C559" s="6">
        <f>B559+'DemAgg2'!E$16*('Param'!D$4+'GenVol'!D545)*100/'11'!B$17*IF('DemAgg1'!L$52&lt;0,1,'935'!S533)</f>
        <v>0</v>
      </c>
      <c r="D559" s="6">
        <f>'DemAgg1'!O$52*('Dem1'!P584+'Dem1'!Q584)*100/'11'!B$17</f>
        <v>0</v>
      </c>
      <c r="E559" s="26">
        <f>MAX(0-('Dem1'!W584*'GenVol'!D545*'11'!D$17/'11'!B$17),C559+D559)</f>
        <v>0</v>
      </c>
      <c r="F559" s="6">
        <f>IF('Fixed'!B1820,IF('GenVol'!D545=0,'Dem1'!Z584,MAX(0,MIN('Dem1'!Z584,'Dem1'!Z584+(E559/'935'!Q533*('11'!B$17-'935'!X533)/('11'!D$17-'935'!Y533))))),0)</f>
        <v>0</v>
      </c>
      <c r="G559" s="26">
        <f>IF('Fixed'!B1820,MAX(0,E559),0)</f>
        <v>0</v>
      </c>
      <c r="H559" s="26">
        <f>G559+'Dem1'!Y584</f>
        <v>0</v>
      </c>
      <c r="I559" s="10"/>
    </row>
    <row r="560" spans="1:9">
      <c r="A560" s="21">
        <v>528</v>
      </c>
      <c r="B560" s="6">
        <f>'Dem1'!AB585+'DemAgg2'!C$16*'Dem2'!C540*100/'11'!B$17</f>
        <v>0</v>
      </c>
      <c r="C560" s="6">
        <f>B560+'DemAgg2'!E$16*('Param'!D$4+'GenVol'!D546)*100/'11'!B$17*IF('DemAgg1'!L$52&lt;0,1,'935'!S534)</f>
        <v>0</v>
      </c>
      <c r="D560" s="6">
        <f>'DemAgg1'!O$52*('Dem1'!P585+'Dem1'!Q585)*100/'11'!B$17</f>
        <v>0</v>
      </c>
      <c r="E560" s="26">
        <f>MAX(0-('Dem1'!W585*'GenVol'!D546*'11'!D$17/'11'!B$17),C560+D560)</f>
        <v>0</v>
      </c>
      <c r="F560" s="6">
        <f>IF('Fixed'!B1821,IF('GenVol'!D546=0,'Dem1'!Z585,MAX(0,MIN('Dem1'!Z585,'Dem1'!Z585+(E560/'935'!Q534*('11'!B$17-'935'!X534)/('11'!D$17-'935'!Y534))))),0)</f>
        <v>0</v>
      </c>
      <c r="G560" s="26">
        <f>IF('Fixed'!B1821,MAX(0,E560),0)</f>
        <v>0</v>
      </c>
      <c r="H560" s="26">
        <f>G560+'Dem1'!Y585</f>
        <v>0</v>
      </c>
      <c r="I560" s="10"/>
    </row>
    <row r="561" spans="1:9">
      <c r="A561" s="21">
        <v>529</v>
      </c>
      <c r="B561" s="6">
        <f>'Dem1'!AB586+'DemAgg2'!C$16*'Dem2'!C541*100/'11'!B$17</f>
        <v>0</v>
      </c>
      <c r="C561" s="6">
        <f>B561+'DemAgg2'!E$16*('Param'!D$4+'GenVol'!D547)*100/'11'!B$17*IF('DemAgg1'!L$52&lt;0,1,'935'!S535)</f>
        <v>0</v>
      </c>
      <c r="D561" s="6">
        <f>'DemAgg1'!O$52*('Dem1'!P586+'Dem1'!Q586)*100/'11'!B$17</f>
        <v>0</v>
      </c>
      <c r="E561" s="26">
        <f>MAX(0-('Dem1'!W586*'GenVol'!D547*'11'!D$17/'11'!B$17),C561+D561)</f>
        <v>0</v>
      </c>
      <c r="F561" s="6">
        <f>IF('Fixed'!B1822,IF('GenVol'!D547=0,'Dem1'!Z586,MAX(0,MIN('Dem1'!Z586,'Dem1'!Z586+(E561/'935'!Q535*('11'!B$17-'935'!X535)/('11'!D$17-'935'!Y535))))),0)</f>
        <v>0</v>
      </c>
      <c r="G561" s="26">
        <f>IF('Fixed'!B1822,MAX(0,E561),0)</f>
        <v>0</v>
      </c>
      <c r="H561" s="26">
        <f>G561+'Dem1'!Y586</f>
        <v>0</v>
      </c>
      <c r="I561" s="10"/>
    </row>
    <row r="562" spans="1:9">
      <c r="A562" s="21">
        <v>530</v>
      </c>
      <c r="B562" s="6">
        <f>'Dem1'!AB587+'DemAgg2'!C$16*'Dem2'!C542*100/'11'!B$17</f>
        <v>0</v>
      </c>
      <c r="C562" s="6">
        <f>B562+'DemAgg2'!E$16*('Param'!D$4+'GenVol'!D548)*100/'11'!B$17*IF('DemAgg1'!L$52&lt;0,1,'935'!S536)</f>
        <v>0</v>
      </c>
      <c r="D562" s="6">
        <f>'DemAgg1'!O$52*('Dem1'!P587+'Dem1'!Q587)*100/'11'!B$17</f>
        <v>0</v>
      </c>
      <c r="E562" s="26">
        <f>MAX(0-('Dem1'!W587*'GenVol'!D548*'11'!D$17/'11'!B$17),C562+D562)</f>
        <v>0</v>
      </c>
      <c r="F562" s="6">
        <f>IF('Fixed'!B1823,IF('GenVol'!D548=0,'Dem1'!Z587,MAX(0,MIN('Dem1'!Z587,'Dem1'!Z587+(E562/'935'!Q536*('11'!B$17-'935'!X536)/('11'!D$17-'935'!Y536))))),0)</f>
        <v>0</v>
      </c>
      <c r="G562" s="26">
        <f>IF('Fixed'!B1823,MAX(0,E562),0)</f>
        <v>0</v>
      </c>
      <c r="H562" s="26">
        <f>G562+'Dem1'!Y587</f>
        <v>0</v>
      </c>
      <c r="I562" s="10"/>
    </row>
    <row r="563" spans="1:9">
      <c r="A563" s="21">
        <v>531</v>
      </c>
      <c r="B563" s="6">
        <f>'Dem1'!AB588+'DemAgg2'!C$16*'Dem2'!C543*100/'11'!B$17</f>
        <v>0</v>
      </c>
      <c r="C563" s="6">
        <f>B563+'DemAgg2'!E$16*('Param'!D$4+'GenVol'!D549)*100/'11'!B$17*IF('DemAgg1'!L$52&lt;0,1,'935'!S537)</f>
        <v>0</v>
      </c>
      <c r="D563" s="6">
        <f>'DemAgg1'!O$52*('Dem1'!P588+'Dem1'!Q588)*100/'11'!B$17</f>
        <v>0</v>
      </c>
      <c r="E563" s="26">
        <f>MAX(0-('Dem1'!W588*'GenVol'!D549*'11'!D$17/'11'!B$17),C563+D563)</f>
        <v>0</v>
      </c>
      <c r="F563" s="6">
        <f>IF('Fixed'!B1824,IF('GenVol'!D549=0,'Dem1'!Z588,MAX(0,MIN('Dem1'!Z588,'Dem1'!Z588+(E563/'935'!Q537*('11'!B$17-'935'!X537)/('11'!D$17-'935'!Y537))))),0)</f>
        <v>0</v>
      </c>
      <c r="G563" s="26">
        <f>IF('Fixed'!B1824,MAX(0,E563),0)</f>
        <v>0</v>
      </c>
      <c r="H563" s="26">
        <f>G563+'Dem1'!Y588</f>
        <v>0</v>
      </c>
      <c r="I563" s="10"/>
    </row>
    <row r="564" spans="1:9">
      <c r="A564" s="21">
        <v>532</v>
      </c>
      <c r="B564" s="6">
        <f>'Dem1'!AB589+'DemAgg2'!C$16*'Dem2'!C544*100/'11'!B$17</f>
        <v>0</v>
      </c>
      <c r="C564" s="6">
        <f>B564+'DemAgg2'!E$16*('Param'!D$4+'GenVol'!D550)*100/'11'!B$17*IF('DemAgg1'!L$52&lt;0,1,'935'!S538)</f>
        <v>0</v>
      </c>
      <c r="D564" s="6">
        <f>'DemAgg1'!O$52*('Dem1'!P589+'Dem1'!Q589)*100/'11'!B$17</f>
        <v>0</v>
      </c>
      <c r="E564" s="26">
        <f>MAX(0-('Dem1'!W589*'GenVol'!D550*'11'!D$17/'11'!B$17),C564+D564)</f>
        <v>0</v>
      </c>
      <c r="F564" s="6">
        <f>IF('Fixed'!B1825,IF('GenVol'!D550=0,'Dem1'!Z589,MAX(0,MIN('Dem1'!Z589,'Dem1'!Z589+(E564/'935'!Q538*('11'!B$17-'935'!X538)/('11'!D$17-'935'!Y538))))),0)</f>
        <v>0</v>
      </c>
      <c r="G564" s="26">
        <f>IF('Fixed'!B1825,MAX(0,E564),0)</f>
        <v>0</v>
      </c>
      <c r="H564" s="26">
        <f>G564+'Dem1'!Y589</f>
        <v>0</v>
      </c>
      <c r="I564" s="10"/>
    </row>
    <row r="565" spans="1:9">
      <c r="A565" s="21">
        <v>533</v>
      </c>
      <c r="B565" s="6">
        <f>'Dem1'!AB590+'DemAgg2'!C$16*'Dem2'!C545*100/'11'!B$17</f>
        <v>0</v>
      </c>
      <c r="C565" s="6">
        <f>B565+'DemAgg2'!E$16*('Param'!D$4+'GenVol'!D551)*100/'11'!B$17*IF('DemAgg1'!L$52&lt;0,1,'935'!S539)</f>
        <v>0</v>
      </c>
      <c r="D565" s="6">
        <f>'DemAgg1'!O$52*('Dem1'!P590+'Dem1'!Q590)*100/'11'!B$17</f>
        <v>0</v>
      </c>
      <c r="E565" s="26">
        <f>MAX(0-('Dem1'!W590*'GenVol'!D551*'11'!D$17/'11'!B$17),C565+D565)</f>
        <v>0</v>
      </c>
      <c r="F565" s="6">
        <f>IF('Fixed'!B1826,IF('GenVol'!D551=0,'Dem1'!Z590,MAX(0,MIN('Dem1'!Z590,'Dem1'!Z590+(E565/'935'!Q539*('11'!B$17-'935'!X539)/('11'!D$17-'935'!Y539))))),0)</f>
        <v>0</v>
      </c>
      <c r="G565" s="26">
        <f>IF('Fixed'!B1826,MAX(0,E565),0)</f>
        <v>0</v>
      </c>
      <c r="H565" s="26">
        <f>G565+'Dem1'!Y590</f>
        <v>0</v>
      </c>
      <c r="I565" s="10"/>
    </row>
    <row r="566" spans="1:9">
      <c r="A566" s="21">
        <v>534</v>
      </c>
      <c r="B566" s="6">
        <f>'Dem1'!AB591+'DemAgg2'!C$16*'Dem2'!C546*100/'11'!B$17</f>
        <v>0</v>
      </c>
      <c r="C566" s="6">
        <f>B566+'DemAgg2'!E$16*('Param'!D$4+'GenVol'!D552)*100/'11'!B$17*IF('DemAgg1'!L$52&lt;0,1,'935'!S540)</f>
        <v>0</v>
      </c>
      <c r="D566" s="6">
        <f>'DemAgg1'!O$52*('Dem1'!P591+'Dem1'!Q591)*100/'11'!B$17</f>
        <v>0</v>
      </c>
      <c r="E566" s="26">
        <f>MAX(0-('Dem1'!W591*'GenVol'!D552*'11'!D$17/'11'!B$17),C566+D566)</f>
        <v>0</v>
      </c>
      <c r="F566" s="6">
        <f>IF('Fixed'!B1827,IF('GenVol'!D552=0,'Dem1'!Z591,MAX(0,MIN('Dem1'!Z591,'Dem1'!Z591+(E566/'935'!Q540*('11'!B$17-'935'!X540)/('11'!D$17-'935'!Y540))))),0)</f>
        <v>0</v>
      </c>
      <c r="G566" s="26">
        <f>IF('Fixed'!B1827,MAX(0,E566),0)</f>
        <v>0</v>
      </c>
      <c r="H566" s="26">
        <f>G566+'Dem1'!Y591</f>
        <v>0</v>
      </c>
      <c r="I566" s="10"/>
    </row>
    <row r="567" spans="1:9">
      <c r="A567" s="21">
        <v>535</v>
      </c>
      <c r="B567" s="6">
        <f>'Dem1'!AB592+'DemAgg2'!C$16*'Dem2'!C547*100/'11'!B$17</f>
        <v>0</v>
      </c>
      <c r="C567" s="6">
        <f>B567+'DemAgg2'!E$16*('Param'!D$4+'GenVol'!D553)*100/'11'!B$17*IF('DemAgg1'!L$52&lt;0,1,'935'!S541)</f>
        <v>0</v>
      </c>
      <c r="D567" s="6">
        <f>'DemAgg1'!O$52*('Dem1'!P592+'Dem1'!Q592)*100/'11'!B$17</f>
        <v>0</v>
      </c>
      <c r="E567" s="26">
        <f>MAX(0-('Dem1'!W592*'GenVol'!D553*'11'!D$17/'11'!B$17),C567+D567)</f>
        <v>0</v>
      </c>
      <c r="F567" s="6">
        <f>IF('Fixed'!B1828,IF('GenVol'!D553=0,'Dem1'!Z592,MAX(0,MIN('Dem1'!Z592,'Dem1'!Z592+(E567/'935'!Q541*('11'!B$17-'935'!X541)/('11'!D$17-'935'!Y541))))),0)</f>
        <v>0</v>
      </c>
      <c r="G567" s="26">
        <f>IF('Fixed'!B1828,MAX(0,E567),0)</f>
        <v>0</v>
      </c>
      <c r="H567" s="26">
        <f>G567+'Dem1'!Y592</f>
        <v>0</v>
      </c>
      <c r="I567" s="10"/>
    </row>
    <row r="568" spans="1:9">
      <c r="A568" s="21">
        <v>536</v>
      </c>
      <c r="B568" s="6">
        <f>'Dem1'!AB593+'DemAgg2'!C$16*'Dem2'!C548*100/'11'!B$17</f>
        <v>0</v>
      </c>
      <c r="C568" s="6">
        <f>B568+'DemAgg2'!E$16*('Param'!D$4+'GenVol'!D554)*100/'11'!B$17*IF('DemAgg1'!L$52&lt;0,1,'935'!S542)</f>
        <v>0</v>
      </c>
      <c r="D568" s="6">
        <f>'DemAgg1'!O$52*('Dem1'!P593+'Dem1'!Q593)*100/'11'!B$17</f>
        <v>0</v>
      </c>
      <c r="E568" s="26">
        <f>MAX(0-('Dem1'!W593*'GenVol'!D554*'11'!D$17/'11'!B$17),C568+D568)</f>
        <v>0</v>
      </c>
      <c r="F568" s="6">
        <f>IF('Fixed'!B1829,IF('GenVol'!D554=0,'Dem1'!Z593,MAX(0,MIN('Dem1'!Z593,'Dem1'!Z593+(E568/'935'!Q542*('11'!B$17-'935'!X542)/('11'!D$17-'935'!Y542))))),0)</f>
        <v>0</v>
      </c>
      <c r="G568" s="26">
        <f>IF('Fixed'!B1829,MAX(0,E568),0)</f>
        <v>0</v>
      </c>
      <c r="H568" s="26">
        <f>G568+'Dem1'!Y593</f>
        <v>0</v>
      </c>
      <c r="I568" s="10"/>
    </row>
    <row r="569" spans="1:9">
      <c r="A569" s="21">
        <v>537</v>
      </c>
      <c r="B569" s="6">
        <f>'Dem1'!AB594+'DemAgg2'!C$16*'Dem2'!C549*100/'11'!B$17</f>
        <v>0</v>
      </c>
      <c r="C569" s="6">
        <f>B569+'DemAgg2'!E$16*('Param'!D$4+'GenVol'!D555)*100/'11'!B$17*IF('DemAgg1'!L$52&lt;0,1,'935'!S543)</f>
        <v>0</v>
      </c>
      <c r="D569" s="6">
        <f>'DemAgg1'!O$52*('Dem1'!P594+'Dem1'!Q594)*100/'11'!B$17</f>
        <v>0</v>
      </c>
      <c r="E569" s="26">
        <f>MAX(0-('Dem1'!W594*'GenVol'!D555*'11'!D$17/'11'!B$17),C569+D569)</f>
        <v>0</v>
      </c>
      <c r="F569" s="6">
        <f>IF('Fixed'!B1830,IF('GenVol'!D555=0,'Dem1'!Z594,MAX(0,MIN('Dem1'!Z594,'Dem1'!Z594+(E569/'935'!Q543*('11'!B$17-'935'!X543)/('11'!D$17-'935'!Y543))))),0)</f>
        <v>0</v>
      </c>
      <c r="G569" s="26">
        <f>IF('Fixed'!B1830,MAX(0,E569),0)</f>
        <v>0</v>
      </c>
      <c r="H569" s="26">
        <f>G569+'Dem1'!Y594</f>
        <v>0</v>
      </c>
      <c r="I569" s="10"/>
    </row>
    <row r="570" spans="1:9">
      <c r="A570" s="21">
        <v>538</v>
      </c>
      <c r="B570" s="6">
        <f>'Dem1'!AB595+'DemAgg2'!C$16*'Dem2'!C550*100/'11'!B$17</f>
        <v>0</v>
      </c>
      <c r="C570" s="6">
        <f>B570+'DemAgg2'!E$16*('Param'!D$4+'GenVol'!D556)*100/'11'!B$17*IF('DemAgg1'!L$52&lt;0,1,'935'!S544)</f>
        <v>0</v>
      </c>
      <c r="D570" s="6">
        <f>'DemAgg1'!O$52*('Dem1'!P595+'Dem1'!Q595)*100/'11'!B$17</f>
        <v>0</v>
      </c>
      <c r="E570" s="26">
        <f>MAX(0-('Dem1'!W595*'GenVol'!D556*'11'!D$17/'11'!B$17),C570+D570)</f>
        <v>0</v>
      </c>
      <c r="F570" s="6">
        <f>IF('Fixed'!B1831,IF('GenVol'!D556=0,'Dem1'!Z595,MAX(0,MIN('Dem1'!Z595,'Dem1'!Z595+(E570/'935'!Q544*('11'!B$17-'935'!X544)/('11'!D$17-'935'!Y544))))),0)</f>
        <v>0</v>
      </c>
      <c r="G570" s="26">
        <f>IF('Fixed'!B1831,MAX(0,E570),0)</f>
        <v>0</v>
      </c>
      <c r="H570" s="26">
        <f>G570+'Dem1'!Y595</f>
        <v>0</v>
      </c>
      <c r="I570" s="10"/>
    </row>
    <row r="571" spans="1:9">
      <c r="A571" s="21">
        <v>539</v>
      </c>
      <c r="B571" s="6">
        <f>'Dem1'!AB596+'DemAgg2'!C$16*'Dem2'!C551*100/'11'!B$17</f>
        <v>0</v>
      </c>
      <c r="C571" s="6">
        <f>B571+'DemAgg2'!E$16*('Param'!D$4+'GenVol'!D557)*100/'11'!B$17*IF('DemAgg1'!L$52&lt;0,1,'935'!S545)</f>
        <v>0</v>
      </c>
      <c r="D571" s="6">
        <f>'DemAgg1'!O$52*('Dem1'!P596+'Dem1'!Q596)*100/'11'!B$17</f>
        <v>0</v>
      </c>
      <c r="E571" s="26">
        <f>MAX(0-('Dem1'!W596*'GenVol'!D557*'11'!D$17/'11'!B$17),C571+D571)</f>
        <v>0</v>
      </c>
      <c r="F571" s="6">
        <f>IF('Fixed'!B1832,IF('GenVol'!D557=0,'Dem1'!Z596,MAX(0,MIN('Dem1'!Z596,'Dem1'!Z596+(E571/'935'!Q545*('11'!B$17-'935'!X545)/('11'!D$17-'935'!Y545))))),0)</f>
        <v>0</v>
      </c>
      <c r="G571" s="26">
        <f>IF('Fixed'!B1832,MAX(0,E571),0)</f>
        <v>0</v>
      </c>
      <c r="H571" s="26">
        <f>G571+'Dem1'!Y596</f>
        <v>0</v>
      </c>
      <c r="I571" s="10"/>
    </row>
    <row r="572" spans="1:9">
      <c r="A572" s="21">
        <v>540</v>
      </c>
      <c r="B572" s="6">
        <f>'Dem1'!AB597+'DemAgg2'!C$16*'Dem2'!C552*100/'11'!B$17</f>
        <v>0</v>
      </c>
      <c r="C572" s="6">
        <f>B572+'DemAgg2'!E$16*('Param'!D$4+'GenVol'!D558)*100/'11'!B$17*IF('DemAgg1'!L$52&lt;0,1,'935'!S546)</f>
        <v>0</v>
      </c>
      <c r="D572" s="6">
        <f>'DemAgg1'!O$52*('Dem1'!P597+'Dem1'!Q597)*100/'11'!B$17</f>
        <v>0</v>
      </c>
      <c r="E572" s="26">
        <f>MAX(0-('Dem1'!W597*'GenVol'!D558*'11'!D$17/'11'!B$17),C572+D572)</f>
        <v>0</v>
      </c>
      <c r="F572" s="6">
        <f>IF('Fixed'!B1833,IF('GenVol'!D558=0,'Dem1'!Z597,MAX(0,MIN('Dem1'!Z597,'Dem1'!Z597+(E572/'935'!Q546*('11'!B$17-'935'!X546)/('11'!D$17-'935'!Y546))))),0)</f>
        <v>0</v>
      </c>
      <c r="G572" s="26">
        <f>IF('Fixed'!B1833,MAX(0,E572),0)</f>
        <v>0</v>
      </c>
      <c r="H572" s="26">
        <f>G572+'Dem1'!Y597</f>
        <v>0</v>
      </c>
      <c r="I572" s="10"/>
    </row>
    <row r="573" spans="1:9">
      <c r="A573" s="21">
        <v>541</v>
      </c>
      <c r="B573" s="6">
        <f>'Dem1'!AB598+'DemAgg2'!C$16*'Dem2'!C553*100/'11'!B$17</f>
        <v>0</v>
      </c>
      <c r="C573" s="6">
        <f>B573+'DemAgg2'!E$16*('Param'!D$4+'GenVol'!D559)*100/'11'!B$17*IF('DemAgg1'!L$52&lt;0,1,'935'!S547)</f>
        <v>0</v>
      </c>
      <c r="D573" s="6">
        <f>'DemAgg1'!O$52*('Dem1'!P598+'Dem1'!Q598)*100/'11'!B$17</f>
        <v>0</v>
      </c>
      <c r="E573" s="26">
        <f>MAX(0-('Dem1'!W598*'GenVol'!D559*'11'!D$17/'11'!B$17),C573+D573)</f>
        <v>0</v>
      </c>
      <c r="F573" s="6">
        <f>IF('Fixed'!B1834,IF('GenVol'!D559=0,'Dem1'!Z598,MAX(0,MIN('Dem1'!Z598,'Dem1'!Z598+(E573/'935'!Q547*('11'!B$17-'935'!X547)/('11'!D$17-'935'!Y547))))),0)</f>
        <v>0</v>
      </c>
      <c r="G573" s="26">
        <f>IF('Fixed'!B1834,MAX(0,E573),0)</f>
        <v>0</v>
      </c>
      <c r="H573" s="26">
        <f>G573+'Dem1'!Y598</f>
        <v>0</v>
      </c>
      <c r="I573" s="10"/>
    </row>
    <row r="574" spans="1:9">
      <c r="A574" s="21">
        <v>542</v>
      </c>
      <c r="B574" s="6">
        <f>'Dem1'!AB599+'DemAgg2'!C$16*'Dem2'!C554*100/'11'!B$17</f>
        <v>0</v>
      </c>
      <c r="C574" s="6">
        <f>B574+'DemAgg2'!E$16*('Param'!D$4+'GenVol'!D560)*100/'11'!B$17*IF('DemAgg1'!L$52&lt;0,1,'935'!S548)</f>
        <v>0</v>
      </c>
      <c r="D574" s="6">
        <f>'DemAgg1'!O$52*('Dem1'!P599+'Dem1'!Q599)*100/'11'!B$17</f>
        <v>0</v>
      </c>
      <c r="E574" s="26">
        <f>MAX(0-('Dem1'!W599*'GenVol'!D560*'11'!D$17/'11'!B$17),C574+D574)</f>
        <v>0</v>
      </c>
      <c r="F574" s="6">
        <f>IF('Fixed'!B1835,IF('GenVol'!D560=0,'Dem1'!Z599,MAX(0,MIN('Dem1'!Z599,'Dem1'!Z599+(E574/'935'!Q548*('11'!B$17-'935'!X548)/('11'!D$17-'935'!Y548))))),0)</f>
        <v>0</v>
      </c>
      <c r="G574" s="26">
        <f>IF('Fixed'!B1835,MAX(0,E574),0)</f>
        <v>0</v>
      </c>
      <c r="H574" s="26">
        <f>G574+'Dem1'!Y599</f>
        <v>0</v>
      </c>
      <c r="I574" s="10"/>
    </row>
    <row r="575" spans="1:9">
      <c r="A575" s="21">
        <v>543</v>
      </c>
      <c r="B575" s="6">
        <f>'Dem1'!AB600+'DemAgg2'!C$16*'Dem2'!C555*100/'11'!B$17</f>
        <v>0</v>
      </c>
      <c r="C575" s="6">
        <f>B575+'DemAgg2'!E$16*('Param'!D$4+'GenVol'!D561)*100/'11'!B$17*IF('DemAgg1'!L$52&lt;0,1,'935'!S549)</f>
        <v>0</v>
      </c>
      <c r="D575" s="6">
        <f>'DemAgg1'!O$52*('Dem1'!P600+'Dem1'!Q600)*100/'11'!B$17</f>
        <v>0</v>
      </c>
      <c r="E575" s="26">
        <f>MAX(0-('Dem1'!W600*'GenVol'!D561*'11'!D$17/'11'!B$17),C575+D575)</f>
        <v>0</v>
      </c>
      <c r="F575" s="6">
        <f>IF('Fixed'!B1836,IF('GenVol'!D561=0,'Dem1'!Z600,MAX(0,MIN('Dem1'!Z600,'Dem1'!Z600+(E575/'935'!Q549*('11'!B$17-'935'!X549)/('11'!D$17-'935'!Y549))))),0)</f>
        <v>0</v>
      </c>
      <c r="G575" s="26">
        <f>IF('Fixed'!B1836,MAX(0,E575),0)</f>
        <v>0</v>
      </c>
      <c r="H575" s="26">
        <f>G575+'Dem1'!Y600</f>
        <v>0</v>
      </c>
      <c r="I575" s="10"/>
    </row>
    <row r="576" spans="1:9">
      <c r="A576" s="21">
        <v>544</v>
      </c>
      <c r="B576" s="6">
        <f>'Dem1'!AB601+'DemAgg2'!C$16*'Dem2'!C556*100/'11'!B$17</f>
        <v>0</v>
      </c>
      <c r="C576" s="6">
        <f>B576+'DemAgg2'!E$16*('Param'!D$4+'GenVol'!D562)*100/'11'!B$17*IF('DemAgg1'!L$52&lt;0,1,'935'!S550)</f>
        <v>0</v>
      </c>
      <c r="D576" s="6">
        <f>'DemAgg1'!O$52*('Dem1'!P601+'Dem1'!Q601)*100/'11'!B$17</f>
        <v>0</v>
      </c>
      <c r="E576" s="26">
        <f>MAX(0-('Dem1'!W601*'GenVol'!D562*'11'!D$17/'11'!B$17),C576+D576)</f>
        <v>0</v>
      </c>
      <c r="F576" s="6">
        <f>IF('Fixed'!B1837,IF('GenVol'!D562=0,'Dem1'!Z601,MAX(0,MIN('Dem1'!Z601,'Dem1'!Z601+(E576/'935'!Q550*('11'!B$17-'935'!X550)/('11'!D$17-'935'!Y550))))),0)</f>
        <v>0</v>
      </c>
      <c r="G576" s="26">
        <f>IF('Fixed'!B1837,MAX(0,E576),0)</f>
        <v>0</v>
      </c>
      <c r="H576" s="26">
        <f>G576+'Dem1'!Y601</f>
        <v>0</v>
      </c>
      <c r="I576" s="10"/>
    </row>
    <row r="577" spans="1:9">
      <c r="A577" s="21">
        <v>545</v>
      </c>
      <c r="B577" s="6">
        <f>'Dem1'!AB602+'DemAgg2'!C$16*'Dem2'!C557*100/'11'!B$17</f>
        <v>0</v>
      </c>
      <c r="C577" s="6">
        <f>B577+'DemAgg2'!E$16*('Param'!D$4+'GenVol'!D563)*100/'11'!B$17*IF('DemAgg1'!L$52&lt;0,1,'935'!S551)</f>
        <v>0</v>
      </c>
      <c r="D577" s="6">
        <f>'DemAgg1'!O$52*('Dem1'!P602+'Dem1'!Q602)*100/'11'!B$17</f>
        <v>0</v>
      </c>
      <c r="E577" s="26">
        <f>MAX(0-('Dem1'!W602*'GenVol'!D563*'11'!D$17/'11'!B$17),C577+D577)</f>
        <v>0</v>
      </c>
      <c r="F577" s="6">
        <f>IF('Fixed'!B1838,IF('GenVol'!D563=0,'Dem1'!Z602,MAX(0,MIN('Dem1'!Z602,'Dem1'!Z602+(E577/'935'!Q551*('11'!B$17-'935'!X551)/('11'!D$17-'935'!Y551))))),0)</f>
        <v>0</v>
      </c>
      <c r="G577" s="26">
        <f>IF('Fixed'!B1838,MAX(0,E577),0)</f>
        <v>0</v>
      </c>
      <c r="H577" s="26">
        <f>G577+'Dem1'!Y602</f>
        <v>0</v>
      </c>
      <c r="I577" s="10"/>
    </row>
    <row r="578" spans="1:9">
      <c r="A578" s="21">
        <v>546</v>
      </c>
      <c r="B578" s="6">
        <f>'Dem1'!AB603+'DemAgg2'!C$16*'Dem2'!C558*100/'11'!B$17</f>
        <v>0</v>
      </c>
      <c r="C578" s="6">
        <f>B578+'DemAgg2'!E$16*('Param'!D$4+'GenVol'!D564)*100/'11'!B$17*IF('DemAgg1'!L$52&lt;0,1,'935'!S552)</f>
        <v>0</v>
      </c>
      <c r="D578" s="6">
        <f>'DemAgg1'!O$52*('Dem1'!P603+'Dem1'!Q603)*100/'11'!B$17</f>
        <v>0</v>
      </c>
      <c r="E578" s="26">
        <f>MAX(0-('Dem1'!W603*'GenVol'!D564*'11'!D$17/'11'!B$17),C578+D578)</f>
        <v>0</v>
      </c>
      <c r="F578" s="6">
        <f>IF('Fixed'!B1839,IF('GenVol'!D564=0,'Dem1'!Z603,MAX(0,MIN('Dem1'!Z603,'Dem1'!Z603+(E578/'935'!Q552*('11'!B$17-'935'!X552)/('11'!D$17-'935'!Y552))))),0)</f>
        <v>0</v>
      </c>
      <c r="G578" s="26">
        <f>IF('Fixed'!B1839,MAX(0,E578),0)</f>
        <v>0</v>
      </c>
      <c r="H578" s="26">
        <f>G578+'Dem1'!Y603</f>
        <v>0</v>
      </c>
      <c r="I578" s="10"/>
    </row>
    <row r="579" spans="1:9">
      <c r="A579" s="21">
        <v>547</v>
      </c>
      <c r="B579" s="6">
        <f>'Dem1'!AB604+'DemAgg2'!C$16*'Dem2'!C559*100/'11'!B$17</f>
        <v>0</v>
      </c>
      <c r="C579" s="6">
        <f>B579+'DemAgg2'!E$16*('Param'!D$4+'GenVol'!D565)*100/'11'!B$17*IF('DemAgg1'!L$52&lt;0,1,'935'!S553)</f>
        <v>0</v>
      </c>
      <c r="D579" s="6">
        <f>'DemAgg1'!O$52*('Dem1'!P604+'Dem1'!Q604)*100/'11'!B$17</f>
        <v>0</v>
      </c>
      <c r="E579" s="26">
        <f>MAX(0-('Dem1'!W604*'GenVol'!D565*'11'!D$17/'11'!B$17),C579+D579)</f>
        <v>0</v>
      </c>
      <c r="F579" s="6">
        <f>IF('Fixed'!B1840,IF('GenVol'!D565=0,'Dem1'!Z604,MAX(0,MIN('Dem1'!Z604,'Dem1'!Z604+(E579/'935'!Q553*('11'!B$17-'935'!X553)/('11'!D$17-'935'!Y553))))),0)</f>
        <v>0</v>
      </c>
      <c r="G579" s="26">
        <f>IF('Fixed'!B1840,MAX(0,E579),0)</f>
        <v>0</v>
      </c>
      <c r="H579" s="26">
        <f>G579+'Dem1'!Y604</f>
        <v>0</v>
      </c>
      <c r="I579" s="10"/>
    </row>
    <row r="580" spans="1:9">
      <c r="A580" s="21">
        <v>548</v>
      </c>
      <c r="B580" s="6">
        <f>'Dem1'!AB605+'DemAgg2'!C$16*'Dem2'!C560*100/'11'!B$17</f>
        <v>0</v>
      </c>
      <c r="C580" s="6">
        <f>B580+'DemAgg2'!E$16*('Param'!D$4+'GenVol'!D566)*100/'11'!B$17*IF('DemAgg1'!L$52&lt;0,1,'935'!S554)</f>
        <v>0</v>
      </c>
      <c r="D580" s="6">
        <f>'DemAgg1'!O$52*('Dem1'!P605+'Dem1'!Q605)*100/'11'!B$17</f>
        <v>0</v>
      </c>
      <c r="E580" s="26">
        <f>MAX(0-('Dem1'!W605*'GenVol'!D566*'11'!D$17/'11'!B$17),C580+D580)</f>
        <v>0</v>
      </c>
      <c r="F580" s="6">
        <f>IF('Fixed'!B1841,IF('GenVol'!D566=0,'Dem1'!Z605,MAX(0,MIN('Dem1'!Z605,'Dem1'!Z605+(E580/'935'!Q554*('11'!B$17-'935'!X554)/('11'!D$17-'935'!Y554))))),0)</f>
        <v>0</v>
      </c>
      <c r="G580" s="26">
        <f>IF('Fixed'!B1841,MAX(0,E580),0)</f>
        <v>0</v>
      </c>
      <c r="H580" s="26">
        <f>G580+'Dem1'!Y605</f>
        <v>0</v>
      </c>
      <c r="I580" s="10"/>
    </row>
    <row r="581" spans="1:9">
      <c r="A581" s="21">
        <v>549</v>
      </c>
      <c r="B581" s="6">
        <f>'Dem1'!AB606+'DemAgg2'!C$16*'Dem2'!C561*100/'11'!B$17</f>
        <v>0</v>
      </c>
      <c r="C581" s="6">
        <f>B581+'DemAgg2'!E$16*('Param'!D$4+'GenVol'!D567)*100/'11'!B$17*IF('DemAgg1'!L$52&lt;0,1,'935'!S555)</f>
        <v>0</v>
      </c>
      <c r="D581" s="6">
        <f>'DemAgg1'!O$52*('Dem1'!P606+'Dem1'!Q606)*100/'11'!B$17</f>
        <v>0</v>
      </c>
      <c r="E581" s="26">
        <f>MAX(0-('Dem1'!W606*'GenVol'!D567*'11'!D$17/'11'!B$17),C581+D581)</f>
        <v>0</v>
      </c>
      <c r="F581" s="6">
        <f>IF('Fixed'!B1842,IF('GenVol'!D567=0,'Dem1'!Z606,MAX(0,MIN('Dem1'!Z606,'Dem1'!Z606+(E581/'935'!Q555*('11'!B$17-'935'!X555)/('11'!D$17-'935'!Y555))))),0)</f>
        <v>0</v>
      </c>
      <c r="G581" s="26">
        <f>IF('Fixed'!B1842,MAX(0,E581),0)</f>
        <v>0</v>
      </c>
      <c r="H581" s="26">
        <f>G581+'Dem1'!Y606</f>
        <v>0</v>
      </c>
      <c r="I581" s="10"/>
    </row>
    <row r="582" spans="1:9">
      <c r="A582" s="21">
        <v>550</v>
      </c>
      <c r="B582" s="6">
        <f>'Dem1'!AB607+'DemAgg2'!C$16*'Dem2'!C562*100/'11'!B$17</f>
        <v>0</v>
      </c>
      <c r="C582" s="6">
        <f>B582+'DemAgg2'!E$16*('Param'!D$4+'GenVol'!D568)*100/'11'!B$17*IF('DemAgg1'!L$52&lt;0,1,'935'!S556)</f>
        <v>0</v>
      </c>
      <c r="D582" s="6">
        <f>'DemAgg1'!O$52*('Dem1'!P607+'Dem1'!Q607)*100/'11'!B$17</f>
        <v>0</v>
      </c>
      <c r="E582" s="26">
        <f>MAX(0-('Dem1'!W607*'GenVol'!D568*'11'!D$17/'11'!B$17),C582+D582)</f>
        <v>0</v>
      </c>
      <c r="F582" s="6">
        <f>IF('Fixed'!B1843,IF('GenVol'!D568=0,'Dem1'!Z607,MAX(0,MIN('Dem1'!Z607,'Dem1'!Z607+(E582/'935'!Q556*('11'!B$17-'935'!X556)/('11'!D$17-'935'!Y556))))),0)</f>
        <v>0</v>
      </c>
      <c r="G582" s="26">
        <f>IF('Fixed'!B1843,MAX(0,E582),0)</f>
        <v>0</v>
      </c>
      <c r="H582" s="26">
        <f>G582+'Dem1'!Y607</f>
        <v>0</v>
      </c>
      <c r="I582" s="10"/>
    </row>
    <row r="583" spans="1:9">
      <c r="A583" s="21">
        <v>551</v>
      </c>
      <c r="B583" s="6">
        <f>'Dem1'!AB608+'DemAgg2'!C$16*'Dem2'!C563*100/'11'!B$17</f>
        <v>0</v>
      </c>
      <c r="C583" s="6">
        <f>B583+'DemAgg2'!E$16*('Param'!D$4+'GenVol'!D569)*100/'11'!B$17*IF('DemAgg1'!L$52&lt;0,1,'935'!S557)</f>
        <v>0</v>
      </c>
      <c r="D583" s="6">
        <f>'DemAgg1'!O$52*('Dem1'!P608+'Dem1'!Q608)*100/'11'!B$17</f>
        <v>0</v>
      </c>
      <c r="E583" s="26">
        <f>MAX(0-('Dem1'!W608*'GenVol'!D569*'11'!D$17/'11'!B$17),C583+D583)</f>
        <v>0</v>
      </c>
      <c r="F583" s="6">
        <f>IF('Fixed'!B1844,IF('GenVol'!D569=0,'Dem1'!Z608,MAX(0,MIN('Dem1'!Z608,'Dem1'!Z608+(E583/'935'!Q557*('11'!B$17-'935'!X557)/('11'!D$17-'935'!Y557))))),0)</f>
        <v>0</v>
      </c>
      <c r="G583" s="26">
        <f>IF('Fixed'!B1844,MAX(0,E583),0)</f>
        <v>0</v>
      </c>
      <c r="H583" s="26">
        <f>G583+'Dem1'!Y608</f>
        <v>0</v>
      </c>
      <c r="I583" s="10"/>
    </row>
    <row r="584" spans="1:9">
      <c r="A584" s="21">
        <v>552</v>
      </c>
      <c r="B584" s="6">
        <f>'Dem1'!AB609+'DemAgg2'!C$16*'Dem2'!C564*100/'11'!B$17</f>
        <v>0</v>
      </c>
      <c r="C584" s="6">
        <f>B584+'DemAgg2'!E$16*('Param'!D$4+'GenVol'!D570)*100/'11'!B$17*IF('DemAgg1'!L$52&lt;0,1,'935'!S558)</f>
        <v>0</v>
      </c>
      <c r="D584" s="6">
        <f>'DemAgg1'!O$52*('Dem1'!P609+'Dem1'!Q609)*100/'11'!B$17</f>
        <v>0</v>
      </c>
      <c r="E584" s="26">
        <f>MAX(0-('Dem1'!W609*'GenVol'!D570*'11'!D$17/'11'!B$17),C584+D584)</f>
        <v>0</v>
      </c>
      <c r="F584" s="6">
        <f>IF('Fixed'!B1845,IF('GenVol'!D570=0,'Dem1'!Z609,MAX(0,MIN('Dem1'!Z609,'Dem1'!Z609+(E584/'935'!Q558*('11'!B$17-'935'!X558)/('11'!D$17-'935'!Y558))))),0)</f>
        <v>0</v>
      </c>
      <c r="G584" s="26">
        <f>IF('Fixed'!B1845,MAX(0,E584),0)</f>
        <v>0</v>
      </c>
      <c r="H584" s="26">
        <f>G584+'Dem1'!Y609</f>
        <v>0</v>
      </c>
      <c r="I584" s="10"/>
    </row>
    <row r="585" spans="1:9">
      <c r="A585" s="21">
        <v>553</v>
      </c>
      <c r="B585" s="6">
        <f>'Dem1'!AB610+'DemAgg2'!C$16*'Dem2'!C565*100/'11'!B$17</f>
        <v>0</v>
      </c>
      <c r="C585" s="6">
        <f>B585+'DemAgg2'!E$16*('Param'!D$4+'GenVol'!D571)*100/'11'!B$17*IF('DemAgg1'!L$52&lt;0,1,'935'!S559)</f>
        <v>0</v>
      </c>
      <c r="D585" s="6">
        <f>'DemAgg1'!O$52*('Dem1'!P610+'Dem1'!Q610)*100/'11'!B$17</f>
        <v>0</v>
      </c>
      <c r="E585" s="26">
        <f>MAX(0-('Dem1'!W610*'GenVol'!D571*'11'!D$17/'11'!B$17),C585+D585)</f>
        <v>0</v>
      </c>
      <c r="F585" s="6">
        <f>IF('Fixed'!B1846,IF('GenVol'!D571=0,'Dem1'!Z610,MAX(0,MIN('Dem1'!Z610,'Dem1'!Z610+(E585/'935'!Q559*('11'!B$17-'935'!X559)/('11'!D$17-'935'!Y559))))),0)</f>
        <v>0</v>
      </c>
      <c r="G585" s="26">
        <f>IF('Fixed'!B1846,MAX(0,E585),0)</f>
        <v>0</v>
      </c>
      <c r="H585" s="26">
        <f>G585+'Dem1'!Y610</f>
        <v>0</v>
      </c>
      <c r="I585" s="10"/>
    </row>
    <row r="586" spans="1:9">
      <c r="A586" s="21">
        <v>554</v>
      </c>
      <c r="B586" s="6">
        <f>'Dem1'!AB611+'DemAgg2'!C$16*'Dem2'!C566*100/'11'!B$17</f>
        <v>0</v>
      </c>
      <c r="C586" s="6">
        <f>B586+'DemAgg2'!E$16*('Param'!D$4+'GenVol'!D572)*100/'11'!B$17*IF('DemAgg1'!L$52&lt;0,1,'935'!S560)</f>
        <v>0</v>
      </c>
      <c r="D586" s="6">
        <f>'DemAgg1'!O$52*('Dem1'!P611+'Dem1'!Q611)*100/'11'!B$17</f>
        <v>0</v>
      </c>
      <c r="E586" s="26">
        <f>MAX(0-('Dem1'!W611*'GenVol'!D572*'11'!D$17/'11'!B$17),C586+D586)</f>
        <v>0</v>
      </c>
      <c r="F586" s="6">
        <f>IF('Fixed'!B1847,IF('GenVol'!D572=0,'Dem1'!Z611,MAX(0,MIN('Dem1'!Z611,'Dem1'!Z611+(E586/'935'!Q560*('11'!B$17-'935'!X560)/('11'!D$17-'935'!Y560))))),0)</f>
        <v>0</v>
      </c>
      <c r="G586" s="26">
        <f>IF('Fixed'!B1847,MAX(0,E586),0)</f>
        <v>0</v>
      </c>
      <c r="H586" s="26">
        <f>G586+'Dem1'!Y611</f>
        <v>0</v>
      </c>
      <c r="I586" s="10"/>
    </row>
    <row r="587" spans="1:9">
      <c r="A587" s="21">
        <v>555</v>
      </c>
      <c r="B587" s="6">
        <f>'Dem1'!AB612+'DemAgg2'!C$16*'Dem2'!C567*100/'11'!B$17</f>
        <v>0</v>
      </c>
      <c r="C587" s="6">
        <f>B587+'DemAgg2'!E$16*('Param'!D$4+'GenVol'!D573)*100/'11'!B$17*IF('DemAgg1'!L$52&lt;0,1,'935'!S561)</f>
        <v>0</v>
      </c>
      <c r="D587" s="6">
        <f>'DemAgg1'!O$52*('Dem1'!P612+'Dem1'!Q612)*100/'11'!B$17</f>
        <v>0</v>
      </c>
      <c r="E587" s="26">
        <f>MAX(0-('Dem1'!W612*'GenVol'!D573*'11'!D$17/'11'!B$17),C587+D587)</f>
        <v>0</v>
      </c>
      <c r="F587" s="6">
        <f>IF('Fixed'!B1848,IF('GenVol'!D573=0,'Dem1'!Z612,MAX(0,MIN('Dem1'!Z612,'Dem1'!Z612+(E587/'935'!Q561*('11'!B$17-'935'!X561)/('11'!D$17-'935'!Y561))))),0)</f>
        <v>0</v>
      </c>
      <c r="G587" s="26">
        <f>IF('Fixed'!B1848,MAX(0,E587),0)</f>
        <v>0</v>
      </c>
      <c r="H587" s="26">
        <f>G587+'Dem1'!Y612</f>
        <v>0</v>
      </c>
      <c r="I587" s="10"/>
    </row>
    <row r="588" spans="1:9">
      <c r="A588" s="21">
        <v>556</v>
      </c>
      <c r="B588" s="6">
        <f>'Dem1'!AB613+'DemAgg2'!C$16*'Dem2'!C568*100/'11'!B$17</f>
        <v>0</v>
      </c>
      <c r="C588" s="6">
        <f>B588+'DemAgg2'!E$16*('Param'!D$4+'GenVol'!D574)*100/'11'!B$17*IF('DemAgg1'!L$52&lt;0,1,'935'!S562)</f>
        <v>0</v>
      </c>
      <c r="D588" s="6">
        <f>'DemAgg1'!O$52*('Dem1'!P613+'Dem1'!Q613)*100/'11'!B$17</f>
        <v>0</v>
      </c>
      <c r="E588" s="26">
        <f>MAX(0-('Dem1'!W613*'GenVol'!D574*'11'!D$17/'11'!B$17),C588+D588)</f>
        <v>0</v>
      </c>
      <c r="F588" s="6">
        <f>IF('Fixed'!B1849,IF('GenVol'!D574=0,'Dem1'!Z613,MAX(0,MIN('Dem1'!Z613,'Dem1'!Z613+(E588/'935'!Q562*('11'!B$17-'935'!X562)/('11'!D$17-'935'!Y562))))),0)</f>
        <v>0</v>
      </c>
      <c r="G588" s="26">
        <f>IF('Fixed'!B1849,MAX(0,E588),0)</f>
        <v>0</v>
      </c>
      <c r="H588" s="26">
        <f>G588+'Dem1'!Y613</f>
        <v>0</v>
      </c>
      <c r="I588" s="10"/>
    </row>
    <row r="589" spans="1:9">
      <c r="A589" s="21">
        <v>557</v>
      </c>
      <c r="B589" s="6">
        <f>'Dem1'!AB614+'DemAgg2'!C$16*'Dem2'!C569*100/'11'!B$17</f>
        <v>0</v>
      </c>
      <c r="C589" s="6">
        <f>B589+'DemAgg2'!E$16*('Param'!D$4+'GenVol'!D575)*100/'11'!B$17*IF('DemAgg1'!L$52&lt;0,1,'935'!S563)</f>
        <v>0</v>
      </c>
      <c r="D589" s="6">
        <f>'DemAgg1'!O$52*('Dem1'!P614+'Dem1'!Q614)*100/'11'!B$17</f>
        <v>0</v>
      </c>
      <c r="E589" s="26">
        <f>MAX(0-('Dem1'!W614*'GenVol'!D575*'11'!D$17/'11'!B$17),C589+D589)</f>
        <v>0</v>
      </c>
      <c r="F589" s="6">
        <f>IF('Fixed'!B1850,IF('GenVol'!D575=0,'Dem1'!Z614,MAX(0,MIN('Dem1'!Z614,'Dem1'!Z614+(E589/'935'!Q563*('11'!B$17-'935'!X563)/('11'!D$17-'935'!Y563))))),0)</f>
        <v>0</v>
      </c>
      <c r="G589" s="26">
        <f>IF('Fixed'!B1850,MAX(0,E589),0)</f>
        <v>0</v>
      </c>
      <c r="H589" s="26">
        <f>G589+'Dem1'!Y614</f>
        <v>0</v>
      </c>
      <c r="I589" s="10"/>
    </row>
    <row r="590" spans="1:9">
      <c r="A590" s="21">
        <v>558</v>
      </c>
      <c r="B590" s="6">
        <f>'Dem1'!AB615+'DemAgg2'!C$16*'Dem2'!C570*100/'11'!B$17</f>
        <v>0</v>
      </c>
      <c r="C590" s="6">
        <f>B590+'DemAgg2'!E$16*('Param'!D$4+'GenVol'!D576)*100/'11'!B$17*IF('DemAgg1'!L$52&lt;0,1,'935'!S564)</f>
        <v>0</v>
      </c>
      <c r="D590" s="6">
        <f>'DemAgg1'!O$52*('Dem1'!P615+'Dem1'!Q615)*100/'11'!B$17</f>
        <v>0</v>
      </c>
      <c r="E590" s="26">
        <f>MAX(0-('Dem1'!W615*'GenVol'!D576*'11'!D$17/'11'!B$17),C590+D590)</f>
        <v>0</v>
      </c>
      <c r="F590" s="6">
        <f>IF('Fixed'!B1851,IF('GenVol'!D576=0,'Dem1'!Z615,MAX(0,MIN('Dem1'!Z615,'Dem1'!Z615+(E590/'935'!Q564*('11'!B$17-'935'!X564)/('11'!D$17-'935'!Y564))))),0)</f>
        <v>0</v>
      </c>
      <c r="G590" s="26">
        <f>IF('Fixed'!B1851,MAX(0,E590),0)</f>
        <v>0</v>
      </c>
      <c r="H590" s="26">
        <f>G590+'Dem1'!Y615</f>
        <v>0</v>
      </c>
      <c r="I590" s="10"/>
    </row>
    <row r="591" spans="1:9">
      <c r="A591" s="21">
        <v>559</v>
      </c>
      <c r="B591" s="6">
        <f>'Dem1'!AB616+'DemAgg2'!C$16*'Dem2'!C571*100/'11'!B$17</f>
        <v>0</v>
      </c>
      <c r="C591" s="6">
        <f>B591+'DemAgg2'!E$16*('Param'!D$4+'GenVol'!D577)*100/'11'!B$17*IF('DemAgg1'!L$52&lt;0,1,'935'!S565)</f>
        <v>0</v>
      </c>
      <c r="D591" s="6">
        <f>'DemAgg1'!O$52*('Dem1'!P616+'Dem1'!Q616)*100/'11'!B$17</f>
        <v>0</v>
      </c>
      <c r="E591" s="26">
        <f>MAX(0-('Dem1'!W616*'GenVol'!D577*'11'!D$17/'11'!B$17),C591+D591)</f>
        <v>0</v>
      </c>
      <c r="F591" s="6">
        <f>IF('Fixed'!B1852,IF('GenVol'!D577=0,'Dem1'!Z616,MAX(0,MIN('Dem1'!Z616,'Dem1'!Z616+(E591/'935'!Q565*('11'!B$17-'935'!X565)/('11'!D$17-'935'!Y565))))),0)</f>
        <v>0</v>
      </c>
      <c r="G591" s="26">
        <f>IF('Fixed'!B1852,MAX(0,E591),0)</f>
        <v>0</v>
      </c>
      <c r="H591" s="26">
        <f>G591+'Dem1'!Y616</f>
        <v>0</v>
      </c>
      <c r="I591" s="10"/>
    </row>
    <row r="592" spans="1:9">
      <c r="A592" s="21">
        <v>560</v>
      </c>
      <c r="B592" s="6">
        <f>'Dem1'!AB617+'DemAgg2'!C$16*'Dem2'!C572*100/'11'!B$17</f>
        <v>0</v>
      </c>
      <c r="C592" s="6">
        <f>B592+'DemAgg2'!E$16*('Param'!D$4+'GenVol'!D578)*100/'11'!B$17*IF('DemAgg1'!L$52&lt;0,1,'935'!S566)</f>
        <v>0</v>
      </c>
      <c r="D592" s="6">
        <f>'DemAgg1'!O$52*('Dem1'!P617+'Dem1'!Q617)*100/'11'!B$17</f>
        <v>0</v>
      </c>
      <c r="E592" s="26">
        <f>MAX(0-('Dem1'!W617*'GenVol'!D578*'11'!D$17/'11'!B$17),C592+D592)</f>
        <v>0</v>
      </c>
      <c r="F592" s="6">
        <f>IF('Fixed'!B1853,IF('GenVol'!D578=0,'Dem1'!Z617,MAX(0,MIN('Dem1'!Z617,'Dem1'!Z617+(E592/'935'!Q566*('11'!B$17-'935'!X566)/('11'!D$17-'935'!Y566))))),0)</f>
        <v>0</v>
      </c>
      <c r="G592" s="26">
        <f>IF('Fixed'!B1853,MAX(0,E592),0)</f>
        <v>0</v>
      </c>
      <c r="H592" s="26">
        <f>G592+'Dem1'!Y617</f>
        <v>0</v>
      </c>
      <c r="I592" s="10"/>
    </row>
    <row r="593" spans="1:9">
      <c r="A593" s="21">
        <v>561</v>
      </c>
      <c r="B593" s="6">
        <f>'Dem1'!AB618+'DemAgg2'!C$16*'Dem2'!C573*100/'11'!B$17</f>
        <v>0</v>
      </c>
      <c r="C593" s="6">
        <f>B593+'DemAgg2'!E$16*('Param'!D$4+'GenVol'!D579)*100/'11'!B$17*IF('DemAgg1'!L$52&lt;0,1,'935'!S567)</f>
        <v>0</v>
      </c>
      <c r="D593" s="6">
        <f>'DemAgg1'!O$52*('Dem1'!P618+'Dem1'!Q618)*100/'11'!B$17</f>
        <v>0</v>
      </c>
      <c r="E593" s="26">
        <f>MAX(0-('Dem1'!W618*'GenVol'!D579*'11'!D$17/'11'!B$17),C593+D593)</f>
        <v>0</v>
      </c>
      <c r="F593" s="6">
        <f>IF('Fixed'!B1854,IF('GenVol'!D579=0,'Dem1'!Z618,MAX(0,MIN('Dem1'!Z618,'Dem1'!Z618+(E593/'935'!Q567*('11'!B$17-'935'!X567)/('11'!D$17-'935'!Y567))))),0)</f>
        <v>0</v>
      </c>
      <c r="G593" s="26">
        <f>IF('Fixed'!B1854,MAX(0,E593),0)</f>
        <v>0</v>
      </c>
      <c r="H593" s="26">
        <f>G593+'Dem1'!Y618</f>
        <v>0</v>
      </c>
      <c r="I593" s="10"/>
    </row>
    <row r="594" spans="1:9">
      <c r="A594" s="21">
        <v>562</v>
      </c>
      <c r="B594" s="6">
        <f>'Dem1'!AB619+'DemAgg2'!C$16*'Dem2'!C574*100/'11'!B$17</f>
        <v>0</v>
      </c>
      <c r="C594" s="6">
        <f>B594+'DemAgg2'!E$16*('Param'!D$4+'GenVol'!D580)*100/'11'!B$17*IF('DemAgg1'!L$52&lt;0,1,'935'!S568)</f>
        <v>0</v>
      </c>
      <c r="D594" s="6">
        <f>'DemAgg1'!O$52*('Dem1'!P619+'Dem1'!Q619)*100/'11'!B$17</f>
        <v>0</v>
      </c>
      <c r="E594" s="26">
        <f>MAX(0-('Dem1'!W619*'GenVol'!D580*'11'!D$17/'11'!B$17),C594+D594)</f>
        <v>0</v>
      </c>
      <c r="F594" s="6">
        <f>IF('Fixed'!B1855,IF('GenVol'!D580=0,'Dem1'!Z619,MAX(0,MIN('Dem1'!Z619,'Dem1'!Z619+(E594/'935'!Q568*('11'!B$17-'935'!X568)/('11'!D$17-'935'!Y568))))),0)</f>
        <v>0</v>
      </c>
      <c r="G594" s="26">
        <f>IF('Fixed'!B1855,MAX(0,E594),0)</f>
        <v>0</v>
      </c>
      <c r="H594" s="26">
        <f>G594+'Dem1'!Y619</f>
        <v>0</v>
      </c>
      <c r="I594" s="10"/>
    </row>
    <row r="595" spans="1:9">
      <c r="A595" s="21">
        <v>563</v>
      </c>
      <c r="B595" s="6">
        <f>'Dem1'!AB620+'DemAgg2'!C$16*'Dem2'!C575*100/'11'!B$17</f>
        <v>0</v>
      </c>
      <c r="C595" s="6">
        <f>B595+'DemAgg2'!E$16*('Param'!D$4+'GenVol'!D581)*100/'11'!B$17*IF('DemAgg1'!L$52&lt;0,1,'935'!S569)</f>
        <v>0</v>
      </c>
      <c r="D595" s="6">
        <f>'DemAgg1'!O$52*('Dem1'!P620+'Dem1'!Q620)*100/'11'!B$17</f>
        <v>0</v>
      </c>
      <c r="E595" s="26">
        <f>MAX(0-('Dem1'!W620*'GenVol'!D581*'11'!D$17/'11'!B$17),C595+D595)</f>
        <v>0</v>
      </c>
      <c r="F595" s="6">
        <f>IF('Fixed'!B1856,IF('GenVol'!D581=0,'Dem1'!Z620,MAX(0,MIN('Dem1'!Z620,'Dem1'!Z620+(E595/'935'!Q569*('11'!B$17-'935'!X569)/('11'!D$17-'935'!Y569))))),0)</f>
        <v>0</v>
      </c>
      <c r="G595" s="26">
        <f>IF('Fixed'!B1856,MAX(0,E595),0)</f>
        <v>0</v>
      </c>
      <c r="H595" s="26">
        <f>G595+'Dem1'!Y620</f>
        <v>0</v>
      </c>
      <c r="I595" s="10"/>
    </row>
    <row r="596" spans="1:9">
      <c r="A596" s="21">
        <v>564</v>
      </c>
      <c r="B596" s="6">
        <f>'Dem1'!AB621+'DemAgg2'!C$16*'Dem2'!C576*100/'11'!B$17</f>
        <v>0</v>
      </c>
      <c r="C596" s="6">
        <f>B596+'DemAgg2'!E$16*('Param'!D$4+'GenVol'!D582)*100/'11'!B$17*IF('DemAgg1'!L$52&lt;0,1,'935'!S570)</f>
        <v>0</v>
      </c>
      <c r="D596" s="6">
        <f>'DemAgg1'!O$52*('Dem1'!P621+'Dem1'!Q621)*100/'11'!B$17</f>
        <v>0</v>
      </c>
      <c r="E596" s="26">
        <f>MAX(0-('Dem1'!W621*'GenVol'!D582*'11'!D$17/'11'!B$17),C596+D596)</f>
        <v>0</v>
      </c>
      <c r="F596" s="6">
        <f>IF('Fixed'!B1857,IF('GenVol'!D582=0,'Dem1'!Z621,MAX(0,MIN('Dem1'!Z621,'Dem1'!Z621+(E596/'935'!Q570*('11'!B$17-'935'!X570)/('11'!D$17-'935'!Y570))))),0)</f>
        <v>0</v>
      </c>
      <c r="G596" s="26">
        <f>IF('Fixed'!B1857,MAX(0,E596),0)</f>
        <v>0</v>
      </c>
      <c r="H596" s="26">
        <f>G596+'Dem1'!Y621</f>
        <v>0</v>
      </c>
      <c r="I596" s="10"/>
    </row>
    <row r="597" spans="1:9">
      <c r="A597" s="21">
        <v>565</v>
      </c>
      <c r="B597" s="6">
        <f>'Dem1'!AB622+'DemAgg2'!C$16*'Dem2'!C577*100/'11'!B$17</f>
        <v>0</v>
      </c>
      <c r="C597" s="6">
        <f>B597+'DemAgg2'!E$16*('Param'!D$4+'GenVol'!D583)*100/'11'!B$17*IF('DemAgg1'!L$52&lt;0,1,'935'!S571)</f>
        <v>0</v>
      </c>
      <c r="D597" s="6">
        <f>'DemAgg1'!O$52*('Dem1'!P622+'Dem1'!Q622)*100/'11'!B$17</f>
        <v>0</v>
      </c>
      <c r="E597" s="26">
        <f>MAX(0-('Dem1'!W622*'GenVol'!D583*'11'!D$17/'11'!B$17),C597+D597)</f>
        <v>0</v>
      </c>
      <c r="F597" s="6">
        <f>IF('Fixed'!B1858,IF('GenVol'!D583=0,'Dem1'!Z622,MAX(0,MIN('Dem1'!Z622,'Dem1'!Z622+(E597/'935'!Q571*('11'!B$17-'935'!X571)/('11'!D$17-'935'!Y571))))),0)</f>
        <v>0</v>
      </c>
      <c r="G597" s="26">
        <f>IF('Fixed'!B1858,MAX(0,E597),0)</f>
        <v>0</v>
      </c>
      <c r="H597" s="26">
        <f>G597+'Dem1'!Y622</f>
        <v>0</v>
      </c>
      <c r="I597" s="10"/>
    </row>
    <row r="598" spans="1:9">
      <c r="A598" s="21">
        <v>566</v>
      </c>
      <c r="B598" s="6">
        <f>'Dem1'!AB623+'DemAgg2'!C$16*'Dem2'!C578*100/'11'!B$17</f>
        <v>0</v>
      </c>
      <c r="C598" s="6">
        <f>B598+'DemAgg2'!E$16*('Param'!D$4+'GenVol'!D584)*100/'11'!B$17*IF('DemAgg1'!L$52&lt;0,1,'935'!S572)</f>
        <v>0</v>
      </c>
      <c r="D598" s="6">
        <f>'DemAgg1'!O$52*('Dem1'!P623+'Dem1'!Q623)*100/'11'!B$17</f>
        <v>0</v>
      </c>
      <c r="E598" s="26">
        <f>MAX(0-('Dem1'!W623*'GenVol'!D584*'11'!D$17/'11'!B$17),C598+D598)</f>
        <v>0</v>
      </c>
      <c r="F598" s="6">
        <f>IF('Fixed'!B1859,IF('GenVol'!D584=0,'Dem1'!Z623,MAX(0,MIN('Dem1'!Z623,'Dem1'!Z623+(E598/'935'!Q572*('11'!B$17-'935'!X572)/('11'!D$17-'935'!Y572))))),0)</f>
        <v>0</v>
      </c>
      <c r="G598" s="26">
        <f>IF('Fixed'!B1859,MAX(0,E598),0)</f>
        <v>0</v>
      </c>
      <c r="H598" s="26">
        <f>G598+'Dem1'!Y623</f>
        <v>0</v>
      </c>
      <c r="I598" s="10"/>
    </row>
    <row r="599" spans="1:9">
      <c r="A599" s="21">
        <v>567</v>
      </c>
      <c r="B599" s="6">
        <f>'Dem1'!AB624+'DemAgg2'!C$16*'Dem2'!C579*100/'11'!B$17</f>
        <v>0</v>
      </c>
      <c r="C599" s="6">
        <f>B599+'DemAgg2'!E$16*('Param'!D$4+'GenVol'!D585)*100/'11'!B$17*IF('DemAgg1'!L$52&lt;0,1,'935'!S573)</f>
        <v>0</v>
      </c>
      <c r="D599" s="6">
        <f>'DemAgg1'!O$52*('Dem1'!P624+'Dem1'!Q624)*100/'11'!B$17</f>
        <v>0</v>
      </c>
      <c r="E599" s="26">
        <f>MAX(0-('Dem1'!W624*'GenVol'!D585*'11'!D$17/'11'!B$17),C599+D599)</f>
        <v>0</v>
      </c>
      <c r="F599" s="6">
        <f>IF('Fixed'!B1860,IF('GenVol'!D585=0,'Dem1'!Z624,MAX(0,MIN('Dem1'!Z624,'Dem1'!Z624+(E599/'935'!Q573*('11'!B$17-'935'!X573)/('11'!D$17-'935'!Y573))))),0)</f>
        <v>0</v>
      </c>
      <c r="G599" s="26">
        <f>IF('Fixed'!B1860,MAX(0,E599),0)</f>
        <v>0</v>
      </c>
      <c r="H599" s="26">
        <f>G599+'Dem1'!Y624</f>
        <v>0</v>
      </c>
      <c r="I599" s="10"/>
    </row>
    <row r="600" spans="1:9">
      <c r="A600" s="21">
        <v>568</v>
      </c>
      <c r="B600" s="6">
        <f>'Dem1'!AB625+'DemAgg2'!C$16*'Dem2'!C580*100/'11'!B$17</f>
        <v>0</v>
      </c>
      <c r="C600" s="6">
        <f>B600+'DemAgg2'!E$16*('Param'!D$4+'GenVol'!D586)*100/'11'!B$17*IF('DemAgg1'!L$52&lt;0,1,'935'!S574)</f>
        <v>0</v>
      </c>
      <c r="D600" s="6">
        <f>'DemAgg1'!O$52*('Dem1'!P625+'Dem1'!Q625)*100/'11'!B$17</f>
        <v>0</v>
      </c>
      <c r="E600" s="26">
        <f>MAX(0-('Dem1'!W625*'GenVol'!D586*'11'!D$17/'11'!B$17),C600+D600)</f>
        <v>0</v>
      </c>
      <c r="F600" s="6">
        <f>IF('Fixed'!B1861,IF('GenVol'!D586=0,'Dem1'!Z625,MAX(0,MIN('Dem1'!Z625,'Dem1'!Z625+(E600/'935'!Q574*('11'!B$17-'935'!X574)/('11'!D$17-'935'!Y574))))),0)</f>
        <v>0</v>
      </c>
      <c r="G600" s="26">
        <f>IF('Fixed'!B1861,MAX(0,E600),0)</f>
        <v>0</v>
      </c>
      <c r="H600" s="26">
        <f>G600+'Dem1'!Y625</f>
        <v>0</v>
      </c>
      <c r="I600" s="10"/>
    </row>
    <row r="601" spans="1:9">
      <c r="A601" s="21">
        <v>569</v>
      </c>
      <c r="B601" s="6">
        <f>'Dem1'!AB626+'DemAgg2'!C$16*'Dem2'!C581*100/'11'!B$17</f>
        <v>0</v>
      </c>
      <c r="C601" s="6">
        <f>B601+'DemAgg2'!E$16*('Param'!D$4+'GenVol'!D587)*100/'11'!B$17*IF('DemAgg1'!L$52&lt;0,1,'935'!S575)</f>
        <v>0</v>
      </c>
      <c r="D601" s="6">
        <f>'DemAgg1'!O$52*('Dem1'!P626+'Dem1'!Q626)*100/'11'!B$17</f>
        <v>0</v>
      </c>
      <c r="E601" s="26">
        <f>MAX(0-('Dem1'!W626*'GenVol'!D587*'11'!D$17/'11'!B$17),C601+D601)</f>
        <v>0</v>
      </c>
      <c r="F601" s="6">
        <f>IF('Fixed'!B1862,IF('GenVol'!D587=0,'Dem1'!Z626,MAX(0,MIN('Dem1'!Z626,'Dem1'!Z626+(E601/'935'!Q575*('11'!B$17-'935'!X575)/('11'!D$17-'935'!Y575))))),0)</f>
        <v>0</v>
      </c>
      <c r="G601" s="26">
        <f>IF('Fixed'!B1862,MAX(0,E601),0)</f>
        <v>0</v>
      </c>
      <c r="H601" s="26">
        <f>G601+'Dem1'!Y626</f>
        <v>0</v>
      </c>
      <c r="I601" s="10"/>
    </row>
    <row r="602" spans="1:9">
      <c r="A602" s="21">
        <v>570</v>
      </c>
      <c r="B602" s="6">
        <f>'Dem1'!AB627+'DemAgg2'!C$16*'Dem2'!C582*100/'11'!B$17</f>
        <v>0</v>
      </c>
      <c r="C602" s="6">
        <f>B602+'DemAgg2'!E$16*('Param'!D$4+'GenVol'!D588)*100/'11'!B$17*IF('DemAgg1'!L$52&lt;0,1,'935'!S576)</f>
        <v>0</v>
      </c>
      <c r="D602" s="6">
        <f>'DemAgg1'!O$52*('Dem1'!P627+'Dem1'!Q627)*100/'11'!B$17</f>
        <v>0</v>
      </c>
      <c r="E602" s="26">
        <f>MAX(0-('Dem1'!W627*'GenVol'!D588*'11'!D$17/'11'!B$17),C602+D602)</f>
        <v>0</v>
      </c>
      <c r="F602" s="6">
        <f>IF('Fixed'!B1863,IF('GenVol'!D588=0,'Dem1'!Z627,MAX(0,MIN('Dem1'!Z627,'Dem1'!Z627+(E602/'935'!Q576*('11'!B$17-'935'!X576)/('11'!D$17-'935'!Y576))))),0)</f>
        <v>0</v>
      </c>
      <c r="G602" s="26">
        <f>IF('Fixed'!B1863,MAX(0,E602),0)</f>
        <v>0</v>
      </c>
      <c r="H602" s="26">
        <f>G602+'Dem1'!Y627</f>
        <v>0</v>
      </c>
      <c r="I602" s="10"/>
    </row>
    <row r="603" spans="1:9">
      <c r="A603" s="21">
        <v>571</v>
      </c>
      <c r="B603" s="6">
        <f>'Dem1'!AB628+'DemAgg2'!C$16*'Dem2'!C583*100/'11'!B$17</f>
        <v>0</v>
      </c>
      <c r="C603" s="6">
        <f>B603+'DemAgg2'!E$16*('Param'!D$4+'GenVol'!D589)*100/'11'!B$17*IF('DemAgg1'!L$52&lt;0,1,'935'!S577)</f>
        <v>0</v>
      </c>
      <c r="D603" s="6">
        <f>'DemAgg1'!O$52*('Dem1'!P628+'Dem1'!Q628)*100/'11'!B$17</f>
        <v>0</v>
      </c>
      <c r="E603" s="26">
        <f>MAX(0-('Dem1'!W628*'GenVol'!D589*'11'!D$17/'11'!B$17),C603+D603)</f>
        <v>0</v>
      </c>
      <c r="F603" s="6">
        <f>IF('Fixed'!B1864,IF('GenVol'!D589=0,'Dem1'!Z628,MAX(0,MIN('Dem1'!Z628,'Dem1'!Z628+(E603/'935'!Q577*('11'!B$17-'935'!X577)/('11'!D$17-'935'!Y577))))),0)</f>
        <v>0</v>
      </c>
      <c r="G603" s="26">
        <f>IF('Fixed'!B1864,MAX(0,E603),0)</f>
        <v>0</v>
      </c>
      <c r="H603" s="26">
        <f>G603+'Dem1'!Y628</f>
        <v>0</v>
      </c>
      <c r="I603" s="10"/>
    </row>
    <row r="604" spans="1:9">
      <c r="A604" s="21">
        <v>572</v>
      </c>
      <c r="B604" s="6">
        <f>'Dem1'!AB629+'DemAgg2'!C$16*'Dem2'!C584*100/'11'!B$17</f>
        <v>0</v>
      </c>
      <c r="C604" s="6">
        <f>B604+'DemAgg2'!E$16*('Param'!D$4+'GenVol'!D590)*100/'11'!B$17*IF('DemAgg1'!L$52&lt;0,1,'935'!S578)</f>
        <v>0</v>
      </c>
      <c r="D604" s="6">
        <f>'DemAgg1'!O$52*('Dem1'!P629+'Dem1'!Q629)*100/'11'!B$17</f>
        <v>0</v>
      </c>
      <c r="E604" s="26">
        <f>MAX(0-('Dem1'!W629*'GenVol'!D590*'11'!D$17/'11'!B$17),C604+D604)</f>
        <v>0</v>
      </c>
      <c r="F604" s="6">
        <f>IF('Fixed'!B1865,IF('GenVol'!D590=0,'Dem1'!Z629,MAX(0,MIN('Dem1'!Z629,'Dem1'!Z629+(E604/'935'!Q578*('11'!B$17-'935'!X578)/('11'!D$17-'935'!Y578))))),0)</f>
        <v>0</v>
      </c>
      <c r="G604" s="26">
        <f>IF('Fixed'!B1865,MAX(0,E604),0)</f>
        <v>0</v>
      </c>
      <c r="H604" s="26">
        <f>G604+'Dem1'!Y629</f>
        <v>0</v>
      </c>
      <c r="I604" s="10"/>
    </row>
    <row r="605" spans="1:9">
      <c r="A605" s="21">
        <v>573</v>
      </c>
      <c r="B605" s="6">
        <f>'Dem1'!AB630+'DemAgg2'!C$16*'Dem2'!C585*100/'11'!B$17</f>
        <v>0</v>
      </c>
      <c r="C605" s="6">
        <f>B605+'DemAgg2'!E$16*('Param'!D$4+'GenVol'!D591)*100/'11'!B$17*IF('DemAgg1'!L$52&lt;0,1,'935'!S579)</f>
        <v>0</v>
      </c>
      <c r="D605" s="6">
        <f>'DemAgg1'!O$52*('Dem1'!P630+'Dem1'!Q630)*100/'11'!B$17</f>
        <v>0</v>
      </c>
      <c r="E605" s="26">
        <f>MAX(0-('Dem1'!W630*'GenVol'!D591*'11'!D$17/'11'!B$17),C605+D605)</f>
        <v>0</v>
      </c>
      <c r="F605" s="6">
        <f>IF('Fixed'!B1866,IF('GenVol'!D591=0,'Dem1'!Z630,MAX(0,MIN('Dem1'!Z630,'Dem1'!Z630+(E605/'935'!Q579*('11'!B$17-'935'!X579)/('11'!D$17-'935'!Y579))))),0)</f>
        <v>0</v>
      </c>
      <c r="G605" s="26">
        <f>IF('Fixed'!B1866,MAX(0,E605),0)</f>
        <v>0</v>
      </c>
      <c r="H605" s="26">
        <f>G605+'Dem1'!Y630</f>
        <v>0</v>
      </c>
      <c r="I605" s="10"/>
    </row>
    <row r="606" spans="1:9">
      <c r="A606" s="21">
        <v>574</v>
      </c>
      <c r="B606" s="6">
        <f>'Dem1'!AB631+'DemAgg2'!C$16*'Dem2'!C586*100/'11'!B$17</f>
        <v>0</v>
      </c>
      <c r="C606" s="6">
        <f>B606+'DemAgg2'!E$16*('Param'!D$4+'GenVol'!D592)*100/'11'!B$17*IF('DemAgg1'!L$52&lt;0,1,'935'!S580)</f>
        <v>0</v>
      </c>
      <c r="D606" s="6">
        <f>'DemAgg1'!O$52*('Dem1'!P631+'Dem1'!Q631)*100/'11'!B$17</f>
        <v>0</v>
      </c>
      <c r="E606" s="26">
        <f>MAX(0-('Dem1'!W631*'GenVol'!D592*'11'!D$17/'11'!B$17),C606+D606)</f>
        <v>0</v>
      </c>
      <c r="F606" s="6">
        <f>IF('Fixed'!B1867,IF('GenVol'!D592=0,'Dem1'!Z631,MAX(0,MIN('Dem1'!Z631,'Dem1'!Z631+(E606/'935'!Q580*('11'!B$17-'935'!X580)/('11'!D$17-'935'!Y580))))),0)</f>
        <v>0</v>
      </c>
      <c r="G606" s="26">
        <f>IF('Fixed'!B1867,MAX(0,E606),0)</f>
        <v>0</v>
      </c>
      <c r="H606" s="26">
        <f>G606+'Dem1'!Y631</f>
        <v>0</v>
      </c>
      <c r="I606" s="10"/>
    </row>
    <row r="607" spans="1:9">
      <c r="A607" s="21">
        <v>575</v>
      </c>
      <c r="B607" s="6">
        <f>'Dem1'!AB632+'DemAgg2'!C$16*'Dem2'!C587*100/'11'!B$17</f>
        <v>0</v>
      </c>
      <c r="C607" s="6">
        <f>B607+'DemAgg2'!E$16*('Param'!D$4+'GenVol'!D593)*100/'11'!B$17*IF('DemAgg1'!L$52&lt;0,1,'935'!S581)</f>
        <v>0</v>
      </c>
      <c r="D607" s="6">
        <f>'DemAgg1'!O$52*('Dem1'!P632+'Dem1'!Q632)*100/'11'!B$17</f>
        <v>0</v>
      </c>
      <c r="E607" s="26">
        <f>MAX(0-('Dem1'!W632*'GenVol'!D593*'11'!D$17/'11'!B$17),C607+D607)</f>
        <v>0</v>
      </c>
      <c r="F607" s="6">
        <f>IF('Fixed'!B1868,IF('GenVol'!D593=0,'Dem1'!Z632,MAX(0,MIN('Dem1'!Z632,'Dem1'!Z632+(E607/'935'!Q581*('11'!B$17-'935'!X581)/('11'!D$17-'935'!Y581))))),0)</f>
        <v>0</v>
      </c>
      <c r="G607" s="26">
        <f>IF('Fixed'!B1868,MAX(0,E607),0)</f>
        <v>0</v>
      </c>
      <c r="H607" s="26">
        <f>G607+'Dem1'!Y632</f>
        <v>0</v>
      </c>
      <c r="I607" s="10"/>
    </row>
    <row r="608" spans="1:9">
      <c r="A608" s="21">
        <v>576</v>
      </c>
      <c r="B608" s="6">
        <f>'Dem1'!AB633+'DemAgg2'!C$16*'Dem2'!C588*100/'11'!B$17</f>
        <v>0</v>
      </c>
      <c r="C608" s="6">
        <f>B608+'DemAgg2'!E$16*('Param'!D$4+'GenVol'!D594)*100/'11'!B$17*IF('DemAgg1'!L$52&lt;0,1,'935'!S582)</f>
        <v>0</v>
      </c>
      <c r="D608" s="6">
        <f>'DemAgg1'!O$52*('Dem1'!P633+'Dem1'!Q633)*100/'11'!B$17</f>
        <v>0</v>
      </c>
      <c r="E608" s="26">
        <f>MAX(0-('Dem1'!W633*'GenVol'!D594*'11'!D$17/'11'!B$17),C608+D608)</f>
        <v>0</v>
      </c>
      <c r="F608" s="6">
        <f>IF('Fixed'!B1869,IF('GenVol'!D594=0,'Dem1'!Z633,MAX(0,MIN('Dem1'!Z633,'Dem1'!Z633+(E608/'935'!Q582*('11'!B$17-'935'!X582)/('11'!D$17-'935'!Y582))))),0)</f>
        <v>0</v>
      </c>
      <c r="G608" s="26">
        <f>IF('Fixed'!B1869,MAX(0,E608),0)</f>
        <v>0</v>
      </c>
      <c r="H608" s="26">
        <f>G608+'Dem1'!Y633</f>
        <v>0</v>
      </c>
      <c r="I608" s="10"/>
    </row>
    <row r="609" spans="1:9">
      <c r="A609" s="21">
        <v>577</v>
      </c>
      <c r="B609" s="6">
        <f>'Dem1'!AB634+'DemAgg2'!C$16*'Dem2'!C589*100/'11'!B$17</f>
        <v>0</v>
      </c>
      <c r="C609" s="6">
        <f>B609+'DemAgg2'!E$16*('Param'!D$4+'GenVol'!D595)*100/'11'!B$17*IF('DemAgg1'!L$52&lt;0,1,'935'!S583)</f>
        <v>0</v>
      </c>
      <c r="D609" s="6">
        <f>'DemAgg1'!O$52*('Dem1'!P634+'Dem1'!Q634)*100/'11'!B$17</f>
        <v>0</v>
      </c>
      <c r="E609" s="26">
        <f>MAX(0-('Dem1'!W634*'GenVol'!D595*'11'!D$17/'11'!B$17),C609+D609)</f>
        <v>0</v>
      </c>
      <c r="F609" s="6">
        <f>IF('Fixed'!B1870,IF('GenVol'!D595=0,'Dem1'!Z634,MAX(0,MIN('Dem1'!Z634,'Dem1'!Z634+(E609/'935'!Q583*('11'!B$17-'935'!X583)/('11'!D$17-'935'!Y583))))),0)</f>
        <v>0</v>
      </c>
      <c r="G609" s="26">
        <f>IF('Fixed'!B1870,MAX(0,E609),0)</f>
        <v>0</v>
      </c>
      <c r="H609" s="26">
        <f>G609+'Dem1'!Y634</f>
        <v>0</v>
      </c>
      <c r="I609" s="10"/>
    </row>
    <row r="610" spans="1:9">
      <c r="A610" s="21">
        <v>578</v>
      </c>
      <c r="B610" s="6">
        <f>'Dem1'!AB635+'DemAgg2'!C$16*'Dem2'!C590*100/'11'!B$17</f>
        <v>0</v>
      </c>
      <c r="C610" s="6">
        <f>B610+'DemAgg2'!E$16*('Param'!D$4+'GenVol'!D596)*100/'11'!B$17*IF('DemAgg1'!L$52&lt;0,1,'935'!S584)</f>
        <v>0</v>
      </c>
      <c r="D610" s="6">
        <f>'DemAgg1'!O$52*('Dem1'!P635+'Dem1'!Q635)*100/'11'!B$17</f>
        <v>0</v>
      </c>
      <c r="E610" s="26">
        <f>MAX(0-('Dem1'!W635*'GenVol'!D596*'11'!D$17/'11'!B$17),C610+D610)</f>
        <v>0</v>
      </c>
      <c r="F610" s="6">
        <f>IF('Fixed'!B1871,IF('GenVol'!D596=0,'Dem1'!Z635,MAX(0,MIN('Dem1'!Z635,'Dem1'!Z635+(E610/'935'!Q584*('11'!B$17-'935'!X584)/('11'!D$17-'935'!Y584))))),0)</f>
        <v>0</v>
      </c>
      <c r="G610" s="26">
        <f>IF('Fixed'!B1871,MAX(0,E610),0)</f>
        <v>0</v>
      </c>
      <c r="H610" s="26">
        <f>G610+'Dem1'!Y635</f>
        <v>0</v>
      </c>
      <c r="I610" s="10"/>
    </row>
    <row r="611" spans="1:9">
      <c r="A611" s="21">
        <v>579</v>
      </c>
      <c r="B611" s="6">
        <f>'Dem1'!AB636+'DemAgg2'!C$16*'Dem2'!C591*100/'11'!B$17</f>
        <v>0</v>
      </c>
      <c r="C611" s="6">
        <f>B611+'DemAgg2'!E$16*('Param'!D$4+'GenVol'!D597)*100/'11'!B$17*IF('DemAgg1'!L$52&lt;0,1,'935'!S585)</f>
        <v>0</v>
      </c>
      <c r="D611" s="6">
        <f>'DemAgg1'!O$52*('Dem1'!P636+'Dem1'!Q636)*100/'11'!B$17</f>
        <v>0</v>
      </c>
      <c r="E611" s="26">
        <f>MAX(0-('Dem1'!W636*'GenVol'!D597*'11'!D$17/'11'!B$17),C611+D611)</f>
        <v>0</v>
      </c>
      <c r="F611" s="6">
        <f>IF('Fixed'!B1872,IF('GenVol'!D597=0,'Dem1'!Z636,MAX(0,MIN('Dem1'!Z636,'Dem1'!Z636+(E611/'935'!Q585*('11'!B$17-'935'!X585)/('11'!D$17-'935'!Y585))))),0)</f>
        <v>0</v>
      </c>
      <c r="G611" s="26">
        <f>IF('Fixed'!B1872,MAX(0,E611),0)</f>
        <v>0</v>
      </c>
      <c r="H611" s="26">
        <f>G611+'Dem1'!Y636</f>
        <v>0</v>
      </c>
      <c r="I611" s="10"/>
    </row>
    <row r="612" spans="1:9">
      <c r="A612" s="21">
        <v>580</v>
      </c>
      <c r="B612" s="6">
        <f>'Dem1'!AB637+'DemAgg2'!C$16*'Dem2'!C592*100/'11'!B$17</f>
        <v>0</v>
      </c>
      <c r="C612" s="6">
        <f>B612+'DemAgg2'!E$16*('Param'!D$4+'GenVol'!D598)*100/'11'!B$17*IF('DemAgg1'!L$52&lt;0,1,'935'!S586)</f>
        <v>0</v>
      </c>
      <c r="D612" s="6">
        <f>'DemAgg1'!O$52*('Dem1'!P637+'Dem1'!Q637)*100/'11'!B$17</f>
        <v>0</v>
      </c>
      <c r="E612" s="26">
        <f>MAX(0-('Dem1'!W637*'GenVol'!D598*'11'!D$17/'11'!B$17),C612+D612)</f>
        <v>0</v>
      </c>
      <c r="F612" s="6">
        <f>IF('Fixed'!B1873,IF('GenVol'!D598=0,'Dem1'!Z637,MAX(0,MIN('Dem1'!Z637,'Dem1'!Z637+(E612/'935'!Q586*('11'!B$17-'935'!X586)/('11'!D$17-'935'!Y586))))),0)</f>
        <v>0</v>
      </c>
      <c r="G612" s="26">
        <f>IF('Fixed'!B1873,MAX(0,E612),0)</f>
        <v>0</v>
      </c>
      <c r="H612" s="26">
        <f>G612+'Dem1'!Y637</f>
        <v>0</v>
      </c>
      <c r="I612" s="10"/>
    </row>
    <row r="613" spans="1:9">
      <c r="A613" s="21">
        <v>581</v>
      </c>
      <c r="B613" s="6">
        <f>'Dem1'!AB638+'DemAgg2'!C$16*'Dem2'!C593*100/'11'!B$17</f>
        <v>0</v>
      </c>
      <c r="C613" s="6">
        <f>B613+'DemAgg2'!E$16*('Param'!D$4+'GenVol'!D599)*100/'11'!B$17*IF('DemAgg1'!L$52&lt;0,1,'935'!S587)</f>
        <v>0</v>
      </c>
      <c r="D613" s="6">
        <f>'DemAgg1'!O$52*('Dem1'!P638+'Dem1'!Q638)*100/'11'!B$17</f>
        <v>0</v>
      </c>
      <c r="E613" s="26">
        <f>MAX(0-('Dem1'!W638*'GenVol'!D599*'11'!D$17/'11'!B$17),C613+D613)</f>
        <v>0</v>
      </c>
      <c r="F613" s="6">
        <f>IF('Fixed'!B1874,IF('GenVol'!D599=0,'Dem1'!Z638,MAX(0,MIN('Dem1'!Z638,'Dem1'!Z638+(E613/'935'!Q587*('11'!B$17-'935'!X587)/('11'!D$17-'935'!Y587))))),0)</f>
        <v>0</v>
      </c>
      <c r="G613" s="26">
        <f>IF('Fixed'!B1874,MAX(0,E613),0)</f>
        <v>0</v>
      </c>
      <c r="H613" s="26">
        <f>G613+'Dem1'!Y638</f>
        <v>0</v>
      </c>
      <c r="I613" s="10"/>
    </row>
    <row r="614" spans="1:9">
      <c r="A614" s="21">
        <v>582</v>
      </c>
      <c r="B614" s="6">
        <f>'Dem1'!AB639+'DemAgg2'!C$16*'Dem2'!C594*100/'11'!B$17</f>
        <v>0</v>
      </c>
      <c r="C614" s="6">
        <f>B614+'DemAgg2'!E$16*('Param'!D$4+'GenVol'!D600)*100/'11'!B$17*IF('DemAgg1'!L$52&lt;0,1,'935'!S588)</f>
        <v>0</v>
      </c>
      <c r="D614" s="6">
        <f>'DemAgg1'!O$52*('Dem1'!P639+'Dem1'!Q639)*100/'11'!B$17</f>
        <v>0</v>
      </c>
      <c r="E614" s="26">
        <f>MAX(0-('Dem1'!W639*'GenVol'!D600*'11'!D$17/'11'!B$17),C614+D614)</f>
        <v>0</v>
      </c>
      <c r="F614" s="6">
        <f>IF('Fixed'!B1875,IF('GenVol'!D600=0,'Dem1'!Z639,MAX(0,MIN('Dem1'!Z639,'Dem1'!Z639+(E614/'935'!Q588*('11'!B$17-'935'!X588)/('11'!D$17-'935'!Y588))))),0)</f>
        <v>0</v>
      </c>
      <c r="G614" s="26">
        <f>IF('Fixed'!B1875,MAX(0,E614),0)</f>
        <v>0</v>
      </c>
      <c r="H614" s="26">
        <f>G614+'Dem1'!Y639</f>
        <v>0</v>
      </c>
      <c r="I614" s="10"/>
    </row>
    <row r="615" spans="1:9">
      <c r="A615" s="21">
        <v>583</v>
      </c>
      <c r="B615" s="6">
        <f>'Dem1'!AB640+'DemAgg2'!C$16*'Dem2'!C595*100/'11'!B$17</f>
        <v>0</v>
      </c>
      <c r="C615" s="6">
        <f>B615+'DemAgg2'!E$16*('Param'!D$4+'GenVol'!D601)*100/'11'!B$17*IF('DemAgg1'!L$52&lt;0,1,'935'!S589)</f>
        <v>0</v>
      </c>
      <c r="D615" s="6">
        <f>'DemAgg1'!O$52*('Dem1'!P640+'Dem1'!Q640)*100/'11'!B$17</f>
        <v>0</v>
      </c>
      <c r="E615" s="26">
        <f>MAX(0-('Dem1'!W640*'GenVol'!D601*'11'!D$17/'11'!B$17),C615+D615)</f>
        <v>0</v>
      </c>
      <c r="F615" s="6">
        <f>IF('Fixed'!B1876,IF('GenVol'!D601=0,'Dem1'!Z640,MAX(0,MIN('Dem1'!Z640,'Dem1'!Z640+(E615/'935'!Q589*('11'!B$17-'935'!X589)/('11'!D$17-'935'!Y589))))),0)</f>
        <v>0</v>
      </c>
      <c r="G615" s="26">
        <f>IF('Fixed'!B1876,MAX(0,E615),0)</f>
        <v>0</v>
      </c>
      <c r="H615" s="26">
        <f>G615+'Dem1'!Y640</f>
        <v>0</v>
      </c>
      <c r="I615" s="10"/>
    </row>
    <row r="616" spans="1:9">
      <c r="A616" s="21">
        <v>584</v>
      </c>
      <c r="B616" s="6">
        <f>'Dem1'!AB641+'DemAgg2'!C$16*'Dem2'!C596*100/'11'!B$17</f>
        <v>0</v>
      </c>
      <c r="C616" s="6">
        <f>B616+'DemAgg2'!E$16*('Param'!D$4+'GenVol'!D602)*100/'11'!B$17*IF('DemAgg1'!L$52&lt;0,1,'935'!S590)</f>
        <v>0</v>
      </c>
      <c r="D616" s="6">
        <f>'DemAgg1'!O$52*('Dem1'!P641+'Dem1'!Q641)*100/'11'!B$17</f>
        <v>0</v>
      </c>
      <c r="E616" s="26">
        <f>MAX(0-('Dem1'!W641*'GenVol'!D602*'11'!D$17/'11'!B$17),C616+D616)</f>
        <v>0</v>
      </c>
      <c r="F616" s="6">
        <f>IF('Fixed'!B1877,IF('GenVol'!D602=0,'Dem1'!Z641,MAX(0,MIN('Dem1'!Z641,'Dem1'!Z641+(E616/'935'!Q590*('11'!B$17-'935'!X590)/('11'!D$17-'935'!Y590))))),0)</f>
        <v>0</v>
      </c>
      <c r="G616" s="26">
        <f>IF('Fixed'!B1877,MAX(0,E616),0)</f>
        <v>0</v>
      </c>
      <c r="H616" s="26">
        <f>G616+'Dem1'!Y641</f>
        <v>0</v>
      </c>
      <c r="I616" s="10"/>
    </row>
    <row r="617" spans="1:9">
      <c r="A617" s="21">
        <v>585</v>
      </c>
      <c r="B617" s="6">
        <f>'Dem1'!AB642+'DemAgg2'!C$16*'Dem2'!C597*100/'11'!B$17</f>
        <v>0</v>
      </c>
      <c r="C617" s="6">
        <f>B617+'DemAgg2'!E$16*('Param'!D$4+'GenVol'!D603)*100/'11'!B$17*IF('DemAgg1'!L$52&lt;0,1,'935'!S591)</f>
        <v>0</v>
      </c>
      <c r="D617" s="6">
        <f>'DemAgg1'!O$52*('Dem1'!P642+'Dem1'!Q642)*100/'11'!B$17</f>
        <v>0</v>
      </c>
      <c r="E617" s="26">
        <f>MAX(0-('Dem1'!W642*'GenVol'!D603*'11'!D$17/'11'!B$17),C617+D617)</f>
        <v>0</v>
      </c>
      <c r="F617" s="6">
        <f>IF('Fixed'!B1878,IF('GenVol'!D603=0,'Dem1'!Z642,MAX(0,MIN('Dem1'!Z642,'Dem1'!Z642+(E617/'935'!Q591*('11'!B$17-'935'!X591)/('11'!D$17-'935'!Y591))))),0)</f>
        <v>0</v>
      </c>
      <c r="G617" s="26">
        <f>IF('Fixed'!B1878,MAX(0,E617),0)</f>
        <v>0</v>
      </c>
      <c r="H617" s="26">
        <f>G617+'Dem1'!Y642</f>
        <v>0</v>
      </c>
      <c r="I617" s="10"/>
    </row>
    <row r="618" spans="1:9">
      <c r="A618" s="21">
        <v>586</v>
      </c>
      <c r="B618" s="6">
        <f>'Dem1'!AB643+'DemAgg2'!C$16*'Dem2'!C598*100/'11'!B$17</f>
        <v>0</v>
      </c>
      <c r="C618" s="6">
        <f>B618+'DemAgg2'!E$16*('Param'!D$4+'GenVol'!D604)*100/'11'!B$17*IF('DemAgg1'!L$52&lt;0,1,'935'!S592)</f>
        <v>0</v>
      </c>
      <c r="D618" s="6">
        <f>'DemAgg1'!O$52*('Dem1'!P643+'Dem1'!Q643)*100/'11'!B$17</f>
        <v>0</v>
      </c>
      <c r="E618" s="26">
        <f>MAX(0-('Dem1'!W643*'GenVol'!D604*'11'!D$17/'11'!B$17),C618+D618)</f>
        <v>0</v>
      </c>
      <c r="F618" s="6">
        <f>IF('Fixed'!B1879,IF('GenVol'!D604=0,'Dem1'!Z643,MAX(0,MIN('Dem1'!Z643,'Dem1'!Z643+(E618/'935'!Q592*('11'!B$17-'935'!X592)/('11'!D$17-'935'!Y592))))),0)</f>
        <v>0</v>
      </c>
      <c r="G618" s="26">
        <f>IF('Fixed'!B1879,MAX(0,E618),0)</f>
        <v>0</v>
      </c>
      <c r="H618" s="26">
        <f>G618+'Dem1'!Y643</f>
        <v>0</v>
      </c>
      <c r="I618" s="10"/>
    </row>
    <row r="619" spans="1:9">
      <c r="A619" s="21">
        <v>587</v>
      </c>
      <c r="B619" s="6">
        <f>'Dem1'!AB644+'DemAgg2'!C$16*'Dem2'!C599*100/'11'!B$17</f>
        <v>0</v>
      </c>
      <c r="C619" s="6">
        <f>B619+'DemAgg2'!E$16*('Param'!D$4+'GenVol'!D605)*100/'11'!B$17*IF('DemAgg1'!L$52&lt;0,1,'935'!S593)</f>
        <v>0</v>
      </c>
      <c r="D619" s="6">
        <f>'DemAgg1'!O$52*('Dem1'!P644+'Dem1'!Q644)*100/'11'!B$17</f>
        <v>0</v>
      </c>
      <c r="E619" s="26">
        <f>MAX(0-('Dem1'!W644*'GenVol'!D605*'11'!D$17/'11'!B$17),C619+D619)</f>
        <v>0</v>
      </c>
      <c r="F619" s="6">
        <f>IF('Fixed'!B1880,IF('GenVol'!D605=0,'Dem1'!Z644,MAX(0,MIN('Dem1'!Z644,'Dem1'!Z644+(E619/'935'!Q593*('11'!B$17-'935'!X593)/('11'!D$17-'935'!Y593))))),0)</f>
        <v>0</v>
      </c>
      <c r="G619" s="26">
        <f>IF('Fixed'!B1880,MAX(0,E619),0)</f>
        <v>0</v>
      </c>
      <c r="H619" s="26">
        <f>G619+'Dem1'!Y644</f>
        <v>0</v>
      </c>
      <c r="I619" s="10"/>
    </row>
    <row r="620" spans="1:9">
      <c r="A620" s="21">
        <v>588</v>
      </c>
      <c r="B620" s="6">
        <f>'Dem1'!AB645+'DemAgg2'!C$16*'Dem2'!C600*100/'11'!B$17</f>
        <v>0</v>
      </c>
      <c r="C620" s="6">
        <f>B620+'DemAgg2'!E$16*('Param'!D$4+'GenVol'!D606)*100/'11'!B$17*IF('DemAgg1'!L$52&lt;0,1,'935'!S594)</f>
        <v>0</v>
      </c>
      <c r="D620" s="6">
        <f>'DemAgg1'!O$52*('Dem1'!P645+'Dem1'!Q645)*100/'11'!B$17</f>
        <v>0</v>
      </c>
      <c r="E620" s="26">
        <f>MAX(0-('Dem1'!W645*'GenVol'!D606*'11'!D$17/'11'!B$17),C620+D620)</f>
        <v>0</v>
      </c>
      <c r="F620" s="6">
        <f>IF('Fixed'!B1881,IF('GenVol'!D606=0,'Dem1'!Z645,MAX(0,MIN('Dem1'!Z645,'Dem1'!Z645+(E620/'935'!Q594*('11'!B$17-'935'!X594)/('11'!D$17-'935'!Y594))))),0)</f>
        <v>0</v>
      </c>
      <c r="G620" s="26">
        <f>IF('Fixed'!B1881,MAX(0,E620),0)</f>
        <v>0</v>
      </c>
      <c r="H620" s="26">
        <f>G620+'Dem1'!Y645</f>
        <v>0</v>
      </c>
      <c r="I620" s="10"/>
    </row>
    <row r="621" spans="1:9">
      <c r="A621" s="21">
        <v>589</v>
      </c>
      <c r="B621" s="6">
        <f>'Dem1'!AB646+'DemAgg2'!C$16*'Dem2'!C601*100/'11'!B$17</f>
        <v>0</v>
      </c>
      <c r="C621" s="6">
        <f>B621+'DemAgg2'!E$16*('Param'!D$4+'GenVol'!D607)*100/'11'!B$17*IF('DemAgg1'!L$52&lt;0,1,'935'!S595)</f>
        <v>0</v>
      </c>
      <c r="D621" s="6">
        <f>'DemAgg1'!O$52*('Dem1'!P646+'Dem1'!Q646)*100/'11'!B$17</f>
        <v>0</v>
      </c>
      <c r="E621" s="26">
        <f>MAX(0-('Dem1'!W646*'GenVol'!D607*'11'!D$17/'11'!B$17),C621+D621)</f>
        <v>0</v>
      </c>
      <c r="F621" s="6">
        <f>IF('Fixed'!B1882,IF('GenVol'!D607=0,'Dem1'!Z646,MAX(0,MIN('Dem1'!Z646,'Dem1'!Z646+(E621/'935'!Q595*('11'!B$17-'935'!X595)/('11'!D$17-'935'!Y595))))),0)</f>
        <v>0</v>
      </c>
      <c r="G621" s="26">
        <f>IF('Fixed'!B1882,MAX(0,E621),0)</f>
        <v>0</v>
      </c>
      <c r="H621" s="26">
        <f>G621+'Dem1'!Y646</f>
        <v>0</v>
      </c>
      <c r="I621" s="10"/>
    </row>
    <row r="622" spans="1:9">
      <c r="A622" s="21">
        <v>590</v>
      </c>
      <c r="B622" s="6">
        <f>'Dem1'!AB647+'DemAgg2'!C$16*'Dem2'!C602*100/'11'!B$17</f>
        <v>0</v>
      </c>
      <c r="C622" s="6">
        <f>B622+'DemAgg2'!E$16*('Param'!D$4+'GenVol'!D608)*100/'11'!B$17*IF('DemAgg1'!L$52&lt;0,1,'935'!S596)</f>
        <v>0</v>
      </c>
      <c r="D622" s="6">
        <f>'DemAgg1'!O$52*('Dem1'!P647+'Dem1'!Q647)*100/'11'!B$17</f>
        <v>0</v>
      </c>
      <c r="E622" s="26">
        <f>MAX(0-('Dem1'!W647*'GenVol'!D608*'11'!D$17/'11'!B$17),C622+D622)</f>
        <v>0</v>
      </c>
      <c r="F622" s="6">
        <f>IF('Fixed'!B1883,IF('GenVol'!D608=0,'Dem1'!Z647,MAX(0,MIN('Dem1'!Z647,'Dem1'!Z647+(E622/'935'!Q596*('11'!B$17-'935'!X596)/('11'!D$17-'935'!Y596))))),0)</f>
        <v>0</v>
      </c>
      <c r="G622" s="26">
        <f>IF('Fixed'!B1883,MAX(0,E622),0)</f>
        <v>0</v>
      </c>
      <c r="H622" s="26">
        <f>G622+'Dem1'!Y647</f>
        <v>0</v>
      </c>
      <c r="I622" s="10"/>
    </row>
    <row r="623" spans="1:9">
      <c r="A623" s="21">
        <v>591</v>
      </c>
      <c r="B623" s="6">
        <f>'Dem1'!AB648+'DemAgg2'!C$16*'Dem2'!C603*100/'11'!B$17</f>
        <v>0</v>
      </c>
      <c r="C623" s="6">
        <f>B623+'DemAgg2'!E$16*('Param'!D$4+'GenVol'!D609)*100/'11'!B$17*IF('DemAgg1'!L$52&lt;0,1,'935'!S597)</f>
        <v>0</v>
      </c>
      <c r="D623" s="6">
        <f>'DemAgg1'!O$52*('Dem1'!P648+'Dem1'!Q648)*100/'11'!B$17</f>
        <v>0</v>
      </c>
      <c r="E623" s="26">
        <f>MAX(0-('Dem1'!W648*'GenVol'!D609*'11'!D$17/'11'!B$17),C623+D623)</f>
        <v>0</v>
      </c>
      <c r="F623" s="6">
        <f>IF('Fixed'!B1884,IF('GenVol'!D609=0,'Dem1'!Z648,MAX(0,MIN('Dem1'!Z648,'Dem1'!Z648+(E623/'935'!Q597*('11'!B$17-'935'!X597)/('11'!D$17-'935'!Y597))))),0)</f>
        <v>0</v>
      </c>
      <c r="G623" s="26">
        <f>IF('Fixed'!B1884,MAX(0,E623),0)</f>
        <v>0</v>
      </c>
      <c r="H623" s="26">
        <f>G623+'Dem1'!Y648</f>
        <v>0</v>
      </c>
      <c r="I623" s="10"/>
    </row>
    <row r="624" spans="1:9">
      <c r="A624" s="21">
        <v>592</v>
      </c>
      <c r="B624" s="6">
        <f>'Dem1'!AB649+'DemAgg2'!C$16*'Dem2'!C604*100/'11'!B$17</f>
        <v>0</v>
      </c>
      <c r="C624" s="6">
        <f>B624+'DemAgg2'!E$16*('Param'!D$4+'GenVol'!D610)*100/'11'!B$17*IF('DemAgg1'!L$52&lt;0,1,'935'!S598)</f>
        <v>0</v>
      </c>
      <c r="D624" s="6">
        <f>'DemAgg1'!O$52*('Dem1'!P649+'Dem1'!Q649)*100/'11'!B$17</f>
        <v>0</v>
      </c>
      <c r="E624" s="26">
        <f>MAX(0-('Dem1'!W649*'GenVol'!D610*'11'!D$17/'11'!B$17),C624+D624)</f>
        <v>0</v>
      </c>
      <c r="F624" s="6">
        <f>IF('Fixed'!B1885,IF('GenVol'!D610=0,'Dem1'!Z649,MAX(0,MIN('Dem1'!Z649,'Dem1'!Z649+(E624/'935'!Q598*('11'!B$17-'935'!X598)/('11'!D$17-'935'!Y598))))),0)</f>
        <v>0</v>
      </c>
      <c r="G624" s="26">
        <f>IF('Fixed'!B1885,MAX(0,E624),0)</f>
        <v>0</v>
      </c>
      <c r="H624" s="26">
        <f>G624+'Dem1'!Y649</f>
        <v>0</v>
      </c>
      <c r="I624" s="10"/>
    </row>
    <row r="625" spans="1:9">
      <c r="A625" s="21">
        <v>593</v>
      </c>
      <c r="B625" s="6">
        <f>'Dem1'!AB650+'DemAgg2'!C$16*'Dem2'!C605*100/'11'!B$17</f>
        <v>0</v>
      </c>
      <c r="C625" s="6">
        <f>B625+'DemAgg2'!E$16*('Param'!D$4+'GenVol'!D611)*100/'11'!B$17*IF('DemAgg1'!L$52&lt;0,1,'935'!S599)</f>
        <v>0</v>
      </c>
      <c r="D625" s="6">
        <f>'DemAgg1'!O$52*('Dem1'!P650+'Dem1'!Q650)*100/'11'!B$17</f>
        <v>0</v>
      </c>
      <c r="E625" s="26">
        <f>MAX(0-('Dem1'!W650*'GenVol'!D611*'11'!D$17/'11'!B$17),C625+D625)</f>
        <v>0</v>
      </c>
      <c r="F625" s="6">
        <f>IF('Fixed'!B1886,IF('GenVol'!D611=0,'Dem1'!Z650,MAX(0,MIN('Dem1'!Z650,'Dem1'!Z650+(E625/'935'!Q599*('11'!B$17-'935'!X599)/('11'!D$17-'935'!Y599))))),0)</f>
        <v>0</v>
      </c>
      <c r="G625" s="26">
        <f>IF('Fixed'!B1886,MAX(0,E625),0)</f>
        <v>0</v>
      </c>
      <c r="H625" s="26">
        <f>G625+'Dem1'!Y650</f>
        <v>0</v>
      </c>
      <c r="I625" s="10"/>
    </row>
    <row r="626" spans="1:9">
      <c r="A626" s="21">
        <v>594</v>
      </c>
      <c r="B626" s="6">
        <f>'Dem1'!AB651+'DemAgg2'!C$16*'Dem2'!C606*100/'11'!B$17</f>
        <v>0</v>
      </c>
      <c r="C626" s="6">
        <f>B626+'DemAgg2'!E$16*('Param'!D$4+'GenVol'!D612)*100/'11'!B$17*IF('DemAgg1'!L$52&lt;0,1,'935'!S600)</f>
        <v>0</v>
      </c>
      <c r="D626" s="6">
        <f>'DemAgg1'!O$52*('Dem1'!P651+'Dem1'!Q651)*100/'11'!B$17</f>
        <v>0</v>
      </c>
      <c r="E626" s="26">
        <f>MAX(0-('Dem1'!W651*'GenVol'!D612*'11'!D$17/'11'!B$17),C626+D626)</f>
        <v>0</v>
      </c>
      <c r="F626" s="6">
        <f>IF('Fixed'!B1887,IF('GenVol'!D612=0,'Dem1'!Z651,MAX(0,MIN('Dem1'!Z651,'Dem1'!Z651+(E626/'935'!Q600*('11'!B$17-'935'!X600)/('11'!D$17-'935'!Y600))))),0)</f>
        <v>0</v>
      </c>
      <c r="G626" s="26">
        <f>IF('Fixed'!B1887,MAX(0,E626),0)</f>
        <v>0</v>
      </c>
      <c r="H626" s="26">
        <f>G626+'Dem1'!Y651</f>
        <v>0</v>
      </c>
      <c r="I626" s="10"/>
    </row>
    <row r="627" spans="1:9">
      <c r="A627" s="21">
        <v>595</v>
      </c>
      <c r="B627" s="6">
        <f>'Dem1'!AB652+'DemAgg2'!C$16*'Dem2'!C607*100/'11'!B$17</f>
        <v>0</v>
      </c>
      <c r="C627" s="6">
        <f>B627+'DemAgg2'!E$16*('Param'!D$4+'GenVol'!D613)*100/'11'!B$17*IF('DemAgg1'!L$52&lt;0,1,'935'!S601)</f>
        <v>0</v>
      </c>
      <c r="D627" s="6">
        <f>'DemAgg1'!O$52*('Dem1'!P652+'Dem1'!Q652)*100/'11'!B$17</f>
        <v>0</v>
      </c>
      <c r="E627" s="26">
        <f>MAX(0-('Dem1'!W652*'GenVol'!D613*'11'!D$17/'11'!B$17),C627+D627)</f>
        <v>0</v>
      </c>
      <c r="F627" s="6">
        <f>IF('Fixed'!B1888,IF('GenVol'!D613=0,'Dem1'!Z652,MAX(0,MIN('Dem1'!Z652,'Dem1'!Z652+(E627/'935'!Q601*('11'!B$17-'935'!X601)/('11'!D$17-'935'!Y601))))),0)</f>
        <v>0</v>
      </c>
      <c r="G627" s="26">
        <f>IF('Fixed'!B1888,MAX(0,E627),0)</f>
        <v>0</v>
      </c>
      <c r="H627" s="26">
        <f>G627+'Dem1'!Y652</f>
        <v>0</v>
      </c>
      <c r="I627" s="10"/>
    </row>
    <row r="628" spans="1:9">
      <c r="A628" s="21">
        <v>596</v>
      </c>
      <c r="B628" s="6">
        <f>'Dem1'!AB653+'DemAgg2'!C$16*'Dem2'!C608*100/'11'!B$17</f>
        <v>0</v>
      </c>
      <c r="C628" s="6">
        <f>B628+'DemAgg2'!E$16*('Param'!D$4+'GenVol'!D614)*100/'11'!B$17*IF('DemAgg1'!L$52&lt;0,1,'935'!S602)</f>
        <v>0</v>
      </c>
      <c r="D628" s="6">
        <f>'DemAgg1'!O$52*('Dem1'!P653+'Dem1'!Q653)*100/'11'!B$17</f>
        <v>0</v>
      </c>
      <c r="E628" s="26">
        <f>MAX(0-('Dem1'!W653*'GenVol'!D614*'11'!D$17/'11'!B$17),C628+D628)</f>
        <v>0</v>
      </c>
      <c r="F628" s="6">
        <f>IF('Fixed'!B1889,IF('GenVol'!D614=0,'Dem1'!Z653,MAX(0,MIN('Dem1'!Z653,'Dem1'!Z653+(E628/'935'!Q602*('11'!B$17-'935'!X602)/('11'!D$17-'935'!Y602))))),0)</f>
        <v>0</v>
      </c>
      <c r="G628" s="26">
        <f>IF('Fixed'!B1889,MAX(0,E628),0)</f>
        <v>0</v>
      </c>
      <c r="H628" s="26">
        <f>G628+'Dem1'!Y653</f>
        <v>0</v>
      </c>
      <c r="I628" s="10"/>
    </row>
    <row r="629" spans="1:9">
      <c r="A629" s="21">
        <v>597</v>
      </c>
      <c r="B629" s="6">
        <f>'Dem1'!AB654+'DemAgg2'!C$16*'Dem2'!C609*100/'11'!B$17</f>
        <v>0</v>
      </c>
      <c r="C629" s="6">
        <f>B629+'DemAgg2'!E$16*('Param'!D$4+'GenVol'!D615)*100/'11'!B$17*IF('DemAgg1'!L$52&lt;0,1,'935'!S603)</f>
        <v>0</v>
      </c>
      <c r="D629" s="6">
        <f>'DemAgg1'!O$52*('Dem1'!P654+'Dem1'!Q654)*100/'11'!B$17</f>
        <v>0</v>
      </c>
      <c r="E629" s="26">
        <f>MAX(0-('Dem1'!W654*'GenVol'!D615*'11'!D$17/'11'!B$17),C629+D629)</f>
        <v>0</v>
      </c>
      <c r="F629" s="6">
        <f>IF('Fixed'!B1890,IF('GenVol'!D615=0,'Dem1'!Z654,MAX(0,MIN('Dem1'!Z654,'Dem1'!Z654+(E629/'935'!Q603*('11'!B$17-'935'!X603)/('11'!D$17-'935'!Y603))))),0)</f>
        <v>0</v>
      </c>
      <c r="G629" s="26">
        <f>IF('Fixed'!B1890,MAX(0,E629),0)</f>
        <v>0</v>
      </c>
      <c r="H629" s="26">
        <f>G629+'Dem1'!Y654</f>
        <v>0</v>
      </c>
      <c r="I629" s="10"/>
    </row>
    <row r="630" spans="1:9">
      <c r="A630" s="21">
        <v>598</v>
      </c>
      <c r="B630" s="6">
        <f>'Dem1'!AB655+'DemAgg2'!C$16*'Dem2'!C610*100/'11'!B$17</f>
        <v>0</v>
      </c>
      <c r="C630" s="6">
        <f>B630+'DemAgg2'!E$16*('Param'!D$4+'GenVol'!D616)*100/'11'!B$17*IF('DemAgg1'!L$52&lt;0,1,'935'!S604)</f>
        <v>0</v>
      </c>
      <c r="D630" s="6">
        <f>'DemAgg1'!O$52*('Dem1'!P655+'Dem1'!Q655)*100/'11'!B$17</f>
        <v>0</v>
      </c>
      <c r="E630" s="26">
        <f>MAX(0-('Dem1'!W655*'GenVol'!D616*'11'!D$17/'11'!B$17),C630+D630)</f>
        <v>0</v>
      </c>
      <c r="F630" s="6">
        <f>IF('Fixed'!B1891,IF('GenVol'!D616=0,'Dem1'!Z655,MAX(0,MIN('Dem1'!Z655,'Dem1'!Z655+(E630/'935'!Q604*('11'!B$17-'935'!X604)/('11'!D$17-'935'!Y604))))),0)</f>
        <v>0</v>
      </c>
      <c r="G630" s="26">
        <f>IF('Fixed'!B1891,MAX(0,E630),0)</f>
        <v>0</v>
      </c>
      <c r="H630" s="26">
        <f>G630+'Dem1'!Y655</f>
        <v>0</v>
      </c>
      <c r="I630" s="10"/>
    </row>
    <row r="631" spans="1:9">
      <c r="A631" s="21">
        <v>599</v>
      </c>
      <c r="B631" s="6">
        <f>'Dem1'!AB656+'DemAgg2'!C$16*'Dem2'!C611*100/'11'!B$17</f>
        <v>0</v>
      </c>
      <c r="C631" s="6">
        <f>B631+'DemAgg2'!E$16*('Param'!D$4+'GenVol'!D617)*100/'11'!B$17*IF('DemAgg1'!L$52&lt;0,1,'935'!S605)</f>
        <v>0</v>
      </c>
      <c r="D631" s="6">
        <f>'DemAgg1'!O$52*('Dem1'!P656+'Dem1'!Q656)*100/'11'!B$17</f>
        <v>0</v>
      </c>
      <c r="E631" s="26">
        <f>MAX(0-('Dem1'!W656*'GenVol'!D617*'11'!D$17/'11'!B$17),C631+D631)</f>
        <v>0</v>
      </c>
      <c r="F631" s="6">
        <f>IF('Fixed'!B1892,IF('GenVol'!D617=0,'Dem1'!Z656,MAX(0,MIN('Dem1'!Z656,'Dem1'!Z656+(E631/'935'!Q605*('11'!B$17-'935'!X605)/('11'!D$17-'935'!Y605))))),0)</f>
        <v>0</v>
      </c>
      <c r="G631" s="26">
        <f>IF('Fixed'!B1892,MAX(0,E631),0)</f>
        <v>0</v>
      </c>
      <c r="H631" s="26">
        <f>G631+'Dem1'!Y656</f>
        <v>0</v>
      </c>
      <c r="I631" s="10"/>
    </row>
    <row r="632" spans="1:9">
      <c r="A632" s="21">
        <v>600</v>
      </c>
      <c r="B632" s="6">
        <f>'Dem1'!AB657+'DemAgg2'!C$16*'Dem2'!C612*100/'11'!B$17</f>
        <v>0</v>
      </c>
      <c r="C632" s="6">
        <f>B632+'DemAgg2'!E$16*('Param'!D$4+'GenVol'!D618)*100/'11'!B$17*IF('DemAgg1'!L$52&lt;0,1,'935'!S606)</f>
        <v>0</v>
      </c>
      <c r="D632" s="6">
        <f>'DemAgg1'!O$52*('Dem1'!P657+'Dem1'!Q657)*100/'11'!B$17</f>
        <v>0</v>
      </c>
      <c r="E632" s="26">
        <f>MAX(0-('Dem1'!W657*'GenVol'!D618*'11'!D$17/'11'!B$17),C632+D632)</f>
        <v>0</v>
      </c>
      <c r="F632" s="6">
        <f>IF('Fixed'!B1893,IF('GenVol'!D618=0,'Dem1'!Z657,MAX(0,MIN('Dem1'!Z657,'Dem1'!Z657+(E632/'935'!Q606*('11'!B$17-'935'!X606)/('11'!D$17-'935'!Y606))))),0)</f>
        <v>0</v>
      </c>
      <c r="G632" s="26">
        <f>IF('Fixed'!B1893,MAX(0,E632),0)</f>
        <v>0</v>
      </c>
      <c r="H632" s="26">
        <f>G632+'Dem1'!Y657</f>
        <v>0</v>
      </c>
      <c r="I632" s="10"/>
    </row>
  </sheetData>
  <sheetProtection sheet="1" objects="1" scenarios="1"/>
  <hyperlinks>
    <hyperlink ref="A4" location="'Dem1'!AB57" display="x1 = 4046. Import capacity charge before scaling (p/kVA/day)"/>
    <hyperlink ref="A5" location="'DemAgg2'!C15" display="x2 = 4304. Indirect costs application rate"/>
    <hyperlink ref="A6" location="'Dem2'!C12" display="x3 = 4204. Data for capacity-based allocation of indirect costs"/>
    <hyperlink ref="A7" location="'11'!B16" display="x4 = 1113. Days in year (in General inputs)"/>
    <hyperlink ref="A8" location="'Dem3'!B32" display="x5 = Capacity charge after applying indirect cost charge p/kVA/day"/>
    <hyperlink ref="A9" location="'DemAgg2'!E15" display="x6 = 4308. Fixed adder ex indirects application rate"/>
    <hyperlink ref="A10" location="'Param'!D3" display="x7 = 3406. Factor for the allocation of capacity scaling"/>
    <hyperlink ref="A11" location="'GenVol'!D18" display="x8 = 3606. Super-red kW divided by kVA adjusted for part-year"/>
    <hyperlink ref="A12" location="'DemAgg1'!L51" display="x9 = 4122. Amount to be recovered from adders ex costs (£/year)"/>
    <hyperlink ref="A13" location="'935'!S6" display="x10 = 935. Proportion exposed to indirect cost allocation and fixed adder (in Tariff data)"/>
    <hyperlink ref="A14" location="'DemAgg1'!O51" display="x11 = 4128. Annual charge on assets"/>
    <hyperlink ref="A15" location="'Dem1'!P57" display="x12 = 4022. Second set of capacity assets (£/kVA)"/>
    <hyperlink ref="A16" location="'Dem1'!Q57" display="x13 = 4024. Second set of consumption assets (£/kVA)"/>
    <hyperlink ref="A17" location="'Dem1'!W57" display="x14 = 4036. Super-red rate p/kWh"/>
    <hyperlink ref="A18" location="'11'!D16" display="x15 = 1113. Annual hours in super-red (in General inputs)"/>
    <hyperlink ref="A19" location="'Dem3'!C32" display="x16 = Capacity charge after applying fixed adder ex indirects p/kVA/day"/>
    <hyperlink ref="A20" location="'Dem3'!D32" display="x17 = Demand scaling p/kVA/day"/>
    <hyperlink ref="A21" location="'Fixed'!B1293" display="x18 = 3960. Has import charges?"/>
    <hyperlink ref="A22" location="'Dem1'!Z57" display="x19 = 4042. Super-red unit rate adjusted for DSM (p/kWh)"/>
    <hyperlink ref="A23" location="'Dem3'!E32" display="x20 = Total import capacity charge p/kVA/day"/>
    <hyperlink ref="A24" location="'935'!Q6" display="x21 = 935. Super-red kW import divided by kVA capacity (in Tariff data)"/>
    <hyperlink ref="A25" location="'935'!X6" display="x22 = 935. Days for which not a customer (in Tariff data)"/>
    <hyperlink ref="A26" location="'935'!Y6" display="x23 = 935. Hours in super-red for which not a customer (in Tariff data)"/>
    <hyperlink ref="A27" location="'Dem3'!G32" display="x24 = Import capacity charge p/kVA/day"/>
    <hyperlink ref="A28" location="'Dem1'!Y57" display="x25 = 4040. Adjustment to exceeded import capacity charge for DSM (p/kVA/da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17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outlineLevelRow="1"/>
  <cols>
    <col min="1" max="1" width="20.7109375" customWidth="1"/>
    <col min="2" max="2" width="50.7109375" customWidth="1"/>
    <col min="3" max="251" width="20.7109375" customWidth="1"/>
  </cols>
  <sheetData>
    <row r="1" spans="1:10" ht="21" customHeight="1">
      <c r="A1" s="1">
        <f>"Results for "&amp;'11'!B7&amp;" in "&amp;'11'!C7&amp;" ("&amp;'11'!D7&amp;")"</f>
        <v>0</v>
      </c>
    </row>
    <row r="3" spans="1:10" ht="21" customHeight="1">
      <c r="A3" s="1" t="s">
        <v>849</v>
      </c>
    </row>
    <row r="4" spans="1:10" hidden="1" outlineLevel="1">
      <c r="A4" s="2" t="s">
        <v>278</v>
      </c>
    </row>
    <row r="5" spans="1:10" hidden="1" outlineLevel="1">
      <c r="A5" s="12" t="s">
        <v>850</v>
      </c>
    </row>
    <row r="6" spans="1:10" hidden="1" outlineLevel="1">
      <c r="A6" s="12" t="s">
        <v>851</v>
      </c>
    </row>
    <row r="7" spans="1:10" hidden="1" outlineLevel="1">
      <c r="A7" s="12" t="s">
        <v>852</v>
      </c>
    </row>
    <row r="8" spans="1:10" hidden="1" outlineLevel="1">
      <c r="A8" s="12" t="s">
        <v>853</v>
      </c>
    </row>
    <row r="9" spans="1:10" hidden="1" outlineLevel="1">
      <c r="A9" s="12" t="s">
        <v>854</v>
      </c>
    </row>
    <row r="10" spans="1:10" hidden="1" outlineLevel="1">
      <c r="A10" s="12" t="s">
        <v>855</v>
      </c>
    </row>
    <row r="11" spans="1:10" hidden="1" outlineLevel="1">
      <c r="A11" s="12" t="s">
        <v>856</v>
      </c>
    </row>
    <row r="12" spans="1:10" hidden="1" outlineLevel="1">
      <c r="A12" s="12" t="s">
        <v>857</v>
      </c>
    </row>
    <row r="13" spans="1:10" hidden="1" outlineLevel="1">
      <c r="A13" s="12" t="s">
        <v>858</v>
      </c>
    </row>
    <row r="14" spans="1:10" hidden="1" outlineLevel="1">
      <c r="A14" s="23" t="s">
        <v>335</v>
      </c>
      <c r="B14" s="23" t="s">
        <v>464</v>
      </c>
      <c r="C14" s="23" t="s">
        <v>336</v>
      </c>
      <c r="D14" s="23" t="s">
        <v>336</v>
      </c>
      <c r="E14" s="23" t="s">
        <v>336</v>
      </c>
      <c r="F14" s="23" t="s">
        <v>336</v>
      </c>
      <c r="G14" s="23" t="s">
        <v>464</v>
      </c>
      <c r="H14" s="23" t="s">
        <v>464</v>
      </c>
      <c r="I14" s="23" t="s">
        <v>464</v>
      </c>
      <c r="J14" s="23" t="s">
        <v>464</v>
      </c>
    </row>
    <row r="15" spans="1:10" hidden="1" outlineLevel="1">
      <c r="A15" s="23" t="s">
        <v>337</v>
      </c>
      <c r="B15" s="23" t="s">
        <v>467</v>
      </c>
      <c r="C15" s="23" t="s">
        <v>859</v>
      </c>
      <c r="D15" s="23" t="s">
        <v>860</v>
      </c>
      <c r="E15" s="23" t="s">
        <v>861</v>
      </c>
      <c r="F15" s="23" t="s">
        <v>862</v>
      </c>
      <c r="G15" s="23" t="s">
        <v>863</v>
      </c>
      <c r="H15" s="23" t="s">
        <v>864</v>
      </c>
      <c r="I15" s="23" t="s">
        <v>865</v>
      </c>
      <c r="J15" s="23" t="s">
        <v>866</v>
      </c>
    </row>
    <row r="16" spans="1:10"/>
    <row r="17" spans="1:11">
      <c r="B17" s="3" t="s">
        <v>244</v>
      </c>
      <c r="C17" s="3" t="s">
        <v>867</v>
      </c>
      <c r="D17" s="3" t="s">
        <v>868</v>
      </c>
      <c r="E17" s="3" t="s">
        <v>869</v>
      </c>
      <c r="F17" s="3" t="s">
        <v>870</v>
      </c>
      <c r="G17" s="3" t="s">
        <v>871</v>
      </c>
      <c r="H17" s="3" t="s">
        <v>872</v>
      </c>
      <c r="I17" s="3" t="s">
        <v>873</v>
      </c>
      <c r="J17" s="3" t="s">
        <v>874</v>
      </c>
    </row>
    <row r="18" spans="1:11">
      <c r="A18" s="21">
        <v>1</v>
      </c>
      <c r="B18" s="29">
        <f>'935'!B7</f>
        <v>0</v>
      </c>
      <c r="C18" s="6">
        <f>ROUND('Dem3'!F33,3)</f>
        <v>0</v>
      </c>
      <c r="D18" s="26">
        <f>ROUND('Fixed'!C1294,2)</f>
        <v>0</v>
      </c>
      <c r="E18" s="26">
        <f>ROUND('Dem3'!G33,2)</f>
        <v>0</v>
      </c>
      <c r="F18" s="26">
        <f>ROUND('Dem3'!H33,2)</f>
        <v>0</v>
      </c>
      <c r="G18" s="7">
        <f>'GenSR'!AR64</f>
        <v>0</v>
      </c>
      <c r="H18" s="30">
        <f>'Fixed'!E1294</f>
        <v>0</v>
      </c>
      <c r="I18" s="30">
        <f>'GenCap'!F17</f>
        <v>0</v>
      </c>
      <c r="J18" s="30">
        <f>'GenCap'!D17</f>
        <v>0</v>
      </c>
      <c r="K18" s="10"/>
    </row>
    <row r="19" spans="1:11">
      <c r="A19" s="21">
        <v>2</v>
      </c>
      <c r="B19" s="29">
        <f>'935'!B8</f>
        <v>0</v>
      </c>
      <c r="C19" s="6">
        <f>ROUND('Dem3'!F34,3)</f>
        <v>0</v>
      </c>
      <c r="D19" s="26">
        <f>ROUND('Fixed'!C1295,2)</f>
        <v>0</v>
      </c>
      <c r="E19" s="26">
        <f>ROUND('Dem3'!G34,2)</f>
        <v>0</v>
      </c>
      <c r="F19" s="26">
        <f>ROUND('Dem3'!H34,2)</f>
        <v>0</v>
      </c>
      <c r="G19" s="7">
        <f>'GenSR'!AR65</f>
        <v>0</v>
      </c>
      <c r="H19" s="30">
        <f>'Fixed'!E1295</f>
        <v>0</v>
      </c>
      <c r="I19" s="30">
        <f>'GenCap'!F18</f>
        <v>0</v>
      </c>
      <c r="J19" s="30">
        <f>'GenCap'!D18</f>
        <v>0</v>
      </c>
      <c r="K19" s="10"/>
    </row>
    <row r="20" spans="1:11">
      <c r="A20" s="21">
        <v>3</v>
      </c>
      <c r="B20" s="29">
        <f>'935'!B9</f>
        <v>0</v>
      </c>
      <c r="C20" s="6">
        <f>ROUND('Dem3'!F35,3)</f>
        <v>0</v>
      </c>
      <c r="D20" s="26">
        <f>ROUND('Fixed'!C1296,2)</f>
        <v>0</v>
      </c>
      <c r="E20" s="26">
        <f>ROUND('Dem3'!G35,2)</f>
        <v>0</v>
      </c>
      <c r="F20" s="26">
        <f>ROUND('Dem3'!H35,2)</f>
        <v>0</v>
      </c>
      <c r="G20" s="7">
        <f>'GenSR'!AR66</f>
        <v>0</v>
      </c>
      <c r="H20" s="30">
        <f>'Fixed'!E1296</f>
        <v>0</v>
      </c>
      <c r="I20" s="30">
        <f>'GenCap'!F19</f>
        <v>0</v>
      </c>
      <c r="J20" s="30">
        <f>'GenCap'!D19</f>
        <v>0</v>
      </c>
      <c r="K20" s="10"/>
    </row>
    <row r="21" spans="1:11">
      <c r="A21" s="21">
        <v>4</v>
      </c>
      <c r="B21" s="29">
        <f>'935'!B10</f>
        <v>0</v>
      </c>
      <c r="C21" s="6">
        <f>ROUND('Dem3'!F36,3)</f>
        <v>0</v>
      </c>
      <c r="D21" s="26">
        <f>ROUND('Fixed'!C1297,2)</f>
        <v>0</v>
      </c>
      <c r="E21" s="26">
        <f>ROUND('Dem3'!G36,2)</f>
        <v>0</v>
      </c>
      <c r="F21" s="26">
        <f>ROUND('Dem3'!H36,2)</f>
        <v>0</v>
      </c>
      <c r="G21" s="7">
        <f>'GenSR'!AR67</f>
        <v>0</v>
      </c>
      <c r="H21" s="30">
        <f>'Fixed'!E1297</f>
        <v>0</v>
      </c>
      <c r="I21" s="30">
        <f>'GenCap'!F20</f>
        <v>0</v>
      </c>
      <c r="J21" s="30">
        <f>'GenCap'!D20</f>
        <v>0</v>
      </c>
      <c r="K21" s="10"/>
    </row>
    <row r="22" spans="1:11">
      <c r="A22" s="21">
        <v>5</v>
      </c>
      <c r="B22" s="29">
        <f>'935'!B11</f>
        <v>0</v>
      </c>
      <c r="C22" s="6">
        <f>ROUND('Dem3'!F37,3)</f>
        <v>0</v>
      </c>
      <c r="D22" s="26">
        <f>ROUND('Fixed'!C1298,2)</f>
        <v>0</v>
      </c>
      <c r="E22" s="26">
        <f>ROUND('Dem3'!G37,2)</f>
        <v>0</v>
      </c>
      <c r="F22" s="26">
        <f>ROUND('Dem3'!H37,2)</f>
        <v>0</v>
      </c>
      <c r="G22" s="7">
        <f>'GenSR'!AR68</f>
        <v>0</v>
      </c>
      <c r="H22" s="30">
        <f>'Fixed'!E1298</f>
        <v>0</v>
      </c>
      <c r="I22" s="30">
        <f>'GenCap'!F21</f>
        <v>0</v>
      </c>
      <c r="J22" s="30">
        <f>'GenCap'!D21</f>
        <v>0</v>
      </c>
      <c r="K22" s="10"/>
    </row>
    <row r="23" spans="1:11">
      <c r="A23" s="21">
        <v>6</v>
      </c>
      <c r="B23" s="29">
        <f>'935'!B12</f>
        <v>0</v>
      </c>
      <c r="C23" s="6">
        <f>ROUND('Dem3'!F38,3)</f>
        <v>0</v>
      </c>
      <c r="D23" s="26">
        <f>ROUND('Fixed'!C1299,2)</f>
        <v>0</v>
      </c>
      <c r="E23" s="26">
        <f>ROUND('Dem3'!G38,2)</f>
        <v>0</v>
      </c>
      <c r="F23" s="26">
        <f>ROUND('Dem3'!H38,2)</f>
        <v>0</v>
      </c>
      <c r="G23" s="7">
        <f>'GenSR'!AR69</f>
        <v>0</v>
      </c>
      <c r="H23" s="30">
        <f>'Fixed'!E1299</f>
        <v>0</v>
      </c>
      <c r="I23" s="30">
        <f>'GenCap'!F22</f>
        <v>0</v>
      </c>
      <c r="J23" s="30">
        <f>'GenCap'!D22</f>
        <v>0</v>
      </c>
      <c r="K23" s="10"/>
    </row>
    <row r="24" spans="1:11">
      <c r="A24" s="21">
        <v>7</v>
      </c>
      <c r="B24" s="29">
        <f>'935'!B13</f>
        <v>0</v>
      </c>
      <c r="C24" s="6">
        <f>ROUND('Dem3'!F39,3)</f>
        <v>0</v>
      </c>
      <c r="D24" s="26">
        <f>ROUND('Fixed'!C1300,2)</f>
        <v>0</v>
      </c>
      <c r="E24" s="26">
        <f>ROUND('Dem3'!G39,2)</f>
        <v>0</v>
      </c>
      <c r="F24" s="26">
        <f>ROUND('Dem3'!H39,2)</f>
        <v>0</v>
      </c>
      <c r="G24" s="7">
        <f>'GenSR'!AR70</f>
        <v>0</v>
      </c>
      <c r="H24" s="30">
        <f>'Fixed'!E1300</f>
        <v>0</v>
      </c>
      <c r="I24" s="30">
        <f>'GenCap'!F23</f>
        <v>0</v>
      </c>
      <c r="J24" s="30">
        <f>'GenCap'!D23</f>
        <v>0</v>
      </c>
      <c r="K24" s="10"/>
    </row>
    <row r="25" spans="1:11">
      <c r="A25" s="21">
        <v>8</v>
      </c>
      <c r="B25" s="29">
        <f>'935'!B14</f>
        <v>0</v>
      </c>
      <c r="C25" s="6">
        <f>ROUND('Dem3'!F40,3)</f>
        <v>0</v>
      </c>
      <c r="D25" s="26">
        <f>ROUND('Fixed'!C1301,2)</f>
        <v>0</v>
      </c>
      <c r="E25" s="26">
        <f>ROUND('Dem3'!G40,2)</f>
        <v>0</v>
      </c>
      <c r="F25" s="26">
        <f>ROUND('Dem3'!H40,2)</f>
        <v>0</v>
      </c>
      <c r="G25" s="7">
        <f>'GenSR'!AR71</f>
        <v>0</v>
      </c>
      <c r="H25" s="30">
        <f>'Fixed'!E1301</f>
        <v>0</v>
      </c>
      <c r="I25" s="30">
        <f>'GenCap'!F24</f>
        <v>0</v>
      </c>
      <c r="J25" s="30">
        <f>'GenCap'!D24</f>
        <v>0</v>
      </c>
      <c r="K25" s="10"/>
    </row>
    <row r="26" spans="1:11">
      <c r="A26" s="21">
        <v>9</v>
      </c>
      <c r="B26" s="29">
        <f>'935'!B15</f>
        <v>0</v>
      </c>
      <c r="C26" s="6">
        <f>ROUND('Dem3'!F41,3)</f>
        <v>0</v>
      </c>
      <c r="D26" s="26">
        <f>ROUND('Fixed'!C1302,2)</f>
        <v>0</v>
      </c>
      <c r="E26" s="26">
        <f>ROUND('Dem3'!G41,2)</f>
        <v>0</v>
      </c>
      <c r="F26" s="26">
        <f>ROUND('Dem3'!H41,2)</f>
        <v>0</v>
      </c>
      <c r="G26" s="7">
        <f>'GenSR'!AR72</f>
        <v>0</v>
      </c>
      <c r="H26" s="30">
        <f>'Fixed'!E1302</f>
        <v>0</v>
      </c>
      <c r="I26" s="30">
        <f>'GenCap'!F25</f>
        <v>0</v>
      </c>
      <c r="J26" s="30">
        <f>'GenCap'!D25</f>
        <v>0</v>
      </c>
      <c r="K26" s="10"/>
    </row>
    <row r="27" spans="1:11">
      <c r="A27" s="21">
        <v>10</v>
      </c>
      <c r="B27" s="29">
        <f>'935'!B16</f>
        <v>0</v>
      </c>
      <c r="C27" s="6">
        <f>ROUND('Dem3'!F42,3)</f>
        <v>0</v>
      </c>
      <c r="D27" s="26">
        <f>ROUND('Fixed'!C1303,2)</f>
        <v>0</v>
      </c>
      <c r="E27" s="26">
        <f>ROUND('Dem3'!G42,2)</f>
        <v>0</v>
      </c>
      <c r="F27" s="26">
        <f>ROUND('Dem3'!H42,2)</f>
        <v>0</v>
      </c>
      <c r="G27" s="7">
        <f>'GenSR'!AR73</f>
        <v>0</v>
      </c>
      <c r="H27" s="30">
        <f>'Fixed'!E1303</f>
        <v>0</v>
      </c>
      <c r="I27" s="30">
        <f>'GenCap'!F26</f>
        <v>0</v>
      </c>
      <c r="J27" s="30">
        <f>'GenCap'!D26</f>
        <v>0</v>
      </c>
      <c r="K27" s="10"/>
    </row>
    <row r="28" spans="1:11">
      <c r="A28" s="21">
        <v>11</v>
      </c>
      <c r="B28" s="29">
        <f>'935'!B17</f>
        <v>0</v>
      </c>
      <c r="C28" s="6">
        <f>ROUND('Dem3'!F43,3)</f>
        <v>0</v>
      </c>
      <c r="D28" s="26">
        <f>ROUND('Fixed'!C1304,2)</f>
        <v>0</v>
      </c>
      <c r="E28" s="26">
        <f>ROUND('Dem3'!G43,2)</f>
        <v>0</v>
      </c>
      <c r="F28" s="26">
        <f>ROUND('Dem3'!H43,2)</f>
        <v>0</v>
      </c>
      <c r="G28" s="7">
        <f>'GenSR'!AR74</f>
        <v>0</v>
      </c>
      <c r="H28" s="30">
        <f>'Fixed'!E1304</f>
        <v>0</v>
      </c>
      <c r="I28" s="30">
        <f>'GenCap'!F27</f>
        <v>0</v>
      </c>
      <c r="J28" s="30">
        <f>'GenCap'!D27</f>
        <v>0</v>
      </c>
      <c r="K28" s="10"/>
    </row>
    <row r="29" spans="1:11">
      <c r="A29" s="21">
        <v>12</v>
      </c>
      <c r="B29" s="29">
        <f>'935'!B18</f>
        <v>0</v>
      </c>
      <c r="C29" s="6">
        <f>ROUND('Dem3'!F44,3)</f>
        <v>0</v>
      </c>
      <c r="D29" s="26">
        <f>ROUND('Fixed'!C1305,2)</f>
        <v>0</v>
      </c>
      <c r="E29" s="26">
        <f>ROUND('Dem3'!G44,2)</f>
        <v>0</v>
      </c>
      <c r="F29" s="26">
        <f>ROUND('Dem3'!H44,2)</f>
        <v>0</v>
      </c>
      <c r="G29" s="7">
        <f>'GenSR'!AR75</f>
        <v>0</v>
      </c>
      <c r="H29" s="30">
        <f>'Fixed'!E1305</f>
        <v>0</v>
      </c>
      <c r="I29" s="30">
        <f>'GenCap'!F28</f>
        <v>0</v>
      </c>
      <c r="J29" s="30">
        <f>'GenCap'!D28</f>
        <v>0</v>
      </c>
      <c r="K29" s="10"/>
    </row>
    <row r="30" spans="1:11">
      <c r="A30" s="21">
        <v>13</v>
      </c>
      <c r="B30" s="29">
        <f>'935'!B19</f>
        <v>0</v>
      </c>
      <c r="C30" s="6">
        <f>ROUND('Dem3'!F45,3)</f>
        <v>0</v>
      </c>
      <c r="D30" s="26">
        <f>ROUND('Fixed'!C1306,2)</f>
        <v>0</v>
      </c>
      <c r="E30" s="26">
        <f>ROUND('Dem3'!G45,2)</f>
        <v>0</v>
      </c>
      <c r="F30" s="26">
        <f>ROUND('Dem3'!H45,2)</f>
        <v>0</v>
      </c>
      <c r="G30" s="7">
        <f>'GenSR'!AR76</f>
        <v>0</v>
      </c>
      <c r="H30" s="30">
        <f>'Fixed'!E1306</f>
        <v>0</v>
      </c>
      <c r="I30" s="30">
        <f>'GenCap'!F29</f>
        <v>0</v>
      </c>
      <c r="J30" s="30">
        <f>'GenCap'!D29</f>
        <v>0</v>
      </c>
      <c r="K30" s="10"/>
    </row>
    <row r="31" spans="1:11">
      <c r="A31" s="21">
        <v>14</v>
      </c>
      <c r="B31" s="29">
        <f>'935'!B20</f>
        <v>0</v>
      </c>
      <c r="C31" s="6">
        <f>ROUND('Dem3'!F46,3)</f>
        <v>0</v>
      </c>
      <c r="D31" s="26">
        <f>ROUND('Fixed'!C1307,2)</f>
        <v>0</v>
      </c>
      <c r="E31" s="26">
        <f>ROUND('Dem3'!G46,2)</f>
        <v>0</v>
      </c>
      <c r="F31" s="26">
        <f>ROUND('Dem3'!H46,2)</f>
        <v>0</v>
      </c>
      <c r="G31" s="7">
        <f>'GenSR'!AR77</f>
        <v>0</v>
      </c>
      <c r="H31" s="30">
        <f>'Fixed'!E1307</f>
        <v>0</v>
      </c>
      <c r="I31" s="30">
        <f>'GenCap'!F30</f>
        <v>0</v>
      </c>
      <c r="J31" s="30">
        <f>'GenCap'!D30</f>
        <v>0</v>
      </c>
      <c r="K31" s="10"/>
    </row>
    <row r="32" spans="1:11">
      <c r="A32" s="21">
        <v>15</v>
      </c>
      <c r="B32" s="29">
        <f>'935'!B21</f>
        <v>0</v>
      </c>
      <c r="C32" s="6">
        <f>ROUND('Dem3'!F47,3)</f>
        <v>0</v>
      </c>
      <c r="D32" s="26">
        <f>ROUND('Fixed'!C1308,2)</f>
        <v>0</v>
      </c>
      <c r="E32" s="26">
        <f>ROUND('Dem3'!G47,2)</f>
        <v>0</v>
      </c>
      <c r="F32" s="26">
        <f>ROUND('Dem3'!H47,2)</f>
        <v>0</v>
      </c>
      <c r="G32" s="7">
        <f>'GenSR'!AR78</f>
        <v>0</v>
      </c>
      <c r="H32" s="30">
        <f>'Fixed'!E1308</f>
        <v>0</v>
      </c>
      <c r="I32" s="30">
        <f>'GenCap'!F31</f>
        <v>0</v>
      </c>
      <c r="J32" s="30">
        <f>'GenCap'!D31</f>
        <v>0</v>
      </c>
      <c r="K32" s="10"/>
    </row>
    <row r="33" spans="1:11">
      <c r="A33" s="21">
        <v>16</v>
      </c>
      <c r="B33" s="29">
        <f>'935'!B22</f>
        <v>0</v>
      </c>
      <c r="C33" s="6">
        <f>ROUND('Dem3'!F48,3)</f>
        <v>0</v>
      </c>
      <c r="D33" s="26">
        <f>ROUND('Fixed'!C1309,2)</f>
        <v>0</v>
      </c>
      <c r="E33" s="26">
        <f>ROUND('Dem3'!G48,2)</f>
        <v>0</v>
      </c>
      <c r="F33" s="26">
        <f>ROUND('Dem3'!H48,2)</f>
        <v>0</v>
      </c>
      <c r="G33" s="7">
        <f>'GenSR'!AR79</f>
        <v>0</v>
      </c>
      <c r="H33" s="30">
        <f>'Fixed'!E1309</f>
        <v>0</v>
      </c>
      <c r="I33" s="30">
        <f>'GenCap'!F32</f>
        <v>0</v>
      </c>
      <c r="J33" s="30">
        <f>'GenCap'!D32</f>
        <v>0</v>
      </c>
      <c r="K33" s="10"/>
    </row>
    <row r="34" spans="1:11">
      <c r="A34" s="21">
        <v>17</v>
      </c>
      <c r="B34" s="29">
        <f>'935'!B23</f>
        <v>0</v>
      </c>
      <c r="C34" s="6">
        <f>ROUND('Dem3'!F49,3)</f>
        <v>0</v>
      </c>
      <c r="D34" s="26">
        <f>ROUND('Fixed'!C1310,2)</f>
        <v>0</v>
      </c>
      <c r="E34" s="26">
        <f>ROUND('Dem3'!G49,2)</f>
        <v>0</v>
      </c>
      <c r="F34" s="26">
        <f>ROUND('Dem3'!H49,2)</f>
        <v>0</v>
      </c>
      <c r="G34" s="7">
        <f>'GenSR'!AR80</f>
        <v>0</v>
      </c>
      <c r="H34" s="30">
        <f>'Fixed'!E1310</f>
        <v>0</v>
      </c>
      <c r="I34" s="30">
        <f>'GenCap'!F33</f>
        <v>0</v>
      </c>
      <c r="J34" s="30">
        <f>'GenCap'!D33</f>
        <v>0</v>
      </c>
      <c r="K34" s="10"/>
    </row>
    <row r="35" spans="1:11">
      <c r="A35" s="21">
        <v>18</v>
      </c>
      <c r="B35" s="29">
        <f>'935'!B24</f>
        <v>0</v>
      </c>
      <c r="C35" s="6">
        <f>ROUND('Dem3'!F50,3)</f>
        <v>0</v>
      </c>
      <c r="D35" s="26">
        <f>ROUND('Fixed'!C1311,2)</f>
        <v>0</v>
      </c>
      <c r="E35" s="26">
        <f>ROUND('Dem3'!G50,2)</f>
        <v>0</v>
      </c>
      <c r="F35" s="26">
        <f>ROUND('Dem3'!H50,2)</f>
        <v>0</v>
      </c>
      <c r="G35" s="7">
        <f>'GenSR'!AR81</f>
        <v>0</v>
      </c>
      <c r="H35" s="30">
        <f>'Fixed'!E1311</f>
        <v>0</v>
      </c>
      <c r="I35" s="30">
        <f>'GenCap'!F34</f>
        <v>0</v>
      </c>
      <c r="J35" s="30">
        <f>'GenCap'!D34</f>
        <v>0</v>
      </c>
      <c r="K35" s="10"/>
    </row>
    <row r="36" spans="1:11">
      <c r="A36" s="21">
        <v>19</v>
      </c>
      <c r="B36" s="29">
        <f>'935'!B25</f>
        <v>0</v>
      </c>
      <c r="C36" s="6">
        <f>ROUND('Dem3'!F51,3)</f>
        <v>0</v>
      </c>
      <c r="D36" s="26">
        <f>ROUND('Fixed'!C1312,2)</f>
        <v>0</v>
      </c>
      <c r="E36" s="26">
        <f>ROUND('Dem3'!G51,2)</f>
        <v>0</v>
      </c>
      <c r="F36" s="26">
        <f>ROUND('Dem3'!H51,2)</f>
        <v>0</v>
      </c>
      <c r="G36" s="7">
        <f>'GenSR'!AR82</f>
        <v>0</v>
      </c>
      <c r="H36" s="30">
        <f>'Fixed'!E1312</f>
        <v>0</v>
      </c>
      <c r="I36" s="30">
        <f>'GenCap'!F35</f>
        <v>0</v>
      </c>
      <c r="J36" s="30">
        <f>'GenCap'!D35</f>
        <v>0</v>
      </c>
      <c r="K36" s="10"/>
    </row>
    <row r="37" spans="1:11">
      <c r="A37" s="21">
        <v>20</v>
      </c>
      <c r="B37" s="29">
        <f>'935'!B26</f>
        <v>0</v>
      </c>
      <c r="C37" s="6">
        <f>ROUND('Dem3'!F52,3)</f>
        <v>0</v>
      </c>
      <c r="D37" s="26">
        <f>ROUND('Fixed'!C1313,2)</f>
        <v>0</v>
      </c>
      <c r="E37" s="26">
        <f>ROUND('Dem3'!G52,2)</f>
        <v>0</v>
      </c>
      <c r="F37" s="26">
        <f>ROUND('Dem3'!H52,2)</f>
        <v>0</v>
      </c>
      <c r="G37" s="7">
        <f>'GenSR'!AR83</f>
        <v>0</v>
      </c>
      <c r="H37" s="30">
        <f>'Fixed'!E1313</f>
        <v>0</v>
      </c>
      <c r="I37" s="30">
        <f>'GenCap'!F36</f>
        <v>0</v>
      </c>
      <c r="J37" s="30">
        <f>'GenCap'!D36</f>
        <v>0</v>
      </c>
      <c r="K37" s="10"/>
    </row>
    <row r="38" spans="1:11">
      <c r="A38" s="21">
        <v>21</v>
      </c>
      <c r="B38" s="29">
        <f>'935'!B27</f>
        <v>0</v>
      </c>
      <c r="C38" s="6">
        <f>ROUND('Dem3'!F53,3)</f>
        <v>0</v>
      </c>
      <c r="D38" s="26">
        <f>ROUND('Fixed'!C1314,2)</f>
        <v>0</v>
      </c>
      <c r="E38" s="26">
        <f>ROUND('Dem3'!G53,2)</f>
        <v>0</v>
      </c>
      <c r="F38" s="26">
        <f>ROUND('Dem3'!H53,2)</f>
        <v>0</v>
      </c>
      <c r="G38" s="7">
        <f>'GenSR'!AR84</f>
        <v>0</v>
      </c>
      <c r="H38" s="30">
        <f>'Fixed'!E1314</f>
        <v>0</v>
      </c>
      <c r="I38" s="30">
        <f>'GenCap'!F37</f>
        <v>0</v>
      </c>
      <c r="J38" s="30">
        <f>'GenCap'!D37</f>
        <v>0</v>
      </c>
      <c r="K38" s="10"/>
    </row>
    <row r="39" spans="1:11">
      <c r="A39" s="21">
        <v>22</v>
      </c>
      <c r="B39" s="29">
        <f>'935'!B28</f>
        <v>0</v>
      </c>
      <c r="C39" s="6">
        <f>ROUND('Dem3'!F54,3)</f>
        <v>0</v>
      </c>
      <c r="D39" s="26">
        <f>ROUND('Fixed'!C1315,2)</f>
        <v>0</v>
      </c>
      <c r="E39" s="26">
        <f>ROUND('Dem3'!G54,2)</f>
        <v>0</v>
      </c>
      <c r="F39" s="26">
        <f>ROUND('Dem3'!H54,2)</f>
        <v>0</v>
      </c>
      <c r="G39" s="7">
        <f>'GenSR'!AR85</f>
        <v>0</v>
      </c>
      <c r="H39" s="30">
        <f>'Fixed'!E1315</f>
        <v>0</v>
      </c>
      <c r="I39" s="30">
        <f>'GenCap'!F38</f>
        <v>0</v>
      </c>
      <c r="J39" s="30">
        <f>'GenCap'!D38</f>
        <v>0</v>
      </c>
      <c r="K39" s="10"/>
    </row>
    <row r="40" spans="1:11">
      <c r="A40" s="21">
        <v>23</v>
      </c>
      <c r="B40" s="29">
        <f>'935'!B29</f>
        <v>0</v>
      </c>
      <c r="C40" s="6">
        <f>ROUND('Dem3'!F55,3)</f>
        <v>0</v>
      </c>
      <c r="D40" s="26">
        <f>ROUND('Fixed'!C1316,2)</f>
        <v>0</v>
      </c>
      <c r="E40" s="26">
        <f>ROUND('Dem3'!G55,2)</f>
        <v>0</v>
      </c>
      <c r="F40" s="26">
        <f>ROUND('Dem3'!H55,2)</f>
        <v>0</v>
      </c>
      <c r="G40" s="7">
        <f>'GenSR'!AR86</f>
        <v>0</v>
      </c>
      <c r="H40" s="30">
        <f>'Fixed'!E1316</f>
        <v>0</v>
      </c>
      <c r="I40" s="30">
        <f>'GenCap'!F39</f>
        <v>0</v>
      </c>
      <c r="J40" s="30">
        <f>'GenCap'!D39</f>
        <v>0</v>
      </c>
      <c r="K40" s="10"/>
    </row>
    <row r="41" spans="1:11">
      <c r="A41" s="21">
        <v>24</v>
      </c>
      <c r="B41" s="29">
        <f>'935'!B30</f>
        <v>0</v>
      </c>
      <c r="C41" s="6">
        <f>ROUND('Dem3'!F56,3)</f>
        <v>0</v>
      </c>
      <c r="D41" s="26">
        <f>ROUND('Fixed'!C1317,2)</f>
        <v>0</v>
      </c>
      <c r="E41" s="26">
        <f>ROUND('Dem3'!G56,2)</f>
        <v>0</v>
      </c>
      <c r="F41" s="26">
        <f>ROUND('Dem3'!H56,2)</f>
        <v>0</v>
      </c>
      <c r="G41" s="7">
        <f>'GenSR'!AR87</f>
        <v>0</v>
      </c>
      <c r="H41" s="30">
        <f>'Fixed'!E1317</f>
        <v>0</v>
      </c>
      <c r="I41" s="30">
        <f>'GenCap'!F40</f>
        <v>0</v>
      </c>
      <c r="J41" s="30">
        <f>'GenCap'!D40</f>
        <v>0</v>
      </c>
      <c r="K41" s="10"/>
    </row>
    <row r="42" spans="1:11">
      <c r="A42" s="21">
        <v>25</v>
      </c>
      <c r="B42" s="29">
        <f>'935'!B31</f>
        <v>0</v>
      </c>
      <c r="C42" s="6">
        <f>ROUND('Dem3'!F57,3)</f>
        <v>0</v>
      </c>
      <c r="D42" s="26">
        <f>ROUND('Fixed'!C1318,2)</f>
        <v>0</v>
      </c>
      <c r="E42" s="26">
        <f>ROUND('Dem3'!G57,2)</f>
        <v>0</v>
      </c>
      <c r="F42" s="26">
        <f>ROUND('Dem3'!H57,2)</f>
        <v>0</v>
      </c>
      <c r="G42" s="7">
        <f>'GenSR'!AR88</f>
        <v>0</v>
      </c>
      <c r="H42" s="30">
        <f>'Fixed'!E1318</f>
        <v>0</v>
      </c>
      <c r="I42" s="30">
        <f>'GenCap'!F41</f>
        <v>0</v>
      </c>
      <c r="J42" s="30">
        <f>'GenCap'!D41</f>
        <v>0</v>
      </c>
      <c r="K42" s="10"/>
    </row>
    <row r="43" spans="1:11">
      <c r="A43" s="21">
        <v>26</v>
      </c>
      <c r="B43" s="29">
        <f>'935'!B32</f>
        <v>0</v>
      </c>
      <c r="C43" s="6">
        <f>ROUND('Dem3'!F58,3)</f>
        <v>0</v>
      </c>
      <c r="D43" s="26">
        <f>ROUND('Fixed'!C1319,2)</f>
        <v>0</v>
      </c>
      <c r="E43" s="26">
        <f>ROUND('Dem3'!G58,2)</f>
        <v>0</v>
      </c>
      <c r="F43" s="26">
        <f>ROUND('Dem3'!H58,2)</f>
        <v>0</v>
      </c>
      <c r="G43" s="7">
        <f>'GenSR'!AR89</f>
        <v>0</v>
      </c>
      <c r="H43" s="30">
        <f>'Fixed'!E1319</f>
        <v>0</v>
      </c>
      <c r="I43" s="30">
        <f>'GenCap'!F42</f>
        <v>0</v>
      </c>
      <c r="J43" s="30">
        <f>'GenCap'!D42</f>
        <v>0</v>
      </c>
      <c r="K43" s="10"/>
    </row>
    <row r="44" spans="1:11">
      <c r="A44" s="21">
        <v>27</v>
      </c>
      <c r="B44" s="29">
        <f>'935'!B33</f>
        <v>0</v>
      </c>
      <c r="C44" s="6">
        <f>ROUND('Dem3'!F59,3)</f>
        <v>0</v>
      </c>
      <c r="D44" s="26">
        <f>ROUND('Fixed'!C1320,2)</f>
        <v>0</v>
      </c>
      <c r="E44" s="26">
        <f>ROUND('Dem3'!G59,2)</f>
        <v>0</v>
      </c>
      <c r="F44" s="26">
        <f>ROUND('Dem3'!H59,2)</f>
        <v>0</v>
      </c>
      <c r="G44" s="7">
        <f>'GenSR'!AR90</f>
        <v>0</v>
      </c>
      <c r="H44" s="30">
        <f>'Fixed'!E1320</f>
        <v>0</v>
      </c>
      <c r="I44" s="30">
        <f>'GenCap'!F43</f>
        <v>0</v>
      </c>
      <c r="J44" s="30">
        <f>'GenCap'!D43</f>
        <v>0</v>
      </c>
      <c r="K44" s="10"/>
    </row>
    <row r="45" spans="1:11">
      <c r="A45" s="21">
        <v>28</v>
      </c>
      <c r="B45" s="29">
        <f>'935'!B34</f>
        <v>0</v>
      </c>
      <c r="C45" s="6">
        <f>ROUND('Dem3'!F60,3)</f>
        <v>0</v>
      </c>
      <c r="D45" s="26">
        <f>ROUND('Fixed'!C1321,2)</f>
        <v>0</v>
      </c>
      <c r="E45" s="26">
        <f>ROUND('Dem3'!G60,2)</f>
        <v>0</v>
      </c>
      <c r="F45" s="26">
        <f>ROUND('Dem3'!H60,2)</f>
        <v>0</v>
      </c>
      <c r="G45" s="7">
        <f>'GenSR'!AR91</f>
        <v>0</v>
      </c>
      <c r="H45" s="30">
        <f>'Fixed'!E1321</f>
        <v>0</v>
      </c>
      <c r="I45" s="30">
        <f>'GenCap'!F44</f>
        <v>0</v>
      </c>
      <c r="J45" s="30">
        <f>'GenCap'!D44</f>
        <v>0</v>
      </c>
      <c r="K45" s="10"/>
    </row>
    <row r="46" spans="1:11">
      <c r="A46" s="21">
        <v>29</v>
      </c>
      <c r="B46" s="29">
        <f>'935'!B35</f>
        <v>0</v>
      </c>
      <c r="C46" s="6">
        <f>ROUND('Dem3'!F61,3)</f>
        <v>0</v>
      </c>
      <c r="D46" s="26">
        <f>ROUND('Fixed'!C1322,2)</f>
        <v>0</v>
      </c>
      <c r="E46" s="26">
        <f>ROUND('Dem3'!G61,2)</f>
        <v>0</v>
      </c>
      <c r="F46" s="26">
        <f>ROUND('Dem3'!H61,2)</f>
        <v>0</v>
      </c>
      <c r="G46" s="7">
        <f>'GenSR'!AR92</f>
        <v>0</v>
      </c>
      <c r="H46" s="30">
        <f>'Fixed'!E1322</f>
        <v>0</v>
      </c>
      <c r="I46" s="30">
        <f>'GenCap'!F45</f>
        <v>0</v>
      </c>
      <c r="J46" s="30">
        <f>'GenCap'!D45</f>
        <v>0</v>
      </c>
      <c r="K46" s="10"/>
    </row>
    <row r="47" spans="1:11">
      <c r="A47" s="21">
        <v>30</v>
      </c>
      <c r="B47" s="29">
        <f>'935'!B36</f>
        <v>0</v>
      </c>
      <c r="C47" s="6">
        <f>ROUND('Dem3'!F62,3)</f>
        <v>0</v>
      </c>
      <c r="D47" s="26">
        <f>ROUND('Fixed'!C1323,2)</f>
        <v>0</v>
      </c>
      <c r="E47" s="26">
        <f>ROUND('Dem3'!G62,2)</f>
        <v>0</v>
      </c>
      <c r="F47" s="26">
        <f>ROUND('Dem3'!H62,2)</f>
        <v>0</v>
      </c>
      <c r="G47" s="7">
        <f>'GenSR'!AR93</f>
        <v>0</v>
      </c>
      <c r="H47" s="30">
        <f>'Fixed'!E1323</f>
        <v>0</v>
      </c>
      <c r="I47" s="30">
        <f>'GenCap'!F46</f>
        <v>0</v>
      </c>
      <c r="J47" s="30">
        <f>'GenCap'!D46</f>
        <v>0</v>
      </c>
      <c r="K47" s="10"/>
    </row>
    <row r="48" spans="1:11">
      <c r="A48" s="21">
        <v>31</v>
      </c>
      <c r="B48" s="29">
        <f>'935'!B37</f>
        <v>0</v>
      </c>
      <c r="C48" s="6">
        <f>ROUND('Dem3'!F63,3)</f>
        <v>0</v>
      </c>
      <c r="D48" s="26">
        <f>ROUND('Fixed'!C1324,2)</f>
        <v>0</v>
      </c>
      <c r="E48" s="26">
        <f>ROUND('Dem3'!G63,2)</f>
        <v>0</v>
      </c>
      <c r="F48" s="26">
        <f>ROUND('Dem3'!H63,2)</f>
        <v>0</v>
      </c>
      <c r="G48" s="7">
        <f>'GenSR'!AR94</f>
        <v>0</v>
      </c>
      <c r="H48" s="30">
        <f>'Fixed'!E1324</f>
        <v>0</v>
      </c>
      <c r="I48" s="30">
        <f>'GenCap'!F47</f>
        <v>0</v>
      </c>
      <c r="J48" s="30">
        <f>'GenCap'!D47</f>
        <v>0</v>
      </c>
      <c r="K48" s="10"/>
    </row>
    <row r="49" spans="1:11">
      <c r="A49" s="21">
        <v>32</v>
      </c>
      <c r="B49" s="29">
        <f>'935'!B38</f>
        <v>0</v>
      </c>
      <c r="C49" s="6">
        <f>ROUND('Dem3'!F64,3)</f>
        <v>0</v>
      </c>
      <c r="D49" s="26">
        <f>ROUND('Fixed'!C1325,2)</f>
        <v>0</v>
      </c>
      <c r="E49" s="26">
        <f>ROUND('Dem3'!G64,2)</f>
        <v>0</v>
      </c>
      <c r="F49" s="26">
        <f>ROUND('Dem3'!H64,2)</f>
        <v>0</v>
      </c>
      <c r="G49" s="7">
        <f>'GenSR'!AR95</f>
        <v>0</v>
      </c>
      <c r="H49" s="30">
        <f>'Fixed'!E1325</f>
        <v>0</v>
      </c>
      <c r="I49" s="30">
        <f>'GenCap'!F48</f>
        <v>0</v>
      </c>
      <c r="J49" s="30">
        <f>'GenCap'!D48</f>
        <v>0</v>
      </c>
      <c r="K49" s="10"/>
    </row>
    <row r="50" spans="1:11">
      <c r="A50" s="21">
        <v>33</v>
      </c>
      <c r="B50" s="29">
        <f>'935'!B39</f>
        <v>0</v>
      </c>
      <c r="C50" s="6">
        <f>ROUND('Dem3'!F65,3)</f>
        <v>0</v>
      </c>
      <c r="D50" s="26">
        <f>ROUND('Fixed'!C1326,2)</f>
        <v>0</v>
      </c>
      <c r="E50" s="26">
        <f>ROUND('Dem3'!G65,2)</f>
        <v>0</v>
      </c>
      <c r="F50" s="26">
        <f>ROUND('Dem3'!H65,2)</f>
        <v>0</v>
      </c>
      <c r="G50" s="7">
        <f>'GenSR'!AR96</f>
        <v>0</v>
      </c>
      <c r="H50" s="30">
        <f>'Fixed'!E1326</f>
        <v>0</v>
      </c>
      <c r="I50" s="30">
        <f>'GenCap'!F49</f>
        <v>0</v>
      </c>
      <c r="J50" s="30">
        <f>'GenCap'!D49</f>
        <v>0</v>
      </c>
      <c r="K50" s="10"/>
    </row>
    <row r="51" spans="1:11">
      <c r="A51" s="21">
        <v>34</v>
      </c>
      <c r="B51" s="29">
        <f>'935'!B40</f>
        <v>0</v>
      </c>
      <c r="C51" s="6">
        <f>ROUND('Dem3'!F66,3)</f>
        <v>0</v>
      </c>
      <c r="D51" s="26">
        <f>ROUND('Fixed'!C1327,2)</f>
        <v>0</v>
      </c>
      <c r="E51" s="26">
        <f>ROUND('Dem3'!G66,2)</f>
        <v>0</v>
      </c>
      <c r="F51" s="26">
        <f>ROUND('Dem3'!H66,2)</f>
        <v>0</v>
      </c>
      <c r="G51" s="7">
        <f>'GenSR'!AR97</f>
        <v>0</v>
      </c>
      <c r="H51" s="30">
        <f>'Fixed'!E1327</f>
        <v>0</v>
      </c>
      <c r="I51" s="30">
        <f>'GenCap'!F50</f>
        <v>0</v>
      </c>
      <c r="J51" s="30">
        <f>'GenCap'!D50</f>
        <v>0</v>
      </c>
      <c r="K51" s="10"/>
    </row>
    <row r="52" spans="1:11">
      <c r="A52" s="21">
        <v>35</v>
      </c>
      <c r="B52" s="29">
        <f>'935'!B41</f>
        <v>0</v>
      </c>
      <c r="C52" s="6">
        <f>ROUND('Dem3'!F67,3)</f>
        <v>0</v>
      </c>
      <c r="D52" s="26">
        <f>ROUND('Fixed'!C1328,2)</f>
        <v>0</v>
      </c>
      <c r="E52" s="26">
        <f>ROUND('Dem3'!G67,2)</f>
        <v>0</v>
      </c>
      <c r="F52" s="26">
        <f>ROUND('Dem3'!H67,2)</f>
        <v>0</v>
      </c>
      <c r="G52" s="7">
        <f>'GenSR'!AR98</f>
        <v>0</v>
      </c>
      <c r="H52" s="30">
        <f>'Fixed'!E1328</f>
        <v>0</v>
      </c>
      <c r="I52" s="30">
        <f>'GenCap'!F51</f>
        <v>0</v>
      </c>
      <c r="J52" s="30">
        <f>'GenCap'!D51</f>
        <v>0</v>
      </c>
      <c r="K52" s="10"/>
    </row>
    <row r="53" spans="1:11">
      <c r="A53" s="21">
        <v>36</v>
      </c>
      <c r="B53" s="29">
        <f>'935'!B42</f>
        <v>0</v>
      </c>
      <c r="C53" s="6">
        <f>ROUND('Dem3'!F68,3)</f>
        <v>0</v>
      </c>
      <c r="D53" s="26">
        <f>ROUND('Fixed'!C1329,2)</f>
        <v>0</v>
      </c>
      <c r="E53" s="26">
        <f>ROUND('Dem3'!G68,2)</f>
        <v>0</v>
      </c>
      <c r="F53" s="26">
        <f>ROUND('Dem3'!H68,2)</f>
        <v>0</v>
      </c>
      <c r="G53" s="7">
        <f>'GenSR'!AR99</f>
        <v>0</v>
      </c>
      <c r="H53" s="30">
        <f>'Fixed'!E1329</f>
        <v>0</v>
      </c>
      <c r="I53" s="30">
        <f>'GenCap'!F52</f>
        <v>0</v>
      </c>
      <c r="J53" s="30">
        <f>'GenCap'!D52</f>
        <v>0</v>
      </c>
      <c r="K53" s="10"/>
    </row>
    <row r="54" spans="1:11">
      <c r="A54" s="21">
        <v>37</v>
      </c>
      <c r="B54" s="29">
        <f>'935'!B43</f>
        <v>0</v>
      </c>
      <c r="C54" s="6">
        <f>ROUND('Dem3'!F69,3)</f>
        <v>0</v>
      </c>
      <c r="D54" s="26">
        <f>ROUND('Fixed'!C1330,2)</f>
        <v>0</v>
      </c>
      <c r="E54" s="26">
        <f>ROUND('Dem3'!G69,2)</f>
        <v>0</v>
      </c>
      <c r="F54" s="26">
        <f>ROUND('Dem3'!H69,2)</f>
        <v>0</v>
      </c>
      <c r="G54" s="7">
        <f>'GenSR'!AR100</f>
        <v>0</v>
      </c>
      <c r="H54" s="30">
        <f>'Fixed'!E1330</f>
        <v>0</v>
      </c>
      <c r="I54" s="30">
        <f>'GenCap'!F53</f>
        <v>0</v>
      </c>
      <c r="J54" s="30">
        <f>'GenCap'!D53</f>
        <v>0</v>
      </c>
      <c r="K54" s="10"/>
    </row>
    <row r="55" spans="1:11">
      <c r="A55" s="21">
        <v>38</v>
      </c>
      <c r="B55" s="29">
        <f>'935'!B44</f>
        <v>0</v>
      </c>
      <c r="C55" s="6">
        <f>ROUND('Dem3'!F70,3)</f>
        <v>0</v>
      </c>
      <c r="D55" s="26">
        <f>ROUND('Fixed'!C1331,2)</f>
        <v>0</v>
      </c>
      <c r="E55" s="26">
        <f>ROUND('Dem3'!G70,2)</f>
        <v>0</v>
      </c>
      <c r="F55" s="26">
        <f>ROUND('Dem3'!H70,2)</f>
        <v>0</v>
      </c>
      <c r="G55" s="7">
        <f>'GenSR'!AR101</f>
        <v>0</v>
      </c>
      <c r="H55" s="30">
        <f>'Fixed'!E1331</f>
        <v>0</v>
      </c>
      <c r="I55" s="30">
        <f>'GenCap'!F54</f>
        <v>0</v>
      </c>
      <c r="J55" s="30">
        <f>'GenCap'!D54</f>
        <v>0</v>
      </c>
      <c r="K55" s="10"/>
    </row>
    <row r="56" spans="1:11">
      <c r="A56" s="21">
        <v>39</v>
      </c>
      <c r="B56" s="29">
        <f>'935'!B45</f>
        <v>0</v>
      </c>
      <c r="C56" s="6">
        <f>ROUND('Dem3'!F71,3)</f>
        <v>0</v>
      </c>
      <c r="D56" s="26">
        <f>ROUND('Fixed'!C1332,2)</f>
        <v>0</v>
      </c>
      <c r="E56" s="26">
        <f>ROUND('Dem3'!G71,2)</f>
        <v>0</v>
      </c>
      <c r="F56" s="26">
        <f>ROUND('Dem3'!H71,2)</f>
        <v>0</v>
      </c>
      <c r="G56" s="7">
        <f>'GenSR'!AR102</f>
        <v>0</v>
      </c>
      <c r="H56" s="30">
        <f>'Fixed'!E1332</f>
        <v>0</v>
      </c>
      <c r="I56" s="30">
        <f>'GenCap'!F55</f>
        <v>0</v>
      </c>
      <c r="J56" s="30">
        <f>'GenCap'!D55</f>
        <v>0</v>
      </c>
      <c r="K56" s="10"/>
    </row>
    <row r="57" spans="1:11">
      <c r="A57" s="21">
        <v>40</v>
      </c>
      <c r="B57" s="29">
        <f>'935'!B46</f>
        <v>0</v>
      </c>
      <c r="C57" s="6">
        <f>ROUND('Dem3'!F72,3)</f>
        <v>0</v>
      </c>
      <c r="D57" s="26">
        <f>ROUND('Fixed'!C1333,2)</f>
        <v>0</v>
      </c>
      <c r="E57" s="26">
        <f>ROUND('Dem3'!G72,2)</f>
        <v>0</v>
      </c>
      <c r="F57" s="26">
        <f>ROUND('Dem3'!H72,2)</f>
        <v>0</v>
      </c>
      <c r="G57" s="7">
        <f>'GenSR'!AR103</f>
        <v>0</v>
      </c>
      <c r="H57" s="30">
        <f>'Fixed'!E1333</f>
        <v>0</v>
      </c>
      <c r="I57" s="30">
        <f>'GenCap'!F56</f>
        <v>0</v>
      </c>
      <c r="J57" s="30">
        <f>'GenCap'!D56</f>
        <v>0</v>
      </c>
      <c r="K57" s="10"/>
    </row>
    <row r="58" spans="1:11">
      <c r="A58" s="21">
        <v>41</v>
      </c>
      <c r="B58" s="29">
        <f>'935'!B47</f>
        <v>0</v>
      </c>
      <c r="C58" s="6">
        <f>ROUND('Dem3'!F73,3)</f>
        <v>0</v>
      </c>
      <c r="D58" s="26">
        <f>ROUND('Fixed'!C1334,2)</f>
        <v>0</v>
      </c>
      <c r="E58" s="26">
        <f>ROUND('Dem3'!G73,2)</f>
        <v>0</v>
      </c>
      <c r="F58" s="26">
        <f>ROUND('Dem3'!H73,2)</f>
        <v>0</v>
      </c>
      <c r="G58" s="7">
        <f>'GenSR'!AR104</f>
        <v>0</v>
      </c>
      <c r="H58" s="30">
        <f>'Fixed'!E1334</f>
        <v>0</v>
      </c>
      <c r="I58" s="30">
        <f>'GenCap'!F57</f>
        <v>0</v>
      </c>
      <c r="J58" s="30">
        <f>'GenCap'!D57</f>
        <v>0</v>
      </c>
      <c r="K58" s="10"/>
    </row>
    <row r="59" spans="1:11">
      <c r="A59" s="21">
        <v>42</v>
      </c>
      <c r="B59" s="29">
        <f>'935'!B48</f>
        <v>0</v>
      </c>
      <c r="C59" s="6">
        <f>ROUND('Dem3'!F74,3)</f>
        <v>0</v>
      </c>
      <c r="D59" s="26">
        <f>ROUND('Fixed'!C1335,2)</f>
        <v>0</v>
      </c>
      <c r="E59" s="26">
        <f>ROUND('Dem3'!G74,2)</f>
        <v>0</v>
      </c>
      <c r="F59" s="26">
        <f>ROUND('Dem3'!H74,2)</f>
        <v>0</v>
      </c>
      <c r="G59" s="7">
        <f>'GenSR'!AR105</f>
        <v>0</v>
      </c>
      <c r="H59" s="30">
        <f>'Fixed'!E1335</f>
        <v>0</v>
      </c>
      <c r="I59" s="30">
        <f>'GenCap'!F58</f>
        <v>0</v>
      </c>
      <c r="J59" s="30">
        <f>'GenCap'!D58</f>
        <v>0</v>
      </c>
      <c r="K59" s="10"/>
    </row>
    <row r="60" spans="1:11">
      <c r="A60" s="21">
        <v>43</v>
      </c>
      <c r="B60" s="29">
        <f>'935'!B49</f>
        <v>0</v>
      </c>
      <c r="C60" s="6">
        <f>ROUND('Dem3'!F75,3)</f>
        <v>0</v>
      </c>
      <c r="D60" s="26">
        <f>ROUND('Fixed'!C1336,2)</f>
        <v>0</v>
      </c>
      <c r="E60" s="26">
        <f>ROUND('Dem3'!G75,2)</f>
        <v>0</v>
      </c>
      <c r="F60" s="26">
        <f>ROUND('Dem3'!H75,2)</f>
        <v>0</v>
      </c>
      <c r="G60" s="7">
        <f>'GenSR'!AR106</f>
        <v>0</v>
      </c>
      <c r="H60" s="30">
        <f>'Fixed'!E1336</f>
        <v>0</v>
      </c>
      <c r="I60" s="30">
        <f>'GenCap'!F59</f>
        <v>0</v>
      </c>
      <c r="J60" s="30">
        <f>'GenCap'!D59</f>
        <v>0</v>
      </c>
      <c r="K60" s="10"/>
    </row>
    <row r="61" spans="1:11">
      <c r="A61" s="21">
        <v>44</v>
      </c>
      <c r="B61" s="29">
        <f>'935'!B50</f>
        <v>0</v>
      </c>
      <c r="C61" s="6">
        <f>ROUND('Dem3'!F76,3)</f>
        <v>0</v>
      </c>
      <c r="D61" s="26">
        <f>ROUND('Fixed'!C1337,2)</f>
        <v>0</v>
      </c>
      <c r="E61" s="26">
        <f>ROUND('Dem3'!G76,2)</f>
        <v>0</v>
      </c>
      <c r="F61" s="26">
        <f>ROUND('Dem3'!H76,2)</f>
        <v>0</v>
      </c>
      <c r="G61" s="7">
        <f>'GenSR'!AR107</f>
        <v>0</v>
      </c>
      <c r="H61" s="30">
        <f>'Fixed'!E1337</f>
        <v>0</v>
      </c>
      <c r="I61" s="30">
        <f>'GenCap'!F60</f>
        <v>0</v>
      </c>
      <c r="J61" s="30">
        <f>'GenCap'!D60</f>
        <v>0</v>
      </c>
      <c r="K61" s="10"/>
    </row>
    <row r="62" spans="1:11">
      <c r="A62" s="21">
        <v>45</v>
      </c>
      <c r="B62" s="29">
        <f>'935'!B51</f>
        <v>0</v>
      </c>
      <c r="C62" s="6">
        <f>ROUND('Dem3'!F77,3)</f>
        <v>0</v>
      </c>
      <c r="D62" s="26">
        <f>ROUND('Fixed'!C1338,2)</f>
        <v>0</v>
      </c>
      <c r="E62" s="26">
        <f>ROUND('Dem3'!G77,2)</f>
        <v>0</v>
      </c>
      <c r="F62" s="26">
        <f>ROUND('Dem3'!H77,2)</f>
        <v>0</v>
      </c>
      <c r="G62" s="7">
        <f>'GenSR'!AR108</f>
        <v>0</v>
      </c>
      <c r="H62" s="30">
        <f>'Fixed'!E1338</f>
        <v>0</v>
      </c>
      <c r="I62" s="30">
        <f>'GenCap'!F61</f>
        <v>0</v>
      </c>
      <c r="J62" s="30">
        <f>'GenCap'!D61</f>
        <v>0</v>
      </c>
      <c r="K62" s="10"/>
    </row>
    <row r="63" spans="1:11">
      <c r="A63" s="21">
        <v>46</v>
      </c>
      <c r="B63" s="29">
        <f>'935'!B52</f>
        <v>0</v>
      </c>
      <c r="C63" s="6">
        <f>ROUND('Dem3'!F78,3)</f>
        <v>0</v>
      </c>
      <c r="D63" s="26">
        <f>ROUND('Fixed'!C1339,2)</f>
        <v>0</v>
      </c>
      <c r="E63" s="26">
        <f>ROUND('Dem3'!G78,2)</f>
        <v>0</v>
      </c>
      <c r="F63" s="26">
        <f>ROUND('Dem3'!H78,2)</f>
        <v>0</v>
      </c>
      <c r="G63" s="7">
        <f>'GenSR'!AR109</f>
        <v>0</v>
      </c>
      <c r="H63" s="30">
        <f>'Fixed'!E1339</f>
        <v>0</v>
      </c>
      <c r="I63" s="30">
        <f>'GenCap'!F62</f>
        <v>0</v>
      </c>
      <c r="J63" s="30">
        <f>'GenCap'!D62</f>
        <v>0</v>
      </c>
      <c r="K63" s="10"/>
    </row>
    <row r="64" spans="1:11">
      <c r="A64" s="21">
        <v>47</v>
      </c>
      <c r="B64" s="29">
        <f>'935'!B53</f>
        <v>0</v>
      </c>
      <c r="C64" s="6">
        <f>ROUND('Dem3'!F79,3)</f>
        <v>0</v>
      </c>
      <c r="D64" s="26">
        <f>ROUND('Fixed'!C1340,2)</f>
        <v>0</v>
      </c>
      <c r="E64" s="26">
        <f>ROUND('Dem3'!G79,2)</f>
        <v>0</v>
      </c>
      <c r="F64" s="26">
        <f>ROUND('Dem3'!H79,2)</f>
        <v>0</v>
      </c>
      <c r="G64" s="7">
        <f>'GenSR'!AR110</f>
        <v>0</v>
      </c>
      <c r="H64" s="30">
        <f>'Fixed'!E1340</f>
        <v>0</v>
      </c>
      <c r="I64" s="30">
        <f>'GenCap'!F63</f>
        <v>0</v>
      </c>
      <c r="J64" s="30">
        <f>'GenCap'!D63</f>
        <v>0</v>
      </c>
      <c r="K64" s="10"/>
    </row>
    <row r="65" spans="1:11">
      <c r="A65" s="21">
        <v>48</v>
      </c>
      <c r="B65" s="29">
        <f>'935'!B54</f>
        <v>0</v>
      </c>
      <c r="C65" s="6">
        <f>ROUND('Dem3'!F80,3)</f>
        <v>0</v>
      </c>
      <c r="D65" s="26">
        <f>ROUND('Fixed'!C1341,2)</f>
        <v>0</v>
      </c>
      <c r="E65" s="26">
        <f>ROUND('Dem3'!G80,2)</f>
        <v>0</v>
      </c>
      <c r="F65" s="26">
        <f>ROUND('Dem3'!H80,2)</f>
        <v>0</v>
      </c>
      <c r="G65" s="7">
        <f>'GenSR'!AR111</f>
        <v>0</v>
      </c>
      <c r="H65" s="30">
        <f>'Fixed'!E1341</f>
        <v>0</v>
      </c>
      <c r="I65" s="30">
        <f>'GenCap'!F64</f>
        <v>0</v>
      </c>
      <c r="J65" s="30">
        <f>'GenCap'!D64</f>
        <v>0</v>
      </c>
      <c r="K65" s="10"/>
    </row>
    <row r="66" spans="1:11">
      <c r="A66" s="21">
        <v>49</v>
      </c>
      <c r="B66" s="29">
        <f>'935'!B55</f>
        <v>0</v>
      </c>
      <c r="C66" s="6">
        <f>ROUND('Dem3'!F81,3)</f>
        <v>0</v>
      </c>
      <c r="D66" s="26">
        <f>ROUND('Fixed'!C1342,2)</f>
        <v>0</v>
      </c>
      <c r="E66" s="26">
        <f>ROUND('Dem3'!G81,2)</f>
        <v>0</v>
      </c>
      <c r="F66" s="26">
        <f>ROUND('Dem3'!H81,2)</f>
        <v>0</v>
      </c>
      <c r="G66" s="7">
        <f>'GenSR'!AR112</f>
        <v>0</v>
      </c>
      <c r="H66" s="30">
        <f>'Fixed'!E1342</f>
        <v>0</v>
      </c>
      <c r="I66" s="30">
        <f>'GenCap'!F65</f>
        <v>0</v>
      </c>
      <c r="J66" s="30">
        <f>'GenCap'!D65</f>
        <v>0</v>
      </c>
      <c r="K66" s="10"/>
    </row>
    <row r="67" spans="1:11">
      <c r="A67" s="21">
        <v>50</v>
      </c>
      <c r="B67" s="29">
        <f>'935'!B56</f>
        <v>0</v>
      </c>
      <c r="C67" s="6">
        <f>ROUND('Dem3'!F82,3)</f>
        <v>0</v>
      </c>
      <c r="D67" s="26">
        <f>ROUND('Fixed'!C1343,2)</f>
        <v>0</v>
      </c>
      <c r="E67" s="26">
        <f>ROUND('Dem3'!G82,2)</f>
        <v>0</v>
      </c>
      <c r="F67" s="26">
        <f>ROUND('Dem3'!H82,2)</f>
        <v>0</v>
      </c>
      <c r="G67" s="7">
        <f>'GenSR'!AR113</f>
        <v>0</v>
      </c>
      <c r="H67" s="30">
        <f>'Fixed'!E1343</f>
        <v>0</v>
      </c>
      <c r="I67" s="30">
        <f>'GenCap'!F66</f>
        <v>0</v>
      </c>
      <c r="J67" s="30">
        <f>'GenCap'!D66</f>
        <v>0</v>
      </c>
      <c r="K67" s="10"/>
    </row>
    <row r="68" spans="1:11">
      <c r="A68" s="21">
        <v>51</v>
      </c>
      <c r="B68" s="29">
        <f>'935'!B57</f>
        <v>0</v>
      </c>
      <c r="C68" s="6">
        <f>ROUND('Dem3'!F83,3)</f>
        <v>0</v>
      </c>
      <c r="D68" s="26">
        <f>ROUND('Fixed'!C1344,2)</f>
        <v>0</v>
      </c>
      <c r="E68" s="26">
        <f>ROUND('Dem3'!G83,2)</f>
        <v>0</v>
      </c>
      <c r="F68" s="26">
        <f>ROUND('Dem3'!H83,2)</f>
        <v>0</v>
      </c>
      <c r="G68" s="7">
        <f>'GenSR'!AR114</f>
        <v>0</v>
      </c>
      <c r="H68" s="30">
        <f>'Fixed'!E1344</f>
        <v>0</v>
      </c>
      <c r="I68" s="30">
        <f>'GenCap'!F67</f>
        <v>0</v>
      </c>
      <c r="J68" s="30">
        <f>'GenCap'!D67</f>
        <v>0</v>
      </c>
      <c r="K68" s="10"/>
    </row>
    <row r="69" spans="1:11">
      <c r="A69" s="21">
        <v>52</v>
      </c>
      <c r="B69" s="29">
        <f>'935'!B58</f>
        <v>0</v>
      </c>
      <c r="C69" s="6">
        <f>ROUND('Dem3'!F84,3)</f>
        <v>0</v>
      </c>
      <c r="D69" s="26">
        <f>ROUND('Fixed'!C1345,2)</f>
        <v>0</v>
      </c>
      <c r="E69" s="26">
        <f>ROUND('Dem3'!G84,2)</f>
        <v>0</v>
      </c>
      <c r="F69" s="26">
        <f>ROUND('Dem3'!H84,2)</f>
        <v>0</v>
      </c>
      <c r="G69" s="7">
        <f>'GenSR'!AR115</f>
        <v>0</v>
      </c>
      <c r="H69" s="30">
        <f>'Fixed'!E1345</f>
        <v>0</v>
      </c>
      <c r="I69" s="30">
        <f>'GenCap'!F68</f>
        <v>0</v>
      </c>
      <c r="J69" s="30">
        <f>'GenCap'!D68</f>
        <v>0</v>
      </c>
      <c r="K69" s="10"/>
    </row>
    <row r="70" spans="1:11">
      <c r="A70" s="21">
        <v>53</v>
      </c>
      <c r="B70" s="29">
        <f>'935'!B59</f>
        <v>0</v>
      </c>
      <c r="C70" s="6">
        <f>ROUND('Dem3'!F85,3)</f>
        <v>0</v>
      </c>
      <c r="D70" s="26">
        <f>ROUND('Fixed'!C1346,2)</f>
        <v>0</v>
      </c>
      <c r="E70" s="26">
        <f>ROUND('Dem3'!G85,2)</f>
        <v>0</v>
      </c>
      <c r="F70" s="26">
        <f>ROUND('Dem3'!H85,2)</f>
        <v>0</v>
      </c>
      <c r="G70" s="7">
        <f>'GenSR'!AR116</f>
        <v>0</v>
      </c>
      <c r="H70" s="30">
        <f>'Fixed'!E1346</f>
        <v>0</v>
      </c>
      <c r="I70" s="30">
        <f>'GenCap'!F69</f>
        <v>0</v>
      </c>
      <c r="J70" s="30">
        <f>'GenCap'!D69</f>
        <v>0</v>
      </c>
      <c r="K70" s="10"/>
    </row>
    <row r="71" spans="1:11">
      <c r="A71" s="21">
        <v>54</v>
      </c>
      <c r="B71" s="29">
        <f>'935'!B60</f>
        <v>0</v>
      </c>
      <c r="C71" s="6">
        <f>ROUND('Dem3'!F86,3)</f>
        <v>0</v>
      </c>
      <c r="D71" s="26">
        <f>ROUND('Fixed'!C1347,2)</f>
        <v>0</v>
      </c>
      <c r="E71" s="26">
        <f>ROUND('Dem3'!G86,2)</f>
        <v>0</v>
      </c>
      <c r="F71" s="26">
        <f>ROUND('Dem3'!H86,2)</f>
        <v>0</v>
      </c>
      <c r="G71" s="7">
        <f>'GenSR'!AR117</f>
        <v>0</v>
      </c>
      <c r="H71" s="30">
        <f>'Fixed'!E1347</f>
        <v>0</v>
      </c>
      <c r="I71" s="30">
        <f>'GenCap'!F70</f>
        <v>0</v>
      </c>
      <c r="J71" s="30">
        <f>'GenCap'!D70</f>
        <v>0</v>
      </c>
      <c r="K71" s="10"/>
    </row>
    <row r="72" spans="1:11">
      <c r="A72" s="21">
        <v>55</v>
      </c>
      <c r="B72" s="29">
        <f>'935'!B61</f>
        <v>0</v>
      </c>
      <c r="C72" s="6">
        <f>ROUND('Dem3'!F87,3)</f>
        <v>0</v>
      </c>
      <c r="D72" s="26">
        <f>ROUND('Fixed'!C1348,2)</f>
        <v>0</v>
      </c>
      <c r="E72" s="26">
        <f>ROUND('Dem3'!G87,2)</f>
        <v>0</v>
      </c>
      <c r="F72" s="26">
        <f>ROUND('Dem3'!H87,2)</f>
        <v>0</v>
      </c>
      <c r="G72" s="7">
        <f>'GenSR'!AR118</f>
        <v>0</v>
      </c>
      <c r="H72" s="30">
        <f>'Fixed'!E1348</f>
        <v>0</v>
      </c>
      <c r="I72" s="30">
        <f>'GenCap'!F71</f>
        <v>0</v>
      </c>
      <c r="J72" s="30">
        <f>'GenCap'!D71</f>
        <v>0</v>
      </c>
      <c r="K72" s="10"/>
    </row>
    <row r="73" spans="1:11">
      <c r="A73" s="21">
        <v>56</v>
      </c>
      <c r="B73" s="29">
        <f>'935'!B62</f>
        <v>0</v>
      </c>
      <c r="C73" s="6">
        <f>ROUND('Dem3'!F88,3)</f>
        <v>0</v>
      </c>
      <c r="D73" s="26">
        <f>ROUND('Fixed'!C1349,2)</f>
        <v>0</v>
      </c>
      <c r="E73" s="26">
        <f>ROUND('Dem3'!G88,2)</f>
        <v>0</v>
      </c>
      <c r="F73" s="26">
        <f>ROUND('Dem3'!H88,2)</f>
        <v>0</v>
      </c>
      <c r="G73" s="7">
        <f>'GenSR'!AR119</f>
        <v>0</v>
      </c>
      <c r="H73" s="30">
        <f>'Fixed'!E1349</f>
        <v>0</v>
      </c>
      <c r="I73" s="30">
        <f>'GenCap'!F72</f>
        <v>0</v>
      </c>
      <c r="J73" s="30">
        <f>'GenCap'!D72</f>
        <v>0</v>
      </c>
      <c r="K73" s="10"/>
    </row>
    <row r="74" spans="1:11">
      <c r="A74" s="21">
        <v>57</v>
      </c>
      <c r="B74" s="29">
        <f>'935'!B63</f>
        <v>0</v>
      </c>
      <c r="C74" s="6">
        <f>ROUND('Dem3'!F89,3)</f>
        <v>0</v>
      </c>
      <c r="D74" s="26">
        <f>ROUND('Fixed'!C1350,2)</f>
        <v>0</v>
      </c>
      <c r="E74" s="26">
        <f>ROUND('Dem3'!G89,2)</f>
        <v>0</v>
      </c>
      <c r="F74" s="26">
        <f>ROUND('Dem3'!H89,2)</f>
        <v>0</v>
      </c>
      <c r="G74" s="7">
        <f>'GenSR'!AR120</f>
        <v>0</v>
      </c>
      <c r="H74" s="30">
        <f>'Fixed'!E1350</f>
        <v>0</v>
      </c>
      <c r="I74" s="30">
        <f>'GenCap'!F73</f>
        <v>0</v>
      </c>
      <c r="J74" s="30">
        <f>'GenCap'!D73</f>
        <v>0</v>
      </c>
      <c r="K74" s="10"/>
    </row>
    <row r="75" spans="1:11">
      <c r="A75" s="21">
        <v>58</v>
      </c>
      <c r="B75" s="29">
        <f>'935'!B64</f>
        <v>0</v>
      </c>
      <c r="C75" s="6">
        <f>ROUND('Dem3'!F90,3)</f>
        <v>0</v>
      </c>
      <c r="D75" s="26">
        <f>ROUND('Fixed'!C1351,2)</f>
        <v>0</v>
      </c>
      <c r="E75" s="26">
        <f>ROUND('Dem3'!G90,2)</f>
        <v>0</v>
      </c>
      <c r="F75" s="26">
        <f>ROUND('Dem3'!H90,2)</f>
        <v>0</v>
      </c>
      <c r="G75" s="7">
        <f>'GenSR'!AR121</f>
        <v>0</v>
      </c>
      <c r="H75" s="30">
        <f>'Fixed'!E1351</f>
        <v>0</v>
      </c>
      <c r="I75" s="30">
        <f>'GenCap'!F74</f>
        <v>0</v>
      </c>
      <c r="J75" s="30">
        <f>'GenCap'!D74</f>
        <v>0</v>
      </c>
      <c r="K75" s="10"/>
    </row>
    <row r="76" spans="1:11">
      <c r="A76" s="21">
        <v>59</v>
      </c>
      <c r="B76" s="29">
        <f>'935'!B65</f>
        <v>0</v>
      </c>
      <c r="C76" s="6">
        <f>ROUND('Dem3'!F91,3)</f>
        <v>0</v>
      </c>
      <c r="D76" s="26">
        <f>ROUND('Fixed'!C1352,2)</f>
        <v>0</v>
      </c>
      <c r="E76" s="26">
        <f>ROUND('Dem3'!G91,2)</f>
        <v>0</v>
      </c>
      <c r="F76" s="26">
        <f>ROUND('Dem3'!H91,2)</f>
        <v>0</v>
      </c>
      <c r="G76" s="7">
        <f>'GenSR'!AR122</f>
        <v>0</v>
      </c>
      <c r="H76" s="30">
        <f>'Fixed'!E1352</f>
        <v>0</v>
      </c>
      <c r="I76" s="30">
        <f>'GenCap'!F75</f>
        <v>0</v>
      </c>
      <c r="J76" s="30">
        <f>'GenCap'!D75</f>
        <v>0</v>
      </c>
      <c r="K76" s="10"/>
    </row>
    <row r="77" spans="1:11">
      <c r="A77" s="21">
        <v>60</v>
      </c>
      <c r="B77" s="29">
        <f>'935'!B66</f>
        <v>0</v>
      </c>
      <c r="C77" s="6">
        <f>ROUND('Dem3'!F92,3)</f>
        <v>0</v>
      </c>
      <c r="D77" s="26">
        <f>ROUND('Fixed'!C1353,2)</f>
        <v>0</v>
      </c>
      <c r="E77" s="26">
        <f>ROUND('Dem3'!G92,2)</f>
        <v>0</v>
      </c>
      <c r="F77" s="26">
        <f>ROUND('Dem3'!H92,2)</f>
        <v>0</v>
      </c>
      <c r="G77" s="7">
        <f>'GenSR'!AR123</f>
        <v>0</v>
      </c>
      <c r="H77" s="30">
        <f>'Fixed'!E1353</f>
        <v>0</v>
      </c>
      <c r="I77" s="30">
        <f>'GenCap'!F76</f>
        <v>0</v>
      </c>
      <c r="J77" s="30">
        <f>'GenCap'!D76</f>
        <v>0</v>
      </c>
      <c r="K77" s="10"/>
    </row>
    <row r="78" spans="1:11">
      <c r="A78" s="21">
        <v>61</v>
      </c>
      <c r="B78" s="29">
        <f>'935'!B67</f>
        <v>0</v>
      </c>
      <c r="C78" s="6">
        <f>ROUND('Dem3'!F93,3)</f>
        <v>0</v>
      </c>
      <c r="D78" s="26">
        <f>ROUND('Fixed'!C1354,2)</f>
        <v>0</v>
      </c>
      <c r="E78" s="26">
        <f>ROUND('Dem3'!G93,2)</f>
        <v>0</v>
      </c>
      <c r="F78" s="26">
        <f>ROUND('Dem3'!H93,2)</f>
        <v>0</v>
      </c>
      <c r="G78" s="7">
        <f>'GenSR'!AR124</f>
        <v>0</v>
      </c>
      <c r="H78" s="30">
        <f>'Fixed'!E1354</f>
        <v>0</v>
      </c>
      <c r="I78" s="30">
        <f>'GenCap'!F77</f>
        <v>0</v>
      </c>
      <c r="J78" s="30">
        <f>'GenCap'!D77</f>
        <v>0</v>
      </c>
      <c r="K78" s="10"/>
    </row>
    <row r="79" spans="1:11">
      <c r="A79" s="21">
        <v>62</v>
      </c>
      <c r="B79" s="29">
        <f>'935'!B68</f>
        <v>0</v>
      </c>
      <c r="C79" s="6">
        <f>ROUND('Dem3'!F94,3)</f>
        <v>0</v>
      </c>
      <c r="D79" s="26">
        <f>ROUND('Fixed'!C1355,2)</f>
        <v>0</v>
      </c>
      <c r="E79" s="26">
        <f>ROUND('Dem3'!G94,2)</f>
        <v>0</v>
      </c>
      <c r="F79" s="26">
        <f>ROUND('Dem3'!H94,2)</f>
        <v>0</v>
      </c>
      <c r="G79" s="7">
        <f>'GenSR'!AR125</f>
        <v>0</v>
      </c>
      <c r="H79" s="30">
        <f>'Fixed'!E1355</f>
        <v>0</v>
      </c>
      <c r="I79" s="30">
        <f>'GenCap'!F78</f>
        <v>0</v>
      </c>
      <c r="J79" s="30">
        <f>'GenCap'!D78</f>
        <v>0</v>
      </c>
      <c r="K79" s="10"/>
    </row>
    <row r="80" spans="1:11">
      <c r="A80" s="21">
        <v>63</v>
      </c>
      <c r="B80" s="29">
        <f>'935'!B69</f>
        <v>0</v>
      </c>
      <c r="C80" s="6">
        <f>ROUND('Dem3'!F95,3)</f>
        <v>0</v>
      </c>
      <c r="D80" s="26">
        <f>ROUND('Fixed'!C1356,2)</f>
        <v>0</v>
      </c>
      <c r="E80" s="26">
        <f>ROUND('Dem3'!G95,2)</f>
        <v>0</v>
      </c>
      <c r="F80" s="26">
        <f>ROUND('Dem3'!H95,2)</f>
        <v>0</v>
      </c>
      <c r="G80" s="7">
        <f>'GenSR'!AR126</f>
        <v>0</v>
      </c>
      <c r="H80" s="30">
        <f>'Fixed'!E1356</f>
        <v>0</v>
      </c>
      <c r="I80" s="30">
        <f>'GenCap'!F79</f>
        <v>0</v>
      </c>
      <c r="J80" s="30">
        <f>'GenCap'!D79</f>
        <v>0</v>
      </c>
      <c r="K80" s="10"/>
    </row>
    <row r="81" spans="1:11">
      <c r="A81" s="21">
        <v>64</v>
      </c>
      <c r="B81" s="29">
        <f>'935'!B70</f>
        <v>0</v>
      </c>
      <c r="C81" s="6">
        <f>ROUND('Dem3'!F96,3)</f>
        <v>0</v>
      </c>
      <c r="D81" s="26">
        <f>ROUND('Fixed'!C1357,2)</f>
        <v>0</v>
      </c>
      <c r="E81" s="26">
        <f>ROUND('Dem3'!G96,2)</f>
        <v>0</v>
      </c>
      <c r="F81" s="26">
        <f>ROUND('Dem3'!H96,2)</f>
        <v>0</v>
      </c>
      <c r="G81" s="7">
        <f>'GenSR'!AR127</f>
        <v>0</v>
      </c>
      <c r="H81" s="30">
        <f>'Fixed'!E1357</f>
        <v>0</v>
      </c>
      <c r="I81" s="30">
        <f>'GenCap'!F80</f>
        <v>0</v>
      </c>
      <c r="J81" s="30">
        <f>'GenCap'!D80</f>
        <v>0</v>
      </c>
      <c r="K81" s="10"/>
    </row>
    <row r="82" spans="1:11">
      <c r="A82" s="21">
        <v>65</v>
      </c>
      <c r="B82" s="29">
        <f>'935'!B71</f>
        <v>0</v>
      </c>
      <c r="C82" s="6">
        <f>ROUND('Dem3'!F97,3)</f>
        <v>0</v>
      </c>
      <c r="D82" s="26">
        <f>ROUND('Fixed'!C1358,2)</f>
        <v>0</v>
      </c>
      <c r="E82" s="26">
        <f>ROUND('Dem3'!G97,2)</f>
        <v>0</v>
      </c>
      <c r="F82" s="26">
        <f>ROUND('Dem3'!H97,2)</f>
        <v>0</v>
      </c>
      <c r="G82" s="7">
        <f>'GenSR'!AR128</f>
        <v>0</v>
      </c>
      <c r="H82" s="30">
        <f>'Fixed'!E1358</f>
        <v>0</v>
      </c>
      <c r="I82" s="30">
        <f>'GenCap'!F81</f>
        <v>0</v>
      </c>
      <c r="J82" s="30">
        <f>'GenCap'!D81</f>
        <v>0</v>
      </c>
      <c r="K82" s="10"/>
    </row>
    <row r="83" spans="1:11">
      <c r="A83" s="21">
        <v>66</v>
      </c>
      <c r="B83" s="29">
        <f>'935'!B72</f>
        <v>0</v>
      </c>
      <c r="C83" s="6">
        <f>ROUND('Dem3'!F98,3)</f>
        <v>0</v>
      </c>
      <c r="D83" s="26">
        <f>ROUND('Fixed'!C1359,2)</f>
        <v>0</v>
      </c>
      <c r="E83" s="26">
        <f>ROUND('Dem3'!G98,2)</f>
        <v>0</v>
      </c>
      <c r="F83" s="26">
        <f>ROUND('Dem3'!H98,2)</f>
        <v>0</v>
      </c>
      <c r="G83" s="7">
        <f>'GenSR'!AR129</f>
        <v>0</v>
      </c>
      <c r="H83" s="30">
        <f>'Fixed'!E1359</f>
        <v>0</v>
      </c>
      <c r="I83" s="30">
        <f>'GenCap'!F82</f>
        <v>0</v>
      </c>
      <c r="J83" s="30">
        <f>'GenCap'!D82</f>
        <v>0</v>
      </c>
      <c r="K83" s="10"/>
    </row>
    <row r="84" spans="1:11">
      <c r="A84" s="21">
        <v>67</v>
      </c>
      <c r="B84" s="29">
        <f>'935'!B73</f>
        <v>0</v>
      </c>
      <c r="C84" s="6">
        <f>ROUND('Dem3'!F99,3)</f>
        <v>0</v>
      </c>
      <c r="D84" s="26">
        <f>ROUND('Fixed'!C1360,2)</f>
        <v>0</v>
      </c>
      <c r="E84" s="26">
        <f>ROUND('Dem3'!G99,2)</f>
        <v>0</v>
      </c>
      <c r="F84" s="26">
        <f>ROUND('Dem3'!H99,2)</f>
        <v>0</v>
      </c>
      <c r="G84" s="7">
        <f>'GenSR'!AR130</f>
        <v>0</v>
      </c>
      <c r="H84" s="30">
        <f>'Fixed'!E1360</f>
        <v>0</v>
      </c>
      <c r="I84" s="30">
        <f>'GenCap'!F83</f>
        <v>0</v>
      </c>
      <c r="J84" s="30">
        <f>'GenCap'!D83</f>
        <v>0</v>
      </c>
      <c r="K84" s="10"/>
    </row>
    <row r="85" spans="1:11">
      <c r="A85" s="21">
        <v>68</v>
      </c>
      <c r="B85" s="29">
        <f>'935'!B74</f>
        <v>0</v>
      </c>
      <c r="C85" s="6">
        <f>ROUND('Dem3'!F100,3)</f>
        <v>0</v>
      </c>
      <c r="D85" s="26">
        <f>ROUND('Fixed'!C1361,2)</f>
        <v>0</v>
      </c>
      <c r="E85" s="26">
        <f>ROUND('Dem3'!G100,2)</f>
        <v>0</v>
      </c>
      <c r="F85" s="26">
        <f>ROUND('Dem3'!H100,2)</f>
        <v>0</v>
      </c>
      <c r="G85" s="7">
        <f>'GenSR'!AR131</f>
        <v>0</v>
      </c>
      <c r="H85" s="30">
        <f>'Fixed'!E1361</f>
        <v>0</v>
      </c>
      <c r="I85" s="30">
        <f>'GenCap'!F84</f>
        <v>0</v>
      </c>
      <c r="J85" s="30">
        <f>'GenCap'!D84</f>
        <v>0</v>
      </c>
      <c r="K85" s="10"/>
    </row>
    <row r="86" spans="1:11">
      <c r="A86" s="21">
        <v>69</v>
      </c>
      <c r="B86" s="29">
        <f>'935'!B75</f>
        <v>0</v>
      </c>
      <c r="C86" s="6">
        <f>ROUND('Dem3'!F101,3)</f>
        <v>0</v>
      </c>
      <c r="D86" s="26">
        <f>ROUND('Fixed'!C1362,2)</f>
        <v>0</v>
      </c>
      <c r="E86" s="26">
        <f>ROUND('Dem3'!G101,2)</f>
        <v>0</v>
      </c>
      <c r="F86" s="26">
        <f>ROUND('Dem3'!H101,2)</f>
        <v>0</v>
      </c>
      <c r="G86" s="7">
        <f>'GenSR'!AR132</f>
        <v>0</v>
      </c>
      <c r="H86" s="30">
        <f>'Fixed'!E1362</f>
        <v>0</v>
      </c>
      <c r="I86" s="30">
        <f>'GenCap'!F85</f>
        <v>0</v>
      </c>
      <c r="J86" s="30">
        <f>'GenCap'!D85</f>
        <v>0</v>
      </c>
      <c r="K86" s="10"/>
    </row>
    <row r="87" spans="1:11">
      <c r="A87" s="21">
        <v>70</v>
      </c>
      <c r="B87" s="29">
        <f>'935'!B76</f>
        <v>0</v>
      </c>
      <c r="C87" s="6">
        <f>ROUND('Dem3'!F102,3)</f>
        <v>0</v>
      </c>
      <c r="D87" s="26">
        <f>ROUND('Fixed'!C1363,2)</f>
        <v>0</v>
      </c>
      <c r="E87" s="26">
        <f>ROUND('Dem3'!G102,2)</f>
        <v>0</v>
      </c>
      <c r="F87" s="26">
        <f>ROUND('Dem3'!H102,2)</f>
        <v>0</v>
      </c>
      <c r="G87" s="7">
        <f>'GenSR'!AR133</f>
        <v>0</v>
      </c>
      <c r="H87" s="30">
        <f>'Fixed'!E1363</f>
        <v>0</v>
      </c>
      <c r="I87" s="30">
        <f>'GenCap'!F86</f>
        <v>0</v>
      </c>
      <c r="J87" s="30">
        <f>'GenCap'!D86</f>
        <v>0</v>
      </c>
      <c r="K87" s="10"/>
    </row>
    <row r="88" spans="1:11">
      <c r="A88" s="21">
        <v>71</v>
      </c>
      <c r="B88" s="29">
        <f>'935'!B77</f>
        <v>0</v>
      </c>
      <c r="C88" s="6">
        <f>ROUND('Dem3'!F103,3)</f>
        <v>0</v>
      </c>
      <c r="D88" s="26">
        <f>ROUND('Fixed'!C1364,2)</f>
        <v>0</v>
      </c>
      <c r="E88" s="26">
        <f>ROUND('Dem3'!G103,2)</f>
        <v>0</v>
      </c>
      <c r="F88" s="26">
        <f>ROUND('Dem3'!H103,2)</f>
        <v>0</v>
      </c>
      <c r="G88" s="7">
        <f>'GenSR'!AR134</f>
        <v>0</v>
      </c>
      <c r="H88" s="30">
        <f>'Fixed'!E1364</f>
        <v>0</v>
      </c>
      <c r="I88" s="30">
        <f>'GenCap'!F87</f>
        <v>0</v>
      </c>
      <c r="J88" s="30">
        <f>'GenCap'!D87</f>
        <v>0</v>
      </c>
      <c r="K88" s="10"/>
    </row>
    <row r="89" spans="1:11">
      <c r="A89" s="21">
        <v>72</v>
      </c>
      <c r="B89" s="29">
        <f>'935'!B78</f>
        <v>0</v>
      </c>
      <c r="C89" s="6">
        <f>ROUND('Dem3'!F104,3)</f>
        <v>0</v>
      </c>
      <c r="D89" s="26">
        <f>ROUND('Fixed'!C1365,2)</f>
        <v>0</v>
      </c>
      <c r="E89" s="26">
        <f>ROUND('Dem3'!G104,2)</f>
        <v>0</v>
      </c>
      <c r="F89" s="26">
        <f>ROUND('Dem3'!H104,2)</f>
        <v>0</v>
      </c>
      <c r="G89" s="7">
        <f>'GenSR'!AR135</f>
        <v>0</v>
      </c>
      <c r="H89" s="30">
        <f>'Fixed'!E1365</f>
        <v>0</v>
      </c>
      <c r="I89" s="30">
        <f>'GenCap'!F88</f>
        <v>0</v>
      </c>
      <c r="J89" s="30">
        <f>'GenCap'!D88</f>
        <v>0</v>
      </c>
      <c r="K89" s="10"/>
    </row>
    <row r="90" spans="1:11">
      <c r="A90" s="21">
        <v>73</v>
      </c>
      <c r="B90" s="29">
        <f>'935'!B79</f>
        <v>0</v>
      </c>
      <c r="C90" s="6">
        <f>ROUND('Dem3'!F105,3)</f>
        <v>0</v>
      </c>
      <c r="D90" s="26">
        <f>ROUND('Fixed'!C1366,2)</f>
        <v>0</v>
      </c>
      <c r="E90" s="26">
        <f>ROUND('Dem3'!G105,2)</f>
        <v>0</v>
      </c>
      <c r="F90" s="26">
        <f>ROUND('Dem3'!H105,2)</f>
        <v>0</v>
      </c>
      <c r="G90" s="7">
        <f>'GenSR'!AR136</f>
        <v>0</v>
      </c>
      <c r="H90" s="30">
        <f>'Fixed'!E1366</f>
        <v>0</v>
      </c>
      <c r="I90" s="30">
        <f>'GenCap'!F89</f>
        <v>0</v>
      </c>
      <c r="J90" s="30">
        <f>'GenCap'!D89</f>
        <v>0</v>
      </c>
      <c r="K90" s="10"/>
    </row>
    <row r="91" spans="1:11">
      <c r="A91" s="21">
        <v>74</v>
      </c>
      <c r="B91" s="29">
        <f>'935'!B80</f>
        <v>0</v>
      </c>
      <c r="C91" s="6">
        <f>ROUND('Dem3'!F106,3)</f>
        <v>0</v>
      </c>
      <c r="D91" s="26">
        <f>ROUND('Fixed'!C1367,2)</f>
        <v>0</v>
      </c>
      <c r="E91" s="26">
        <f>ROUND('Dem3'!G106,2)</f>
        <v>0</v>
      </c>
      <c r="F91" s="26">
        <f>ROUND('Dem3'!H106,2)</f>
        <v>0</v>
      </c>
      <c r="G91" s="7">
        <f>'GenSR'!AR137</f>
        <v>0</v>
      </c>
      <c r="H91" s="30">
        <f>'Fixed'!E1367</f>
        <v>0</v>
      </c>
      <c r="I91" s="30">
        <f>'GenCap'!F90</f>
        <v>0</v>
      </c>
      <c r="J91" s="30">
        <f>'GenCap'!D90</f>
        <v>0</v>
      </c>
      <c r="K91" s="10"/>
    </row>
    <row r="92" spans="1:11">
      <c r="A92" s="21">
        <v>75</v>
      </c>
      <c r="B92" s="29">
        <f>'935'!B81</f>
        <v>0</v>
      </c>
      <c r="C92" s="6">
        <f>ROUND('Dem3'!F107,3)</f>
        <v>0</v>
      </c>
      <c r="D92" s="26">
        <f>ROUND('Fixed'!C1368,2)</f>
        <v>0</v>
      </c>
      <c r="E92" s="26">
        <f>ROUND('Dem3'!G107,2)</f>
        <v>0</v>
      </c>
      <c r="F92" s="26">
        <f>ROUND('Dem3'!H107,2)</f>
        <v>0</v>
      </c>
      <c r="G92" s="7">
        <f>'GenSR'!AR138</f>
        <v>0</v>
      </c>
      <c r="H92" s="30">
        <f>'Fixed'!E1368</f>
        <v>0</v>
      </c>
      <c r="I92" s="30">
        <f>'GenCap'!F91</f>
        <v>0</v>
      </c>
      <c r="J92" s="30">
        <f>'GenCap'!D91</f>
        <v>0</v>
      </c>
      <c r="K92" s="10"/>
    </row>
    <row r="93" spans="1:11">
      <c r="A93" s="21">
        <v>76</v>
      </c>
      <c r="B93" s="29">
        <f>'935'!B82</f>
        <v>0</v>
      </c>
      <c r="C93" s="6">
        <f>ROUND('Dem3'!F108,3)</f>
        <v>0</v>
      </c>
      <c r="D93" s="26">
        <f>ROUND('Fixed'!C1369,2)</f>
        <v>0</v>
      </c>
      <c r="E93" s="26">
        <f>ROUND('Dem3'!G108,2)</f>
        <v>0</v>
      </c>
      <c r="F93" s="26">
        <f>ROUND('Dem3'!H108,2)</f>
        <v>0</v>
      </c>
      <c r="G93" s="7">
        <f>'GenSR'!AR139</f>
        <v>0</v>
      </c>
      <c r="H93" s="30">
        <f>'Fixed'!E1369</f>
        <v>0</v>
      </c>
      <c r="I93" s="30">
        <f>'GenCap'!F92</f>
        <v>0</v>
      </c>
      <c r="J93" s="30">
        <f>'GenCap'!D92</f>
        <v>0</v>
      </c>
      <c r="K93" s="10"/>
    </row>
    <row r="94" spans="1:11">
      <c r="A94" s="21">
        <v>77</v>
      </c>
      <c r="B94" s="29">
        <f>'935'!B83</f>
        <v>0</v>
      </c>
      <c r="C94" s="6">
        <f>ROUND('Dem3'!F109,3)</f>
        <v>0</v>
      </c>
      <c r="D94" s="26">
        <f>ROUND('Fixed'!C1370,2)</f>
        <v>0</v>
      </c>
      <c r="E94" s="26">
        <f>ROUND('Dem3'!G109,2)</f>
        <v>0</v>
      </c>
      <c r="F94" s="26">
        <f>ROUND('Dem3'!H109,2)</f>
        <v>0</v>
      </c>
      <c r="G94" s="7">
        <f>'GenSR'!AR140</f>
        <v>0</v>
      </c>
      <c r="H94" s="30">
        <f>'Fixed'!E1370</f>
        <v>0</v>
      </c>
      <c r="I94" s="30">
        <f>'GenCap'!F93</f>
        <v>0</v>
      </c>
      <c r="J94" s="30">
        <f>'GenCap'!D93</f>
        <v>0</v>
      </c>
      <c r="K94" s="10"/>
    </row>
    <row r="95" spans="1:11">
      <c r="A95" s="21">
        <v>78</v>
      </c>
      <c r="B95" s="29">
        <f>'935'!B84</f>
        <v>0</v>
      </c>
      <c r="C95" s="6">
        <f>ROUND('Dem3'!F110,3)</f>
        <v>0</v>
      </c>
      <c r="D95" s="26">
        <f>ROUND('Fixed'!C1371,2)</f>
        <v>0</v>
      </c>
      <c r="E95" s="26">
        <f>ROUND('Dem3'!G110,2)</f>
        <v>0</v>
      </c>
      <c r="F95" s="26">
        <f>ROUND('Dem3'!H110,2)</f>
        <v>0</v>
      </c>
      <c r="G95" s="7">
        <f>'GenSR'!AR141</f>
        <v>0</v>
      </c>
      <c r="H95" s="30">
        <f>'Fixed'!E1371</f>
        <v>0</v>
      </c>
      <c r="I95" s="30">
        <f>'GenCap'!F94</f>
        <v>0</v>
      </c>
      <c r="J95" s="30">
        <f>'GenCap'!D94</f>
        <v>0</v>
      </c>
      <c r="K95" s="10"/>
    </row>
    <row r="96" spans="1:11">
      <c r="A96" s="21">
        <v>79</v>
      </c>
      <c r="B96" s="29">
        <f>'935'!B85</f>
        <v>0</v>
      </c>
      <c r="C96" s="6">
        <f>ROUND('Dem3'!F111,3)</f>
        <v>0</v>
      </c>
      <c r="D96" s="26">
        <f>ROUND('Fixed'!C1372,2)</f>
        <v>0</v>
      </c>
      <c r="E96" s="26">
        <f>ROUND('Dem3'!G111,2)</f>
        <v>0</v>
      </c>
      <c r="F96" s="26">
        <f>ROUND('Dem3'!H111,2)</f>
        <v>0</v>
      </c>
      <c r="G96" s="7">
        <f>'GenSR'!AR142</f>
        <v>0</v>
      </c>
      <c r="H96" s="30">
        <f>'Fixed'!E1372</f>
        <v>0</v>
      </c>
      <c r="I96" s="30">
        <f>'GenCap'!F95</f>
        <v>0</v>
      </c>
      <c r="J96" s="30">
        <f>'GenCap'!D95</f>
        <v>0</v>
      </c>
      <c r="K96" s="10"/>
    </row>
    <row r="97" spans="1:11">
      <c r="A97" s="21">
        <v>80</v>
      </c>
      <c r="B97" s="29">
        <f>'935'!B86</f>
        <v>0</v>
      </c>
      <c r="C97" s="6">
        <f>ROUND('Dem3'!F112,3)</f>
        <v>0</v>
      </c>
      <c r="D97" s="26">
        <f>ROUND('Fixed'!C1373,2)</f>
        <v>0</v>
      </c>
      <c r="E97" s="26">
        <f>ROUND('Dem3'!G112,2)</f>
        <v>0</v>
      </c>
      <c r="F97" s="26">
        <f>ROUND('Dem3'!H112,2)</f>
        <v>0</v>
      </c>
      <c r="G97" s="7">
        <f>'GenSR'!AR143</f>
        <v>0</v>
      </c>
      <c r="H97" s="30">
        <f>'Fixed'!E1373</f>
        <v>0</v>
      </c>
      <c r="I97" s="30">
        <f>'GenCap'!F96</f>
        <v>0</v>
      </c>
      <c r="J97" s="30">
        <f>'GenCap'!D96</f>
        <v>0</v>
      </c>
      <c r="K97" s="10"/>
    </row>
    <row r="98" spans="1:11">
      <c r="A98" s="21">
        <v>81</v>
      </c>
      <c r="B98" s="29">
        <f>'935'!B87</f>
        <v>0</v>
      </c>
      <c r="C98" s="6">
        <f>ROUND('Dem3'!F113,3)</f>
        <v>0</v>
      </c>
      <c r="D98" s="26">
        <f>ROUND('Fixed'!C1374,2)</f>
        <v>0</v>
      </c>
      <c r="E98" s="26">
        <f>ROUND('Dem3'!G113,2)</f>
        <v>0</v>
      </c>
      <c r="F98" s="26">
        <f>ROUND('Dem3'!H113,2)</f>
        <v>0</v>
      </c>
      <c r="G98" s="7">
        <f>'GenSR'!AR144</f>
        <v>0</v>
      </c>
      <c r="H98" s="30">
        <f>'Fixed'!E1374</f>
        <v>0</v>
      </c>
      <c r="I98" s="30">
        <f>'GenCap'!F97</f>
        <v>0</v>
      </c>
      <c r="J98" s="30">
        <f>'GenCap'!D97</f>
        <v>0</v>
      </c>
      <c r="K98" s="10"/>
    </row>
    <row r="99" spans="1:11">
      <c r="A99" s="21">
        <v>82</v>
      </c>
      <c r="B99" s="29">
        <f>'935'!B88</f>
        <v>0</v>
      </c>
      <c r="C99" s="6">
        <f>ROUND('Dem3'!F114,3)</f>
        <v>0</v>
      </c>
      <c r="D99" s="26">
        <f>ROUND('Fixed'!C1375,2)</f>
        <v>0</v>
      </c>
      <c r="E99" s="26">
        <f>ROUND('Dem3'!G114,2)</f>
        <v>0</v>
      </c>
      <c r="F99" s="26">
        <f>ROUND('Dem3'!H114,2)</f>
        <v>0</v>
      </c>
      <c r="G99" s="7">
        <f>'GenSR'!AR145</f>
        <v>0</v>
      </c>
      <c r="H99" s="30">
        <f>'Fixed'!E1375</f>
        <v>0</v>
      </c>
      <c r="I99" s="30">
        <f>'GenCap'!F98</f>
        <v>0</v>
      </c>
      <c r="J99" s="30">
        <f>'GenCap'!D98</f>
        <v>0</v>
      </c>
      <c r="K99" s="10"/>
    </row>
    <row r="100" spans="1:11">
      <c r="A100" s="21">
        <v>83</v>
      </c>
      <c r="B100" s="29">
        <f>'935'!B89</f>
        <v>0</v>
      </c>
      <c r="C100" s="6">
        <f>ROUND('Dem3'!F115,3)</f>
        <v>0</v>
      </c>
      <c r="D100" s="26">
        <f>ROUND('Fixed'!C1376,2)</f>
        <v>0</v>
      </c>
      <c r="E100" s="26">
        <f>ROUND('Dem3'!G115,2)</f>
        <v>0</v>
      </c>
      <c r="F100" s="26">
        <f>ROUND('Dem3'!H115,2)</f>
        <v>0</v>
      </c>
      <c r="G100" s="7">
        <f>'GenSR'!AR146</f>
        <v>0</v>
      </c>
      <c r="H100" s="30">
        <f>'Fixed'!E1376</f>
        <v>0</v>
      </c>
      <c r="I100" s="30">
        <f>'GenCap'!F99</f>
        <v>0</v>
      </c>
      <c r="J100" s="30">
        <f>'GenCap'!D99</f>
        <v>0</v>
      </c>
      <c r="K100" s="10"/>
    </row>
    <row r="101" spans="1:11">
      <c r="A101" s="21">
        <v>84</v>
      </c>
      <c r="B101" s="29">
        <f>'935'!B90</f>
        <v>0</v>
      </c>
      <c r="C101" s="6">
        <f>ROUND('Dem3'!F116,3)</f>
        <v>0</v>
      </c>
      <c r="D101" s="26">
        <f>ROUND('Fixed'!C1377,2)</f>
        <v>0</v>
      </c>
      <c r="E101" s="26">
        <f>ROUND('Dem3'!G116,2)</f>
        <v>0</v>
      </c>
      <c r="F101" s="26">
        <f>ROUND('Dem3'!H116,2)</f>
        <v>0</v>
      </c>
      <c r="G101" s="7">
        <f>'GenSR'!AR147</f>
        <v>0</v>
      </c>
      <c r="H101" s="30">
        <f>'Fixed'!E1377</f>
        <v>0</v>
      </c>
      <c r="I101" s="30">
        <f>'GenCap'!F100</f>
        <v>0</v>
      </c>
      <c r="J101" s="30">
        <f>'GenCap'!D100</f>
        <v>0</v>
      </c>
      <c r="K101" s="10"/>
    </row>
    <row r="102" spans="1:11">
      <c r="A102" s="21">
        <v>85</v>
      </c>
      <c r="B102" s="29">
        <f>'935'!B91</f>
        <v>0</v>
      </c>
      <c r="C102" s="6">
        <f>ROUND('Dem3'!F117,3)</f>
        <v>0</v>
      </c>
      <c r="D102" s="26">
        <f>ROUND('Fixed'!C1378,2)</f>
        <v>0</v>
      </c>
      <c r="E102" s="26">
        <f>ROUND('Dem3'!G117,2)</f>
        <v>0</v>
      </c>
      <c r="F102" s="26">
        <f>ROUND('Dem3'!H117,2)</f>
        <v>0</v>
      </c>
      <c r="G102" s="7">
        <f>'GenSR'!AR148</f>
        <v>0</v>
      </c>
      <c r="H102" s="30">
        <f>'Fixed'!E1378</f>
        <v>0</v>
      </c>
      <c r="I102" s="30">
        <f>'GenCap'!F101</f>
        <v>0</v>
      </c>
      <c r="J102" s="30">
        <f>'GenCap'!D101</f>
        <v>0</v>
      </c>
      <c r="K102" s="10"/>
    </row>
    <row r="103" spans="1:11">
      <c r="A103" s="21">
        <v>86</v>
      </c>
      <c r="B103" s="29">
        <f>'935'!B92</f>
        <v>0</v>
      </c>
      <c r="C103" s="6">
        <f>ROUND('Dem3'!F118,3)</f>
        <v>0</v>
      </c>
      <c r="D103" s="26">
        <f>ROUND('Fixed'!C1379,2)</f>
        <v>0</v>
      </c>
      <c r="E103" s="26">
        <f>ROUND('Dem3'!G118,2)</f>
        <v>0</v>
      </c>
      <c r="F103" s="26">
        <f>ROUND('Dem3'!H118,2)</f>
        <v>0</v>
      </c>
      <c r="G103" s="7">
        <f>'GenSR'!AR149</f>
        <v>0</v>
      </c>
      <c r="H103" s="30">
        <f>'Fixed'!E1379</f>
        <v>0</v>
      </c>
      <c r="I103" s="30">
        <f>'GenCap'!F102</f>
        <v>0</v>
      </c>
      <c r="J103" s="30">
        <f>'GenCap'!D102</f>
        <v>0</v>
      </c>
      <c r="K103" s="10"/>
    </row>
    <row r="104" spans="1:11">
      <c r="A104" s="21">
        <v>87</v>
      </c>
      <c r="B104" s="29">
        <f>'935'!B93</f>
        <v>0</v>
      </c>
      <c r="C104" s="6">
        <f>ROUND('Dem3'!F119,3)</f>
        <v>0</v>
      </c>
      <c r="D104" s="26">
        <f>ROUND('Fixed'!C1380,2)</f>
        <v>0</v>
      </c>
      <c r="E104" s="26">
        <f>ROUND('Dem3'!G119,2)</f>
        <v>0</v>
      </c>
      <c r="F104" s="26">
        <f>ROUND('Dem3'!H119,2)</f>
        <v>0</v>
      </c>
      <c r="G104" s="7">
        <f>'GenSR'!AR150</f>
        <v>0</v>
      </c>
      <c r="H104" s="30">
        <f>'Fixed'!E1380</f>
        <v>0</v>
      </c>
      <c r="I104" s="30">
        <f>'GenCap'!F103</f>
        <v>0</v>
      </c>
      <c r="J104" s="30">
        <f>'GenCap'!D103</f>
        <v>0</v>
      </c>
      <c r="K104" s="10"/>
    </row>
    <row r="105" spans="1:11">
      <c r="A105" s="21">
        <v>88</v>
      </c>
      <c r="B105" s="29">
        <f>'935'!B94</f>
        <v>0</v>
      </c>
      <c r="C105" s="6">
        <f>ROUND('Dem3'!F120,3)</f>
        <v>0</v>
      </c>
      <c r="D105" s="26">
        <f>ROUND('Fixed'!C1381,2)</f>
        <v>0</v>
      </c>
      <c r="E105" s="26">
        <f>ROUND('Dem3'!G120,2)</f>
        <v>0</v>
      </c>
      <c r="F105" s="26">
        <f>ROUND('Dem3'!H120,2)</f>
        <v>0</v>
      </c>
      <c r="G105" s="7">
        <f>'GenSR'!AR151</f>
        <v>0</v>
      </c>
      <c r="H105" s="30">
        <f>'Fixed'!E1381</f>
        <v>0</v>
      </c>
      <c r="I105" s="30">
        <f>'GenCap'!F104</f>
        <v>0</v>
      </c>
      <c r="J105" s="30">
        <f>'GenCap'!D104</f>
        <v>0</v>
      </c>
      <c r="K105" s="10"/>
    </row>
    <row r="106" spans="1:11">
      <c r="A106" s="21">
        <v>89</v>
      </c>
      <c r="B106" s="29">
        <f>'935'!B95</f>
        <v>0</v>
      </c>
      <c r="C106" s="6">
        <f>ROUND('Dem3'!F121,3)</f>
        <v>0</v>
      </c>
      <c r="D106" s="26">
        <f>ROUND('Fixed'!C1382,2)</f>
        <v>0</v>
      </c>
      <c r="E106" s="26">
        <f>ROUND('Dem3'!G121,2)</f>
        <v>0</v>
      </c>
      <c r="F106" s="26">
        <f>ROUND('Dem3'!H121,2)</f>
        <v>0</v>
      </c>
      <c r="G106" s="7">
        <f>'GenSR'!AR152</f>
        <v>0</v>
      </c>
      <c r="H106" s="30">
        <f>'Fixed'!E1382</f>
        <v>0</v>
      </c>
      <c r="I106" s="30">
        <f>'GenCap'!F105</f>
        <v>0</v>
      </c>
      <c r="J106" s="30">
        <f>'GenCap'!D105</f>
        <v>0</v>
      </c>
      <c r="K106" s="10"/>
    </row>
    <row r="107" spans="1:11">
      <c r="A107" s="21">
        <v>90</v>
      </c>
      <c r="B107" s="29">
        <f>'935'!B96</f>
        <v>0</v>
      </c>
      <c r="C107" s="6">
        <f>ROUND('Dem3'!F122,3)</f>
        <v>0</v>
      </c>
      <c r="D107" s="26">
        <f>ROUND('Fixed'!C1383,2)</f>
        <v>0</v>
      </c>
      <c r="E107" s="26">
        <f>ROUND('Dem3'!G122,2)</f>
        <v>0</v>
      </c>
      <c r="F107" s="26">
        <f>ROUND('Dem3'!H122,2)</f>
        <v>0</v>
      </c>
      <c r="G107" s="7">
        <f>'GenSR'!AR153</f>
        <v>0</v>
      </c>
      <c r="H107" s="30">
        <f>'Fixed'!E1383</f>
        <v>0</v>
      </c>
      <c r="I107" s="30">
        <f>'GenCap'!F106</f>
        <v>0</v>
      </c>
      <c r="J107" s="30">
        <f>'GenCap'!D106</f>
        <v>0</v>
      </c>
      <c r="K107" s="10"/>
    </row>
    <row r="108" spans="1:11">
      <c r="A108" s="21">
        <v>91</v>
      </c>
      <c r="B108" s="29">
        <f>'935'!B97</f>
        <v>0</v>
      </c>
      <c r="C108" s="6">
        <f>ROUND('Dem3'!F123,3)</f>
        <v>0</v>
      </c>
      <c r="D108" s="26">
        <f>ROUND('Fixed'!C1384,2)</f>
        <v>0</v>
      </c>
      <c r="E108" s="26">
        <f>ROUND('Dem3'!G123,2)</f>
        <v>0</v>
      </c>
      <c r="F108" s="26">
        <f>ROUND('Dem3'!H123,2)</f>
        <v>0</v>
      </c>
      <c r="G108" s="7">
        <f>'GenSR'!AR154</f>
        <v>0</v>
      </c>
      <c r="H108" s="30">
        <f>'Fixed'!E1384</f>
        <v>0</v>
      </c>
      <c r="I108" s="30">
        <f>'GenCap'!F107</f>
        <v>0</v>
      </c>
      <c r="J108" s="30">
        <f>'GenCap'!D107</f>
        <v>0</v>
      </c>
      <c r="K108" s="10"/>
    </row>
    <row r="109" spans="1:11">
      <c r="A109" s="21">
        <v>92</v>
      </c>
      <c r="B109" s="29">
        <f>'935'!B98</f>
        <v>0</v>
      </c>
      <c r="C109" s="6">
        <f>ROUND('Dem3'!F124,3)</f>
        <v>0</v>
      </c>
      <c r="D109" s="26">
        <f>ROUND('Fixed'!C1385,2)</f>
        <v>0</v>
      </c>
      <c r="E109" s="26">
        <f>ROUND('Dem3'!G124,2)</f>
        <v>0</v>
      </c>
      <c r="F109" s="26">
        <f>ROUND('Dem3'!H124,2)</f>
        <v>0</v>
      </c>
      <c r="G109" s="7">
        <f>'GenSR'!AR155</f>
        <v>0</v>
      </c>
      <c r="H109" s="30">
        <f>'Fixed'!E1385</f>
        <v>0</v>
      </c>
      <c r="I109" s="30">
        <f>'GenCap'!F108</f>
        <v>0</v>
      </c>
      <c r="J109" s="30">
        <f>'GenCap'!D108</f>
        <v>0</v>
      </c>
      <c r="K109" s="10"/>
    </row>
    <row r="110" spans="1:11">
      <c r="A110" s="21">
        <v>93</v>
      </c>
      <c r="B110" s="29">
        <f>'935'!B99</f>
        <v>0</v>
      </c>
      <c r="C110" s="6">
        <f>ROUND('Dem3'!F125,3)</f>
        <v>0</v>
      </c>
      <c r="D110" s="26">
        <f>ROUND('Fixed'!C1386,2)</f>
        <v>0</v>
      </c>
      <c r="E110" s="26">
        <f>ROUND('Dem3'!G125,2)</f>
        <v>0</v>
      </c>
      <c r="F110" s="26">
        <f>ROUND('Dem3'!H125,2)</f>
        <v>0</v>
      </c>
      <c r="G110" s="7">
        <f>'GenSR'!AR156</f>
        <v>0</v>
      </c>
      <c r="H110" s="30">
        <f>'Fixed'!E1386</f>
        <v>0</v>
      </c>
      <c r="I110" s="30">
        <f>'GenCap'!F109</f>
        <v>0</v>
      </c>
      <c r="J110" s="30">
        <f>'GenCap'!D109</f>
        <v>0</v>
      </c>
      <c r="K110" s="10"/>
    </row>
    <row r="111" spans="1:11">
      <c r="A111" s="21">
        <v>94</v>
      </c>
      <c r="B111" s="29">
        <f>'935'!B100</f>
        <v>0</v>
      </c>
      <c r="C111" s="6">
        <f>ROUND('Dem3'!F126,3)</f>
        <v>0</v>
      </c>
      <c r="D111" s="26">
        <f>ROUND('Fixed'!C1387,2)</f>
        <v>0</v>
      </c>
      <c r="E111" s="26">
        <f>ROUND('Dem3'!G126,2)</f>
        <v>0</v>
      </c>
      <c r="F111" s="26">
        <f>ROUND('Dem3'!H126,2)</f>
        <v>0</v>
      </c>
      <c r="G111" s="7">
        <f>'GenSR'!AR157</f>
        <v>0</v>
      </c>
      <c r="H111" s="30">
        <f>'Fixed'!E1387</f>
        <v>0</v>
      </c>
      <c r="I111" s="30">
        <f>'GenCap'!F110</f>
        <v>0</v>
      </c>
      <c r="J111" s="30">
        <f>'GenCap'!D110</f>
        <v>0</v>
      </c>
      <c r="K111" s="10"/>
    </row>
    <row r="112" spans="1:11">
      <c r="A112" s="21">
        <v>95</v>
      </c>
      <c r="B112" s="29">
        <f>'935'!B101</f>
        <v>0</v>
      </c>
      <c r="C112" s="6">
        <f>ROUND('Dem3'!F127,3)</f>
        <v>0</v>
      </c>
      <c r="D112" s="26">
        <f>ROUND('Fixed'!C1388,2)</f>
        <v>0</v>
      </c>
      <c r="E112" s="26">
        <f>ROUND('Dem3'!G127,2)</f>
        <v>0</v>
      </c>
      <c r="F112" s="26">
        <f>ROUND('Dem3'!H127,2)</f>
        <v>0</v>
      </c>
      <c r="G112" s="7">
        <f>'GenSR'!AR158</f>
        <v>0</v>
      </c>
      <c r="H112" s="30">
        <f>'Fixed'!E1388</f>
        <v>0</v>
      </c>
      <c r="I112" s="30">
        <f>'GenCap'!F111</f>
        <v>0</v>
      </c>
      <c r="J112" s="30">
        <f>'GenCap'!D111</f>
        <v>0</v>
      </c>
      <c r="K112" s="10"/>
    </row>
    <row r="113" spans="1:11">
      <c r="A113" s="21">
        <v>96</v>
      </c>
      <c r="B113" s="29">
        <f>'935'!B102</f>
        <v>0</v>
      </c>
      <c r="C113" s="6">
        <f>ROUND('Dem3'!F128,3)</f>
        <v>0</v>
      </c>
      <c r="D113" s="26">
        <f>ROUND('Fixed'!C1389,2)</f>
        <v>0</v>
      </c>
      <c r="E113" s="26">
        <f>ROUND('Dem3'!G128,2)</f>
        <v>0</v>
      </c>
      <c r="F113" s="26">
        <f>ROUND('Dem3'!H128,2)</f>
        <v>0</v>
      </c>
      <c r="G113" s="7">
        <f>'GenSR'!AR159</f>
        <v>0</v>
      </c>
      <c r="H113" s="30">
        <f>'Fixed'!E1389</f>
        <v>0</v>
      </c>
      <c r="I113" s="30">
        <f>'GenCap'!F112</f>
        <v>0</v>
      </c>
      <c r="J113" s="30">
        <f>'GenCap'!D112</f>
        <v>0</v>
      </c>
      <c r="K113" s="10"/>
    </row>
    <row r="114" spans="1:11">
      <c r="A114" s="21">
        <v>97</v>
      </c>
      <c r="B114" s="29">
        <f>'935'!B103</f>
        <v>0</v>
      </c>
      <c r="C114" s="6">
        <f>ROUND('Dem3'!F129,3)</f>
        <v>0</v>
      </c>
      <c r="D114" s="26">
        <f>ROUND('Fixed'!C1390,2)</f>
        <v>0</v>
      </c>
      <c r="E114" s="26">
        <f>ROUND('Dem3'!G129,2)</f>
        <v>0</v>
      </c>
      <c r="F114" s="26">
        <f>ROUND('Dem3'!H129,2)</f>
        <v>0</v>
      </c>
      <c r="G114" s="7">
        <f>'GenSR'!AR160</f>
        <v>0</v>
      </c>
      <c r="H114" s="30">
        <f>'Fixed'!E1390</f>
        <v>0</v>
      </c>
      <c r="I114" s="30">
        <f>'GenCap'!F113</f>
        <v>0</v>
      </c>
      <c r="J114" s="30">
        <f>'GenCap'!D113</f>
        <v>0</v>
      </c>
      <c r="K114" s="10"/>
    </row>
    <row r="115" spans="1:11">
      <c r="A115" s="21">
        <v>98</v>
      </c>
      <c r="B115" s="29">
        <f>'935'!B104</f>
        <v>0</v>
      </c>
      <c r="C115" s="6">
        <f>ROUND('Dem3'!F130,3)</f>
        <v>0</v>
      </c>
      <c r="D115" s="26">
        <f>ROUND('Fixed'!C1391,2)</f>
        <v>0</v>
      </c>
      <c r="E115" s="26">
        <f>ROUND('Dem3'!G130,2)</f>
        <v>0</v>
      </c>
      <c r="F115" s="26">
        <f>ROUND('Dem3'!H130,2)</f>
        <v>0</v>
      </c>
      <c r="G115" s="7">
        <f>'GenSR'!AR161</f>
        <v>0</v>
      </c>
      <c r="H115" s="30">
        <f>'Fixed'!E1391</f>
        <v>0</v>
      </c>
      <c r="I115" s="30">
        <f>'GenCap'!F114</f>
        <v>0</v>
      </c>
      <c r="J115" s="30">
        <f>'GenCap'!D114</f>
        <v>0</v>
      </c>
      <c r="K115" s="10"/>
    </row>
    <row r="116" spans="1:11">
      <c r="A116" s="21">
        <v>99</v>
      </c>
      <c r="B116" s="29">
        <f>'935'!B105</f>
        <v>0</v>
      </c>
      <c r="C116" s="6">
        <f>ROUND('Dem3'!F131,3)</f>
        <v>0</v>
      </c>
      <c r="D116" s="26">
        <f>ROUND('Fixed'!C1392,2)</f>
        <v>0</v>
      </c>
      <c r="E116" s="26">
        <f>ROUND('Dem3'!G131,2)</f>
        <v>0</v>
      </c>
      <c r="F116" s="26">
        <f>ROUND('Dem3'!H131,2)</f>
        <v>0</v>
      </c>
      <c r="G116" s="7">
        <f>'GenSR'!AR162</f>
        <v>0</v>
      </c>
      <c r="H116" s="30">
        <f>'Fixed'!E1392</f>
        <v>0</v>
      </c>
      <c r="I116" s="30">
        <f>'GenCap'!F115</f>
        <v>0</v>
      </c>
      <c r="J116" s="30">
        <f>'GenCap'!D115</f>
        <v>0</v>
      </c>
      <c r="K116" s="10"/>
    </row>
    <row r="117" spans="1:11">
      <c r="A117" s="21">
        <v>100</v>
      </c>
      <c r="B117" s="29">
        <f>'935'!B106</f>
        <v>0</v>
      </c>
      <c r="C117" s="6">
        <f>ROUND('Dem3'!F132,3)</f>
        <v>0</v>
      </c>
      <c r="D117" s="26">
        <f>ROUND('Fixed'!C1393,2)</f>
        <v>0</v>
      </c>
      <c r="E117" s="26">
        <f>ROUND('Dem3'!G132,2)</f>
        <v>0</v>
      </c>
      <c r="F117" s="26">
        <f>ROUND('Dem3'!H132,2)</f>
        <v>0</v>
      </c>
      <c r="G117" s="7">
        <f>'GenSR'!AR163</f>
        <v>0</v>
      </c>
      <c r="H117" s="30">
        <f>'Fixed'!E1393</f>
        <v>0</v>
      </c>
      <c r="I117" s="30">
        <f>'GenCap'!F116</f>
        <v>0</v>
      </c>
      <c r="J117" s="30">
        <f>'GenCap'!D116</f>
        <v>0</v>
      </c>
      <c r="K117" s="10"/>
    </row>
    <row r="118" spans="1:11">
      <c r="A118" s="21">
        <v>101</v>
      </c>
      <c r="B118" s="29">
        <f>'935'!B107</f>
        <v>0</v>
      </c>
      <c r="C118" s="6">
        <f>ROUND('Dem3'!F133,3)</f>
        <v>0</v>
      </c>
      <c r="D118" s="26">
        <f>ROUND('Fixed'!C1394,2)</f>
        <v>0</v>
      </c>
      <c r="E118" s="26">
        <f>ROUND('Dem3'!G133,2)</f>
        <v>0</v>
      </c>
      <c r="F118" s="26">
        <f>ROUND('Dem3'!H133,2)</f>
        <v>0</v>
      </c>
      <c r="G118" s="7">
        <f>'GenSR'!AR164</f>
        <v>0</v>
      </c>
      <c r="H118" s="30">
        <f>'Fixed'!E1394</f>
        <v>0</v>
      </c>
      <c r="I118" s="30">
        <f>'GenCap'!F117</f>
        <v>0</v>
      </c>
      <c r="J118" s="30">
        <f>'GenCap'!D117</f>
        <v>0</v>
      </c>
      <c r="K118" s="10"/>
    </row>
    <row r="119" spans="1:11">
      <c r="A119" s="21">
        <v>102</v>
      </c>
      <c r="B119" s="29">
        <f>'935'!B108</f>
        <v>0</v>
      </c>
      <c r="C119" s="6">
        <f>ROUND('Dem3'!F134,3)</f>
        <v>0</v>
      </c>
      <c r="D119" s="26">
        <f>ROUND('Fixed'!C1395,2)</f>
        <v>0</v>
      </c>
      <c r="E119" s="26">
        <f>ROUND('Dem3'!G134,2)</f>
        <v>0</v>
      </c>
      <c r="F119" s="26">
        <f>ROUND('Dem3'!H134,2)</f>
        <v>0</v>
      </c>
      <c r="G119" s="7">
        <f>'GenSR'!AR165</f>
        <v>0</v>
      </c>
      <c r="H119" s="30">
        <f>'Fixed'!E1395</f>
        <v>0</v>
      </c>
      <c r="I119" s="30">
        <f>'GenCap'!F118</f>
        <v>0</v>
      </c>
      <c r="J119" s="30">
        <f>'GenCap'!D118</f>
        <v>0</v>
      </c>
      <c r="K119" s="10"/>
    </row>
    <row r="120" spans="1:11">
      <c r="A120" s="21">
        <v>103</v>
      </c>
      <c r="B120" s="29">
        <f>'935'!B109</f>
        <v>0</v>
      </c>
      <c r="C120" s="6">
        <f>ROUND('Dem3'!F135,3)</f>
        <v>0</v>
      </c>
      <c r="D120" s="26">
        <f>ROUND('Fixed'!C1396,2)</f>
        <v>0</v>
      </c>
      <c r="E120" s="26">
        <f>ROUND('Dem3'!G135,2)</f>
        <v>0</v>
      </c>
      <c r="F120" s="26">
        <f>ROUND('Dem3'!H135,2)</f>
        <v>0</v>
      </c>
      <c r="G120" s="7">
        <f>'GenSR'!AR166</f>
        <v>0</v>
      </c>
      <c r="H120" s="30">
        <f>'Fixed'!E1396</f>
        <v>0</v>
      </c>
      <c r="I120" s="30">
        <f>'GenCap'!F119</f>
        <v>0</v>
      </c>
      <c r="J120" s="30">
        <f>'GenCap'!D119</f>
        <v>0</v>
      </c>
      <c r="K120" s="10"/>
    </row>
    <row r="121" spans="1:11">
      <c r="A121" s="21">
        <v>104</v>
      </c>
      <c r="B121" s="29">
        <f>'935'!B110</f>
        <v>0</v>
      </c>
      <c r="C121" s="6">
        <f>ROUND('Dem3'!F136,3)</f>
        <v>0</v>
      </c>
      <c r="D121" s="26">
        <f>ROUND('Fixed'!C1397,2)</f>
        <v>0</v>
      </c>
      <c r="E121" s="26">
        <f>ROUND('Dem3'!G136,2)</f>
        <v>0</v>
      </c>
      <c r="F121" s="26">
        <f>ROUND('Dem3'!H136,2)</f>
        <v>0</v>
      </c>
      <c r="G121" s="7">
        <f>'GenSR'!AR167</f>
        <v>0</v>
      </c>
      <c r="H121" s="30">
        <f>'Fixed'!E1397</f>
        <v>0</v>
      </c>
      <c r="I121" s="30">
        <f>'GenCap'!F120</f>
        <v>0</v>
      </c>
      <c r="J121" s="30">
        <f>'GenCap'!D120</f>
        <v>0</v>
      </c>
      <c r="K121" s="10"/>
    </row>
    <row r="122" spans="1:11">
      <c r="A122" s="21">
        <v>105</v>
      </c>
      <c r="B122" s="29">
        <f>'935'!B111</f>
        <v>0</v>
      </c>
      <c r="C122" s="6">
        <f>ROUND('Dem3'!F137,3)</f>
        <v>0</v>
      </c>
      <c r="D122" s="26">
        <f>ROUND('Fixed'!C1398,2)</f>
        <v>0</v>
      </c>
      <c r="E122" s="26">
        <f>ROUND('Dem3'!G137,2)</f>
        <v>0</v>
      </c>
      <c r="F122" s="26">
        <f>ROUND('Dem3'!H137,2)</f>
        <v>0</v>
      </c>
      <c r="G122" s="7">
        <f>'GenSR'!AR168</f>
        <v>0</v>
      </c>
      <c r="H122" s="30">
        <f>'Fixed'!E1398</f>
        <v>0</v>
      </c>
      <c r="I122" s="30">
        <f>'GenCap'!F121</f>
        <v>0</v>
      </c>
      <c r="J122" s="30">
        <f>'GenCap'!D121</f>
        <v>0</v>
      </c>
      <c r="K122" s="10"/>
    </row>
    <row r="123" spans="1:11">
      <c r="A123" s="21">
        <v>106</v>
      </c>
      <c r="B123" s="29">
        <f>'935'!B112</f>
        <v>0</v>
      </c>
      <c r="C123" s="6">
        <f>ROUND('Dem3'!F138,3)</f>
        <v>0</v>
      </c>
      <c r="D123" s="26">
        <f>ROUND('Fixed'!C1399,2)</f>
        <v>0</v>
      </c>
      <c r="E123" s="26">
        <f>ROUND('Dem3'!G138,2)</f>
        <v>0</v>
      </c>
      <c r="F123" s="26">
        <f>ROUND('Dem3'!H138,2)</f>
        <v>0</v>
      </c>
      <c r="G123" s="7">
        <f>'GenSR'!AR169</f>
        <v>0</v>
      </c>
      <c r="H123" s="30">
        <f>'Fixed'!E1399</f>
        <v>0</v>
      </c>
      <c r="I123" s="30">
        <f>'GenCap'!F122</f>
        <v>0</v>
      </c>
      <c r="J123" s="30">
        <f>'GenCap'!D122</f>
        <v>0</v>
      </c>
      <c r="K123" s="10"/>
    </row>
    <row r="124" spans="1:11">
      <c r="A124" s="21">
        <v>107</v>
      </c>
      <c r="B124" s="29">
        <f>'935'!B113</f>
        <v>0</v>
      </c>
      <c r="C124" s="6">
        <f>ROUND('Dem3'!F139,3)</f>
        <v>0</v>
      </c>
      <c r="D124" s="26">
        <f>ROUND('Fixed'!C1400,2)</f>
        <v>0</v>
      </c>
      <c r="E124" s="26">
        <f>ROUND('Dem3'!G139,2)</f>
        <v>0</v>
      </c>
      <c r="F124" s="26">
        <f>ROUND('Dem3'!H139,2)</f>
        <v>0</v>
      </c>
      <c r="G124" s="7">
        <f>'GenSR'!AR170</f>
        <v>0</v>
      </c>
      <c r="H124" s="30">
        <f>'Fixed'!E1400</f>
        <v>0</v>
      </c>
      <c r="I124" s="30">
        <f>'GenCap'!F123</f>
        <v>0</v>
      </c>
      <c r="J124" s="30">
        <f>'GenCap'!D123</f>
        <v>0</v>
      </c>
      <c r="K124" s="10"/>
    </row>
    <row r="125" spans="1:11">
      <c r="A125" s="21">
        <v>108</v>
      </c>
      <c r="B125" s="29">
        <f>'935'!B114</f>
        <v>0</v>
      </c>
      <c r="C125" s="6">
        <f>ROUND('Dem3'!F140,3)</f>
        <v>0</v>
      </c>
      <c r="D125" s="26">
        <f>ROUND('Fixed'!C1401,2)</f>
        <v>0</v>
      </c>
      <c r="E125" s="26">
        <f>ROUND('Dem3'!G140,2)</f>
        <v>0</v>
      </c>
      <c r="F125" s="26">
        <f>ROUND('Dem3'!H140,2)</f>
        <v>0</v>
      </c>
      <c r="G125" s="7">
        <f>'GenSR'!AR171</f>
        <v>0</v>
      </c>
      <c r="H125" s="30">
        <f>'Fixed'!E1401</f>
        <v>0</v>
      </c>
      <c r="I125" s="30">
        <f>'GenCap'!F124</f>
        <v>0</v>
      </c>
      <c r="J125" s="30">
        <f>'GenCap'!D124</f>
        <v>0</v>
      </c>
      <c r="K125" s="10"/>
    </row>
    <row r="126" spans="1:11">
      <c r="A126" s="21">
        <v>109</v>
      </c>
      <c r="B126" s="29">
        <f>'935'!B115</f>
        <v>0</v>
      </c>
      <c r="C126" s="6">
        <f>ROUND('Dem3'!F141,3)</f>
        <v>0</v>
      </c>
      <c r="D126" s="26">
        <f>ROUND('Fixed'!C1402,2)</f>
        <v>0</v>
      </c>
      <c r="E126" s="26">
        <f>ROUND('Dem3'!G141,2)</f>
        <v>0</v>
      </c>
      <c r="F126" s="26">
        <f>ROUND('Dem3'!H141,2)</f>
        <v>0</v>
      </c>
      <c r="G126" s="7">
        <f>'GenSR'!AR172</f>
        <v>0</v>
      </c>
      <c r="H126" s="30">
        <f>'Fixed'!E1402</f>
        <v>0</v>
      </c>
      <c r="I126" s="30">
        <f>'GenCap'!F125</f>
        <v>0</v>
      </c>
      <c r="J126" s="30">
        <f>'GenCap'!D125</f>
        <v>0</v>
      </c>
      <c r="K126" s="10"/>
    </row>
    <row r="127" spans="1:11">
      <c r="A127" s="21">
        <v>110</v>
      </c>
      <c r="B127" s="29">
        <f>'935'!B116</f>
        <v>0</v>
      </c>
      <c r="C127" s="6">
        <f>ROUND('Dem3'!F142,3)</f>
        <v>0</v>
      </c>
      <c r="D127" s="26">
        <f>ROUND('Fixed'!C1403,2)</f>
        <v>0</v>
      </c>
      <c r="E127" s="26">
        <f>ROUND('Dem3'!G142,2)</f>
        <v>0</v>
      </c>
      <c r="F127" s="26">
        <f>ROUND('Dem3'!H142,2)</f>
        <v>0</v>
      </c>
      <c r="G127" s="7">
        <f>'GenSR'!AR173</f>
        <v>0</v>
      </c>
      <c r="H127" s="30">
        <f>'Fixed'!E1403</f>
        <v>0</v>
      </c>
      <c r="I127" s="30">
        <f>'GenCap'!F126</f>
        <v>0</v>
      </c>
      <c r="J127" s="30">
        <f>'GenCap'!D126</f>
        <v>0</v>
      </c>
      <c r="K127" s="10"/>
    </row>
    <row r="128" spans="1:11">
      <c r="A128" s="21">
        <v>111</v>
      </c>
      <c r="B128" s="29">
        <f>'935'!B117</f>
        <v>0</v>
      </c>
      <c r="C128" s="6">
        <f>ROUND('Dem3'!F143,3)</f>
        <v>0</v>
      </c>
      <c r="D128" s="26">
        <f>ROUND('Fixed'!C1404,2)</f>
        <v>0</v>
      </c>
      <c r="E128" s="26">
        <f>ROUND('Dem3'!G143,2)</f>
        <v>0</v>
      </c>
      <c r="F128" s="26">
        <f>ROUND('Dem3'!H143,2)</f>
        <v>0</v>
      </c>
      <c r="G128" s="7">
        <f>'GenSR'!AR174</f>
        <v>0</v>
      </c>
      <c r="H128" s="30">
        <f>'Fixed'!E1404</f>
        <v>0</v>
      </c>
      <c r="I128" s="30">
        <f>'GenCap'!F127</f>
        <v>0</v>
      </c>
      <c r="J128" s="30">
        <f>'GenCap'!D127</f>
        <v>0</v>
      </c>
      <c r="K128" s="10"/>
    </row>
    <row r="129" spans="1:11">
      <c r="A129" s="21">
        <v>112</v>
      </c>
      <c r="B129" s="29">
        <f>'935'!B118</f>
        <v>0</v>
      </c>
      <c r="C129" s="6">
        <f>ROUND('Dem3'!F144,3)</f>
        <v>0</v>
      </c>
      <c r="D129" s="26">
        <f>ROUND('Fixed'!C1405,2)</f>
        <v>0</v>
      </c>
      <c r="E129" s="26">
        <f>ROUND('Dem3'!G144,2)</f>
        <v>0</v>
      </c>
      <c r="F129" s="26">
        <f>ROUND('Dem3'!H144,2)</f>
        <v>0</v>
      </c>
      <c r="G129" s="7">
        <f>'GenSR'!AR175</f>
        <v>0</v>
      </c>
      <c r="H129" s="30">
        <f>'Fixed'!E1405</f>
        <v>0</v>
      </c>
      <c r="I129" s="30">
        <f>'GenCap'!F128</f>
        <v>0</v>
      </c>
      <c r="J129" s="30">
        <f>'GenCap'!D128</f>
        <v>0</v>
      </c>
      <c r="K129" s="10"/>
    </row>
    <row r="130" spans="1:11">
      <c r="A130" s="21">
        <v>113</v>
      </c>
      <c r="B130" s="29">
        <f>'935'!B119</f>
        <v>0</v>
      </c>
      <c r="C130" s="6">
        <f>ROUND('Dem3'!F145,3)</f>
        <v>0</v>
      </c>
      <c r="D130" s="26">
        <f>ROUND('Fixed'!C1406,2)</f>
        <v>0</v>
      </c>
      <c r="E130" s="26">
        <f>ROUND('Dem3'!G145,2)</f>
        <v>0</v>
      </c>
      <c r="F130" s="26">
        <f>ROUND('Dem3'!H145,2)</f>
        <v>0</v>
      </c>
      <c r="G130" s="7">
        <f>'GenSR'!AR176</f>
        <v>0</v>
      </c>
      <c r="H130" s="30">
        <f>'Fixed'!E1406</f>
        <v>0</v>
      </c>
      <c r="I130" s="30">
        <f>'GenCap'!F129</f>
        <v>0</v>
      </c>
      <c r="J130" s="30">
        <f>'GenCap'!D129</f>
        <v>0</v>
      </c>
      <c r="K130" s="10"/>
    </row>
    <row r="131" spans="1:11">
      <c r="A131" s="21">
        <v>114</v>
      </c>
      <c r="B131" s="29">
        <f>'935'!B120</f>
        <v>0</v>
      </c>
      <c r="C131" s="6">
        <f>ROUND('Dem3'!F146,3)</f>
        <v>0</v>
      </c>
      <c r="D131" s="26">
        <f>ROUND('Fixed'!C1407,2)</f>
        <v>0</v>
      </c>
      <c r="E131" s="26">
        <f>ROUND('Dem3'!G146,2)</f>
        <v>0</v>
      </c>
      <c r="F131" s="26">
        <f>ROUND('Dem3'!H146,2)</f>
        <v>0</v>
      </c>
      <c r="G131" s="7">
        <f>'GenSR'!AR177</f>
        <v>0</v>
      </c>
      <c r="H131" s="30">
        <f>'Fixed'!E1407</f>
        <v>0</v>
      </c>
      <c r="I131" s="30">
        <f>'GenCap'!F130</f>
        <v>0</v>
      </c>
      <c r="J131" s="30">
        <f>'GenCap'!D130</f>
        <v>0</v>
      </c>
      <c r="K131" s="10"/>
    </row>
    <row r="132" spans="1:11">
      <c r="A132" s="21">
        <v>115</v>
      </c>
      <c r="B132" s="29">
        <f>'935'!B121</f>
        <v>0</v>
      </c>
      <c r="C132" s="6">
        <f>ROUND('Dem3'!F147,3)</f>
        <v>0</v>
      </c>
      <c r="D132" s="26">
        <f>ROUND('Fixed'!C1408,2)</f>
        <v>0</v>
      </c>
      <c r="E132" s="26">
        <f>ROUND('Dem3'!G147,2)</f>
        <v>0</v>
      </c>
      <c r="F132" s="26">
        <f>ROUND('Dem3'!H147,2)</f>
        <v>0</v>
      </c>
      <c r="G132" s="7">
        <f>'GenSR'!AR178</f>
        <v>0</v>
      </c>
      <c r="H132" s="30">
        <f>'Fixed'!E1408</f>
        <v>0</v>
      </c>
      <c r="I132" s="30">
        <f>'GenCap'!F131</f>
        <v>0</v>
      </c>
      <c r="J132" s="30">
        <f>'GenCap'!D131</f>
        <v>0</v>
      </c>
      <c r="K132" s="10"/>
    </row>
    <row r="133" spans="1:11">
      <c r="A133" s="21">
        <v>116</v>
      </c>
      <c r="B133" s="29">
        <f>'935'!B122</f>
        <v>0</v>
      </c>
      <c r="C133" s="6">
        <f>ROUND('Dem3'!F148,3)</f>
        <v>0</v>
      </c>
      <c r="D133" s="26">
        <f>ROUND('Fixed'!C1409,2)</f>
        <v>0</v>
      </c>
      <c r="E133" s="26">
        <f>ROUND('Dem3'!G148,2)</f>
        <v>0</v>
      </c>
      <c r="F133" s="26">
        <f>ROUND('Dem3'!H148,2)</f>
        <v>0</v>
      </c>
      <c r="G133" s="7">
        <f>'GenSR'!AR179</f>
        <v>0</v>
      </c>
      <c r="H133" s="30">
        <f>'Fixed'!E1409</f>
        <v>0</v>
      </c>
      <c r="I133" s="30">
        <f>'GenCap'!F132</f>
        <v>0</v>
      </c>
      <c r="J133" s="30">
        <f>'GenCap'!D132</f>
        <v>0</v>
      </c>
      <c r="K133" s="10"/>
    </row>
    <row r="134" spans="1:11">
      <c r="A134" s="21">
        <v>117</v>
      </c>
      <c r="B134" s="29">
        <f>'935'!B123</f>
        <v>0</v>
      </c>
      <c r="C134" s="6">
        <f>ROUND('Dem3'!F149,3)</f>
        <v>0</v>
      </c>
      <c r="D134" s="26">
        <f>ROUND('Fixed'!C1410,2)</f>
        <v>0</v>
      </c>
      <c r="E134" s="26">
        <f>ROUND('Dem3'!G149,2)</f>
        <v>0</v>
      </c>
      <c r="F134" s="26">
        <f>ROUND('Dem3'!H149,2)</f>
        <v>0</v>
      </c>
      <c r="G134" s="7">
        <f>'GenSR'!AR180</f>
        <v>0</v>
      </c>
      <c r="H134" s="30">
        <f>'Fixed'!E1410</f>
        <v>0</v>
      </c>
      <c r="I134" s="30">
        <f>'GenCap'!F133</f>
        <v>0</v>
      </c>
      <c r="J134" s="30">
        <f>'GenCap'!D133</f>
        <v>0</v>
      </c>
      <c r="K134" s="10"/>
    </row>
    <row r="135" spans="1:11">
      <c r="A135" s="21">
        <v>118</v>
      </c>
      <c r="B135" s="29">
        <f>'935'!B124</f>
        <v>0</v>
      </c>
      <c r="C135" s="6">
        <f>ROUND('Dem3'!F150,3)</f>
        <v>0</v>
      </c>
      <c r="D135" s="26">
        <f>ROUND('Fixed'!C1411,2)</f>
        <v>0</v>
      </c>
      <c r="E135" s="26">
        <f>ROUND('Dem3'!G150,2)</f>
        <v>0</v>
      </c>
      <c r="F135" s="26">
        <f>ROUND('Dem3'!H150,2)</f>
        <v>0</v>
      </c>
      <c r="G135" s="7">
        <f>'GenSR'!AR181</f>
        <v>0</v>
      </c>
      <c r="H135" s="30">
        <f>'Fixed'!E1411</f>
        <v>0</v>
      </c>
      <c r="I135" s="30">
        <f>'GenCap'!F134</f>
        <v>0</v>
      </c>
      <c r="J135" s="30">
        <f>'GenCap'!D134</f>
        <v>0</v>
      </c>
      <c r="K135" s="10"/>
    </row>
    <row r="136" spans="1:11">
      <c r="A136" s="21">
        <v>119</v>
      </c>
      <c r="B136" s="29">
        <f>'935'!B125</f>
        <v>0</v>
      </c>
      <c r="C136" s="6">
        <f>ROUND('Dem3'!F151,3)</f>
        <v>0</v>
      </c>
      <c r="D136" s="26">
        <f>ROUND('Fixed'!C1412,2)</f>
        <v>0</v>
      </c>
      <c r="E136" s="26">
        <f>ROUND('Dem3'!G151,2)</f>
        <v>0</v>
      </c>
      <c r="F136" s="26">
        <f>ROUND('Dem3'!H151,2)</f>
        <v>0</v>
      </c>
      <c r="G136" s="7">
        <f>'GenSR'!AR182</f>
        <v>0</v>
      </c>
      <c r="H136" s="30">
        <f>'Fixed'!E1412</f>
        <v>0</v>
      </c>
      <c r="I136" s="30">
        <f>'GenCap'!F135</f>
        <v>0</v>
      </c>
      <c r="J136" s="30">
        <f>'GenCap'!D135</f>
        <v>0</v>
      </c>
      <c r="K136" s="10"/>
    </row>
    <row r="137" spans="1:11">
      <c r="A137" s="21">
        <v>120</v>
      </c>
      <c r="B137" s="29">
        <f>'935'!B126</f>
        <v>0</v>
      </c>
      <c r="C137" s="6">
        <f>ROUND('Dem3'!F152,3)</f>
        <v>0</v>
      </c>
      <c r="D137" s="26">
        <f>ROUND('Fixed'!C1413,2)</f>
        <v>0</v>
      </c>
      <c r="E137" s="26">
        <f>ROUND('Dem3'!G152,2)</f>
        <v>0</v>
      </c>
      <c r="F137" s="26">
        <f>ROUND('Dem3'!H152,2)</f>
        <v>0</v>
      </c>
      <c r="G137" s="7">
        <f>'GenSR'!AR183</f>
        <v>0</v>
      </c>
      <c r="H137" s="30">
        <f>'Fixed'!E1413</f>
        <v>0</v>
      </c>
      <c r="I137" s="30">
        <f>'GenCap'!F136</f>
        <v>0</v>
      </c>
      <c r="J137" s="30">
        <f>'GenCap'!D136</f>
        <v>0</v>
      </c>
      <c r="K137" s="10"/>
    </row>
    <row r="138" spans="1:11">
      <c r="A138" s="21">
        <v>121</v>
      </c>
      <c r="B138" s="29">
        <f>'935'!B127</f>
        <v>0</v>
      </c>
      <c r="C138" s="6">
        <f>ROUND('Dem3'!F153,3)</f>
        <v>0</v>
      </c>
      <c r="D138" s="26">
        <f>ROUND('Fixed'!C1414,2)</f>
        <v>0</v>
      </c>
      <c r="E138" s="26">
        <f>ROUND('Dem3'!G153,2)</f>
        <v>0</v>
      </c>
      <c r="F138" s="26">
        <f>ROUND('Dem3'!H153,2)</f>
        <v>0</v>
      </c>
      <c r="G138" s="7">
        <f>'GenSR'!AR184</f>
        <v>0</v>
      </c>
      <c r="H138" s="30">
        <f>'Fixed'!E1414</f>
        <v>0</v>
      </c>
      <c r="I138" s="30">
        <f>'GenCap'!F137</f>
        <v>0</v>
      </c>
      <c r="J138" s="30">
        <f>'GenCap'!D137</f>
        <v>0</v>
      </c>
      <c r="K138" s="10"/>
    </row>
    <row r="139" spans="1:11">
      <c r="A139" s="21">
        <v>122</v>
      </c>
      <c r="B139" s="29">
        <f>'935'!B128</f>
        <v>0</v>
      </c>
      <c r="C139" s="6">
        <f>ROUND('Dem3'!F154,3)</f>
        <v>0</v>
      </c>
      <c r="D139" s="26">
        <f>ROUND('Fixed'!C1415,2)</f>
        <v>0</v>
      </c>
      <c r="E139" s="26">
        <f>ROUND('Dem3'!G154,2)</f>
        <v>0</v>
      </c>
      <c r="F139" s="26">
        <f>ROUND('Dem3'!H154,2)</f>
        <v>0</v>
      </c>
      <c r="G139" s="7">
        <f>'GenSR'!AR185</f>
        <v>0</v>
      </c>
      <c r="H139" s="30">
        <f>'Fixed'!E1415</f>
        <v>0</v>
      </c>
      <c r="I139" s="30">
        <f>'GenCap'!F138</f>
        <v>0</v>
      </c>
      <c r="J139" s="30">
        <f>'GenCap'!D138</f>
        <v>0</v>
      </c>
      <c r="K139" s="10"/>
    </row>
    <row r="140" spans="1:11">
      <c r="A140" s="21">
        <v>123</v>
      </c>
      <c r="B140" s="29">
        <f>'935'!B129</f>
        <v>0</v>
      </c>
      <c r="C140" s="6">
        <f>ROUND('Dem3'!F155,3)</f>
        <v>0</v>
      </c>
      <c r="D140" s="26">
        <f>ROUND('Fixed'!C1416,2)</f>
        <v>0</v>
      </c>
      <c r="E140" s="26">
        <f>ROUND('Dem3'!G155,2)</f>
        <v>0</v>
      </c>
      <c r="F140" s="26">
        <f>ROUND('Dem3'!H155,2)</f>
        <v>0</v>
      </c>
      <c r="G140" s="7">
        <f>'GenSR'!AR186</f>
        <v>0</v>
      </c>
      <c r="H140" s="30">
        <f>'Fixed'!E1416</f>
        <v>0</v>
      </c>
      <c r="I140" s="30">
        <f>'GenCap'!F139</f>
        <v>0</v>
      </c>
      <c r="J140" s="30">
        <f>'GenCap'!D139</f>
        <v>0</v>
      </c>
      <c r="K140" s="10"/>
    </row>
    <row r="141" spans="1:11">
      <c r="A141" s="21">
        <v>124</v>
      </c>
      <c r="B141" s="29">
        <f>'935'!B130</f>
        <v>0</v>
      </c>
      <c r="C141" s="6">
        <f>ROUND('Dem3'!F156,3)</f>
        <v>0</v>
      </c>
      <c r="D141" s="26">
        <f>ROUND('Fixed'!C1417,2)</f>
        <v>0</v>
      </c>
      <c r="E141" s="26">
        <f>ROUND('Dem3'!G156,2)</f>
        <v>0</v>
      </c>
      <c r="F141" s="26">
        <f>ROUND('Dem3'!H156,2)</f>
        <v>0</v>
      </c>
      <c r="G141" s="7">
        <f>'GenSR'!AR187</f>
        <v>0</v>
      </c>
      <c r="H141" s="30">
        <f>'Fixed'!E1417</f>
        <v>0</v>
      </c>
      <c r="I141" s="30">
        <f>'GenCap'!F140</f>
        <v>0</v>
      </c>
      <c r="J141" s="30">
        <f>'GenCap'!D140</f>
        <v>0</v>
      </c>
      <c r="K141" s="10"/>
    </row>
    <row r="142" spans="1:11">
      <c r="A142" s="21">
        <v>125</v>
      </c>
      <c r="B142" s="29">
        <f>'935'!B131</f>
        <v>0</v>
      </c>
      <c r="C142" s="6">
        <f>ROUND('Dem3'!F157,3)</f>
        <v>0</v>
      </c>
      <c r="D142" s="26">
        <f>ROUND('Fixed'!C1418,2)</f>
        <v>0</v>
      </c>
      <c r="E142" s="26">
        <f>ROUND('Dem3'!G157,2)</f>
        <v>0</v>
      </c>
      <c r="F142" s="26">
        <f>ROUND('Dem3'!H157,2)</f>
        <v>0</v>
      </c>
      <c r="G142" s="7">
        <f>'GenSR'!AR188</f>
        <v>0</v>
      </c>
      <c r="H142" s="30">
        <f>'Fixed'!E1418</f>
        <v>0</v>
      </c>
      <c r="I142" s="30">
        <f>'GenCap'!F141</f>
        <v>0</v>
      </c>
      <c r="J142" s="30">
        <f>'GenCap'!D141</f>
        <v>0</v>
      </c>
      <c r="K142" s="10"/>
    </row>
    <row r="143" spans="1:11">
      <c r="A143" s="21">
        <v>126</v>
      </c>
      <c r="B143" s="29">
        <f>'935'!B132</f>
        <v>0</v>
      </c>
      <c r="C143" s="6">
        <f>ROUND('Dem3'!F158,3)</f>
        <v>0</v>
      </c>
      <c r="D143" s="26">
        <f>ROUND('Fixed'!C1419,2)</f>
        <v>0</v>
      </c>
      <c r="E143" s="26">
        <f>ROUND('Dem3'!G158,2)</f>
        <v>0</v>
      </c>
      <c r="F143" s="26">
        <f>ROUND('Dem3'!H158,2)</f>
        <v>0</v>
      </c>
      <c r="G143" s="7">
        <f>'GenSR'!AR189</f>
        <v>0</v>
      </c>
      <c r="H143" s="30">
        <f>'Fixed'!E1419</f>
        <v>0</v>
      </c>
      <c r="I143" s="30">
        <f>'GenCap'!F142</f>
        <v>0</v>
      </c>
      <c r="J143" s="30">
        <f>'GenCap'!D142</f>
        <v>0</v>
      </c>
      <c r="K143" s="10"/>
    </row>
    <row r="144" spans="1:11">
      <c r="A144" s="21">
        <v>127</v>
      </c>
      <c r="B144" s="29">
        <f>'935'!B133</f>
        <v>0</v>
      </c>
      <c r="C144" s="6">
        <f>ROUND('Dem3'!F159,3)</f>
        <v>0</v>
      </c>
      <c r="D144" s="26">
        <f>ROUND('Fixed'!C1420,2)</f>
        <v>0</v>
      </c>
      <c r="E144" s="26">
        <f>ROUND('Dem3'!G159,2)</f>
        <v>0</v>
      </c>
      <c r="F144" s="26">
        <f>ROUND('Dem3'!H159,2)</f>
        <v>0</v>
      </c>
      <c r="G144" s="7">
        <f>'GenSR'!AR190</f>
        <v>0</v>
      </c>
      <c r="H144" s="30">
        <f>'Fixed'!E1420</f>
        <v>0</v>
      </c>
      <c r="I144" s="30">
        <f>'GenCap'!F143</f>
        <v>0</v>
      </c>
      <c r="J144" s="30">
        <f>'GenCap'!D143</f>
        <v>0</v>
      </c>
      <c r="K144" s="10"/>
    </row>
    <row r="145" spans="1:11">
      <c r="A145" s="21">
        <v>128</v>
      </c>
      <c r="B145" s="29">
        <f>'935'!B134</f>
        <v>0</v>
      </c>
      <c r="C145" s="6">
        <f>ROUND('Dem3'!F160,3)</f>
        <v>0</v>
      </c>
      <c r="D145" s="26">
        <f>ROUND('Fixed'!C1421,2)</f>
        <v>0</v>
      </c>
      <c r="E145" s="26">
        <f>ROUND('Dem3'!G160,2)</f>
        <v>0</v>
      </c>
      <c r="F145" s="26">
        <f>ROUND('Dem3'!H160,2)</f>
        <v>0</v>
      </c>
      <c r="G145" s="7">
        <f>'GenSR'!AR191</f>
        <v>0</v>
      </c>
      <c r="H145" s="30">
        <f>'Fixed'!E1421</f>
        <v>0</v>
      </c>
      <c r="I145" s="30">
        <f>'GenCap'!F144</f>
        <v>0</v>
      </c>
      <c r="J145" s="30">
        <f>'GenCap'!D144</f>
        <v>0</v>
      </c>
      <c r="K145" s="10"/>
    </row>
    <row r="146" spans="1:11">
      <c r="A146" s="21">
        <v>129</v>
      </c>
      <c r="B146" s="29">
        <f>'935'!B135</f>
        <v>0</v>
      </c>
      <c r="C146" s="6">
        <f>ROUND('Dem3'!F161,3)</f>
        <v>0</v>
      </c>
      <c r="D146" s="26">
        <f>ROUND('Fixed'!C1422,2)</f>
        <v>0</v>
      </c>
      <c r="E146" s="26">
        <f>ROUND('Dem3'!G161,2)</f>
        <v>0</v>
      </c>
      <c r="F146" s="26">
        <f>ROUND('Dem3'!H161,2)</f>
        <v>0</v>
      </c>
      <c r="G146" s="7">
        <f>'GenSR'!AR192</f>
        <v>0</v>
      </c>
      <c r="H146" s="30">
        <f>'Fixed'!E1422</f>
        <v>0</v>
      </c>
      <c r="I146" s="30">
        <f>'GenCap'!F145</f>
        <v>0</v>
      </c>
      <c r="J146" s="30">
        <f>'GenCap'!D145</f>
        <v>0</v>
      </c>
      <c r="K146" s="10"/>
    </row>
    <row r="147" spans="1:11">
      <c r="A147" s="21">
        <v>130</v>
      </c>
      <c r="B147" s="29">
        <f>'935'!B136</f>
        <v>0</v>
      </c>
      <c r="C147" s="6">
        <f>ROUND('Dem3'!F162,3)</f>
        <v>0</v>
      </c>
      <c r="D147" s="26">
        <f>ROUND('Fixed'!C1423,2)</f>
        <v>0</v>
      </c>
      <c r="E147" s="26">
        <f>ROUND('Dem3'!G162,2)</f>
        <v>0</v>
      </c>
      <c r="F147" s="26">
        <f>ROUND('Dem3'!H162,2)</f>
        <v>0</v>
      </c>
      <c r="G147" s="7">
        <f>'GenSR'!AR193</f>
        <v>0</v>
      </c>
      <c r="H147" s="30">
        <f>'Fixed'!E1423</f>
        <v>0</v>
      </c>
      <c r="I147" s="30">
        <f>'GenCap'!F146</f>
        <v>0</v>
      </c>
      <c r="J147" s="30">
        <f>'GenCap'!D146</f>
        <v>0</v>
      </c>
      <c r="K147" s="10"/>
    </row>
    <row r="148" spans="1:11">
      <c r="A148" s="21">
        <v>131</v>
      </c>
      <c r="B148" s="29">
        <f>'935'!B137</f>
        <v>0</v>
      </c>
      <c r="C148" s="6">
        <f>ROUND('Dem3'!F163,3)</f>
        <v>0</v>
      </c>
      <c r="D148" s="26">
        <f>ROUND('Fixed'!C1424,2)</f>
        <v>0</v>
      </c>
      <c r="E148" s="26">
        <f>ROUND('Dem3'!G163,2)</f>
        <v>0</v>
      </c>
      <c r="F148" s="26">
        <f>ROUND('Dem3'!H163,2)</f>
        <v>0</v>
      </c>
      <c r="G148" s="7">
        <f>'GenSR'!AR194</f>
        <v>0</v>
      </c>
      <c r="H148" s="30">
        <f>'Fixed'!E1424</f>
        <v>0</v>
      </c>
      <c r="I148" s="30">
        <f>'GenCap'!F147</f>
        <v>0</v>
      </c>
      <c r="J148" s="30">
        <f>'GenCap'!D147</f>
        <v>0</v>
      </c>
      <c r="K148" s="10"/>
    </row>
    <row r="149" spans="1:11">
      <c r="A149" s="21">
        <v>132</v>
      </c>
      <c r="B149" s="29">
        <f>'935'!B138</f>
        <v>0</v>
      </c>
      <c r="C149" s="6">
        <f>ROUND('Dem3'!F164,3)</f>
        <v>0</v>
      </c>
      <c r="D149" s="26">
        <f>ROUND('Fixed'!C1425,2)</f>
        <v>0</v>
      </c>
      <c r="E149" s="26">
        <f>ROUND('Dem3'!G164,2)</f>
        <v>0</v>
      </c>
      <c r="F149" s="26">
        <f>ROUND('Dem3'!H164,2)</f>
        <v>0</v>
      </c>
      <c r="G149" s="7">
        <f>'GenSR'!AR195</f>
        <v>0</v>
      </c>
      <c r="H149" s="30">
        <f>'Fixed'!E1425</f>
        <v>0</v>
      </c>
      <c r="I149" s="30">
        <f>'GenCap'!F148</f>
        <v>0</v>
      </c>
      <c r="J149" s="30">
        <f>'GenCap'!D148</f>
        <v>0</v>
      </c>
      <c r="K149" s="10"/>
    </row>
    <row r="150" spans="1:11">
      <c r="A150" s="21">
        <v>133</v>
      </c>
      <c r="B150" s="29">
        <f>'935'!B139</f>
        <v>0</v>
      </c>
      <c r="C150" s="6">
        <f>ROUND('Dem3'!F165,3)</f>
        <v>0</v>
      </c>
      <c r="D150" s="26">
        <f>ROUND('Fixed'!C1426,2)</f>
        <v>0</v>
      </c>
      <c r="E150" s="26">
        <f>ROUND('Dem3'!G165,2)</f>
        <v>0</v>
      </c>
      <c r="F150" s="26">
        <f>ROUND('Dem3'!H165,2)</f>
        <v>0</v>
      </c>
      <c r="G150" s="7">
        <f>'GenSR'!AR196</f>
        <v>0</v>
      </c>
      <c r="H150" s="30">
        <f>'Fixed'!E1426</f>
        <v>0</v>
      </c>
      <c r="I150" s="30">
        <f>'GenCap'!F149</f>
        <v>0</v>
      </c>
      <c r="J150" s="30">
        <f>'GenCap'!D149</f>
        <v>0</v>
      </c>
      <c r="K150" s="10"/>
    </row>
    <row r="151" spans="1:11">
      <c r="A151" s="21">
        <v>134</v>
      </c>
      <c r="B151" s="29">
        <f>'935'!B140</f>
        <v>0</v>
      </c>
      <c r="C151" s="6">
        <f>ROUND('Dem3'!F166,3)</f>
        <v>0</v>
      </c>
      <c r="D151" s="26">
        <f>ROUND('Fixed'!C1427,2)</f>
        <v>0</v>
      </c>
      <c r="E151" s="26">
        <f>ROUND('Dem3'!G166,2)</f>
        <v>0</v>
      </c>
      <c r="F151" s="26">
        <f>ROUND('Dem3'!H166,2)</f>
        <v>0</v>
      </c>
      <c r="G151" s="7">
        <f>'GenSR'!AR197</f>
        <v>0</v>
      </c>
      <c r="H151" s="30">
        <f>'Fixed'!E1427</f>
        <v>0</v>
      </c>
      <c r="I151" s="30">
        <f>'GenCap'!F150</f>
        <v>0</v>
      </c>
      <c r="J151" s="30">
        <f>'GenCap'!D150</f>
        <v>0</v>
      </c>
      <c r="K151" s="10"/>
    </row>
    <row r="152" spans="1:11">
      <c r="A152" s="21">
        <v>135</v>
      </c>
      <c r="B152" s="29">
        <f>'935'!B141</f>
        <v>0</v>
      </c>
      <c r="C152" s="6">
        <f>ROUND('Dem3'!F167,3)</f>
        <v>0</v>
      </c>
      <c r="D152" s="26">
        <f>ROUND('Fixed'!C1428,2)</f>
        <v>0</v>
      </c>
      <c r="E152" s="26">
        <f>ROUND('Dem3'!G167,2)</f>
        <v>0</v>
      </c>
      <c r="F152" s="26">
        <f>ROUND('Dem3'!H167,2)</f>
        <v>0</v>
      </c>
      <c r="G152" s="7">
        <f>'GenSR'!AR198</f>
        <v>0</v>
      </c>
      <c r="H152" s="30">
        <f>'Fixed'!E1428</f>
        <v>0</v>
      </c>
      <c r="I152" s="30">
        <f>'GenCap'!F151</f>
        <v>0</v>
      </c>
      <c r="J152" s="30">
        <f>'GenCap'!D151</f>
        <v>0</v>
      </c>
      <c r="K152" s="10"/>
    </row>
    <row r="153" spans="1:11">
      <c r="A153" s="21">
        <v>136</v>
      </c>
      <c r="B153" s="29">
        <f>'935'!B142</f>
        <v>0</v>
      </c>
      <c r="C153" s="6">
        <f>ROUND('Dem3'!F168,3)</f>
        <v>0</v>
      </c>
      <c r="D153" s="26">
        <f>ROUND('Fixed'!C1429,2)</f>
        <v>0</v>
      </c>
      <c r="E153" s="26">
        <f>ROUND('Dem3'!G168,2)</f>
        <v>0</v>
      </c>
      <c r="F153" s="26">
        <f>ROUND('Dem3'!H168,2)</f>
        <v>0</v>
      </c>
      <c r="G153" s="7">
        <f>'GenSR'!AR199</f>
        <v>0</v>
      </c>
      <c r="H153" s="30">
        <f>'Fixed'!E1429</f>
        <v>0</v>
      </c>
      <c r="I153" s="30">
        <f>'GenCap'!F152</f>
        <v>0</v>
      </c>
      <c r="J153" s="30">
        <f>'GenCap'!D152</f>
        <v>0</v>
      </c>
      <c r="K153" s="10"/>
    </row>
    <row r="154" spans="1:11">
      <c r="A154" s="21">
        <v>137</v>
      </c>
      <c r="B154" s="29">
        <f>'935'!B143</f>
        <v>0</v>
      </c>
      <c r="C154" s="6">
        <f>ROUND('Dem3'!F169,3)</f>
        <v>0</v>
      </c>
      <c r="D154" s="26">
        <f>ROUND('Fixed'!C1430,2)</f>
        <v>0</v>
      </c>
      <c r="E154" s="26">
        <f>ROUND('Dem3'!G169,2)</f>
        <v>0</v>
      </c>
      <c r="F154" s="26">
        <f>ROUND('Dem3'!H169,2)</f>
        <v>0</v>
      </c>
      <c r="G154" s="7">
        <f>'GenSR'!AR200</f>
        <v>0</v>
      </c>
      <c r="H154" s="30">
        <f>'Fixed'!E1430</f>
        <v>0</v>
      </c>
      <c r="I154" s="30">
        <f>'GenCap'!F153</f>
        <v>0</v>
      </c>
      <c r="J154" s="30">
        <f>'GenCap'!D153</f>
        <v>0</v>
      </c>
      <c r="K154" s="10"/>
    </row>
    <row r="155" spans="1:11">
      <c r="A155" s="21">
        <v>138</v>
      </c>
      <c r="B155" s="29">
        <f>'935'!B144</f>
        <v>0</v>
      </c>
      <c r="C155" s="6">
        <f>ROUND('Dem3'!F170,3)</f>
        <v>0</v>
      </c>
      <c r="D155" s="26">
        <f>ROUND('Fixed'!C1431,2)</f>
        <v>0</v>
      </c>
      <c r="E155" s="26">
        <f>ROUND('Dem3'!G170,2)</f>
        <v>0</v>
      </c>
      <c r="F155" s="26">
        <f>ROUND('Dem3'!H170,2)</f>
        <v>0</v>
      </c>
      <c r="G155" s="7">
        <f>'GenSR'!AR201</f>
        <v>0</v>
      </c>
      <c r="H155" s="30">
        <f>'Fixed'!E1431</f>
        <v>0</v>
      </c>
      <c r="I155" s="30">
        <f>'GenCap'!F154</f>
        <v>0</v>
      </c>
      <c r="J155" s="30">
        <f>'GenCap'!D154</f>
        <v>0</v>
      </c>
      <c r="K155" s="10"/>
    </row>
    <row r="156" spans="1:11">
      <c r="A156" s="21">
        <v>139</v>
      </c>
      <c r="B156" s="29">
        <f>'935'!B145</f>
        <v>0</v>
      </c>
      <c r="C156" s="6">
        <f>ROUND('Dem3'!F171,3)</f>
        <v>0</v>
      </c>
      <c r="D156" s="26">
        <f>ROUND('Fixed'!C1432,2)</f>
        <v>0</v>
      </c>
      <c r="E156" s="26">
        <f>ROUND('Dem3'!G171,2)</f>
        <v>0</v>
      </c>
      <c r="F156" s="26">
        <f>ROUND('Dem3'!H171,2)</f>
        <v>0</v>
      </c>
      <c r="G156" s="7">
        <f>'GenSR'!AR202</f>
        <v>0</v>
      </c>
      <c r="H156" s="30">
        <f>'Fixed'!E1432</f>
        <v>0</v>
      </c>
      <c r="I156" s="30">
        <f>'GenCap'!F155</f>
        <v>0</v>
      </c>
      <c r="J156" s="30">
        <f>'GenCap'!D155</f>
        <v>0</v>
      </c>
      <c r="K156" s="10"/>
    </row>
    <row r="157" spans="1:11">
      <c r="A157" s="21">
        <v>140</v>
      </c>
      <c r="B157" s="29">
        <f>'935'!B146</f>
        <v>0</v>
      </c>
      <c r="C157" s="6">
        <f>ROUND('Dem3'!F172,3)</f>
        <v>0</v>
      </c>
      <c r="D157" s="26">
        <f>ROUND('Fixed'!C1433,2)</f>
        <v>0</v>
      </c>
      <c r="E157" s="26">
        <f>ROUND('Dem3'!G172,2)</f>
        <v>0</v>
      </c>
      <c r="F157" s="26">
        <f>ROUND('Dem3'!H172,2)</f>
        <v>0</v>
      </c>
      <c r="G157" s="7">
        <f>'GenSR'!AR203</f>
        <v>0</v>
      </c>
      <c r="H157" s="30">
        <f>'Fixed'!E1433</f>
        <v>0</v>
      </c>
      <c r="I157" s="30">
        <f>'GenCap'!F156</f>
        <v>0</v>
      </c>
      <c r="J157" s="30">
        <f>'GenCap'!D156</f>
        <v>0</v>
      </c>
      <c r="K157" s="10"/>
    </row>
    <row r="158" spans="1:11">
      <c r="A158" s="21">
        <v>141</v>
      </c>
      <c r="B158" s="29">
        <f>'935'!B147</f>
        <v>0</v>
      </c>
      <c r="C158" s="6">
        <f>ROUND('Dem3'!F173,3)</f>
        <v>0</v>
      </c>
      <c r="D158" s="26">
        <f>ROUND('Fixed'!C1434,2)</f>
        <v>0</v>
      </c>
      <c r="E158" s="26">
        <f>ROUND('Dem3'!G173,2)</f>
        <v>0</v>
      </c>
      <c r="F158" s="26">
        <f>ROUND('Dem3'!H173,2)</f>
        <v>0</v>
      </c>
      <c r="G158" s="7">
        <f>'GenSR'!AR204</f>
        <v>0</v>
      </c>
      <c r="H158" s="30">
        <f>'Fixed'!E1434</f>
        <v>0</v>
      </c>
      <c r="I158" s="30">
        <f>'GenCap'!F157</f>
        <v>0</v>
      </c>
      <c r="J158" s="30">
        <f>'GenCap'!D157</f>
        <v>0</v>
      </c>
      <c r="K158" s="10"/>
    </row>
    <row r="159" spans="1:11">
      <c r="A159" s="21">
        <v>142</v>
      </c>
      <c r="B159" s="29">
        <f>'935'!B148</f>
        <v>0</v>
      </c>
      <c r="C159" s="6">
        <f>ROUND('Dem3'!F174,3)</f>
        <v>0</v>
      </c>
      <c r="D159" s="26">
        <f>ROUND('Fixed'!C1435,2)</f>
        <v>0</v>
      </c>
      <c r="E159" s="26">
        <f>ROUND('Dem3'!G174,2)</f>
        <v>0</v>
      </c>
      <c r="F159" s="26">
        <f>ROUND('Dem3'!H174,2)</f>
        <v>0</v>
      </c>
      <c r="G159" s="7">
        <f>'GenSR'!AR205</f>
        <v>0</v>
      </c>
      <c r="H159" s="30">
        <f>'Fixed'!E1435</f>
        <v>0</v>
      </c>
      <c r="I159" s="30">
        <f>'GenCap'!F158</f>
        <v>0</v>
      </c>
      <c r="J159" s="30">
        <f>'GenCap'!D158</f>
        <v>0</v>
      </c>
      <c r="K159" s="10"/>
    </row>
    <row r="160" spans="1:11">
      <c r="A160" s="21">
        <v>143</v>
      </c>
      <c r="B160" s="29">
        <f>'935'!B149</f>
        <v>0</v>
      </c>
      <c r="C160" s="6">
        <f>ROUND('Dem3'!F175,3)</f>
        <v>0</v>
      </c>
      <c r="D160" s="26">
        <f>ROUND('Fixed'!C1436,2)</f>
        <v>0</v>
      </c>
      <c r="E160" s="26">
        <f>ROUND('Dem3'!G175,2)</f>
        <v>0</v>
      </c>
      <c r="F160" s="26">
        <f>ROUND('Dem3'!H175,2)</f>
        <v>0</v>
      </c>
      <c r="G160" s="7">
        <f>'GenSR'!AR206</f>
        <v>0</v>
      </c>
      <c r="H160" s="30">
        <f>'Fixed'!E1436</f>
        <v>0</v>
      </c>
      <c r="I160" s="30">
        <f>'GenCap'!F159</f>
        <v>0</v>
      </c>
      <c r="J160" s="30">
        <f>'GenCap'!D159</f>
        <v>0</v>
      </c>
      <c r="K160" s="10"/>
    </row>
    <row r="161" spans="1:11">
      <c r="A161" s="21">
        <v>144</v>
      </c>
      <c r="B161" s="29">
        <f>'935'!B150</f>
        <v>0</v>
      </c>
      <c r="C161" s="6">
        <f>ROUND('Dem3'!F176,3)</f>
        <v>0</v>
      </c>
      <c r="D161" s="26">
        <f>ROUND('Fixed'!C1437,2)</f>
        <v>0</v>
      </c>
      <c r="E161" s="26">
        <f>ROUND('Dem3'!G176,2)</f>
        <v>0</v>
      </c>
      <c r="F161" s="26">
        <f>ROUND('Dem3'!H176,2)</f>
        <v>0</v>
      </c>
      <c r="G161" s="7">
        <f>'GenSR'!AR207</f>
        <v>0</v>
      </c>
      <c r="H161" s="30">
        <f>'Fixed'!E1437</f>
        <v>0</v>
      </c>
      <c r="I161" s="30">
        <f>'GenCap'!F160</f>
        <v>0</v>
      </c>
      <c r="J161" s="30">
        <f>'GenCap'!D160</f>
        <v>0</v>
      </c>
      <c r="K161" s="10"/>
    </row>
    <row r="162" spans="1:11">
      <c r="A162" s="21">
        <v>145</v>
      </c>
      <c r="B162" s="29">
        <f>'935'!B151</f>
        <v>0</v>
      </c>
      <c r="C162" s="6">
        <f>ROUND('Dem3'!F177,3)</f>
        <v>0</v>
      </c>
      <c r="D162" s="26">
        <f>ROUND('Fixed'!C1438,2)</f>
        <v>0</v>
      </c>
      <c r="E162" s="26">
        <f>ROUND('Dem3'!G177,2)</f>
        <v>0</v>
      </c>
      <c r="F162" s="26">
        <f>ROUND('Dem3'!H177,2)</f>
        <v>0</v>
      </c>
      <c r="G162" s="7">
        <f>'GenSR'!AR208</f>
        <v>0</v>
      </c>
      <c r="H162" s="30">
        <f>'Fixed'!E1438</f>
        <v>0</v>
      </c>
      <c r="I162" s="30">
        <f>'GenCap'!F161</f>
        <v>0</v>
      </c>
      <c r="J162" s="30">
        <f>'GenCap'!D161</f>
        <v>0</v>
      </c>
      <c r="K162" s="10"/>
    </row>
    <row r="163" spans="1:11">
      <c r="A163" s="21">
        <v>146</v>
      </c>
      <c r="B163" s="29">
        <f>'935'!B152</f>
        <v>0</v>
      </c>
      <c r="C163" s="6">
        <f>ROUND('Dem3'!F178,3)</f>
        <v>0</v>
      </c>
      <c r="D163" s="26">
        <f>ROUND('Fixed'!C1439,2)</f>
        <v>0</v>
      </c>
      <c r="E163" s="26">
        <f>ROUND('Dem3'!G178,2)</f>
        <v>0</v>
      </c>
      <c r="F163" s="26">
        <f>ROUND('Dem3'!H178,2)</f>
        <v>0</v>
      </c>
      <c r="G163" s="7">
        <f>'GenSR'!AR209</f>
        <v>0</v>
      </c>
      <c r="H163" s="30">
        <f>'Fixed'!E1439</f>
        <v>0</v>
      </c>
      <c r="I163" s="30">
        <f>'GenCap'!F162</f>
        <v>0</v>
      </c>
      <c r="J163" s="30">
        <f>'GenCap'!D162</f>
        <v>0</v>
      </c>
      <c r="K163" s="10"/>
    </row>
    <row r="164" spans="1:11">
      <c r="A164" s="21">
        <v>147</v>
      </c>
      <c r="B164" s="29">
        <f>'935'!B153</f>
        <v>0</v>
      </c>
      <c r="C164" s="6">
        <f>ROUND('Dem3'!F179,3)</f>
        <v>0</v>
      </c>
      <c r="D164" s="26">
        <f>ROUND('Fixed'!C1440,2)</f>
        <v>0</v>
      </c>
      <c r="E164" s="26">
        <f>ROUND('Dem3'!G179,2)</f>
        <v>0</v>
      </c>
      <c r="F164" s="26">
        <f>ROUND('Dem3'!H179,2)</f>
        <v>0</v>
      </c>
      <c r="G164" s="7">
        <f>'GenSR'!AR210</f>
        <v>0</v>
      </c>
      <c r="H164" s="30">
        <f>'Fixed'!E1440</f>
        <v>0</v>
      </c>
      <c r="I164" s="30">
        <f>'GenCap'!F163</f>
        <v>0</v>
      </c>
      <c r="J164" s="30">
        <f>'GenCap'!D163</f>
        <v>0</v>
      </c>
      <c r="K164" s="10"/>
    </row>
    <row r="165" spans="1:11">
      <c r="A165" s="21">
        <v>148</v>
      </c>
      <c r="B165" s="29">
        <f>'935'!B154</f>
        <v>0</v>
      </c>
      <c r="C165" s="6">
        <f>ROUND('Dem3'!F180,3)</f>
        <v>0</v>
      </c>
      <c r="D165" s="26">
        <f>ROUND('Fixed'!C1441,2)</f>
        <v>0</v>
      </c>
      <c r="E165" s="26">
        <f>ROUND('Dem3'!G180,2)</f>
        <v>0</v>
      </c>
      <c r="F165" s="26">
        <f>ROUND('Dem3'!H180,2)</f>
        <v>0</v>
      </c>
      <c r="G165" s="7">
        <f>'GenSR'!AR211</f>
        <v>0</v>
      </c>
      <c r="H165" s="30">
        <f>'Fixed'!E1441</f>
        <v>0</v>
      </c>
      <c r="I165" s="30">
        <f>'GenCap'!F164</f>
        <v>0</v>
      </c>
      <c r="J165" s="30">
        <f>'GenCap'!D164</f>
        <v>0</v>
      </c>
      <c r="K165" s="10"/>
    </row>
    <row r="166" spans="1:11">
      <c r="A166" s="21">
        <v>149</v>
      </c>
      <c r="B166" s="29">
        <f>'935'!B155</f>
        <v>0</v>
      </c>
      <c r="C166" s="6">
        <f>ROUND('Dem3'!F181,3)</f>
        <v>0</v>
      </c>
      <c r="D166" s="26">
        <f>ROUND('Fixed'!C1442,2)</f>
        <v>0</v>
      </c>
      <c r="E166" s="26">
        <f>ROUND('Dem3'!G181,2)</f>
        <v>0</v>
      </c>
      <c r="F166" s="26">
        <f>ROUND('Dem3'!H181,2)</f>
        <v>0</v>
      </c>
      <c r="G166" s="7">
        <f>'GenSR'!AR212</f>
        <v>0</v>
      </c>
      <c r="H166" s="30">
        <f>'Fixed'!E1442</f>
        <v>0</v>
      </c>
      <c r="I166" s="30">
        <f>'GenCap'!F165</f>
        <v>0</v>
      </c>
      <c r="J166" s="30">
        <f>'GenCap'!D165</f>
        <v>0</v>
      </c>
      <c r="K166" s="10"/>
    </row>
    <row r="167" spans="1:11">
      <c r="A167" s="21">
        <v>150</v>
      </c>
      <c r="B167" s="29">
        <f>'935'!B156</f>
        <v>0</v>
      </c>
      <c r="C167" s="6">
        <f>ROUND('Dem3'!F182,3)</f>
        <v>0</v>
      </c>
      <c r="D167" s="26">
        <f>ROUND('Fixed'!C1443,2)</f>
        <v>0</v>
      </c>
      <c r="E167" s="26">
        <f>ROUND('Dem3'!G182,2)</f>
        <v>0</v>
      </c>
      <c r="F167" s="26">
        <f>ROUND('Dem3'!H182,2)</f>
        <v>0</v>
      </c>
      <c r="G167" s="7">
        <f>'GenSR'!AR213</f>
        <v>0</v>
      </c>
      <c r="H167" s="30">
        <f>'Fixed'!E1443</f>
        <v>0</v>
      </c>
      <c r="I167" s="30">
        <f>'GenCap'!F166</f>
        <v>0</v>
      </c>
      <c r="J167" s="30">
        <f>'GenCap'!D166</f>
        <v>0</v>
      </c>
      <c r="K167" s="10"/>
    </row>
    <row r="168" spans="1:11">
      <c r="A168" s="21">
        <v>151</v>
      </c>
      <c r="B168" s="29">
        <f>'935'!B157</f>
        <v>0</v>
      </c>
      <c r="C168" s="6">
        <f>ROUND('Dem3'!F183,3)</f>
        <v>0</v>
      </c>
      <c r="D168" s="26">
        <f>ROUND('Fixed'!C1444,2)</f>
        <v>0</v>
      </c>
      <c r="E168" s="26">
        <f>ROUND('Dem3'!G183,2)</f>
        <v>0</v>
      </c>
      <c r="F168" s="26">
        <f>ROUND('Dem3'!H183,2)</f>
        <v>0</v>
      </c>
      <c r="G168" s="7">
        <f>'GenSR'!AR214</f>
        <v>0</v>
      </c>
      <c r="H168" s="30">
        <f>'Fixed'!E1444</f>
        <v>0</v>
      </c>
      <c r="I168" s="30">
        <f>'GenCap'!F167</f>
        <v>0</v>
      </c>
      <c r="J168" s="30">
        <f>'GenCap'!D167</f>
        <v>0</v>
      </c>
      <c r="K168" s="10"/>
    </row>
    <row r="169" spans="1:11">
      <c r="A169" s="21">
        <v>152</v>
      </c>
      <c r="B169" s="29">
        <f>'935'!B158</f>
        <v>0</v>
      </c>
      <c r="C169" s="6">
        <f>ROUND('Dem3'!F184,3)</f>
        <v>0</v>
      </c>
      <c r="D169" s="26">
        <f>ROUND('Fixed'!C1445,2)</f>
        <v>0</v>
      </c>
      <c r="E169" s="26">
        <f>ROUND('Dem3'!G184,2)</f>
        <v>0</v>
      </c>
      <c r="F169" s="26">
        <f>ROUND('Dem3'!H184,2)</f>
        <v>0</v>
      </c>
      <c r="G169" s="7">
        <f>'GenSR'!AR215</f>
        <v>0</v>
      </c>
      <c r="H169" s="30">
        <f>'Fixed'!E1445</f>
        <v>0</v>
      </c>
      <c r="I169" s="30">
        <f>'GenCap'!F168</f>
        <v>0</v>
      </c>
      <c r="J169" s="30">
        <f>'GenCap'!D168</f>
        <v>0</v>
      </c>
      <c r="K169" s="10"/>
    </row>
    <row r="170" spans="1:11">
      <c r="A170" s="21">
        <v>153</v>
      </c>
      <c r="B170" s="29">
        <f>'935'!B159</f>
        <v>0</v>
      </c>
      <c r="C170" s="6">
        <f>ROUND('Dem3'!F185,3)</f>
        <v>0</v>
      </c>
      <c r="D170" s="26">
        <f>ROUND('Fixed'!C1446,2)</f>
        <v>0</v>
      </c>
      <c r="E170" s="26">
        <f>ROUND('Dem3'!G185,2)</f>
        <v>0</v>
      </c>
      <c r="F170" s="26">
        <f>ROUND('Dem3'!H185,2)</f>
        <v>0</v>
      </c>
      <c r="G170" s="7">
        <f>'GenSR'!AR216</f>
        <v>0</v>
      </c>
      <c r="H170" s="30">
        <f>'Fixed'!E1446</f>
        <v>0</v>
      </c>
      <c r="I170" s="30">
        <f>'GenCap'!F169</f>
        <v>0</v>
      </c>
      <c r="J170" s="30">
        <f>'GenCap'!D169</f>
        <v>0</v>
      </c>
      <c r="K170" s="10"/>
    </row>
    <row r="171" spans="1:11">
      <c r="A171" s="21">
        <v>154</v>
      </c>
      <c r="B171" s="29">
        <f>'935'!B160</f>
        <v>0</v>
      </c>
      <c r="C171" s="6">
        <f>ROUND('Dem3'!F186,3)</f>
        <v>0</v>
      </c>
      <c r="D171" s="26">
        <f>ROUND('Fixed'!C1447,2)</f>
        <v>0</v>
      </c>
      <c r="E171" s="26">
        <f>ROUND('Dem3'!G186,2)</f>
        <v>0</v>
      </c>
      <c r="F171" s="26">
        <f>ROUND('Dem3'!H186,2)</f>
        <v>0</v>
      </c>
      <c r="G171" s="7">
        <f>'GenSR'!AR217</f>
        <v>0</v>
      </c>
      <c r="H171" s="30">
        <f>'Fixed'!E1447</f>
        <v>0</v>
      </c>
      <c r="I171" s="30">
        <f>'GenCap'!F170</f>
        <v>0</v>
      </c>
      <c r="J171" s="30">
        <f>'GenCap'!D170</f>
        <v>0</v>
      </c>
      <c r="K171" s="10"/>
    </row>
    <row r="172" spans="1:11">
      <c r="A172" s="21">
        <v>155</v>
      </c>
      <c r="B172" s="29">
        <f>'935'!B161</f>
        <v>0</v>
      </c>
      <c r="C172" s="6">
        <f>ROUND('Dem3'!F187,3)</f>
        <v>0</v>
      </c>
      <c r="D172" s="26">
        <f>ROUND('Fixed'!C1448,2)</f>
        <v>0</v>
      </c>
      <c r="E172" s="26">
        <f>ROUND('Dem3'!G187,2)</f>
        <v>0</v>
      </c>
      <c r="F172" s="26">
        <f>ROUND('Dem3'!H187,2)</f>
        <v>0</v>
      </c>
      <c r="G172" s="7">
        <f>'GenSR'!AR218</f>
        <v>0</v>
      </c>
      <c r="H172" s="30">
        <f>'Fixed'!E1448</f>
        <v>0</v>
      </c>
      <c r="I172" s="30">
        <f>'GenCap'!F171</f>
        <v>0</v>
      </c>
      <c r="J172" s="30">
        <f>'GenCap'!D171</f>
        <v>0</v>
      </c>
      <c r="K172" s="10"/>
    </row>
    <row r="173" spans="1:11">
      <c r="A173" s="21">
        <v>156</v>
      </c>
      <c r="B173" s="29">
        <f>'935'!B162</f>
        <v>0</v>
      </c>
      <c r="C173" s="6">
        <f>ROUND('Dem3'!F188,3)</f>
        <v>0</v>
      </c>
      <c r="D173" s="26">
        <f>ROUND('Fixed'!C1449,2)</f>
        <v>0</v>
      </c>
      <c r="E173" s="26">
        <f>ROUND('Dem3'!G188,2)</f>
        <v>0</v>
      </c>
      <c r="F173" s="26">
        <f>ROUND('Dem3'!H188,2)</f>
        <v>0</v>
      </c>
      <c r="G173" s="7">
        <f>'GenSR'!AR219</f>
        <v>0</v>
      </c>
      <c r="H173" s="30">
        <f>'Fixed'!E1449</f>
        <v>0</v>
      </c>
      <c r="I173" s="30">
        <f>'GenCap'!F172</f>
        <v>0</v>
      </c>
      <c r="J173" s="30">
        <f>'GenCap'!D172</f>
        <v>0</v>
      </c>
      <c r="K173" s="10"/>
    </row>
    <row r="174" spans="1:11">
      <c r="A174" s="21">
        <v>157</v>
      </c>
      <c r="B174" s="29">
        <f>'935'!B163</f>
        <v>0</v>
      </c>
      <c r="C174" s="6">
        <f>ROUND('Dem3'!F189,3)</f>
        <v>0</v>
      </c>
      <c r="D174" s="26">
        <f>ROUND('Fixed'!C1450,2)</f>
        <v>0</v>
      </c>
      <c r="E174" s="26">
        <f>ROUND('Dem3'!G189,2)</f>
        <v>0</v>
      </c>
      <c r="F174" s="26">
        <f>ROUND('Dem3'!H189,2)</f>
        <v>0</v>
      </c>
      <c r="G174" s="7">
        <f>'GenSR'!AR220</f>
        <v>0</v>
      </c>
      <c r="H174" s="30">
        <f>'Fixed'!E1450</f>
        <v>0</v>
      </c>
      <c r="I174" s="30">
        <f>'GenCap'!F173</f>
        <v>0</v>
      </c>
      <c r="J174" s="30">
        <f>'GenCap'!D173</f>
        <v>0</v>
      </c>
      <c r="K174" s="10"/>
    </row>
    <row r="175" spans="1:11">
      <c r="A175" s="21">
        <v>158</v>
      </c>
      <c r="B175" s="29">
        <f>'935'!B164</f>
        <v>0</v>
      </c>
      <c r="C175" s="6">
        <f>ROUND('Dem3'!F190,3)</f>
        <v>0</v>
      </c>
      <c r="D175" s="26">
        <f>ROUND('Fixed'!C1451,2)</f>
        <v>0</v>
      </c>
      <c r="E175" s="26">
        <f>ROUND('Dem3'!G190,2)</f>
        <v>0</v>
      </c>
      <c r="F175" s="26">
        <f>ROUND('Dem3'!H190,2)</f>
        <v>0</v>
      </c>
      <c r="G175" s="7">
        <f>'GenSR'!AR221</f>
        <v>0</v>
      </c>
      <c r="H175" s="30">
        <f>'Fixed'!E1451</f>
        <v>0</v>
      </c>
      <c r="I175" s="30">
        <f>'GenCap'!F174</f>
        <v>0</v>
      </c>
      <c r="J175" s="30">
        <f>'GenCap'!D174</f>
        <v>0</v>
      </c>
      <c r="K175" s="10"/>
    </row>
    <row r="176" spans="1:11">
      <c r="A176" s="21">
        <v>159</v>
      </c>
      <c r="B176" s="29">
        <f>'935'!B165</f>
        <v>0</v>
      </c>
      <c r="C176" s="6">
        <f>ROUND('Dem3'!F191,3)</f>
        <v>0</v>
      </c>
      <c r="D176" s="26">
        <f>ROUND('Fixed'!C1452,2)</f>
        <v>0</v>
      </c>
      <c r="E176" s="26">
        <f>ROUND('Dem3'!G191,2)</f>
        <v>0</v>
      </c>
      <c r="F176" s="26">
        <f>ROUND('Dem3'!H191,2)</f>
        <v>0</v>
      </c>
      <c r="G176" s="7">
        <f>'GenSR'!AR222</f>
        <v>0</v>
      </c>
      <c r="H176" s="30">
        <f>'Fixed'!E1452</f>
        <v>0</v>
      </c>
      <c r="I176" s="30">
        <f>'GenCap'!F175</f>
        <v>0</v>
      </c>
      <c r="J176" s="30">
        <f>'GenCap'!D175</f>
        <v>0</v>
      </c>
      <c r="K176" s="10"/>
    </row>
    <row r="177" spans="1:11">
      <c r="A177" s="21">
        <v>160</v>
      </c>
      <c r="B177" s="29">
        <f>'935'!B166</f>
        <v>0</v>
      </c>
      <c r="C177" s="6">
        <f>ROUND('Dem3'!F192,3)</f>
        <v>0</v>
      </c>
      <c r="D177" s="26">
        <f>ROUND('Fixed'!C1453,2)</f>
        <v>0</v>
      </c>
      <c r="E177" s="26">
        <f>ROUND('Dem3'!G192,2)</f>
        <v>0</v>
      </c>
      <c r="F177" s="26">
        <f>ROUND('Dem3'!H192,2)</f>
        <v>0</v>
      </c>
      <c r="G177" s="7">
        <f>'GenSR'!AR223</f>
        <v>0</v>
      </c>
      <c r="H177" s="30">
        <f>'Fixed'!E1453</f>
        <v>0</v>
      </c>
      <c r="I177" s="30">
        <f>'GenCap'!F176</f>
        <v>0</v>
      </c>
      <c r="J177" s="30">
        <f>'GenCap'!D176</f>
        <v>0</v>
      </c>
      <c r="K177" s="10"/>
    </row>
    <row r="178" spans="1:11">
      <c r="A178" s="21">
        <v>161</v>
      </c>
      <c r="B178" s="29">
        <f>'935'!B167</f>
        <v>0</v>
      </c>
      <c r="C178" s="6">
        <f>ROUND('Dem3'!F193,3)</f>
        <v>0</v>
      </c>
      <c r="D178" s="26">
        <f>ROUND('Fixed'!C1454,2)</f>
        <v>0</v>
      </c>
      <c r="E178" s="26">
        <f>ROUND('Dem3'!G193,2)</f>
        <v>0</v>
      </c>
      <c r="F178" s="26">
        <f>ROUND('Dem3'!H193,2)</f>
        <v>0</v>
      </c>
      <c r="G178" s="7">
        <f>'GenSR'!AR224</f>
        <v>0</v>
      </c>
      <c r="H178" s="30">
        <f>'Fixed'!E1454</f>
        <v>0</v>
      </c>
      <c r="I178" s="30">
        <f>'GenCap'!F177</f>
        <v>0</v>
      </c>
      <c r="J178" s="30">
        <f>'GenCap'!D177</f>
        <v>0</v>
      </c>
      <c r="K178" s="10"/>
    </row>
    <row r="179" spans="1:11">
      <c r="A179" s="21">
        <v>162</v>
      </c>
      <c r="B179" s="29">
        <f>'935'!B168</f>
        <v>0</v>
      </c>
      <c r="C179" s="6">
        <f>ROUND('Dem3'!F194,3)</f>
        <v>0</v>
      </c>
      <c r="D179" s="26">
        <f>ROUND('Fixed'!C1455,2)</f>
        <v>0</v>
      </c>
      <c r="E179" s="26">
        <f>ROUND('Dem3'!G194,2)</f>
        <v>0</v>
      </c>
      <c r="F179" s="26">
        <f>ROUND('Dem3'!H194,2)</f>
        <v>0</v>
      </c>
      <c r="G179" s="7">
        <f>'GenSR'!AR225</f>
        <v>0</v>
      </c>
      <c r="H179" s="30">
        <f>'Fixed'!E1455</f>
        <v>0</v>
      </c>
      <c r="I179" s="30">
        <f>'GenCap'!F178</f>
        <v>0</v>
      </c>
      <c r="J179" s="30">
        <f>'GenCap'!D178</f>
        <v>0</v>
      </c>
      <c r="K179" s="10"/>
    </row>
    <row r="180" spans="1:11">
      <c r="A180" s="21">
        <v>163</v>
      </c>
      <c r="B180" s="29">
        <f>'935'!B169</f>
        <v>0</v>
      </c>
      <c r="C180" s="6">
        <f>ROUND('Dem3'!F195,3)</f>
        <v>0</v>
      </c>
      <c r="D180" s="26">
        <f>ROUND('Fixed'!C1456,2)</f>
        <v>0</v>
      </c>
      <c r="E180" s="26">
        <f>ROUND('Dem3'!G195,2)</f>
        <v>0</v>
      </c>
      <c r="F180" s="26">
        <f>ROUND('Dem3'!H195,2)</f>
        <v>0</v>
      </c>
      <c r="G180" s="7">
        <f>'GenSR'!AR226</f>
        <v>0</v>
      </c>
      <c r="H180" s="30">
        <f>'Fixed'!E1456</f>
        <v>0</v>
      </c>
      <c r="I180" s="30">
        <f>'GenCap'!F179</f>
        <v>0</v>
      </c>
      <c r="J180" s="30">
        <f>'GenCap'!D179</f>
        <v>0</v>
      </c>
      <c r="K180" s="10"/>
    </row>
    <row r="181" spans="1:11">
      <c r="A181" s="21">
        <v>164</v>
      </c>
      <c r="B181" s="29">
        <f>'935'!B170</f>
        <v>0</v>
      </c>
      <c r="C181" s="6">
        <f>ROUND('Dem3'!F196,3)</f>
        <v>0</v>
      </c>
      <c r="D181" s="26">
        <f>ROUND('Fixed'!C1457,2)</f>
        <v>0</v>
      </c>
      <c r="E181" s="26">
        <f>ROUND('Dem3'!G196,2)</f>
        <v>0</v>
      </c>
      <c r="F181" s="26">
        <f>ROUND('Dem3'!H196,2)</f>
        <v>0</v>
      </c>
      <c r="G181" s="7">
        <f>'GenSR'!AR227</f>
        <v>0</v>
      </c>
      <c r="H181" s="30">
        <f>'Fixed'!E1457</f>
        <v>0</v>
      </c>
      <c r="I181" s="30">
        <f>'GenCap'!F180</f>
        <v>0</v>
      </c>
      <c r="J181" s="30">
        <f>'GenCap'!D180</f>
        <v>0</v>
      </c>
      <c r="K181" s="10"/>
    </row>
    <row r="182" spans="1:11">
      <c r="A182" s="21">
        <v>165</v>
      </c>
      <c r="B182" s="29">
        <f>'935'!B171</f>
        <v>0</v>
      </c>
      <c r="C182" s="6">
        <f>ROUND('Dem3'!F197,3)</f>
        <v>0</v>
      </c>
      <c r="D182" s="26">
        <f>ROUND('Fixed'!C1458,2)</f>
        <v>0</v>
      </c>
      <c r="E182" s="26">
        <f>ROUND('Dem3'!G197,2)</f>
        <v>0</v>
      </c>
      <c r="F182" s="26">
        <f>ROUND('Dem3'!H197,2)</f>
        <v>0</v>
      </c>
      <c r="G182" s="7">
        <f>'GenSR'!AR228</f>
        <v>0</v>
      </c>
      <c r="H182" s="30">
        <f>'Fixed'!E1458</f>
        <v>0</v>
      </c>
      <c r="I182" s="30">
        <f>'GenCap'!F181</f>
        <v>0</v>
      </c>
      <c r="J182" s="30">
        <f>'GenCap'!D181</f>
        <v>0</v>
      </c>
      <c r="K182" s="10"/>
    </row>
    <row r="183" spans="1:11">
      <c r="A183" s="21">
        <v>166</v>
      </c>
      <c r="B183" s="29">
        <f>'935'!B172</f>
        <v>0</v>
      </c>
      <c r="C183" s="6">
        <f>ROUND('Dem3'!F198,3)</f>
        <v>0</v>
      </c>
      <c r="D183" s="26">
        <f>ROUND('Fixed'!C1459,2)</f>
        <v>0</v>
      </c>
      <c r="E183" s="26">
        <f>ROUND('Dem3'!G198,2)</f>
        <v>0</v>
      </c>
      <c r="F183" s="26">
        <f>ROUND('Dem3'!H198,2)</f>
        <v>0</v>
      </c>
      <c r="G183" s="7">
        <f>'GenSR'!AR229</f>
        <v>0</v>
      </c>
      <c r="H183" s="30">
        <f>'Fixed'!E1459</f>
        <v>0</v>
      </c>
      <c r="I183" s="30">
        <f>'GenCap'!F182</f>
        <v>0</v>
      </c>
      <c r="J183" s="30">
        <f>'GenCap'!D182</f>
        <v>0</v>
      </c>
      <c r="K183" s="10"/>
    </row>
    <row r="184" spans="1:11">
      <c r="A184" s="21">
        <v>167</v>
      </c>
      <c r="B184" s="29">
        <f>'935'!B173</f>
        <v>0</v>
      </c>
      <c r="C184" s="6">
        <f>ROUND('Dem3'!F199,3)</f>
        <v>0</v>
      </c>
      <c r="D184" s="26">
        <f>ROUND('Fixed'!C1460,2)</f>
        <v>0</v>
      </c>
      <c r="E184" s="26">
        <f>ROUND('Dem3'!G199,2)</f>
        <v>0</v>
      </c>
      <c r="F184" s="26">
        <f>ROUND('Dem3'!H199,2)</f>
        <v>0</v>
      </c>
      <c r="G184" s="7">
        <f>'GenSR'!AR230</f>
        <v>0</v>
      </c>
      <c r="H184" s="30">
        <f>'Fixed'!E1460</f>
        <v>0</v>
      </c>
      <c r="I184" s="30">
        <f>'GenCap'!F183</f>
        <v>0</v>
      </c>
      <c r="J184" s="30">
        <f>'GenCap'!D183</f>
        <v>0</v>
      </c>
      <c r="K184" s="10"/>
    </row>
    <row r="185" spans="1:11">
      <c r="A185" s="21">
        <v>168</v>
      </c>
      <c r="B185" s="29">
        <f>'935'!B174</f>
        <v>0</v>
      </c>
      <c r="C185" s="6">
        <f>ROUND('Dem3'!F200,3)</f>
        <v>0</v>
      </c>
      <c r="D185" s="26">
        <f>ROUND('Fixed'!C1461,2)</f>
        <v>0</v>
      </c>
      <c r="E185" s="26">
        <f>ROUND('Dem3'!G200,2)</f>
        <v>0</v>
      </c>
      <c r="F185" s="26">
        <f>ROUND('Dem3'!H200,2)</f>
        <v>0</v>
      </c>
      <c r="G185" s="7">
        <f>'GenSR'!AR231</f>
        <v>0</v>
      </c>
      <c r="H185" s="30">
        <f>'Fixed'!E1461</f>
        <v>0</v>
      </c>
      <c r="I185" s="30">
        <f>'GenCap'!F184</f>
        <v>0</v>
      </c>
      <c r="J185" s="30">
        <f>'GenCap'!D184</f>
        <v>0</v>
      </c>
      <c r="K185" s="10"/>
    </row>
    <row r="186" spans="1:11">
      <c r="A186" s="21">
        <v>169</v>
      </c>
      <c r="B186" s="29">
        <f>'935'!B175</f>
        <v>0</v>
      </c>
      <c r="C186" s="6">
        <f>ROUND('Dem3'!F201,3)</f>
        <v>0</v>
      </c>
      <c r="D186" s="26">
        <f>ROUND('Fixed'!C1462,2)</f>
        <v>0</v>
      </c>
      <c r="E186" s="26">
        <f>ROUND('Dem3'!G201,2)</f>
        <v>0</v>
      </c>
      <c r="F186" s="26">
        <f>ROUND('Dem3'!H201,2)</f>
        <v>0</v>
      </c>
      <c r="G186" s="7">
        <f>'GenSR'!AR232</f>
        <v>0</v>
      </c>
      <c r="H186" s="30">
        <f>'Fixed'!E1462</f>
        <v>0</v>
      </c>
      <c r="I186" s="30">
        <f>'GenCap'!F185</f>
        <v>0</v>
      </c>
      <c r="J186" s="30">
        <f>'GenCap'!D185</f>
        <v>0</v>
      </c>
      <c r="K186" s="10"/>
    </row>
    <row r="187" spans="1:11">
      <c r="A187" s="21">
        <v>170</v>
      </c>
      <c r="B187" s="29">
        <f>'935'!B176</f>
        <v>0</v>
      </c>
      <c r="C187" s="6">
        <f>ROUND('Dem3'!F202,3)</f>
        <v>0</v>
      </c>
      <c r="D187" s="26">
        <f>ROUND('Fixed'!C1463,2)</f>
        <v>0</v>
      </c>
      <c r="E187" s="26">
        <f>ROUND('Dem3'!G202,2)</f>
        <v>0</v>
      </c>
      <c r="F187" s="26">
        <f>ROUND('Dem3'!H202,2)</f>
        <v>0</v>
      </c>
      <c r="G187" s="7">
        <f>'GenSR'!AR233</f>
        <v>0</v>
      </c>
      <c r="H187" s="30">
        <f>'Fixed'!E1463</f>
        <v>0</v>
      </c>
      <c r="I187" s="30">
        <f>'GenCap'!F186</f>
        <v>0</v>
      </c>
      <c r="J187" s="30">
        <f>'GenCap'!D186</f>
        <v>0</v>
      </c>
      <c r="K187" s="10"/>
    </row>
    <row r="188" spans="1:11">
      <c r="A188" s="21">
        <v>171</v>
      </c>
      <c r="B188" s="29">
        <f>'935'!B177</f>
        <v>0</v>
      </c>
      <c r="C188" s="6">
        <f>ROUND('Dem3'!F203,3)</f>
        <v>0</v>
      </c>
      <c r="D188" s="26">
        <f>ROUND('Fixed'!C1464,2)</f>
        <v>0</v>
      </c>
      <c r="E188" s="26">
        <f>ROUND('Dem3'!G203,2)</f>
        <v>0</v>
      </c>
      <c r="F188" s="26">
        <f>ROUND('Dem3'!H203,2)</f>
        <v>0</v>
      </c>
      <c r="G188" s="7">
        <f>'GenSR'!AR234</f>
        <v>0</v>
      </c>
      <c r="H188" s="30">
        <f>'Fixed'!E1464</f>
        <v>0</v>
      </c>
      <c r="I188" s="30">
        <f>'GenCap'!F187</f>
        <v>0</v>
      </c>
      <c r="J188" s="30">
        <f>'GenCap'!D187</f>
        <v>0</v>
      </c>
      <c r="K188" s="10"/>
    </row>
    <row r="189" spans="1:11">
      <c r="A189" s="21">
        <v>172</v>
      </c>
      <c r="B189" s="29">
        <f>'935'!B178</f>
        <v>0</v>
      </c>
      <c r="C189" s="6">
        <f>ROUND('Dem3'!F204,3)</f>
        <v>0</v>
      </c>
      <c r="D189" s="26">
        <f>ROUND('Fixed'!C1465,2)</f>
        <v>0</v>
      </c>
      <c r="E189" s="26">
        <f>ROUND('Dem3'!G204,2)</f>
        <v>0</v>
      </c>
      <c r="F189" s="26">
        <f>ROUND('Dem3'!H204,2)</f>
        <v>0</v>
      </c>
      <c r="G189" s="7">
        <f>'GenSR'!AR235</f>
        <v>0</v>
      </c>
      <c r="H189" s="30">
        <f>'Fixed'!E1465</f>
        <v>0</v>
      </c>
      <c r="I189" s="30">
        <f>'GenCap'!F188</f>
        <v>0</v>
      </c>
      <c r="J189" s="30">
        <f>'GenCap'!D188</f>
        <v>0</v>
      </c>
      <c r="K189" s="10"/>
    </row>
    <row r="190" spans="1:11">
      <c r="A190" s="21">
        <v>173</v>
      </c>
      <c r="B190" s="29">
        <f>'935'!B179</f>
        <v>0</v>
      </c>
      <c r="C190" s="6">
        <f>ROUND('Dem3'!F205,3)</f>
        <v>0</v>
      </c>
      <c r="D190" s="26">
        <f>ROUND('Fixed'!C1466,2)</f>
        <v>0</v>
      </c>
      <c r="E190" s="26">
        <f>ROUND('Dem3'!G205,2)</f>
        <v>0</v>
      </c>
      <c r="F190" s="26">
        <f>ROUND('Dem3'!H205,2)</f>
        <v>0</v>
      </c>
      <c r="G190" s="7">
        <f>'GenSR'!AR236</f>
        <v>0</v>
      </c>
      <c r="H190" s="30">
        <f>'Fixed'!E1466</f>
        <v>0</v>
      </c>
      <c r="I190" s="30">
        <f>'GenCap'!F189</f>
        <v>0</v>
      </c>
      <c r="J190" s="30">
        <f>'GenCap'!D189</f>
        <v>0</v>
      </c>
      <c r="K190" s="10"/>
    </row>
    <row r="191" spans="1:11">
      <c r="A191" s="21">
        <v>174</v>
      </c>
      <c r="B191" s="29">
        <f>'935'!B180</f>
        <v>0</v>
      </c>
      <c r="C191" s="6">
        <f>ROUND('Dem3'!F206,3)</f>
        <v>0</v>
      </c>
      <c r="D191" s="26">
        <f>ROUND('Fixed'!C1467,2)</f>
        <v>0</v>
      </c>
      <c r="E191" s="26">
        <f>ROUND('Dem3'!G206,2)</f>
        <v>0</v>
      </c>
      <c r="F191" s="26">
        <f>ROUND('Dem3'!H206,2)</f>
        <v>0</v>
      </c>
      <c r="G191" s="7">
        <f>'GenSR'!AR237</f>
        <v>0</v>
      </c>
      <c r="H191" s="30">
        <f>'Fixed'!E1467</f>
        <v>0</v>
      </c>
      <c r="I191" s="30">
        <f>'GenCap'!F190</f>
        <v>0</v>
      </c>
      <c r="J191" s="30">
        <f>'GenCap'!D190</f>
        <v>0</v>
      </c>
      <c r="K191" s="10"/>
    </row>
    <row r="192" spans="1:11">
      <c r="A192" s="21">
        <v>175</v>
      </c>
      <c r="B192" s="29">
        <f>'935'!B181</f>
        <v>0</v>
      </c>
      <c r="C192" s="6">
        <f>ROUND('Dem3'!F207,3)</f>
        <v>0</v>
      </c>
      <c r="D192" s="26">
        <f>ROUND('Fixed'!C1468,2)</f>
        <v>0</v>
      </c>
      <c r="E192" s="26">
        <f>ROUND('Dem3'!G207,2)</f>
        <v>0</v>
      </c>
      <c r="F192" s="26">
        <f>ROUND('Dem3'!H207,2)</f>
        <v>0</v>
      </c>
      <c r="G192" s="7">
        <f>'GenSR'!AR238</f>
        <v>0</v>
      </c>
      <c r="H192" s="30">
        <f>'Fixed'!E1468</f>
        <v>0</v>
      </c>
      <c r="I192" s="30">
        <f>'GenCap'!F191</f>
        <v>0</v>
      </c>
      <c r="J192" s="30">
        <f>'GenCap'!D191</f>
        <v>0</v>
      </c>
      <c r="K192" s="10"/>
    </row>
    <row r="193" spans="1:11">
      <c r="A193" s="21">
        <v>176</v>
      </c>
      <c r="B193" s="29">
        <f>'935'!B182</f>
        <v>0</v>
      </c>
      <c r="C193" s="6">
        <f>ROUND('Dem3'!F208,3)</f>
        <v>0</v>
      </c>
      <c r="D193" s="26">
        <f>ROUND('Fixed'!C1469,2)</f>
        <v>0</v>
      </c>
      <c r="E193" s="26">
        <f>ROUND('Dem3'!G208,2)</f>
        <v>0</v>
      </c>
      <c r="F193" s="26">
        <f>ROUND('Dem3'!H208,2)</f>
        <v>0</v>
      </c>
      <c r="G193" s="7">
        <f>'GenSR'!AR239</f>
        <v>0</v>
      </c>
      <c r="H193" s="30">
        <f>'Fixed'!E1469</f>
        <v>0</v>
      </c>
      <c r="I193" s="30">
        <f>'GenCap'!F192</f>
        <v>0</v>
      </c>
      <c r="J193" s="30">
        <f>'GenCap'!D192</f>
        <v>0</v>
      </c>
      <c r="K193" s="10"/>
    </row>
    <row r="194" spans="1:11">
      <c r="A194" s="21">
        <v>177</v>
      </c>
      <c r="B194" s="29">
        <f>'935'!B183</f>
        <v>0</v>
      </c>
      <c r="C194" s="6">
        <f>ROUND('Dem3'!F209,3)</f>
        <v>0</v>
      </c>
      <c r="D194" s="26">
        <f>ROUND('Fixed'!C1470,2)</f>
        <v>0</v>
      </c>
      <c r="E194" s="26">
        <f>ROUND('Dem3'!G209,2)</f>
        <v>0</v>
      </c>
      <c r="F194" s="26">
        <f>ROUND('Dem3'!H209,2)</f>
        <v>0</v>
      </c>
      <c r="G194" s="7">
        <f>'GenSR'!AR240</f>
        <v>0</v>
      </c>
      <c r="H194" s="30">
        <f>'Fixed'!E1470</f>
        <v>0</v>
      </c>
      <c r="I194" s="30">
        <f>'GenCap'!F193</f>
        <v>0</v>
      </c>
      <c r="J194" s="30">
        <f>'GenCap'!D193</f>
        <v>0</v>
      </c>
      <c r="K194" s="10"/>
    </row>
    <row r="195" spans="1:11">
      <c r="A195" s="21">
        <v>178</v>
      </c>
      <c r="B195" s="29">
        <f>'935'!B184</f>
        <v>0</v>
      </c>
      <c r="C195" s="6">
        <f>ROUND('Dem3'!F210,3)</f>
        <v>0</v>
      </c>
      <c r="D195" s="26">
        <f>ROUND('Fixed'!C1471,2)</f>
        <v>0</v>
      </c>
      <c r="E195" s="26">
        <f>ROUND('Dem3'!G210,2)</f>
        <v>0</v>
      </c>
      <c r="F195" s="26">
        <f>ROUND('Dem3'!H210,2)</f>
        <v>0</v>
      </c>
      <c r="G195" s="7">
        <f>'GenSR'!AR241</f>
        <v>0</v>
      </c>
      <c r="H195" s="30">
        <f>'Fixed'!E1471</f>
        <v>0</v>
      </c>
      <c r="I195" s="30">
        <f>'GenCap'!F194</f>
        <v>0</v>
      </c>
      <c r="J195" s="30">
        <f>'GenCap'!D194</f>
        <v>0</v>
      </c>
      <c r="K195" s="10"/>
    </row>
    <row r="196" spans="1:11">
      <c r="A196" s="21">
        <v>179</v>
      </c>
      <c r="B196" s="29">
        <f>'935'!B185</f>
        <v>0</v>
      </c>
      <c r="C196" s="6">
        <f>ROUND('Dem3'!F211,3)</f>
        <v>0</v>
      </c>
      <c r="D196" s="26">
        <f>ROUND('Fixed'!C1472,2)</f>
        <v>0</v>
      </c>
      <c r="E196" s="26">
        <f>ROUND('Dem3'!G211,2)</f>
        <v>0</v>
      </c>
      <c r="F196" s="26">
        <f>ROUND('Dem3'!H211,2)</f>
        <v>0</v>
      </c>
      <c r="G196" s="7">
        <f>'GenSR'!AR242</f>
        <v>0</v>
      </c>
      <c r="H196" s="30">
        <f>'Fixed'!E1472</f>
        <v>0</v>
      </c>
      <c r="I196" s="30">
        <f>'GenCap'!F195</f>
        <v>0</v>
      </c>
      <c r="J196" s="30">
        <f>'GenCap'!D195</f>
        <v>0</v>
      </c>
      <c r="K196" s="10"/>
    </row>
    <row r="197" spans="1:11">
      <c r="A197" s="21">
        <v>180</v>
      </c>
      <c r="B197" s="29">
        <f>'935'!B186</f>
        <v>0</v>
      </c>
      <c r="C197" s="6">
        <f>ROUND('Dem3'!F212,3)</f>
        <v>0</v>
      </c>
      <c r="D197" s="26">
        <f>ROUND('Fixed'!C1473,2)</f>
        <v>0</v>
      </c>
      <c r="E197" s="26">
        <f>ROUND('Dem3'!G212,2)</f>
        <v>0</v>
      </c>
      <c r="F197" s="26">
        <f>ROUND('Dem3'!H212,2)</f>
        <v>0</v>
      </c>
      <c r="G197" s="7">
        <f>'GenSR'!AR243</f>
        <v>0</v>
      </c>
      <c r="H197" s="30">
        <f>'Fixed'!E1473</f>
        <v>0</v>
      </c>
      <c r="I197" s="30">
        <f>'GenCap'!F196</f>
        <v>0</v>
      </c>
      <c r="J197" s="30">
        <f>'GenCap'!D196</f>
        <v>0</v>
      </c>
      <c r="K197" s="10"/>
    </row>
    <row r="198" spans="1:11">
      <c r="A198" s="21">
        <v>181</v>
      </c>
      <c r="B198" s="29">
        <f>'935'!B187</f>
        <v>0</v>
      </c>
      <c r="C198" s="6">
        <f>ROUND('Dem3'!F213,3)</f>
        <v>0</v>
      </c>
      <c r="D198" s="26">
        <f>ROUND('Fixed'!C1474,2)</f>
        <v>0</v>
      </c>
      <c r="E198" s="26">
        <f>ROUND('Dem3'!G213,2)</f>
        <v>0</v>
      </c>
      <c r="F198" s="26">
        <f>ROUND('Dem3'!H213,2)</f>
        <v>0</v>
      </c>
      <c r="G198" s="7">
        <f>'GenSR'!AR244</f>
        <v>0</v>
      </c>
      <c r="H198" s="30">
        <f>'Fixed'!E1474</f>
        <v>0</v>
      </c>
      <c r="I198" s="30">
        <f>'GenCap'!F197</f>
        <v>0</v>
      </c>
      <c r="J198" s="30">
        <f>'GenCap'!D197</f>
        <v>0</v>
      </c>
      <c r="K198" s="10"/>
    </row>
    <row r="199" spans="1:11">
      <c r="A199" s="21">
        <v>182</v>
      </c>
      <c r="B199" s="29">
        <f>'935'!B188</f>
        <v>0</v>
      </c>
      <c r="C199" s="6">
        <f>ROUND('Dem3'!F214,3)</f>
        <v>0</v>
      </c>
      <c r="D199" s="26">
        <f>ROUND('Fixed'!C1475,2)</f>
        <v>0</v>
      </c>
      <c r="E199" s="26">
        <f>ROUND('Dem3'!G214,2)</f>
        <v>0</v>
      </c>
      <c r="F199" s="26">
        <f>ROUND('Dem3'!H214,2)</f>
        <v>0</v>
      </c>
      <c r="G199" s="7">
        <f>'GenSR'!AR245</f>
        <v>0</v>
      </c>
      <c r="H199" s="30">
        <f>'Fixed'!E1475</f>
        <v>0</v>
      </c>
      <c r="I199" s="30">
        <f>'GenCap'!F198</f>
        <v>0</v>
      </c>
      <c r="J199" s="30">
        <f>'GenCap'!D198</f>
        <v>0</v>
      </c>
      <c r="K199" s="10"/>
    </row>
    <row r="200" spans="1:11">
      <c r="A200" s="21">
        <v>183</v>
      </c>
      <c r="B200" s="29">
        <f>'935'!B189</f>
        <v>0</v>
      </c>
      <c r="C200" s="6">
        <f>ROUND('Dem3'!F215,3)</f>
        <v>0</v>
      </c>
      <c r="D200" s="26">
        <f>ROUND('Fixed'!C1476,2)</f>
        <v>0</v>
      </c>
      <c r="E200" s="26">
        <f>ROUND('Dem3'!G215,2)</f>
        <v>0</v>
      </c>
      <c r="F200" s="26">
        <f>ROUND('Dem3'!H215,2)</f>
        <v>0</v>
      </c>
      <c r="G200" s="7">
        <f>'GenSR'!AR246</f>
        <v>0</v>
      </c>
      <c r="H200" s="30">
        <f>'Fixed'!E1476</f>
        <v>0</v>
      </c>
      <c r="I200" s="30">
        <f>'GenCap'!F199</f>
        <v>0</v>
      </c>
      <c r="J200" s="30">
        <f>'GenCap'!D199</f>
        <v>0</v>
      </c>
      <c r="K200" s="10"/>
    </row>
    <row r="201" spans="1:11">
      <c r="A201" s="21">
        <v>184</v>
      </c>
      <c r="B201" s="29">
        <f>'935'!B190</f>
        <v>0</v>
      </c>
      <c r="C201" s="6">
        <f>ROUND('Dem3'!F216,3)</f>
        <v>0</v>
      </c>
      <c r="D201" s="26">
        <f>ROUND('Fixed'!C1477,2)</f>
        <v>0</v>
      </c>
      <c r="E201" s="26">
        <f>ROUND('Dem3'!G216,2)</f>
        <v>0</v>
      </c>
      <c r="F201" s="26">
        <f>ROUND('Dem3'!H216,2)</f>
        <v>0</v>
      </c>
      <c r="G201" s="7">
        <f>'GenSR'!AR247</f>
        <v>0</v>
      </c>
      <c r="H201" s="30">
        <f>'Fixed'!E1477</f>
        <v>0</v>
      </c>
      <c r="I201" s="30">
        <f>'GenCap'!F200</f>
        <v>0</v>
      </c>
      <c r="J201" s="30">
        <f>'GenCap'!D200</f>
        <v>0</v>
      </c>
      <c r="K201" s="10"/>
    </row>
    <row r="202" spans="1:11">
      <c r="A202" s="21">
        <v>185</v>
      </c>
      <c r="B202" s="29">
        <f>'935'!B191</f>
        <v>0</v>
      </c>
      <c r="C202" s="6">
        <f>ROUND('Dem3'!F217,3)</f>
        <v>0</v>
      </c>
      <c r="D202" s="26">
        <f>ROUND('Fixed'!C1478,2)</f>
        <v>0</v>
      </c>
      <c r="E202" s="26">
        <f>ROUND('Dem3'!G217,2)</f>
        <v>0</v>
      </c>
      <c r="F202" s="26">
        <f>ROUND('Dem3'!H217,2)</f>
        <v>0</v>
      </c>
      <c r="G202" s="7">
        <f>'GenSR'!AR248</f>
        <v>0</v>
      </c>
      <c r="H202" s="30">
        <f>'Fixed'!E1478</f>
        <v>0</v>
      </c>
      <c r="I202" s="30">
        <f>'GenCap'!F201</f>
        <v>0</v>
      </c>
      <c r="J202" s="30">
        <f>'GenCap'!D201</f>
        <v>0</v>
      </c>
      <c r="K202" s="10"/>
    </row>
    <row r="203" spans="1:11">
      <c r="A203" s="21">
        <v>186</v>
      </c>
      <c r="B203" s="29">
        <f>'935'!B192</f>
        <v>0</v>
      </c>
      <c r="C203" s="6">
        <f>ROUND('Dem3'!F218,3)</f>
        <v>0</v>
      </c>
      <c r="D203" s="26">
        <f>ROUND('Fixed'!C1479,2)</f>
        <v>0</v>
      </c>
      <c r="E203" s="26">
        <f>ROUND('Dem3'!G218,2)</f>
        <v>0</v>
      </c>
      <c r="F203" s="26">
        <f>ROUND('Dem3'!H218,2)</f>
        <v>0</v>
      </c>
      <c r="G203" s="7">
        <f>'GenSR'!AR249</f>
        <v>0</v>
      </c>
      <c r="H203" s="30">
        <f>'Fixed'!E1479</f>
        <v>0</v>
      </c>
      <c r="I203" s="30">
        <f>'GenCap'!F202</f>
        <v>0</v>
      </c>
      <c r="J203" s="30">
        <f>'GenCap'!D202</f>
        <v>0</v>
      </c>
      <c r="K203" s="10"/>
    </row>
    <row r="204" spans="1:11">
      <c r="A204" s="21">
        <v>187</v>
      </c>
      <c r="B204" s="29">
        <f>'935'!B193</f>
        <v>0</v>
      </c>
      <c r="C204" s="6">
        <f>ROUND('Dem3'!F219,3)</f>
        <v>0</v>
      </c>
      <c r="D204" s="26">
        <f>ROUND('Fixed'!C1480,2)</f>
        <v>0</v>
      </c>
      <c r="E204" s="26">
        <f>ROUND('Dem3'!G219,2)</f>
        <v>0</v>
      </c>
      <c r="F204" s="26">
        <f>ROUND('Dem3'!H219,2)</f>
        <v>0</v>
      </c>
      <c r="G204" s="7">
        <f>'GenSR'!AR250</f>
        <v>0</v>
      </c>
      <c r="H204" s="30">
        <f>'Fixed'!E1480</f>
        <v>0</v>
      </c>
      <c r="I204" s="30">
        <f>'GenCap'!F203</f>
        <v>0</v>
      </c>
      <c r="J204" s="30">
        <f>'GenCap'!D203</f>
        <v>0</v>
      </c>
      <c r="K204" s="10"/>
    </row>
    <row r="205" spans="1:11">
      <c r="A205" s="21">
        <v>188</v>
      </c>
      <c r="B205" s="29">
        <f>'935'!B194</f>
        <v>0</v>
      </c>
      <c r="C205" s="6">
        <f>ROUND('Dem3'!F220,3)</f>
        <v>0</v>
      </c>
      <c r="D205" s="26">
        <f>ROUND('Fixed'!C1481,2)</f>
        <v>0</v>
      </c>
      <c r="E205" s="26">
        <f>ROUND('Dem3'!G220,2)</f>
        <v>0</v>
      </c>
      <c r="F205" s="26">
        <f>ROUND('Dem3'!H220,2)</f>
        <v>0</v>
      </c>
      <c r="G205" s="7">
        <f>'GenSR'!AR251</f>
        <v>0</v>
      </c>
      <c r="H205" s="30">
        <f>'Fixed'!E1481</f>
        <v>0</v>
      </c>
      <c r="I205" s="30">
        <f>'GenCap'!F204</f>
        <v>0</v>
      </c>
      <c r="J205" s="30">
        <f>'GenCap'!D204</f>
        <v>0</v>
      </c>
      <c r="K205" s="10"/>
    </row>
    <row r="206" spans="1:11">
      <c r="A206" s="21">
        <v>189</v>
      </c>
      <c r="B206" s="29">
        <f>'935'!B195</f>
        <v>0</v>
      </c>
      <c r="C206" s="6">
        <f>ROUND('Dem3'!F221,3)</f>
        <v>0</v>
      </c>
      <c r="D206" s="26">
        <f>ROUND('Fixed'!C1482,2)</f>
        <v>0</v>
      </c>
      <c r="E206" s="26">
        <f>ROUND('Dem3'!G221,2)</f>
        <v>0</v>
      </c>
      <c r="F206" s="26">
        <f>ROUND('Dem3'!H221,2)</f>
        <v>0</v>
      </c>
      <c r="G206" s="7">
        <f>'GenSR'!AR252</f>
        <v>0</v>
      </c>
      <c r="H206" s="30">
        <f>'Fixed'!E1482</f>
        <v>0</v>
      </c>
      <c r="I206" s="30">
        <f>'GenCap'!F205</f>
        <v>0</v>
      </c>
      <c r="J206" s="30">
        <f>'GenCap'!D205</f>
        <v>0</v>
      </c>
      <c r="K206" s="10"/>
    </row>
    <row r="207" spans="1:11">
      <c r="A207" s="21">
        <v>190</v>
      </c>
      <c r="B207" s="29">
        <f>'935'!B196</f>
        <v>0</v>
      </c>
      <c r="C207" s="6">
        <f>ROUND('Dem3'!F222,3)</f>
        <v>0</v>
      </c>
      <c r="D207" s="26">
        <f>ROUND('Fixed'!C1483,2)</f>
        <v>0</v>
      </c>
      <c r="E207" s="26">
        <f>ROUND('Dem3'!G222,2)</f>
        <v>0</v>
      </c>
      <c r="F207" s="26">
        <f>ROUND('Dem3'!H222,2)</f>
        <v>0</v>
      </c>
      <c r="G207" s="7">
        <f>'GenSR'!AR253</f>
        <v>0</v>
      </c>
      <c r="H207" s="30">
        <f>'Fixed'!E1483</f>
        <v>0</v>
      </c>
      <c r="I207" s="30">
        <f>'GenCap'!F206</f>
        <v>0</v>
      </c>
      <c r="J207" s="30">
        <f>'GenCap'!D206</f>
        <v>0</v>
      </c>
      <c r="K207" s="10"/>
    </row>
    <row r="208" spans="1:11">
      <c r="A208" s="21">
        <v>191</v>
      </c>
      <c r="B208" s="29">
        <f>'935'!B197</f>
        <v>0</v>
      </c>
      <c r="C208" s="6">
        <f>ROUND('Dem3'!F223,3)</f>
        <v>0</v>
      </c>
      <c r="D208" s="26">
        <f>ROUND('Fixed'!C1484,2)</f>
        <v>0</v>
      </c>
      <c r="E208" s="26">
        <f>ROUND('Dem3'!G223,2)</f>
        <v>0</v>
      </c>
      <c r="F208" s="26">
        <f>ROUND('Dem3'!H223,2)</f>
        <v>0</v>
      </c>
      <c r="G208" s="7">
        <f>'GenSR'!AR254</f>
        <v>0</v>
      </c>
      <c r="H208" s="30">
        <f>'Fixed'!E1484</f>
        <v>0</v>
      </c>
      <c r="I208" s="30">
        <f>'GenCap'!F207</f>
        <v>0</v>
      </c>
      <c r="J208" s="30">
        <f>'GenCap'!D207</f>
        <v>0</v>
      </c>
      <c r="K208" s="10"/>
    </row>
    <row r="209" spans="1:11">
      <c r="A209" s="21">
        <v>192</v>
      </c>
      <c r="B209" s="29">
        <f>'935'!B198</f>
        <v>0</v>
      </c>
      <c r="C209" s="6">
        <f>ROUND('Dem3'!F224,3)</f>
        <v>0</v>
      </c>
      <c r="D209" s="26">
        <f>ROUND('Fixed'!C1485,2)</f>
        <v>0</v>
      </c>
      <c r="E209" s="26">
        <f>ROUND('Dem3'!G224,2)</f>
        <v>0</v>
      </c>
      <c r="F209" s="26">
        <f>ROUND('Dem3'!H224,2)</f>
        <v>0</v>
      </c>
      <c r="G209" s="7">
        <f>'GenSR'!AR255</f>
        <v>0</v>
      </c>
      <c r="H209" s="30">
        <f>'Fixed'!E1485</f>
        <v>0</v>
      </c>
      <c r="I209" s="30">
        <f>'GenCap'!F208</f>
        <v>0</v>
      </c>
      <c r="J209" s="30">
        <f>'GenCap'!D208</f>
        <v>0</v>
      </c>
      <c r="K209" s="10"/>
    </row>
    <row r="210" spans="1:11">
      <c r="A210" s="21">
        <v>193</v>
      </c>
      <c r="B210" s="29">
        <f>'935'!B199</f>
        <v>0</v>
      </c>
      <c r="C210" s="6">
        <f>ROUND('Dem3'!F225,3)</f>
        <v>0</v>
      </c>
      <c r="D210" s="26">
        <f>ROUND('Fixed'!C1486,2)</f>
        <v>0</v>
      </c>
      <c r="E210" s="26">
        <f>ROUND('Dem3'!G225,2)</f>
        <v>0</v>
      </c>
      <c r="F210" s="26">
        <f>ROUND('Dem3'!H225,2)</f>
        <v>0</v>
      </c>
      <c r="G210" s="7">
        <f>'GenSR'!AR256</f>
        <v>0</v>
      </c>
      <c r="H210" s="30">
        <f>'Fixed'!E1486</f>
        <v>0</v>
      </c>
      <c r="I210" s="30">
        <f>'GenCap'!F209</f>
        <v>0</v>
      </c>
      <c r="J210" s="30">
        <f>'GenCap'!D209</f>
        <v>0</v>
      </c>
      <c r="K210" s="10"/>
    </row>
    <row r="211" spans="1:11">
      <c r="A211" s="21">
        <v>194</v>
      </c>
      <c r="B211" s="29">
        <f>'935'!B200</f>
        <v>0</v>
      </c>
      <c r="C211" s="6">
        <f>ROUND('Dem3'!F226,3)</f>
        <v>0</v>
      </c>
      <c r="D211" s="26">
        <f>ROUND('Fixed'!C1487,2)</f>
        <v>0</v>
      </c>
      <c r="E211" s="26">
        <f>ROUND('Dem3'!G226,2)</f>
        <v>0</v>
      </c>
      <c r="F211" s="26">
        <f>ROUND('Dem3'!H226,2)</f>
        <v>0</v>
      </c>
      <c r="G211" s="7">
        <f>'GenSR'!AR257</f>
        <v>0</v>
      </c>
      <c r="H211" s="30">
        <f>'Fixed'!E1487</f>
        <v>0</v>
      </c>
      <c r="I211" s="30">
        <f>'GenCap'!F210</f>
        <v>0</v>
      </c>
      <c r="J211" s="30">
        <f>'GenCap'!D210</f>
        <v>0</v>
      </c>
      <c r="K211" s="10"/>
    </row>
    <row r="212" spans="1:11">
      <c r="A212" s="21">
        <v>195</v>
      </c>
      <c r="B212" s="29">
        <f>'935'!B201</f>
        <v>0</v>
      </c>
      <c r="C212" s="6">
        <f>ROUND('Dem3'!F227,3)</f>
        <v>0</v>
      </c>
      <c r="D212" s="26">
        <f>ROUND('Fixed'!C1488,2)</f>
        <v>0</v>
      </c>
      <c r="E212" s="26">
        <f>ROUND('Dem3'!G227,2)</f>
        <v>0</v>
      </c>
      <c r="F212" s="26">
        <f>ROUND('Dem3'!H227,2)</f>
        <v>0</v>
      </c>
      <c r="G212" s="7">
        <f>'GenSR'!AR258</f>
        <v>0</v>
      </c>
      <c r="H212" s="30">
        <f>'Fixed'!E1488</f>
        <v>0</v>
      </c>
      <c r="I212" s="30">
        <f>'GenCap'!F211</f>
        <v>0</v>
      </c>
      <c r="J212" s="30">
        <f>'GenCap'!D211</f>
        <v>0</v>
      </c>
      <c r="K212" s="10"/>
    </row>
    <row r="213" spans="1:11">
      <c r="A213" s="21">
        <v>196</v>
      </c>
      <c r="B213" s="29">
        <f>'935'!B202</f>
        <v>0</v>
      </c>
      <c r="C213" s="6">
        <f>ROUND('Dem3'!F228,3)</f>
        <v>0</v>
      </c>
      <c r="D213" s="26">
        <f>ROUND('Fixed'!C1489,2)</f>
        <v>0</v>
      </c>
      <c r="E213" s="26">
        <f>ROUND('Dem3'!G228,2)</f>
        <v>0</v>
      </c>
      <c r="F213" s="26">
        <f>ROUND('Dem3'!H228,2)</f>
        <v>0</v>
      </c>
      <c r="G213" s="7">
        <f>'GenSR'!AR259</f>
        <v>0</v>
      </c>
      <c r="H213" s="30">
        <f>'Fixed'!E1489</f>
        <v>0</v>
      </c>
      <c r="I213" s="30">
        <f>'GenCap'!F212</f>
        <v>0</v>
      </c>
      <c r="J213" s="30">
        <f>'GenCap'!D212</f>
        <v>0</v>
      </c>
      <c r="K213" s="10"/>
    </row>
    <row r="214" spans="1:11">
      <c r="A214" s="21">
        <v>197</v>
      </c>
      <c r="B214" s="29">
        <f>'935'!B203</f>
        <v>0</v>
      </c>
      <c r="C214" s="6">
        <f>ROUND('Dem3'!F229,3)</f>
        <v>0</v>
      </c>
      <c r="D214" s="26">
        <f>ROUND('Fixed'!C1490,2)</f>
        <v>0</v>
      </c>
      <c r="E214" s="26">
        <f>ROUND('Dem3'!G229,2)</f>
        <v>0</v>
      </c>
      <c r="F214" s="26">
        <f>ROUND('Dem3'!H229,2)</f>
        <v>0</v>
      </c>
      <c r="G214" s="7">
        <f>'GenSR'!AR260</f>
        <v>0</v>
      </c>
      <c r="H214" s="30">
        <f>'Fixed'!E1490</f>
        <v>0</v>
      </c>
      <c r="I214" s="30">
        <f>'GenCap'!F213</f>
        <v>0</v>
      </c>
      <c r="J214" s="30">
        <f>'GenCap'!D213</f>
        <v>0</v>
      </c>
      <c r="K214" s="10"/>
    </row>
    <row r="215" spans="1:11">
      <c r="A215" s="21">
        <v>198</v>
      </c>
      <c r="B215" s="29">
        <f>'935'!B204</f>
        <v>0</v>
      </c>
      <c r="C215" s="6">
        <f>ROUND('Dem3'!F230,3)</f>
        <v>0</v>
      </c>
      <c r="D215" s="26">
        <f>ROUND('Fixed'!C1491,2)</f>
        <v>0</v>
      </c>
      <c r="E215" s="26">
        <f>ROUND('Dem3'!G230,2)</f>
        <v>0</v>
      </c>
      <c r="F215" s="26">
        <f>ROUND('Dem3'!H230,2)</f>
        <v>0</v>
      </c>
      <c r="G215" s="7">
        <f>'GenSR'!AR261</f>
        <v>0</v>
      </c>
      <c r="H215" s="30">
        <f>'Fixed'!E1491</f>
        <v>0</v>
      </c>
      <c r="I215" s="30">
        <f>'GenCap'!F214</f>
        <v>0</v>
      </c>
      <c r="J215" s="30">
        <f>'GenCap'!D214</f>
        <v>0</v>
      </c>
      <c r="K215" s="10"/>
    </row>
    <row r="216" spans="1:11">
      <c r="A216" s="21">
        <v>199</v>
      </c>
      <c r="B216" s="29">
        <f>'935'!B205</f>
        <v>0</v>
      </c>
      <c r="C216" s="6">
        <f>ROUND('Dem3'!F231,3)</f>
        <v>0</v>
      </c>
      <c r="D216" s="26">
        <f>ROUND('Fixed'!C1492,2)</f>
        <v>0</v>
      </c>
      <c r="E216" s="26">
        <f>ROUND('Dem3'!G231,2)</f>
        <v>0</v>
      </c>
      <c r="F216" s="26">
        <f>ROUND('Dem3'!H231,2)</f>
        <v>0</v>
      </c>
      <c r="G216" s="7">
        <f>'GenSR'!AR262</f>
        <v>0</v>
      </c>
      <c r="H216" s="30">
        <f>'Fixed'!E1492</f>
        <v>0</v>
      </c>
      <c r="I216" s="30">
        <f>'GenCap'!F215</f>
        <v>0</v>
      </c>
      <c r="J216" s="30">
        <f>'GenCap'!D215</f>
        <v>0</v>
      </c>
      <c r="K216" s="10"/>
    </row>
    <row r="217" spans="1:11">
      <c r="A217" s="21">
        <v>200</v>
      </c>
      <c r="B217" s="29">
        <f>'935'!B206</f>
        <v>0</v>
      </c>
      <c r="C217" s="6">
        <f>ROUND('Dem3'!F232,3)</f>
        <v>0</v>
      </c>
      <c r="D217" s="26">
        <f>ROUND('Fixed'!C1493,2)</f>
        <v>0</v>
      </c>
      <c r="E217" s="26">
        <f>ROUND('Dem3'!G232,2)</f>
        <v>0</v>
      </c>
      <c r="F217" s="26">
        <f>ROUND('Dem3'!H232,2)</f>
        <v>0</v>
      </c>
      <c r="G217" s="7">
        <f>'GenSR'!AR263</f>
        <v>0</v>
      </c>
      <c r="H217" s="30">
        <f>'Fixed'!E1493</f>
        <v>0</v>
      </c>
      <c r="I217" s="30">
        <f>'GenCap'!F216</f>
        <v>0</v>
      </c>
      <c r="J217" s="30">
        <f>'GenCap'!D216</f>
        <v>0</v>
      </c>
      <c r="K217" s="10"/>
    </row>
    <row r="218" spans="1:11">
      <c r="A218" s="21">
        <v>201</v>
      </c>
      <c r="B218" s="29">
        <f>'935'!B207</f>
        <v>0</v>
      </c>
      <c r="C218" s="6">
        <f>ROUND('Dem3'!F233,3)</f>
        <v>0</v>
      </c>
      <c r="D218" s="26">
        <f>ROUND('Fixed'!C1494,2)</f>
        <v>0</v>
      </c>
      <c r="E218" s="26">
        <f>ROUND('Dem3'!G233,2)</f>
        <v>0</v>
      </c>
      <c r="F218" s="26">
        <f>ROUND('Dem3'!H233,2)</f>
        <v>0</v>
      </c>
      <c r="G218" s="7">
        <f>'GenSR'!AR264</f>
        <v>0</v>
      </c>
      <c r="H218" s="30">
        <f>'Fixed'!E1494</f>
        <v>0</v>
      </c>
      <c r="I218" s="30">
        <f>'GenCap'!F217</f>
        <v>0</v>
      </c>
      <c r="J218" s="30">
        <f>'GenCap'!D217</f>
        <v>0</v>
      </c>
      <c r="K218" s="10"/>
    </row>
    <row r="219" spans="1:11">
      <c r="A219" s="21">
        <v>202</v>
      </c>
      <c r="B219" s="29">
        <f>'935'!B208</f>
        <v>0</v>
      </c>
      <c r="C219" s="6">
        <f>ROUND('Dem3'!F234,3)</f>
        <v>0</v>
      </c>
      <c r="D219" s="26">
        <f>ROUND('Fixed'!C1495,2)</f>
        <v>0</v>
      </c>
      <c r="E219" s="26">
        <f>ROUND('Dem3'!G234,2)</f>
        <v>0</v>
      </c>
      <c r="F219" s="26">
        <f>ROUND('Dem3'!H234,2)</f>
        <v>0</v>
      </c>
      <c r="G219" s="7">
        <f>'GenSR'!AR265</f>
        <v>0</v>
      </c>
      <c r="H219" s="30">
        <f>'Fixed'!E1495</f>
        <v>0</v>
      </c>
      <c r="I219" s="30">
        <f>'GenCap'!F218</f>
        <v>0</v>
      </c>
      <c r="J219" s="30">
        <f>'GenCap'!D218</f>
        <v>0</v>
      </c>
      <c r="K219" s="10"/>
    </row>
    <row r="220" spans="1:11">
      <c r="A220" s="21">
        <v>203</v>
      </c>
      <c r="B220" s="29">
        <f>'935'!B209</f>
        <v>0</v>
      </c>
      <c r="C220" s="6">
        <f>ROUND('Dem3'!F235,3)</f>
        <v>0</v>
      </c>
      <c r="D220" s="26">
        <f>ROUND('Fixed'!C1496,2)</f>
        <v>0</v>
      </c>
      <c r="E220" s="26">
        <f>ROUND('Dem3'!G235,2)</f>
        <v>0</v>
      </c>
      <c r="F220" s="26">
        <f>ROUND('Dem3'!H235,2)</f>
        <v>0</v>
      </c>
      <c r="G220" s="7">
        <f>'GenSR'!AR266</f>
        <v>0</v>
      </c>
      <c r="H220" s="30">
        <f>'Fixed'!E1496</f>
        <v>0</v>
      </c>
      <c r="I220" s="30">
        <f>'GenCap'!F219</f>
        <v>0</v>
      </c>
      <c r="J220" s="30">
        <f>'GenCap'!D219</f>
        <v>0</v>
      </c>
      <c r="K220" s="10"/>
    </row>
    <row r="221" spans="1:11">
      <c r="A221" s="21">
        <v>204</v>
      </c>
      <c r="B221" s="29">
        <f>'935'!B210</f>
        <v>0</v>
      </c>
      <c r="C221" s="6">
        <f>ROUND('Dem3'!F236,3)</f>
        <v>0</v>
      </c>
      <c r="D221" s="26">
        <f>ROUND('Fixed'!C1497,2)</f>
        <v>0</v>
      </c>
      <c r="E221" s="26">
        <f>ROUND('Dem3'!G236,2)</f>
        <v>0</v>
      </c>
      <c r="F221" s="26">
        <f>ROUND('Dem3'!H236,2)</f>
        <v>0</v>
      </c>
      <c r="G221" s="7">
        <f>'GenSR'!AR267</f>
        <v>0</v>
      </c>
      <c r="H221" s="30">
        <f>'Fixed'!E1497</f>
        <v>0</v>
      </c>
      <c r="I221" s="30">
        <f>'GenCap'!F220</f>
        <v>0</v>
      </c>
      <c r="J221" s="30">
        <f>'GenCap'!D220</f>
        <v>0</v>
      </c>
      <c r="K221" s="10"/>
    </row>
    <row r="222" spans="1:11">
      <c r="A222" s="21">
        <v>205</v>
      </c>
      <c r="B222" s="29">
        <f>'935'!B211</f>
        <v>0</v>
      </c>
      <c r="C222" s="6">
        <f>ROUND('Dem3'!F237,3)</f>
        <v>0</v>
      </c>
      <c r="D222" s="26">
        <f>ROUND('Fixed'!C1498,2)</f>
        <v>0</v>
      </c>
      <c r="E222" s="26">
        <f>ROUND('Dem3'!G237,2)</f>
        <v>0</v>
      </c>
      <c r="F222" s="26">
        <f>ROUND('Dem3'!H237,2)</f>
        <v>0</v>
      </c>
      <c r="G222" s="7">
        <f>'GenSR'!AR268</f>
        <v>0</v>
      </c>
      <c r="H222" s="30">
        <f>'Fixed'!E1498</f>
        <v>0</v>
      </c>
      <c r="I222" s="30">
        <f>'GenCap'!F221</f>
        <v>0</v>
      </c>
      <c r="J222" s="30">
        <f>'GenCap'!D221</f>
        <v>0</v>
      </c>
      <c r="K222" s="10"/>
    </row>
    <row r="223" spans="1:11">
      <c r="A223" s="21">
        <v>206</v>
      </c>
      <c r="B223" s="29">
        <f>'935'!B212</f>
        <v>0</v>
      </c>
      <c r="C223" s="6">
        <f>ROUND('Dem3'!F238,3)</f>
        <v>0</v>
      </c>
      <c r="D223" s="26">
        <f>ROUND('Fixed'!C1499,2)</f>
        <v>0</v>
      </c>
      <c r="E223" s="26">
        <f>ROUND('Dem3'!G238,2)</f>
        <v>0</v>
      </c>
      <c r="F223" s="26">
        <f>ROUND('Dem3'!H238,2)</f>
        <v>0</v>
      </c>
      <c r="G223" s="7">
        <f>'GenSR'!AR269</f>
        <v>0</v>
      </c>
      <c r="H223" s="30">
        <f>'Fixed'!E1499</f>
        <v>0</v>
      </c>
      <c r="I223" s="30">
        <f>'GenCap'!F222</f>
        <v>0</v>
      </c>
      <c r="J223" s="30">
        <f>'GenCap'!D222</f>
        <v>0</v>
      </c>
      <c r="K223" s="10"/>
    </row>
    <row r="224" spans="1:11">
      <c r="A224" s="21">
        <v>207</v>
      </c>
      <c r="B224" s="29">
        <f>'935'!B213</f>
        <v>0</v>
      </c>
      <c r="C224" s="6">
        <f>ROUND('Dem3'!F239,3)</f>
        <v>0</v>
      </c>
      <c r="D224" s="26">
        <f>ROUND('Fixed'!C1500,2)</f>
        <v>0</v>
      </c>
      <c r="E224" s="26">
        <f>ROUND('Dem3'!G239,2)</f>
        <v>0</v>
      </c>
      <c r="F224" s="26">
        <f>ROUND('Dem3'!H239,2)</f>
        <v>0</v>
      </c>
      <c r="G224" s="7">
        <f>'GenSR'!AR270</f>
        <v>0</v>
      </c>
      <c r="H224" s="30">
        <f>'Fixed'!E1500</f>
        <v>0</v>
      </c>
      <c r="I224" s="30">
        <f>'GenCap'!F223</f>
        <v>0</v>
      </c>
      <c r="J224" s="30">
        <f>'GenCap'!D223</f>
        <v>0</v>
      </c>
      <c r="K224" s="10"/>
    </row>
    <row r="225" spans="1:11">
      <c r="A225" s="21">
        <v>208</v>
      </c>
      <c r="B225" s="29">
        <f>'935'!B214</f>
        <v>0</v>
      </c>
      <c r="C225" s="6">
        <f>ROUND('Dem3'!F240,3)</f>
        <v>0</v>
      </c>
      <c r="D225" s="26">
        <f>ROUND('Fixed'!C1501,2)</f>
        <v>0</v>
      </c>
      <c r="E225" s="26">
        <f>ROUND('Dem3'!G240,2)</f>
        <v>0</v>
      </c>
      <c r="F225" s="26">
        <f>ROUND('Dem3'!H240,2)</f>
        <v>0</v>
      </c>
      <c r="G225" s="7">
        <f>'GenSR'!AR271</f>
        <v>0</v>
      </c>
      <c r="H225" s="30">
        <f>'Fixed'!E1501</f>
        <v>0</v>
      </c>
      <c r="I225" s="30">
        <f>'GenCap'!F224</f>
        <v>0</v>
      </c>
      <c r="J225" s="30">
        <f>'GenCap'!D224</f>
        <v>0</v>
      </c>
      <c r="K225" s="10"/>
    </row>
    <row r="226" spans="1:11">
      <c r="A226" s="21">
        <v>209</v>
      </c>
      <c r="B226" s="29">
        <f>'935'!B215</f>
        <v>0</v>
      </c>
      <c r="C226" s="6">
        <f>ROUND('Dem3'!F241,3)</f>
        <v>0</v>
      </c>
      <c r="D226" s="26">
        <f>ROUND('Fixed'!C1502,2)</f>
        <v>0</v>
      </c>
      <c r="E226" s="26">
        <f>ROUND('Dem3'!G241,2)</f>
        <v>0</v>
      </c>
      <c r="F226" s="26">
        <f>ROUND('Dem3'!H241,2)</f>
        <v>0</v>
      </c>
      <c r="G226" s="7">
        <f>'GenSR'!AR272</f>
        <v>0</v>
      </c>
      <c r="H226" s="30">
        <f>'Fixed'!E1502</f>
        <v>0</v>
      </c>
      <c r="I226" s="30">
        <f>'GenCap'!F225</f>
        <v>0</v>
      </c>
      <c r="J226" s="30">
        <f>'GenCap'!D225</f>
        <v>0</v>
      </c>
      <c r="K226" s="10"/>
    </row>
    <row r="227" spans="1:11">
      <c r="A227" s="21">
        <v>210</v>
      </c>
      <c r="B227" s="29">
        <f>'935'!B216</f>
        <v>0</v>
      </c>
      <c r="C227" s="6">
        <f>ROUND('Dem3'!F242,3)</f>
        <v>0</v>
      </c>
      <c r="D227" s="26">
        <f>ROUND('Fixed'!C1503,2)</f>
        <v>0</v>
      </c>
      <c r="E227" s="26">
        <f>ROUND('Dem3'!G242,2)</f>
        <v>0</v>
      </c>
      <c r="F227" s="26">
        <f>ROUND('Dem3'!H242,2)</f>
        <v>0</v>
      </c>
      <c r="G227" s="7">
        <f>'GenSR'!AR273</f>
        <v>0</v>
      </c>
      <c r="H227" s="30">
        <f>'Fixed'!E1503</f>
        <v>0</v>
      </c>
      <c r="I227" s="30">
        <f>'GenCap'!F226</f>
        <v>0</v>
      </c>
      <c r="J227" s="30">
        <f>'GenCap'!D226</f>
        <v>0</v>
      </c>
      <c r="K227" s="10"/>
    </row>
    <row r="228" spans="1:11">
      <c r="A228" s="21">
        <v>211</v>
      </c>
      <c r="B228" s="29">
        <f>'935'!B217</f>
        <v>0</v>
      </c>
      <c r="C228" s="6">
        <f>ROUND('Dem3'!F243,3)</f>
        <v>0</v>
      </c>
      <c r="D228" s="26">
        <f>ROUND('Fixed'!C1504,2)</f>
        <v>0</v>
      </c>
      <c r="E228" s="26">
        <f>ROUND('Dem3'!G243,2)</f>
        <v>0</v>
      </c>
      <c r="F228" s="26">
        <f>ROUND('Dem3'!H243,2)</f>
        <v>0</v>
      </c>
      <c r="G228" s="7">
        <f>'GenSR'!AR274</f>
        <v>0</v>
      </c>
      <c r="H228" s="30">
        <f>'Fixed'!E1504</f>
        <v>0</v>
      </c>
      <c r="I228" s="30">
        <f>'GenCap'!F227</f>
        <v>0</v>
      </c>
      <c r="J228" s="30">
        <f>'GenCap'!D227</f>
        <v>0</v>
      </c>
      <c r="K228" s="10"/>
    </row>
    <row r="229" spans="1:11">
      <c r="A229" s="21">
        <v>212</v>
      </c>
      <c r="B229" s="29">
        <f>'935'!B218</f>
        <v>0</v>
      </c>
      <c r="C229" s="6">
        <f>ROUND('Dem3'!F244,3)</f>
        <v>0</v>
      </c>
      <c r="D229" s="26">
        <f>ROUND('Fixed'!C1505,2)</f>
        <v>0</v>
      </c>
      <c r="E229" s="26">
        <f>ROUND('Dem3'!G244,2)</f>
        <v>0</v>
      </c>
      <c r="F229" s="26">
        <f>ROUND('Dem3'!H244,2)</f>
        <v>0</v>
      </c>
      <c r="G229" s="7">
        <f>'GenSR'!AR275</f>
        <v>0</v>
      </c>
      <c r="H229" s="30">
        <f>'Fixed'!E1505</f>
        <v>0</v>
      </c>
      <c r="I229" s="30">
        <f>'GenCap'!F228</f>
        <v>0</v>
      </c>
      <c r="J229" s="30">
        <f>'GenCap'!D228</f>
        <v>0</v>
      </c>
      <c r="K229" s="10"/>
    </row>
    <row r="230" spans="1:11">
      <c r="A230" s="21">
        <v>213</v>
      </c>
      <c r="B230" s="29">
        <f>'935'!B219</f>
        <v>0</v>
      </c>
      <c r="C230" s="6">
        <f>ROUND('Dem3'!F245,3)</f>
        <v>0</v>
      </c>
      <c r="D230" s="26">
        <f>ROUND('Fixed'!C1506,2)</f>
        <v>0</v>
      </c>
      <c r="E230" s="26">
        <f>ROUND('Dem3'!G245,2)</f>
        <v>0</v>
      </c>
      <c r="F230" s="26">
        <f>ROUND('Dem3'!H245,2)</f>
        <v>0</v>
      </c>
      <c r="G230" s="7">
        <f>'GenSR'!AR276</f>
        <v>0</v>
      </c>
      <c r="H230" s="30">
        <f>'Fixed'!E1506</f>
        <v>0</v>
      </c>
      <c r="I230" s="30">
        <f>'GenCap'!F229</f>
        <v>0</v>
      </c>
      <c r="J230" s="30">
        <f>'GenCap'!D229</f>
        <v>0</v>
      </c>
      <c r="K230" s="10"/>
    </row>
    <row r="231" spans="1:11">
      <c r="A231" s="21">
        <v>214</v>
      </c>
      <c r="B231" s="29">
        <f>'935'!B220</f>
        <v>0</v>
      </c>
      <c r="C231" s="6">
        <f>ROUND('Dem3'!F246,3)</f>
        <v>0</v>
      </c>
      <c r="D231" s="26">
        <f>ROUND('Fixed'!C1507,2)</f>
        <v>0</v>
      </c>
      <c r="E231" s="26">
        <f>ROUND('Dem3'!G246,2)</f>
        <v>0</v>
      </c>
      <c r="F231" s="26">
        <f>ROUND('Dem3'!H246,2)</f>
        <v>0</v>
      </c>
      <c r="G231" s="7">
        <f>'GenSR'!AR277</f>
        <v>0</v>
      </c>
      <c r="H231" s="30">
        <f>'Fixed'!E1507</f>
        <v>0</v>
      </c>
      <c r="I231" s="30">
        <f>'GenCap'!F230</f>
        <v>0</v>
      </c>
      <c r="J231" s="30">
        <f>'GenCap'!D230</f>
        <v>0</v>
      </c>
      <c r="K231" s="10"/>
    </row>
    <row r="232" spans="1:11">
      <c r="A232" s="21">
        <v>215</v>
      </c>
      <c r="B232" s="29">
        <f>'935'!B221</f>
        <v>0</v>
      </c>
      <c r="C232" s="6">
        <f>ROUND('Dem3'!F247,3)</f>
        <v>0</v>
      </c>
      <c r="D232" s="26">
        <f>ROUND('Fixed'!C1508,2)</f>
        <v>0</v>
      </c>
      <c r="E232" s="26">
        <f>ROUND('Dem3'!G247,2)</f>
        <v>0</v>
      </c>
      <c r="F232" s="26">
        <f>ROUND('Dem3'!H247,2)</f>
        <v>0</v>
      </c>
      <c r="G232" s="7">
        <f>'GenSR'!AR278</f>
        <v>0</v>
      </c>
      <c r="H232" s="30">
        <f>'Fixed'!E1508</f>
        <v>0</v>
      </c>
      <c r="I232" s="30">
        <f>'GenCap'!F231</f>
        <v>0</v>
      </c>
      <c r="J232" s="30">
        <f>'GenCap'!D231</f>
        <v>0</v>
      </c>
      <c r="K232" s="10"/>
    </row>
    <row r="233" spans="1:11">
      <c r="A233" s="21">
        <v>216</v>
      </c>
      <c r="B233" s="29">
        <f>'935'!B222</f>
        <v>0</v>
      </c>
      <c r="C233" s="6">
        <f>ROUND('Dem3'!F248,3)</f>
        <v>0</v>
      </c>
      <c r="D233" s="26">
        <f>ROUND('Fixed'!C1509,2)</f>
        <v>0</v>
      </c>
      <c r="E233" s="26">
        <f>ROUND('Dem3'!G248,2)</f>
        <v>0</v>
      </c>
      <c r="F233" s="26">
        <f>ROUND('Dem3'!H248,2)</f>
        <v>0</v>
      </c>
      <c r="G233" s="7">
        <f>'GenSR'!AR279</f>
        <v>0</v>
      </c>
      <c r="H233" s="30">
        <f>'Fixed'!E1509</f>
        <v>0</v>
      </c>
      <c r="I233" s="30">
        <f>'GenCap'!F232</f>
        <v>0</v>
      </c>
      <c r="J233" s="30">
        <f>'GenCap'!D232</f>
        <v>0</v>
      </c>
      <c r="K233" s="10"/>
    </row>
    <row r="234" spans="1:11">
      <c r="A234" s="21">
        <v>217</v>
      </c>
      <c r="B234" s="29">
        <f>'935'!B223</f>
        <v>0</v>
      </c>
      <c r="C234" s="6">
        <f>ROUND('Dem3'!F249,3)</f>
        <v>0</v>
      </c>
      <c r="D234" s="26">
        <f>ROUND('Fixed'!C1510,2)</f>
        <v>0</v>
      </c>
      <c r="E234" s="26">
        <f>ROUND('Dem3'!G249,2)</f>
        <v>0</v>
      </c>
      <c r="F234" s="26">
        <f>ROUND('Dem3'!H249,2)</f>
        <v>0</v>
      </c>
      <c r="G234" s="7">
        <f>'GenSR'!AR280</f>
        <v>0</v>
      </c>
      <c r="H234" s="30">
        <f>'Fixed'!E1510</f>
        <v>0</v>
      </c>
      <c r="I234" s="30">
        <f>'GenCap'!F233</f>
        <v>0</v>
      </c>
      <c r="J234" s="30">
        <f>'GenCap'!D233</f>
        <v>0</v>
      </c>
      <c r="K234" s="10"/>
    </row>
    <row r="235" spans="1:11">
      <c r="A235" s="21">
        <v>218</v>
      </c>
      <c r="B235" s="29">
        <f>'935'!B224</f>
        <v>0</v>
      </c>
      <c r="C235" s="6">
        <f>ROUND('Dem3'!F250,3)</f>
        <v>0</v>
      </c>
      <c r="D235" s="26">
        <f>ROUND('Fixed'!C1511,2)</f>
        <v>0</v>
      </c>
      <c r="E235" s="26">
        <f>ROUND('Dem3'!G250,2)</f>
        <v>0</v>
      </c>
      <c r="F235" s="26">
        <f>ROUND('Dem3'!H250,2)</f>
        <v>0</v>
      </c>
      <c r="G235" s="7">
        <f>'GenSR'!AR281</f>
        <v>0</v>
      </c>
      <c r="H235" s="30">
        <f>'Fixed'!E1511</f>
        <v>0</v>
      </c>
      <c r="I235" s="30">
        <f>'GenCap'!F234</f>
        <v>0</v>
      </c>
      <c r="J235" s="30">
        <f>'GenCap'!D234</f>
        <v>0</v>
      </c>
      <c r="K235" s="10"/>
    </row>
    <row r="236" spans="1:11">
      <c r="A236" s="21">
        <v>219</v>
      </c>
      <c r="B236" s="29">
        <f>'935'!B225</f>
        <v>0</v>
      </c>
      <c r="C236" s="6">
        <f>ROUND('Dem3'!F251,3)</f>
        <v>0</v>
      </c>
      <c r="D236" s="26">
        <f>ROUND('Fixed'!C1512,2)</f>
        <v>0</v>
      </c>
      <c r="E236" s="26">
        <f>ROUND('Dem3'!G251,2)</f>
        <v>0</v>
      </c>
      <c r="F236" s="26">
        <f>ROUND('Dem3'!H251,2)</f>
        <v>0</v>
      </c>
      <c r="G236" s="7">
        <f>'GenSR'!AR282</f>
        <v>0</v>
      </c>
      <c r="H236" s="30">
        <f>'Fixed'!E1512</f>
        <v>0</v>
      </c>
      <c r="I236" s="30">
        <f>'GenCap'!F235</f>
        <v>0</v>
      </c>
      <c r="J236" s="30">
        <f>'GenCap'!D235</f>
        <v>0</v>
      </c>
      <c r="K236" s="10"/>
    </row>
    <row r="237" spans="1:11">
      <c r="A237" s="21">
        <v>220</v>
      </c>
      <c r="B237" s="29">
        <f>'935'!B226</f>
        <v>0</v>
      </c>
      <c r="C237" s="6">
        <f>ROUND('Dem3'!F252,3)</f>
        <v>0</v>
      </c>
      <c r="D237" s="26">
        <f>ROUND('Fixed'!C1513,2)</f>
        <v>0</v>
      </c>
      <c r="E237" s="26">
        <f>ROUND('Dem3'!G252,2)</f>
        <v>0</v>
      </c>
      <c r="F237" s="26">
        <f>ROUND('Dem3'!H252,2)</f>
        <v>0</v>
      </c>
      <c r="G237" s="7">
        <f>'GenSR'!AR283</f>
        <v>0</v>
      </c>
      <c r="H237" s="30">
        <f>'Fixed'!E1513</f>
        <v>0</v>
      </c>
      <c r="I237" s="30">
        <f>'GenCap'!F236</f>
        <v>0</v>
      </c>
      <c r="J237" s="30">
        <f>'GenCap'!D236</f>
        <v>0</v>
      </c>
      <c r="K237" s="10"/>
    </row>
    <row r="238" spans="1:11">
      <c r="A238" s="21">
        <v>221</v>
      </c>
      <c r="B238" s="29">
        <f>'935'!B227</f>
        <v>0</v>
      </c>
      <c r="C238" s="6">
        <f>ROUND('Dem3'!F253,3)</f>
        <v>0</v>
      </c>
      <c r="D238" s="26">
        <f>ROUND('Fixed'!C1514,2)</f>
        <v>0</v>
      </c>
      <c r="E238" s="26">
        <f>ROUND('Dem3'!G253,2)</f>
        <v>0</v>
      </c>
      <c r="F238" s="26">
        <f>ROUND('Dem3'!H253,2)</f>
        <v>0</v>
      </c>
      <c r="G238" s="7">
        <f>'GenSR'!AR284</f>
        <v>0</v>
      </c>
      <c r="H238" s="30">
        <f>'Fixed'!E1514</f>
        <v>0</v>
      </c>
      <c r="I238" s="30">
        <f>'GenCap'!F237</f>
        <v>0</v>
      </c>
      <c r="J238" s="30">
        <f>'GenCap'!D237</f>
        <v>0</v>
      </c>
      <c r="K238" s="10"/>
    </row>
    <row r="239" spans="1:11">
      <c r="A239" s="21">
        <v>222</v>
      </c>
      <c r="B239" s="29">
        <f>'935'!B228</f>
        <v>0</v>
      </c>
      <c r="C239" s="6">
        <f>ROUND('Dem3'!F254,3)</f>
        <v>0</v>
      </c>
      <c r="D239" s="26">
        <f>ROUND('Fixed'!C1515,2)</f>
        <v>0</v>
      </c>
      <c r="E239" s="26">
        <f>ROUND('Dem3'!G254,2)</f>
        <v>0</v>
      </c>
      <c r="F239" s="26">
        <f>ROUND('Dem3'!H254,2)</f>
        <v>0</v>
      </c>
      <c r="G239" s="7">
        <f>'GenSR'!AR285</f>
        <v>0</v>
      </c>
      <c r="H239" s="30">
        <f>'Fixed'!E1515</f>
        <v>0</v>
      </c>
      <c r="I239" s="30">
        <f>'GenCap'!F238</f>
        <v>0</v>
      </c>
      <c r="J239" s="30">
        <f>'GenCap'!D238</f>
        <v>0</v>
      </c>
      <c r="K239" s="10"/>
    </row>
    <row r="240" spans="1:11">
      <c r="A240" s="21">
        <v>223</v>
      </c>
      <c r="B240" s="29">
        <f>'935'!B229</f>
        <v>0</v>
      </c>
      <c r="C240" s="6">
        <f>ROUND('Dem3'!F255,3)</f>
        <v>0</v>
      </c>
      <c r="D240" s="26">
        <f>ROUND('Fixed'!C1516,2)</f>
        <v>0</v>
      </c>
      <c r="E240" s="26">
        <f>ROUND('Dem3'!G255,2)</f>
        <v>0</v>
      </c>
      <c r="F240" s="26">
        <f>ROUND('Dem3'!H255,2)</f>
        <v>0</v>
      </c>
      <c r="G240" s="7">
        <f>'GenSR'!AR286</f>
        <v>0</v>
      </c>
      <c r="H240" s="30">
        <f>'Fixed'!E1516</f>
        <v>0</v>
      </c>
      <c r="I240" s="30">
        <f>'GenCap'!F239</f>
        <v>0</v>
      </c>
      <c r="J240" s="30">
        <f>'GenCap'!D239</f>
        <v>0</v>
      </c>
      <c r="K240" s="10"/>
    </row>
    <row r="241" spans="1:11">
      <c r="A241" s="21">
        <v>224</v>
      </c>
      <c r="B241" s="29">
        <f>'935'!B230</f>
        <v>0</v>
      </c>
      <c r="C241" s="6">
        <f>ROUND('Dem3'!F256,3)</f>
        <v>0</v>
      </c>
      <c r="D241" s="26">
        <f>ROUND('Fixed'!C1517,2)</f>
        <v>0</v>
      </c>
      <c r="E241" s="26">
        <f>ROUND('Dem3'!G256,2)</f>
        <v>0</v>
      </c>
      <c r="F241" s="26">
        <f>ROUND('Dem3'!H256,2)</f>
        <v>0</v>
      </c>
      <c r="G241" s="7">
        <f>'GenSR'!AR287</f>
        <v>0</v>
      </c>
      <c r="H241" s="30">
        <f>'Fixed'!E1517</f>
        <v>0</v>
      </c>
      <c r="I241" s="30">
        <f>'GenCap'!F240</f>
        <v>0</v>
      </c>
      <c r="J241" s="30">
        <f>'GenCap'!D240</f>
        <v>0</v>
      </c>
      <c r="K241" s="10"/>
    </row>
    <row r="242" spans="1:11">
      <c r="A242" s="21">
        <v>225</v>
      </c>
      <c r="B242" s="29">
        <f>'935'!B231</f>
        <v>0</v>
      </c>
      <c r="C242" s="6">
        <f>ROUND('Dem3'!F257,3)</f>
        <v>0</v>
      </c>
      <c r="D242" s="26">
        <f>ROUND('Fixed'!C1518,2)</f>
        <v>0</v>
      </c>
      <c r="E242" s="26">
        <f>ROUND('Dem3'!G257,2)</f>
        <v>0</v>
      </c>
      <c r="F242" s="26">
        <f>ROUND('Dem3'!H257,2)</f>
        <v>0</v>
      </c>
      <c r="G242" s="7">
        <f>'GenSR'!AR288</f>
        <v>0</v>
      </c>
      <c r="H242" s="30">
        <f>'Fixed'!E1518</f>
        <v>0</v>
      </c>
      <c r="I242" s="30">
        <f>'GenCap'!F241</f>
        <v>0</v>
      </c>
      <c r="J242" s="30">
        <f>'GenCap'!D241</f>
        <v>0</v>
      </c>
      <c r="K242" s="10"/>
    </row>
    <row r="243" spans="1:11">
      <c r="A243" s="21">
        <v>226</v>
      </c>
      <c r="B243" s="29">
        <f>'935'!B232</f>
        <v>0</v>
      </c>
      <c r="C243" s="6">
        <f>ROUND('Dem3'!F258,3)</f>
        <v>0</v>
      </c>
      <c r="D243" s="26">
        <f>ROUND('Fixed'!C1519,2)</f>
        <v>0</v>
      </c>
      <c r="E243" s="26">
        <f>ROUND('Dem3'!G258,2)</f>
        <v>0</v>
      </c>
      <c r="F243" s="26">
        <f>ROUND('Dem3'!H258,2)</f>
        <v>0</v>
      </c>
      <c r="G243" s="7">
        <f>'GenSR'!AR289</f>
        <v>0</v>
      </c>
      <c r="H243" s="30">
        <f>'Fixed'!E1519</f>
        <v>0</v>
      </c>
      <c r="I243" s="30">
        <f>'GenCap'!F242</f>
        <v>0</v>
      </c>
      <c r="J243" s="30">
        <f>'GenCap'!D242</f>
        <v>0</v>
      </c>
      <c r="K243" s="10"/>
    </row>
    <row r="244" spans="1:11">
      <c r="A244" s="21">
        <v>227</v>
      </c>
      <c r="B244" s="29">
        <f>'935'!B233</f>
        <v>0</v>
      </c>
      <c r="C244" s="6">
        <f>ROUND('Dem3'!F259,3)</f>
        <v>0</v>
      </c>
      <c r="D244" s="26">
        <f>ROUND('Fixed'!C1520,2)</f>
        <v>0</v>
      </c>
      <c r="E244" s="26">
        <f>ROUND('Dem3'!G259,2)</f>
        <v>0</v>
      </c>
      <c r="F244" s="26">
        <f>ROUND('Dem3'!H259,2)</f>
        <v>0</v>
      </c>
      <c r="G244" s="7">
        <f>'GenSR'!AR290</f>
        <v>0</v>
      </c>
      <c r="H244" s="30">
        <f>'Fixed'!E1520</f>
        <v>0</v>
      </c>
      <c r="I244" s="30">
        <f>'GenCap'!F243</f>
        <v>0</v>
      </c>
      <c r="J244" s="30">
        <f>'GenCap'!D243</f>
        <v>0</v>
      </c>
      <c r="K244" s="10"/>
    </row>
    <row r="245" spans="1:11">
      <c r="A245" s="21">
        <v>228</v>
      </c>
      <c r="B245" s="29">
        <f>'935'!B234</f>
        <v>0</v>
      </c>
      <c r="C245" s="6">
        <f>ROUND('Dem3'!F260,3)</f>
        <v>0</v>
      </c>
      <c r="D245" s="26">
        <f>ROUND('Fixed'!C1521,2)</f>
        <v>0</v>
      </c>
      <c r="E245" s="26">
        <f>ROUND('Dem3'!G260,2)</f>
        <v>0</v>
      </c>
      <c r="F245" s="26">
        <f>ROUND('Dem3'!H260,2)</f>
        <v>0</v>
      </c>
      <c r="G245" s="7">
        <f>'GenSR'!AR291</f>
        <v>0</v>
      </c>
      <c r="H245" s="30">
        <f>'Fixed'!E1521</f>
        <v>0</v>
      </c>
      <c r="I245" s="30">
        <f>'GenCap'!F244</f>
        <v>0</v>
      </c>
      <c r="J245" s="30">
        <f>'GenCap'!D244</f>
        <v>0</v>
      </c>
      <c r="K245" s="10"/>
    </row>
    <row r="246" spans="1:11">
      <c r="A246" s="21">
        <v>229</v>
      </c>
      <c r="B246" s="29">
        <f>'935'!B235</f>
        <v>0</v>
      </c>
      <c r="C246" s="6">
        <f>ROUND('Dem3'!F261,3)</f>
        <v>0</v>
      </c>
      <c r="D246" s="26">
        <f>ROUND('Fixed'!C1522,2)</f>
        <v>0</v>
      </c>
      <c r="E246" s="26">
        <f>ROUND('Dem3'!G261,2)</f>
        <v>0</v>
      </c>
      <c r="F246" s="26">
        <f>ROUND('Dem3'!H261,2)</f>
        <v>0</v>
      </c>
      <c r="G246" s="7">
        <f>'GenSR'!AR292</f>
        <v>0</v>
      </c>
      <c r="H246" s="30">
        <f>'Fixed'!E1522</f>
        <v>0</v>
      </c>
      <c r="I246" s="30">
        <f>'GenCap'!F245</f>
        <v>0</v>
      </c>
      <c r="J246" s="30">
        <f>'GenCap'!D245</f>
        <v>0</v>
      </c>
      <c r="K246" s="10"/>
    </row>
    <row r="247" spans="1:11">
      <c r="A247" s="21">
        <v>230</v>
      </c>
      <c r="B247" s="29">
        <f>'935'!B236</f>
        <v>0</v>
      </c>
      <c r="C247" s="6">
        <f>ROUND('Dem3'!F262,3)</f>
        <v>0</v>
      </c>
      <c r="D247" s="26">
        <f>ROUND('Fixed'!C1523,2)</f>
        <v>0</v>
      </c>
      <c r="E247" s="26">
        <f>ROUND('Dem3'!G262,2)</f>
        <v>0</v>
      </c>
      <c r="F247" s="26">
        <f>ROUND('Dem3'!H262,2)</f>
        <v>0</v>
      </c>
      <c r="G247" s="7">
        <f>'GenSR'!AR293</f>
        <v>0</v>
      </c>
      <c r="H247" s="30">
        <f>'Fixed'!E1523</f>
        <v>0</v>
      </c>
      <c r="I247" s="30">
        <f>'GenCap'!F246</f>
        <v>0</v>
      </c>
      <c r="J247" s="30">
        <f>'GenCap'!D246</f>
        <v>0</v>
      </c>
      <c r="K247" s="10"/>
    </row>
    <row r="248" spans="1:11">
      <c r="A248" s="21">
        <v>231</v>
      </c>
      <c r="B248" s="29">
        <f>'935'!B237</f>
        <v>0</v>
      </c>
      <c r="C248" s="6">
        <f>ROUND('Dem3'!F263,3)</f>
        <v>0</v>
      </c>
      <c r="D248" s="26">
        <f>ROUND('Fixed'!C1524,2)</f>
        <v>0</v>
      </c>
      <c r="E248" s="26">
        <f>ROUND('Dem3'!G263,2)</f>
        <v>0</v>
      </c>
      <c r="F248" s="26">
        <f>ROUND('Dem3'!H263,2)</f>
        <v>0</v>
      </c>
      <c r="G248" s="7">
        <f>'GenSR'!AR294</f>
        <v>0</v>
      </c>
      <c r="H248" s="30">
        <f>'Fixed'!E1524</f>
        <v>0</v>
      </c>
      <c r="I248" s="30">
        <f>'GenCap'!F247</f>
        <v>0</v>
      </c>
      <c r="J248" s="30">
        <f>'GenCap'!D247</f>
        <v>0</v>
      </c>
      <c r="K248" s="10"/>
    </row>
    <row r="249" spans="1:11">
      <c r="A249" s="21">
        <v>232</v>
      </c>
      <c r="B249" s="29">
        <f>'935'!B238</f>
        <v>0</v>
      </c>
      <c r="C249" s="6">
        <f>ROUND('Dem3'!F264,3)</f>
        <v>0</v>
      </c>
      <c r="D249" s="26">
        <f>ROUND('Fixed'!C1525,2)</f>
        <v>0</v>
      </c>
      <c r="E249" s="26">
        <f>ROUND('Dem3'!G264,2)</f>
        <v>0</v>
      </c>
      <c r="F249" s="26">
        <f>ROUND('Dem3'!H264,2)</f>
        <v>0</v>
      </c>
      <c r="G249" s="7">
        <f>'GenSR'!AR295</f>
        <v>0</v>
      </c>
      <c r="H249" s="30">
        <f>'Fixed'!E1525</f>
        <v>0</v>
      </c>
      <c r="I249" s="30">
        <f>'GenCap'!F248</f>
        <v>0</v>
      </c>
      <c r="J249" s="30">
        <f>'GenCap'!D248</f>
        <v>0</v>
      </c>
      <c r="K249" s="10"/>
    </row>
    <row r="250" spans="1:11">
      <c r="A250" s="21">
        <v>233</v>
      </c>
      <c r="B250" s="29">
        <f>'935'!B239</f>
        <v>0</v>
      </c>
      <c r="C250" s="6">
        <f>ROUND('Dem3'!F265,3)</f>
        <v>0</v>
      </c>
      <c r="D250" s="26">
        <f>ROUND('Fixed'!C1526,2)</f>
        <v>0</v>
      </c>
      <c r="E250" s="26">
        <f>ROUND('Dem3'!G265,2)</f>
        <v>0</v>
      </c>
      <c r="F250" s="26">
        <f>ROUND('Dem3'!H265,2)</f>
        <v>0</v>
      </c>
      <c r="G250" s="7">
        <f>'GenSR'!AR296</f>
        <v>0</v>
      </c>
      <c r="H250" s="30">
        <f>'Fixed'!E1526</f>
        <v>0</v>
      </c>
      <c r="I250" s="30">
        <f>'GenCap'!F249</f>
        <v>0</v>
      </c>
      <c r="J250" s="30">
        <f>'GenCap'!D249</f>
        <v>0</v>
      </c>
      <c r="K250" s="10"/>
    </row>
    <row r="251" spans="1:11">
      <c r="A251" s="21">
        <v>234</v>
      </c>
      <c r="B251" s="29">
        <f>'935'!B240</f>
        <v>0</v>
      </c>
      <c r="C251" s="6">
        <f>ROUND('Dem3'!F266,3)</f>
        <v>0</v>
      </c>
      <c r="D251" s="26">
        <f>ROUND('Fixed'!C1527,2)</f>
        <v>0</v>
      </c>
      <c r="E251" s="26">
        <f>ROUND('Dem3'!G266,2)</f>
        <v>0</v>
      </c>
      <c r="F251" s="26">
        <f>ROUND('Dem3'!H266,2)</f>
        <v>0</v>
      </c>
      <c r="G251" s="7">
        <f>'GenSR'!AR297</f>
        <v>0</v>
      </c>
      <c r="H251" s="30">
        <f>'Fixed'!E1527</f>
        <v>0</v>
      </c>
      <c r="I251" s="30">
        <f>'GenCap'!F250</f>
        <v>0</v>
      </c>
      <c r="J251" s="30">
        <f>'GenCap'!D250</f>
        <v>0</v>
      </c>
      <c r="K251" s="10"/>
    </row>
    <row r="252" spans="1:11">
      <c r="A252" s="21">
        <v>235</v>
      </c>
      <c r="B252" s="29">
        <f>'935'!B241</f>
        <v>0</v>
      </c>
      <c r="C252" s="6">
        <f>ROUND('Dem3'!F267,3)</f>
        <v>0</v>
      </c>
      <c r="D252" s="26">
        <f>ROUND('Fixed'!C1528,2)</f>
        <v>0</v>
      </c>
      <c r="E252" s="26">
        <f>ROUND('Dem3'!G267,2)</f>
        <v>0</v>
      </c>
      <c r="F252" s="26">
        <f>ROUND('Dem3'!H267,2)</f>
        <v>0</v>
      </c>
      <c r="G252" s="7">
        <f>'GenSR'!AR298</f>
        <v>0</v>
      </c>
      <c r="H252" s="30">
        <f>'Fixed'!E1528</f>
        <v>0</v>
      </c>
      <c r="I252" s="30">
        <f>'GenCap'!F251</f>
        <v>0</v>
      </c>
      <c r="J252" s="30">
        <f>'GenCap'!D251</f>
        <v>0</v>
      </c>
      <c r="K252" s="10"/>
    </row>
    <row r="253" spans="1:11">
      <c r="A253" s="21">
        <v>236</v>
      </c>
      <c r="B253" s="29">
        <f>'935'!B242</f>
        <v>0</v>
      </c>
      <c r="C253" s="6">
        <f>ROUND('Dem3'!F268,3)</f>
        <v>0</v>
      </c>
      <c r="D253" s="26">
        <f>ROUND('Fixed'!C1529,2)</f>
        <v>0</v>
      </c>
      <c r="E253" s="26">
        <f>ROUND('Dem3'!G268,2)</f>
        <v>0</v>
      </c>
      <c r="F253" s="26">
        <f>ROUND('Dem3'!H268,2)</f>
        <v>0</v>
      </c>
      <c r="G253" s="7">
        <f>'GenSR'!AR299</f>
        <v>0</v>
      </c>
      <c r="H253" s="30">
        <f>'Fixed'!E1529</f>
        <v>0</v>
      </c>
      <c r="I253" s="30">
        <f>'GenCap'!F252</f>
        <v>0</v>
      </c>
      <c r="J253" s="30">
        <f>'GenCap'!D252</f>
        <v>0</v>
      </c>
      <c r="K253" s="10"/>
    </row>
    <row r="254" spans="1:11">
      <c r="A254" s="21">
        <v>237</v>
      </c>
      <c r="B254" s="29">
        <f>'935'!B243</f>
        <v>0</v>
      </c>
      <c r="C254" s="6">
        <f>ROUND('Dem3'!F269,3)</f>
        <v>0</v>
      </c>
      <c r="D254" s="26">
        <f>ROUND('Fixed'!C1530,2)</f>
        <v>0</v>
      </c>
      <c r="E254" s="26">
        <f>ROUND('Dem3'!G269,2)</f>
        <v>0</v>
      </c>
      <c r="F254" s="26">
        <f>ROUND('Dem3'!H269,2)</f>
        <v>0</v>
      </c>
      <c r="G254" s="7">
        <f>'GenSR'!AR300</f>
        <v>0</v>
      </c>
      <c r="H254" s="30">
        <f>'Fixed'!E1530</f>
        <v>0</v>
      </c>
      <c r="I254" s="30">
        <f>'GenCap'!F253</f>
        <v>0</v>
      </c>
      <c r="J254" s="30">
        <f>'GenCap'!D253</f>
        <v>0</v>
      </c>
      <c r="K254" s="10"/>
    </row>
    <row r="255" spans="1:11">
      <c r="A255" s="21">
        <v>238</v>
      </c>
      <c r="B255" s="29">
        <f>'935'!B244</f>
        <v>0</v>
      </c>
      <c r="C255" s="6">
        <f>ROUND('Dem3'!F270,3)</f>
        <v>0</v>
      </c>
      <c r="D255" s="26">
        <f>ROUND('Fixed'!C1531,2)</f>
        <v>0</v>
      </c>
      <c r="E255" s="26">
        <f>ROUND('Dem3'!G270,2)</f>
        <v>0</v>
      </c>
      <c r="F255" s="26">
        <f>ROUND('Dem3'!H270,2)</f>
        <v>0</v>
      </c>
      <c r="G255" s="7">
        <f>'GenSR'!AR301</f>
        <v>0</v>
      </c>
      <c r="H255" s="30">
        <f>'Fixed'!E1531</f>
        <v>0</v>
      </c>
      <c r="I255" s="30">
        <f>'GenCap'!F254</f>
        <v>0</v>
      </c>
      <c r="J255" s="30">
        <f>'GenCap'!D254</f>
        <v>0</v>
      </c>
      <c r="K255" s="10"/>
    </row>
    <row r="256" spans="1:11">
      <c r="A256" s="21">
        <v>239</v>
      </c>
      <c r="B256" s="29">
        <f>'935'!B245</f>
        <v>0</v>
      </c>
      <c r="C256" s="6">
        <f>ROUND('Dem3'!F271,3)</f>
        <v>0</v>
      </c>
      <c r="D256" s="26">
        <f>ROUND('Fixed'!C1532,2)</f>
        <v>0</v>
      </c>
      <c r="E256" s="26">
        <f>ROUND('Dem3'!G271,2)</f>
        <v>0</v>
      </c>
      <c r="F256" s="26">
        <f>ROUND('Dem3'!H271,2)</f>
        <v>0</v>
      </c>
      <c r="G256" s="7">
        <f>'GenSR'!AR302</f>
        <v>0</v>
      </c>
      <c r="H256" s="30">
        <f>'Fixed'!E1532</f>
        <v>0</v>
      </c>
      <c r="I256" s="30">
        <f>'GenCap'!F255</f>
        <v>0</v>
      </c>
      <c r="J256" s="30">
        <f>'GenCap'!D255</f>
        <v>0</v>
      </c>
      <c r="K256" s="10"/>
    </row>
    <row r="257" spans="1:11">
      <c r="A257" s="21">
        <v>240</v>
      </c>
      <c r="B257" s="29">
        <f>'935'!B246</f>
        <v>0</v>
      </c>
      <c r="C257" s="6">
        <f>ROUND('Dem3'!F272,3)</f>
        <v>0</v>
      </c>
      <c r="D257" s="26">
        <f>ROUND('Fixed'!C1533,2)</f>
        <v>0</v>
      </c>
      <c r="E257" s="26">
        <f>ROUND('Dem3'!G272,2)</f>
        <v>0</v>
      </c>
      <c r="F257" s="26">
        <f>ROUND('Dem3'!H272,2)</f>
        <v>0</v>
      </c>
      <c r="G257" s="7">
        <f>'GenSR'!AR303</f>
        <v>0</v>
      </c>
      <c r="H257" s="30">
        <f>'Fixed'!E1533</f>
        <v>0</v>
      </c>
      <c r="I257" s="30">
        <f>'GenCap'!F256</f>
        <v>0</v>
      </c>
      <c r="J257" s="30">
        <f>'GenCap'!D256</f>
        <v>0</v>
      </c>
      <c r="K257" s="10"/>
    </row>
    <row r="258" spans="1:11">
      <c r="A258" s="21">
        <v>241</v>
      </c>
      <c r="B258" s="29">
        <f>'935'!B247</f>
        <v>0</v>
      </c>
      <c r="C258" s="6">
        <f>ROUND('Dem3'!F273,3)</f>
        <v>0</v>
      </c>
      <c r="D258" s="26">
        <f>ROUND('Fixed'!C1534,2)</f>
        <v>0</v>
      </c>
      <c r="E258" s="26">
        <f>ROUND('Dem3'!G273,2)</f>
        <v>0</v>
      </c>
      <c r="F258" s="26">
        <f>ROUND('Dem3'!H273,2)</f>
        <v>0</v>
      </c>
      <c r="G258" s="7">
        <f>'GenSR'!AR304</f>
        <v>0</v>
      </c>
      <c r="H258" s="30">
        <f>'Fixed'!E1534</f>
        <v>0</v>
      </c>
      <c r="I258" s="30">
        <f>'GenCap'!F257</f>
        <v>0</v>
      </c>
      <c r="J258" s="30">
        <f>'GenCap'!D257</f>
        <v>0</v>
      </c>
      <c r="K258" s="10"/>
    </row>
    <row r="259" spans="1:11">
      <c r="A259" s="21">
        <v>242</v>
      </c>
      <c r="B259" s="29">
        <f>'935'!B248</f>
        <v>0</v>
      </c>
      <c r="C259" s="6">
        <f>ROUND('Dem3'!F274,3)</f>
        <v>0</v>
      </c>
      <c r="D259" s="26">
        <f>ROUND('Fixed'!C1535,2)</f>
        <v>0</v>
      </c>
      <c r="E259" s="26">
        <f>ROUND('Dem3'!G274,2)</f>
        <v>0</v>
      </c>
      <c r="F259" s="26">
        <f>ROUND('Dem3'!H274,2)</f>
        <v>0</v>
      </c>
      <c r="G259" s="7">
        <f>'GenSR'!AR305</f>
        <v>0</v>
      </c>
      <c r="H259" s="30">
        <f>'Fixed'!E1535</f>
        <v>0</v>
      </c>
      <c r="I259" s="30">
        <f>'GenCap'!F258</f>
        <v>0</v>
      </c>
      <c r="J259" s="30">
        <f>'GenCap'!D258</f>
        <v>0</v>
      </c>
      <c r="K259" s="10"/>
    </row>
    <row r="260" spans="1:11">
      <c r="A260" s="21">
        <v>243</v>
      </c>
      <c r="B260" s="29">
        <f>'935'!B249</f>
        <v>0</v>
      </c>
      <c r="C260" s="6">
        <f>ROUND('Dem3'!F275,3)</f>
        <v>0</v>
      </c>
      <c r="D260" s="26">
        <f>ROUND('Fixed'!C1536,2)</f>
        <v>0</v>
      </c>
      <c r="E260" s="26">
        <f>ROUND('Dem3'!G275,2)</f>
        <v>0</v>
      </c>
      <c r="F260" s="26">
        <f>ROUND('Dem3'!H275,2)</f>
        <v>0</v>
      </c>
      <c r="G260" s="7">
        <f>'GenSR'!AR306</f>
        <v>0</v>
      </c>
      <c r="H260" s="30">
        <f>'Fixed'!E1536</f>
        <v>0</v>
      </c>
      <c r="I260" s="30">
        <f>'GenCap'!F259</f>
        <v>0</v>
      </c>
      <c r="J260" s="30">
        <f>'GenCap'!D259</f>
        <v>0</v>
      </c>
      <c r="K260" s="10"/>
    </row>
    <row r="261" spans="1:11">
      <c r="A261" s="21">
        <v>244</v>
      </c>
      <c r="B261" s="29">
        <f>'935'!B250</f>
        <v>0</v>
      </c>
      <c r="C261" s="6">
        <f>ROUND('Dem3'!F276,3)</f>
        <v>0</v>
      </c>
      <c r="D261" s="26">
        <f>ROUND('Fixed'!C1537,2)</f>
        <v>0</v>
      </c>
      <c r="E261" s="26">
        <f>ROUND('Dem3'!G276,2)</f>
        <v>0</v>
      </c>
      <c r="F261" s="26">
        <f>ROUND('Dem3'!H276,2)</f>
        <v>0</v>
      </c>
      <c r="G261" s="7">
        <f>'GenSR'!AR307</f>
        <v>0</v>
      </c>
      <c r="H261" s="30">
        <f>'Fixed'!E1537</f>
        <v>0</v>
      </c>
      <c r="I261" s="30">
        <f>'GenCap'!F260</f>
        <v>0</v>
      </c>
      <c r="J261" s="30">
        <f>'GenCap'!D260</f>
        <v>0</v>
      </c>
      <c r="K261" s="10"/>
    </row>
    <row r="262" spans="1:11">
      <c r="A262" s="21">
        <v>245</v>
      </c>
      <c r="B262" s="29">
        <f>'935'!B251</f>
        <v>0</v>
      </c>
      <c r="C262" s="6">
        <f>ROUND('Dem3'!F277,3)</f>
        <v>0</v>
      </c>
      <c r="D262" s="26">
        <f>ROUND('Fixed'!C1538,2)</f>
        <v>0</v>
      </c>
      <c r="E262" s="26">
        <f>ROUND('Dem3'!G277,2)</f>
        <v>0</v>
      </c>
      <c r="F262" s="26">
        <f>ROUND('Dem3'!H277,2)</f>
        <v>0</v>
      </c>
      <c r="G262" s="7">
        <f>'GenSR'!AR308</f>
        <v>0</v>
      </c>
      <c r="H262" s="30">
        <f>'Fixed'!E1538</f>
        <v>0</v>
      </c>
      <c r="I262" s="30">
        <f>'GenCap'!F261</f>
        <v>0</v>
      </c>
      <c r="J262" s="30">
        <f>'GenCap'!D261</f>
        <v>0</v>
      </c>
      <c r="K262" s="10"/>
    </row>
    <row r="263" spans="1:11">
      <c r="A263" s="21">
        <v>246</v>
      </c>
      <c r="B263" s="29">
        <f>'935'!B252</f>
        <v>0</v>
      </c>
      <c r="C263" s="6">
        <f>ROUND('Dem3'!F278,3)</f>
        <v>0</v>
      </c>
      <c r="D263" s="26">
        <f>ROUND('Fixed'!C1539,2)</f>
        <v>0</v>
      </c>
      <c r="E263" s="26">
        <f>ROUND('Dem3'!G278,2)</f>
        <v>0</v>
      </c>
      <c r="F263" s="26">
        <f>ROUND('Dem3'!H278,2)</f>
        <v>0</v>
      </c>
      <c r="G263" s="7">
        <f>'GenSR'!AR309</f>
        <v>0</v>
      </c>
      <c r="H263" s="30">
        <f>'Fixed'!E1539</f>
        <v>0</v>
      </c>
      <c r="I263" s="30">
        <f>'GenCap'!F262</f>
        <v>0</v>
      </c>
      <c r="J263" s="30">
        <f>'GenCap'!D262</f>
        <v>0</v>
      </c>
      <c r="K263" s="10"/>
    </row>
    <row r="264" spans="1:11">
      <c r="A264" s="21">
        <v>247</v>
      </c>
      <c r="B264" s="29">
        <f>'935'!B253</f>
        <v>0</v>
      </c>
      <c r="C264" s="6">
        <f>ROUND('Dem3'!F279,3)</f>
        <v>0</v>
      </c>
      <c r="D264" s="26">
        <f>ROUND('Fixed'!C1540,2)</f>
        <v>0</v>
      </c>
      <c r="E264" s="26">
        <f>ROUND('Dem3'!G279,2)</f>
        <v>0</v>
      </c>
      <c r="F264" s="26">
        <f>ROUND('Dem3'!H279,2)</f>
        <v>0</v>
      </c>
      <c r="G264" s="7">
        <f>'GenSR'!AR310</f>
        <v>0</v>
      </c>
      <c r="H264" s="30">
        <f>'Fixed'!E1540</f>
        <v>0</v>
      </c>
      <c r="I264" s="30">
        <f>'GenCap'!F263</f>
        <v>0</v>
      </c>
      <c r="J264" s="30">
        <f>'GenCap'!D263</f>
        <v>0</v>
      </c>
      <c r="K264" s="10"/>
    </row>
    <row r="265" spans="1:11">
      <c r="A265" s="21">
        <v>248</v>
      </c>
      <c r="B265" s="29">
        <f>'935'!B254</f>
        <v>0</v>
      </c>
      <c r="C265" s="6">
        <f>ROUND('Dem3'!F280,3)</f>
        <v>0</v>
      </c>
      <c r="D265" s="26">
        <f>ROUND('Fixed'!C1541,2)</f>
        <v>0</v>
      </c>
      <c r="E265" s="26">
        <f>ROUND('Dem3'!G280,2)</f>
        <v>0</v>
      </c>
      <c r="F265" s="26">
        <f>ROUND('Dem3'!H280,2)</f>
        <v>0</v>
      </c>
      <c r="G265" s="7">
        <f>'GenSR'!AR311</f>
        <v>0</v>
      </c>
      <c r="H265" s="30">
        <f>'Fixed'!E1541</f>
        <v>0</v>
      </c>
      <c r="I265" s="30">
        <f>'GenCap'!F264</f>
        <v>0</v>
      </c>
      <c r="J265" s="30">
        <f>'GenCap'!D264</f>
        <v>0</v>
      </c>
      <c r="K265" s="10"/>
    </row>
    <row r="266" spans="1:11">
      <c r="A266" s="21">
        <v>249</v>
      </c>
      <c r="B266" s="29">
        <f>'935'!B255</f>
        <v>0</v>
      </c>
      <c r="C266" s="6">
        <f>ROUND('Dem3'!F281,3)</f>
        <v>0</v>
      </c>
      <c r="D266" s="26">
        <f>ROUND('Fixed'!C1542,2)</f>
        <v>0</v>
      </c>
      <c r="E266" s="26">
        <f>ROUND('Dem3'!G281,2)</f>
        <v>0</v>
      </c>
      <c r="F266" s="26">
        <f>ROUND('Dem3'!H281,2)</f>
        <v>0</v>
      </c>
      <c r="G266" s="7">
        <f>'GenSR'!AR312</f>
        <v>0</v>
      </c>
      <c r="H266" s="30">
        <f>'Fixed'!E1542</f>
        <v>0</v>
      </c>
      <c r="I266" s="30">
        <f>'GenCap'!F265</f>
        <v>0</v>
      </c>
      <c r="J266" s="30">
        <f>'GenCap'!D265</f>
        <v>0</v>
      </c>
      <c r="K266" s="10"/>
    </row>
    <row r="267" spans="1:11">
      <c r="A267" s="21">
        <v>250</v>
      </c>
      <c r="B267" s="29">
        <f>'935'!B256</f>
        <v>0</v>
      </c>
      <c r="C267" s="6">
        <f>ROUND('Dem3'!F282,3)</f>
        <v>0</v>
      </c>
      <c r="D267" s="26">
        <f>ROUND('Fixed'!C1543,2)</f>
        <v>0</v>
      </c>
      <c r="E267" s="26">
        <f>ROUND('Dem3'!G282,2)</f>
        <v>0</v>
      </c>
      <c r="F267" s="26">
        <f>ROUND('Dem3'!H282,2)</f>
        <v>0</v>
      </c>
      <c r="G267" s="7">
        <f>'GenSR'!AR313</f>
        <v>0</v>
      </c>
      <c r="H267" s="30">
        <f>'Fixed'!E1543</f>
        <v>0</v>
      </c>
      <c r="I267" s="30">
        <f>'GenCap'!F266</f>
        <v>0</v>
      </c>
      <c r="J267" s="30">
        <f>'GenCap'!D266</f>
        <v>0</v>
      </c>
      <c r="K267" s="10"/>
    </row>
    <row r="268" spans="1:11">
      <c r="A268" s="21">
        <v>251</v>
      </c>
      <c r="B268" s="29">
        <f>'935'!B257</f>
        <v>0</v>
      </c>
      <c r="C268" s="6">
        <f>ROUND('Dem3'!F283,3)</f>
        <v>0</v>
      </c>
      <c r="D268" s="26">
        <f>ROUND('Fixed'!C1544,2)</f>
        <v>0</v>
      </c>
      <c r="E268" s="26">
        <f>ROUND('Dem3'!G283,2)</f>
        <v>0</v>
      </c>
      <c r="F268" s="26">
        <f>ROUND('Dem3'!H283,2)</f>
        <v>0</v>
      </c>
      <c r="G268" s="7">
        <f>'GenSR'!AR314</f>
        <v>0</v>
      </c>
      <c r="H268" s="30">
        <f>'Fixed'!E1544</f>
        <v>0</v>
      </c>
      <c r="I268" s="30">
        <f>'GenCap'!F267</f>
        <v>0</v>
      </c>
      <c r="J268" s="30">
        <f>'GenCap'!D267</f>
        <v>0</v>
      </c>
      <c r="K268" s="10"/>
    </row>
    <row r="269" spans="1:11">
      <c r="A269" s="21">
        <v>252</v>
      </c>
      <c r="B269" s="29">
        <f>'935'!B258</f>
        <v>0</v>
      </c>
      <c r="C269" s="6">
        <f>ROUND('Dem3'!F284,3)</f>
        <v>0</v>
      </c>
      <c r="D269" s="26">
        <f>ROUND('Fixed'!C1545,2)</f>
        <v>0</v>
      </c>
      <c r="E269" s="26">
        <f>ROUND('Dem3'!G284,2)</f>
        <v>0</v>
      </c>
      <c r="F269" s="26">
        <f>ROUND('Dem3'!H284,2)</f>
        <v>0</v>
      </c>
      <c r="G269" s="7">
        <f>'GenSR'!AR315</f>
        <v>0</v>
      </c>
      <c r="H269" s="30">
        <f>'Fixed'!E1545</f>
        <v>0</v>
      </c>
      <c r="I269" s="30">
        <f>'GenCap'!F268</f>
        <v>0</v>
      </c>
      <c r="J269" s="30">
        <f>'GenCap'!D268</f>
        <v>0</v>
      </c>
      <c r="K269" s="10"/>
    </row>
    <row r="270" spans="1:11">
      <c r="A270" s="21">
        <v>253</v>
      </c>
      <c r="B270" s="29">
        <f>'935'!B259</f>
        <v>0</v>
      </c>
      <c r="C270" s="6">
        <f>ROUND('Dem3'!F285,3)</f>
        <v>0</v>
      </c>
      <c r="D270" s="26">
        <f>ROUND('Fixed'!C1546,2)</f>
        <v>0</v>
      </c>
      <c r="E270" s="26">
        <f>ROUND('Dem3'!G285,2)</f>
        <v>0</v>
      </c>
      <c r="F270" s="26">
        <f>ROUND('Dem3'!H285,2)</f>
        <v>0</v>
      </c>
      <c r="G270" s="7">
        <f>'GenSR'!AR316</f>
        <v>0</v>
      </c>
      <c r="H270" s="30">
        <f>'Fixed'!E1546</f>
        <v>0</v>
      </c>
      <c r="I270" s="30">
        <f>'GenCap'!F269</f>
        <v>0</v>
      </c>
      <c r="J270" s="30">
        <f>'GenCap'!D269</f>
        <v>0</v>
      </c>
      <c r="K270" s="10"/>
    </row>
    <row r="271" spans="1:11">
      <c r="A271" s="21">
        <v>254</v>
      </c>
      <c r="B271" s="29">
        <f>'935'!B260</f>
        <v>0</v>
      </c>
      <c r="C271" s="6">
        <f>ROUND('Dem3'!F286,3)</f>
        <v>0</v>
      </c>
      <c r="D271" s="26">
        <f>ROUND('Fixed'!C1547,2)</f>
        <v>0</v>
      </c>
      <c r="E271" s="26">
        <f>ROUND('Dem3'!G286,2)</f>
        <v>0</v>
      </c>
      <c r="F271" s="26">
        <f>ROUND('Dem3'!H286,2)</f>
        <v>0</v>
      </c>
      <c r="G271" s="7">
        <f>'GenSR'!AR317</f>
        <v>0</v>
      </c>
      <c r="H271" s="30">
        <f>'Fixed'!E1547</f>
        <v>0</v>
      </c>
      <c r="I271" s="30">
        <f>'GenCap'!F270</f>
        <v>0</v>
      </c>
      <c r="J271" s="30">
        <f>'GenCap'!D270</f>
        <v>0</v>
      </c>
      <c r="K271" s="10"/>
    </row>
    <row r="272" spans="1:11">
      <c r="A272" s="21">
        <v>255</v>
      </c>
      <c r="B272" s="29">
        <f>'935'!B261</f>
        <v>0</v>
      </c>
      <c r="C272" s="6">
        <f>ROUND('Dem3'!F287,3)</f>
        <v>0</v>
      </c>
      <c r="D272" s="26">
        <f>ROUND('Fixed'!C1548,2)</f>
        <v>0</v>
      </c>
      <c r="E272" s="26">
        <f>ROUND('Dem3'!G287,2)</f>
        <v>0</v>
      </c>
      <c r="F272" s="26">
        <f>ROUND('Dem3'!H287,2)</f>
        <v>0</v>
      </c>
      <c r="G272" s="7">
        <f>'GenSR'!AR318</f>
        <v>0</v>
      </c>
      <c r="H272" s="30">
        <f>'Fixed'!E1548</f>
        <v>0</v>
      </c>
      <c r="I272" s="30">
        <f>'GenCap'!F271</f>
        <v>0</v>
      </c>
      <c r="J272" s="30">
        <f>'GenCap'!D271</f>
        <v>0</v>
      </c>
      <c r="K272" s="10"/>
    </row>
    <row r="273" spans="1:11">
      <c r="A273" s="21">
        <v>256</v>
      </c>
      <c r="B273" s="29">
        <f>'935'!B262</f>
        <v>0</v>
      </c>
      <c r="C273" s="6">
        <f>ROUND('Dem3'!F288,3)</f>
        <v>0</v>
      </c>
      <c r="D273" s="26">
        <f>ROUND('Fixed'!C1549,2)</f>
        <v>0</v>
      </c>
      <c r="E273" s="26">
        <f>ROUND('Dem3'!G288,2)</f>
        <v>0</v>
      </c>
      <c r="F273" s="26">
        <f>ROUND('Dem3'!H288,2)</f>
        <v>0</v>
      </c>
      <c r="G273" s="7">
        <f>'GenSR'!AR319</f>
        <v>0</v>
      </c>
      <c r="H273" s="30">
        <f>'Fixed'!E1549</f>
        <v>0</v>
      </c>
      <c r="I273" s="30">
        <f>'GenCap'!F272</f>
        <v>0</v>
      </c>
      <c r="J273" s="30">
        <f>'GenCap'!D272</f>
        <v>0</v>
      </c>
      <c r="K273" s="10"/>
    </row>
    <row r="274" spans="1:11">
      <c r="A274" s="21">
        <v>257</v>
      </c>
      <c r="B274" s="29">
        <f>'935'!B263</f>
        <v>0</v>
      </c>
      <c r="C274" s="6">
        <f>ROUND('Dem3'!F289,3)</f>
        <v>0</v>
      </c>
      <c r="D274" s="26">
        <f>ROUND('Fixed'!C1550,2)</f>
        <v>0</v>
      </c>
      <c r="E274" s="26">
        <f>ROUND('Dem3'!G289,2)</f>
        <v>0</v>
      </c>
      <c r="F274" s="26">
        <f>ROUND('Dem3'!H289,2)</f>
        <v>0</v>
      </c>
      <c r="G274" s="7">
        <f>'GenSR'!AR320</f>
        <v>0</v>
      </c>
      <c r="H274" s="30">
        <f>'Fixed'!E1550</f>
        <v>0</v>
      </c>
      <c r="I274" s="30">
        <f>'GenCap'!F273</f>
        <v>0</v>
      </c>
      <c r="J274" s="30">
        <f>'GenCap'!D273</f>
        <v>0</v>
      </c>
      <c r="K274" s="10"/>
    </row>
    <row r="275" spans="1:11">
      <c r="A275" s="21">
        <v>258</v>
      </c>
      <c r="B275" s="29">
        <f>'935'!B264</f>
        <v>0</v>
      </c>
      <c r="C275" s="6">
        <f>ROUND('Dem3'!F290,3)</f>
        <v>0</v>
      </c>
      <c r="D275" s="26">
        <f>ROUND('Fixed'!C1551,2)</f>
        <v>0</v>
      </c>
      <c r="E275" s="26">
        <f>ROUND('Dem3'!G290,2)</f>
        <v>0</v>
      </c>
      <c r="F275" s="26">
        <f>ROUND('Dem3'!H290,2)</f>
        <v>0</v>
      </c>
      <c r="G275" s="7">
        <f>'GenSR'!AR321</f>
        <v>0</v>
      </c>
      <c r="H275" s="30">
        <f>'Fixed'!E1551</f>
        <v>0</v>
      </c>
      <c r="I275" s="30">
        <f>'GenCap'!F274</f>
        <v>0</v>
      </c>
      <c r="J275" s="30">
        <f>'GenCap'!D274</f>
        <v>0</v>
      </c>
      <c r="K275" s="10"/>
    </row>
    <row r="276" spans="1:11">
      <c r="A276" s="21">
        <v>259</v>
      </c>
      <c r="B276" s="29">
        <f>'935'!B265</f>
        <v>0</v>
      </c>
      <c r="C276" s="6">
        <f>ROUND('Dem3'!F291,3)</f>
        <v>0</v>
      </c>
      <c r="D276" s="26">
        <f>ROUND('Fixed'!C1552,2)</f>
        <v>0</v>
      </c>
      <c r="E276" s="26">
        <f>ROUND('Dem3'!G291,2)</f>
        <v>0</v>
      </c>
      <c r="F276" s="26">
        <f>ROUND('Dem3'!H291,2)</f>
        <v>0</v>
      </c>
      <c r="G276" s="7">
        <f>'GenSR'!AR322</f>
        <v>0</v>
      </c>
      <c r="H276" s="30">
        <f>'Fixed'!E1552</f>
        <v>0</v>
      </c>
      <c r="I276" s="30">
        <f>'GenCap'!F275</f>
        <v>0</v>
      </c>
      <c r="J276" s="30">
        <f>'GenCap'!D275</f>
        <v>0</v>
      </c>
      <c r="K276" s="10"/>
    </row>
    <row r="277" spans="1:11">
      <c r="A277" s="21">
        <v>260</v>
      </c>
      <c r="B277" s="29">
        <f>'935'!B266</f>
        <v>0</v>
      </c>
      <c r="C277" s="6">
        <f>ROUND('Dem3'!F292,3)</f>
        <v>0</v>
      </c>
      <c r="D277" s="26">
        <f>ROUND('Fixed'!C1553,2)</f>
        <v>0</v>
      </c>
      <c r="E277" s="26">
        <f>ROUND('Dem3'!G292,2)</f>
        <v>0</v>
      </c>
      <c r="F277" s="26">
        <f>ROUND('Dem3'!H292,2)</f>
        <v>0</v>
      </c>
      <c r="G277" s="7">
        <f>'GenSR'!AR323</f>
        <v>0</v>
      </c>
      <c r="H277" s="30">
        <f>'Fixed'!E1553</f>
        <v>0</v>
      </c>
      <c r="I277" s="30">
        <f>'GenCap'!F276</f>
        <v>0</v>
      </c>
      <c r="J277" s="30">
        <f>'GenCap'!D276</f>
        <v>0</v>
      </c>
      <c r="K277" s="10"/>
    </row>
    <row r="278" spans="1:11">
      <c r="A278" s="21">
        <v>261</v>
      </c>
      <c r="B278" s="29">
        <f>'935'!B267</f>
        <v>0</v>
      </c>
      <c r="C278" s="6">
        <f>ROUND('Dem3'!F293,3)</f>
        <v>0</v>
      </c>
      <c r="D278" s="26">
        <f>ROUND('Fixed'!C1554,2)</f>
        <v>0</v>
      </c>
      <c r="E278" s="26">
        <f>ROUND('Dem3'!G293,2)</f>
        <v>0</v>
      </c>
      <c r="F278" s="26">
        <f>ROUND('Dem3'!H293,2)</f>
        <v>0</v>
      </c>
      <c r="G278" s="7">
        <f>'GenSR'!AR324</f>
        <v>0</v>
      </c>
      <c r="H278" s="30">
        <f>'Fixed'!E1554</f>
        <v>0</v>
      </c>
      <c r="I278" s="30">
        <f>'GenCap'!F277</f>
        <v>0</v>
      </c>
      <c r="J278" s="30">
        <f>'GenCap'!D277</f>
        <v>0</v>
      </c>
      <c r="K278" s="10"/>
    </row>
    <row r="279" spans="1:11">
      <c r="A279" s="21">
        <v>262</v>
      </c>
      <c r="B279" s="29">
        <f>'935'!B268</f>
        <v>0</v>
      </c>
      <c r="C279" s="6">
        <f>ROUND('Dem3'!F294,3)</f>
        <v>0</v>
      </c>
      <c r="D279" s="26">
        <f>ROUND('Fixed'!C1555,2)</f>
        <v>0</v>
      </c>
      <c r="E279" s="26">
        <f>ROUND('Dem3'!G294,2)</f>
        <v>0</v>
      </c>
      <c r="F279" s="26">
        <f>ROUND('Dem3'!H294,2)</f>
        <v>0</v>
      </c>
      <c r="G279" s="7">
        <f>'GenSR'!AR325</f>
        <v>0</v>
      </c>
      <c r="H279" s="30">
        <f>'Fixed'!E1555</f>
        <v>0</v>
      </c>
      <c r="I279" s="30">
        <f>'GenCap'!F278</f>
        <v>0</v>
      </c>
      <c r="J279" s="30">
        <f>'GenCap'!D278</f>
        <v>0</v>
      </c>
      <c r="K279" s="10"/>
    </row>
    <row r="280" spans="1:11">
      <c r="A280" s="21">
        <v>263</v>
      </c>
      <c r="B280" s="29">
        <f>'935'!B269</f>
        <v>0</v>
      </c>
      <c r="C280" s="6">
        <f>ROUND('Dem3'!F295,3)</f>
        <v>0</v>
      </c>
      <c r="D280" s="26">
        <f>ROUND('Fixed'!C1556,2)</f>
        <v>0</v>
      </c>
      <c r="E280" s="26">
        <f>ROUND('Dem3'!G295,2)</f>
        <v>0</v>
      </c>
      <c r="F280" s="26">
        <f>ROUND('Dem3'!H295,2)</f>
        <v>0</v>
      </c>
      <c r="G280" s="7">
        <f>'GenSR'!AR326</f>
        <v>0</v>
      </c>
      <c r="H280" s="30">
        <f>'Fixed'!E1556</f>
        <v>0</v>
      </c>
      <c r="I280" s="30">
        <f>'GenCap'!F279</f>
        <v>0</v>
      </c>
      <c r="J280" s="30">
        <f>'GenCap'!D279</f>
        <v>0</v>
      </c>
      <c r="K280" s="10"/>
    </row>
    <row r="281" spans="1:11">
      <c r="A281" s="21">
        <v>264</v>
      </c>
      <c r="B281" s="29">
        <f>'935'!B270</f>
        <v>0</v>
      </c>
      <c r="C281" s="6">
        <f>ROUND('Dem3'!F296,3)</f>
        <v>0</v>
      </c>
      <c r="D281" s="26">
        <f>ROUND('Fixed'!C1557,2)</f>
        <v>0</v>
      </c>
      <c r="E281" s="26">
        <f>ROUND('Dem3'!G296,2)</f>
        <v>0</v>
      </c>
      <c r="F281" s="26">
        <f>ROUND('Dem3'!H296,2)</f>
        <v>0</v>
      </c>
      <c r="G281" s="7">
        <f>'GenSR'!AR327</f>
        <v>0</v>
      </c>
      <c r="H281" s="30">
        <f>'Fixed'!E1557</f>
        <v>0</v>
      </c>
      <c r="I281" s="30">
        <f>'GenCap'!F280</f>
        <v>0</v>
      </c>
      <c r="J281" s="30">
        <f>'GenCap'!D280</f>
        <v>0</v>
      </c>
      <c r="K281" s="10"/>
    </row>
    <row r="282" spans="1:11">
      <c r="A282" s="21">
        <v>265</v>
      </c>
      <c r="B282" s="29">
        <f>'935'!B271</f>
        <v>0</v>
      </c>
      <c r="C282" s="6">
        <f>ROUND('Dem3'!F297,3)</f>
        <v>0</v>
      </c>
      <c r="D282" s="26">
        <f>ROUND('Fixed'!C1558,2)</f>
        <v>0</v>
      </c>
      <c r="E282" s="26">
        <f>ROUND('Dem3'!G297,2)</f>
        <v>0</v>
      </c>
      <c r="F282" s="26">
        <f>ROUND('Dem3'!H297,2)</f>
        <v>0</v>
      </c>
      <c r="G282" s="7">
        <f>'GenSR'!AR328</f>
        <v>0</v>
      </c>
      <c r="H282" s="30">
        <f>'Fixed'!E1558</f>
        <v>0</v>
      </c>
      <c r="I282" s="30">
        <f>'GenCap'!F281</f>
        <v>0</v>
      </c>
      <c r="J282" s="30">
        <f>'GenCap'!D281</f>
        <v>0</v>
      </c>
      <c r="K282" s="10"/>
    </row>
    <row r="283" spans="1:11">
      <c r="A283" s="21">
        <v>266</v>
      </c>
      <c r="B283" s="29">
        <f>'935'!B272</f>
        <v>0</v>
      </c>
      <c r="C283" s="6">
        <f>ROUND('Dem3'!F298,3)</f>
        <v>0</v>
      </c>
      <c r="D283" s="26">
        <f>ROUND('Fixed'!C1559,2)</f>
        <v>0</v>
      </c>
      <c r="E283" s="26">
        <f>ROUND('Dem3'!G298,2)</f>
        <v>0</v>
      </c>
      <c r="F283" s="26">
        <f>ROUND('Dem3'!H298,2)</f>
        <v>0</v>
      </c>
      <c r="G283" s="7">
        <f>'GenSR'!AR329</f>
        <v>0</v>
      </c>
      <c r="H283" s="30">
        <f>'Fixed'!E1559</f>
        <v>0</v>
      </c>
      <c r="I283" s="30">
        <f>'GenCap'!F282</f>
        <v>0</v>
      </c>
      <c r="J283" s="30">
        <f>'GenCap'!D282</f>
        <v>0</v>
      </c>
      <c r="K283" s="10"/>
    </row>
    <row r="284" spans="1:11">
      <c r="A284" s="21">
        <v>267</v>
      </c>
      <c r="B284" s="29">
        <f>'935'!B273</f>
        <v>0</v>
      </c>
      <c r="C284" s="6">
        <f>ROUND('Dem3'!F299,3)</f>
        <v>0</v>
      </c>
      <c r="D284" s="26">
        <f>ROUND('Fixed'!C1560,2)</f>
        <v>0</v>
      </c>
      <c r="E284" s="26">
        <f>ROUND('Dem3'!G299,2)</f>
        <v>0</v>
      </c>
      <c r="F284" s="26">
        <f>ROUND('Dem3'!H299,2)</f>
        <v>0</v>
      </c>
      <c r="G284" s="7">
        <f>'GenSR'!AR330</f>
        <v>0</v>
      </c>
      <c r="H284" s="30">
        <f>'Fixed'!E1560</f>
        <v>0</v>
      </c>
      <c r="I284" s="30">
        <f>'GenCap'!F283</f>
        <v>0</v>
      </c>
      <c r="J284" s="30">
        <f>'GenCap'!D283</f>
        <v>0</v>
      </c>
      <c r="K284" s="10"/>
    </row>
    <row r="285" spans="1:11">
      <c r="A285" s="21">
        <v>268</v>
      </c>
      <c r="B285" s="29">
        <f>'935'!B274</f>
        <v>0</v>
      </c>
      <c r="C285" s="6">
        <f>ROUND('Dem3'!F300,3)</f>
        <v>0</v>
      </c>
      <c r="D285" s="26">
        <f>ROUND('Fixed'!C1561,2)</f>
        <v>0</v>
      </c>
      <c r="E285" s="26">
        <f>ROUND('Dem3'!G300,2)</f>
        <v>0</v>
      </c>
      <c r="F285" s="26">
        <f>ROUND('Dem3'!H300,2)</f>
        <v>0</v>
      </c>
      <c r="G285" s="7">
        <f>'GenSR'!AR331</f>
        <v>0</v>
      </c>
      <c r="H285" s="30">
        <f>'Fixed'!E1561</f>
        <v>0</v>
      </c>
      <c r="I285" s="30">
        <f>'GenCap'!F284</f>
        <v>0</v>
      </c>
      <c r="J285" s="30">
        <f>'GenCap'!D284</f>
        <v>0</v>
      </c>
      <c r="K285" s="10"/>
    </row>
    <row r="286" spans="1:11">
      <c r="A286" s="21">
        <v>269</v>
      </c>
      <c r="B286" s="29">
        <f>'935'!B275</f>
        <v>0</v>
      </c>
      <c r="C286" s="6">
        <f>ROUND('Dem3'!F301,3)</f>
        <v>0</v>
      </c>
      <c r="D286" s="26">
        <f>ROUND('Fixed'!C1562,2)</f>
        <v>0</v>
      </c>
      <c r="E286" s="26">
        <f>ROUND('Dem3'!G301,2)</f>
        <v>0</v>
      </c>
      <c r="F286" s="26">
        <f>ROUND('Dem3'!H301,2)</f>
        <v>0</v>
      </c>
      <c r="G286" s="7">
        <f>'GenSR'!AR332</f>
        <v>0</v>
      </c>
      <c r="H286" s="30">
        <f>'Fixed'!E1562</f>
        <v>0</v>
      </c>
      <c r="I286" s="30">
        <f>'GenCap'!F285</f>
        <v>0</v>
      </c>
      <c r="J286" s="30">
        <f>'GenCap'!D285</f>
        <v>0</v>
      </c>
      <c r="K286" s="10"/>
    </row>
    <row r="287" spans="1:11">
      <c r="A287" s="21">
        <v>270</v>
      </c>
      <c r="B287" s="29">
        <f>'935'!B276</f>
        <v>0</v>
      </c>
      <c r="C287" s="6">
        <f>ROUND('Dem3'!F302,3)</f>
        <v>0</v>
      </c>
      <c r="D287" s="26">
        <f>ROUND('Fixed'!C1563,2)</f>
        <v>0</v>
      </c>
      <c r="E287" s="26">
        <f>ROUND('Dem3'!G302,2)</f>
        <v>0</v>
      </c>
      <c r="F287" s="26">
        <f>ROUND('Dem3'!H302,2)</f>
        <v>0</v>
      </c>
      <c r="G287" s="7">
        <f>'GenSR'!AR333</f>
        <v>0</v>
      </c>
      <c r="H287" s="30">
        <f>'Fixed'!E1563</f>
        <v>0</v>
      </c>
      <c r="I287" s="30">
        <f>'GenCap'!F286</f>
        <v>0</v>
      </c>
      <c r="J287" s="30">
        <f>'GenCap'!D286</f>
        <v>0</v>
      </c>
      <c r="K287" s="10"/>
    </row>
    <row r="288" spans="1:11">
      <c r="A288" s="21">
        <v>271</v>
      </c>
      <c r="B288" s="29">
        <f>'935'!B277</f>
        <v>0</v>
      </c>
      <c r="C288" s="6">
        <f>ROUND('Dem3'!F303,3)</f>
        <v>0</v>
      </c>
      <c r="D288" s="26">
        <f>ROUND('Fixed'!C1564,2)</f>
        <v>0</v>
      </c>
      <c r="E288" s="26">
        <f>ROUND('Dem3'!G303,2)</f>
        <v>0</v>
      </c>
      <c r="F288" s="26">
        <f>ROUND('Dem3'!H303,2)</f>
        <v>0</v>
      </c>
      <c r="G288" s="7">
        <f>'GenSR'!AR334</f>
        <v>0</v>
      </c>
      <c r="H288" s="30">
        <f>'Fixed'!E1564</f>
        <v>0</v>
      </c>
      <c r="I288" s="30">
        <f>'GenCap'!F287</f>
        <v>0</v>
      </c>
      <c r="J288" s="30">
        <f>'GenCap'!D287</f>
        <v>0</v>
      </c>
      <c r="K288" s="10"/>
    </row>
    <row r="289" spans="1:11">
      <c r="A289" s="21">
        <v>272</v>
      </c>
      <c r="B289" s="29">
        <f>'935'!B278</f>
        <v>0</v>
      </c>
      <c r="C289" s="6">
        <f>ROUND('Dem3'!F304,3)</f>
        <v>0</v>
      </c>
      <c r="D289" s="26">
        <f>ROUND('Fixed'!C1565,2)</f>
        <v>0</v>
      </c>
      <c r="E289" s="26">
        <f>ROUND('Dem3'!G304,2)</f>
        <v>0</v>
      </c>
      <c r="F289" s="26">
        <f>ROUND('Dem3'!H304,2)</f>
        <v>0</v>
      </c>
      <c r="G289" s="7">
        <f>'GenSR'!AR335</f>
        <v>0</v>
      </c>
      <c r="H289" s="30">
        <f>'Fixed'!E1565</f>
        <v>0</v>
      </c>
      <c r="I289" s="30">
        <f>'GenCap'!F288</f>
        <v>0</v>
      </c>
      <c r="J289" s="30">
        <f>'GenCap'!D288</f>
        <v>0</v>
      </c>
      <c r="K289" s="10"/>
    </row>
    <row r="290" spans="1:11">
      <c r="A290" s="21">
        <v>273</v>
      </c>
      <c r="B290" s="29">
        <f>'935'!B279</f>
        <v>0</v>
      </c>
      <c r="C290" s="6">
        <f>ROUND('Dem3'!F305,3)</f>
        <v>0</v>
      </c>
      <c r="D290" s="26">
        <f>ROUND('Fixed'!C1566,2)</f>
        <v>0</v>
      </c>
      <c r="E290" s="26">
        <f>ROUND('Dem3'!G305,2)</f>
        <v>0</v>
      </c>
      <c r="F290" s="26">
        <f>ROUND('Dem3'!H305,2)</f>
        <v>0</v>
      </c>
      <c r="G290" s="7">
        <f>'GenSR'!AR336</f>
        <v>0</v>
      </c>
      <c r="H290" s="30">
        <f>'Fixed'!E1566</f>
        <v>0</v>
      </c>
      <c r="I290" s="30">
        <f>'GenCap'!F289</f>
        <v>0</v>
      </c>
      <c r="J290" s="30">
        <f>'GenCap'!D289</f>
        <v>0</v>
      </c>
      <c r="K290" s="10"/>
    </row>
    <row r="291" spans="1:11">
      <c r="A291" s="21">
        <v>274</v>
      </c>
      <c r="B291" s="29">
        <f>'935'!B280</f>
        <v>0</v>
      </c>
      <c r="C291" s="6">
        <f>ROUND('Dem3'!F306,3)</f>
        <v>0</v>
      </c>
      <c r="D291" s="26">
        <f>ROUND('Fixed'!C1567,2)</f>
        <v>0</v>
      </c>
      <c r="E291" s="26">
        <f>ROUND('Dem3'!G306,2)</f>
        <v>0</v>
      </c>
      <c r="F291" s="26">
        <f>ROUND('Dem3'!H306,2)</f>
        <v>0</v>
      </c>
      <c r="G291" s="7">
        <f>'GenSR'!AR337</f>
        <v>0</v>
      </c>
      <c r="H291" s="30">
        <f>'Fixed'!E1567</f>
        <v>0</v>
      </c>
      <c r="I291" s="30">
        <f>'GenCap'!F290</f>
        <v>0</v>
      </c>
      <c r="J291" s="30">
        <f>'GenCap'!D290</f>
        <v>0</v>
      </c>
      <c r="K291" s="10"/>
    </row>
    <row r="292" spans="1:11">
      <c r="A292" s="21">
        <v>275</v>
      </c>
      <c r="B292" s="29">
        <f>'935'!B281</f>
        <v>0</v>
      </c>
      <c r="C292" s="6">
        <f>ROUND('Dem3'!F307,3)</f>
        <v>0</v>
      </c>
      <c r="D292" s="26">
        <f>ROUND('Fixed'!C1568,2)</f>
        <v>0</v>
      </c>
      <c r="E292" s="26">
        <f>ROUND('Dem3'!G307,2)</f>
        <v>0</v>
      </c>
      <c r="F292" s="26">
        <f>ROUND('Dem3'!H307,2)</f>
        <v>0</v>
      </c>
      <c r="G292" s="7">
        <f>'GenSR'!AR338</f>
        <v>0</v>
      </c>
      <c r="H292" s="30">
        <f>'Fixed'!E1568</f>
        <v>0</v>
      </c>
      <c r="I292" s="30">
        <f>'GenCap'!F291</f>
        <v>0</v>
      </c>
      <c r="J292" s="30">
        <f>'GenCap'!D291</f>
        <v>0</v>
      </c>
      <c r="K292" s="10"/>
    </row>
    <row r="293" spans="1:11">
      <c r="A293" s="21">
        <v>276</v>
      </c>
      <c r="B293" s="29">
        <f>'935'!B282</f>
        <v>0</v>
      </c>
      <c r="C293" s="6">
        <f>ROUND('Dem3'!F308,3)</f>
        <v>0</v>
      </c>
      <c r="D293" s="26">
        <f>ROUND('Fixed'!C1569,2)</f>
        <v>0</v>
      </c>
      <c r="E293" s="26">
        <f>ROUND('Dem3'!G308,2)</f>
        <v>0</v>
      </c>
      <c r="F293" s="26">
        <f>ROUND('Dem3'!H308,2)</f>
        <v>0</v>
      </c>
      <c r="G293" s="7">
        <f>'GenSR'!AR339</f>
        <v>0</v>
      </c>
      <c r="H293" s="30">
        <f>'Fixed'!E1569</f>
        <v>0</v>
      </c>
      <c r="I293" s="30">
        <f>'GenCap'!F292</f>
        <v>0</v>
      </c>
      <c r="J293" s="30">
        <f>'GenCap'!D292</f>
        <v>0</v>
      </c>
      <c r="K293" s="10"/>
    </row>
    <row r="294" spans="1:11">
      <c r="A294" s="21">
        <v>277</v>
      </c>
      <c r="B294" s="29">
        <f>'935'!B283</f>
        <v>0</v>
      </c>
      <c r="C294" s="6">
        <f>ROUND('Dem3'!F309,3)</f>
        <v>0</v>
      </c>
      <c r="D294" s="26">
        <f>ROUND('Fixed'!C1570,2)</f>
        <v>0</v>
      </c>
      <c r="E294" s="26">
        <f>ROUND('Dem3'!G309,2)</f>
        <v>0</v>
      </c>
      <c r="F294" s="26">
        <f>ROUND('Dem3'!H309,2)</f>
        <v>0</v>
      </c>
      <c r="G294" s="7">
        <f>'GenSR'!AR340</f>
        <v>0</v>
      </c>
      <c r="H294" s="30">
        <f>'Fixed'!E1570</f>
        <v>0</v>
      </c>
      <c r="I294" s="30">
        <f>'GenCap'!F293</f>
        <v>0</v>
      </c>
      <c r="J294" s="30">
        <f>'GenCap'!D293</f>
        <v>0</v>
      </c>
      <c r="K294" s="10"/>
    </row>
    <row r="295" spans="1:11">
      <c r="A295" s="21">
        <v>278</v>
      </c>
      <c r="B295" s="29">
        <f>'935'!B284</f>
        <v>0</v>
      </c>
      <c r="C295" s="6">
        <f>ROUND('Dem3'!F310,3)</f>
        <v>0</v>
      </c>
      <c r="D295" s="26">
        <f>ROUND('Fixed'!C1571,2)</f>
        <v>0</v>
      </c>
      <c r="E295" s="26">
        <f>ROUND('Dem3'!G310,2)</f>
        <v>0</v>
      </c>
      <c r="F295" s="26">
        <f>ROUND('Dem3'!H310,2)</f>
        <v>0</v>
      </c>
      <c r="G295" s="7">
        <f>'GenSR'!AR341</f>
        <v>0</v>
      </c>
      <c r="H295" s="30">
        <f>'Fixed'!E1571</f>
        <v>0</v>
      </c>
      <c r="I295" s="30">
        <f>'GenCap'!F294</f>
        <v>0</v>
      </c>
      <c r="J295" s="30">
        <f>'GenCap'!D294</f>
        <v>0</v>
      </c>
      <c r="K295" s="10"/>
    </row>
    <row r="296" spans="1:11">
      <c r="A296" s="21">
        <v>279</v>
      </c>
      <c r="B296" s="29">
        <f>'935'!B285</f>
        <v>0</v>
      </c>
      <c r="C296" s="6">
        <f>ROUND('Dem3'!F311,3)</f>
        <v>0</v>
      </c>
      <c r="D296" s="26">
        <f>ROUND('Fixed'!C1572,2)</f>
        <v>0</v>
      </c>
      <c r="E296" s="26">
        <f>ROUND('Dem3'!G311,2)</f>
        <v>0</v>
      </c>
      <c r="F296" s="26">
        <f>ROUND('Dem3'!H311,2)</f>
        <v>0</v>
      </c>
      <c r="G296" s="7">
        <f>'GenSR'!AR342</f>
        <v>0</v>
      </c>
      <c r="H296" s="30">
        <f>'Fixed'!E1572</f>
        <v>0</v>
      </c>
      <c r="I296" s="30">
        <f>'GenCap'!F295</f>
        <v>0</v>
      </c>
      <c r="J296" s="30">
        <f>'GenCap'!D295</f>
        <v>0</v>
      </c>
      <c r="K296" s="10"/>
    </row>
    <row r="297" spans="1:11">
      <c r="A297" s="21">
        <v>280</v>
      </c>
      <c r="B297" s="29">
        <f>'935'!B286</f>
        <v>0</v>
      </c>
      <c r="C297" s="6">
        <f>ROUND('Dem3'!F312,3)</f>
        <v>0</v>
      </c>
      <c r="D297" s="26">
        <f>ROUND('Fixed'!C1573,2)</f>
        <v>0</v>
      </c>
      <c r="E297" s="26">
        <f>ROUND('Dem3'!G312,2)</f>
        <v>0</v>
      </c>
      <c r="F297" s="26">
        <f>ROUND('Dem3'!H312,2)</f>
        <v>0</v>
      </c>
      <c r="G297" s="7">
        <f>'GenSR'!AR343</f>
        <v>0</v>
      </c>
      <c r="H297" s="30">
        <f>'Fixed'!E1573</f>
        <v>0</v>
      </c>
      <c r="I297" s="30">
        <f>'GenCap'!F296</f>
        <v>0</v>
      </c>
      <c r="J297" s="30">
        <f>'GenCap'!D296</f>
        <v>0</v>
      </c>
      <c r="K297" s="10"/>
    </row>
    <row r="298" spans="1:11">
      <c r="A298" s="21">
        <v>281</v>
      </c>
      <c r="B298" s="29">
        <f>'935'!B287</f>
        <v>0</v>
      </c>
      <c r="C298" s="6">
        <f>ROUND('Dem3'!F313,3)</f>
        <v>0</v>
      </c>
      <c r="D298" s="26">
        <f>ROUND('Fixed'!C1574,2)</f>
        <v>0</v>
      </c>
      <c r="E298" s="26">
        <f>ROUND('Dem3'!G313,2)</f>
        <v>0</v>
      </c>
      <c r="F298" s="26">
        <f>ROUND('Dem3'!H313,2)</f>
        <v>0</v>
      </c>
      <c r="G298" s="7">
        <f>'GenSR'!AR344</f>
        <v>0</v>
      </c>
      <c r="H298" s="30">
        <f>'Fixed'!E1574</f>
        <v>0</v>
      </c>
      <c r="I298" s="30">
        <f>'GenCap'!F297</f>
        <v>0</v>
      </c>
      <c r="J298" s="30">
        <f>'GenCap'!D297</f>
        <v>0</v>
      </c>
      <c r="K298" s="10"/>
    </row>
    <row r="299" spans="1:11">
      <c r="A299" s="21">
        <v>282</v>
      </c>
      <c r="B299" s="29">
        <f>'935'!B288</f>
        <v>0</v>
      </c>
      <c r="C299" s="6">
        <f>ROUND('Dem3'!F314,3)</f>
        <v>0</v>
      </c>
      <c r="D299" s="26">
        <f>ROUND('Fixed'!C1575,2)</f>
        <v>0</v>
      </c>
      <c r="E299" s="26">
        <f>ROUND('Dem3'!G314,2)</f>
        <v>0</v>
      </c>
      <c r="F299" s="26">
        <f>ROUND('Dem3'!H314,2)</f>
        <v>0</v>
      </c>
      <c r="G299" s="7">
        <f>'GenSR'!AR345</f>
        <v>0</v>
      </c>
      <c r="H299" s="30">
        <f>'Fixed'!E1575</f>
        <v>0</v>
      </c>
      <c r="I299" s="30">
        <f>'GenCap'!F298</f>
        <v>0</v>
      </c>
      <c r="J299" s="30">
        <f>'GenCap'!D298</f>
        <v>0</v>
      </c>
      <c r="K299" s="10"/>
    </row>
    <row r="300" spans="1:11">
      <c r="A300" s="21">
        <v>283</v>
      </c>
      <c r="B300" s="29">
        <f>'935'!B289</f>
        <v>0</v>
      </c>
      <c r="C300" s="6">
        <f>ROUND('Dem3'!F315,3)</f>
        <v>0</v>
      </c>
      <c r="D300" s="26">
        <f>ROUND('Fixed'!C1576,2)</f>
        <v>0</v>
      </c>
      <c r="E300" s="26">
        <f>ROUND('Dem3'!G315,2)</f>
        <v>0</v>
      </c>
      <c r="F300" s="26">
        <f>ROUND('Dem3'!H315,2)</f>
        <v>0</v>
      </c>
      <c r="G300" s="7">
        <f>'GenSR'!AR346</f>
        <v>0</v>
      </c>
      <c r="H300" s="30">
        <f>'Fixed'!E1576</f>
        <v>0</v>
      </c>
      <c r="I300" s="30">
        <f>'GenCap'!F299</f>
        <v>0</v>
      </c>
      <c r="J300" s="30">
        <f>'GenCap'!D299</f>
        <v>0</v>
      </c>
      <c r="K300" s="10"/>
    </row>
    <row r="301" spans="1:11">
      <c r="A301" s="21">
        <v>284</v>
      </c>
      <c r="B301" s="29">
        <f>'935'!B290</f>
        <v>0</v>
      </c>
      <c r="C301" s="6">
        <f>ROUND('Dem3'!F316,3)</f>
        <v>0</v>
      </c>
      <c r="D301" s="26">
        <f>ROUND('Fixed'!C1577,2)</f>
        <v>0</v>
      </c>
      <c r="E301" s="26">
        <f>ROUND('Dem3'!G316,2)</f>
        <v>0</v>
      </c>
      <c r="F301" s="26">
        <f>ROUND('Dem3'!H316,2)</f>
        <v>0</v>
      </c>
      <c r="G301" s="7">
        <f>'GenSR'!AR347</f>
        <v>0</v>
      </c>
      <c r="H301" s="30">
        <f>'Fixed'!E1577</f>
        <v>0</v>
      </c>
      <c r="I301" s="30">
        <f>'GenCap'!F300</f>
        <v>0</v>
      </c>
      <c r="J301" s="30">
        <f>'GenCap'!D300</f>
        <v>0</v>
      </c>
      <c r="K301" s="10"/>
    </row>
    <row r="302" spans="1:11">
      <c r="A302" s="21">
        <v>285</v>
      </c>
      <c r="B302" s="29">
        <f>'935'!B291</f>
        <v>0</v>
      </c>
      <c r="C302" s="6">
        <f>ROUND('Dem3'!F317,3)</f>
        <v>0</v>
      </c>
      <c r="D302" s="26">
        <f>ROUND('Fixed'!C1578,2)</f>
        <v>0</v>
      </c>
      <c r="E302" s="26">
        <f>ROUND('Dem3'!G317,2)</f>
        <v>0</v>
      </c>
      <c r="F302" s="26">
        <f>ROUND('Dem3'!H317,2)</f>
        <v>0</v>
      </c>
      <c r="G302" s="7">
        <f>'GenSR'!AR348</f>
        <v>0</v>
      </c>
      <c r="H302" s="30">
        <f>'Fixed'!E1578</f>
        <v>0</v>
      </c>
      <c r="I302" s="30">
        <f>'GenCap'!F301</f>
        <v>0</v>
      </c>
      <c r="J302" s="30">
        <f>'GenCap'!D301</f>
        <v>0</v>
      </c>
      <c r="K302" s="10"/>
    </row>
    <row r="303" spans="1:11">
      <c r="A303" s="21">
        <v>286</v>
      </c>
      <c r="B303" s="29">
        <f>'935'!B292</f>
        <v>0</v>
      </c>
      <c r="C303" s="6">
        <f>ROUND('Dem3'!F318,3)</f>
        <v>0</v>
      </c>
      <c r="D303" s="26">
        <f>ROUND('Fixed'!C1579,2)</f>
        <v>0</v>
      </c>
      <c r="E303" s="26">
        <f>ROUND('Dem3'!G318,2)</f>
        <v>0</v>
      </c>
      <c r="F303" s="26">
        <f>ROUND('Dem3'!H318,2)</f>
        <v>0</v>
      </c>
      <c r="G303" s="7">
        <f>'GenSR'!AR349</f>
        <v>0</v>
      </c>
      <c r="H303" s="30">
        <f>'Fixed'!E1579</f>
        <v>0</v>
      </c>
      <c r="I303" s="30">
        <f>'GenCap'!F302</f>
        <v>0</v>
      </c>
      <c r="J303" s="30">
        <f>'GenCap'!D302</f>
        <v>0</v>
      </c>
      <c r="K303" s="10"/>
    </row>
    <row r="304" spans="1:11">
      <c r="A304" s="21">
        <v>287</v>
      </c>
      <c r="B304" s="29">
        <f>'935'!B293</f>
        <v>0</v>
      </c>
      <c r="C304" s="6">
        <f>ROUND('Dem3'!F319,3)</f>
        <v>0</v>
      </c>
      <c r="D304" s="26">
        <f>ROUND('Fixed'!C1580,2)</f>
        <v>0</v>
      </c>
      <c r="E304" s="26">
        <f>ROUND('Dem3'!G319,2)</f>
        <v>0</v>
      </c>
      <c r="F304" s="26">
        <f>ROUND('Dem3'!H319,2)</f>
        <v>0</v>
      </c>
      <c r="G304" s="7">
        <f>'GenSR'!AR350</f>
        <v>0</v>
      </c>
      <c r="H304" s="30">
        <f>'Fixed'!E1580</f>
        <v>0</v>
      </c>
      <c r="I304" s="30">
        <f>'GenCap'!F303</f>
        <v>0</v>
      </c>
      <c r="J304" s="30">
        <f>'GenCap'!D303</f>
        <v>0</v>
      </c>
      <c r="K304" s="10"/>
    </row>
    <row r="305" spans="1:11">
      <c r="A305" s="21">
        <v>288</v>
      </c>
      <c r="B305" s="29">
        <f>'935'!B294</f>
        <v>0</v>
      </c>
      <c r="C305" s="6">
        <f>ROUND('Dem3'!F320,3)</f>
        <v>0</v>
      </c>
      <c r="D305" s="26">
        <f>ROUND('Fixed'!C1581,2)</f>
        <v>0</v>
      </c>
      <c r="E305" s="26">
        <f>ROUND('Dem3'!G320,2)</f>
        <v>0</v>
      </c>
      <c r="F305" s="26">
        <f>ROUND('Dem3'!H320,2)</f>
        <v>0</v>
      </c>
      <c r="G305" s="7">
        <f>'GenSR'!AR351</f>
        <v>0</v>
      </c>
      <c r="H305" s="30">
        <f>'Fixed'!E1581</f>
        <v>0</v>
      </c>
      <c r="I305" s="30">
        <f>'GenCap'!F304</f>
        <v>0</v>
      </c>
      <c r="J305" s="30">
        <f>'GenCap'!D304</f>
        <v>0</v>
      </c>
      <c r="K305" s="10"/>
    </row>
    <row r="306" spans="1:11">
      <c r="A306" s="21">
        <v>289</v>
      </c>
      <c r="B306" s="29">
        <f>'935'!B295</f>
        <v>0</v>
      </c>
      <c r="C306" s="6">
        <f>ROUND('Dem3'!F321,3)</f>
        <v>0</v>
      </c>
      <c r="D306" s="26">
        <f>ROUND('Fixed'!C1582,2)</f>
        <v>0</v>
      </c>
      <c r="E306" s="26">
        <f>ROUND('Dem3'!G321,2)</f>
        <v>0</v>
      </c>
      <c r="F306" s="26">
        <f>ROUND('Dem3'!H321,2)</f>
        <v>0</v>
      </c>
      <c r="G306" s="7">
        <f>'GenSR'!AR352</f>
        <v>0</v>
      </c>
      <c r="H306" s="30">
        <f>'Fixed'!E1582</f>
        <v>0</v>
      </c>
      <c r="I306" s="30">
        <f>'GenCap'!F305</f>
        <v>0</v>
      </c>
      <c r="J306" s="30">
        <f>'GenCap'!D305</f>
        <v>0</v>
      </c>
      <c r="K306" s="10"/>
    </row>
    <row r="307" spans="1:11">
      <c r="A307" s="21">
        <v>290</v>
      </c>
      <c r="B307" s="29">
        <f>'935'!B296</f>
        <v>0</v>
      </c>
      <c r="C307" s="6">
        <f>ROUND('Dem3'!F322,3)</f>
        <v>0</v>
      </c>
      <c r="D307" s="26">
        <f>ROUND('Fixed'!C1583,2)</f>
        <v>0</v>
      </c>
      <c r="E307" s="26">
        <f>ROUND('Dem3'!G322,2)</f>
        <v>0</v>
      </c>
      <c r="F307" s="26">
        <f>ROUND('Dem3'!H322,2)</f>
        <v>0</v>
      </c>
      <c r="G307" s="7">
        <f>'GenSR'!AR353</f>
        <v>0</v>
      </c>
      <c r="H307" s="30">
        <f>'Fixed'!E1583</f>
        <v>0</v>
      </c>
      <c r="I307" s="30">
        <f>'GenCap'!F306</f>
        <v>0</v>
      </c>
      <c r="J307" s="30">
        <f>'GenCap'!D306</f>
        <v>0</v>
      </c>
      <c r="K307" s="10"/>
    </row>
    <row r="308" spans="1:11">
      <c r="A308" s="21">
        <v>291</v>
      </c>
      <c r="B308" s="29">
        <f>'935'!B297</f>
        <v>0</v>
      </c>
      <c r="C308" s="6">
        <f>ROUND('Dem3'!F323,3)</f>
        <v>0</v>
      </c>
      <c r="D308" s="26">
        <f>ROUND('Fixed'!C1584,2)</f>
        <v>0</v>
      </c>
      <c r="E308" s="26">
        <f>ROUND('Dem3'!G323,2)</f>
        <v>0</v>
      </c>
      <c r="F308" s="26">
        <f>ROUND('Dem3'!H323,2)</f>
        <v>0</v>
      </c>
      <c r="G308" s="7">
        <f>'GenSR'!AR354</f>
        <v>0</v>
      </c>
      <c r="H308" s="30">
        <f>'Fixed'!E1584</f>
        <v>0</v>
      </c>
      <c r="I308" s="30">
        <f>'GenCap'!F307</f>
        <v>0</v>
      </c>
      <c r="J308" s="30">
        <f>'GenCap'!D307</f>
        <v>0</v>
      </c>
      <c r="K308" s="10"/>
    </row>
    <row r="309" spans="1:11">
      <c r="A309" s="21">
        <v>292</v>
      </c>
      <c r="B309" s="29">
        <f>'935'!B298</f>
        <v>0</v>
      </c>
      <c r="C309" s="6">
        <f>ROUND('Dem3'!F324,3)</f>
        <v>0</v>
      </c>
      <c r="D309" s="26">
        <f>ROUND('Fixed'!C1585,2)</f>
        <v>0</v>
      </c>
      <c r="E309" s="26">
        <f>ROUND('Dem3'!G324,2)</f>
        <v>0</v>
      </c>
      <c r="F309" s="26">
        <f>ROUND('Dem3'!H324,2)</f>
        <v>0</v>
      </c>
      <c r="G309" s="7">
        <f>'GenSR'!AR355</f>
        <v>0</v>
      </c>
      <c r="H309" s="30">
        <f>'Fixed'!E1585</f>
        <v>0</v>
      </c>
      <c r="I309" s="30">
        <f>'GenCap'!F308</f>
        <v>0</v>
      </c>
      <c r="J309" s="30">
        <f>'GenCap'!D308</f>
        <v>0</v>
      </c>
      <c r="K309" s="10"/>
    </row>
    <row r="310" spans="1:11">
      <c r="A310" s="21">
        <v>293</v>
      </c>
      <c r="B310" s="29">
        <f>'935'!B299</f>
        <v>0</v>
      </c>
      <c r="C310" s="6">
        <f>ROUND('Dem3'!F325,3)</f>
        <v>0</v>
      </c>
      <c r="D310" s="26">
        <f>ROUND('Fixed'!C1586,2)</f>
        <v>0</v>
      </c>
      <c r="E310" s="26">
        <f>ROUND('Dem3'!G325,2)</f>
        <v>0</v>
      </c>
      <c r="F310" s="26">
        <f>ROUND('Dem3'!H325,2)</f>
        <v>0</v>
      </c>
      <c r="G310" s="7">
        <f>'GenSR'!AR356</f>
        <v>0</v>
      </c>
      <c r="H310" s="30">
        <f>'Fixed'!E1586</f>
        <v>0</v>
      </c>
      <c r="I310" s="30">
        <f>'GenCap'!F309</f>
        <v>0</v>
      </c>
      <c r="J310" s="30">
        <f>'GenCap'!D309</f>
        <v>0</v>
      </c>
      <c r="K310" s="10"/>
    </row>
    <row r="311" spans="1:11">
      <c r="A311" s="21">
        <v>294</v>
      </c>
      <c r="B311" s="29">
        <f>'935'!B300</f>
        <v>0</v>
      </c>
      <c r="C311" s="6">
        <f>ROUND('Dem3'!F326,3)</f>
        <v>0</v>
      </c>
      <c r="D311" s="26">
        <f>ROUND('Fixed'!C1587,2)</f>
        <v>0</v>
      </c>
      <c r="E311" s="26">
        <f>ROUND('Dem3'!G326,2)</f>
        <v>0</v>
      </c>
      <c r="F311" s="26">
        <f>ROUND('Dem3'!H326,2)</f>
        <v>0</v>
      </c>
      <c r="G311" s="7">
        <f>'GenSR'!AR357</f>
        <v>0</v>
      </c>
      <c r="H311" s="30">
        <f>'Fixed'!E1587</f>
        <v>0</v>
      </c>
      <c r="I311" s="30">
        <f>'GenCap'!F310</f>
        <v>0</v>
      </c>
      <c r="J311" s="30">
        <f>'GenCap'!D310</f>
        <v>0</v>
      </c>
      <c r="K311" s="10"/>
    </row>
    <row r="312" spans="1:11">
      <c r="A312" s="21">
        <v>295</v>
      </c>
      <c r="B312" s="29">
        <f>'935'!B301</f>
        <v>0</v>
      </c>
      <c r="C312" s="6">
        <f>ROUND('Dem3'!F327,3)</f>
        <v>0</v>
      </c>
      <c r="D312" s="26">
        <f>ROUND('Fixed'!C1588,2)</f>
        <v>0</v>
      </c>
      <c r="E312" s="26">
        <f>ROUND('Dem3'!G327,2)</f>
        <v>0</v>
      </c>
      <c r="F312" s="26">
        <f>ROUND('Dem3'!H327,2)</f>
        <v>0</v>
      </c>
      <c r="G312" s="7">
        <f>'GenSR'!AR358</f>
        <v>0</v>
      </c>
      <c r="H312" s="30">
        <f>'Fixed'!E1588</f>
        <v>0</v>
      </c>
      <c r="I312" s="30">
        <f>'GenCap'!F311</f>
        <v>0</v>
      </c>
      <c r="J312" s="30">
        <f>'GenCap'!D311</f>
        <v>0</v>
      </c>
      <c r="K312" s="10"/>
    </row>
    <row r="313" spans="1:11">
      <c r="A313" s="21">
        <v>296</v>
      </c>
      <c r="B313" s="29">
        <f>'935'!B302</f>
        <v>0</v>
      </c>
      <c r="C313" s="6">
        <f>ROUND('Dem3'!F328,3)</f>
        <v>0</v>
      </c>
      <c r="D313" s="26">
        <f>ROUND('Fixed'!C1589,2)</f>
        <v>0</v>
      </c>
      <c r="E313" s="26">
        <f>ROUND('Dem3'!G328,2)</f>
        <v>0</v>
      </c>
      <c r="F313" s="26">
        <f>ROUND('Dem3'!H328,2)</f>
        <v>0</v>
      </c>
      <c r="G313" s="7">
        <f>'GenSR'!AR359</f>
        <v>0</v>
      </c>
      <c r="H313" s="30">
        <f>'Fixed'!E1589</f>
        <v>0</v>
      </c>
      <c r="I313" s="30">
        <f>'GenCap'!F312</f>
        <v>0</v>
      </c>
      <c r="J313" s="30">
        <f>'GenCap'!D312</f>
        <v>0</v>
      </c>
      <c r="K313" s="10"/>
    </row>
    <row r="314" spans="1:11">
      <c r="A314" s="21">
        <v>297</v>
      </c>
      <c r="B314" s="29">
        <f>'935'!B303</f>
        <v>0</v>
      </c>
      <c r="C314" s="6">
        <f>ROUND('Dem3'!F329,3)</f>
        <v>0</v>
      </c>
      <c r="D314" s="26">
        <f>ROUND('Fixed'!C1590,2)</f>
        <v>0</v>
      </c>
      <c r="E314" s="26">
        <f>ROUND('Dem3'!G329,2)</f>
        <v>0</v>
      </c>
      <c r="F314" s="26">
        <f>ROUND('Dem3'!H329,2)</f>
        <v>0</v>
      </c>
      <c r="G314" s="7">
        <f>'GenSR'!AR360</f>
        <v>0</v>
      </c>
      <c r="H314" s="30">
        <f>'Fixed'!E1590</f>
        <v>0</v>
      </c>
      <c r="I314" s="30">
        <f>'GenCap'!F313</f>
        <v>0</v>
      </c>
      <c r="J314" s="30">
        <f>'GenCap'!D313</f>
        <v>0</v>
      </c>
      <c r="K314" s="10"/>
    </row>
    <row r="315" spans="1:11">
      <c r="A315" s="21">
        <v>298</v>
      </c>
      <c r="B315" s="29">
        <f>'935'!B304</f>
        <v>0</v>
      </c>
      <c r="C315" s="6">
        <f>ROUND('Dem3'!F330,3)</f>
        <v>0</v>
      </c>
      <c r="D315" s="26">
        <f>ROUND('Fixed'!C1591,2)</f>
        <v>0</v>
      </c>
      <c r="E315" s="26">
        <f>ROUND('Dem3'!G330,2)</f>
        <v>0</v>
      </c>
      <c r="F315" s="26">
        <f>ROUND('Dem3'!H330,2)</f>
        <v>0</v>
      </c>
      <c r="G315" s="7">
        <f>'GenSR'!AR361</f>
        <v>0</v>
      </c>
      <c r="H315" s="30">
        <f>'Fixed'!E1591</f>
        <v>0</v>
      </c>
      <c r="I315" s="30">
        <f>'GenCap'!F314</f>
        <v>0</v>
      </c>
      <c r="J315" s="30">
        <f>'GenCap'!D314</f>
        <v>0</v>
      </c>
      <c r="K315" s="10"/>
    </row>
    <row r="316" spans="1:11">
      <c r="A316" s="21">
        <v>299</v>
      </c>
      <c r="B316" s="29">
        <f>'935'!B305</f>
        <v>0</v>
      </c>
      <c r="C316" s="6">
        <f>ROUND('Dem3'!F331,3)</f>
        <v>0</v>
      </c>
      <c r="D316" s="26">
        <f>ROUND('Fixed'!C1592,2)</f>
        <v>0</v>
      </c>
      <c r="E316" s="26">
        <f>ROUND('Dem3'!G331,2)</f>
        <v>0</v>
      </c>
      <c r="F316" s="26">
        <f>ROUND('Dem3'!H331,2)</f>
        <v>0</v>
      </c>
      <c r="G316" s="7">
        <f>'GenSR'!AR362</f>
        <v>0</v>
      </c>
      <c r="H316" s="30">
        <f>'Fixed'!E1592</f>
        <v>0</v>
      </c>
      <c r="I316" s="30">
        <f>'GenCap'!F315</f>
        <v>0</v>
      </c>
      <c r="J316" s="30">
        <f>'GenCap'!D315</f>
        <v>0</v>
      </c>
      <c r="K316" s="10"/>
    </row>
    <row r="317" spans="1:11">
      <c r="A317" s="21">
        <v>300</v>
      </c>
      <c r="B317" s="29">
        <f>'935'!B306</f>
        <v>0</v>
      </c>
      <c r="C317" s="6">
        <f>ROUND('Dem3'!F332,3)</f>
        <v>0</v>
      </c>
      <c r="D317" s="26">
        <f>ROUND('Fixed'!C1593,2)</f>
        <v>0</v>
      </c>
      <c r="E317" s="26">
        <f>ROUND('Dem3'!G332,2)</f>
        <v>0</v>
      </c>
      <c r="F317" s="26">
        <f>ROUND('Dem3'!H332,2)</f>
        <v>0</v>
      </c>
      <c r="G317" s="7">
        <f>'GenSR'!AR363</f>
        <v>0</v>
      </c>
      <c r="H317" s="30">
        <f>'Fixed'!E1593</f>
        <v>0</v>
      </c>
      <c r="I317" s="30">
        <f>'GenCap'!F316</f>
        <v>0</v>
      </c>
      <c r="J317" s="30">
        <f>'GenCap'!D316</f>
        <v>0</v>
      </c>
      <c r="K317" s="10"/>
    </row>
    <row r="318" spans="1:11">
      <c r="A318" s="21">
        <v>301</v>
      </c>
      <c r="B318" s="29">
        <f>'935'!B307</f>
        <v>0</v>
      </c>
      <c r="C318" s="6">
        <f>ROUND('Dem3'!F333,3)</f>
        <v>0</v>
      </c>
      <c r="D318" s="26">
        <f>ROUND('Fixed'!C1594,2)</f>
        <v>0</v>
      </c>
      <c r="E318" s="26">
        <f>ROUND('Dem3'!G333,2)</f>
        <v>0</v>
      </c>
      <c r="F318" s="26">
        <f>ROUND('Dem3'!H333,2)</f>
        <v>0</v>
      </c>
      <c r="G318" s="7">
        <f>'GenSR'!AR364</f>
        <v>0</v>
      </c>
      <c r="H318" s="30">
        <f>'Fixed'!E1594</f>
        <v>0</v>
      </c>
      <c r="I318" s="30">
        <f>'GenCap'!F317</f>
        <v>0</v>
      </c>
      <c r="J318" s="30">
        <f>'GenCap'!D317</f>
        <v>0</v>
      </c>
      <c r="K318" s="10"/>
    </row>
    <row r="319" spans="1:11">
      <c r="A319" s="21">
        <v>302</v>
      </c>
      <c r="B319" s="29">
        <f>'935'!B308</f>
        <v>0</v>
      </c>
      <c r="C319" s="6">
        <f>ROUND('Dem3'!F334,3)</f>
        <v>0</v>
      </c>
      <c r="D319" s="26">
        <f>ROUND('Fixed'!C1595,2)</f>
        <v>0</v>
      </c>
      <c r="E319" s="26">
        <f>ROUND('Dem3'!G334,2)</f>
        <v>0</v>
      </c>
      <c r="F319" s="26">
        <f>ROUND('Dem3'!H334,2)</f>
        <v>0</v>
      </c>
      <c r="G319" s="7">
        <f>'GenSR'!AR365</f>
        <v>0</v>
      </c>
      <c r="H319" s="30">
        <f>'Fixed'!E1595</f>
        <v>0</v>
      </c>
      <c r="I319" s="30">
        <f>'GenCap'!F318</f>
        <v>0</v>
      </c>
      <c r="J319" s="30">
        <f>'GenCap'!D318</f>
        <v>0</v>
      </c>
      <c r="K319" s="10"/>
    </row>
    <row r="320" spans="1:11">
      <c r="A320" s="21">
        <v>303</v>
      </c>
      <c r="B320" s="29">
        <f>'935'!B309</f>
        <v>0</v>
      </c>
      <c r="C320" s="6">
        <f>ROUND('Dem3'!F335,3)</f>
        <v>0</v>
      </c>
      <c r="D320" s="26">
        <f>ROUND('Fixed'!C1596,2)</f>
        <v>0</v>
      </c>
      <c r="E320" s="26">
        <f>ROUND('Dem3'!G335,2)</f>
        <v>0</v>
      </c>
      <c r="F320" s="26">
        <f>ROUND('Dem3'!H335,2)</f>
        <v>0</v>
      </c>
      <c r="G320" s="7">
        <f>'GenSR'!AR366</f>
        <v>0</v>
      </c>
      <c r="H320" s="30">
        <f>'Fixed'!E1596</f>
        <v>0</v>
      </c>
      <c r="I320" s="30">
        <f>'GenCap'!F319</f>
        <v>0</v>
      </c>
      <c r="J320" s="30">
        <f>'GenCap'!D319</f>
        <v>0</v>
      </c>
      <c r="K320" s="10"/>
    </row>
    <row r="321" spans="1:11">
      <c r="A321" s="21">
        <v>304</v>
      </c>
      <c r="B321" s="29">
        <f>'935'!B310</f>
        <v>0</v>
      </c>
      <c r="C321" s="6">
        <f>ROUND('Dem3'!F336,3)</f>
        <v>0</v>
      </c>
      <c r="D321" s="26">
        <f>ROUND('Fixed'!C1597,2)</f>
        <v>0</v>
      </c>
      <c r="E321" s="26">
        <f>ROUND('Dem3'!G336,2)</f>
        <v>0</v>
      </c>
      <c r="F321" s="26">
        <f>ROUND('Dem3'!H336,2)</f>
        <v>0</v>
      </c>
      <c r="G321" s="7">
        <f>'GenSR'!AR367</f>
        <v>0</v>
      </c>
      <c r="H321" s="30">
        <f>'Fixed'!E1597</f>
        <v>0</v>
      </c>
      <c r="I321" s="30">
        <f>'GenCap'!F320</f>
        <v>0</v>
      </c>
      <c r="J321" s="30">
        <f>'GenCap'!D320</f>
        <v>0</v>
      </c>
      <c r="K321" s="10"/>
    </row>
    <row r="322" spans="1:11">
      <c r="A322" s="21">
        <v>305</v>
      </c>
      <c r="B322" s="29">
        <f>'935'!B311</f>
        <v>0</v>
      </c>
      <c r="C322" s="6">
        <f>ROUND('Dem3'!F337,3)</f>
        <v>0</v>
      </c>
      <c r="D322" s="26">
        <f>ROUND('Fixed'!C1598,2)</f>
        <v>0</v>
      </c>
      <c r="E322" s="26">
        <f>ROUND('Dem3'!G337,2)</f>
        <v>0</v>
      </c>
      <c r="F322" s="26">
        <f>ROUND('Dem3'!H337,2)</f>
        <v>0</v>
      </c>
      <c r="G322" s="7">
        <f>'GenSR'!AR368</f>
        <v>0</v>
      </c>
      <c r="H322" s="30">
        <f>'Fixed'!E1598</f>
        <v>0</v>
      </c>
      <c r="I322" s="30">
        <f>'GenCap'!F321</f>
        <v>0</v>
      </c>
      <c r="J322" s="30">
        <f>'GenCap'!D321</f>
        <v>0</v>
      </c>
      <c r="K322" s="10"/>
    </row>
    <row r="323" spans="1:11">
      <c r="A323" s="21">
        <v>306</v>
      </c>
      <c r="B323" s="29">
        <f>'935'!B312</f>
        <v>0</v>
      </c>
      <c r="C323" s="6">
        <f>ROUND('Dem3'!F338,3)</f>
        <v>0</v>
      </c>
      <c r="D323" s="26">
        <f>ROUND('Fixed'!C1599,2)</f>
        <v>0</v>
      </c>
      <c r="E323" s="26">
        <f>ROUND('Dem3'!G338,2)</f>
        <v>0</v>
      </c>
      <c r="F323" s="26">
        <f>ROUND('Dem3'!H338,2)</f>
        <v>0</v>
      </c>
      <c r="G323" s="7">
        <f>'GenSR'!AR369</f>
        <v>0</v>
      </c>
      <c r="H323" s="30">
        <f>'Fixed'!E1599</f>
        <v>0</v>
      </c>
      <c r="I323" s="30">
        <f>'GenCap'!F322</f>
        <v>0</v>
      </c>
      <c r="J323" s="30">
        <f>'GenCap'!D322</f>
        <v>0</v>
      </c>
      <c r="K323" s="10"/>
    </row>
    <row r="324" spans="1:11">
      <c r="A324" s="21">
        <v>307</v>
      </c>
      <c r="B324" s="29">
        <f>'935'!B313</f>
        <v>0</v>
      </c>
      <c r="C324" s="6">
        <f>ROUND('Dem3'!F339,3)</f>
        <v>0</v>
      </c>
      <c r="D324" s="26">
        <f>ROUND('Fixed'!C1600,2)</f>
        <v>0</v>
      </c>
      <c r="E324" s="26">
        <f>ROUND('Dem3'!G339,2)</f>
        <v>0</v>
      </c>
      <c r="F324" s="26">
        <f>ROUND('Dem3'!H339,2)</f>
        <v>0</v>
      </c>
      <c r="G324" s="7">
        <f>'GenSR'!AR370</f>
        <v>0</v>
      </c>
      <c r="H324" s="30">
        <f>'Fixed'!E1600</f>
        <v>0</v>
      </c>
      <c r="I324" s="30">
        <f>'GenCap'!F323</f>
        <v>0</v>
      </c>
      <c r="J324" s="30">
        <f>'GenCap'!D323</f>
        <v>0</v>
      </c>
      <c r="K324" s="10"/>
    </row>
    <row r="325" spans="1:11">
      <c r="A325" s="21">
        <v>308</v>
      </c>
      <c r="B325" s="29">
        <f>'935'!B314</f>
        <v>0</v>
      </c>
      <c r="C325" s="6">
        <f>ROUND('Dem3'!F340,3)</f>
        <v>0</v>
      </c>
      <c r="D325" s="26">
        <f>ROUND('Fixed'!C1601,2)</f>
        <v>0</v>
      </c>
      <c r="E325" s="26">
        <f>ROUND('Dem3'!G340,2)</f>
        <v>0</v>
      </c>
      <c r="F325" s="26">
        <f>ROUND('Dem3'!H340,2)</f>
        <v>0</v>
      </c>
      <c r="G325" s="7">
        <f>'GenSR'!AR371</f>
        <v>0</v>
      </c>
      <c r="H325" s="30">
        <f>'Fixed'!E1601</f>
        <v>0</v>
      </c>
      <c r="I325" s="30">
        <f>'GenCap'!F324</f>
        <v>0</v>
      </c>
      <c r="J325" s="30">
        <f>'GenCap'!D324</f>
        <v>0</v>
      </c>
      <c r="K325" s="10"/>
    </row>
    <row r="326" spans="1:11">
      <c r="A326" s="21">
        <v>309</v>
      </c>
      <c r="B326" s="29">
        <f>'935'!B315</f>
        <v>0</v>
      </c>
      <c r="C326" s="6">
        <f>ROUND('Dem3'!F341,3)</f>
        <v>0</v>
      </c>
      <c r="D326" s="26">
        <f>ROUND('Fixed'!C1602,2)</f>
        <v>0</v>
      </c>
      <c r="E326" s="26">
        <f>ROUND('Dem3'!G341,2)</f>
        <v>0</v>
      </c>
      <c r="F326" s="26">
        <f>ROUND('Dem3'!H341,2)</f>
        <v>0</v>
      </c>
      <c r="G326" s="7">
        <f>'GenSR'!AR372</f>
        <v>0</v>
      </c>
      <c r="H326" s="30">
        <f>'Fixed'!E1602</f>
        <v>0</v>
      </c>
      <c r="I326" s="30">
        <f>'GenCap'!F325</f>
        <v>0</v>
      </c>
      <c r="J326" s="30">
        <f>'GenCap'!D325</f>
        <v>0</v>
      </c>
      <c r="K326" s="10"/>
    </row>
    <row r="327" spans="1:11">
      <c r="A327" s="21">
        <v>310</v>
      </c>
      <c r="B327" s="29">
        <f>'935'!B316</f>
        <v>0</v>
      </c>
      <c r="C327" s="6">
        <f>ROUND('Dem3'!F342,3)</f>
        <v>0</v>
      </c>
      <c r="D327" s="26">
        <f>ROUND('Fixed'!C1603,2)</f>
        <v>0</v>
      </c>
      <c r="E327" s="26">
        <f>ROUND('Dem3'!G342,2)</f>
        <v>0</v>
      </c>
      <c r="F327" s="26">
        <f>ROUND('Dem3'!H342,2)</f>
        <v>0</v>
      </c>
      <c r="G327" s="7">
        <f>'GenSR'!AR373</f>
        <v>0</v>
      </c>
      <c r="H327" s="30">
        <f>'Fixed'!E1603</f>
        <v>0</v>
      </c>
      <c r="I327" s="30">
        <f>'GenCap'!F326</f>
        <v>0</v>
      </c>
      <c r="J327" s="30">
        <f>'GenCap'!D326</f>
        <v>0</v>
      </c>
      <c r="K327" s="10"/>
    </row>
    <row r="328" spans="1:11">
      <c r="A328" s="21">
        <v>311</v>
      </c>
      <c r="B328" s="29">
        <f>'935'!B317</f>
        <v>0</v>
      </c>
      <c r="C328" s="6">
        <f>ROUND('Dem3'!F343,3)</f>
        <v>0</v>
      </c>
      <c r="D328" s="26">
        <f>ROUND('Fixed'!C1604,2)</f>
        <v>0</v>
      </c>
      <c r="E328" s="26">
        <f>ROUND('Dem3'!G343,2)</f>
        <v>0</v>
      </c>
      <c r="F328" s="26">
        <f>ROUND('Dem3'!H343,2)</f>
        <v>0</v>
      </c>
      <c r="G328" s="7">
        <f>'GenSR'!AR374</f>
        <v>0</v>
      </c>
      <c r="H328" s="30">
        <f>'Fixed'!E1604</f>
        <v>0</v>
      </c>
      <c r="I328" s="30">
        <f>'GenCap'!F327</f>
        <v>0</v>
      </c>
      <c r="J328" s="30">
        <f>'GenCap'!D327</f>
        <v>0</v>
      </c>
      <c r="K328" s="10"/>
    </row>
    <row r="329" spans="1:11">
      <c r="A329" s="21">
        <v>312</v>
      </c>
      <c r="B329" s="29">
        <f>'935'!B318</f>
        <v>0</v>
      </c>
      <c r="C329" s="6">
        <f>ROUND('Dem3'!F344,3)</f>
        <v>0</v>
      </c>
      <c r="D329" s="26">
        <f>ROUND('Fixed'!C1605,2)</f>
        <v>0</v>
      </c>
      <c r="E329" s="26">
        <f>ROUND('Dem3'!G344,2)</f>
        <v>0</v>
      </c>
      <c r="F329" s="26">
        <f>ROUND('Dem3'!H344,2)</f>
        <v>0</v>
      </c>
      <c r="G329" s="7">
        <f>'GenSR'!AR375</f>
        <v>0</v>
      </c>
      <c r="H329" s="30">
        <f>'Fixed'!E1605</f>
        <v>0</v>
      </c>
      <c r="I329" s="30">
        <f>'GenCap'!F328</f>
        <v>0</v>
      </c>
      <c r="J329" s="30">
        <f>'GenCap'!D328</f>
        <v>0</v>
      </c>
      <c r="K329" s="10"/>
    </row>
    <row r="330" spans="1:11">
      <c r="A330" s="21">
        <v>313</v>
      </c>
      <c r="B330" s="29">
        <f>'935'!B319</f>
        <v>0</v>
      </c>
      <c r="C330" s="6">
        <f>ROUND('Dem3'!F345,3)</f>
        <v>0</v>
      </c>
      <c r="D330" s="26">
        <f>ROUND('Fixed'!C1606,2)</f>
        <v>0</v>
      </c>
      <c r="E330" s="26">
        <f>ROUND('Dem3'!G345,2)</f>
        <v>0</v>
      </c>
      <c r="F330" s="26">
        <f>ROUND('Dem3'!H345,2)</f>
        <v>0</v>
      </c>
      <c r="G330" s="7">
        <f>'GenSR'!AR376</f>
        <v>0</v>
      </c>
      <c r="H330" s="30">
        <f>'Fixed'!E1606</f>
        <v>0</v>
      </c>
      <c r="I330" s="30">
        <f>'GenCap'!F329</f>
        <v>0</v>
      </c>
      <c r="J330" s="30">
        <f>'GenCap'!D329</f>
        <v>0</v>
      </c>
      <c r="K330" s="10"/>
    </row>
    <row r="331" spans="1:11">
      <c r="A331" s="21">
        <v>314</v>
      </c>
      <c r="B331" s="29">
        <f>'935'!B320</f>
        <v>0</v>
      </c>
      <c r="C331" s="6">
        <f>ROUND('Dem3'!F346,3)</f>
        <v>0</v>
      </c>
      <c r="D331" s="26">
        <f>ROUND('Fixed'!C1607,2)</f>
        <v>0</v>
      </c>
      <c r="E331" s="26">
        <f>ROUND('Dem3'!G346,2)</f>
        <v>0</v>
      </c>
      <c r="F331" s="26">
        <f>ROUND('Dem3'!H346,2)</f>
        <v>0</v>
      </c>
      <c r="G331" s="7">
        <f>'GenSR'!AR377</f>
        <v>0</v>
      </c>
      <c r="H331" s="30">
        <f>'Fixed'!E1607</f>
        <v>0</v>
      </c>
      <c r="I331" s="30">
        <f>'GenCap'!F330</f>
        <v>0</v>
      </c>
      <c r="J331" s="30">
        <f>'GenCap'!D330</f>
        <v>0</v>
      </c>
      <c r="K331" s="10"/>
    </row>
    <row r="332" spans="1:11">
      <c r="A332" s="21">
        <v>315</v>
      </c>
      <c r="B332" s="29">
        <f>'935'!B321</f>
        <v>0</v>
      </c>
      <c r="C332" s="6">
        <f>ROUND('Dem3'!F347,3)</f>
        <v>0</v>
      </c>
      <c r="D332" s="26">
        <f>ROUND('Fixed'!C1608,2)</f>
        <v>0</v>
      </c>
      <c r="E332" s="26">
        <f>ROUND('Dem3'!G347,2)</f>
        <v>0</v>
      </c>
      <c r="F332" s="26">
        <f>ROUND('Dem3'!H347,2)</f>
        <v>0</v>
      </c>
      <c r="G332" s="7">
        <f>'GenSR'!AR378</f>
        <v>0</v>
      </c>
      <c r="H332" s="30">
        <f>'Fixed'!E1608</f>
        <v>0</v>
      </c>
      <c r="I332" s="30">
        <f>'GenCap'!F331</f>
        <v>0</v>
      </c>
      <c r="J332" s="30">
        <f>'GenCap'!D331</f>
        <v>0</v>
      </c>
      <c r="K332" s="10"/>
    </row>
    <row r="333" spans="1:11">
      <c r="A333" s="21">
        <v>316</v>
      </c>
      <c r="B333" s="29">
        <f>'935'!B322</f>
        <v>0</v>
      </c>
      <c r="C333" s="6">
        <f>ROUND('Dem3'!F348,3)</f>
        <v>0</v>
      </c>
      <c r="D333" s="26">
        <f>ROUND('Fixed'!C1609,2)</f>
        <v>0</v>
      </c>
      <c r="E333" s="26">
        <f>ROUND('Dem3'!G348,2)</f>
        <v>0</v>
      </c>
      <c r="F333" s="26">
        <f>ROUND('Dem3'!H348,2)</f>
        <v>0</v>
      </c>
      <c r="G333" s="7">
        <f>'GenSR'!AR379</f>
        <v>0</v>
      </c>
      <c r="H333" s="30">
        <f>'Fixed'!E1609</f>
        <v>0</v>
      </c>
      <c r="I333" s="30">
        <f>'GenCap'!F332</f>
        <v>0</v>
      </c>
      <c r="J333" s="30">
        <f>'GenCap'!D332</f>
        <v>0</v>
      </c>
      <c r="K333" s="10"/>
    </row>
    <row r="334" spans="1:11">
      <c r="A334" s="21">
        <v>317</v>
      </c>
      <c r="B334" s="29">
        <f>'935'!B323</f>
        <v>0</v>
      </c>
      <c r="C334" s="6">
        <f>ROUND('Dem3'!F349,3)</f>
        <v>0</v>
      </c>
      <c r="D334" s="26">
        <f>ROUND('Fixed'!C1610,2)</f>
        <v>0</v>
      </c>
      <c r="E334" s="26">
        <f>ROUND('Dem3'!G349,2)</f>
        <v>0</v>
      </c>
      <c r="F334" s="26">
        <f>ROUND('Dem3'!H349,2)</f>
        <v>0</v>
      </c>
      <c r="G334" s="7">
        <f>'GenSR'!AR380</f>
        <v>0</v>
      </c>
      <c r="H334" s="30">
        <f>'Fixed'!E1610</f>
        <v>0</v>
      </c>
      <c r="I334" s="30">
        <f>'GenCap'!F333</f>
        <v>0</v>
      </c>
      <c r="J334" s="30">
        <f>'GenCap'!D333</f>
        <v>0</v>
      </c>
      <c r="K334" s="10"/>
    </row>
    <row r="335" spans="1:11">
      <c r="A335" s="21">
        <v>318</v>
      </c>
      <c r="B335" s="29">
        <f>'935'!B324</f>
        <v>0</v>
      </c>
      <c r="C335" s="6">
        <f>ROUND('Dem3'!F350,3)</f>
        <v>0</v>
      </c>
      <c r="D335" s="26">
        <f>ROUND('Fixed'!C1611,2)</f>
        <v>0</v>
      </c>
      <c r="E335" s="26">
        <f>ROUND('Dem3'!G350,2)</f>
        <v>0</v>
      </c>
      <c r="F335" s="26">
        <f>ROUND('Dem3'!H350,2)</f>
        <v>0</v>
      </c>
      <c r="G335" s="7">
        <f>'GenSR'!AR381</f>
        <v>0</v>
      </c>
      <c r="H335" s="30">
        <f>'Fixed'!E1611</f>
        <v>0</v>
      </c>
      <c r="I335" s="30">
        <f>'GenCap'!F334</f>
        <v>0</v>
      </c>
      <c r="J335" s="30">
        <f>'GenCap'!D334</f>
        <v>0</v>
      </c>
      <c r="K335" s="10"/>
    </row>
    <row r="336" spans="1:11">
      <c r="A336" s="21">
        <v>319</v>
      </c>
      <c r="B336" s="29">
        <f>'935'!B325</f>
        <v>0</v>
      </c>
      <c r="C336" s="6">
        <f>ROUND('Dem3'!F351,3)</f>
        <v>0</v>
      </c>
      <c r="D336" s="26">
        <f>ROUND('Fixed'!C1612,2)</f>
        <v>0</v>
      </c>
      <c r="E336" s="26">
        <f>ROUND('Dem3'!G351,2)</f>
        <v>0</v>
      </c>
      <c r="F336" s="26">
        <f>ROUND('Dem3'!H351,2)</f>
        <v>0</v>
      </c>
      <c r="G336" s="7">
        <f>'GenSR'!AR382</f>
        <v>0</v>
      </c>
      <c r="H336" s="30">
        <f>'Fixed'!E1612</f>
        <v>0</v>
      </c>
      <c r="I336" s="30">
        <f>'GenCap'!F335</f>
        <v>0</v>
      </c>
      <c r="J336" s="30">
        <f>'GenCap'!D335</f>
        <v>0</v>
      </c>
      <c r="K336" s="10"/>
    </row>
    <row r="337" spans="1:11">
      <c r="A337" s="21">
        <v>320</v>
      </c>
      <c r="B337" s="29">
        <f>'935'!B326</f>
        <v>0</v>
      </c>
      <c r="C337" s="6">
        <f>ROUND('Dem3'!F352,3)</f>
        <v>0</v>
      </c>
      <c r="D337" s="26">
        <f>ROUND('Fixed'!C1613,2)</f>
        <v>0</v>
      </c>
      <c r="E337" s="26">
        <f>ROUND('Dem3'!G352,2)</f>
        <v>0</v>
      </c>
      <c r="F337" s="26">
        <f>ROUND('Dem3'!H352,2)</f>
        <v>0</v>
      </c>
      <c r="G337" s="7">
        <f>'GenSR'!AR383</f>
        <v>0</v>
      </c>
      <c r="H337" s="30">
        <f>'Fixed'!E1613</f>
        <v>0</v>
      </c>
      <c r="I337" s="30">
        <f>'GenCap'!F336</f>
        <v>0</v>
      </c>
      <c r="J337" s="30">
        <f>'GenCap'!D336</f>
        <v>0</v>
      </c>
      <c r="K337" s="10"/>
    </row>
    <row r="338" spans="1:11">
      <c r="A338" s="21">
        <v>321</v>
      </c>
      <c r="B338" s="29">
        <f>'935'!B327</f>
        <v>0</v>
      </c>
      <c r="C338" s="6">
        <f>ROUND('Dem3'!F353,3)</f>
        <v>0</v>
      </c>
      <c r="D338" s="26">
        <f>ROUND('Fixed'!C1614,2)</f>
        <v>0</v>
      </c>
      <c r="E338" s="26">
        <f>ROUND('Dem3'!G353,2)</f>
        <v>0</v>
      </c>
      <c r="F338" s="26">
        <f>ROUND('Dem3'!H353,2)</f>
        <v>0</v>
      </c>
      <c r="G338" s="7">
        <f>'GenSR'!AR384</f>
        <v>0</v>
      </c>
      <c r="H338" s="30">
        <f>'Fixed'!E1614</f>
        <v>0</v>
      </c>
      <c r="I338" s="30">
        <f>'GenCap'!F337</f>
        <v>0</v>
      </c>
      <c r="J338" s="30">
        <f>'GenCap'!D337</f>
        <v>0</v>
      </c>
      <c r="K338" s="10"/>
    </row>
    <row r="339" spans="1:11">
      <c r="A339" s="21">
        <v>322</v>
      </c>
      <c r="B339" s="29">
        <f>'935'!B328</f>
        <v>0</v>
      </c>
      <c r="C339" s="6">
        <f>ROUND('Dem3'!F354,3)</f>
        <v>0</v>
      </c>
      <c r="D339" s="26">
        <f>ROUND('Fixed'!C1615,2)</f>
        <v>0</v>
      </c>
      <c r="E339" s="26">
        <f>ROUND('Dem3'!G354,2)</f>
        <v>0</v>
      </c>
      <c r="F339" s="26">
        <f>ROUND('Dem3'!H354,2)</f>
        <v>0</v>
      </c>
      <c r="G339" s="7">
        <f>'GenSR'!AR385</f>
        <v>0</v>
      </c>
      <c r="H339" s="30">
        <f>'Fixed'!E1615</f>
        <v>0</v>
      </c>
      <c r="I339" s="30">
        <f>'GenCap'!F338</f>
        <v>0</v>
      </c>
      <c r="J339" s="30">
        <f>'GenCap'!D338</f>
        <v>0</v>
      </c>
      <c r="K339" s="10"/>
    </row>
    <row r="340" spans="1:11">
      <c r="A340" s="21">
        <v>323</v>
      </c>
      <c r="B340" s="29">
        <f>'935'!B329</f>
        <v>0</v>
      </c>
      <c r="C340" s="6">
        <f>ROUND('Dem3'!F355,3)</f>
        <v>0</v>
      </c>
      <c r="D340" s="26">
        <f>ROUND('Fixed'!C1616,2)</f>
        <v>0</v>
      </c>
      <c r="E340" s="26">
        <f>ROUND('Dem3'!G355,2)</f>
        <v>0</v>
      </c>
      <c r="F340" s="26">
        <f>ROUND('Dem3'!H355,2)</f>
        <v>0</v>
      </c>
      <c r="G340" s="7">
        <f>'GenSR'!AR386</f>
        <v>0</v>
      </c>
      <c r="H340" s="30">
        <f>'Fixed'!E1616</f>
        <v>0</v>
      </c>
      <c r="I340" s="30">
        <f>'GenCap'!F339</f>
        <v>0</v>
      </c>
      <c r="J340" s="30">
        <f>'GenCap'!D339</f>
        <v>0</v>
      </c>
      <c r="K340" s="10"/>
    </row>
    <row r="341" spans="1:11">
      <c r="A341" s="21">
        <v>324</v>
      </c>
      <c r="B341" s="29">
        <f>'935'!B330</f>
        <v>0</v>
      </c>
      <c r="C341" s="6">
        <f>ROUND('Dem3'!F356,3)</f>
        <v>0</v>
      </c>
      <c r="D341" s="26">
        <f>ROUND('Fixed'!C1617,2)</f>
        <v>0</v>
      </c>
      <c r="E341" s="26">
        <f>ROUND('Dem3'!G356,2)</f>
        <v>0</v>
      </c>
      <c r="F341" s="26">
        <f>ROUND('Dem3'!H356,2)</f>
        <v>0</v>
      </c>
      <c r="G341" s="7">
        <f>'GenSR'!AR387</f>
        <v>0</v>
      </c>
      <c r="H341" s="30">
        <f>'Fixed'!E1617</f>
        <v>0</v>
      </c>
      <c r="I341" s="30">
        <f>'GenCap'!F340</f>
        <v>0</v>
      </c>
      <c r="J341" s="30">
        <f>'GenCap'!D340</f>
        <v>0</v>
      </c>
      <c r="K341" s="10"/>
    </row>
    <row r="342" spans="1:11">
      <c r="A342" s="21">
        <v>325</v>
      </c>
      <c r="B342" s="29">
        <f>'935'!B331</f>
        <v>0</v>
      </c>
      <c r="C342" s="6">
        <f>ROUND('Dem3'!F357,3)</f>
        <v>0</v>
      </c>
      <c r="D342" s="26">
        <f>ROUND('Fixed'!C1618,2)</f>
        <v>0</v>
      </c>
      <c r="E342" s="26">
        <f>ROUND('Dem3'!G357,2)</f>
        <v>0</v>
      </c>
      <c r="F342" s="26">
        <f>ROUND('Dem3'!H357,2)</f>
        <v>0</v>
      </c>
      <c r="G342" s="7">
        <f>'GenSR'!AR388</f>
        <v>0</v>
      </c>
      <c r="H342" s="30">
        <f>'Fixed'!E1618</f>
        <v>0</v>
      </c>
      <c r="I342" s="30">
        <f>'GenCap'!F341</f>
        <v>0</v>
      </c>
      <c r="J342" s="30">
        <f>'GenCap'!D341</f>
        <v>0</v>
      </c>
      <c r="K342" s="10"/>
    </row>
    <row r="343" spans="1:11">
      <c r="A343" s="21">
        <v>326</v>
      </c>
      <c r="B343" s="29">
        <f>'935'!B332</f>
        <v>0</v>
      </c>
      <c r="C343" s="6">
        <f>ROUND('Dem3'!F358,3)</f>
        <v>0</v>
      </c>
      <c r="D343" s="26">
        <f>ROUND('Fixed'!C1619,2)</f>
        <v>0</v>
      </c>
      <c r="E343" s="26">
        <f>ROUND('Dem3'!G358,2)</f>
        <v>0</v>
      </c>
      <c r="F343" s="26">
        <f>ROUND('Dem3'!H358,2)</f>
        <v>0</v>
      </c>
      <c r="G343" s="7">
        <f>'GenSR'!AR389</f>
        <v>0</v>
      </c>
      <c r="H343" s="30">
        <f>'Fixed'!E1619</f>
        <v>0</v>
      </c>
      <c r="I343" s="30">
        <f>'GenCap'!F342</f>
        <v>0</v>
      </c>
      <c r="J343" s="30">
        <f>'GenCap'!D342</f>
        <v>0</v>
      </c>
      <c r="K343" s="10"/>
    </row>
    <row r="344" spans="1:11">
      <c r="A344" s="21">
        <v>327</v>
      </c>
      <c r="B344" s="29">
        <f>'935'!B333</f>
        <v>0</v>
      </c>
      <c r="C344" s="6">
        <f>ROUND('Dem3'!F359,3)</f>
        <v>0</v>
      </c>
      <c r="D344" s="26">
        <f>ROUND('Fixed'!C1620,2)</f>
        <v>0</v>
      </c>
      <c r="E344" s="26">
        <f>ROUND('Dem3'!G359,2)</f>
        <v>0</v>
      </c>
      <c r="F344" s="26">
        <f>ROUND('Dem3'!H359,2)</f>
        <v>0</v>
      </c>
      <c r="G344" s="7">
        <f>'GenSR'!AR390</f>
        <v>0</v>
      </c>
      <c r="H344" s="30">
        <f>'Fixed'!E1620</f>
        <v>0</v>
      </c>
      <c r="I344" s="30">
        <f>'GenCap'!F343</f>
        <v>0</v>
      </c>
      <c r="J344" s="30">
        <f>'GenCap'!D343</f>
        <v>0</v>
      </c>
      <c r="K344" s="10"/>
    </row>
    <row r="345" spans="1:11">
      <c r="A345" s="21">
        <v>328</v>
      </c>
      <c r="B345" s="29">
        <f>'935'!B334</f>
        <v>0</v>
      </c>
      <c r="C345" s="6">
        <f>ROUND('Dem3'!F360,3)</f>
        <v>0</v>
      </c>
      <c r="D345" s="26">
        <f>ROUND('Fixed'!C1621,2)</f>
        <v>0</v>
      </c>
      <c r="E345" s="26">
        <f>ROUND('Dem3'!G360,2)</f>
        <v>0</v>
      </c>
      <c r="F345" s="26">
        <f>ROUND('Dem3'!H360,2)</f>
        <v>0</v>
      </c>
      <c r="G345" s="7">
        <f>'GenSR'!AR391</f>
        <v>0</v>
      </c>
      <c r="H345" s="30">
        <f>'Fixed'!E1621</f>
        <v>0</v>
      </c>
      <c r="I345" s="30">
        <f>'GenCap'!F344</f>
        <v>0</v>
      </c>
      <c r="J345" s="30">
        <f>'GenCap'!D344</f>
        <v>0</v>
      </c>
      <c r="K345" s="10"/>
    </row>
    <row r="346" spans="1:11">
      <c r="A346" s="21">
        <v>329</v>
      </c>
      <c r="B346" s="29">
        <f>'935'!B335</f>
        <v>0</v>
      </c>
      <c r="C346" s="6">
        <f>ROUND('Dem3'!F361,3)</f>
        <v>0</v>
      </c>
      <c r="D346" s="26">
        <f>ROUND('Fixed'!C1622,2)</f>
        <v>0</v>
      </c>
      <c r="E346" s="26">
        <f>ROUND('Dem3'!G361,2)</f>
        <v>0</v>
      </c>
      <c r="F346" s="26">
        <f>ROUND('Dem3'!H361,2)</f>
        <v>0</v>
      </c>
      <c r="G346" s="7">
        <f>'GenSR'!AR392</f>
        <v>0</v>
      </c>
      <c r="H346" s="30">
        <f>'Fixed'!E1622</f>
        <v>0</v>
      </c>
      <c r="I346" s="30">
        <f>'GenCap'!F345</f>
        <v>0</v>
      </c>
      <c r="J346" s="30">
        <f>'GenCap'!D345</f>
        <v>0</v>
      </c>
      <c r="K346" s="10"/>
    </row>
    <row r="347" spans="1:11">
      <c r="A347" s="21">
        <v>330</v>
      </c>
      <c r="B347" s="29">
        <f>'935'!B336</f>
        <v>0</v>
      </c>
      <c r="C347" s="6">
        <f>ROUND('Dem3'!F362,3)</f>
        <v>0</v>
      </c>
      <c r="D347" s="26">
        <f>ROUND('Fixed'!C1623,2)</f>
        <v>0</v>
      </c>
      <c r="E347" s="26">
        <f>ROUND('Dem3'!G362,2)</f>
        <v>0</v>
      </c>
      <c r="F347" s="26">
        <f>ROUND('Dem3'!H362,2)</f>
        <v>0</v>
      </c>
      <c r="G347" s="7">
        <f>'GenSR'!AR393</f>
        <v>0</v>
      </c>
      <c r="H347" s="30">
        <f>'Fixed'!E1623</f>
        <v>0</v>
      </c>
      <c r="I347" s="30">
        <f>'GenCap'!F346</f>
        <v>0</v>
      </c>
      <c r="J347" s="30">
        <f>'GenCap'!D346</f>
        <v>0</v>
      </c>
      <c r="K347" s="10"/>
    </row>
    <row r="348" spans="1:11">
      <c r="A348" s="21">
        <v>331</v>
      </c>
      <c r="B348" s="29">
        <f>'935'!B337</f>
        <v>0</v>
      </c>
      <c r="C348" s="6">
        <f>ROUND('Dem3'!F363,3)</f>
        <v>0</v>
      </c>
      <c r="D348" s="26">
        <f>ROUND('Fixed'!C1624,2)</f>
        <v>0</v>
      </c>
      <c r="E348" s="26">
        <f>ROUND('Dem3'!G363,2)</f>
        <v>0</v>
      </c>
      <c r="F348" s="26">
        <f>ROUND('Dem3'!H363,2)</f>
        <v>0</v>
      </c>
      <c r="G348" s="7">
        <f>'GenSR'!AR394</f>
        <v>0</v>
      </c>
      <c r="H348" s="30">
        <f>'Fixed'!E1624</f>
        <v>0</v>
      </c>
      <c r="I348" s="30">
        <f>'GenCap'!F347</f>
        <v>0</v>
      </c>
      <c r="J348" s="30">
        <f>'GenCap'!D347</f>
        <v>0</v>
      </c>
      <c r="K348" s="10"/>
    </row>
    <row r="349" spans="1:11">
      <c r="A349" s="21">
        <v>332</v>
      </c>
      <c r="B349" s="29">
        <f>'935'!B338</f>
        <v>0</v>
      </c>
      <c r="C349" s="6">
        <f>ROUND('Dem3'!F364,3)</f>
        <v>0</v>
      </c>
      <c r="D349" s="26">
        <f>ROUND('Fixed'!C1625,2)</f>
        <v>0</v>
      </c>
      <c r="E349" s="26">
        <f>ROUND('Dem3'!G364,2)</f>
        <v>0</v>
      </c>
      <c r="F349" s="26">
        <f>ROUND('Dem3'!H364,2)</f>
        <v>0</v>
      </c>
      <c r="G349" s="7">
        <f>'GenSR'!AR395</f>
        <v>0</v>
      </c>
      <c r="H349" s="30">
        <f>'Fixed'!E1625</f>
        <v>0</v>
      </c>
      <c r="I349" s="30">
        <f>'GenCap'!F348</f>
        <v>0</v>
      </c>
      <c r="J349" s="30">
        <f>'GenCap'!D348</f>
        <v>0</v>
      </c>
      <c r="K349" s="10"/>
    </row>
    <row r="350" spans="1:11">
      <c r="A350" s="21">
        <v>333</v>
      </c>
      <c r="B350" s="29">
        <f>'935'!B339</f>
        <v>0</v>
      </c>
      <c r="C350" s="6">
        <f>ROUND('Dem3'!F365,3)</f>
        <v>0</v>
      </c>
      <c r="D350" s="26">
        <f>ROUND('Fixed'!C1626,2)</f>
        <v>0</v>
      </c>
      <c r="E350" s="26">
        <f>ROUND('Dem3'!G365,2)</f>
        <v>0</v>
      </c>
      <c r="F350" s="26">
        <f>ROUND('Dem3'!H365,2)</f>
        <v>0</v>
      </c>
      <c r="G350" s="7">
        <f>'GenSR'!AR396</f>
        <v>0</v>
      </c>
      <c r="H350" s="30">
        <f>'Fixed'!E1626</f>
        <v>0</v>
      </c>
      <c r="I350" s="30">
        <f>'GenCap'!F349</f>
        <v>0</v>
      </c>
      <c r="J350" s="30">
        <f>'GenCap'!D349</f>
        <v>0</v>
      </c>
      <c r="K350" s="10"/>
    </row>
    <row r="351" spans="1:11">
      <c r="A351" s="21">
        <v>334</v>
      </c>
      <c r="B351" s="29">
        <f>'935'!B340</f>
        <v>0</v>
      </c>
      <c r="C351" s="6">
        <f>ROUND('Dem3'!F366,3)</f>
        <v>0</v>
      </c>
      <c r="D351" s="26">
        <f>ROUND('Fixed'!C1627,2)</f>
        <v>0</v>
      </c>
      <c r="E351" s="26">
        <f>ROUND('Dem3'!G366,2)</f>
        <v>0</v>
      </c>
      <c r="F351" s="26">
        <f>ROUND('Dem3'!H366,2)</f>
        <v>0</v>
      </c>
      <c r="G351" s="7">
        <f>'GenSR'!AR397</f>
        <v>0</v>
      </c>
      <c r="H351" s="30">
        <f>'Fixed'!E1627</f>
        <v>0</v>
      </c>
      <c r="I351" s="30">
        <f>'GenCap'!F350</f>
        <v>0</v>
      </c>
      <c r="J351" s="30">
        <f>'GenCap'!D350</f>
        <v>0</v>
      </c>
      <c r="K351" s="10"/>
    </row>
    <row r="352" spans="1:11">
      <c r="A352" s="21">
        <v>335</v>
      </c>
      <c r="B352" s="29">
        <f>'935'!B341</f>
        <v>0</v>
      </c>
      <c r="C352" s="6">
        <f>ROUND('Dem3'!F367,3)</f>
        <v>0</v>
      </c>
      <c r="D352" s="26">
        <f>ROUND('Fixed'!C1628,2)</f>
        <v>0</v>
      </c>
      <c r="E352" s="26">
        <f>ROUND('Dem3'!G367,2)</f>
        <v>0</v>
      </c>
      <c r="F352" s="26">
        <f>ROUND('Dem3'!H367,2)</f>
        <v>0</v>
      </c>
      <c r="G352" s="7">
        <f>'GenSR'!AR398</f>
        <v>0</v>
      </c>
      <c r="H352" s="30">
        <f>'Fixed'!E1628</f>
        <v>0</v>
      </c>
      <c r="I352" s="30">
        <f>'GenCap'!F351</f>
        <v>0</v>
      </c>
      <c r="J352" s="30">
        <f>'GenCap'!D351</f>
        <v>0</v>
      </c>
      <c r="K352" s="10"/>
    </row>
    <row r="353" spans="1:11">
      <c r="A353" s="21">
        <v>336</v>
      </c>
      <c r="B353" s="29">
        <f>'935'!B342</f>
        <v>0</v>
      </c>
      <c r="C353" s="6">
        <f>ROUND('Dem3'!F368,3)</f>
        <v>0</v>
      </c>
      <c r="D353" s="26">
        <f>ROUND('Fixed'!C1629,2)</f>
        <v>0</v>
      </c>
      <c r="E353" s="26">
        <f>ROUND('Dem3'!G368,2)</f>
        <v>0</v>
      </c>
      <c r="F353" s="26">
        <f>ROUND('Dem3'!H368,2)</f>
        <v>0</v>
      </c>
      <c r="G353" s="7">
        <f>'GenSR'!AR399</f>
        <v>0</v>
      </c>
      <c r="H353" s="30">
        <f>'Fixed'!E1629</f>
        <v>0</v>
      </c>
      <c r="I353" s="30">
        <f>'GenCap'!F352</f>
        <v>0</v>
      </c>
      <c r="J353" s="30">
        <f>'GenCap'!D352</f>
        <v>0</v>
      </c>
      <c r="K353" s="10"/>
    </row>
    <row r="354" spans="1:11">
      <c r="A354" s="21">
        <v>337</v>
      </c>
      <c r="B354" s="29">
        <f>'935'!B343</f>
        <v>0</v>
      </c>
      <c r="C354" s="6">
        <f>ROUND('Dem3'!F369,3)</f>
        <v>0</v>
      </c>
      <c r="D354" s="26">
        <f>ROUND('Fixed'!C1630,2)</f>
        <v>0</v>
      </c>
      <c r="E354" s="26">
        <f>ROUND('Dem3'!G369,2)</f>
        <v>0</v>
      </c>
      <c r="F354" s="26">
        <f>ROUND('Dem3'!H369,2)</f>
        <v>0</v>
      </c>
      <c r="G354" s="7">
        <f>'GenSR'!AR400</f>
        <v>0</v>
      </c>
      <c r="H354" s="30">
        <f>'Fixed'!E1630</f>
        <v>0</v>
      </c>
      <c r="I354" s="30">
        <f>'GenCap'!F353</f>
        <v>0</v>
      </c>
      <c r="J354" s="30">
        <f>'GenCap'!D353</f>
        <v>0</v>
      </c>
      <c r="K354" s="10"/>
    </row>
    <row r="355" spans="1:11">
      <c r="A355" s="21">
        <v>338</v>
      </c>
      <c r="B355" s="29">
        <f>'935'!B344</f>
        <v>0</v>
      </c>
      <c r="C355" s="6">
        <f>ROUND('Dem3'!F370,3)</f>
        <v>0</v>
      </c>
      <c r="D355" s="26">
        <f>ROUND('Fixed'!C1631,2)</f>
        <v>0</v>
      </c>
      <c r="E355" s="26">
        <f>ROUND('Dem3'!G370,2)</f>
        <v>0</v>
      </c>
      <c r="F355" s="26">
        <f>ROUND('Dem3'!H370,2)</f>
        <v>0</v>
      </c>
      <c r="G355" s="7">
        <f>'GenSR'!AR401</f>
        <v>0</v>
      </c>
      <c r="H355" s="30">
        <f>'Fixed'!E1631</f>
        <v>0</v>
      </c>
      <c r="I355" s="30">
        <f>'GenCap'!F354</f>
        <v>0</v>
      </c>
      <c r="J355" s="30">
        <f>'GenCap'!D354</f>
        <v>0</v>
      </c>
      <c r="K355" s="10"/>
    </row>
    <row r="356" spans="1:11">
      <c r="A356" s="21">
        <v>339</v>
      </c>
      <c r="B356" s="29">
        <f>'935'!B345</f>
        <v>0</v>
      </c>
      <c r="C356" s="6">
        <f>ROUND('Dem3'!F371,3)</f>
        <v>0</v>
      </c>
      <c r="D356" s="26">
        <f>ROUND('Fixed'!C1632,2)</f>
        <v>0</v>
      </c>
      <c r="E356" s="26">
        <f>ROUND('Dem3'!G371,2)</f>
        <v>0</v>
      </c>
      <c r="F356" s="26">
        <f>ROUND('Dem3'!H371,2)</f>
        <v>0</v>
      </c>
      <c r="G356" s="7">
        <f>'GenSR'!AR402</f>
        <v>0</v>
      </c>
      <c r="H356" s="30">
        <f>'Fixed'!E1632</f>
        <v>0</v>
      </c>
      <c r="I356" s="30">
        <f>'GenCap'!F355</f>
        <v>0</v>
      </c>
      <c r="J356" s="30">
        <f>'GenCap'!D355</f>
        <v>0</v>
      </c>
      <c r="K356" s="10"/>
    </row>
    <row r="357" spans="1:11">
      <c r="A357" s="21">
        <v>340</v>
      </c>
      <c r="B357" s="29">
        <f>'935'!B346</f>
        <v>0</v>
      </c>
      <c r="C357" s="6">
        <f>ROUND('Dem3'!F372,3)</f>
        <v>0</v>
      </c>
      <c r="D357" s="26">
        <f>ROUND('Fixed'!C1633,2)</f>
        <v>0</v>
      </c>
      <c r="E357" s="26">
        <f>ROUND('Dem3'!G372,2)</f>
        <v>0</v>
      </c>
      <c r="F357" s="26">
        <f>ROUND('Dem3'!H372,2)</f>
        <v>0</v>
      </c>
      <c r="G357" s="7">
        <f>'GenSR'!AR403</f>
        <v>0</v>
      </c>
      <c r="H357" s="30">
        <f>'Fixed'!E1633</f>
        <v>0</v>
      </c>
      <c r="I357" s="30">
        <f>'GenCap'!F356</f>
        <v>0</v>
      </c>
      <c r="J357" s="30">
        <f>'GenCap'!D356</f>
        <v>0</v>
      </c>
      <c r="K357" s="10"/>
    </row>
    <row r="358" spans="1:11">
      <c r="A358" s="21">
        <v>341</v>
      </c>
      <c r="B358" s="29">
        <f>'935'!B347</f>
        <v>0</v>
      </c>
      <c r="C358" s="6">
        <f>ROUND('Dem3'!F373,3)</f>
        <v>0</v>
      </c>
      <c r="D358" s="26">
        <f>ROUND('Fixed'!C1634,2)</f>
        <v>0</v>
      </c>
      <c r="E358" s="26">
        <f>ROUND('Dem3'!G373,2)</f>
        <v>0</v>
      </c>
      <c r="F358" s="26">
        <f>ROUND('Dem3'!H373,2)</f>
        <v>0</v>
      </c>
      <c r="G358" s="7">
        <f>'GenSR'!AR404</f>
        <v>0</v>
      </c>
      <c r="H358" s="30">
        <f>'Fixed'!E1634</f>
        <v>0</v>
      </c>
      <c r="I358" s="30">
        <f>'GenCap'!F357</f>
        <v>0</v>
      </c>
      <c r="J358" s="30">
        <f>'GenCap'!D357</f>
        <v>0</v>
      </c>
      <c r="K358" s="10"/>
    </row>
    <row r="359" spans="1:11">
      <c r="A359" s="21">
        <v>342</v>
      </c>
      <c r="B359" s="29">
        <f>'935'!B348</f>
        <v>0</v>
      </c>
      <c r="C359" s="6">
        <f>ROUND('Dem3'!F374,3)</f>
        <v>0</v>
      </c>
      <c r="D359" s="26">
        <f>ROUND('Fixed'!C1635,2)</f>
        <v>0</v>
      </c>
      <c r="E359" s="26">
        <f>ROUND('Dem3'!G374,2)</f>
        <v>0</v>
      </c>
      <c r="F359" s="26">
        <f>ROUND('Dem3'!H374,2)</f>
        <v>0</v>
      </c>
      <c r="G359" s="7">
        <f>'GenSR'!AR405</f>
        <v>0</v>
      </c>
      <c r="H359" s="30">
        <f>'Fixed'!E1635</f>
        <v>0</v>
      </c>
      <c r="I359" s="30">
        <f>'GenCap'!F358</f>
        <v>0</v>
      </c>
      <c r="J359" s="30">
        <f>'GenCap'!D358</f>
        <v>0</v>
      </c>
      <c r="K359" s="10"/>
    </row>
    <row r="360" spans="1:11">
      <c r="A360" s="21">
        <v>343</v>
      </c>
      <c r="B360" s="29">
        <f>'935'!B349</f>
        <v>0</v>
      </c>
      <c r="C360" s="6">
        <f>ROUND('Dem3'!F375,3)</f>
        <v>0</v>
      </c>
      <c r="D360" s="26">
        <f>ROUND('Fixed'!C1636,2)</f>
        <v>0</v>
      </c>
      <c r="E360" s="26">
        <f>ROUND('Dem3'!G375,2)</f>
        <v>0</v>
      </c>
      <c r="F360" s="26">
        <f>ROUND('Dem3'!H375,2)</f>
        <v>0</v>
      </c>
      <c r="G360" s="7">
        <f>'GenSR'!AR406</f>
        <v>0</v>
      </c>
      <c r="H360" s="30">
        <f>'Fixed'!E1636</f>
        <v>0</v>
      </c>
      <c r="I360" s="30">
        <f>'GenCap'!F359</f>
        <v>0</v>
      </c>
      <c r="J360" s="30">
        <f>'GenCap'!D359</f>
        <v>0</v>
      </c>
      <c r="K360" s="10"/>
    </row>
    <row r="361" spans="1:11">
      <c r="A361" s="21">
        <v>344</v>
      </c>
      <c r="B361" s="29">
        <f>'935'!B350</f>
        <v>0</v>
      </c>
      <c r="C361" s="6">
        <f>ROUND('Dem3'!F376,3)</f>
        <v>0</v>
      </c>
      <c r="D361" s="26">
        <f>ROUND('Fixed'!C1637,2)</f>
        <v>0</v>
      </c>
      <c r="E361" s="26">
        <f>ROUND('Dem3'!G376,2)</f>
        <v>0</v>
      </c>
      <c r="F361" s="26">
        <f>ROUND('Dem3'!H376,2)</f>
        <v>0</v>
      </c>
      <c r="G361" s="7">
        <f>'GenSR'!AR407</f>
        <v>0</v>
      </c>
      <c r="H361" s="30">
        <f>'Fixed'!E1637</f>
        <v>0</v>
      </c>
      <c r="I361" s="30">
        <f>'GenCap'!F360</f>
        <v>0</v>
      </c>
      <c r="J361" s="30">
        <f>'GenCap'!D360</f>
        <v>0</v>
      </c>
      <c r="K361" s="10"/>
    </row>
    <row r="362" spans="1:11">
      <c r="A362" s="21">
        <v>345</v>
      </c>
      <c r="B362" s="29">
        <f>'935'!B351</f>
        <v>0</v>
      </c>
      <c r="C362" s="6">
        <f>ROUND('Dem3'!F377,3)</f>
        <v>0</v>
      </c>
      <c r="D362" s="26">
        <f>ROUND('Fixed'!C1638,2)</f>
        <v>0</v>
      </c>
      <c r="E362" s="26">
        <f>ROUND('Dem3'!G377,2)</f>
        <v>0</v>
      </c>
      <c r="F362" s="26">
        <f>ROUND('Dem3'!H377,2)</f>
        <v>0</v>
      </c>
      <c r="G362" s="7">
        <f>'GenSR'!AR408</f>
        <v>0</v>
      </c>
      <c r="H362" s="30">
        <f>'Fixed'!E1638</f>
        <v>0</v>
      </c>
      <c r="I362" s="30">
        <f>'GenCap'!F361</f>
        <v>0</v>
      </c>
      <c r="J362" s="30">
        <f>'GenCap'!D361</f>
        <v>0</v>
      </c>
      <c r="K362" s="10"/>
    </row>
    <row r="363" spans="1:11">
      <c r="A363" s="21">
        <v>346</v>
      </c>
      <c r="B363" s="29">
        <f>'935'!B352</f>
        <v>0</v>
      </c>
      <c r="C363" s="6">
        <f>ROUND('Dem3'!F378,3)</f>
        <v>0</v>
      </c>
      <c r="D363" s="26">
        <f>ROUND('Fixed'!C1639,2)</f>
        <v>0</v>
      </c>
      <c r="E363" s="26">
        <f>ROUND('Dem3'!G378,2)</f>
        <v>0</v>
      </c>
      <c r="F363" s="26">
        <f>ROUND('Dem3'!H378,2)</f>
        <v>0</v>
      </c>
      <c r="G363" s="7">
        <f>'GenSR'!AR409</f>
        <v>0</v>
      </c>
      <c r="H363" s="30">
        <f>'Fixed'!E1639</f>
        <v>0</v>
      </c>
      <c r="I363" s="30">
        <f>'GenCap'!F362</f>
        <v>0</v>
      </c>
      <c r="J363" s="30">
        <f>'GenCap'!D362</f>
        <v>0</v>
      </c>
      <c r="K363" s="10"/>
    </row>
    <row r="364" spans="1:11">
      <c r="A364" s="21">
        <v>347</v>
      </c>
      <c r="B364" s="29">
        <f>'935'!B353</f>
        <v>0</v>
      </c>
      <c r="C364" s="6">
        <f>ROUND('Dem3'!F379,3)</f>
        <v>0</v>
      </c>
      <c r="D364" s="26">
        <f>ROUND('Fixed'!C1640,2)</f>
        <v>0</v>
      </c>
      <c r="E364" s="26">
        <f>ROUND('Dem3'!G379,2)</f>
        <v>0</v>
      </c>
      <c r="F364" s="26">
        <f>ROUND('Dem3'!H379,2)</f>
        <v>0</v>
      </c>
      <c r="G364" s="7">
        <f>'GenSR'!AR410</f>
        <v>0</v>
      </c>
      <c r="H364" s="30">
        <f>'Fixed'!E1640</f>
        <v>0</v>
      </c>
      <c r="I364" s="30">
        <f>'GenCap'!F363</f>
        <v>0</v>
      </c>
      <c r="J364" s="30">
        <f>'GenCap'!D363</f>
        <v>0</v>
      </c>
      <c r="K364" s="10"/>
    </row>
    <row r="365" spans="1:11">
      <c r="A365" s="21">
        <v>348</v>
      </c>
      <c r="B365" s="29">
        <f>'935'!B354</f>
        <v>0</v>
      </c>
      <c r="C365" s="6">
        <f>ROUND('Dem3'!F380,3)</f>
        <v>0</v>
      </c>
      <c r="D365" s="26">
        <f>ROUND('Fixed'!C1641,2)</f>
        <v>0</v>
      </c>
      <c r="E365" s="26">
        <f>ROUND('Dem3'!G380,2)</f>
        <v>0</v>
      </c>
      <c r="F365" s="26">
        <f>ROUND('Dem3'!H380,2)</f>
        <v>0</v>
      </c>
      <c r="G365" s="7">
        <f>'GenSR'!AR411</f>
        <v>0</v>
      </c>
      <c r="H365" s="30">
        <f>'Fixed'!E1641</f>
        <v>0</v>
      </c>
      <c r="I365" s="30">
        <f>'GenCap'!F364</f>
        <v>0</v>
      </c>
      <c r="J365" s="30">
        <f>'GenCap'!D364</f>
        <v>0</v>
      </c>
      <c r="K365" s="10"/>
    </row>
    <row r="366" spans="1:11">
      <c r="A366" s="21">
        <v>349</v>
      </c>
      <c r="B366" s="29">
        <f>'935'!B355</f>
        <v>0</v>
      </c>
      <c r="C366" s="6">
        <f>ROUND('Dem3'!F381,3)</f>
        <v>0</v>
      </c>
      <c r="D366" s="26">
        <f>ROUND('Fixed'!C1642,2)</f>
        <v>0</v>
      </c>
      <c r="E366" s="26">
        <f>ROUND('Dem3'!G381,2)</f>
        <v>0</v>
      </c>
      <c r="F366" s="26">
        <f>ROUND('Dem3'!H381,2)</f>
        <v>0</v>
      </c>
      <c r="G366" s="7">
        <f>'GenSR'!AR412</f>
        <v>0</v>
      </c>
      <c r="H366" s="30">
        <f>'Fixed'!E1642</f>
        <v>0</v>
      </c>
      <c r="I366" s="30">
        <f>'GenCap'!F365</f>
        <v>0</v>
      </c>
      <c r="J366" s="30">
        <f>'GenCap'!D365</f>
        <v>0</v>
      </c>
      <c r="K366" s="10"/>
    </row>
    <row r="367" spans="1:11">
      <c r="A367" s="21">
        <v>350</v>
      </c>
      <c r="B367" s="29">
        <f>'935'!B356</f>
        <v>0</v>
      </c>
      <c r="C367" s="6">
        <f>ROUND('Dem3'!F382,3)</f>
        <v>0</v>
      </c>
      <c r="D367" s="26">
        <f>ROUND('Fixed'!C1643,2)</f>
        <v>0</v>
      </c>
      <c r="E367" s="26">
        <f>ROUND('Dem3'!G382,2)</f>
        <v>0</v>
      </c>
      <c r="F367" s="26">
        <f>ROUND('Dem3'!H382,2)</f>
        <v>0</v>
      </c>
      <c r="G367" s="7">
        <f>'GenSR'!AR413</f>
        <v>0</v>
      </c>
      <c r="H367" s="30">
        <f>'Fixed'!E1643</f>
        <v>0</v>
      </c>
      <c r="I367" s="30">
        <f>'GenCap'!F366</f>
        <v>0</v>
      </c>
      <c r="J367" s="30">
        <f>'GenCap'!D366</f>
        <v>0</v>
      </c>
      <c r="K367" s="10"/>
    </row>
    <row r="368" spans="1:11">
      <c r="A368" s="21">
        <v>351</v>
      </c>
      <c r="B368" s="29">
        <f>'935'!B357</f>
        <v>0</v>
      </c>
      <c r="C368" s="6">
        <f>ROUND('Dem3'!F383,3)</f>
        <v>0</v>
      </c>
      <c r="D368" s="26">
        <f>ROUND('Fixed'!C1644,2)</f>
        <v>0</v>
      </c>
      <c r="E368" s="26">
        <f>ROUND('Dem3'!G383,2)</f>
        <v>0</v>
      </c>
      <c r="F368" s="26">
        <f>ROUND('Dem3'!H383,2)</f>
        <v>0</v>
      </c>
      <c r="G368" s="7">
        <f>'GenSR'!AR414</f>
        <v>0</v>
      </c>
      <c r="H368" s="30">
        <f>'Fixed'!E1644</f>
        <v>0</v>
      </c>
      <c r="I368" s="30">
        <f>'GenCap'!F367</f>
        <v>0</v>
      </c>
      <c r="J368" s="30">
        <f>'GenCap'!D367</f>
        <v>0</v>
      </c>
      <c r="K368" s="10"/>
    </row>
    <row r="369" spans="1:11">
      <c r="A369" s="21">
        <v>352</v>
      </c>
      <c r="B369" s="29">
        <f>'935'!B358</f>
        <v>0</v>
      </c>
      <c r="C369" s="6">
        <f>ROUND('Dem3'!F384,3)</f>
        <v>0</v>
      </c>
      <c r="D369" s="26">
        <f>ROUND('Fixed'!C1645,2)</f>
        <v>0</v>
      </c>
      <c r="E369" s="26">
        <f>ROUND('Dem3'!G384,2)</f>
        <v>0</v>
      </c>
      <c r="F369" s="26">
        <f>ROUND('Dem3'!H384,2)</f>
        <v>0</v>
      </c>
      <c r="G369" s="7">
        <f>'GenSR'!AR415</f>
        <v>0</v>
      </c>
      <c r="H369" s="30">
        <f>'Fixed'!E1645</f>
        <v>0</v>
      </c>
      <c r="I369" s="30">
        <f>'GenCap'!F368</f>
        <v>0</v>
      </c>
      <c r="J369" s="30">
        <f>'GenCap'!D368</f>
        <v>0</v>
      </c>
      <c r="K369" s="10"/>
    </row>
    <row r="370" spans="1:11">
      <c r="A370" s="21">
        <v>353</v>
      </c>
      <c r="B370" s="29">
        <f>'935'!B359</f>
        <v>0</v>
      </c>
      <c r="C370" s="6">
        <f>ROUND('Dem3'!F385,3)</f>
        <v>0</v>
      </c>
      <c r="D370" s="26">
        <f>ROUND('Fixed'!C1646,2)</f>
        <v>0</v>
      </c>
      <c r="E370" s="26">
        <f>ROUND('Dem3'!G385,2)</f>
        <v>0</v>
      </c>
      <c r="F370" s="26">
        <f>ROUND('Dem3'!H385,2)</f>
        <v>0</v>
      </c>
      <c r="G370" s="7">
        <f>'GenSR'!AR416</f>
        <v>0</v>
      </c>
      <c r="H370" s="30">
        <f>'Fixed'!E1646</f>
        <v>0</v>
      </c>
      <c r="I370" s="30">
        <f>'GenCap'!F369</f>
        <v>0</v>
      </c>
      <c r="J370" s="30">
        <f>'GenCap'!D369</f>
        <v>0</v>
      </c>
      <c r="K370" s="10"/>
    </row>
    <row r="371" spans="1:11">
      <c r="A371" s="21">
        <v>354</v>
      </c>
      <c r="B371" s="29">
        <f>'935'!B360</f>
        <v>0</v>
      </c>
      <c r="C371" s="6">
        <f>ROUND('Dem3'!F386,3)</f>
        <v>0</v>
      </c>
      <c r="D371" s="26">
        <f>ROUND('Fixed'!C1647,2)</f>
        <v>0</v>
      </c>
      <c r="E371" s="26">
        <f>ROUND('Dem3'!G386,2)</f>
        <v>0</v>
      </c>
      <c r="F371" s="26">
        <f>ROUND('Dem3'!H386,2)</f>
        <v>0</v>
      </c>
      <c r="G371" s="7">
        <f>'GenSR'!AR417</f>
        <v>0</v>
      </c>
      <c r="H371" s="30">
        <f>'Fixed'!E1647</f>
        <v>0</v>
      </c>
      <c r="I371" s="30">
        <f>'GenCap'!F370</f>
        <v>0</v>
      </c>
      <c r="J371" s="30">
        <f>'GenCap'!D370</f>
        <v>0</v>
      </c>
      <c r="K371" s="10"/>
    </row>
    <row r="372" spans="1:11">
      <c r="A372" s="21">
        <v>355</v>
      </c>
      <c r="B372" s="29">
        <f>'935'!B361</f>
        <v>0</v>
      </c>
      <c r="C372" s="6">
        <f>ROUND('Dem3'!F387,3)</f>
        <v>0</v>
      </c>
      <c r="D372" s="26">
        <f>ROUND('Fixed'!C1648,2)</f>
        <v>0</v>
      </c>
      <c r="E372" s="26">
        <f>ROUND('Dem3'!G387,2)</f>
        <v>0</v>
      </c>
      <c r="F372" s="26">
        <f>ROUND('Dem3'!H387,2)</f>
        <v>0</v>
      </c>
      <c r="G372" s="7">
        <f>'GenSR'!AR418</f>
        <v>0</v>
      </c>
      <c r="H372" s="30">
        <f>'Fixed'!E1648</f>
        <v>0</v>
      </c>
      <c r="I372" s="30">
        <f>'GenCap'!F371</f>
        <v>0</v>
      </c>
      <c r="J372" s="30">
        <f>'GenCap'!D371</f>
        <v>0</v>
      </c>
      <c r="K372" s="10"/>
    </row>
    <row r="373" spans="1:11">
      <c r="A373" s="21">
        <v>356</v>
      </c>
      <c r="B373" s="29">
        <f>'935'!B362</f>
        <v>0</v>
      </c>
      <c r="C373" s="6">
        <f>ROUND('Dem3'!F388,3)</f>
        <v>0</v>
      </c>
      <c r="D373" s="26">
        <f>ROUND('Fixed'!C1649,2)</f>
        <v>0</v>
      </c>
      <c r="E373" s="26">
        <f>ROUND('Dem3'!G388,2)</f>
        <v>0</v>
      </c>
      <c r="F373" s="26">
        <f>ROUND('Dem3'!H388,2)</f>
        <v>0</v>
      </c>
      <c r="G373" s="7">
        <f>'GenSR'!AR419</f>
        <v>0</v>
      </c>
      <c r="H373" s="30">
        <f>'Fixed'!E1649</f>
        <v>0</v>
      </c>
      <c r="I373" s="30">
        <f>'GenCap'!F372</f>
        <v>0</v>
      </c>
      <c r="J373" s="30">
        <f>'GenCap'!D372</f>
        <v>0</v>
      </c>
      <c r="K373" s="10"/>
    </row>
    <row r="374" spans="1:11">
      <c r="A374" s="21">
        <v>357</v>
      </c>
      <c r="B374" s="29">
        <f>'935'!B363</f>
        <v>0</v>
      </c>
      <c r="C374" s="6">
        <f>ROUND('Dem3'!F389,3)</f>
        <v>0</v>
      </c>
      <c r="D374" s="26">
        <f>ROUND('Fixed'!C1650,2)</f>
        <v>0</v>
      </c>
      <c r="E374" s="26">
        <f>ROUND('Dem3'!G389,2)</f>
        <v>0</v>
      </c>
      <c r="F374" s="26">
        <f>ROUND('Dem3'!H389,2)</f>
        <v>0</v>
      </c>
      <c r="G374" s="7">
        <f>'GenSR'!AR420</f>
        <v>0</v>
      </c>
      <c r="H374" s="30">
        <f>'Fixed'!E1650</f>
        <v>0</v>
      </c>
      <c r="I374" s="30">
        <f>'GenCap'!F373</f>
        <v>0</v>
      </c>
      <c r="J374" s="30">
        <f>'GenCap'!D373</f>
        <v>0</v>
      </c>
      <c r="K374" s="10"/>
    </row>
    <row r="375" spans="1:11">
      <c r="A375" s="21">
        <v>358</v>
      </c>
      <c r="B375" s="29">
        <f>'935'!B364</f>
        <v>0</v>
      </c>
      <c r="C375" s="6">
        <f>ROUND('Dem3'!F390,3)</f>
        <v>0</v>
      </c>
      <c r="D375" s="26">
        <f>ROUND('Fixed'!C1651,2)</f>
        <v>0</v>
      </c>
      <c r="E375" s="26">
        <f>ROUND('Dem3'!G390,2)</f>
        <v>0</v>
      </c>
      <c r="F375" s="26">
        <f>ROUND('Dem3'!H390,2)</f>
        <v>0</v>
      </c>
      <c r="G375" s="7">
        <f>'GenSR'!AR421</f>
        <v>0</v>
      </c>
      <c r="H375" s="30">
        <f>'Fixed'!E1651</f>
        <v>0</v>
      </c>
      <c r="I375" s="30">
        <f>'GenCap'!F374</f>
        <v>0</v>
      </c>
      <c r="J375" s="30">
        <f>'GenCap'!D374</f>
        <v>0</v>
      </c>
      <c r="K375" s="10"/>
    </row>
    <row r="376" spans="1:11">
      <c r="A376" s="21">
        <v>359</v>
      </c>
      <c r="B376" s="29">
        <f>'935'!B365</f>
        <v>0</v>
      </c>
      <c r="C376" s="6">
        <f>ROUND('Dem3'!F391,3)</f>
        <v>0</v>
      </c>
      <c r="D376" s="26">
        <f>ROUND('Fixed'!C1652,2)</f>
        <v>0</v>
      </c>
      <c r="E376" s="26">
        <f>ROUND('Dem3'!G391,2)</f>
        <v>0</v>
      </c>
      <c r="F376" s="26">
        <f>ROUND('Dem3'!H391,2)</f>
        <v>0</v>
      </c>
      <c r="G376" s="7">
        <f>'GenSR'!AR422</f>
        <v>0</v>
      </c>
      <c r="H376" s="30">
        <f>'Fixed'!E1652</f>
        <v>0</v>
      </c>
      <c r="I376" s="30">
        <f>'GenCap'!F375</f>
        <v>0</v>
      </c>
      <c r="J376" s="30">
        <f>'GenCap'!D375</f>
        <v>0</v>
      </c>
      <c r="K376" s="10"/>
    </row>
    <row r="377" spans="1:11">
      <c r="A377" s="21">
        <v>360</v>
      </c>
      <c r="B377" s="29">
        <f>'935'!B366</f>
        <v>0</v>
      </c>
      <c r="C377" s="6">
        <f>ROUND('Dem3'!F392,3)</f>
        <v>0</v>
      </c>
      <c r="D377" s="26">
        <f>ROUND('Fixed'!C1653,2)</f>
        <v>0</v>
      </c>
      <c r="E377" s="26">
        <f>ROUND('Dem3'!G392,2)</f>
        <v>0</v>
      </c>
      <c r="F377" s="26">
        <f>ROUND('Dem3'!H392,2)</f>
        <v>0</v>
      </c>
      <c r="G377" s="7">
        <f>'GenSR'!AR423</f>
        <v>0</v>
      </c>
      <c r="H377" s="30">
        <f>'Fixed'!E1653</f>
        <v>0</v>
      </c>
      <c r="I377" s="30">
        <f>'GenCap'!F376</f>
        <v>0</v>
      </c>
      <c r="J377" s="30">
        <f>'GenCap'!D376</f>
        <v>0</v>
      </c>
      <c r="K377" s="10"/>
    </row>
    <row r="378" spans="1:11">
      <c r="A378" s="21">
        <v>361</v>
      </c>
      <c r="B378" s="29">
        <f>'935'!B367</f>
        <v>0</v>
      </c>
      <c r="C378" s="6">
        <f>ROUND('Dem3'!F393,3)</f>
        <v>0</v>
      </c>
      <c r="D378" s="26">
        <f>ROUND('Fixed'!C1654,2)</f>
        <v>0</v>
      </c>
      <c r="E378" s="26">
        <f>ROUND('Dem3'!G393,2)</f>
        <v>0</v>
      </c>
      <c r="F378" s="26">
        <f>ROUND('Dem3'!H393,2)</f>
        <v>0</v>
      </c>
      <c r="G378" s="7">
        <f>'GenSR'!AR424</f>
        <v>0</v>
      </c>
      <c r="H378" s="30">
        <f>'Fixed'!E1654</f>
        <v>0</v>
      </c>
      <c r="I378" s="30">
        <f>'GenCap'!F377</f>
        <v>0</v>
      </c>
      <c r="J378" s="30">
        <f>'GenCap'!D377</f>
        <v>0</v>
      </c>
      <c r="K378" s="10"/>
    </row>
    <row r="379" spans="1:11">
      <c r="A379" s="21">
        <v>362</v>
      </c>
      <c r="B379" s="29">
        <f>'935'!B368</f>
        <v>0</v>
      </c>
      <c r="C379" s="6">
        <f>ROUND('Dem3'!F394,3)</f>
        <v>0</v>
      </c>
      <c r="D379" s="26">
        <f>ROUND('Fixed'!C1655,2)</f>
        <v>0</v>
      </c>
      <c r="E379" s="26">
        <f>ROUND('Dem3'!G394,2)</f>
        <v>0</v>
      </c>
      <c r="F379" s="26">
        <f>ROUND('Dem3'!H394,2)</f>
        <v>0</v>
      </c>
      <c r="G379" s="7">
        <f>'GenSR'!AR425</f>
        <v>0</v>
      </c>
      <c r="H379" s="30">
        <f>'Fixed'!E1655</f>
        <v>0</v>
      </c>
      <c r="I379" s="30">
        <f>'GenCap'!F378</f>
        <v>0</v>
      </c>
      <c r="J379" s="30">
        <f>'GenCap'!D378</f>
        <v>0</v>
      </c>
      <c r="K379" s="10"/>
    </row>
    <row r="380" spans="1:11">
      <c r="A380" s="21">
        <v>363</v>
      </c>
      <c r="B380" s="29">
        <f>'935'!B369</f>
        <v>0</v>
      </c>
      <c r="C380" s="6">
        <f>ROUND('Dem3'!F395,3)</f>
        <v>0</v>
      </c>
      <c r="D380" s="26">
        <f>ROUND('Fixed'!C1656,2)</f>
        <v>0</v>
      </c>
      <c r="E380" s="26">
        <f>ROUND('Dem3'!G395,2)</f>
        <v>0</v>
      </c>
      <c r="F380" s="26">
        <f>ROUND('Dem3'!H395,2)</f>
        <v>0</v>
      </c>
      <c r="G380" s="7">
        <f>'GenSR'!AR426</f>
        <v>0</v>
      </c>
      <c r="H380" s="30">
        <f>'Fixed'!E1656</f>
        <v>0</v>
      </c>
      <c r="I380" s="30">
        <f>'GenCap'!F379</f>
        <v>0</v>
      </c>
      <c r="J380" s="30">
        <f>'GenCap'!D379</f>
        <v>0</v>
      </c>
      <c r="K380" s="10"/>
    </row>
    <row r="381" spans="1:11">
      <c r="A381" s="21">
        <v>364</v>
      </c>
      <c r="B381" s="29">
        <f>'935'!B370</f>
        <v>0</v>
      </c>
      <c r="C381" s="6">
        <f>ROUND('Dem3'!F396,3)</f>
        <v>0</v>
      </c>
      <c r="D381" s="26">
        <f>ROUND('Fixed'!C1657,2)</f>
        <v>0</v>
      </c>
      <c r="E381" s="26">
        <f>ROUND('Dem3'!G396,2)</f>
        <v>0</v>
      </c>
      <c r="F381" s="26">
        <f>ROUND('Dem3'!H396,2)</f>
        <v>0</v>
      </c>
      <c r="G381" s="7">
        <f>'GenSR'!AR427</f>
        <v>0</v>
      </c>
      <c r="H381" s="30">
        <f>'Fixed'!E1657</f>
        <v>0</v>
      </c>
      <c r="I381" s="30">
        <f>'GenCap'!F380</f>
        <v>0</v>
      </c>
      <c r="J381" s="30">
        <f>'GenCap'!D380</f>
        <v>0</v>
      </c>
      <c r="K381" s="10"/>
    </row>
    <row r="382" spans="1:11">
      <c r="A382" s="21">
        <v>365</v>
      </c>
      <c r="B382" s="29">
        <f>'935'!B371</f>
        <v>0</v>
      </c>
      <c r="C382" s="6">
        <f>ROUND('Dem3'!F397,3)</f>
        <v>0</v>
      </c>
      <c r="D382" s="26">
        <f>ROUND('Fixed'!C1658,2)</f>
        <v>0</v>
      </c>
      <c r="E382" s="26">
        <f>ROUND('Dem3'!G397,2)</f>
        <v>0</v>
      </c>
      <c r="F382" s="26">
        <f>ROUND('Dem3'!H397,2)</f>
        <v>0</v>
      </c>
      <c r="G382" s="7">
        <f>'GenSR'!AR428</f>
        <v>0</v>
      </c>
      <c r="H382" s="30">
        <f>'Fixed'!E1658</f>
        <v>0</v>
      </c>
      <c r="I382" s="30">
        <f>'GenCap'!F381</f>
        <v>0</v>
      </c>
      <c r="J382" s="30">
        <f>'GenCap'!D381</f>
        <v>0</v>
      </c>
      <c r="K382" s="10"/>
    </row>
    <row r="383" spans="1:11">
      <c r="A383" s="21">
        <v>366</v>
      </c>
      <c r="B383" s="29">
        <f>'935'!B372</f>
        <v>0</v>
      </c>
      <c r="C383" s="6">
        <f>ROUND('Dem3'!F398,3)</f>
        <v>0</v>
      </c>
      <c r="D383" s="26">
        <f>ROUND('Fixed'!C1659,2)</f>
        <v>0</v>
      </c>
      <c r="E383" s="26">
        <f>ROUND('Dem3'!G398,2)</f>
        <v>0</v>
      </c>
      <c r="F383" s="26">
        <f>ROUND('Dem3'!H398,2)</f>
        <v>0</v>
      </c>
      <c r="G383" s="7">
        <f>'GenSR'!AR429</f>
        <v>0</v>
      </c>
      <c r="H383" s="30">
        <f>'Fixed'!E1659</f>
        <v>0</v>
      </c>
      <c r="I383" s="30">
        <f>'GenCap'!F382</f>
        <v>0</v>
      </c>
      <c r="J383" s="30">
        <f>'GenCap'!D382</f>
        <v>0</v>
      </c>
      <c r="K383" s="10"/>
    </row>
    <row r="384" spans="1:11">
      <c r="A384" s="21">
        <v>367</v>
      </c>
      <c r="B384" s="29">
        <f>'935'!B373</f>
        <v>0</v>
      </c>
      <c r="C384" s="6">
        <f>ROUND('Dem3'!F399,3)</f>
        <v>0</v>
      </c>
      <c r="D384" s="26">
        <f>ROUND('Fixed'!C1660,2)</f>
        <v>0</v>
      </c>
      <c r="E384" s="26">
        <f>ROUND('Dem3'!G399,2)</f>
        <v>0</v>
      </c>
      <c r="F384" s="26">
        <f>ROUND('Dem3'!H399,2)</f>
        <v>0</v>
      </c>
      <c r="G384" s="7">
        <f>'GenSR'!AR430</f>
        <v>0</v>
      </c>
      <c r="H384" s="30">
        <f>'Fixed'!E1660</f>
        <v>0</v>
      </c>
      <c r="I384" s="30">
        <f>'GenCap'!F383</f>
        <v>0</v>
      </c>
      <c r="J384" s="30">
        <f>'GenCap'!D383</f>
        <v>0</v>
      </c>
      <c r="K384" s="10"/>
    </row>
    <row r="385" spans="1:11">
      <c r="A385" s="21">
        <v>368</v>
      </c>
      <c r="B385" s="29">
        <f>'935'!B374</f>
        <v>0</v>
      </c>
      <c r="C385" s="6">
        <f>ROUND('Dem3'!F400,3)</f>
        <v>0</v>
      </c>
      <c r="D385" s="26">
        <f>ROUND('Fixed'!C1661,2)</f>
        <v>0</v>
      </c>
      <c r="E385" s="26">
        <f>ROUND('Dem3'!G400,2)</f>
        <v>0</v>
      </c>
      <c r="F385" s="26">
        <f>ROUND('Dem3'!H400,2)</f>
        <v>0</v>
      </c>
      <c r="G385" s="7">
        <f>'GenSR'!AR431</f>
        <v>0</v>
      </c>
      <c r="H385" s="30">
        <f>'Fixed'!E1661</f>
        <v>0</v>
      </c>
      <c r="I385" s="30">
        <f>'GenCap'!F384</f>
        <v>0</v>
      </c>
      <c r="J385" s="30">
        <f>'GenCap'!D384</f>
        <v>0</v>
      </c>
      <c r="K385" s="10"/>
    </row>
    <row r="386" spans="1:11">
      <c r="A386" s="21">
        <v>369</v>
      </c>
      <c r="B386" s="29">
        <f>'935'!B375</f>
        <v>0</v>
      </c>
      <c r="C386" s="6">
        <f>ROUND('Dem3'!F401,3)</f>
        <v>0</v>
      </c>
      <c r="D386" s="26">
        <f>ROUND('Fixed'!C1662,2)</f>
        <v>0</v>
      </c>
      <c r="E386" s="26">
        <f>ROUND('Dem3'!G401,2)</f>
        <v>0</v>
      </c>
      <c r="F386" s="26">
        <f>ROUND('Dem3'!H401,2)</f>
        <v>0</v>
      </c>
      <c r="G386" s="7">
        <f>'GenSR'!AR432</f>
        <v>0</v>
      </c>
      <c r="H386" s="30">
        <f>'Fixed'!E1662</f>
        <v>0</v>
      </c>
      <c r="I386" s="30">
        <f>'GenCap'!F385</f>
        <v>0</v>
      </c>
      <c r="J386" s="30">
        <f>'GenCap'!D385</f>
        <v>0</v>
      </c>
      <c r="K386" s="10"/>
    </row>
    <row r="387" spans="1:11">
      <c r="A387" s="21">
        <v>370</v>
      </c>
      <c r="B387" s="29">
        <f>'935'!B376</f>
        <v>0</v>
      </c>
      <c r="C387" s="6">
        <f>ROUND('Dem3'!F402,3)</f>
        <v>0</v>
      </c>
      <c r="D387" s="26">
        <f>ROUND('Fixed'!C1663,2)</f>
        <v>0</v>
      </c>
      <c r="E387" s="26">
        <f>ROUND('Dem3'!G402,2)</f>
        <v>0</v>
      </c>
      <c r="F387" s="26">
        <f>ROUND('Dem3'!H402,2)</f>
        <v>0</v>
      </c>
      <c r="G387" s="7">
        <f>'GenSR'!AR433</f>
        <v>0</v>
      </c>
      <c r="H387" s="30">
        <f>'Fixed'!E1663</f>
        <v>0</v>
      </c>
      <c r="I387" s="30">
        <f>'GenCap'!F386</f>
        <v>0</v>
      </c>
      <c r="J387" s="30">
        <f>'GenCap'!D386</f>
        <v>0</v>
      </c>
      <c r="K387" s="10"/>
    </row>
    <row r="388" spans="1:11">
      <c r="A388" s="21">
        <v>371</v>
      </c>
      <c r="B388" s="29">
        <f>'935'!B377</f>
        <v>0</v>
      </c>
      <c r="C388" s="6">
        <f>ROUND('Dem3'!F403,3)</f>
        <v>0</v>
      </c>
      <c r="D388" s="26">
        <f>ROUND('Fixed'!C1664,2)</f>
        <v>0</v>
      </c>
      <c r="E388" s="26">
        <f>ROUND('Dem3'!G403,2)</f>
        <v>0</v>
      </c>
      <c r="F388" s="26">
        <f>ROUND('Dem3'!H403,2)</f>
        <v>0</v>
      </c>
      <c r="G388" s="7">
        <f>'GenSR'!AR434</f>
        <v>0</v>
      </c>
      <c r="H388" s="30">
        <f>'Fixed'!E1664</f>
        <v>0</v>
      </c>
      <c r="I388" s="30">
        <f>'GenCap'!F387</f>
        <v>0</v>
      </c>
      <c r="J388" s="30">
        <f>'GenCap'!D387</f>
        <v>0</v>
      </c>
      <c r="K388" s="10"/>
    </row>
    <row r="389" spans="1:11">
      <c r="A389" s="21">
        <v>372</v>
      </c>
      <c r="B389" s="29">
        <f>'935'!B378</f>
        <v>0</v>
      </c>
      <c r="C389" s="6">
        <f>ROUND('Dem3'!F404,3)</f>
        <v>0</v>
      </c>
      <c r="D389" s="26">
        <f>ROUND('Fixed'!C1665,2)</f>
        <v>0</v>
      </c>
      <c r="E389" s="26">
        <f>ROUND('Dem3'!G404,2)</f>
        <v>0</v>
      </c>
      <c r="F389" s="26">
        <f>ROUND('Dem3'!H404,2)</f>
        <v>0</v>
      </c>
      <c r="G389" s="7">
        <f>'GenSR'!AR435</f>
        <v>0</v>
      </c>
      <c r="H389" s="30">
        <f>'Fixed'!E1665</f>
        <v>0</v>
      </c>
      <c r="I389" s="30">
        <f>'GenCap'!F388</f>
        <v>0</v>
      </c>
      <c r="J389" s="30">
        <f>'GenCap'!D388</f>
        <v>0</v>
      </c>
      <c r="K389" s="10"/>
    </row>
    <row r="390" spans="1:11">
      <c r="A390" s="21">
        <v>373</v>
      </c>
      <c r="B390" s="29">
        <f>'935'!B379</f>
        <v>0</v>
      </c>
      <c r="C390" s="6">
        <f>ROUND('Dem3'!F405,3)</f>
        <v>0</v>
      </c>
      <c r="D390" s="26">
        <f>ROUND('Fixed'!C1666,2)</f>
        <v>0</v>
      </c>
      <c r="E390" s="26">
        <f>ROUND('Dem3'!G405,2)</f>
        <v>0</v>
      </c>
      <c r="F390" s="26">
        <f>ROUND('Dem3'!H405,2)</f>
        <v>0</v>
      </c>
      <c r="G390" s="7">
        <f>'GenSR'!AR436</f>
        <v>0</v>
      </c>
      <c r="H390" s="30">
        <f>'Fixed'!E1666</f>
        <v>0</v>
      </c>
      <c r="I390" s="30">
        <f>'GenCap'!F389</f>
        <v>0</v>
      </c>
      <c r="J390" s="30">
        <f>'GenCap'!D389</f>
        <v>0</v>
      </c>
      <c r="K390" s="10"/>
    </row>
    <row r="391" spans="1:11">
      <c r="A391" s="21">
        <v>374</v>
      </c>
      <c r="B391" s="29">
        <f>'935'!B380</f>
        <v>0</v>
      </c>
      <c r="C391" s="6">
        <f>ROUND('Dem3'!F406,3)</f>
        <v>0</v>
      </c>
      <c r="D391" s="26">
        <f>ROUND('Fixed'!C1667,2)</f>
        <v>0</v>
      </c>
      <c r="E391" s="26">
        <f>ROUND('Dem3'!G406,2)</f>
        <v>0</v>
      </c>
      <c r="F391" s="26">
        <f>ROUND('Dem3'!H406,2)</f>
        <v>0</v>
      </c>
      <c r="G391" s="7">
        <f>'GenSR'!AR437</f>
        <v>0</v>
      </c>
      <c r="H391" s="30">
        <f>'Fixed'!E1667</f>
        <v>0</v>
      </c>
      <c r="I391" s="30">
        <f>'GenCap'!F390</f>
        <v>0</v>
      </c>
      <c r="J391" s="30">
        <f>'GenCap'!D390</f>
        <v>0</v>
      </c>
      <c r="K391" s="10"/>
    </row>
    <row r="392" spans="1:11">
      <c r="A392" s="21">
        <v>375</v>
      </c>
      <c r="B392" s="29">
        <f>'935'!B381</f>
        <v>0</v>
      </c>
      <c r="C392" s="6">
        <f>ROUND('Dem3'!F407,3)</f>
        <v>0</v>
      </c>
      <c r="D392" s="26">
        <f>ROUND('Fixed'!C1668,2)</f>
        <v>0</v>
      </c>
      <c r="E392" s="26">
        <f>ROUND('Dem3'!G407,2)</f>
        <v>0</v>
      </c>
      <c r="F392" s="26">
        <f>ROUND('Dem3'!H407,2)</f>
        <v>0</v>
      </c>
      <c r="G392" s="7">
        <f>'GenSR'!AR438</f>
        <v>0</v>
      </c>
      <c r="H392" s="30">
        <f>'Fixed'!E1668</f>
        <v>0</v>
      </c>
      <c r="I392" s="30">
        <f>'GenCap'!F391</f>
        <v>0</v>
      </c>
      <c r="J392" s="30">
        <f>'GenCap'!D391</f>
        <v>0</v>
      </c>
      <c r="K392" s="10"/>
    </row>
    <row r="393" spans="1:11">
      <c r="A393" s="21">
        <v>376</v>
      </c>
      <c r="B393" s="29">
        <f>'935'!B382</f>
        <v>0</v>
      </c>
      <c r="C393" s="6">
        <f>ROUND('Dem3'!F408,3)</f>
        <v>0</v>
      </c>
      <c r="D393" s="26">
        <f>ROUND('Fixed'!C1669,2)</f>
        <v>0</v>
      </c>
      <c r="E393" s="26">
        <f>ROUND('Dem3'!G408,2)</f>
        <v>0</v>
      </c>
      <c r="F393" s="26">
        <f>ROUND('Dem3'!H408,2)</f>
        <v>0</v>
      </c>
      <c r="G393" s="7">
        <f>'GenSR'!AR439</f>
        <v>0</v>
      </c>
      <c r="H393" s="30">
        <f>'Fixed'!E1669</f>
        <v>0</v>
      </c>
      <c r="I393" s="30">
        <f>'GenCap'!F392</f>
        <v>0</v>
      </c>
      <c r="J393" s="30">
        <f>'GenCap'!D392</f>
        <v>0</v>
      </c>
      <c r="K393" s="10"/>
    </row>
    <row r="394" spans="1:11">
      <c r="A394" s="21">
        <v>377</v>
      </c>
      <c r="B394" s="29">
        <f>'935'!B383</f>
        <v>0</v>
      </c>
      <c r="C394" s="6">
        <f>ROUND('Dem3'!F409,3)</f>
        <v>0</v>
      </c>
      <c r="D394" s="26">
        <f>ROUND('Fixed'!C1670,2)</f>
        <v>0</v>
      </c>
      <c r="E394" s="26">
        <f>ROUND('Dem3'!G409,2)</f>
        <v>0</v>
      </c>
      <c r="F394" s="26">
        <f>ROUND('Dem3'!H409,2)</f>
        <v>0</v>
      </c>
      <c r="G394" s="7">
        <f>'GenSR'!AR440</f>
        <v>0</v>
      </c>
      <c r="H394" s="30">
        <f>'Fixed'!E1670</f>
        <v>0</v>
      </c>
      <c r="I394" s="30">
        <f>'GenCap'!F393</f>
        <v>0</v>
      </c>
      <c r="J394" s="30">
        <f>'GenCap'!D393</f>
        <v>0</v>
      </c>
      <c r="K394" s="10"/>
    </row>
    <row r="395" spans="1:11">
      <c r="A395" s="21">
        <v>378</v>
      </c>
      <c r="B395" s="29">
        <f>'935'!B384</f>
        <v>0</v>
      </c>
      <c r="C395" s="6">
        <f>ROUND('Dem3'!F410,3)</f>
        <v>0</v>
      </c>
      <c r="D395" s="26">
        <f>ROUND('Fixed'!C1671,2)</f>
        <v>0</v>
      </c>
      <c r="E395" s="26">
        <f>ROUND('Dem3'!G410,2)</f>
        <v>0</v>
      </c>
      <c r="F395" s="26">
        <f>ROUND('Dem3'!H410,2)</f>
        <v>0</v>
      </c>
      <c r="G395" s="7">
        <f>'GenSR'!AR441</f>
        <v>0</v>
      </c>
      <c r="H395" s="30">
        <f>'Fixed'!E1671</f>
        <v>0</v>
      </c>
      <c r="I395" s="30">
        <f>'GenCap'!F394</f>
        <v>0</v>
      </c>
      <c r="J395" s="30">
        <f>'GenCap'!D394</f>
        <v>0</v>
      </c>
      <c r="K395" s="10"/>
    </row>
    <row r="396" spans="1:11">
      <c r="A396" s="21">
        <v>379</v>
      </c>
      <c r="B396" s="29">
        <f>'935'!B385</f>
        <v>0</v>
      </c>
      <c r="C396" s="6">
        <f>ROUND('Dem3'!F411,3)</f>
        <v>0</v>
      </c>
      <c r="D396" s="26">
        <f>ROUND('Fixed'!C1672,2)</f>
        <v>0</v>
      </c>
      <c r="E396" s="26">
        <f>ROUND('Dem3'!G411,2)</f>
        <v>0</v>
      </c>
      <c r="F396" s="26">
        <f>ROUND('Dem3'!H411,2)</f>
        <v>0</v>
      </c>
      <c r="G396" s="7">
        <f>'GenSR'!AR442</f>
        <v>0</v>
      </c>
      <c r="H396" s="30">
        <f>'Fixed'!E1672</f>
        <v>0</v>
      </c>
      <c r="I396" s="30">
        <f>'GenCap'!F395</f>
        <v>0</v>
      </c>
      <c r="J396" s="30">
        <f>'GenCap'!D395</f>
        <v>0</v>
      </c>
      <c r="K396" s="10"/>
    </row>
    <row r="397" spans="1:11">
      <c r="A397" s="21">
        <v>380</v>
      </c>
      <c r="B397" s="29">
        <f>'935'!B386</f>
        <v>0</v>
      </c>
      <c r="C397" s="6">
        <f>ROUND('Dem3'!F412,3)</f>
        <v>0</v>
      </c>
      <c r="D397" s="26">
        <f>ROUND('Fixed'!C1673,2)</f>
        <v>0</v>
      </c>
      <c r="E397" s="26">
        <f>ROUND('Dem3'!G412,2)</f>
        <v>0</v>
      </c>
      <c r="F397" s="26">
        <f>ROUND('Dem3'!H412,2)</f>
        <v>0</v>
      </c>
      <c r="G397" s="7">
        <f>'GenSR'!AR443</f>
        <v>0</v>
      </c>
      <c r="H397" s="30">
        <f>'Fixed'!E1673</f>
        <v>0</v>
      </c>
      <c r="I397" s="30">
        <f>'GenCap'!F396</f>
        <v>0</v>
      </c>
      <c r="J397" s="30">
        <f>'GenCap'!D396</f>
        <v>0</v>
      </c>
      <c r="K397" s="10"/>
    </row>
    <row r="398" spans="1:11">
      <c r="A398" s="21">
        <v>381</v>
      </c>
      <c r="B398" s="29">
        <f>'935'!B387</f>
        <v>0</v>
      </c>
      <c r="C398" s="6">
        <f>ROUND('Dem3'!F413,3)</f>
        <v>0</v>
      </c>
      <c r="D398" s="26">
        <f>ROUND('Fixed'!C1674,2)</f>
        <v>0</v>
      </c>
      <c r="E398" s="26">
        <f>ROUND('Dem3'!G413,2)</f>
        <v>0</v>
      </c>
      <c r="F398" s="26">
        <f>ROUND('Dem3'!H413,2)</f>
        <v>0</v>
      </c>
      <c r="G398" s="7">
        <f>'GenSR'!AR444</f>
        <v>0</v>
      </c>
      <c r="H398" s="30">
        <f>'Fixed'!E1674</f>
        <v>0</v>
      </c>
      <c r="I398" s="30">
        <f>'GenCap'!F397</f>
        <v>0</v>
      </c>
      <c r="J398" s="30">
        <f>'GenCap'!D397</f>
        <v>0</v>
      </c>
      <c r="K398" s="10"/>
    </row>
    <row r="399" spans="1:11">
      <c r="A399" s="21">
        <v>382</v>
      </c>
      <c r="B399" s="29">
        <f>'935'!B388</f>
        <v>0</v>
      </c>
      <c r="C399" s="6">
        <f>ROUND('Dem3'!F414,3)</f>
        <v>0</v>
      </c>
      <c r="D399" s="26">
        <f>ROUND('Fixed'!C1675,2)</f>
        <v>0</v>
      </c>
      <c r="E399" s="26">
        <f>ROUND('Dem3'!G414,2)</f>
        <v>0</v>
      </c>
      <c r="F399" s="26">
        <f>ROUND('Dem3'!H414,2)</f>
        <v>0</v>
      </c>
      <c r="G399" s="7">
        <f>'GenSR'!AR445</f>
        <v>0</v>
      </c>
      <c r="H399" s="30">
        <f>'Fixed'!E1675</f>
        <v>0</v>
      </c>
      <c r="I399" s="30">
        <f>'GenCap'!F398</f>
        <v>0</v>
      </c>
      <c r="J399" s="30">
        <f>'GenCap'!D398</f>
        <v>0</v>
      </c>
      <c r="K399" s="10"/>
    </row>
    <row r="400" spans="1:11">
      <c r="A400" s="21">
        <v>383</v>
      </c>
      <c r="B400" s="29">
        <f>'935'!B389</f>
        <v>0</v>
      </c>
      <c r="C400" s="6">
        <f>ROUND('Dem3'!F415,3)</f>
        <v>0</v>
      </c>
      <c r="D400" s="26">
        <f>ROUND('Fixed'!C1676,2)</f>
        <v>0</v>
      </c>
      <c r="E400" s="26">
        <f>ROUND('Dem3'!G415,2)</f>
        <v>0</v>
      </c>
      <c r="F400" s="26">
        <f>ROUND('Dem3'!H415,2)</f>
        <v>0</v>
      </c>
      <c r="G400" s="7">
        <f>'GenSR'!AR446</f>
        <v>0</v>
      </c>
      <c r="H400" s="30">
        <f>'Fixed'!E1676</f>
        <v>0</v>
      </c>
      <c r="I400" s="30">
        <f>'GenCap'!F399</f>
        <v>0</v>
      </c>
      <c r="J400" s="30">
        <f>'GenCap'!D399</f>
        <v>0</v>
      </c>
      <c r="K400" s="10"/>
    </row>
    <row r="401" spans="1:11">
      <c r="A401" s="21">
        <v>384</v>
      </c>
      <c r="B401" s="29">
        <f>'935'!B390</f>
        <v>0</v>
      </c>
      <c r="C401" s="6">
        <f>ROUND('Dem3'!F416,3)</f>
        <v>0</v>
      </c>
      <c r="D401" s="26">
        <f>ROUND('Fixed'!C1677,2)</f>
        <v>0</v>
      </c>
      <c r="E401" s="26">
        <f>ROUND('Dem3'!G416,2)</f>
        <v>0</v>
      </c>
      <c r="F401" s="26">
        <f>ROUND('Dem3'!H416,2)</f>
        <v>0</v>
      </c>
      <c r="G401" s="7">
        <f>'GenSR'!AR447</f>
        <v>0</v>
      </c>
      <c r="H401" s="30">
        <f>'Fixed'!E1677</f>
        <v>0</v>
      </c>
      <c r="I401" s="30">
        <f>'GenCap'!F400</f>
        <v>0</v>
      </c>
      <c r="J401" s="30">
        <f>'GenCap'!D400</f>
        <v>0</v>
      </c>
      <c r="K401" s="10"/>
    </row>
    <row r="402" spans="1:11">
      <c r="A402" s="21">
        <v>385</v>
      </c>
      <c r="B402" s="29">
        <f>'935'!B391</f>
        <v>0</v>
      </c>
      <c r="C402" s="6">
        <f>ROUND('Dem3'!F417,3)</f>
        <v>0</v>
      </c>
      <c r="D402" s="26">
        <f>ROUND('Fixed'!C1678,2)</f>
        <v>0</v>
      </c>
      <c r="E402" s="26">
        <f>ROUND('Dem3'!G417,2)</f>
        <v>0</v>
      </c>
      <c r="F402" s="26">
        <f>ROUND('Dem3'!H417,2)</f>
        <v>0</v>
      </c>
      <c r="G402" s="7">
        <f>'GenSR'!AR448</f>
        <v>0</v>
      </c>
      <c r="H402" s="30">
        <f>'Fixed'!E1678</f>
        <v>0</v>
      </c>
      <c r="I402" s="30">
        <f>'GenCap'!F401</f>
        <v>0</v>
      </c>
      <c r="J402" s="30">
        <f>'GenCap'!D401</f>
        <v>0</v>
      </c>
      <c r="K402" s="10"/>
    </row>
    <row r="403" spans="1:11">
      <c r="A403" s="21">
        <v>386</v>
      </c>
      <c r="B403" s="29">
        <f>'935'!B392</f>
        <v>0</v>
      </c>
      <c r="C403" s="6">
        <f>ROUND('Dem3'!F418,3)</f>
        <v>0</v>
      </c>
      <c r="D403" s="26">
        <f>ROUND('Fixed'!C1679,2)</f>
        <v>0</v>
      </c>
      <c r="E403" s="26">
        <f>ROUND('Dem3'!G418,2)</f>
        <v>0</v>
      </c>
      <c r="F403" s="26">
        <f>ROUND('Dem3'!H418,2)</f>
        <v>0</v>
      </c>
      <c r="G403" s="7">
        <f>'GenSR'!AR449</f>
        <v>0</v>
      </c>
      <c r="H403" s="30">
        <f>'Fixed'!E1679</f>
        <v>0</v>
      </c>
      <c r="I403" s="30">
        <f>'GenCap'!F402</f>
        <v>0</v>
      </c>
      <c r="J403" s="30">
        <f>'GenCap'!D402</f>
        <v>0</v>
      </c>
      <c r="K403" s="10"/>
    </row>
    <row r="404" spans="1:11">
      <c r="A404" s="21">
        <v>387</v>
      </c>
      <c r="B404" s="29">
        <f>'935'!B393</f>
        <v>0</v>
      </c>
      <c r="C404" s="6">
        <f>ROUND('Dem3'!F419,3)</f>
        <v>0</v>
      </c>
      <c r="D404" s="26">
        <f>ROUND('Fixed'!C1680,2)</f>
        <v>0</v>
      </c>
      <c r="E404" s="26">
        <f>ROUND('Dem3'!G419,2)</f>
        <v>0</v>
      </c>
      <c r="F404" s="26">
        <f>ROUND('Dem3'!H419,2)</f>
        <v>0</v>
      </c>
      <c r="G404" s="7">
        <f>'GenSR'!AR450</f>
        <v>0</v>
      </c>
      <c r="H404" s="30">
        <f>'Fixed'!E1680</f>
        <v>0</v>
      </c>
      <c r="I404" s="30">
        <f>'GenCap'!F403</f>
        <v>0</v>
      </c>
      <c r="J404" s="30">
        <f>'GenCap'!D403</f>
        <v>0</v>
      </c>
      <c r="K404" s="10"/>
    </row>
    <row r="405" spans="1:11">
      <c r="A405" s="21">
        <v>388</v>
      </c>
      <c r="B405" s="29">
        <f>'935'!B394</f>
        <v>0</v>
      </c>
      <c r="C405" s="6">
        <f>ROUND('Dem3'!F420,3)</f>
        <v>0</v>
      </c>
      <c r="D405" s="26">
        <f>ROUND('Fixed'!C1681,2)</f>
        <v>0</v>
      </c>
      <c r="E405" s="26">
        <f>ROUND('Dem3'!G420,2)</f>
        <v>0</v>
      </c>
      <c r="F405" s="26">
        <f>ROUND('Dem3'!H420,2)</f>
        <v>0</v>
      </c>
      <c r="G405" s="7">
        <f>'GenSR'!AR451</f>
        <v>0</v>
      </c>
      <c r="H405" s="30">
        <f>'Fixed'!E1681</f>
        <v>0</v>
      </c>
      <c r="I405" s="30">
        <f>'GenCap'!F404</f>
        <v>0</v>
      </c>
      <c r="J405" s="30">
        <f>'GenCap'!D404</f>
        <v>0</v>
      </c>
      <c r="K405" s="10"/>
    </row>
    <row r="406" spans="1:11">
      <c r="A406" s="21">
        <v>389</v>
      </c>
      <c r="B406" s="29">
        <f>'935'!B395</f>
        <v>0</v>
      </c>
      <c r="C406" s="6">
        <f>ROUND('Dem3'!F421,3)</f>
        <v>0</v>
      </c>
      <c r="D406" s="26">
        <f>ROUND('Fixed'!C1682,2)</f>
        <v>0</v>
      </c>
      <c r="E406" s="26">
        <f>ROUND('Dem3'!G421,2)</f>
        <v>0</v>
      </c>
      <c r="F406" s="26">
        <f>ROUND('Dem3'!H421,2)</f>
        <v>0</v>
      </c>
      <c r="G406" s="7">
        <f>'GenSR'!AR452</f>
        <v>0</v>
      </c>
      <c r="H406" s="30">
        <f>'Fixed'!E1682</f>
        <v>0</v>
      </c>
      <c r="I406" s="30">
        <f>'GenCap'!F405</f>
        <v>0</v>
      </c>
      <c r="J406" s="30">
        <f>'GenCap'!D405</f>
        <v>0</v>
      </c>
      <c r="K406" s="10"/>
    </row>
    <row r="407" spans="1:11">
      <c r="A407" s="21">
        <v>390</v>
      </c>
      <c r="B407" s="29">
        <f>'935'!B396</f>
        <v>0</v>
      </c>
      <c r="C407" s="6">
        <f>ROUND('Dem3'!F422,3)</f>
        <v>0</v>
      </c>
      <c r="D407" s="26">
        <f>ROUND('Fixed'!C1683,2)</f>
        <v>0</v>
      </c>
      <c r="E407" s="26">
        <f>ROUND('Dem3'!G422,2)</f>
        <v>0</v>
      </c>
      <c r="F407" s="26">
        <f>ROUND('Dem3'!H422,2)</f>
        <v>0</v>
      </c>
      <c r="G407" s="7">
        <f>'GenSR'!AR453</f>
        <v>0</v>
      </c>
      <c r="H407" s="30">
        <f>'Fixed'!E1683</f>
        <v>0</v>
      </c>
      <c r="I407" s="30">
        <f>'GenCap'!F406</f>
        <v>0</v>
      </c>
      <c r="J407" s="30">
        <f>'GenCap'!D406</f>
        <v>0</v>
      </c>
      <c r="K407" s="10"/>
    </row>
    <row r="408" spans="1:11">
      <c r="A408" s="21">
        <v>391</v>
      </c>
      <c r="B408" s="29">
        <f>'935'!B397</f>
        <v>0</v>
      </c>
      <c r="C408" s="6">
        <f>ROUND('Dem3'!F423,3)</f>
        <v>0</v>
      </c>
      <c r="D408" s="26">
        <f>ROUND('Fixed'!C1684,2)</f>
        <v>0</v>
      </c>
      <c r="E408" s="26">
        <f>ROUND('Dem3'!G423,2)</f>
        <v>0</v>
      </c>
      <c r="F408" s="26">
        <f>ROUND('Dem3'!H423,2)</f>
        <v>0</v>
      </c>
      <c r="G408" s="7">
        <f>'GenSR'!AR454</f>
        <v>0</v>
      </c>
      <c r="H408" s="30">
        <f>'Fixed'!E1684</f>
        <v>0</v>
      </c>
      <c r="I408" s="30">
        <f>'GenCap'!F407</f>
        <v>0</v>
      </c>
      <c r="J408" s="30">
        <f>'GenCap'!D407</f>
        <v>0</v>
      </c>
      <c r="K408" s="10"/>
    </row>
    <row r="409" spans="1:11">
      <c r="A409" s="21">
        <v>392</v>
      </c>
      <c r="B409" s="29">
        <f>'935'!B398</f>
        <v>0</v>
      </c>
      <c r="C409" s="6">
        <f>ROUND('Dem3'!F424,3)</f>
        <v>0</v>
      </c>
      <c r="D409" s="26">
        <f>ROUND('Fixed'!C1685,2)</f>
        <v>0</v>
      </c>
      <c r="E409" s="26">
        <f>ROUND('Dem3'!G424,2)</f>
        <v>0</v>
      </c>
      <c r="F409" s="26">
        <f>ROUND('Dem3'!H424,2)</f>
        <v>0</v>
      </c>
      <c r="G409" s="7">
        <f>'GenSR'!AR455</f>
        <v>0</v>
      </c>
      <c r="H409" s="30">
        <f>'Fixed'!E1685</f>
        <v>0</v>
      </c>
      <c r="I409" s="30">
        <f>'GenCap'!F408</f>
        <v>0</v>
      </c>
      <c r="J409" s="30">
        <f>'GenCap'!D408</f>
        <v>0</v>
      </c>
      <c r="K409" s="10"/>
    </row>
    <row r="410" spans="1:11">
      <c r="A410" s="21">
        <v>393</v>
      </c>
      <c r="B410" s="29">
        <f>'935'!B399</f>
        <v>0</v>
      </c>
      <c r="C410" s="6">
        <f>ROUND('Dem3'!F425,3)</f>
        <v>0</v>
      </c>
      <c r="D410" s="26">
        <f>ROUND('Fixed'!C1686,2)</f>
        <v>0</v>
      </c>
      <c r="E410" s="26">
        <f>ROUND('Dem3'!G425,2)</f>
        <v>0</v>
      </c>
      <c r="F410" s="26">
        <f>ROUND('Dem3'!H425,2)</f>
        <v>0</v>
      </c>
      <c r="G410" s="7">
        <f>'GenSR'!AR456</f>
        <v>0</v>
      </c>
      <c r="H410" s="30">
        <f>'Fixed'!E1686</f>
        <v>0</v>
      </c>
      <c r="I410" s="30">
        <f>'GenCap'!F409</f>
        <v>0</v>
      </c>
      <c r="J410" s="30">
        <f>'GenCap'!D409</f>
        <v>0</v>
      </c>
      <c r="K410" s="10"/>
    </row>
    <row r="411" spans="1:11">
      <c r="A411" s="21">
        <v>394</v>
      </c>
      <c r="B411" s="29">
        <f>'935'!B400</f>
        <v>0</v>
      </c>
      <c r="C411" s="6">
        <f>ROUND('Dem3'!F426,3)</f>
        <v>0</v>
      </c>
      <c r="D411" s="26">
        <f>ROUND('Fixed'!C1687,2)</f>
        <v>0</v>
      </c>
      <c r="E411" s="26">
        <f>ROUND('Dem3'!G426,2)</f>
        <v>0</v>
      </c>
      <c r="F411" s="26">
        <f>ROUND('Dem3'!H426,2)</f>
        <v>0</v>
      </c>
      <c r="G411" s="7">
        <f>'GenSR'!AR457</f>
        <v>0</v>
      </c>
      <c r="H411" s="30">
        <f>'Fixed'!E1687</f>
        <v>0</v>
      </c>
      <c r="I411" s="30">
        <f>'GenCap'!F410</f>
        <v>0</v>
      </c>
      <c r="J411" s="30">
        <f>'GenCap'!D410</f>
        <v>0</v>
      </c>
      <c r="K411" s="10"/>
    </row>
    <row r="412" spans="1:11">
      <c r="A412" s="21">
        <v>395</v>
      </c>
      <c r="B412" s="29">
        <f>'935'!B401</f>
        <v>0</v>
      </c>
      <c r="C412" s="6">
        <f>ROUND('Dem3'!F427,3)</f>
        <v>0</v>
      </c>
      <c r="D412" s="26">
        <f>ROUND('Fixed'!C1688,2)</f>
        <v>0</v>
      </c>
      <c r="E412" s="26">
        <f>ROUND('Dem3'!G427,2)</f>
        <v>0</v>
      </c>
      <c r="F412" s="26">
        <f>ROUND('Dem3'!H427,2)</f>
        <v>0</v>
      </c>
      <c r="G412" s="7">
        <f>'GenSR'!AR458</f>
        <v>0</v>
      </c>
      <c r="H412" s="30">
        <f>'Fixed'!E1688</f>
        <v>0</v>
      </c>
      <c r="I412" s="30">
        <f>'GenCap'!F411</f>
        <v>0</v>
      </c>
      <c r="J412" s="30">
        <f>'GenCap'!D411</f>
        <v>0</v>
      </c>
      <c r="K412" s="10"/>
    </row>
    <row r="413" spans="1:11">
      <c r="A413" s="21">
        <v>396</v>
      </c>
      <c r="B413" s="29">
        <f>'935'!B402</f>
        <v>0</v>
      </c>
      <c r="C413" s="6">
        <f>ROUND('Dem3'!F428,3)</f>
        <v>0</v>
      </c>
      <c r="D413" s="26">
        <f>ROUND('Fixed'!C1689,2)</f>
        <v>0</v>
      </c>
      <c r="E413" s="26">
        <f>ROUND('Dem3'!G428,2)</f>
        <v>0</v>
      </c>
      <c r="F413" s="26">
        <f>ROUND('Dem3'!H428,2)</f>
        <v>0</v>
      </c>
      <c r="G413" s="7">
        <f>'GenSR'!AR459</f>
        <v>0</v>
      </c>
      <c r="H413" s="30">
        <f>'Fixed'!E1689</f>
        <v>0</v>
      </c>
      <c r="I413" s="30">
        <f>'GenCap'!F412</f>
        <v>0</v>
      </c>
      <c r="J413" s="30">
        <f>'GenCap'!D412</f>
        <v>0</v>
      </c>
      <c r="K413" s="10"/>
    </row>
    <row r="414" spans="1:11">
      <c r="A414" s="21">
        <v>397</v>
      </c>
      <c r="B414" s="29">
        <f>'935'!B403</f>
        <v>0</v>
      </c>
      <c r="C414" s="6">
        <f>ROUND('Dem3'!F429,3)</f>
        <v>0</v>
      </c>
      <c r="D414" s="26">
        <f>ROUND('Fixed'!C1690,2)</f>
        <v>0</v>
      </c>
      <c r="E414" s="26">
        <f>ROUND('Dem3'!G429,2)</f>
        <v>0</v>
      </c>
      <c r="F414" s="26">
        <f>ROUND('Dem3'!H429,2)</f>
        <v>0</v>
      </c>
      <c r="G414" s="7">
        <f>'GenSR'!AR460</f>
        <v>0</v>
      </c>
      <c r="H414" s="30">
        <f>'Fixed'!E1690</f>
        <v>0</v>
      </c>
      <c r="I414" s="30">
        <f>'GenCap'!F413</f>
        <v>0</v>
      </c>
      <c r="J414" s="30">
        <f>'GenCap'!D413</f>
        <v>0</v>
      </c>
      <c r="K414" s="10"/>
    </row>
    <row r="415" spans="1:11">
      <c r="A415" s="21">
        <v>398</v>
      </c>
      <c r="B415" s="29">
        <f>'935'!B404</f>
        <v>0</v>
      </c>
      <c r="C415" s="6">
        <f>ROUND('Dem3'!F430,3)</f>
        <v>0</v>
      </c>
      <c r="D415" s="26">
        <f>ROUND('Fixed'!C1691,2)</f>
        <v>0</v>
      </c>
      <c r="E415" s="26">
        <f>ROUND('Dem3'!G430,2)</f>
        <v>0</v>
      </c>
      <c r="F415" s="26">
        <f>ROUND('Dem3'!H430,2)</f>
        <v>0</v>
      </c>
      <c r="G415" s="7">
        <f>'GenSR'!AR461</f>
        <v>0</v>
      </c>
      <c r="H415" s="30">
        <f>'Fixed'!E1691</f>
        <v>0</v>
      </c>
      <c r="I415" s="30">
        <f>'GenCap'!F414</f>
        <v>0</v>
      </c>
      <c r="J415" s="30">
        <f>'GenCap'!D414</f>
        <v>0</v>
      </c>
      <c r="K415" s="10"/>
    </row>
    <row r="416" spans="1:11">
      <c r="A416" s="21">
        <v>399</v>
      </c>
      <c r="B416" s="29">
        <f>'935'!B405</f>
        <v>0</v>
      </c>
      <c r="C416" s="6">
        <f>ROUND('Dem3'!F431,3)</f>
        <v>0</v>
      </c>
      <c r="D416" s="26">
        <f>ROUND('Fixed'!C1692,2)</f>
        <v>0</v>
      </c>
      <c r="E416" s="26">
        <f>ROUND('Dem3'!G431,2)</f>
        <v>0</v>
      </c>
      <c r="F416" s="26">
        <f>ROUND('Dem3'!H431,2)</f>
        <v>0</v>
      </c>
      <c r="G416" s="7">
        <f>'GenSR'!AR462</f>
        <v>0</v>
      </c>
      <c r="H416" s="30">
        <f>'Fixed'!E1692</f>
        <v>0</v>
      </c>
      <c r="I416" s="30">
        <f>'GenCap'!F415</f>
        <v>0</v>
      </c>
      <c r="J416" s="30">
        <f>'GenCap'!D415</f>
        <v>0</v>
      </c>
      <c r="K416" s="10"/>
    </row>
    <row r="417" spans="1:11">
      <c r="A417" s="21">
        <v>400</v>
      </c>
      <c r="B417" s="29">
        <f>'935'!B406</f>
        <v>0</v>
      </c>
      <c r="C417" s="6">
        <f>ROUND('Dem3'!F432,3)</f>
        <v>0</v>
      </c>
      <c r="D417" s="26">
        <f>ROUND('Fixed'!C1693,2)</f>
        <v>0</v>
      </c>
      <c r="E417" s="26">
        <f>ROUND('Dem3'!G432,2)</f>
        <v>0</v>
      </c>
      <c r="F417" s="26">
        <f>ROUND('Dem3'!H432,2)</f>
        <v>0</v>
      </c>
      <c r="G417" s="7">
        <f>'GenSR'!AR463</f>
        <v>0</v>
      </c>
      <c r="H417" s="30">
        <f>'Fixed'!E1693</f>
        <v>0</v>
      </c>
      <c r="I417" s="30">
        <f>'GenCap'!F416</f>
        <v>0</v>
      </c>
      <c r="J417" s="30">
        <f>'GenCap'!D416</f>
        <v>0</v>
      </c>
      <c r="K417" s="10"/>
    </row>
    <row r="418" spans="1:11">
      <c r="A418" s="21">
        <v>401</v>
      </c>
      <c r="B418" s="29">
        <f>'935'!B407</f>
        <v>0</v>
      </c>
      <c r="C418" s="6">
        <f>ROUND('Dem3'!F433,3)</f>
        <v>0</v>
      </c>
      <c r="D418" s="26">
        <f>ROUND('Fixed'!C1694,2)</f>
        <v>0</v>
      </c>
      <c r="E418" s="26">
        <f>ROUND('Dem3'!G433,2)</f>
        <v>0</v>
      </c>
      <c r="F418" s="26">
        <f>ROUND('Dem3'!H433,2)</f>
        <v>0</v>
      </c>
      <c r="G418" s="7">
        <f>'GenSR'!AR464</f>
        <v>0</v>
      </c>
      <c r="H418" s="30">
        <f>'Fixed'!E1694</f>
        <v>0</v>
      </c>
      <c r="I418" s="30">
        <f>'GenCap'!F417</f>
        <v>0</v>
      </c>
      <c r="J418" s="30">
        <f>'GenCap'!D417</f>
        <v>0</v>
      </c>
      <c r="K418" s="10"/>
    </row>
    <row r="419" spans="1:11">
      <c r="A419" s="21">
        <v>402</v>
      </c>
      <c r="B419" s="29">
        <f>'935'!B408</f>
        <v>0</v>
      </c>
      <c r="C419" s="6">
        <f>ROUND('Dem3'!F434,3)</f>
        <v>0</v>
      </c>
      <c r="D419" s="26">
        <f>ROUND('Fixed'!C1695,2)</f>
        <v>0</v>
      </c>
      <c r="E419" s="26">
        <f>ROUND('Dem3'!G434,2)</f>
        <v>0</v>
      </c>
      <c r="F419" s="26">
        <f>ROUND('Dem3'!H434,2)</f>
        <v>0</v>
      </c>
      <c r="G419" s="7">
        <f>'GenSR'!AR465</f>
        <v>0</v>
      </c>
      <c r="H419" s="30">
        <f>'Fixed'!E1695</f>
        <v>0</v>
      </c>
      <c r="I419" s="30">
        <f>'GenCap'!F418</f>
        <v>0</v>
      </c>
      <c r="J419" s="30">
        <f>'GenCap'!D418</f>
        <v>0</v>
      </c>
      <c r="K419" s="10"/>
    </row>
    <row r="420" spans="1:11">
      <c r="A420" s="21">
        <v>403</v>
      </c>
      <c r="B420" s="29">
        <f>'935'!B409</f>
        <v>0</v>
      </c>
      <c r="C420" s="6">
        <f>ROUND('Dem3'!F435,3)</f>
        <v>0</v>
      </c>
      <c r="D420" s="26">
        <f>ROUND('Fixed'!C1696,2)</f>
        <v>0</v>
      </c>
      <c r="E420" s="26">
        <f>ROUND('Dem3'!G435,2)</f>
        <v>0</v>
      </c>
      <c r="F420" s="26">
        <f>ROUND('Dem3'!H435,2)</f>
        <v>0</v>
      </c>
      <c r="G420" s="7">
        <f>'GenSR'!AR466</f>
        <v>0</v>
      </c>
      <c r="H420" s="30">
        <f>'Fixed'!E1696</f>
        <v>0</v>
      </c>
      <c r="I420" s="30">
        <f>'GenCap'!F419</f>
        <v>0</v>
      </c>
      <c r="J420" s="30">
        <f>'GenCap'!D419</f>
        <v>0</v>
      </c>
      <c r="K420" s="10"/>
    </row>
    <row r="421" spans="1:11">
      <c r="A421" s="21">
        <v>404</v>
      </c>
      <c r="B421" s="29">
        <f>'935'!B410</f>
        <v>0</v>
      </c>
      <c r="C421" s="6">
        <f>ROUND('Dem3'!F436,3)</f>
        <v>0</v>
      </c>
      <c r="D421" s="26">
        <f>ROUND('Fixed'!C1697,2)</f>
        <v>0</v>
      </c>
      <c r="E421" s="26">
        <f>ROUND('Dem3'!G436,2)</f>
        <v>0</v>
      </c>
      <c r="F421" s="26">
        <f>ROUND('Dem3'!H436,2)</f>
        <v>0</v>
      </c>
      <c r="G421" s="7">
        <f>'GenSR'!AR467</f>
        <v>0</v>
      </c>
      <c r="H421" s="30">
        <f>'Fixed'!E1697</f>
        <v>0</v>
      </c>
      <c r="I421" s="30">
        <f>'GenCap'!F420</f>
        <v>0</v>
      </c>
      <c r="J421" s="30">
        <f>'GenCap'!D420</f>
        <v>0</v>
      </c>
      <c r="K421" s="10"/>
    </row>
    <row r="422" spans="1:11">
      <c r="A422" s="21">
        <v>405</v>
      </c>
      <c r="B422" s="29">
        <f>'935'!B411</f>
        <v>0</v>
      </c>
      <c r="C422" s="6">
        <f>ROUND('Dem3'!F437,3)</f>
        <v>0</v>
      </c>
      <c r="D422" s="26">
        <f>ROUND('Fixed'!C1698,2)</f>
        <v>0</v>
      </c>
      <c r="E422" s="26">
        <f>ROUND('Dem3'!G437,2)</f>
        <v>0</v>
      </c>
      <c r="F422" s="26">
        <f>ROUND('Dem3'!H437,2)</f>
        <v>0</v>
      </c>
      <c r="G422" s="7">
        <f>'GenSR'!AR468</f>
        <v>0</v>
      </c>
      <c r="H422" s="30">
        <f>'Fixed'!E1698</f>
        <v>0</v>
      </c>
      <c r="I422" s="30">
        <f>'GenCap'!F421</f>
        <v>0</v>
      </c>
      <c r="J422" s="30">
        <f>'GenCap'!D421</f>
        <v>0</v>
      </c>
      <c r="K422" s="10"/>
    </row>
    <row r="423" spans="1:11">
      <c r="A423" s="21">
        <v>406</v>
      </c>
      <c r="B423" s="29">
        <f>'935'!B412</f>
        <v>0</v>
      </c>
      <c r="C423" s="6">
        <f>ROUND('Dem3'!F438,3)</f>
        <v>0</v>
      </c>
      <c r="D423" s="26">
        <f>ROUND('Fixed'!C1699,2)</f>
        <v>0</v>
      </c>
      <c r="E423" s="26">
        <f>ROUND('Dem3'!G438,2)</f>
        <v>0</v>
      </c>
      <c r="F423" s="26">
        <f>ROUND('Dem3'!H438,2)</f>
        <v>0</v>
      </c>
      <c r="G423" s="7">
        <f>'GenSR'!AR469</f>
        <v>0</v>
      </c>
      <c r="H423" s="30">
        <f>'Fixed'!E1699</f>
        <v>0</v>
      </c>
      <c r="I423" s="30">
        <f>'GenCap'!F422</f>
        <v>0</v>
      </c>
      <c r="J423" s="30">
        <f>'GenCap'!D422</f>
        <v>0</v>
      </c>
      <c r="K423" s="10"/>
    </row>
    <row r="424" spans="1:11">
      <c r="A424" s="21">
        <v>407</v>
      </c>
      <c r="B424" s="29">
        <f>'935'!B413</f>
        <v>0</v>
      </c>
      <c r="C424" s="6">
        <f>ROUND('Dem3'!F439,3)</f>
        <v>0</v>
      </c>
      <c r="D424" s="26">
        <f>ROUND('Fixed'!C1700,2)</f>
        <v>0</v>
      </c>
      <c r="E424" s="26">
        <f>ROUND('Dem3'!G439,2)</f>
        <v>0</v>
      </c>
      <c r="F424" s="26">
        <f>ROUND('Dem3'!H439,2)</f>
        <v>0</v>
      </c>
      <c r="G424" s="7">
        <f>'GenSR'!AR470</f>
        <v>0</v>
      </c>
      <c r="H424" s="30">
        <f>'Fixed'!E1700</f>
        <v>0</v>
      </c>
      <c r="I424" s="30">
        <f>'GenCap'!F423</f>
        <v>0</v>
      </c>
      <c r="J424" s="30">
        <f>'GenCap'!D423</f>
        <v>0</v>
      </c>
      <c r="K424" s="10"/>
    </row>
    <row r="425" spans="1:11">
      <c r="A425" s="21">
        <v>408</v>
      </c>
      <c r="B425" s="29">
        <f>'935'!B414</f>
        <v>0</v>
      </c>
      <c r="C425" s="6">
        <f>ROUND('Dem3'!F440,3)</f>
        <v>0</v>
      </c>
      <c r="D425" s="26">
        <f>ROUND('Fixed'!C1701,2)</f>
        <v>0</v>
      </c>
      <c r="E425" s="26">
        <f>ROUND('Dem3'!G440,2)</f>
        <v>0</v>
      </c>
      <c r="F425" s="26">
        <f>ROUND('Dem3'!H440,2)</f>
        <v>0</v>
      </c>
      <c r="G425" s="7">
        <f>'GenSR'!AR471</f>
        <v>0</v>
      </c>
      <c r="H425" s="30">
        <f>'Fixed'!E1701</f>
        <v>0</v>
      </c>
      <c r="I425" s="30">
        <f>'GenCap'!F424</f>
        <v>0</v>
      </c>
      <c r="J425" s="30">
        <f>'GenCap'!D424</f>
        <v>0</v>
      </c>
      <c r="K425" s="10"/>
    </row>
    <row r="426" spans="1:11">
      <c r="A426" s="21">
        <v>409</v>
      </c>
      <c r="B426" s="29">
        <f>'935'!B415</f>
        <v>0</v>
      </c>
      <c r="C426" s="6">
        <f>ROUND('Dem3'!F441,3)</f>
        <v>0</v>
      </c>
      <c r="D426" s="26">
        <f>ROUND('Fixed'!C1702,2)</f>
        <v>0</v>
      </c>
      <c r="E426" s="26">
        <f>ROUND('Dem3'!G441,2)</f>
        <v>0</v>
      </c>
      <c r="F426" s="26">
        <f>ROUND('Dem3'!H441,2)</f>
        <v>0</v>
      </c>
      <c r="G426" s="7">
        <f>'GenSR'!AR472</f>
        <v>0</v>
      </c>
      <c r="H426" s="30">
        <f>'Fixed'!E1702</f>
        <v>0</v>
      </c>
      <c r="I426" s="30">
        <f>'GenCap'!F425</f>
        <v>0</v>
      </c>
      <c r="J426" s="30">
        <f>'GenCap'!D425</f>
        <v>0</v>
      </c>
      <c r="K426" s="10"/>
    </row>
    <row r="427" spans="1:11">
      <c r="A427" s="21">
        <v>410</v>
      </c>
      <c r="B427" s="29">
        <f>'935'!B416</f>
        <v>0</v>
      </c>
      <c r="C427" s="6">
        <f>ROUND('Dem3'!F442,3)</f>
        <v>0</v>
      </c>
      <c r="D427" s="26">
        <f>ROUND('Fixed'!C1703,2)</f>
        <v>0</v>
      </c>
      <c r="E427" s="26">
        <f>ROUND('Dem3'!G442,2)</f>
        <v>0</v>
      </c>
      <c r="F427" s="26">
        <f>ROUND('Dem3'!H442,2)</f>
        <v>0</v>
      </c>
      <c r="G427" s="7">
        <f>'GenSR'!AR473</f>
        <v>0</v>
      </c>
      <c r="H427" s="30">
        <f>'Fixed'!E1703</f>
        <v>0</v>
      </c>
      <c r="I427" s="30">
        <f>'GenCap'!F426</f>
        <v>0</v>
      </c>
      <c r="J427" s="30">
        <f>'GenCap'!D426</f>
        <v>0</v>
      </c>
      <c r="K427" s="10"/>
    </row>
    <row r="428" spans="1:11">
      <c r="A428" s="21">
        <v>411</v>
      </c>
      <c r="B428" s="29">
        <f>'935'!B417</f>
        <v>0</v>
      </c>
      <c r="C428" s="6">
        <f>ROUND('Dem3'!F443,3)</f>
        <v>0</v>
      </c>
      <c r="D428" s="26">
        <f>ROUND('Fixed'!C1704,2)</f>
        <v>0</v>
      </c>
      <c r="E428" s="26">
        <f>ROUND('Dem3'!G443,2)</f>
        <v>0</v>
      </c>
      <c r="F428" s="26">
        <f>ROUND('Dem3'!H443,2)</f>
        <v>0</v>
      </c>
      <c r="G428" s="7">
        <f>'GenSR'!AR474</f>
        <v>0</v>
      </c>
      <c r="H428" s="30">
        <f>'Fixed'!E1704</f>
        <v>0</v>
      </c>
      <c r="I428" s="30">
        <f>'GenCap'!F427</f>
        <v>0</v>
      </c>
      <c r="J428" s="30">
        <f>'GenCap'!D427</f>
        <v>0</v>
      </c>
      <c r="K428" s="10"/>
    </row>
    <row r="429" spans="1:11">
      <c r="A429" s="21">
        <v>412</v>
      </c>
      <c r="B429" s="29">
        <f>'935'!B418</f>
        <v>0</v>
      </c>
      <c r="C429" s="6">
        <f>ROUND('Dem3'!F444,3)</f>
        <v>0</v>
      </c>
      <c r="D429" s="26">
        <f>ROUND('Fixed'!C1705,2)</f>
        <v>0</v>
      </c>
      <c r="E429" s="26">
        <f>ROUND('Dem3'!G444,2)</f>
        <v>0</v>
      </c>
      <c r="F429" s="26">
        <f>ROUND('Dem3'!H444,2)</f>
        <v>0</v>
      </c>
      <c r="G429" s="7">
        <f>'GenSR'!AR475</f>
        <v>0</v>
      </c>
      <c r="H429" s="30">
        <f>'Fixed'!E1705</f>
        <v>0</v>
      </c>
      <c r="I429" s="30">
        <f>'GenCap'!F428</f>
        <v>0</v>
      </c>
      <c r="J429" s="30">
        <f>'GenCap'!D428</f>
        <v>0</v>
      </c>
      <c r="K429" s="10"/>
    </row>
    <row r="430" spans="1:11">
      <c r="A430" s="21">
        <v>413</v>
      </c>
      <c r="B430" s="29">
        <f>'935'!B419</f>
        <v>0</v>
      </c>
      <c r="C430" s="6">
        <f>ROUND('Dem3'!F445,3)</f>
        <v>0</v>
      </c>
      <c r="D430" s="26">
        <f>ROUND('Fixed'!C1706,2)</f>
        <v>0</v>
      </c>
      <c r="E430" s="26">
        <f>ROUND('Dem3'!G445,2)</f>
        <v>0</v>
      </c>
      <c r="F430" s="26">
        <f>ROUND('Dem3'!H445,2)</f>
        <v>0</v>
      </c>
      <c r="G430" s="7">
        <f>'GenSR'!AR476</f>
        <v>0</v>
      </c>
      <c r="H430" s="30">
        <f>'Fixed'!E1706</f>
        <v>0</v>
      </c>
      <c r="I430" s="30">
        <f>'GenCap'!F429</f>
        <v>0</v>
      </c>
      <c r="J430" s="30">
        <f>'GenCap'!D429</f>
        <v>0</v>
      </c>
      <c r="K430" s="10"/>
    </row>
    <row r="431" spans="1:11">
      <c r="A431" s="21">
        <v>414</v>
      </c>
      <c r="B431" s="29">
        <f>'935'!B420</f>
        <v>0</v>
      </c>
      <c r="C431" s="6">
        <f>ROUND('Dem3'!F446,3)</f>
        <v>0</v>
      </c>
      <c r="D431" s="26">
        <f>ROUND('Fixed'!C1707,2)</f>
        <v>0</v>
      </c>
      <c r="E431" s="26">
        <f>ROUND('Dem3'!G446,2)</f>
        <v>0</v>
      </c>
      <c r="F431" s="26">
        <f>ROUND('Dem3'!H446,2)</f>
        <v>0</v>
      </c>
      <c r="G431" s="7">
        <f>'GenSR'!AR477</f>
        <v>0</v>
      </c>
      <c r="H431" s="30">
        <f>'Fixed'!E1707</f>
        <v>0</v>
      </c>
      <c r="I431" s="30">
        <f>'GenCap'!F430</f>
        <v>0</v>
      </c>
      <c r="J431" s="30">
        <f>'GenCap'!D430</f>
        <v>0</v>
      </c>
      <c r="K431" s="10"/>
    </row>
    <row r="432" spans="1:11">
      <c r="A432" s="21">
        <v>415</v>
      </c>
      <c r="B432" s="29">
        <f>'935'!B421</f>
        <v>0</v>
      </c>
      <c r="C432" s="6">
        <f>ROUND('Dem3'!F447,3)</f>
        <v>0</v>
      </c>
      <c r="D432" s="26">
        <f>ROUND('Fixed'!C1708,2)</f>
        <v>0</v>
      </c>
      <c r="E432" s="26">
        <f>ROUND('Dem3'!G447,2)</f>
        <v>0</v>
      </c>
      <c r="F432" s="26">
        <f>ROUND('Dem3'!H447,2)</f>
        <v>0</v>
      </c>
      <c r="G432" s="7">
        <f>'GenSR'!AR478</f>
        <v>0</v>
      </c>
      <c r="H432" s="30">
        <f>'Fixed'!E1708</f>
        <v>0</v>
      </c>
      <c r="I432" s="30">
        <f>'GenCap'!F431</f>
        <v>0</v>
      </c>
      <c r="J432" s="30">
        <f>'GenCap'!D431</f>
        <v>0</v>
      </c>
      <c r="K432" s="10"/>
    </row>
    <row r="433" spans="1:11">
      <c r="A433" s="21">
        <v>416</v>
      </c>
      <c r="B433" s="29">
        <f>'935'!B422</f>
        <v>0</v>
      </c>
      <c r="C433" s="6">
        <f>ROUND('Dem3'!F448,3)</f>
        <v>0</v>
      </c>
      <c r="D433" s="26">
        <f>ROUND('Fixed'!C1709,2)</f>
        <v>0</v>
      </c>
      <c r="E433" s="26">
        <f>ROUND('Dem3'!G448,2)</f>
        <v>0</v>
      </c>
      <c r="F433" s="26">
        <f>ROUND('Dem3'!H448,2)</f>
        <v>0</v>
      </c>
      <c r="G433" s="7">
        <f>'GenSR'!AR479</f>
        <v>0</v>
      </c>
      <c r="H433" s="30">
        <f>'Fixed'!E1709</f>
        <v>0</v>
      </c>
      <c r="I433" s="30">
        <f>'GenCap'!F432</f>
        <v>0</v>
      </c>
      <c r="J433" s="30">
        <f>'GenCap'!D432</f>
        <v>0</v>
      </c>
      <c r="K433" s="10"/>
    </row>
    <row r="434" spans="1:11">
      <c r="A434" s="21">
        <v>417</v>
      </c>
      <c r="B434" s="29">
        <f>'935'!B423</f>
        <v>0</v>
      </c>
      <c r="C434" s="6">
        <f>ROUND('Dem3'!F449,3)</f>
        <v>0</v>
      </c>
      <c r="D434" s="26">
        <f>ROUND('Fixed'!C1710,2)</f>
        <v>0</v>
      </c>
      <c r="E434" s="26">
        <f>ROUND('Dem3'!G449,2)</f>
        <v>0</v>
      </c>
      <c r="F434" s="26">
        <f>ROUND('Dem3'!H449,2)</f>
        <v>0</v>
      </c>
      <c r="G434" s="7">
        <f>'GenSR'!AR480</f>
        <v>0</v>
      </c>
      <c r="H434" s="30">
        <f>'Fixed'!E1710</f>
        <v>0</v>
      </c>
      <c r="I434" s="30">
        <f>'GenCap'!F433</f>
        <v>0</v>
      </c>
      <c r="J434" s="30">
        <f>'GenCap'!D433</f>
        <v>0</v>
      </c>
      <c r="K434" s="10"/>
    </row>
    <row r="435" spans="1:11">
      <c r="A435" s="21">
        <v>418</v>
      </c>
      <c r="B435" s="29">
        <f>'935'!B424</f>
        <v>0</v>
      </c>
      <c r="C435" s="6">
        <f>ROUND('Dem3'!F450,3)</f>
        <v>0</v>
      </c>
      <c r="D435" s="26">
        <f>ROUND('Fixed'!C1711,2)</f>
        <v>0</v>
      </c>
      <c r="E435" s="26">
        <f>ROUND('Dem3'!G450,2)</f>
        <v>0</v>
      </c>
      <c r="F435" s="26">
        <f>ROUND('Dem3'!H450,2)</f>
        <v>0</v>
      </c>
      <c r="G435" s="7">
        <f>'GenSR'!AR481</f>
        <v>0</v>
      </c>
      <c r="H435" s="30">
        <f>'Fixed'!E1711</f>
        <v>0</v>
      </c>
      <c r="I435" s="30">
        <f>'GenCap'!F434</f>
        <v>0</v>
      </c>
      <c r="J435" s="30">
        <f>'GenCap'!D434</f>
        <v>0</v>
      </c>
      <c r="K435" s="10"/>
    </row>
    <row r="436" spans="1:11">
      <c r="A436" s="21">
        <v>419</v>
      </c>
      <c r="B436" s="29">
        <f>'935'!B425</f>
        <v>0</v>
      </c>
      <c r="C436" s="6">
        <f>ROUND('Dem3'!F451,3)</f>
        <v>0</v>
      </c>
      <c r="D436" s="26">
        <f>ROUND('Fixed'!C1712,2)</f>
        <v>0</v>
      </c>
      <c r="E436" s="26">
        <f>ROUND('Dem3'!G451,2)</f>
        <v>0</v>
      </c>
      <c r="F436" s="26">
        <f>ROUND('Dem3'!H451,2)</f>
        <v>0</v>
      </c>
      <c r="G436" s="7">
        <f>'GenSR'!AR482</f>
        <v>0</v>
      </c>
      <c r="H436" s="30">
        <f>'Fixed'!E1712</f>
        <v>0</v>
      </c>
      <c r="I436" s="30">
        <f>'GenCap'!F435</f>
        <v>0</v>
      </c>
      <c r="J436" s="30">
        <f>'GenCap'!D435</f>
        <v>0</v>
      </c>
      <c r="K436" s="10"/>
    </row>
    <row r="437" spans="1:11">
      <c r="A437" s="21">
        <v>420</v>
      </c>
      <c r="B437" s="29">
        <f>'935'!B426</f>
        <v>0</v>
      </c>
      <c r="C437" s="6">
        <f>ROUND('Dem3'!F452,3)</f>
        <v>0</v>
      </c>
      <c r="D437" s="26">
        <f>ROUND('Fixed'!C1713,2)</f>
        <v>0</v>
      </c>
      <c r="E437" s="26">
        <f>ROUND('Dem3'!G452,2)</f>
        <v>0</v>
      </c>
      <c r="F437" s="26">
        <f>ROUND('Dem3'!H452,2)</f>
        <v>0</v>
      </c>
      <c r="G437" s="7">
        <f>'GenSR'!AR483</f>
        <v>0</v>
      </c>
      <c r="H437" s="30">
        <f>'Fixed'!E1713</f>
        <v>0</v>
      </c>
      <c r="I437" s="30">
        <f>'GenCap'!F436</f>
        <v>0</v>
      </c>
      <c r="J437" s="30">
        <f>'GenCap'!D436</f>
        <v>0</v>
      </c>
      <c r="K437" s="10"/>
    </row>
    <row r="438" spans="1:11">
      <c r="A438" s="21">
        <v>421</v>
      </c>
      <c r="B438" s="29">
        <f>'935'!B427</f>
        <v>0</v>
      </c>
      <c r="C438" s="6">
        <f>ROUND('Dem3'!F453,3)</f>
        <v>0</v>
      </c>
      <c r="D438" s="26">
        <f>ROUND('Fixed'!C1714,2)</f>
        <v>0</v>
      </c>
      <c r="E438" s="26">
        <f>ROUND('Dem3'!G453,2)</f>
        <v>0</v>
      </c>
      <c r="F438" s="26">
        <f>ROUND('Dem3'!H453,2)</f>
        <v>0</v>
      </c>
      <c r="G438" s="7">
        <f>'GenSR'!AR484</f>
        <v>0</v>
      </c>
      <c r="H438" s="30">
        <f>'Fixed'!E1714</f>
        <v>0</v>
      </c>
      <c r="I438" s="30">
        <f>'GenCap'!F437</f>
        <v>0</v>
      </c>
      <c r="J438" s="30">
        <f>'GenCap'!D437</f>
        <v>0</v>
      </c>
      <c r="K438" s="10"/>
    </row>
    <row r="439" spans="1:11">
      <c r="A439" s="21">
        <v>422</v>
      </c>
      <c r="B439" s="29">
        <f>'935'!B428</f>
        <v>0</v>
      </c>
      <c r="C439" s="6">
        <f>ROUND('Dem3'!F454,3)</f>
        <v>0</v>
      </c>
      <c r="D439" s="26">
        <f>ROUND('Fixed'!C1715,2)</f>
        <v>0</v>
      </c>
      <c r="E439" s="26">
        <f>ROUND('Dem3'!G454,2)</f>
        <v>0</v>
      </c>
      <c r="F439" s="26">
        <f>ROUND('Dem3'!H454,2)</f>
        <v>0</v>
      </c>
      <c r="G439" s="7">
        <f>'GenSR'!AR485</f>
        <v>0</v>
      </c>
      <c r="H439" s="30">
        <f>'Fixed'!E1715</f>
        <v>0</v>
      </c>
      <c r="I439" s="30">
        <f>'GenCap'!F438</f>
        <v>0</v>
      </c>
      <c r="J439" s="30">
        <f>'GenCap'!D438</f>
        <v>0</v>
      </c>
      <c r="K439" s="10"/>
    </row>
    <row r="440" spans="1:11">
      <c r="A440" s="21">
        <v>423</v>
      </c>
      <c r="B440" s="29">
        <f>'935'!B429</f>
        <v>0</v>
      </c>
      <c r="C440" s="6">
        <f>ROUND('Dem3'!F455,3)</f>
        <v>0</v>
      </c>
      <c r="D440" s="26">
        <f>ROUND('Fixed'!C1716,2)</f>
        <v>0</v>
      </c>
      <c r="E440" s="26">
        <f>ROUND('Dem3'!G455,2)</f>
        <v>0</v>
      </c>
      <c r="F440" s="26">
        <f>ROUND('Dem3'!H455,2)</f>
        <v>0</v>
      </c>
      <c r="G440" s="7">
        <f>'GenSR'!AR486</f>
        <v>0</v>
      </c>
      <c r="H440" s="30">
        <f>'Fixed'!E1716</f>
        <v>0</v>
      </c>
      <c r="I440" s="30">
        <f>'GenCap'!F439</f>
        <v>0</v>
      </c>
      <c r="J440" s="30">
        <f>'GenCap'!D439</f>
        <v>0</v>
      </c>
      <c r="K440" s="10"/>
    </row>
    <row r="441" spans="1:11">
      <c r="A441" s="21">
        <v>424</v>
      </c>
      <c r="B441" s="29">
        <f>'935'!B430</f>
        <v>0</v>
      </c>
      <c r="C441" s="6">
        <f>ROUND('Dem3'!F456,3)</f>
        <v>0</v>
      </c>
      <c r="D441" s="26">
        <f>ROUND('Fixed'!C1717,2)</f>
        <v>0</v>
      </c>
      <c r="E441" s="26">
        <f>ROUND('Dem3'!G456,2)</f>
        <v>0</v>
      </c>
      <c r="F441" s="26">
        <f>ROUND('Dem3'!H456,2)</f>
        <v>0</v>
      </c>
      <c r="G441" s="7">
        <f>'GenSR'!AR487</f>
        <v>0</v>
      </c>
      <c r="H441" s="30">
        <f>'Fixed'!E1717</f>
        <v>0</v>
      </c>
      <c r="I441" s="30">
        <f>'GenCap'!F440</f>
        <v>0</v>
      </c>
      <c r="J441" s="30">
        <f>'GenCap'!D440</f>
        <v>0</v>
      </c>
      <c r="K441" s="10"/>
    </row>
    <row r="442" spans="1:11">
      <c r="A442" s="21">
        <v>425</v>
      </c>
      <c r="B442" s="29">
        <f>'935'!B431</f>
        <v>0</v>
      </c>
      <c r="C442" s="6">
        <f>ROUND('Dem3'!F457,3)</f>
        <v>0</v>
      </c>
      <c r="D442" s="26">
        <f>ROUND('Fixed'!C1718,2)</f>
        <v>0</v>
      </c>
      <c r="E442" s="26">
        <f>ROUND('Dem3'!G457,2)</f>
        <v>0</v>
      </c>
      <c r="F442" s="26">
        <f>ROUND('Dem3'!H457,2)</f>
        <v>0</v>
      </c>
      <c r="G442" s="7">
        <f>'GenSR'!AR488</f>
        <v>0</v>
      </c>
      <c r="H442" s="30">
        <f>'Fixed'!E1718</f>
        <v>0</v>
      </c>
      <c r="I442" s="30">
        <f>'GenCap'!F441</f>
        <v>0</v>
      </c>
      <c r="J442" s="30">
        <f>'GenCap'!D441</f>
        <v>0</v>
      </c>
      <c r="K442" s="10"/>
    </row>
    <row r="443" spans="1:11">
      <c r="A443" s="21">
        <v>426</v>
      </c>
      <c r="B443" s="29">
        <f>'935'!B432</f>
        <v>0</v>
      </c>
      <c r="C443" s="6">
        <f>ROUND('Dem3'!F458,3)</f>
        <v>0</v>
      </c>
      <c r="D443" s="26">
        <f>ROUND('Fixed'!C1719,2)</f>
        <v>0</v>
      </c>
      <c r="E443" s="26">
        <f>ROUND('Dem3'!G458,2)</f>
        <v>0</v>
      </c>
      <c r="F443" s="26">
        <f>ROUND('Dem3'!H458,2)</f>
        <v>0</v>
      </c>
      <c r="G443" s="7">
        <f>'GenSR'!AR489</f>
        <v>0</v>
      </c>
      <c r="H443" s="30">
        <f>'Fixed'!E1719</f>
        <v>0</v>
      </c>
      <c r="I443" s="30">
        <f>'GenCap'!F442</f>
        <v>0</v>
      </c>
      <c r="J443" s="30">
        <f>'GenCap'!D442</f>
        <v>0</v>
      </c>
      <c r="K443" s="10"/>
    </row>
    <row r="444" spans="1:11">
      <c r="A444" s="21">
        <v>427</v>
      </c>
      <c r="B444" s="29">
        <f>'935'!B433</f>
        <v>0</v>
      </c>
      <c r="C444" s="6">
        <f>ROUND('Dem3'!F459,3)</f>
        <v>0</v>
      </c>
      <c r="D444" s="26">
        <f>ROUND('Fixed'!C1720,2)</f>
        <v>0</v>
      </c>
      <c r="E444" s="26">
        <f>ROUND('Dem3'!G459,2)</f>
        <v>0</v>
      </c>
      <c r="F444" s="26">
        <f>ROUND('Dem3'!H459,2)</f>
        <v>0</v>
      </c>
      <c r="G444" s="7">
        <f>'GenSR'!AR490</f>
        <v>0</v>
      </c>
      <c r="H444" s="30">
        <f>'Fixed'!E1720</f>
        <v>0</v>
      </c>
      <c r="I444" s="30">
        <f>'GenCap'!F443</f>
        <v>0</v>
      </c>
      <c r="J444" s="30">
        <f>'GenCap'!D443</f>
        <v>0</v>
      </c>
      <c r="K444" s="10"/>
    </row>
    <row r="445" spans="1:11">
      <c r="A445" s="21">
        <v>428</v>
      </c>
      <c r="B445" s="29">
        <f>'935'!B434</f>
        <v>0</v>
      </c>
      <c r="C445" s="6">
        <f>ROUND('Dem3'!F460,3)</f>
        <v>0</v>
      </c>
      <c r="D445" s="26">
        <f>ROUND('Fixed'!C1721,2)</f>
        <v>0</v>
      </c>
      <c r="E445" s="26">
        <f>ROUND('Dem3'!G460,2)</f>
        <v>0</v>
      </c>
      <c r="F445" s="26">
        <f>ROUND('Dem3'!H460,2)</f>
        <v>0</v>
      </c>
      <c r="G445" s="7">
        <f>'GenSR'!AR491</f>
        <v>0</v>
      </c>
      <c r="H445" s="30">
        <f>'Fixed'!E1721</f>
        <v>0</v>
      </c>
      <c r="I445" s="30">
        <f>'GenCap'!F444</f>
        <v>0</v>
      </c>
      <c r="J445" s="30">
        <f>'GenCap'!D444</f>
        <v>0</v>
      </c>
      <c r="K445" s="10"/>
    </row>
    <row r="446" spans="1:11">
      <c r="A446" s="21">
        <v>429</v>
      </c>
      <c r="B446" s="29">
        <f>'935'!B435</f>
        <v>0</v>
      </c>
      <c r="C446" s="6">
        <f>ROUND('Dem3'!F461,3)</f>
        <v>0</v>
      </c>
      <c r="D446" s="26">
        <f>ROUND('Fixed'!C1722,2)</f>
        <v>0</v>
      </c>
      <c r="E446" s="26">
        <f>ROUND('Dem3'!G461,2)</f>
        <v>0</v>
      </c>
      <c r="F446" s="26">
        <f>ROUND('Dem3'!H461,2)</f>
        <v>0</v>
      </c>
      <c r="G446" s="7">
        <f>'GenSR'!AR492</f>
        <v>0</v>
      </c>
      <c r="H446" s="30">
        <f>'Fixed'!E1722</f>
        <v>0</v>
      </c>
      <c r="I446" s="30">
        <f>'GenCap'!F445</f>
        <v>0</v>
      </c>
      <c r="J446" s="30">
        <f>'GenCap'!D445</f>
        <v>0</v>
      </c>
      <c r="K446" s="10"/>
    </row>
    <row r="447" spans="1:11">
      <c r="A447" s="21">
        <v>430</v>
      </c>
      <c r="B447" s="29">
        <f>'935'!B436</f>
        <v>0</v>
      </c>
      <c r="C447" s="6">
        <f>ROUND('Dem3'!F462,3)</f>
        <v>0</v>
      </c>
      <c r="D447" s="26">
        <f>ROUND('Fixed'!C1723,2)</f>
        <v>0</v>
      </c>
      <c r="E447" s="26">
        <f>ROUND('Dem3'!G462,2)</f>
        <v>0</v>
      </c>
      <c r="F447" s="26">
        <f>ROUND('Dem3'!H462,2)</f>
        <v>0</v>
      </c>
      <c r="G447" s="7">
        <f>'GenSR'!AR493</f>
        <v>0</v>
      </c>
      <c r="H447" s="30">
        <f>'Fixed'!E1723</f>
        <v>0</v>
      </c>
      <c r="I447" s="30">
        <f>'GenCap'!F446</f>
        <v>0</v>
      </c>
      <c r="J447" s="30">
        <f>'GenCap'!D446</f>
        <v>0</v>
      </c>
      <c r="K447" s="10"/>
    </row>
    <row r="448" spans="1:11">
      <c r="A448" s="21">
        <v>431</v>
      </c>
      <c r="B448" s="29">
        <f>'935'!B437</f>
        <v>0</v>
      </c>
      <c r="C448" s="6">
        <f>ROUND('Dem3'!F463,3)</f>
        <v>0</v>
      </c>
      <c r="D448" s="26">
        <f>ROUND('Fixed'!C1724,2)</f>
        <v>0</v>
      </c>
      <c r="E448" s="26">
        <f>ROUND('Dem3'!G463,2)</f>
        <v>0</v>
      </c>
      <c r="F448" s="26">
        <f>ROUND('Dem3'!H463,2)</f>
        <v>0</v>
      </c>
      <c r="G448" s="7">
        <f>'GenSR'!AR494</f>
        <v>0</v>
      </c>
      <c r="H448" s="30">
        <f>'Fixed'!E1724</f>
        <v>0</v>
      </c>
      <c r="I448" s="30">
        <f>'GenCap'!F447</f>
        <v>0</v>
      </c>
      <c r="J448" s="30">
        <f>'GenCap'!D447</f>
        <v>0</v>
      </c>
      <c r="K448" s="10"/>
    </row>
    <row r="449" spans="1:11">
      <c r="A449" s="21">
        <v>432</v>
      </c>
      <c r="B449" s="29">
        <f>'935'!B438</f>
        <v>0</v>
      </c>
      <c r="C449" s="6">
        <f>ROUND('Dem3'!F464,3)</f>
        <v>0</v>
      </c>
      <c r="D449" s="26">
        <f>ROUND('Fixed'!C1725,2)</f>
        <v>0</v>
      </c>
      <c r="E449" s="26">
        <f>ROUND('Dem3'!G464,2)</f>
        <v>0</v>
      </c>
      <c r="F449" s="26">
        <f>ROUND('Dem3'!H464,2)</f>
        <v>0</v>
      </c>
      <c r="G449" s="7">
        <f>'GenSR'!AR495</f>
        <v>0</v>
      </c>
      <c r="H449" s="30">
        <f>'Fixed'!E1725</f>
        <v>0</v>
      </c>
      <c r="I449" s="30">
        <f>'GenCap'!F448</f>
        <v>0</v>
      </c>
      <c r="J449" s="30">
        <f>'GenCap'!D448</f>
        <v>0</v>
      </c>
      <c r="K449" s="10"/>
    </row>
    <row r="450" spans="1:11">
      <c r="A450" s="21">
        <v>433</v>
      </c>
      <c r="B450" s="29">
        <f>'935'!B439</f>
        <v>0</v>
      </c>
      <c r="C450" s="6">
        <f>ROUND('Dem3'!F465,3)</f>
        <v>0</v>
      </c>
      <c r="D450" s="26">
        <f>ROUND('Fixed'!C1726,2)</f>
        <v>0</v>
      </c>
      <c r="E450" s="26">
        <f>ROUND('Dem3'!G465,2)</f>
        <v>0</v>
      </c>
      <c r="F450" s="26">
        <f>ROUND('Dem3'!H465,2)</f>
        <v>0</v>
      </c>
      <c r="G450" s="7">
        <f>'GenSR'!AR496</f>
        <v>0</v>
      </c>
      <c r="H450" s="30">
        <f>'Fixed'!E1726</f>
        <v>0</v>
      </c>
      <c r="I450" s="30">
        <f>'GenCap'!F449</f>
        <v>0</v>
      </c>
      <c r="J450" s="30">
        <f>'GenCap'!D449</f>
        <v>0</v>
      </c>
      <c r="K450" s="10"/>
    </row>
    <row r="451" spans="1:11">
      <c r="A451" s="21">
        <v>434</v>
      </c>
      <c r="B451" s="29">
        <f>'935'!B440</f>
        <v>0</v>
      </c>
      <c r="C451" s="6">
        <f>ROUND('Dem3'!F466,3)</f>
        <v>0</v>
      </c>
      <c r="D451" s="26">
        <f>ROUND('Fixed'!C1727,2)</f>
        <v>0</v>
      </c>
      <c r="E451" s="26">
        <f>ROUND('Dem3'!G466,2)</f>
        <v>0</v>
      </c>
      <c r="F451" s="26">
        <f>ROUND('Dem3'!H466,2)</f>
        <v>0</v>
      </c>
      <c r="G451" s="7">
        <f>'GenSR'!AR497</f>
        <v>0</v>
      </c>
      <c r="H451" s="30">
        <f>'Fixed'!E1727</f>
        <v>0</v>
      </c>
      <c r="I451" s="30">
        <f>'GenCap'!F450</f>
        <v>0</v>
      </c>
      <c r="J451" s="30">
        <f>'GenCap'!D450</f>
        <v>0</v>
      </c>
      <c r="K451" s="10"/>
    </row>
    <row r="452" spans="1:11">
      <c r="A452" s="21">
        <v>435</v>
      </c>
      <c r="B452" s="29">
        <f>'935'!B441</f>
        <v>0</v>
      </c>
      <c r="C452" s="6">
        <f>ROUND('Dem3'!F467,3)</f>
        <v>0</v>
      </c>
      <c r="D452" s="26">
        <f>ROUND('Fixed'!C1728,2)</f>
        <v>0</v>
      </c>
      <c r="E452" s="26">
        <f>ROUND('Dem3'!G467,2)</f>
        <v>0</v>
      </c>
      <c r="F452" s="26">
        <f>ROUND('Dem3'!H467,2)</f>
        <v>0</v>
      </c>
      <c r="G452" s="7">
        <f>'GenSR'!AR498</f>
        <v>0</v>
      </c>
      <c r="H452" s="30">
        <f>'Fixed'!E1728</f>
        <v>0</v>
      </c>
      <c r="I452" s="30">
        <f>'GenCap'!F451</f>
        <v>0</v>
      </c>
      <c r="J452" s="30">
        <f>'GenCap'!D451</f>
        <v>0</v>
      </c>
      <c r="K452" s="10"/>
    </row>
    <row r="453" spans="1:11">
      <c r="A453" s="21">
        <v>436</v>
      </c>
      <c r="B453" s="29">
        <f>'935'!B442</f>
        <v>0</v>
      </c>
      <c r="C453" s="6">
        <f>ROUND('Dem3'!F468,3)</f>
        <v>0</v>
      </c>
      <c r="D453" s="26">
        <f>ROUND('Fixed'!C1729,2)</f>
        <v>0</v>
      </c>
      <c r="E453" s="26">
        <f>ROUND('Dem3'!G468,2)</f>
        <v>0</v>
      </c>
      <c r="F453" s="26">
        <f>ROUND('Dem3'!H468,2)</f>
        <v>0</v>
      </c>
      <c r="G453" s="7">
        <f>'GenSR'!AR499</f>
        <v>0</v>
      </c>
      <c r="H453" s="30">
        <f>'Fixed'!E1729</f>
        <v>0</v>
      </c>
      <c r="I453" s="30">
        <f>'GenCap'!F452</f>
        <v>0</v>
      </c>
      <c r="J453" s="30">
        <f>'GenCap'!D452</f>
        <v>0</v>
      </c>
      <c r="K453" s="10"/>
    </row>
    <row r="454" spans="1:11">
      <c r="A454" s="21">
        <v>437</v>
      </c>
      <c r="B454" s="29">
        <f>'935'!B443</f>
        <v>0</v>
      </c>
      <c r="C454" s="6">
        <f>ROUND('Dem3'!F469,3)</f>
        <v>0</v>
      </c>
      <c r="D454" s="26">
        <f>ROUND('Fixed'!C1730,2)</f>
        <v>0</v>
      </c>
      <c r="E454" s="26">
        <f>ROUND('Dem3'!G469,2)</f>
        <v>0</v>
      </c>
      <c r="F454" s="26">
        <f>ROUND('Dem3'!H469,2)</f>
        <v>0</v>
      </c>
      <c r="G454" s="7">
        <f>'GenSR'!AR500</f>
        <v>0</v>
      </c>
      <c r="H454" s="30">
        <f>'Fixed'!E1730</f>
        <v>0</v>
      </c>
      <c r="I454" s="30">
        <f>'GenCap'!F453</f>
        <v>0</v>
      </c>
      <c r="J454" s="30">
        <f>'GenCap'!D453</f>
        <v>0</v>
      </c>
      <c r="K454" s="10"/>
    </row>
    <row r="455" spans="1:11">
      <c r="A455" s="21">
        <v>438</v>
      </c>
      <c r="B455" s="29">
        <f>'935'!B444</f>
        <v>0</v>
      </c>
      <c r="C455" s="6">
        <f>ROUND('Dem3'!F470,3)</f>
        <v>0</v>
      </c>
      <c r="D455" s="26">
        <f>ROUND('Fixed'!C1731,2)</f>
        <v>0</v>
      </c>
      <c r="E455" s="26">
        <f>ROUND('Dem3'!G470,2)</f>
        <v>0</v>
      </c>
      <c r="F455" s="26">
        <f>ROUND('Dem3'!H470,2)</f>
        <v>0</v>
      </c>
      <c r="G455" s="7">
        <f>'GenSR'!AR501</f>
        <v>0</v>
      </c>
      <c r="H455" s="30">
        <f>'Fixed'!E1731</f>
        <v>0</v>
      </c>
      <c r="I455" s="30">
        <f>'GenCap'!F454</f>
        <v>0</v>
      </c>
      <c r="J455" s="30">
        <f>'GenCap'!D454</f>
        <v>0</v>
      </c>
      <c r="K455" s="10"/>
    </row>
    <row r="456" spans="1:11">
      <c r="A456" s="21">
        <v>439</v>
      </c>
      <c r="B456" s="29">
        <f>'935'!B445</f>
        <v>0</v>
      </c>
      <c r="C456" s="6">
        <f>ROUND('Dem3'!F471,3)</f>
        <v>0</v>
      </c>
      <c r="D456" s="26">
        <f>ROUND('Fixed'!C1732,2)</f>
        <v>0</v>
      </c>
      <c r="E456" s="26">
        <f>ROUND('Dem3'!G471,2)</f>
        <v>0</v>
      </c>
      <c r="F456" s="26">
        <f>ROUND('Dem3'!H471,2)</f>
        <v>0</v>
      </c>
      <c r="G456" s="7">
        <f>'GenSR'!AR502</f>
        <v>0</v>
      </c>
      <c r="H456" s="30">
        <f>'Fixed'!E1732</f>
        <v>0</v>
      </c>
      <c r="I456" s="30">
        <f>'GenCap'!F455</f>
        <v>0</v>
      </c>
      <c r="J456" s="30">
        <f>'GenCap'!D455</f>
        <v>0</v>
      </c>
      <c r="K456" s="10"/>
    </row>
    <row r="457" spans="1:11">
      <c r="A457" s="21">
        <v>440</v>
      </c>
      <c r="B457" s="29">
        <f>'935'!B446</f>
        <v>0</v>
      </c>
      <c r="C457" s="6">
        <f>ROUND('Dem3'!F472,3)</f>
        <v>0</v>
      </c>
      <c r="D457" s="26">
        <f>ROUND('Fixed'!C1733,2)</f>
        <v>0</v>
      </c>
      <c r="E457" s="26">
        <f>ROUND('Dem3'!G472,2)</f>
        <v>0</v>
      </c>
      <c r="F457" s="26">
        <f>ROUND('Dem3'!H472,2)</f>
        <v>0</v>
      </c>
      <c r="G457" s="7">
        <f>'GenSR'!AR503</f>
        <v>0</v>
      </c>
      <c r="H457" s="30">
        <f>'Fixed'!E1733</f>
        <v>0</v>
      </c>
      <c r="I457" s="30">
        <f>'GenCap'!F456</f>
        <v>0</v>
      </c>
      <c r="J457" s="30">
        <f>'GenCap'!D456</f>
        <v>0</v>
      </c>
      <c r="K457" s="10"/>
    </row>
    <row r="458" spans="1:11">
      <c r="A458" s="21">
        <v>441</v>
      </c>
      <c r="B458" s="29">
        <f>'935'!B447</f>
        <v>0</v>
      </c>
      <c r="C458" s="6">
        <f>ROUND('Dem3'!F473,3)</f>
        <v>0</v>
      </c>
      <c r="D458" s="26">
        <f>ROUND('Fixed'!C1734,2)</f>
        <v>0</v>
      </c>
      <c r="E458" s="26">
        <f>ROUND('Dem3'!G473,2)</f>
        <v>0</v>
      </c>
      <c r="F458" s="26">
        <f>ROUND('Dem3'!H473,2)</f>
        <v>0</v>
      </c>
      <c r="G458" s="7">
        <f>'GenSR'!AR504</f>
        <v>0</v>
      </c>
      <c r="H458" s="30">
        <f>'Fixed'!E1734</f>
        <v>0</v>
      </c>
      <c r="I458" s="30">
        <f>'GenCap'!F457</f>
        <v>0</v>
      </c>
      <c r="J458" s="30">
        <f>'GenCap'!D457</f>
        <v>0</v>
      </c>
      <c r="K458" s="10"/>
    </row>
    <row r="459" spans="1:11">
      <c r="A459" s="21">
        <v>442</v>
      </c>
      <c r="B459" s="29">
        <f>'935'!B448</f>
        <v>0</v>
      </c>
      <c r="C459" s="6">
        <f>ROUND('Dem3'!F474,3)</f>
        <v>0</v>
      </c>
      <c r="D459" s="26">
        <f>ROUND('Fixed'!C1735,2)</f>
        <v>0</v>
      </c>
      <c r="E459" s="26">
        <f>ROUND('Dem3'!G474,2)</f>
        <v>0</v>
      </c>
      <c r="F459" s="26">
        <f>ROUND('Dem3'!H474,2)</f>
        <v>0</v>
      </c>
      <c r="G459" s="7">
        <f>'GenSR'!AR505</f>
        <v>0</v>
      </c>
      <c r="H459" s="30">
        <f>'Fixed'!E1735</f>
        <v>0</v>
      </c>
      <c r="I459" s="30">
        <f>'GenCap'!F458</f>
        <v>0</v>
      </c>
      <c r="J459" s="30">
        <f>'GenCap'!D458</f>
        <v>0</v>
      </c>
      <c r="K459" s="10"/>
    </row>
    <row r="460" spans="1:11">
      <c r="A460" s="21">
        <v>443</v>
      </c>
      <c r="B460" s="29">
        <f>'935'!B449</f>
        <v>0</v>
      </c>
      <c r="C460" s="6">
        <f>ROUND('Dem3'!F475,3)</f>
        <v>0</v>
      </c>
      <c r="D460" s="26">
        <f>ROUND('Fixed'!C1736,2)</f>
        <v>0</v>
      </c>
      <c r="E460" s="26">
        <f>ROUND('Dem3'!G475,2)</f>
        <v>0</v>
      </c>
      <c r="F460" s="26">
        <f>ROUND('Dem3'!H475,2)</f>
        <v>0</v>
      </c>
      <c r="G460" s="7">
        <f>'GenSR'!AR506</f>
        <v>0</v>
      </c>
      <c r="H460" s="30">
        <f>'Fixed'!E1736</f>
        <v>0</v>
      </c>
      <c r="I460" s="30">
        <f>'GenCap'!F459</f>
        <v>0</v>
      </c>
      <c r="J460" s="30">
        <f>'GenCap'!D459</f>
        <v>0</v>
      </c>
      <c r="K460" s="10"/>
    </row>
    <row r="461" spans="1:11">
      <c r="A461" s="21">
        <v>444</v>
      </c>
      <c r="B461" s="29">
        <f>'935'!B450</f>
        <v>0</v>
      </c>
      <c r="C461" s="6">
        <f>ROUND('Dem3'!F476,3)</f>
        <v>0</v>
      </c>
      <c r="D461" s="26">
        <f>ROUND('Fixed'!C1737,2)</f>
        <v>0</v>
      </c>
      <c r="E461" s="26">
        <f>ROUND('Dem3'!G476,2)</f>
        <v>0</v>
      </c>
      <c r="F461" s="26">
        <f>ROUND('Dem3'!H476,2)</f>
        <v>0</v>
      </c>
      <c r="G461" s="7">
        <f>'GenSR'!AR507</f>
        <v>0</v>
      </c>
      <c r="H461" s="30">
        <f>'Fixed'!E1737</f>
        <v>0</v>
      </c>
      <c r="I461" s="30">
        <f>'GenCap'!F460</f>
        <v>0</v>
      </c>
      <c r="J461" s="30">
        <f>'GenCap'!D460</f>
        <v>0</v>
      </c>
      <c r="K461" s="10"/>
    </row>
    <row r="462" spans="1:11">
      <c r="A462" s="21">
        <v>445</v>
      </c>
      <c r="B462" s="29">
        <f>'935'!B451</f>
        <v>0</v>
      </c>
      <c r="C462" s="6">
        <f>ROUND('Dem3'!F477,3)</f>
        <v>0</v>
      </c>
      <c r="D462" s="26">
        <f>ROUND('Fixed'!C1738,2)</f>
        <v>0</v>
      </c>
      <c r="E462" s="26">
        <f>ROUND('Dem3'!G477,2)</f>
        <v>0</v>
      </c>
      <c r="F462" s="26">
        <f>ROUND('Dem3'!H477,2)</f>
        <v>0</v>
      </c>
      <c r="G462" s="7">
        <f>'GenSR'!AR508</f>
        <v>0</v>
      </c>
      <c r="H462" s="30">
        <f>'Fixed'!E1738</f>
        <v>0</v>
      </c>
      <c r="I462" s="30">
        <f>'GenCap'!F461</f>
        <v>0</v>
      </c>
      <c r="J462" s="30">
        <f>'GenCap'!D461</f>
        <v>0</v>
      </c>
      <c r="K462" s="10"/>
    </row>
    <row r="463" spans="1:11">
      <c r="A463" s="21">
        <v>446</v>
      </c>
      <c r="B463" s="29">
        <f>'935'!B452</f>
        <v>0</v>
      </c>
      <c r="C463" s="6">
        <f>ROUND('Dem3'!F478,3)</f>
        <v>0</v>
      </c>
      <c r="D463" s="26">
        <f>ROUND('Fixed'!C1739,2)</f>
        <v>0</v>
      </c>
      <c r="E463" s="26">
        <f>ROUND('Dem3'!G478,2)</f>
        <v>0</v>
      </c>
      <c r="F463" s="26">
        <f>ROUND('Dem3'!H478,2)</f>
        <v>0</v>
      </c>
      <c r="G463" s="7">
        <f>'GenSR'!AR509</f>
        <v>0</v>
      </c>
      <c r="H463" s="30">
        <f>'Fixed'!E1739</f>
        <v>0</v>
      </c>
      <c r="I463" s="30">
        <f>'GenCap'!F462</f>
        <v>0</v>
      </c>
      <c r="J463" s="30">
        <f>'GenCap'!D462</f>
        <v>0</v>
      </c>
      <c r="K463" s="10"/>
    </row>
    <row r="464" spans="1:11">
      <c r="A464" s="21">
        <v>447</v>
      </c>
      <c r="B464" s="29">
        <f>'935'!B453</f>
        <v>0</v>
      </c>
      <c r="C464" s="6">
        <f>ROUND('Dem3'!F479,3)</f>
        <v>0</v>
      </c>
      <c r="D464" s="26">
        <f>ROUND('Fixed'!C1740,2)</f>
        <v>0</v>
      </c>
      <c r="E464" s="26">
        <f>ROUND('Dem3'!G479,2)</f>
        <v>0</v>
      </c>
      <c r="F464" s="26">
        <f>ROUND('Dem3'!H479,2)</f>
        <v>0</v>
      </c>
      <c r="G464" s="7">
        <f>'GenSR'!AR510</f>
        <v>0</v>
      </c>
      <c r="H464" s="30">
        <f>'Fixed'!E1740</f>
        <v>0</v>
      </c>
      <c r="I464" s="30">
        <f>'GenCap'!F463</f>
        <v>0</v>
      </c>
      <c r="J464" s="30">
        <f>'GenCap'!D463</f>
        <v>0</v>
      </c>
      <c r="K464" s="10"/>
    </row>
    <row r="465" spans="1:11">
      <c r="A465" s="21">
        <v>448</v>
      </c>
      <c r="B465" s="29">
        <f>'935'!B454</f>
        <v>0</v>
      </c>
      <c r="C465" s="6">
        <f>ROUND('Dem3'!F480,3)</f>
        <v>0</v>
      </c>
      <c r="D465" s="26">
        <f>ROUND('Fixed'!C1741,2)</f>
        <v>0</v>
      </c>
      <c r="E465" s="26">
        <f>ROUND('Dem3'!G480,2)</f>
        <v>0</v>
      </c>
      <c r="F465" s="26">
        <f>ROUND('Dem3'!H480,2)</f>
        <v>0</v>
      </c>
      <c r="G465" s="7">
        <f>'GenSR'!AR511</f>
        <v>0</v>
      </c>
      <c r="H465" s="30">
        <f>'Fixed'!E1741</f>
        <v>0</v>
      </c>
      <c r="I465" s="30">
        <f>'GenCap'!F464</f>
        <v>0</v>
      </c>
      <c r="J465" s="30">
        <f>'GenCap'!D464</f>
        <v>0</v>
      </c>
      <c r="K465" s="10"/>
    </row>
    <row r="466" spans="1:11">
      <c r="A466" s="21">
        <v>449</v>
      </c>
      <c r="B466" s="29">
        <f>'935'!B455</f>
        <v>0</v>
      </c>
      <c r="C466" s="6">
        <f>ROUND('Dem3'!F481,3)</f>
        <v>0</v>
      </c>
      <c r="D466" s="26">
        <f>ROUND('Fixed'!C1742,2)</f>
        <v>0</v>
      </c>
      <c r="E466" s="26">
        <f>ROUND('Dem3'!G481,2)</f>
        <v>0</v>
      </c>
      <c r="F466" s="26">
        <f>ROUND('Dem3'!H481,2)</f>
        <v>0</v>
      </c>
      <c r="G466" s="7">
        <f>'GenSR'!AR512</f>
        <v>0</v>
      </c>
      <c r="H466" s="30">
        <f>'Fixed'!E1742</f>
        <v>0</v>
      </c>
      <c r="I466" s="30">
        <f>'GenCap'!F465</f>
        <v>0</v>
      </c>
      <c r="J466" s="30">
        <f>'GenCap'!D465</f>
        <v>0</v>
      </c>
      <c r="K466" s="10"/>
    </row>
    <row r="467" spans="1:11">
      <c r="A467" s="21">
        <v>450</v>
      </c>
      <c r="B467" s="29">
        <f>'935'!B456</f>
        <v>0</v>
      </c>
      <c r="C467" s="6">
        <f>ROUND('Dem3'!F482,3)</f>
        <v>0</v>
      </c>
      <c r="D467" s="26">
        <f>ROUND('Fixed'!C1743,2)</f>
        <v>0</v>
      </c>
      <c r="E467" s="26">
        <f>ROUND('Dem3'!G482,2)</f>
        <v>0</v>
      </c>
      <c r="F467" s="26">
        <f>ROUND('Dem3'!H482,2)</f>
        <v>0</v>
      </c>
      <c r="G467" s="7">
        <f>'GenSR'!AR513</f>
        <v>0</v>
      </c>
      <c r="H467" s="30">
        <f>'Fixed'!E1743</f>
        <v>0</v>
      </c>
      <c r="I467" s="30">
        <f>'GenCap'!F466</f>
        <v>0</v>
      </c>
      <c r="J467" s="30">
        <f>'GenCap'!D466</f>
        <v>0</v>
      </c>
      <c r="K467" s="10"/>
    </row>
    <row r="468" spans="1:11">
      <c r="A468" s="21">
        <v>451</v>
      </c>
      <c r="B468" s="29">
        <f>'935'!B457</f>
        <v>0</v>
      </c>
      <c r="C468" s="6">
        <f>ROUND('Dem3'!F483,3)</f>
        <v>0</v>
      </c>
      <c r="D468" s="26">
        <f>ROUND('Fixed'!C1744,2)</f>
        <v>0</v>
      </c>
      <c r="E468" s="26">
        <f>ROUND('Dem3'!G483,2)</f>
        <v>0</v>
      </c>
      <c r="F468" s="26">
        <f>ROUND('Dem3'!H483,2)</f>
        <v>0</v>
      </c>
      <c r="G468" s="7">
        <f>'GenSR'!AR514</f>
        <v>0</v>
      </c>
      <c r="H468" s="30">
        <f>'Fixed'!E1744</f>
        <v>0</v>
      </c>
      <c r="I468" s="30">
        <f>'GenCap'!F467</f>
        <v>0</v>
      </c>
      <c r="J468" s="30">
        <f>'GenCap'!D467</f>
        <v>0</v>
      </c>
      <c r="K468" s="10"/>
    </row>
    <row r="469" spans="1:11">
      <c r="A469" s="21">
        <v>452</v>
      </c>
      <c r="B469" s="29">
        <f>'935'!B458</f>
        <v>0</v>
      </c>
      <c r="C469" s="6">
        <f>ROUND('Dem3'!F484,3)</f>
        <v>0</v>
      </c>
      <c r="D469" s="26">
        <f>ROUND('Fixed'!C1745,2)</f>
        <v>0</v>
      </c>
      <c r="E469" s="26">
        <f>ROUND('Dem3'!G484,2)</f>
        <v>0</v>
      </c>
      <c r="F469" s="26">
        <f>ROUND('Dem3'!H484,2)</f>
        <v>0</v>
      </c>
      <c r="G469" s="7">
        <f>'GenSR'!AR515</f>
        <v>0</v>
      </c>
      <c r="H469" s="30">
        <f>'Fixed'!E1745</f>
        <v>0</v>
      </c>
      <c r="I469" s="30">
        <f>'GenCap'!F468</f>
        <v>0</v>
      </c>
      <c r="J469" s="30">
        <f>'GenCap'!D468</f>
        <v>0</v>
      </c>
      <c r="K469" s="10"/>
    </row>
    <row r="470" spans="1:11">
      <c r="A470" s="21">
        <v>453</v>
      </c>
      <c r="B470" s="29">
        <f>'935'!B459</f>
        <v>0</v>
      </c>
      <c r="C470" s="6">
        <f>ROUND('Dem3'!F485,3)</f>
        <v>0</v>
      </c>
      <c r="D470" s="26">
        <f>ROUND('Fixed'!C1746,2)</f>
        <v>0</v>
      </c>
      <c r="E470" s="26">
        <f>ROUND('Dem3'!G485,2)</f>
        <v>0</v>
      </c>
      <c r="F470" s="26">
        <f>ROUND('Dem3'!H485,2)</f>
        <v>0</v>
      </c>
      <c r="G470" s="7">
        <f>'GenSR'!AR516</f>
        <v>0</v>
      </c>
      <c r="H470" s="30">
        <f>'Fixed'!E1746</f>
        <v>0</v>
      </c>
      <c r="I470" s="30">
        <f>'GenCap'!F469</f>
        <v>0</v>
      </c>
      <c r="J470" s="30">
        <f>'GenCap'!D469</f>
        <v>0</v>
      </c>
      <c r="K470" s="10"/>
    </row>
    <row r="471" spans="1:11">
      <c r="A471" s="21">
        <v>454</v>
      </c>
      <c r="B471" s="29">
        <f>'935'!B460</f>
        <v>0</v>
      </c>
      <c r="C471" s="6">
        <f>ROUND('Dem3'!F486,3)</f>
        <v>0</v>
      </c>
      <c r="D471" s="26">
        <f>ROUND('Fixed'!C1747,2)</f>
        <v>0</v>
      </c>
      <c r="E471" s="26">
        <f>ROUND('Dem3'!G486,2)</f>
        <v>0</v>
      </c>
      <c r="F471" s="26">
        <f>ROUND('Dem3'!H486,2)</f>
        <v>0</v>
      </c>
      <c r="G471" s="7">
        <f>'GenSR'!AR517</f>
        <v>0</v>
      </c>
      <c r="H471" s="30">
        <f>'Fixed'!E1747</f>
        <v>0</v>
      </c>
      <c r="I471" s="30">
        <f>'GenCap'!F470</f>
        <v>0</v>
      </c>
      <c r="J471" s="30">
        <f>'GenCap'!D470</f>
        <v>0</v>
      </c>
      <c r="K471" s="10"/>
    </row>
    <row r="472" spans="1:11">
      <c r="A472" s="21">
        <v>455</v>
      </c>
      <c r="B472" s="29">
        <f>'935'!B461</f>
        <v>0</v>
      </c>
      <c r="C472" s="6">
        <f>ROUND('Dem3'!F487,3)</f>
        <v>0</v>
      </c>
      <c r="D472" s="26">
        <f>ROUND('Fixed'!C1748,2)</f>
        <v>0</v>
      </c>
      <c r="E472" s="26">
        <f>ROUND('Dem3'!G487,2)</f>
        <v>0</v>
      </c>
      <c r="F472" s="26">
        <f>ROUND('Dem3'!H487,2)</f>
        <v>0</v>
      </c>
      <c r="G472" s="7">
        <f>'GenSR'!AR518</f>
        <v>0</v>
      </c>
      <c r="H472" s="30">
        <f>'Fixed'!E1748</f>
        <v>0</v>
      </c>
      <c r="I472" s="30">
        <f>'GenCap'!F471</f>
        <v>0</v>
      </c>
      <c r="J472" s="30">
        <f>'GenCap'!D471</f>
        <v>0</v>
      </c>
      <c r="K472" s="10"/>
    </row>
    <row r="473" spans="1:11">
      <c r="A473" s="21">
        <v>456</v>
      </c>
      <c r="B473" s="29">
        <f>'935'!B462</f>
        <v>0</v>
      </c>
      <c r="C473" s="6">
        <f>ROUND('Dem3'!F488,3)</f>
        <v>0</v>
      </c>
      <c r="D473" s="26">
        <f>ROUND('Fixed'!C1749,2)</f>
        <v>0</v>
      </c>
      <c r="E473" s="26">
        <f>ROUND('Dem3'!G488,2)</f>
        <v>0</v>
      </c>
      <c r="F473" s="26">
        <f>ROUND('Dem3'!H488,2)</f>
        <v>0</v>
      </c>
      <c r="G473" s="7">
        <f>'GenSR'!AR519</f>
        <v>0</v>
      </c>
      <c r="H473" s="30">
        <f>'Fixed'!E1749</f>
        <v>0</v>
      </c>
      <c r="I473" s="30">
        <f>'GenCap'!F472</f>
        <v>0</v>
      </c>
      <c r="J473" s="30">
        <f>'GenCap'!D472</f>
        <v>0</v>
      </c>
      <c r="K473" s="10"/>
    </row>
    <row r="474" spans="1:11">
      <c r="A474" s="21">
        <v>457</v>
      </c>
      <c r="B474" s="29">
        <f>'935'!B463</f>
        <v>0</v>
      </c>
      <c r="C474" s="6">
        <f>ROUND('Dem3'!F489,3)</f>
        <v>0</v>
      </c>
      <c r="D474" s="26">
        <f>ROUND('Fixed'!C1750,2)</f>
        <v>0</v>
      </c>
      <c r="E474" s="26">
        <f>ROUND('Dem3'!G489,2)</f>
        <v>0</v>
      </c>
      <c r="F474" s="26">
        <f>ROUND('Dem3'!H489,2)</f>
        <v>0</v>
      </c>
      <c r="G474" s="7">
        <f>'GenSR'!AR520</f>
        <v>0</v>
      </c>
      <c r="H474" s="30">
        <f>'Fixed'!E1750</f>
        <v>0</v>
      </c>
      <c r="I474" s="30">
        <f>'GenCap'!F473</f>
        <v>0</v>
      </c>
      <c r="J474" s="30">
        <f>'GenCap'!D473</f>
        <v>0</v>
      </c>
      <c r="K474" s="10"/>
    </row>
    <row r="475" spans="1:11">
      <c r="A475" s="21">
        <v>458</v>
      </c>
      <c r="B475" s="29">
        <f>'935'!B464</f>
        <v>0</v>
      </c>
      <c r="C475" s="6">
        <f>ROUND('Dem3'!F490,3)</f>
        <v>0</v>
      </c>
      <c r="D475" s="26">
        <f>ROUND('Fixed'!C1751,2)</f>
        <v>0</v>
      </c>
      <c r="E475" s="26">
        <f>ROUND('Dem3'!G490,2)</f>
        <v>0</v>
      </c>
      <c r="F475" s="26">
        <f>ROUND('Dem3'!H490,2)</f>
        <v>0</v>
      </c>
      <c r="G475" s="7">
        <f>'GenSR'!AR521</f>
        <v>0</v>
      </c>
      <c r="H475" s="30">
        <f>'Fixed'!E1751</f>
        <v>0</v>
      </c>
      <c r="I475" s="30">
        <f>'GenCap'!F474</f>
        <v>0</v>
      </c>
      <c r="J475" s="30">
        <f>'GenCap'!D474</f>
        <v>0</v>
      </c>
      <c r="K475" s="10"/>
    </row>
    <row r="476" spans="1:11">
      <c r="A476" s="21">
        <v>459</v>
      </c>
      <c r="B476" s="29">
        <f>'935'!B465</f>
        <v>0</v>
      </c>
      <c r="C476" s="6">
        <f>ROUND('Dem3'!F491,3)</f>
        <v>0</v>
      </c>
      <c r="D476" s="26">
        <f>ROUND('Fixed'!C1752,2)</f>
        <v>0</v>
      </c>
      <c r="E476" s="26">
        <f>ROUND('Dem3'!G491,2)</f>
        <v>0</v>
      </c>
      <c r="F476" s="26">
        <f>ROUND('Dem3'!H491,2)</f>
        <v>0</v>
      </c>
      <c r="G476" s="7">
        <f>'GenSR'!AR522</f>
        <v>0</v>
      </c>
      <c r="H476" s="30">
        <f>'Fixed'!E1752</f>
        <v>0</v>
      </c>
      <c r="I476" s="30">
        <f>'GenCap'!F475</f>
        <v>0</v>
      </c>
      <c r="J476" s="30">
        <f>'GenCap'!D475</f>
        <v>0</v>
      </c>
      <c r="K476" s="10"/>
    </row>
    <row r="477" spans="1:11">
      <c r="A477" s="21">
        <v>460</v>
      </c>
      <c r="B477" s="29">
        <f>'935'!B466</f>
        <v>0</v>
      </c>
      <c r="C477" s="6">
        <f>ROUND('Dem3'!F492,3)</f>
        <v>0</v>
      </c>
      <c r="D477" s="26">
        <f>ROUND('Fixed'!C1753,2)</f>
        <v>0</v>
      </c>
      <c r="E477" s="26">
        <f>ROUND('Dem3'!G492,2)</f>
        <v>0</v>
      </c>
      <c r="F477" s="26">
        <f>ROUND('Dem3'!H492,2)</f>
        <v>0</v>
      </c>
      <c r="G477" s="7">
        <f>'GenSR'!AR523</f>
        <v>0</v>
      </c>
      <c r="H477" s="30">
        <f>'Fixed'!E1753</f>
        <v>0</v>
      </c>
      <c r="I477" s="30">
        <f>'GenCap'!F476</f>
        <v>0</v>
      </c>
      <c r="J477" s="30">
        <f>'GenCap'!D476</f>
        <v>0</v>
      </c>
      <c r="K477" s="10"/>
    </row>
    <row r="478" spans="1:11">
      <c r="A478" s="21">
        <v>461</v>
      </c>
      <c r="B478" s="29">
        <f>'935'!B467</f>
        <v>0</v>
      </c>
      <c r="C478" s="6">
        <f>ROUND('Dem3'!F493,3)</f>
        <v>0</v>
      </c>
      <c r="D478" s="26">
        <f>ROUND('Fixed'!C1754,2)</f>
        <v>0</v>
      </c>
      <c r="E478" s="26">
        <f>ROUND('Dem3'!G493,2)</f>
        <v>0</v>
      </c>
      <c r="F478" s="26">
        <f>ROUND('Dem3'!H493,2)</f>
        <v>0</v>
      </c>
      <c r="G478" s="7">
        <f>'GenSR'!AR524</f>
        <v>0</v>
      </c>
      <c r="H478" s="30">
        <f>'Fixed'!E1754</f>
        <v>0</v>
      </c>
      <c r="I478" s="30">
        <f>'GenCap'!F477</f>
        <v>0</v>
      </c>
      <c r="J478" s="30">
        <f>'GenCap'!D477</f>
        <v>0</v>
      </c>
      <c r="K478" s="10"/>
    </row>
    <row r="479" spans="1:11">
      <c r="A479" s="21">
        <v>462</v>
      </c>
      <c r="B479" s="29">
        <f>'935'!B468</f>
        <v>0</v>
      </c>
      <c r="C479" s="6">
        <f>ROUND('Dem3'!F494,3)</f>
        <v>0</v>
      </c>
      <c r="D479" s="26">
        <f>ROUND('Fixed'!C1755,2)</f>
        <v>0</v>
      </c>
      <c r="E479" s="26">
        <f>ROUND('Dem3'!G494,2)</f>
        <v>0</v>
      </c>
      <c r="F479" s="26">
        <f>ROUND('Dem3'!H494,2)</f>
        <v>0</v>
      </c>
      <c r="G479" s="7">
        <f>'GenSR'!AR525</f>
        <v>0</v>
      </c>
      <c r="H479" s="30">
        <f>'Fixed'!E1755</f>
        <v>0</v>
      </c>
      <c r="I479" s="30">
        <f>'GenCap'!F478</f>
        <v>0</v>
      </c>
      <c r="J479" s="30">
        <f>'GenCap'!D478</f>
        <v>0</v>
      </c>
      <c r="K479" s="10"/>
    </row>
    <row r="480" spans="1:11">
      <c r="A480" s="21">
        <v>463</v>
      </c>
      <c r="B480" s="29">
        <f>'935'!B469</f>
        <v>0</v>
      </c>
      <c r="C480" s="6">
        <f>ROUND('Dem3'!F495,3)</f>
        <v>0</v>
      </c>
      <c r="D480" s="26">
        <f>ROUND('Fixed'!C1756,2)</f>
        <v>0</v>
      </c>
      <c r="E480" s="26">
        <f>ROUND('Dem3'!G495,2)</f>
        <v>0</v>
      </c>
      <c r="F480" s="26">
        <f>ROUND('Dem3'!H495,2)</f>
        <v>0</v>
      </c>
      <c r="G480" s="7">
        <f>'GenSR'!AR526</f>
        <v>0</v>
      </c>
      <c r="H480" s="30">
        <f>'Fixed'!E1756</f>
        <v>0</v>
      </c>
      <c r="I480" s="30">
        <f>'GenCap'!F479</f>
        <v>0</v>
      </c>
      <c r="J480" s="30">
        <f>'GenCap'!D479</f>
        <v>0</v>
      </c>
      <c r="K480" s="10"/>
    </row>
    <row r="481" spans="1:11">
      <c r="A481" s="21">
        <v>464</v>
      </c>
      <c r="B481" s="29">
        <f>'935'!B470</f>
        <v>0</v>
      </c>
      <c r="C481" s="6">
        <f>ROUND('Dem3'!F496,3)</f>
        <v>0</v>
      </c>
      <c r="D481" s="26">
        <f>ROUND('Fixed'!C1757,2)</f>
        <v>0</v>
      </c>
      <c r="E481" s="26">
        <f>ROUND('Dem3'!G496,2)</f>
        <v>0</v>
      </c>
      <c r="F481" s="26">
        <f>ROUND('Dem3'!H496,2)</f>
        <v>0</v>
      </c>
      <c r="G481" s="7">
        <f>'GenSR'!AR527</f>
        <v>0</v>
      </c>
      <c r="H481" s="30">
        <f>'Fixed'!E1757</f>
        <v>0</v>
      </c>
      <c r="I481" s="30">
        <f>'GenCap'!F480</f>
        <v>0</v>
      </c>
      <c r="J481" s="30">
        <f>'GenCap'!D480</f>
        <v>0</v>
      </c>
      <c r="K481" s="10"/>
    </row>
    <row r="482" spans="1:11">
      <c r="A482" s="21">
        <v>465</v>
      </c>
      <c r="B482" s="29">
        <f>'935'!B471</f>
        <v>0</v>
      </c>
      <c r="C482" s="6">
        <f>ROUND('Dem3'!F497,3)</f>
        <v>0</v>
      </c>
      <c r="D482" s="26">
        <f>ROUND('Fixed'!C1758,2)</f>
        <v>0</v>
      </c>
      <c r="E482" s="26">
        <f>ROUND('Dem3'!G497,2)</f>
        <v>0</v>
      </c>
      <c r="F482" s="26">
        <f>ROUND('Dem3'!H497,2)</f>
        <v>0</v>
      </c>
      <c r="G482" s="7">
        <f>'GenSR'!AR528</f>
        <v>0</v>
      </c>
      <c r="H482" s="30">
        <f>'Fixed'!E1758</f>
        <v>0</v>
      </c>
      <c r="I482" s="30">
        <f>'GenCap'!F481</f>
        <v>0</v>
      </c>
      <c r="J482" s="30">
        <f>'GenCap'!D481</f>
        <v>0</v>
      </c>
      <c r="K482" s="10"/>
    </row>
    <row r="483" spans="1:11">
      <c r="A483" s="21">
        <v>466</v>
      </c>
      <c r="B483" s="29">
        <f>'935'!B472</f>
        <v>0</v>
      </c>
      <c r="C483" s="6">
        <f>ROUND('Dem3'!F498,3)</f>
        <v>0</v>
      </c>
      <c r="D483" s="26">
        <f>ROUND('Fixed'!C1759,2)</f>
        <v>0</v>
      </c>
      <c r="E483" s="26">
        <f>ROUND('Dem3'!G498,2)</f>
        <v>0</v>
      </c>
      <c r="F483" s="26">
        <f>ROUND('Dem3'!H498,2)</f>
        <v>0</v>
      </c>
      <c r="G483" s="7">
        <f>'GenSR'!AR529</f>
        <v>0</v>
      </c>
      <c r="H483" s="30">
        <f>'Fixed'!E1759</f>
        <v>0</v>
      </c>
      <c r="I483" s="30">
        <f>'GenCap'!F482</f>
        <v>0</v>
      </c>
      <c r="J483" s="30">
        <f>'GenCap'!D482</f>
        <v>0</v>
      </c>
      <c r="K483" s="10"/>
    </row>
    <row r="484" spans="1:11">
      <c r="A484" s="21">
        <v>467</v>
      </c>
      <c r="B484" s="29">
        <f>'935'!B473</f>
        <v>0</v>
      </c>
      <c r="C484" s="6">
        <f>ROUND('Dem3'!F499,3)</f>
        <v>0</v>
      </c>
      <c r="D484" s="26">
        <f>ROUND('Fixed'!C1760,2)</f>
        <v>0</v>
      </c>
      <c r="E484" s="26">
        <f>ROUND('Dem3'!G499,2)</f>
        <v>0</v>
      </c>
      <c r="F484" s="26">
        <f>ROUND('Dem3'!H499,2)</f>
        <v>0</v>
      </c>
      <c r="G484" s="7">
        <f>'GenSR'!AR530</f>
        <v>0</v>
      </c>
      <c r="H484" s="30">
        <f>'Fixed'!E1760</f>
        <v>0</v>
      </c>
      <c r="I484" s="30">
        <f>'GenCap'!F483</f>
        <v>0</v>
      </c>
      <c r="J484" s="30">
        <f>'GenCap'!D483</f>
        <v>0</v>
      </c>
      <c r="K484" s="10"/>
    </row>
    <row r="485" spans="1:11">
      <c r="A485" s="21">
        <v>468</v>
      </c>
      <c r="B485" s="29">
        <f>'935'!B474</f>
        <v>0</v>
      </c>
      <c r="C485" s="6">
        <f>ROUND('Dem3'!F500,3)</f>
        <v>0</v>
      </c>
      <c r="D485" s="26">
        <f>ROUND('Fixed'!C1761,2)</f>
        <v>0</v>
      </c>
      <c r="E485" s="26">
        <f>ROUND('Dem3'!G500,2)</f>
        <v>0</v>
      </c>
      <c r="F485" s="26">
        <f>ROUND('Dem3'!H500,2)</f>
        <v>0</v>
      </c>
      <c r="G485" s="7">
        <f>'GenSR'!AR531</f>
        <v>0</v>
      </c>
      <c r="H485" s="30">
        <f>'Fixed'!E1761</f>
        <v>0</v>
      </c>
      <c r="I485" s="30">
        <f>'GenCap'!F484</f>
        <v>0</v>
      </c>
      <c r="J485" s="30">
        <f>'GenCap'!D484</f>
        <v>0</v>
      </c>
      <c r="K485" s="10"/>
    </row>
    <row r="486" spans="1:11">
      <c r="A486" s="21">
        <v>469</v>
      </c>
      <c r="B486" s="29">
        <f>'935'!B475</f>
        <v>0</v>
      </c>
      <c r="C486" s="6">
        <f>ROUND('Dem3'!F501,3)</f>
        <v>0</v>
      </c>
      <c r="D486" s="26">
        <f>ROUND('Fixed'!C1762,2)</f>
        <v>0</v>
      </c>
      <c r="E486" s="26">
        <f>ROUND('Dem3'!G501,2)</f>
        <v>0</v>
      </c>
      <c r="F486" s="26">
        <f>ROUND('Dem3'!H501,2)</f>
        <v>0</v>
      </c>
      <c r="G486" s="7">
        <f>'GenSR'!AR532</f>
        <v>0</v>
      </c>
      <c r="H486" s="30">
        <f>'Fixed'!E1762</f>
        <v>0</v>
      </c>
      <c r="I486" s="30">
        <f>'GenCap'!F485</f>
        <v>0</v>
      </c>
      <c r="J486" s="30">
        <f>'GenCap'!D485</f>
        <v>0</v>
      </c>
      <c r="K486" s="10"/>
    </row>
    <row r="487" spans="1:11">
      <c r="A487" s="21">
        <v>470</v>
      </c>
      <c r="B487" s="29">
        <f>'935'!B476</f>
        <v>0</v>
      </c>
      <c r="C487" s="6">
        <f>ROUND('Dem3'!F502,3)</f>
        <v>0</v>
      </c>
      <c r="D487" s="26">
        <f>ROUND('Fixed'!C1763,2)</f>
        <v>0</v>
      </c>
      <c r="E487" s="26">
        <f>ROUND('Dem3'!G502,2)</f>
        <v>0</v>
      </c>
      <c r="F487" s="26">
        <f>ROUND('Dem3'!H502,2)</f>
        <v>0</v>
      </c>
      <c r="G487" s="7">
        <f>'GenSR'!AR533</f>
        <v>0</v>
      </c>
      <c r="H487" s="30">
        <f>'Fixed'!E1763</f>
        <v>0</v>
      </c>
      <c r="I487" s="30">
        <f>'GenCap'!F486</f>
        <v>0</v>
      </c>
      <c r="J487" s="30">
        <f>'GenCap'!D486</f>
        <v>0</v>
      </c>
      <c r="K487" s="10"/>
    </row>
    <row r="488" spans="1:11">
      <c r="A488" s="21">
        <v>471</v>
      </c>
      <c r="B488" s="29">
        <f>'935'!B477</f>
        <v>0</v>
      </c>
      <c r="C488" s="6">
        <f>ROUND('Dem3'!F503,3)</f>
        <v>0</v>
      </c>
      <c r="D488" s="26">
        <f>ROUND('Fixed'!C1764,2)</f>
        <v>0</v>
      </c>
      <c r="E488" s="26">
        <f>ROUND('Dem3'!G503,2)</f>
        <v>0</v>
      </c>
      <c r="F488" s="26">
        <f>ROUND('Dem3'!H503,2)</f>
        <v>0</v>
      </c>
      <c r="G488" s="7">
        <f>'GenSR'!AR534</f>
        <v>0</v>
      </c>
      <c r="H488" s="30">
        <f>'Fixed'!E1764</f>
        <v>0</v>
      </c>
      <c r="I488" s="30">
        <f>'GenCap'!F487</f>
        <v>0</v>
      </c>
      <c r="J488" s="30">
        <f>'GenCap'!D487</f>
        <v>0</v>
      </c>
      <c r="K488" s="10"/>
    </row>
    <row r="489" spans="1:11">
      <c r="A489" s="21">
        <v>472</v>
      </c>
      <c r="B489" s="29">
        <f>'935'!B478</f>
        <v>0</v>
      </c>
      <c r="C489" s="6">
        <f>ROUND('Dem3'!F504,3)</f>
        <v>0</v>
      </c>
      <c r="D489" s="26">
        <f>ROUND('Fixed'!C1765,2)</f>
        <v>0</v>
      </c>
      <c r="E489" s="26">
        <f>ROUND('Dem3'!G504,2)</f>
        <v>0</v>
      </c>
      <c r="F489" s="26">
        <f>ROUND('Dem3'!H504,2)</f>
        <v>0</v>
      </c>
      <c r="G489" s="7">
        <f>'GenSR'!AR535</f>
        <v>0</v>
      </c>
      <c r="H489" s="30">
        <f>'Fixed'!E1765</f>
        <v>0</v>
      </c>
      <c r="I489" s="30">
        <f>'GenCap'!F488</f>
        <v>0</v>
      </c>
      <c r="J489" s="30">
        <f>'GenCap'!D488</f>
        <v>0</v>
      </c>
      <c r="K489" s="10"/>
    </row>
    <row r="490" spans="1:11">
      <c r="A490" s="21">
        <v>473</v>
      </c>
      <c r="B490" s="29">
        <f>'935'!B479</f>
        <v>0</v>
      </c>
      <c r="C490" s="6">
        <f>ROUND('Dem3'!F505,3)</f>
        <v>0</v>
      </c>
      <c r="D490" s="26">
        <f>ROUND('Fixed'!C1766,2)</f>
        <v>0</v>
      </c>
      <c r="E490" s="26">
        <f>ROUND('Dem3'!G505,2)</f>
        <v>0</v>
      </c>
      <c r="F490" s="26">
        <f>ROUND('Dem3'!H505,2)</f>
        <v>0</v>
      </c>
      <c r="G490" s="7">
        <f>'GenSR'!AR536</f>
        <v>0</v>
      </c>
      <c r="H490" s="30">
        <f>'Fixed'!E1766</f>
        <v>0</v>
      </c>
      <c r="I490" s="30">
        <f>'GenCap'!F489</f>
        <v>0</v>
      </c>
      <c r="J490" s="30">
        <f>'GenCap'!D489</f>
        <v>0</v>
      </c>
      <c r="K490" s="10"/>
    </row>
    <row r="491" spans="1:11">
      <c r="A491" s="21">
        <v>474</v>
      </c>
      <c r="B491" s="29">
        <f>'935'!B480</f>
        <v>0</v>
      </c>
      <c r="C491" s="6">
        <f>ROUND('Dem3'!F506,3)</f>
        <v>0</v>
      </c>
      <c r="D491" s="26">
        <f>ROUND('Fixed'!C1767,2)</f>
        <v>0</v>
      </c>
      <c r="E491" s="26">
        <f>ROUND('Dem3'!G506,2)</f>
        <v>0</v>
      </c>
      <c r="F491" s="26">
        <f>ROUND('Dem3'!H506,2)</f>
        <v>0</v>
      </c>
      <c r="G491" s="7">
        <f>'GenSR'!AR537</f>
        <v>0</v>
      </c>
      <c r="H491" s="30">
        <f>'Fixed'!E1767</f>
        <v>0</v>
      </c>
      <c r="I491" s="30">
        <f>'GenCap'!F490</f>
        <v>0</v>
      </c>
      <c r="J491" s="30">
        <f>'GenCap'!D490</f>
        <v>0</v>
      </c>
      <c r="K491" s="10"/>
    </row>
    <row r="492" spans="1:11">
      <c r="A492" s="21">
        <v>475</v>
      </c>
      <c r="B492" s="29">
        <f>'935'!B481</f>
        <v>0</v>
      </c>
      <c r="C492" s="6">
        <f>ROUND('Dem3'!F507,3)</f>
        <v>0</v>
      </c>
      <c r="D492" s="26">
        <f>ROUND('Fixed'!C1768,2)</f>
        <v>0</v>
      </c>
      <c r="E492" s="26">
        <f>ROUND('Dem3'!G507,2)</f>
        <v>0</v>
      </c>
      <c r="F492" s="26">
        <f>ROUND('Dem3'!H507,2)</f>
        <v>0</v>
      </c>
      <c r="G492" s="7">
        <f>'GenSR'!AR538</f>
        <v>0</v>
      </c>
      <c r="H492" s="30">
        <f>'Fixed'!E1768</f>
        <v>0</v>
      </c>
      <c r="I492" s="30">
        <f>'GenCap'!F491</f>
        <v>0</v>
      </c>
      <c r="J492" s="30">
        <f>'GenCap'!D491</f>
        <v>0</v>
      </c>
      <c r="K492" s="10"/>
    </row>
    <row r="493" spans="1:11">
      <c r="A493" s="21">
        <v>476</v>
      </c>
      <c r="B493" s="29">
        <f>'935'!B482</f>
        <v>0</v>
      </c>
      <c r="C493" s="6">
        <f>ROUND('Dem3'!F508,3)</f>
        <v>0</v>
      </c>
      <c r="D493" s="26">
        <f>ROUND('Fixed'!C1769,2)</f>
        <v>0</v>
      </c>
      <c r="E493" s="26">
        <f>ROUND('Dem3'!G508,2)</f>
        <v>0</v>
      </c>
      <c r="F493" s="26">
        <f>ROUND('Dem3'!H508,2)</f>
        <v>0</v>
      </c>
      <c r="G493" s="7">
        <f>'GenSR'!AR539</f>
        <v>0</v>
      </c>
      <c r="H493" s="30">
        <f>'Fixed'!E1769</f>
        <v>0</v>
      </c>
      <c r="I493" s="30">
        <f>'GenCap'!F492</f>
        <v>0</v>
      </c>
      <c r="J493" s="30">
        <f>'GenCap'!D492</f>
        <v>0</v>
      </c>
      <c r="K493" s="10"/>
    </row>
    <row r="494" spans="1:11">
      <c r="A494" s="21">
        <v>477</v>
      </c>
      <c r="B494" s="29">
        <f>'935'!B483</f>
        <v>0</v>
      </c>
      <c r="C494" s="6">
        <f>ROUND('Dem3'!F509,3)</f>
        <v>0</v>
      </c>
      <c r="D494" s="26">
        <f>ROUND('Fixed'!C1770,2)</f>
        <v>0</v>
      </c>
      <c r="E494" s="26">
        <f>ROUND('Dem3'!G509,2)</f>
        <v>0</v>
      </c>
      <c r="F494" s="26">
        <f>ROUND('Dem3'!H509,2)</f>
        <v>0</v>
      </c>
      <c r="G494" s="7">
        <f>'GenSR'!AR540</f>
        <v>0</v>
      </c>
      <c r="H494" s="30">
        <f>'Fixed'!E1770</f>
        <v>0</v>
      </c>
      <c r="I494" s="30">
        <f>'GenCap'!F493</f>
        <v>0</v>
      </c>
      <c r="J494" s="30">
        <f>'GenCap'!D493</f>
        <v>0</v>
      </c>
      <c r="K494" s="10"/>
    </row>
    <row r="495" spans="1:11">
      <c r="A495" s="21">
        <v>478</v>
      </c>
      <c r="B495" s="29">
        <f>'935'!B484</f>
        <v>0</v>
      </c>
      <c r="C495" s="6">
        <f>ROUND('Dem3'!F510,3)</f>
        <v>0</v>
      </c>
      <c r="D495" s="26">
        <f>ROUND('Fixed'!C1771,2)</f>
        <v>0</v>
      </c>
      <c r="E495" s="26">
        <f>ROUND('Dem3'!G510,2)</f>
        <v>0</v>
      </c>
      <c r="F495" s="26">
        <f>ROUND('Dem3'!H510,2)</f>
        <v>0</v>
      </c>
      <c r="G495" s="7">
        <f>'GenSR'!AR541</f>
        <v>0</v>
      </c>
      <c r="H495" s="30">
        <f>'Fixed'!E1771</f>
        <v>0</v>
      </c>
      <c r="I495" s="30">
        <f>'GenCap'!F494</f>
        <v>0</v>
      </c>
      <c r="J495" s="30">
        <f>'GenCap'!D494</f>
        <v>0</v>
      </c>
      <c r="K495" s="10"/>
    </row>
    <row r="496" spans="1:11">
      <c r="A496" s="21">
        <v>479</v>
      </c>
      <c r="B496" s="29">
        <f>'935'!B485</f>
        <v>0</v>
      </c>
      <c r="C496" s="6">
        <f>ROUND('Dem3'!F511,3)</f>
        <v>0</v>
      </c>
      <c r="D496" s="26">
        <f>ROUND('Fixed'!C1772,2)</f>
        <v>0</v>
      </c>
      <c r="E496" s="26">
        <f>ROUND('Dem3'!G511,2)</f>
        <v>0</v>
      </c>
      <c r="F496" s="26">
        <f>ROUND('Dem3'!H511,2)</f>
        <v>0</v>
      </c>
      <c r="G496" s="7">
        <f>'GenSR'!AR542</f>
        <v>0</v>
      </c>
      <c r="H496" s="30">
        <f>'Fixed'!E1772</f>
        <v>0</v>
      </c>
      <c r="I496" s="30">
        <f>'GenCap'!F495</f>
        <v>0</v>
      </c>
      <c r="J496" s="30">
        <f>'GenCap'!D495</f>
        <v>0</v>
      </c>
      <c r="K496" s="10"/>
    </row>
    <row r="497" spans="1:11">
      <c r="A497" s="21">
        <v>480</v>
      </c>
      <c r="B497" s="29">
        <f>'935'!B486</f>
        <v>0</v>
      </c>
      <c r="C497" s="6">
        <f>ROUND('Dem3'!F512,3)</f>
        <v>0</v>
      </c>
      <c r="D497" s="26">
        <f>ROUND('Fixed'!C1773,2)</f>
        <v>0</v>
      </c>
      <c r="E497" s="26">
        <f>ROUND('Dem3'!G512,2)</f>
        <v>0</v>
      </c>
      <c r="F497" s="26">
        <f>ROUND('Dem3'!H512,2)</f>
        <v>0</v>
      </c>
      <c r="G497" s="7">
        <f>'GenSR'!AR543</f>
        <v>0</v>
      </c>
      <c r="H497" s="30">
        <f>'Fixed'!E1773</f>
        <v>0</v>
      </c>
      <c r="I497" s="30">
        <f>'GenCap'!F496</f>
        <v>0</v>
      </c>
      <c r="J497" s="30">
        <f>'GenCap'!D496</f>
        <v>0</v>
      </c>
      <c r="K497" s="10"/>
    </row>
    <row r="498" spans="1:11">
      <c r="A498" s="21">
        <v>481</v>
      </c>
      <c r="B498" s="29">
        <f>'935'!B487</f>
        <v>0</v>
      </c>
      <c r="C498" s="6">
        <f>ROUND('Dem3'!F513,3)</f>
        <v>0</v>
      </c>
      <c r="D498" s="26">
        <f>ROUND('Fixed'!C1774,2)</f>
        <v>0</v>
      </c>
      <c r="E498" s="26">
        <f>ROUND('Dem3'!G513,2)</f>
        <v>0</v>
      </c>
      <c r="F498" s="26">
        <f>ROUND('Dem3'!H513,2)</f>
        <v>0</v>
      </c>
      <c r="G498" s="7">
        <f>'GenSR'!AR544</f>
        <v>0</v>
      </c>
      <c r="H498" s="30">
        <f>'Fixed'!E1774</f>
        <v>0</v>
      </c>
      <c r="I498" s="30">
        <f>'GenCap'!F497</f>
        <v>0</v>
      </c>
      <c r="J498" s="30">
        <f>'GenCap'!D497</f>
        <v>0</v>
      </c>
      <c r="K498" s="10"/>
    </row>
    <row r="499" spans="1:11">
      <c r="A499" s="21">
        <v>482</v>
      </c>
      <c r="B499" s="29">
        <f>'935'!B488</f>
        <v>0</v>
      </c>
      <c r="C499" s="6">
        <f>ROUND('Dem3'!F514,3)</f>
        <v>0</v>
      </c>
      <c r="D499" s="26">
        <f>ROUND('Fixed'!C1775,2)</f>
        <v>0</v>
      </c>
      <c r="E499" s="26">
        <f>ROUND('Dem3'!G514,2)</f>
        <v>0</v>
      </c>
      <c r="F499" s="26">
        <f>ROUND('Dem3'!H514,2)</f>
        <v>0</v>
      </c>
      <c r="G499" s="7">
        <f>'GenSR'!AR545</f>
        <v>0</v>
      </c>
      <c r="H499" s="30">
        <f>'Fixed'!E1775</f>
        <v>0</v>
      </c>
      <c r="I499" s="30">
        <f>'GenCap'!F498</f>
        <v>0</v>
      </c>
      <c r="J499" s="30">
        <f>'GenCap'!D498</f>
        <v>0</v>
      </c>
      <c r="K499" s="10"/>
    </row>
    <row r="500" spans="1:11">
      <c r="A500" s="21">
        <v>483</v>
      </c>
      <c r="B500" s="29">
        <f>'935'!B489</f>
        <v>0</v>
      </c>
      <c r="C500" s="6">
        <f>ROUND('Dem3'!F515,3)</f>
        <v>0</v>
      </c>
      <c r="D500" s="26">
        <f>ROUND('Fixed'!C1776,2)</f>
        <v>0</v>
      </c>
      <c r="E500" s="26">
        <f>ROUND('Dem3'!G515,2)</f>
        <v>0</v>
      </c>
      <c r="F500" s="26">
        <f>ROUND('Dem3'!H515,2)</f>
        <v>0</v>
      </c>
      <c r="G500" s="7">
        <f>'GenSR'!AR546</f>
        <v>0</v>
      </c>
      <c r="H500" s="30">
        <f>'Fixed'!E1776</f>
        <v>0</v>
      </c>
      <c r="I500" s="30">
        <f>'GenCap'!F499</f>
        <v>0</v>
      </c>
      <c r="J500" s="30">
        <f>'GenCap'!D499</f>
        <v>0</v>
      </c>
      <c r="K500" s="10"/>
    </row>
    <row r="501" spans="1:11">
      <c r="A501" s="21">
        <v>484</v>
      </c>
      <c r="B501" s="29">
        <f>'935'!B490</f>
        <v>0</v>
      </c>
      <c r="C501" s="6">
        <f>ROUND('Dem3'!F516,3)</f>
        <v>0</v>
      </c>
      <c r="D501" s="26">
        <f>ROUND('Fixed'!C1777,2)</f>
        <v>0</v>
      </c>
      <c r="E501" s="26">
        <f>ROUND('Dem3'!G516,2)</f>
        <v>0</v>
      </c>
      <c r="F501" s="26">
        <f>ROUND('Dem3'!H516,2)</f>
        <v>0</v>
      </c>
      <c r="G501" s="7">
        <f>'GenSR'!AR547</f>
        <v>0</v>
      </c>
      <c r="H501" s="30">
        <f>'Fixed'!E1777</f>
        <v>0</v>
      </c>
      <c r="I501" s="30">
        <f>'GenCap'!F500</f>
        <v>0</v>
      </c>
      <c r="J501" s="30">
        <f>'GenCap'!D500</f>
        <v>0</v>
      </c>
      <c r="K501" s="10"/>
    </row>
    <row r="502" spans="1:11">
      <c r="A502" s="21">
        <v>485</v>
      </c>
      <c r="B502" s="29">
        <f>'935'!B491</f>
        <v>0</v>
      </c>
      <c r="C502" s="6">
        <f>ROUND('Dem3'!F517,3)</f>
        <v>0</v>
      </c>
      <c r="D502" s="26">
        <f>ROUND('Fixed'!C1778,2)</f>
        <v>0</v>
      </c>
      <c r="E502" s="26">
        <f>ROUND('Dem3'!G517,2)</f>
        <v>0</v>
      </c>
      <c r="F502" s="26">
        <f>ROUND('Dem3'!H517,2)</f>
        <v>0</v>
      </c>
      <c r="G502" s="7">
        <f>'GenSR'!AR548</f>
        <v>0</v>
      </c>
      <c r="H502" s="30">
        <f>'Fixed'!E1778</f>
        <v>0</v>
      </c>
      <c r="I502" s="30">
        <f>'GenCap'!F501</f>
        <v>0</v>
      </c>
      <c r="J502" s="30">
        <f>'GenCap'!D501</f>
        <v>0</v>
      </c>
      <c r="K502" s="10"/>
    </row>
    <row r="503" spans="1:11">
      <c r="A503" s="21">
        <v>486</v>
      </c>
      <c r="B503" s="29">
        <f>'935'!B492</f>
        <v>0</v>
      </c>
      <c r="C503" s="6">
        <f>ROUND('Dem3'!F518,3)</f>
        <v>0</v>
      </c>
      <c r="D503" s="26">
        <f>ROUND('Fixed'!C1779,2)</f>
        <v>0</v>
      </c>
      <c r="E503" s="26">
        <f>ROUND('Dem3'!G518,2)</f>
        <v>0</v>
      </c>
      <c r="F503" s="26">
        <f>ROUND('Dem3'!H518,2)</f>
        <v>0</v>
      </c>
      <c r="G503" s="7">
        <f>'GenSR'!AR549</f>
        <v>0</v>
      </c>
      <c r="H503" s="30">
        <f>'Fixed'!E1779</f>
        <v>0</v>
      </c>
      <c r="I503" s="30">
        <f>'GenCap'!F502</f>
        <v>0</v>
      </c>
      <c r="J503" s="30">
        <f>'GenCap'!D502</f>
        <v>0</v>
      </c>
      <c r="K503" s="10"/>
    </row>
    <row r="504" spans="1:11">
      <c r="A504" s="21">
        <v>487</v>
      </c>
      <c r="B504" s="29">
        <f>'935'!B493</f>
        <v>0</v>
      </c>
      <c r="C504" s="6">
        <f>ROUND('Dem3'!F519,3)</f>
        <v>0</v>
      </c>
      <c r="D504" s="26">
        <f>ROUND('Fixed'!C1780,2)</f>
        <v>0</v>
      </c>
      <c r="E504" s="26">
        <f>ROUND('Dem3'!G519,2)</f>
        <v>0</v>
      </c>
      <c r="F504" s="26">
        <f>ROUND('Dem3'!H519,2)</f>
        <v>0</v>
      </c>
      <c r="G504" s="7">
        <f>'GenSR'!AR550</f>
        <v>0</v>
      </c>
      <c r="H504" s="30">
        <f>'Fixed'!E1780</f>
        <v>0</v>
      </c>
      <c r="I504" s="30">
        <f>'GenCap'!F503</f>
        <v>0</v>
      </c>
      <c r="J504" s="30">
        <f>'GenCap'!D503</f>
        <v>0</v>
      </c>
      <c r="K504" s="10"/>
    </row>
    <row r="505" spans="1:11">
      <c r="A505" s="21">
        <v>488</v>
      </c>
      <c r="B505" s="29">
        <f>'935'!B494</f>
        <v>0</v>
      </c>
      <c r="C505" s="6">
        <f>ROUND('Dem3'!F520,3)</f>
        <v>0</v>
      </c>
      <c r="D505" s="26">
        <f>ROUND('Fixed'!C1781,2)</f>
        <v>0</v>
      </c>
      <c r="E505" s="26">
        <f>ROUND('Dem3'!G520,2)</f>
        <v>0</v>
      </c>
      <c r="F505" s="26">
        <f>ROUND('Dem3'!H520,2)</f>
        <v>0</v>
      </c>
      <c r="G505" s="7">
        <f>'GenSR'!AR551</f>
        <v>0</v>
      </c>
      <c r="H505" s="30">
        <f>'Fixed'!E1781</f>
        <v>0</v>
      </c>
      <c r="I505" s="30">
        <f>'GenCap'!F504</f>
        <v>0</v>
      </c>
      <c r="J505" s="30">
        <f>'GenCap'!D504</f>
        <v>0</v>
      </c>
      <c r="K505" s="10"/>
    </row>
    <row r="506" spans="1:11">
      <c r="A506" s="21">
        <v>489</v>
      </c>
      <c r="B506" s="29">
        <f>'935'!B495</f>
        <v>0</v>
      </c>
      <c r="C506" s="6">
        <f>ROUND('Dem3'!F521,3)</f>
        <v>0</v>
      </c>
      <c r="D506" s="26">
        <f>ROUND('Fixed'!C1782,2)</f>
        <v>0</v>
      </c>
      <c r="E506" s="26">
        <f>ROUND('Dem3'!G521,2)</f>
        <v>0</v>
      </c>
      <c r="F506" s="26">
        <f>ROUND('Dem3'!H521,2)</f>
        <v>0</v>
      </c>
      <c r="G506" s="7">
        <f>'GenSR'!AR552</f>
        <v>0</v>
      </c>
      <c r="H506" s="30">
        <f>'Fixed'!E1782</f>
        <v>0</v>
      </c>
      <c r="I506" s="30">
        <f>'GenCap'!F505</f>
        <v>0</v>
      </c>
      <c r="J506" s="30">
        <f>'GenCap'!D505</f>
        <v>0</v>
      </c>
      <c r="K506" s="10"/>
    </row>
    <row r="507" spans="1:11">
      <c r="A507" s="21">
        <v>490</v>
      </c>
      <c r="B507" s="29">
        <f>'935'!B496</f>
        <v>0</v>
      </c>
      <c r="C507" s="6">
        <f>ROUND('Dem3'!F522,3)</f>
        <v>0</v>
      </c>
      <c r="D507" s="26">
        <f>ROUND('Fixed'!C1783,2)</f>
        <v>0</v>
      </c>
      <c r="E507" s="26">
        <f>ROUND('Dem3'!G522,2)</f>
        <v>0</v>
      </c>
      <c r="F507" s="26">
        <f>ROUND('Dem3'!H522,2)</f>
        <v>0</v>
      </c>
      <c r="G507" s="7">
        <f>'GenSR'!AR553</f>
        <v>0</v>
      </c>
      <c r="H507" s="30">
        <f>'Fixed'!E1783</f>
        <v>0</v>
      </c>
      <c r="I507" s="30">
        <f>'GenCap'!F506</f>
        <v>0</v>
      </c>
      <c r="J507" s="30">
        <f>'GenCap'!D506</f>
        <v>0</v>
      </c>
      <c r="K507" s="10"/>
    </row>
    <row r="508" spans="1:11">
      <c r="A508" s="21">
        <v>491</v>
      </c>
      <c r="B508" s="29">
        <f>'935'!B497</f>
        <v>0</v>
      </c>
      <c r="C508" s="6">
        <f>ROUND('Dem3'!F523,3)</f>
        <v>0</v>
      </c>
      <c r="D508" s="26">
        <f>ROUND('Fixed'!C1784,2)</f>
        <v>0</v>
      </c>
      <c r="E508" s="26">
        <f>ROUND('Dem3'!G523,2)</f>
        <v>0</v>
      </c>
      <c r="F508" s="26">
        <f>ROUND('Dem3'!H523,2)</f>
        <v>0</v>
      </c>
      <c r="G508" s="7">
        <f>'GenSR'!AR554</f>
        <v>0</v>
      </c>
      <c r="H508" s="30">
        <f>'Fixed'!E1784</f>
        <v>0</v>
      </c>
      <c r="I508" s="30">
        <f>'GenCap'!F507</f>
        <v>0</v>
      </c>
      <c r="J508" s="30">
        <f>'GenCap'!D507</f>
        <v>0</v>
      </c>
      <c r="K508" s="10"/>
    </row>
    <row r="509" spans="1:11">
      <c r="A509" s="21">
        <v>492</v>
      </c>
      <c r="B509" s="29">
        <f>'935'!B498</f>
        <v>0</v>
      </c>
      <c r="C509" s="6">
        <f>ROUND('Dem3'!F524,3)</f>
        <v>0</v>
      </c>
      <c r="D509" s="26">
        <f>ROUND('Fixed'!C1785,2)</f>
        <v>0</v>
      </c>
      <c r="E509" s="26">
        <f>ROUND('Dem3'!G524,2)</f>
        <v>0</v>
      </c>
      <c r="F509" s="26">
        <f>ROUND('Dem3'!H524,2)</f>
        <v>0</v>
      </c>
      <c r="G509" s="7">
        <f>'GenSR'!AR555</f>
        <v>0</v>
      </c>
      <c r="H509" s="30">
        <f>'Fixed'!E1785</f>
        <v>0</v>
      </c>
      <c r="I509" s="30">
        <f>'GenCap'!F508</f>
        <v>0</v>
      </c>
      <c r="J509" s="30">
        <f>'GenCap'!D508</f>
        <v>0</v>
      </c>
      <c r="K509" s="10"/>
    </row>
    <row r="510" spans="1:11">
      <c r="A510" s="21">
        <v>493</v>
      </c>
      <c r="B510" s="29">
        <f>'935'!B499</f>
        <v>0</v>
      </c>
      <c r="C510" s="6">
        <f>ROUND('Dem3'!F525,3)</f>
        <v>0</v>
      </c>
      <c r="D510" s="26">
        <f>ROUND('Fixed'!C1786,2)</f>
        <v>0</v>
      </c>
      <c r="E510" s="26">
        <f>ROUND('Dem3'!G525,2)</f>
        <v>0</v>
      </c>
      <c r="F510" s="26">
        <f>ROUND('Dem3'!H525,2)</f>
        <v>0</v>
      </c>
      <c r="G510" s="7">
        <f>'GenSR'!AR556</f>
        <v>0</v>
      </c>
      <c r="H510" s="30">
        <f>'Fixed'!E1786</f>
        <v>0</v>
      </c>
      <c r="I510" s="30">
        <f>'GenCap'!F509</f>
        <v>0</v>
      </c>
      <c r="J510" s="30">
        <f>'GenCap'!D509</f>
        <v>0</v>
      </c>
      <c r="K510" s="10"/>
    </row>
    <row r="511" spans="1:11">
      <c r="A511" s="21">
        <v>494</v>
      </c>
      <c r="B511" s="29">
        <f>'935'!B500</f>
        <v>0</v>
      </c>
      <c r="C511" s="6">
        <f>ROUND('Dem3'!F526,3)</f>
        <v>0</v>
      </c>
      <c r="D511" s="26">
        <f>ROUND('Fixed'!C1787,2)</f>
        <v>0</v>
      </c>
      <c r="E511" s="26">
        <f>ROUND('Dem3'!G526,2)</f>
        <v>0</v>
      </c>
      <c r="F511" s="26">
        <f>ROUND('Dem3'!H526,2)</f>
        <v>0</v>
      </c>
      <c r="G511" s="7">
        <f>'GenSR'!AR557</f>
        <v>0</v>
      </c>
      <c r="H511" s="30">
        <f>'Fixed'!E1787</f>
        <v>0</v>
      </c>
      <c r="I511" s="30">
        <f>'GenCap'!F510</f>
        <v>0</v>
      </c>
      <c r="J511" s="30">
        <f>'GenCap'!D510</f>
        <v>0</v>
      </c>
      <c r="K511" s="10"/>
    </row>
    <row r="512" spans="1:11">
      <c r="A512" s="21">
        <v>495</v>
      </c>
      <c r="B512" s="29">
        <f>'935'!B501</f>
        <v>0</v>
      </c>
      <c r="C512" s="6">
        <f>ROUND('Dem3'!F527,3)</f>
        <v>0</v>
      </c>
      <c r="D512" s="26">
        <f>ROUND('Fixed'!C1788,2)</f>
        <v>0</v>
      </c>
      <c r="E512" s="26">
        <f>ROUND('Dem3'!G527,2)</f>
        <v>0</v>
      </c>
      <c r="F512" s="26">
        <f>ROUND('Dem3'!H527,2)</f>
        <v>0</v>
      </c>
      <c r="G512" s="7">
        <f>'GenSR'!AR558</f>
        <v>0</v>
      </c>
      <c r="H512" s="30">
        <f>'Fixed'!E1788</f>
        <v>0</v>
      </c>
      <c r="I512" s="30">
        <f>'GenCap'!F511</f>
        <v>0</v>
      </c>
      <c r="J512" s="30">
        <f>'GenCap'!D511</f>
        <v>0</v>
      </c>
      <c r="K512" s="10"/>
    </row>
    <row r="513" spans="1:11">
      <c r="A513" s="21">
        <v>496</v>
      </c>
      <c r="B513" s="29">
        <f>'935'!B502</f>
        <v>0</v>
      </c>
      <c r="C513" s="6">
        <f>ROUND('Dem3'!F528,3)</f>
        <v>0</v>
      </c>
      <c r="D513" s="26">
        <f>ROUND('Fixed'!C1789,2)</f>
        <v>0</v>
      </c>
      <c r="E513" s="26">
        <f>ROUND('Dem3'!G528,2)</f>
        <v>0</v>
      </c>
      <c r="F513" s="26">
        <f>ROUND('Dem3'!H528,2)</f>
        <v>0</v>
      </c>
      <c r="G513" s="7">
        <f>'GenSR'!AR559</f>
        <v>0</v>
      </c>
      <c r="H513" s="30">
        <f>'Fixed'!E1789</f>
        <v>0</v>
      </c>
      <c r="I513" s="30">
        <f>'GenCap'!F512</f>
        <v>0</v>
      </c>
      <c r="J513" s="30">
        <f>'GenCap'!D512</f>
        <v>0</v>
      </c>
      <c r="K513" s="10"/>
    </row>
    <row r="514" spans="1:11">
      <c r="A514" s="21">
        <v>497</v>
      </c>
      <c r="B514" s="29">
        <f>'935'!B503</f>
        <v>0</v>
      </c>
      <c r="C514" s="6">
        <f>ROUND('Dem3'!F529,3)</f>
        <v>0</v>
      </c>
      <c r="D514" s="26">
        <f>ROUND('Fixed'!C1790,2)</f>
        <v>0</v>
      </c>
      <c r="E514" s="26">
        <f>ROUND('Dem3'!G529,2)</f>
        <v>0</v>
      </c>
      <c r="F514" s="26">
        <f>ROUND('Dem3'!H529,2)</f>
        <v>0</v>
      </c>
      <c r="G514" s="7">
        <f>'GenSR'!AR560</f>
        <v>0</v>
      </c>
      <c r="H514" s="30">
        <f>'Fixed'!E1790</f>
        <v>0</v>
      </c>
      <c r="I514" s="30">
        <f>'GenCap'!F513</f>
        <v>0</v>
      </c>
      <c r="J514" s="30">
        <f>'GenCap'!D513</f>
        <v>0</v>
      </c>
      <c r="K514" s="10"/>
    </row>
    <row r="515" spans="1:11">
      <c r="A515" s="21">
        <v>498</v>
      </c>
      <c r="B515" s="29">
        <f>'935'!B504</f>
        <v>0</v>
      </c>
      <c r="C515" s="6">
        <f>ROUND('Dem3'!F530,3)</f>
        <v>0</v>
      </c>
      <c r="D515" s="26">
        <f>ROUND('Fixed'!C1791,2)</f>
        <v>0</v>
      </c>
      <c r="E515" s="26">
        <f>ROUND('Dem3'!G530,2)</f>
        <v>0</v>
      </c>
      <c r="F515" s="26">
        <f>ROUND('Dem3'!H530,2)</f>
        <v>0</v>
      </c>
      <c r="G515" s="7">
        <f>'GenSR'!AR561</f>
        <v>0</v>
      </c>
      <c r="H515" s="30">
        <f>'Fixed'!E1791</f>
        <v>0</v>
      </c>
      <c r="I515" s="30">
        <f>'GenCap'!F514</f>
        <v>0</v>
      </c>
      <c r="J515" s="30">
        <f>'GenCap'!D514</f>
        <v>0</v>
      </c>
      <c r="K515" s="10"/>
    </row>
    <row r="516" spans="1:11">
      <c r="A516" s="21">
        <v>499</v>
      </c>
      <c r="B516" s="29">
        <f>'935'!B505</f>
        <v>0</v>
      </c>
      <c r="C516" s="6">
        <f>ROUND('Dem3'!F531,3)</f>
        <v>0</v>
      </c>
      <c r="D516" s="26">
        <f>ROUND('Fixed'!C1792,2)</f>
        <v>0</v>
      </c>
      <c r="E516" s="26">
        <f>ROUND('Dem3'!G531,2)</f>
        <v>0</v>
      </c>
      <c r="F516" s="26">
        <f>ROUND('Dem3'!H531,2)</f>
        <v>0</v>
      </c>
      <c r="G516" s="7">
        <f>'GenSR'!AR562</f>
        <v>0</v>
      </c>
      <c r="H516" s="30">
        <f>'Fixed'!E1792</f>
        <v>0</v>
      </c>
      <c r="I516" s="30">
        <f>'GenCap'!F515</f>
        <v>0</v>
      </c>
      <c r="J516" s="30">
        <f>'GenCap'!D515</f>
        <v>0</v>
      </c>
      <c r="K516" s="10"/>
    </row>
    <row r="517" spans="1:11">
      <c r="A517" s="21">
        <v>500</v>
      </c>
      <c r="B517" s="29">
        <f>'935'!B506</f>
        <v>0</v>
      </c>
      <c r="C517" s="6">
        <f>ROUND('Dem3'!F532,3)</f>
        <v>0</v>
      </c>
      <c r="D517" s="26">
        <f>ROUND('Fixed'!C1793,2)</f>
        <v>0</v>
      </c>
      <c r="E517" s="26">
        <f>ROUND('Dem3'!G532,2)</f>
        <v>0</v>
      </c>
      <c r="F517" s="26">
        <f>ROUND('Dem3'!H532,2)</f>
        <v>0</v>
      </c>
      <c r="G517" s="7">
        <f>'GenSR'!AR563</f>
        <v>0</v>
      </c>
      <c r="H517" s="30">
        <f>'Fixed'!E1793</f>
        <v>0</v>
      </c>
      <c r="I517" s="30">
        <f>'GenCap'!F516</f>
        <v>0</v>
      </c>
      <c r="J517" s="30">
        <f>'GenCap'!D516</f>
        <v>0</v>
      </c>
      <c r="K517" s="10"/>
    </row>
    <row r="518" spans="1:11">
      <c r="A518" s="21">
        <v>501</v>
      </c>
      <c r="B518" s="29">
        <f>'935'!B507</f>
        <v>0</v>
      </c>
      <c r="C518" s="6">
        <f>ROUND('Dem3'!F533,3)</f>
        <v>0</v>
      </c>
      <c r="D518" s="26">
        <f>ROUND('Fixed'!C1794,2)</f>
        <v>0</v>
      </c>
      <c r="E518" s="26">
        <f>ROUND('Dem3'!G533,2)</f>
        <v>0</v>
      </c>
      <c r="F518" s="26">
        <f>ROUND('Dem3'!H533,2)</f>
        <v>0</v>
      </c>
      <c r="G518" s="7">
        <f>'GenSR'!AR564</f>
        <v>0</v>
      </c>
      <c r="H518" s="30">
        <f>'Fixed'!E1794</f>
        <v>0</v>
      </c>
      <c r="I518" s="30">
        <f>'GenCap'!F517</f>
        <v>0</v>
      </c>
      <c r="J518" s="30">
        <f>'GenCap'!D517</f>
        <v>0</v>
      </c>
      <c r="K518" s="10"/>
    </row>
    <row r="519" spans="1:11">
      <c r="A519" s="21">
        <v>502</v>
      </c>
      <c r="B519" s="29">
        <f>'935'!B508</f>
        <v>0</v>
      </c>
      <c r="C519" s="6">
        <f>ROUND('Dem3'!F534,3)</f>
        <v>0</v>
      </c>
      <c r="D519" s="26">
        <f>ROUND('Fixed'!C1795,2)</f>
        <v>0</v>
      </c>
      <c r="E519" s="26">
        <f>ROUND('Dem3'!G534,2)</f>
        <v>0</v>
      </c>
      <c r="F519" s="26">
        <f>ROUND('Dem3'!H534,2)</f>
        <v>0</v>
      </c>
      <c r="G519" s="7">
        <f>'GenSR'!AR565</f>
        <v>0</v>
      </c>
      <c r="H519" s="30">
        <f>'Fixed'!E1795</f>
        <v>0</v>
      </c>
      <c r="I519" s="30">
        <f>'GenCap'!F518</f>
        <v>0</v>
      </c>
      <c r="J519" s="30">
        <f>'GenCap'!D518</f>
        <v>0</v>
      </c>
      <c r="K519" s="10"/>
    </row>
    <row r="520" spans="1:11">
      <c r="A520" s="21">
        <v>503</v>
      </c>
      <c r="B520" s="29">
        <f>'935'!B509</f>
        <v>0</v>
      </c>
      <c r="C520" s="6">
        <f>ROUND('Dem3'!F535,3)</f>
        <v>0</v>
      </c>
      <c r="D520" s="26">
        <f>ROUND('Fixed'!C1796,2)</f>
        <v>0</v>
      </c>
      <c r="E520" s="26">
        <f>ROUND('Dem3'!G535,2)</f>
        <v>0</v>
      </c>
      <c r="F520" s="26">
        <f>ROUND('Dem3'!H535,2)</f>
        <v>0</v>
      </c>
      <c r="G520" s="7">
        <f>'GenSR'!AR566</f>
        <v>0</v>
      </c>
      <c r="H520" s="30">
        <f>'Fixed'!E1796</f>
        <v>0</v>
      </c>
      <c r="I520" s="30">
        <f>'GenCap'!F519</f>
        <v>0</v>
      </c>
      <c r="J520" s="30">
        <f>'GenCap'!D519</f>
        <v>0</v>
      </c>
      <c r="K520" s="10"/>
    </row>
    <row r="521" spans="1:11">
      <c r="A521" s="21">
        <v>504</v>
      </c>
      <c r="B521" s="29">
        <f>'935'!B510</f>
        <v>0</v>
      </c>
      <c r="C521" s="6">
        <f>ROUND('Dem3'!F536,3)</f>
        <v>0</v>
      </c>
      <c r="D521" s="26">
        <f>ROUND('Fixed'!C1797,2)</f>
        <v>0</v>
      </c>
      <c r="E521" s="26">
        <f>ROUND('Dem3'!G536,2)</f>
        <v>0</v>
      </c>
      <c r="F521" s="26">
        <f>ROUND('Dem3'!H536,2)</f>
        <v>0</v>
      </c>
      <c r="G521" s="7">
        <f>'GenSR'!AR567</f>
        <v>0</v>
      </c>
      <c r="H521" s="30">
        <f>'Fixed'!E1797</f>
        <v>0</v>
      </c>
      <c r="I521" s="30">
        <f>'GenCap'!F520</f>
        <v>0</v>
      </c>
      <c r="J521" s="30">
        <f>'GenCap'!D520</f>
        <v>0</v>
      </c>
      <c r="K521" s="10"/>
    </row>
    <row r="522" spans="1:11">
      <c r="A522" s="21">
        <v>505</v>
      </c>
      <c r="B522" s="29">
        <f>'935'!B511</f>
        <v>0</v>
      </c>
      <c r="C522" s="6">
        <f>ROUND('Dem3'!F537,3)</f>
        <v>0</v>
      </c>
      <c r="D522" s="26">
        <f>ROUND('Fixed'!C1798,2)</f>
        <v>0</v>
      </c>
      <c r="E522" s="26">
        <f>ROUND('Dem3'!G537,2)</f>
        <v>0</v>
      </c>
      <c r="F522" s="26">
        <f>ROUND('Dem3'!H537,2)</f>
        <v>0</v>
      </c>
      <c r="G522" s="7">
        <f>'GenSR'!AR568</f>
        <v>0</v>
      </c>
      <c r="H522" s="30">
        <f>'Fixed'!E1798</f>
        <v>0</v>
      </c>
      <c r="I522" s="30">
        <f>'GenCap'!F521</f>
        <v>0</v>
      </c>
      <c r="J522" s="30">
        <f>'GenCap'!D521</f>
        <v>0</v>
      </c>
      <c r="K522" s="10"/>
    </row>
    <row r="523" spans="1:11">
      <c r="A523" s="21">
        <v>506</v>
      </c>
      <c r="B523" s="29">
        <f>'935'!B512</f>
        <v>0</v>
      </c>
      <c r="C523" s="6">
        <f>ROUND('Dem3'!F538,3)</f>
        <v>0</v>
      </c>
      <c r="D523" s="26">
        <f>ROUND('Fixed'!C1799,2)</f>
        <v>0</v>
      </c>
      <c r="E523" s="26">
        <f>ROUND('Dem3'!G538,2)</f>
        <v>0</v>
      </c>
      <c r="F523" s="26">
        <f>ROUND('Dem3'!H538,2)</f>
        <v>0</v>
      </c>
      <c r="G523" s="7">
        <f>'GenSR'!AR569</f>
        <v>0</v>
      </c>
      <c r="H523" s="30">
        <f>'Fixed'!E1799</f>
        <v>0</v>
      </c>
      <c r="I523" s="30">
        <f>'GenCap'!F522</f>
        <v>0</v>
      </c>
      <c r="J523" s="30">
        <f>'GenCap'!D522</f>
        <v>0</v>
      </c>
      <c r="K523" s="10"/>
    </row>
    <row r="524" spans="1:11">
      <c r="A524" s="21">
        <v>507</v>
      </c>
      <c r="B524" s="29">
        <f>'935'!B513</f>
        <v>0</v>
      </c>
      <c r="C524" s="6">
        <f>ROUND('Dem3'!F539,3)</f>
        <v>0</v>
      </c>
      <c r="D524" s="26">
        <f>ROUND('Fixed'!C1800,2)</f>
        <v>0</v>
      </c>
      <c r="E524" s="26">
        <f>ROUND('Dem3'!G539,2)</f>
        <v>0</v>
      </c>
      <c r="F524" s="26">
        <f>ROUND('Dem3'!H539,2)</f>
        <v>0</v>
      </c>
      <c r="G524" s="7">
        <f>'GenSR'!AR570</f>
        <v>0</v>
      </c>
      <c r="H524" s="30">
        <f>'Fixed'!E1800</f>
        <v>0</v>
      </c>
      <c r="I524" s="30">
        <f>'GenCap'!F523</f>
        <v>0</v>
      </c>
      <c r="J524" s="30">
        <f>'GenCap'!D523</f>
        <v>0</v>
      </c>
      <c r="K524" s="10"/>
    </row>
    <row r="525" spans="1:11">
      <c r="A525" s="21">
        <v>508</v>
      </c>
      <c r="B525" s="29">
        <f>'935'!B514</f>
        <v>0</v>
      </c>
      <c r="C525" s="6">
        <f>ROUND('Dem3'!F540,3)</f>
        <v>0</v>
      </c>
      <c r="D525" s="26">
        <f>ROUND('Fixed'!C1801,2)</f>
        <v>0</v>
      </c>
      <c r="E525" s="26">
        <f>ROUND('Dem3'!G540,2)</f>
        <v>0</v>
      </c>
      <c r="F525" s="26">
        <f>ROUND('Dem3'!H540,2)</f>
        <v>0</v>
      </c>
      <c r="G525" s="7">
        <f>'GenSR'!AR571</f>
        <v>0</v>
      </c>
      <c r="H525" s="30">
        <f>'Fixed'!E1801</f>
        <v>0</v>
      </c>
      <c r="I525" s="30">
        <f>'GenCap'!F524</f>
        <v>0</v>
      </c>
      <c r="J525" s="30">
        <f>'GenCap'!D524</f>
        <v>0</v>
      </c>
      <c r="K525" s="10"/>
    </row>
    <row r="526" spans="1:11">
      <c r="A526" s="21">
        <v>509</v>
      </c>
      <c r="B526" s="29">
        <f>'935'!B515</f>
        <v>0</v>
      </c>
      <c r="C526" s="6">
        <f>ROUND('Dem3'!F541,3)</f>
        <v>0</v>
      </c>
      <c r="D526" s="26">
        <f>ROUND('Fixed'!C1802,2)</f>
        <v>0</v>
      </c>
      <c r="E526" s="26">
        <f>ROUND('Dem3'!G541,2)</f>
        <v>0</v>
      </c>
      <c r="F526" s="26">
        <f>ROUND('Dem3'!H541,2)</f>
        <v>0</v>
      </c>
      <c r="G526" s="7">
        <f>'GenSR'!AR572</f>
        <v>0</v>
      </c>
      <c r="H526" s="30">
        <f>'Fixed'!E1802</f>
        <v>0</v>
      </c>
      <c r="I526" s="30">
        <f>'GenCap'!F525</f>
        <v>0</v>
      </c>
      <c r="J526" s="30">
        <f>'GenCap'!D525</f>
        <v>0</v>
      </c>
      <c r="K526" s="10"/>
    </row>
    <row r="527" spans="1:11">
      <c r="A527" s="21">
        <v>510</v>
      </c>
      <c r="B527" s="29">
        <f>'935'!B516</f>
        <v>0</v>
      </c>
      <c r="C527" s="6">
        <f>ROUND('Dem3'!F542,3)</f>
        <v>0</v>
      </c>
      <c r="D527" s="26">
        <f>ROUND('Fixed'!C1803,2)</f>
        <v>0</v>
      </c>
      <c r="E527" s="26">
        <f>ROUND('Dem3'!G542,2)</f>
        <v>0</v>
      </c>
      <c r="F527" s="26">
        <f>ROUND('Dem3'!H542,2)</f>
        <v>0</v>
      </c>
      <c r="G527" s="7">
        <f>'GenSR'!AR573</f>
        <v>0</v>
      </c>
      <c r="H527" s="30">
        <f>'Fixed'!E1803</f>
        <v>0</v>
      </c>
      <c r="I527" s="30">
        <f>'GenCap'!F526</f>
        <v>0</v>
      </c>
      <c r="J527" s="30">
        <f>'GenCap'!D526</f>
        <v>0</v>
      </c>
      <c r="K527" s="10"/>
    </row>
    <row r="528" spans="1:11">
      <c r="A528" s="21">
        <v>511</v>
      </c>
      <c r="B528" s="29">
        <f>'935'!B517</f>
        <v>0</v>
      </c>
      <c r="C528" s="6">
        <f>ROUND('Dem3'!F543,3)</f>
        <v>0</v>
      </c>
      <c r="D528" s="26">
        <f>ROUND('Fixed'!C1804,2)</f>
        <v>0</v>
      </c>
      <c r="E528" s="26">
        <f>ROUND('Dem3'!G543,2)</f>
        <v>0</v>
      </c>
      <c r="F528" s="26">
        <f>ROUND('Dem3'!H543,2)</f>
        <v>0</v>
      </c>
      <c r="G528" s="7">
        <f>'GenSR'!AR574</f>
        <v>0</v>
      </c>
      <c r="H528" s="30">
        <f>'Fixed'!E1804</f>
        <v>0</v>
      </c>
      <c r="I528" s="30">
        <f>'GenCap'!F527</f>
        <v>0</v>
      </c>
      <c r="J528" s="30">
        <f>'GenCap'!D527</f>
        <v>0</v>
      </c>
      <c r="K528" s="10"/>
    </row>
    <row r="529" spans="1:11">
      <c r="A529" s="21">
        <v>512</v>
      </c>
      <c r="B529" s="29">
        <f>'935'!B518</f>
        <v>0</v>
      </c>
      <c r="C529" s="6">
        <f>ROUND('Dem3'!F544,3)</f>
        <v>0</v>
      </c>
      <c r="D529" s="26">
        <f>ROUND('Fixed'!C1805,2)</f>
        <v>0</v>
      </c>
      <c r="E529" s="26">
        <f>ROUND('Dem3'!G544,2)</f>
        <v>0</v>
      </c>
      <c r="F529" s="26">
        <f>ROUND('Dem3'!H544,2)</f>
        <v>0</v>
      </c>
      <c r="G529" s="7">
        <f>'GenSR'!AR575</f>
        <v>0</v>
      </c>
      <c r="H529" s="30">
        <f>'Fixed'!E1805</f>
        <v>0</v>
      </c>
      <c r="I529" s="30">
        <f>'GenCap'!F528</f>
        <v>0</v>
      </c>
      <c r="J529" s="30">
        <f>'GenCap'!D528</f>
        <v>0</v>
      </c>
      <c r="K529" s="10"/>
    </row>
    <row r="530" spans="1:11">
      <c r="A530" s="21">
        <v>513</v>
      </c>
      <c r="B530" s="29">
        <f>'935'!B519</f>
        <v>0</v>
      </c>
      <c r="C530" s="6">
        <f>ROUND('Dem3'!F545,3)</f>
        <v>0</v>
      </c>
      <c r="D530" s="26">
        <f>ROUND('Fixed'!C1806,2)</f>
        <v>0</v>
      </c>
      <c r="E530" s="26">
        <f>ROUND('Dem3'!G545,2)</f>
        <v>0</v>
      </c>
      <c r="F530" s="26">
        <f>ROUND('Dem3'!H545,2)</f>
        <v>0</v>
      </c>
      <c r="G530" s="7">
        <f>'GenSR'!AR576</f>
        <v>0</v>
      </c>
      <c r="H530" s="30">
        <f>'Fixed'!E1806</f>
        <v>0</v>
      </c>
      <c r="I530" s="30">
        <f>'GenCap'!F529</f>
        <v>0</v>
      </c>
      <c r="J530" s="30">
        <f>'GenCap'!D529</f>
        <v>0</v>
      </c>
      <c r="K530" s="10"/>
    </row>
    <row r="531" spans="1:11">
      <c r="A531" s="21">
        <v>514</v>
      </c>
      <c r="B531" s="29">
        <f>'935'!B520</f>
        <v>0</v>
      </c>
      <c r="C531" s="6">
        <f>ROUND('Dem3'!F546,3)</f>
        <v>0</v>
      </c>
      <c r="D531" s="26">
        <f>ROUND('Fixed'!C1807,2)</f>
        <v>0</v>
      </c>
      <c r="E531" s="26">
        <f>ROUND('Dem3'!G546,2)</f>
        <v>0</v>
      </c>
      <c r="F531" s="26">
        <f>ROUND('Dem3'!H546,2)</f>
        <v>0</v>
      </c>
      <c r="G531" s="7">
        <f>'GenSR'!AR577</f>
        <v>0</v>
      </c>
      <c r="H531" s="30">
        <f>'Fixed'!E1807</f>
        <v>0</v>
      </c>
      <c r="I531" s="30">
        <f>'GenCap'!F530</f>
        <v>0</v>
      </c>
      <c r="J531" s="30">
        <f>'GenCap'!D530</f>
        <v>0</v>
      </c>
      <c r="K531" s="10"/>
    </row>
    <row r="532" spans="1:11">
      <c r="A532" s="21">
        <v>515</v>
      </c>
      <c r="B532" s="29">
        <f>'935'!B521</f>
        <v>0</v>
      </c>
      <c r="C532" s="6">
        <f>ROUND('Dem3'!F547,3)</f>
        <v>0</v>
      </c>
      <c r="D532" s="26">
        <f>ROUND('Fixed'!C1808,2)</f>
        <v>0</v>
      </c>
      <c r="E532" s="26">
        <f>ROUND('Dem3'!G547,2)</f>
        <v>0</v>
      </c>
      <c r="F532" s="26">
        <f>ROUND('Dem3'!H547,2)</f>
        <v>0</v>
      </c>
      <c r="G532" s="7">
        <f>'GenSR'!AR578</f>
        <v>0</v>
      </c>
      <c r="H532" s="30">
        <f>'Fixed'!E1808</f>
        <v>0</v>
      </c>
      <c r="I532" s="30">
        <f>'GenCap'!F531</f>
        <v>0</v>
      </c>
      <c r="J532" s="30">
        <f>'GenCap'!D531</f>
        <v>0</v>
      </c>
      <c r="K532" s="10"/>
    </row>
    <row r="533" spans="1:11">
      <c r="A533" s="21">
        <v>516</v>
      </c>
      <c r="B533" s="29">
        <f>'935'!B522</f>
        <v>0</v>
      </c>
      <c r="C533" s="6">
        <f>ROUND('Dem3'!F548,3)</f>
        <v>0</v>
      </c>
      <c r="D533" s="26">
        <f>ROUND('Fixed'!C1809,2)</f>
        <v>0</v>
      </c>
      <c r="E533" s="26">
        <f>ROUND('Dem3'!G548,2)</f>
        <v>0</v>
      </c>
      <c r="F533" s="26">
        <f>ROUND('Dem3'!H548,2)</f>
        <v>0</v>
      </c>
      <c r="G533" s="7">
        <f>'GenSR'!AR579</f>
        <v>0</v>
      </c>
      <c r="H533" s="30">
        <f>'Fixed'!E1809</f>
        <v>0</v>
      </c>
      <c r="I533" s="30">
        <f>'GenCap'!F532</f>
        <v>0</v>
      </c>
      <c r="J533" s="30">
        <f>'GenCap'!D532</f>
        <v>0</v>
      </c>
      <c r="K533" s="10"/>
    </row>
    <row r="534" spans="1:11">
      <c r="A534" s="21">
        <v>517</v>
      </c>
      <c r="B534" s="29">
        <f>'935'!B523</f>
        <v>0</v>
      </c>
      <c r="C534" s="6">
        <f>ROUND('Dem3'!F549,3)</f>
        <v>0</v>
      </c>
      <c r="D534" s="26">
        <f>ROUND('Fixed'!C1810,2)</f>
        <v>0</v>
      </c>
      <c r="E534" s="26">
        <f>ROUND('Dem3'!G549,2)</f>
        <v>0</v>
      </c>
      <c r="F534" s="26">
        <f>ROUND('Dem3'!H549,2)</f>
        <v>0</v>
      </c>
      <c r="G534" s="7">
        <f>'GenSR'!AR580</f>
        <v>0</v>
      </c>
      <c r="H534" s="30">
        <f>'Fixed'!E1810</f>
        <v>0</v>
      </c>
      <c r="I534" s="30">
        <f>'GenCap'!F533</f>
        <v>0</v>
      </c>
      <c r="J534" s="30">
        <f>'GenCap'!D533</f>
        <v>0</v>
      </c>
      <c r="K534" s="10"/>
    </row>
    <row r="535" spans="1:11">
      <c r="A535" s="21">
        <v>518</v>
      </c>
      <c r="B535" s="29">
        <f>'935'!B524</f>
        <v>0</v>
      </c>
      <c r="C535" s="6">
        <f>ROUND('Dem3'!F550,3)</f>
        <v>0</v>
      </c>
      <c r="D535" s="26">
        <f>ROUND('Fixed'!C1811,2)</f>
        <v>0</v>
      </c>
      <c r="E535" s="26">
        <f>ROUND('Dem3'!G550,2)</f>
        <v>0</v>
      </c>
      <c r="F535" s="26">
        <f>ROUND('Dem3'!H550,2)</f>
        <v>0</v>
      </c>
      <c r="G535" s="7">
        <f>'GenSR'!AR581</f>
        <v>0</v>
      </c>
      <c r="H535" s="30">
        <f>'Fixed'!E1811</f>
        <v>0</v>
      </c>
      <c r="I535" s="30">
        <f>'GenCap'!F534</f>
        <v>0</v>
      </c>
      <c r="J535" s="30">
        <f>'GenCap'!D534</f>
        <v>0</v>
      </c>
      <c r="K535" s="10"/>
    </row>
    <row r="536" spans="1:11">
      <c r="A536" s="21">
        <v>519</v>
      </c>
      <c r="B536" s="29">
        <f>'935'!B525</f>
        <v>0</v>
      </c>
      <c r="C536" s="6">
        <f>ROUND('Dem3'!F551,3)</f>
        <v>0</v>
      </c>
      <c r="D536" s="26">
        <f>ROUND('Fixed'!C1812,2)</f>
        <v>0</v>
      </c>
      <c r="E536" s="26">
        <f>ROUND('Dem3'!G551,2)</f>
        <v>0</v>
      </c>
      <c r="F536" s="26">
        <f>ROUND('Dem3'!H551,2)</f>
        <v>0</v>
      </c>
      <c r="G536" s="7">
        <f>'GenSR'!AR582</f>
        <v>0</v>
      </c>
      <c r="H536" s="30">
        <f>'Fixed'!E1812</f>
        <v>0</v>
      </c>
      <c r="I536" s="30">
        <f>'GenCap'!F535</f>
        <v>0</v>
      </c>
      <c r="J536" s="30">
        <f>'GenCap'!D535</f>
        <v>0</v>
      </c>
      <c r="K536" s="10"/>
    </row>
    <row r="537" spans="1:11">
      <c r="A537" s="21">
        <v>520</v>
      </c>
      <c r="B537" s="29">
        <f>'935'!B526</f>
        <v>0</v>
      </c>
      <c r="C537" s="6">
        <f>ROUND('Dem3'!F552,3)</f>
        <v>0</v>
      </c>
      <c r="D537" s="26">
        <f>ROUND('Fixed'!C1813,2)</f>
        <v>0</v>
      </c>
      <c r="E537" s="26">
        <f>ROUND('Dem3'!G552,2)</f>
        <v>0</v>
      </c>
      <c r="F537" s="26">
        <f>ROUND('Dem3'!H552,2)</f>
        <v>0</v>
      </c>
      <c r="G537" s="7">
        <f>'GenSR'!AR583</f>
        <v>0</v>
      </c>
      <c r="H537" s="30">
        <f>'Fixed'!E1813</f>
        <v>0</v>
      </c>
      <c r="I537" s="30">
        <f>'GenCap'!F536</f>
        <v>0</v>
      </c>
      <c r="J537" s="30">
        <f>'GenCap'!D536</f>
        <v>0</v>
      </c>
      <c r="K537" s="10"/>
    </row>
    <row r="538" spans="1:11">
      <c r="A538" s="21">
        <v>521</v>
      </c>
      <c r="B538" s="29">
        <f>'935'!B527</f>
        <v>0</v>
      </c>
      <c r="C538" s="6">
        <f>ROUND('Dem3'!F553,3)</f>
        <v>0</v>
      </c>
      <c r="D538" s="26">
        <f>ROUND('Fixed'!C1814,2)</f>
        <v>0</v>
      </c>
      <c r="E538" s="26">
        <f>ROUND('Dem3'!G553,2)</f>
        <v>0</v>
      </c>
      <c r="F538" s="26">
        <f>ROUND('Dem3'!H553,2)</f>
        <v>0</v>
      </c>
      <c r="G538" s="7">
        <f>'GenSR'!AR584</f>
        <v>0</v>
      </c>
      <c r="H538" s="30">
        <f>'Fixed'!E1814</f>
        <v>0</v>
      </c>
      <c r="I538" s="30">
        <f>'GenCap'!F537</f>
        <v>0</v>
      </c>
      <c r="J538" s="30">
        <f>'GenCap'!D537</f>
        <v>0</v>
      </c>
      <c r="K538" s="10"/>
    </row>
    <row r="539" spans="1:11">
      <c r="A539" s="21">
        <v>522</v>
      </c>
      <c r="B539" s="29">
        <f>'935'!B528</f>
        <v>0</v>
      </c>
      <c r="C539" s="6">
        <f>ROUND('Dem3'!F554,3)</f>
        <v>0</v>
      </c>
      <c r="D539" s="26">
        <f>ROUND('Fixed'!C1815,2)</f>
        <v>0</v>
      </c>
      <c r="E539" s="26">
        <f>ROUND('Dem3'!G554,2)</f>
        <v>0</v>
      </c>
      <c r="F539" s="26">
        <f>ROUND('Dem3'!H554,2)</f>
        <v>0</v>
      </c>
      <c r="G539" s="7">
        <f>'GenSR'!AR585</f>
        <v>0</v>
      </c>
      <c r="H539" s="30">
        <f>'Fixed'!E1815</f>
        <v>0</v>
      </c>
      <c r="I539" s="30">
        <f>'GenCap'!F538</f>
        <v>0</v>
      </c>
      <c r="J539" s="30">
        <f>'GenCap'!D538</f>
        <v>0</v>
      </c>
      <c r="K539" s="10"/>
    </row>
    <row r="540" spans="1:11">
      <c r="A540" s="21">
        <v>523</v>
      </c>
      <c r="B540" s="29">
        <f>'935'!B529</f>
        <v>0</v>
      </c>
      <c r="C540" s="6">
        <f>ROUND('Dem3'!F555,3)</f>
        <v>0</v>
      </c>
      <c r="D540" s="26">
        <f>ROUND('Fixed'!C1816,2)</f>
        <v>0</v>
      </c>
      <c r="E540" s="26">
        <f>ROUND('Dem3'!G555,2)</f>
        <v>0</v>
      </c>
      <c r="F540" s="26">
        <f>ROUND('Dem3'!H555,2)</f>
        <v>0</v>
      </c>
      <c r="G540" s="7">
        <f>'GenSR'!AR586</f>
        <v>0</v>
      </c>
      <c r="H540" s="30">
        <f>'Fixed'!E1816</f>
        <v>0</v>
      </c>
      <c r="I540" s="30">
        <f>'GenCap'!F539</f>
        <v>0</v>
      </c>
      <c r="J540" s="30">
        <f>'GenCap'!D539</f>
        <v>0</v>
      </c>
      <c r="K540" s="10"/>
    </row>
    <row r="541" spans="1:11">
      <c r="A541" s="21">
        <v>524</v>
      </c>
      <c r="B541" s="29">
        <f>'935'!B530</f>
        <v>0</v>
      </c>
      <c r="C541" s="6">
        <f>ROUND('Dem3'!F556,3)</f>
        <v>0</v>
      </c>
      <c r="D541" s="26">
        <f>ROUND('Fixed'!C1817,2)</f>
        <v>0</v>
      </c>
      <c r="E541" s="26">
        <f>ROUND('Dem3'!G556,2)</f>
        <v>0</v>
      </c>
      <c r="F541" s="26">
        <f>ROUND('Dem3'!H556,2)</f>
        <v>0</v>
      </c>
      <c r="G541" s="7">
        <f>'GenSR'!AR587</f>
        <v>0</v>
      </c>
      <c r="H541" s="30">
        <f>'Fixed'!E1817</f>
        <v>0</v>
      </c>
      <c r="I541" s="30">
        <f>'GenCap'!F540</f>
        <v>0</v>
      </c>
      <c r="J541" s="30">
        <f>'GenCap'!D540</f>
        <v>0</v>
      </c>
      <c r="K541" s="10"/>
    </row>
    <row r="542" spans="1:11">
      <c r="A542" s="21">
        <v>525</v>
      </c>
      <c r="B542" s="29">
        <f>'935'!B531</f>
        <v>0</v>
      </c>
      <c r="C542" s="6">
        <f>ROUND('Dem3'!F557,3)</f>
        <v>0</v>
      </c>
      <c r="D542" s="26">
        <f>ROUND('Fixed'!C1818,2)</f>
        <v>0</v>
      </c>
      <c r="E542" s="26">
        <f>ROUND('Dem3'!G557,2)</f>
        <v>0</v>
      </c>
      <c r="F542" s="26">
        <f>ROUND('Dem3'!H557,2)</f>
        <v>0</v>
      </c>
      <c r="G542" s="7">
        <f>'GenSR'!AR588</f>
        <v>0</v>
      </c>
      <c r="H542" s="30">
        <f>'Fixed'!E1818</f>
        <v>0</v>
      </c>
      <c r="I542" s="30">
        <f>'GenCap'!F541</f>
        <v>0</v>
      </c>
      <c r="J542" s="30">
        <f>'GenCap'!D541</f>
        <v>0</v>
      </c>
      <c r="K542" s="10"/>
    </row>
    <row r="543" spans="1:11">
      <c r="A543" s="21">
        <v>526</v>
      </c>
      <c r="B543" s="29">
        <f>'935'!B532</f>
        <v>0</v>
      </c>
      <c r="C543" s="6">
        <f>ROUND('Dem3'!F558,3)</f>
        <v>0</v>
      </c>
      <c r="D543" s="26">
        <f>ROUND('Fixed'!C1819,2)</f>
        <v>0</v>
      </c>
      <c r="E543" s="26">
        <f>ROUND('Dem3'!G558,2)</f>
        <v>0</v>
      </c>
      <c r="F543" s="26">
        <f>ROUND('Dem3'!H558,2)</f>
        <v>0</v>
      </c>
      <c r="G543" s="7">
        <f>'GenSR'!AR589</f>
        <v>0</v>
      </c>
      <c r="H543" s="30">
        <f>'Fixed'!E1819</f>
        <v>0</v>
      </c>
      <c r="I543" s="30">
        <f>'GenCap'!F542</f>
        <v>0</v>
      </c>
      <c r="J543" s="30">
        <f>'GenCap'!D542</f>
        <v>0</v>
      </c>
      <c r="K543" s="10"/>
    </row>
    <row r="544" spans="1:11">
      <c r="A544" s="21">
        <v>527</v>
      </c>
      <c r="B544" s="29">
        <f>'935'!B533</f>
        <v>0</v>
      </c>
      <c r="C544" s="6">
        <f>ROUND('Dem3'!F559,3)</f>
        <v>0</v>
      </c>
      <c r="D544" s="26">
        <f>ROUND('Fixed'!C1820,2)</f>
        <v>0</v>
      </c>
      <c r="E544" s="26">
        <f>ROUND('Dem3'!G559,2)</f>
        <v>0</v>
      </c>
      <c r="F544" s="26">
        <f>ROUND('Dem3'!H559,2)</f>
        <v>0</v>
      </c>
      <c r="G544" s="7">
        <f>'GenSR'!AR590</f>
        <v>0</v>
      </c>
      <c r="H544" s="30">
        <f>'Fixed'!E1820</f>
        <v>0</v>
      </c>
      <c r="I544" s="30">
        <f>'GenCap'!F543</f>
        <v>0</v>
      </c>
      <c r="J544" s="30">
        <f>'GenCap'!D543</f>
        <v>0</v>
      </c>
      <c r="K544" s="10"/>
    </row>
    <row r="545" spans="1:11">
      <c r="A545" s="21">
        <v>528</v>
      </c>
      <c r="B545" s="29">
        <f>'935'!B534</f>
        <v>0</v>
      </c>
      <c r="C545" s="6">
        <f>ROUND('Dem3'!F560,3)</f>
        <v>0</v>
      </c>
      <c r="D545" s="26">
        <f>ROUND('Fixed'!C1821,2)</f>
        <v>0</v>
      </c>
      <c r="E545" s="26">
        <f>ROUND('Dem3'!G560,2)</f>
        <v>0</v>
      </c>
      <c r="F545" s="26">
        <f>ROUND('Dem3'!H560,2)</f>
        <v>0</v>
      </c>
      <c r="G545" s="7">
        <f>'GenSR'!AR591</f>
        <v>0</v>
      </c>
      <c r="H545" s="30">
        <f>'Fixed'!E1821</f>
        <v>0</v>
      </c>
      <c r="I545" s="30">
        <f>'GenCap'!F544</f>
        <v>0</v>
      </c>
      <c r="J545" s="30">
        <f>'GenCap'!D544</f>
        <v>0</v>
      </c>
      <c r="K545" s="10"/>
    </row>
    <row r="546" spans="1:11">
      <c r="A546" s="21">
        <v>529</v>
      </c>
      <c r="B546" s="29">
        <f>'935'!B535</f>
        <v>0</v>
      </c>
      <c r="C546" s="6">
        <f>ROUND('Dem3'!F561,3)</f>
        <v>0</v>
      </c>
      <c r="D546" s="26">
        <f>ROUND('Fixed'!C1822,2)</f>
        <v>0</v>
      </c>
      <c r="E546" s="26">
        <f>ROUND('Dem3'!G561,2)</f>
        <v>0</v>
      </c>
      <c r="F546" s="26">
        <f>ROUND('Dem3'!H561,2)</f>
        <v>0</v>
      </c>
      <c r="G546" s="7">
        <f>'GenSR'!AR592</f>
        <v>0</v>
      </c>
      <c r="H546" s="30">
        <f>'Fixed'!E1822</f>
        <v>0</v>
      </c>
      <c r="I546" s="30">
        <f>'GenCap'!F545</f>
        <v>0</v>
      </c>
      <c r="J546" s="30">
        <f>'GenCap'!D545</f>
        <v>0</v>
      </c>
      <c r="K546" s="10"/>
    </row>
    <row r="547" spans="1:11">
      <c r="A547" s="21">
        <v>530</v>
      </c>
      <c r="B547" s="29">
        <f>'935'!B536</f>
        <v>0</v>
      </c>
      <c r="C547" s="6">
        <f>ROUND('Dem3'!F562,3)</f>
        <v>0</v>
      </c>
      <c r="D547" s="26">
        <f>ROUND('Fixed'!C1823,2)</f>
        <v>0</v>
      </c>
      <c r="E547" s="26">
        <f>ROUND('Dem3'!G562,2)</f>
        <v>0</v>
      </c>
      <c r="F547" s="26">
        <f>ROUND('Dem3'!H562,2)</f>
        <v>0</v>
      </c>
      <c r="G547" s="7">
        <f>'GenSR'!AR593</f>
        <v>0</v>
      </c>
      <c r="H547" s="30">
        <f>'Fixed'!E1823</f>
        <v>0</v>
      </c>
      <c r="I547" s="30">
        <f>'GenCap'!F546</f>
        <v>0</v>
      </c>
      <c r="J547" s="30">
        <f>'GenCap'!D546</f>
        <v>0</v>
      </c>
      <c r="K547" s="10"/>
    </row>
    <row r="548" spans="1:11">
      <c r="A548" s="21">
        <v>531</v>
      </c>
      <c r="B548" s="29">
        <f>'935'!B537</f>
        <v>0</v>
      </c>
      <c r="C548" s="6">
        <f>ROUND('Dem3'!F563,3)</f>
        <v>0</v>
      </c>
      <c r="D548" s="26">
        <f>ROUND('Fixed'!C1824,2)</f>
        <v>0</v>
      </c>
      <c r="E548" s="26">
        <f>ROUND('Dem3'!G563,2)</f>
        <v>0</v>
      </c>
      <c r="F548" s="26">
        <f>ROUND('Dem3'!H563,2)</f>
        <v>0</v>
      </c>
      <c r="G548" s="7">
        <f>'GenSR'!AR594</f>
        <v>0</v>
      </c>
      <c r="H548" s="30">
        <f>'Fixed'!E1824</f>
        <v>0</v>
      </c>
      <c r="I548" s="30">
        <f>'GenCap'!F547</f>
        <v>0</v>
      </c>
      <c r="J548" s="30">
        <f>'GenCap'!D547</f>
        <v>0</v>
      </c>
      <c r="K548" s="10"/>
    </row>
    <row r="549" spans="1:11">
      <c r="A549" s="21">
        <v>532</v>
      </c>
      <c r="B549" s="29">
        <f>'935'!B538</f>
        <v>0</v>
      </c>
      <c r="C549" s="6">
        <f>ROUND('Dem3'!F564,3)</f>
        <v>0</v>
      </c>
      <c r="D549" s="26">
        <f>ROUND('Fixed'!C1825,2)</f>
        <v>0</v>
      </c>
      <c r="E549" s="26">
        <f>ROUND('Dem3'!G564,2)</f>
        <v>0</v>
      </c>
      <c r="F549" s="26">
        <f>ROUND('Dem3'!H564,2)</f>
        <v>0</v>
      </c>
      <c r="G549" s="7">
        <f>'GenSR'!AR595</f>
        <v>0</v>
      </c>
      <c r="H549" s="30">
        <f>'Fixed'!E1825</f>
        <v>0</v>
      </c>
      <c r="I549" s="30">
        <f>'GenCap'!F548</f>
        <v>0</v>
      </c>
      <c r="J549" s="30">
        <f>'GenCap'!D548</f>
        <v>0</v>
      </c>
      <c r="K549" s="10"/>
    </row>
    <row r="550" spans="1:11">
      <c r="A550" s="21">
        <v>533</v>
      </c>
      <c r="B550" s="29">
        <f>'935'!B539</f>
        <v>0</v>
      </c>
      <c r="C550" s="6">
        <f>ROUND('Dem3'!F565,3)</f>
        <v>0</v>
      </c>
      <c r="D550" s="26">
        <f>ROUND('Fixed'!C1826,2)</f>
        <v>0</v>
      </c>
      <c r="E550" s="26">
        <f>ROUND('Dem3'!G565,2)</f>
        <v>0</v>
      </c>
      <c r="F550" s="26">
        <f>ROUND('Dem3'!H565,2)</f>
        <v>0</v>
      </c>
      <c r="G550" s="7">
        <f>'GenSR'!AR596</f>
        <v>0</v>
      </c>
      <c r="H550" s="30">
        <f>'Fixed'!E1826</f>
        <v>0</v>
      </c>
      <c r="I550" s="30">
        <f>'GenCap'!F549</f>
        <v>0</v>
      </c>
      <c r="J550" s="30">
        <f>'GenCap'!D549</f>
        <v>0</v>
      </c>
      <c r="K550" s="10"/>
    </row>
    <row r="551" spans="1:11">
      <c r="A551" s="21">
        <v>534</v>
      </c>
      <c r="B551" s="29">
        <f>'935'!B540</f>
        <v>0</v>
      </c>
      <c r="C551" s="6">
        <f>ROUND('Dem3'!F566,3)</f>
        <v>0</v>
      </c>
      <c r="D551" s="26">
        <f>ROUND('Fixed'!C1827,2)</f>
        <v>0</v>
      </c>
      <c r="E551" s="26">
        <f>ROUND('Dem3'!G566,2)</f>
        <v>0</v>
      </c>
      <c r="F551" s="26">
        <f>ROUND('Dem3'!H566,2)</f>
        <v>0</v>
      </c>
      <c r="G551" s="7">
        <f>'GenSR'!AR597</f>
        <v>0</v>
      </c>
      <c r="H551" s="30">
        <f>'Fixed'!E1827</f>
        <v>0</v>
      </c>
      <c r="I551" s="30">
        <f>'GenCap'!F550</f>
        <v>0</v>
      </c>
      <c r="J551" s="30">
        <f>'GenCap'!D550</f>
        <v>0</v>
      </c>
      <c r="K551" s="10"/>
    </row>
    <row r="552" spans="1:11">
      <c r="A552" s="21">
        <v>535</v>
      </c>
      <c r="B552" s="29">
        <f>'935'!B541</f>
        <v>0</v>
      </c>
      <c r="C552" s="6">
        <f>ROUND('Dem3'!F567,3)</f>
        <v>0</v>
      </c>
      <c r="D552" s="26">
        <f>ROUND('Fixed'!C1828,2)</f>
        <v>0</v>
      </c>
      <c r="E552" s="26">
        <f>ROUND('Dem3'!G567,2)</f>
        <v>0</v>
      </c>
      <c r="F552" s="26">
        <f>ROUND('Dem3'!H567,2)</f>
        <v>0</v>
      </c>
      <c r="G552" s="7">
        <f>'GenSR'!AR598</f>
        <v>0</v>
      </c>
      <c r="H552" s="30">
        <f>'Fixed'!E1828</f>
        <v>0</v>
      </c>
      <c r="I552" s="30">
        <f>'GenCap'!F551</f>
        <v>0</v>
      </c>
      <c r="J552" s="30">
        <f>'GenCap'!D551</f>
        <v>0</v>
      </c>
      <c r="K552" s="10"/>
    </row>
    <row r="553" spans="1:11">
      <c r="A553" s="21">
        <v>536</v>
      </c>
      <c r="B553" s="29">
        <f>'935'!B542</f>
        <v>0</v>
      </c>
      <c r="C553" s="6">
        <f>ROUND('Dem3'!F568,3)</f>
        <v>0</v>
      </c>
      <c r="D553" s="26">
        <f>ROUND('Fixed'!C1829,2)</f>
        <v>0</v>
      </c>
      <c r="E553" s="26">
        <f>ROUND('Dem3'!G568,2)</f>
        <v>0</v>
      </c>
      <c r="F553" s="26">
        <f>ROUND('Dem3'!H568,2)</f>
        <v>0</v>
      </c>
      <c r="G553" s="7">
        <f>'GenSR'!AR599</f>
        <v>0</v>
      </c>
      <c r="H553" s="30">
        <f>'Fixed'!E1829</f>
        <v>0</v>
      </c>
      <c r="I553" s="30">
        <f>'GenCap'!F552</f>
        <v>0</v>
      </c>
      <c r="J553" s="30">
        <f>'GenCap'!D552</f>
        <v>0</v>
      </c>
      <c r="K553" s="10"/>
    </row>
    <row r="554" spans="1:11">
      <c r="A554" s="21">
        <v>537</v>
      </c>
      <c r="B554" s="29">
        <f>'935'!B543</f>
        <v>0</v>
      </c>
      <c r="C554" s="6">
        <f>ROUND('Dem3'!F569,3)</f>
        <v>0</v>
      </c>
      <c r="D554" s="26">
        <f>ROUND('Fixed'!C1830,2)</f>
        <v>0</v>
      </c>
      <c r="E554" s="26">
        <f>ROUND('Dem3'!G569,2)</f>
        <v>0</v>
      </c>
      <c r="F554" s="26">
        <f>ROUND('Dem3'!H569,2)</f>
        <v>0</v>
      </c>
      <c r="G554" s="7">
        <f>'GenSR'!AR600</f>
        <v>0</v>
      </c>
      <c r="H554" s="30">
        <f>'Fixed'!E1830</f>
        <v>0</v>
      </c>
      <c r="I554" s="30">
        <f>'GenCap'!F553</f>
        <v>0</v>
      </c>
      <c r="J554" s="30">
        <f>'GenCap'!D553</f>
        <v>0</v>
      </c>
      <c r="K554" s="10"/>
    </row>
    <row r="555" spans="1:11">
      <c r="A555" s="21">
        <v>538</v>
      </c>
      <c r="B555" s="29">
        <f>'935'!B544</f>
        <v>0</v>
      </c>
      <c r="C555" s="6">
        <f>ROUND('Dem3'!F570,3)</f>
        <v>0</v>
      </c>
      <c r="D555" s="26">
        <f>ROUND('Fixed'!C1831,2)</f>
        <v>0</v>
      </c>
      <c r="E555" s="26">
        <f>ROUND('Dem3'!G570,2)</f>
        <v>0</v>
      </c>
      <c r="F555" s="26">
        <f>ROUND('Dem3'!H570,2)</f>
        <v>0</v>
      </c>
      <c r="G555" s="7">
        <f>'GenSR'!AR601</f>
        <v>0</v>
      </c>
      <c r="H555" s="30">
        <f>'Fixed'!E1831</f>
        <v>0</v>
      </c>
      <c r="I555" s="30">
        <f>'GenCap'!F554</f>
        <v>0</v>
      </c>
      <c r="J555" s="30">
        <f>'GenCap'!D554</f>
        <v>0</v>
      </c>
      <c r="K555" s="10"/>
    </row>
    <row r="556" spans="1:11">
      <c r="A556" s="21">
        <v>539</v>
      </c>
      <c r="B556" s="29">
        <f>'935'!B545</f>
        <v>0</v>
      </c>
      <c r="C556" s="6">
        <f>ROUND('Dem3'!F571,3)</f>
        <v>0</v>
      </c>
      <c r="D556" s="26">
        <f>ROUND('Fixed'!C1832,2)</f>
        <v>0</v>
      </c>
      <c r="E556" s="26">
        <f>ROUND('Dem3'!G571,2)</f>
        <v>0</v>
      </c>
      <c r="F556" s="26">
        <f>ROUND('Dem3'!H571,2)</f>
        <v>0</v>
      </c>
      <c r="G556" s="7">
        <f>'GenSR'!AR602</f>
        <v>0</v>
      </c>
      <c r="H556" s="30">
        <f>'Fixed'!E1832</f>
        <v>0</v>
      </c>
      <c r="I556" s="30">
        <f>'GenCap'!F555</f>
        <v>0</v>
      </c>
      <c r="J556" s="30">
        <f>'GenCap'!D555</f>
        <v>0</v>
      </c>
      <c r="K556" s="10"/>
    </row>
    <row r="557" spans="1:11">
      <c r="A557" s="21">
        <v>540</v>
      </c>
      <c r="B557" s="29">
        <f>'935'!B546</f>
        <v>0</v>
      </c>
      <c r="C557" s="6">
        <f>ROUND('Dem3'!F572,3)</f>
        <v>0</v>
      </c>
      <c r="D557" s="26">
        <f>ROUND('Fixed'!C1833,2)</f>
        <v>0</v>
      </c>
      <c r="E557" s="26">
        <f>ROUND('Dem3'!G572,2)</f>
        <v>0</v>
      </c>
      <c r="F557" s="26">
        <f>ROUND('Dem3'!H572,2)</f>
        <v>0</v>
      </c>
      <c r="G557" s="7">
        <f>'GenSR'!AR603</f>
        <v>0</v>
      </c>
      <c r="H557" s="30">
        <f>'Fixed'!E1833</f>
        <v>0</v>
      </c>
      <c r="I557" s="30">
        <f>'GenCap'!F556</f>
        <v>0</v>
      </c>
      <c r="J557" s="30">
        <f>'GenCap'!D556</f>
        <v>0</v>
      </c>
      <c r="K557" s="10"/>
    </row>
    <row r="558" spans="1:11">
      <c r="A558" s="21">
        <v>541</v>
      </c>
      <c r="B558" s="29">
        <f>'935'!B547</f>
        <v>0</v>
      </c>
      <c r="C558" s="6">
        <f>ROUND('Dem3'!F573,3)</f>
        <v>0</v>
      </c>
      <c r="D558" s="26">
        <f>ROUND('Fixed'!C1834,2)</f>
        <v>0</v>
      </c>
      <c r="E558" s="26">
        <f>ROUND('Dem3'!G573,2)</f>
        <v>0</v>
      </c>
      <c r="F558" s="26">
        <f>ROUND('Dem3'!H573,2)</f>
        <v>0</v>
      </c>
      <c r="G558" s="7">
        <f>'GenSR'!AR604</f>
        <v>0</v>
      </c>
      <c r="H558" s="30">
        <f>'Fixed'!E1834</f>
        <v>0</v>
      </c>
      <c r="I558" s="30">
        <f>'GenCap'!F557</f>
        <v>0</v>
      </c>
      <c r="J558" s="30">
        <f>'GenCap'!D557</f>
        <v>0</v>
      </c>
      <c r="K558" s="10"/>
    </row>
    <row r="559" spans="1:11">
      <c r="A559" s="21">
        <v>542</v>
      </c>
      <c r="B559" s="29">
        <f>'935'!B548</f>
        <v>0</v>
      </c>
      <c r="C559" s="6">
        <f>ROUND('Dem3'!F574,3)</f>
        <v>0</v>
      </c>
      <c r="D559" s="26">
        <f>ROUND('Fixed'!C1835,2)</f>
        <v>0</v>
      </c>
      <c r="E559" s="26">
        <f>ROUND('Dem3'!G574,2)</f>
        <v>0</v>
      </c>
      <c r="F559" s="26">
        <f>ROUND('Dem3'!H574,2)</f>
        <v>0</v>
      </c>
      <c r="G559" s="7">
        <f>'GenSR'!AR605</f>
        <v>0</v>
      </c>
      <c r="H559" s="30">
        <f>'Fixed'!E1835</f>
        <v>0</v>
      </c>
      <c r="I559" s="30">
        <f>'GenCap'!F558</f>
        <v>0</v>
      </c>
      <c r="J559" s="30">
        <f>'GenCap'!D558</f>
        <v>0</v>
      </c>
      <c r="K559" s="10"/>
    </row>
    <row r="560" spans="1:11">
      <c r="A560" s="21">
        <v>543</v>
      </c>
      <c r="B560" s="29">
        <f>'935'!B549</f>
        <v>0</v>
      </c>
      <c r="C560" s="6">
        <f>ROUND('Dem3'!F575,3)</f>
        <v>0</v>
      </c>
      <c r="D560" s="26">
        <f>ROUND('Fixed'!C1836,2)</f>
        <v>0</v>
      </c>
      <c r="E560" s="26">
        <f>ROUND('Dem3'!G575,2)</f>
        <v>0</v>
      </c>
      <c r="F560" s="26">
        <f>ROUND('Dem3'!H575,2)</f>
        <v>0</v>
      </c>
      <c r="G560" s="7">
        <f>'GenSR'!AR606</f>
        <v>0</v>
      </c>
      <c r="H560" s="30">
        <f>'Fixed'!E1836</f>
        <v>0</v>
      </c>
      <c r="I560" s="30">
        <f>'GenCap'!F559</f>
        <v>0</v>
      </c>
      <c r="J560" s="30">
        <f>'GenCap'!D559</f>
        <v>0</v>
      </c>
      <c r="K560" s="10"/>
    </row>
    <row r="561" spans="1:11">
      <c r="A561" s="21">
        <v>544</v>
      </c>
      <c r="B561" s="29">
        <f>'935'!B550</f>
        <v>0</v>
      </c>
      <c r="C561" s="6">
        <f>ROUND('Dem3'!F576,3)</f>
        <v>0</v>
      </c>
      <c r="D561" s="26">
        <f>ROUND('Fixed'!C1837,2)</f>
        <v>0</v>
      </c>
      <c r="E561" s="26">
        <f>ROUND('Dem3'!G576,2)</f>
        <v>0</v>
      </c>
      <c r="F561" s="26">
        <f>ROUND('Dem3'!H576,2)</f>
        <v>0</v>
      </c>
      <c r="G561" s="7">
        <f>'GenSR'!AR607</f>
        <v>0</v>
      </c>
      <c r="H561" s="30">
        <f>'Fixed'!E1837</f>
        <v>0</v>
      </c>
      <c r="I561" s="30">
        <f>'GenCap'!F560</f>
        <v>0</v>
      </c>
      <c r="J561" s="30">
        <f>'GenCap'!D560</f>
        <v>0</v>
      </c>
      <c r="K561" s="10"/>
    </row>
    <row r="562" spans="1:11">
      <c r="A562" s="21">
        <v>545</v>
      </c>
      <c r="B562" s="29">
        <f>'935'!B551</f>
        <v>0</v>
      </c>
      <c r="C562" s="6">
        <f>ROUND('Dem3'!F577,3)</f>
        <v>0</v>
      </c>
      <c r="D562" s="26">
        <f>ROUND('Fixed'!C1838,2)</f>
        <v>0</v>
      </c>
      <c r="E562" s="26">
        <f>ROUND('Dem3'!G577,2)</f>
        <v>0</v>
      </c>
      <c r="F562" s="26">
        <f>ROUND('Dem3'!H577,2)</f>
        <v>0</v>
      </c>
      <c r="G562" s="7">
        <f>'GenSR'!AR608</f>
        <v>0</v>
      </c>
      <c r="H562" s="30">
        <f>'Fixed'!E1838</f>
        <v>0</v>
      </c>
      <c r="I562" s="30">
        <f>'GenCap'!F561</f>
        <v>0</v>
      </c>
      <c r="J562" s="30">
        <f>'GenCap'!D561</f>
        <v>0</v>
      </c>
      <c r="K562" s="10"/>
    </row>
    <row r="563" spans="1:11">
      <c r="A563" s="21">
        <v>546</v>
      </c>
      <c r="B563" s="29">
        <f>'935'!B552</f>
        <v>0</v>
      </c>
      <c r="C563" s="6">
        <f>ROUND('Dem3'!F578,3)</f>
        <v>0</v>
      </c>
      <c r="D563" s="26">
        <f>ROUND('Fixed'!C1839,2)</f>
        <v>0</v>
      </c>
      <c r="E563" s="26">
        <f>ROUND('Dem3'!G578,2)</f>
        <v>0</v>
      </c>
      <c r="F563" s="26">
        <f>ROUND('Dem3'!H578,2)</f>
        <v>0</v>
      </c>
      <c r="G563" s="7">
        <f>'GenSR'!AR609</f>
        <v>0</v>
      </c>
      <c r="H563" s="30">
        <f>'Fixed'!E1839</f>
        <v>0</v>
      </c>
      <c r="I563" s="30">
        <f>'GenCap'!F562</f>
        <v>0</v>
      </c>
      <c r="J563" s="30">
        <f>'GenCap'!D562</f>
        <v>0</v>
      </c>
      <c r="K563" s="10"/>
    </row>
    <row r="564" spans="1:11">
      <c r="A564" s="21">
        <v>547</v>
      </c>
      <c r="B564" s="29">
        <f>'935'!B553</f>
        <v>0</v>
      </c>
      <c r="C564" s="6">
        <f>ROUND('Dem3'!F579,3)</f>
        <v>0</v>
      </c>
      <c r="D564" s="26">
        <f>ROUND('Fixed'!C1840,2)</f>
        <v>0</v>
      </c>
      <c r="E564" s="26">
        <f>ROUND('Dem3'!G579,2)</f>
        <v>0</v>
      </c>
      <c r="F564" s="26">
        <f>ROUND('Dem3'!H579,2)</f>
        <v>0</v>
      </c>
      <c r="G564" s="7">
        <f>'GenSR'!AR610</f>
        <v>0</v>
      </c>
      <c r="H564" s="30">
        <f>'Fixed'!E1840</f>
        <v>0</v>
      </c>
      <c r="I564" s="30">
        <f>'GenCap'!F563</f>
        <v>0</v>
      </c>
      <c r="J564" s="30">
        <f>'GenCap'!D563</f>
        <v>0</v>
      </c>
      <c r="K564" s="10"/>
    </row>
    <row r="565" spans="1:11">
      <c r="A565" s="21">
        <v>548</v>
      </c>
      <c r="B565" s="29">
        <f>'935'!B554</f>
        <v>0</v>
      </c>
      <c r="C565" s="6">
        <f>ROUND('Dem3'!F580,3)</f>
        <v>0</v>
      </c>
      <c r="D565" s="26">
        <f>ROUND('Fixed'!C1841,2)</f>
        <v>0</v>
      </c>
      <c r="E565" s="26">
        <f>ROUND('Dem3'!G580,2)</f>
        <v>0</v>
      </c>
      <c r="F565" s="26">
        <f>ROUND('Dem3'!H580,2)</f>
        <v>0</v>
      </c>
      <c r="G565" s="7">
        <f>'GenSR'!AR611</f>
        <v>0</v>
      </c>
      <c r="H565" s="30">
        <f>'Fixed'!E1841</f>
        <v>0</v>
      </c>
      <c r="I565" s="30">
        <f>'GenCap'!F564</f>
        <v>0</v>
      </c>
      <c r="J565" s="30">
        <f>'GenCap'!D564</f>
        <v>0</v>
      </c>
      <c r="K565" s="10"/>
    </row>
    <row r="566" spans="1:11">
      <c r="A566" s="21">
        <v>549</v>
      </c>
      <c r="B566" s="29">
        <f>'935'!B555</f>
        <v>0</v>
      </c>
      <c r="C566" s="6">
        <f>ROUND('Dem3'!F581,3)</f>
        <v>0</v>
      </c>
      <c r="D566" s="26">
        <f>ROUND('Fixed'!C1842,2)</f>
        <v>0</v>
      </c>
      <c r="E566" s="26">
        <f>ROUND('Dem3'!G581,2)</f>
        <v>0</v>
      </c>
      <c r="F566" s="26">
        <f>ROUND('Dem3'!H581,2)</f>
        <v>0</v>
      </c>
      <c r="G566" s="7">
        <f>'GenSR'!AR612</f>
        <v>0</v>
      </c>
      <c r="H566" s="30">
        <f>'Fixed'!E1842</f>
        <v>0</v>
      </c>
      <c r="I566" s="30">
        <f>'GenCap'!F565</f>
        <v>0</v>
      </c>
      <c r="J566" s="30">
        <f>'GenCap'!D565</f>
        <v>0</v>
      </c>
      <c r="K566" s="10"/>
    </row>
    <row r="567" spans="1:11">
      <c r="A567" s="21">
        <v>550</v>
      </c>
      <c r="B567" s="29">
        <f>'935'!B556</f>
        <v>0</v>
      </c>
      <c r="C567" s="6">
        <f>ROUND('Dem3'!F582,3)</f>
        <v>0</v>
      </c>
      <c r="D567" s="26">
        <f>ROUND('Fixed'!C1843,2)</f>
        <v>0</v>
      </c>
      <c r="E567" s="26">
        <f>ROUND('Dem3'!G582,2)</f>
        <v>0</v>
      </c>
      <c r="F567" s="26">
        <f>ROUND('Dem3'!H582,2)</f>
        <v>0</v>
      </c>
      <c r="G567" s="7">
        <f>'GenSR'!AR613</f>
        <v>0</v>
      </c>
      <c r="H567" s="30">
        <f>'Fixed'!E1843</f>
        <v>0</v>
      </c>
      <c r="I567" s="30">
        <f>'GenCap'!F566</f>
        <v>0</v>
      </c>
      <c r="J567" s="30">
        <f>'GenCap'!D566</f>
        <v>0</v>
      </c>
      <c r="K567" s="10"/>
    </row>
    <row r="568" spans="1:11">
      <c r="A568" s="21">
        <v>551</v>
      </c>
      <c r="B568" s="29">
        <f>'935'!B557</f>
        <v>0</v>
      </c>
      <c r="C568" s="6">
        <f>ROUND('Dem3'!F583,3)</f>
        <v>0</v>
      </c>
      <c r="D568" s="26">
        <f>ROUND('Fixed'!C1844,2)</f>
        <v>0</v>
      </c>
      <c r="E568" s="26">
        <f>ROUND('Dem3'!G583,2)</f>
        <v>0</v>
      </c>
      <c r="F568" s="26">
        <f>ROUND('Dem3'!H583,2)</f>
        <v>0</v>
      </c>
      <c r="G568" s="7">
        <f>'GenSR'!AR614</f>
        <v>0</v>
      </c>
      <c r="H568" s="30">
        <f>'Fixed'!E1844</f>
        <v>0</v>
      </c>
      <c r="I568" s="30">
        <f>'GenCap'!F567</f>
        <v>0</v>
      </c>
      <c r="J568" s="30">
        <f>'GenCap'!D567</f>
        <v>0</v>
      </c>
      <c r="K568" s="10"/>
    </row>
    <row r="569" spans="1:11">
      <c r="A569" s="21">
        <v>552</v>
      </c>
      <c r="B569" s="29">
        <f>'935'!B558</f>
        <v>0</v>
      </c>
      <c r="C569" s="6">
        <f>ROUND('Dem3'!F584,3)</f>
        <v>0</v>
      </c>
      <c r="D569" s="26">
        <f>ROUND('Fixed'!C1845,2)</f>
        <v>0</v>
      </c>
      <c r="E569" s="26">
        <f>ROUND('Dem3'!G584,2)</f>
        <v>0</v>
      </c>
      <c r="F569" s="26">
        <f>ROUND('Dem3'!H584,2)</f>
        <v>0</v>
      </c>
      <c r="G569" s="7">
        <f>'GenSR'!AR615</f>
        <v>0</v>
      </c>
      <c r="H569" s="30">
        <f>'Fixed'!E1845</f>
        <v>0</v>
      </c>
      <c r="I569" s="30">
        <f>'GenCap'!F568</f>
        <v>0</v>
      </c>
      <c r="J569" s="30">
        <f>'GenCap'!D568</f>
        <v>0</v>
      </c>
      <c r="K569" s="10"/>
    </row>
    <row r="570" spans="1:11">
      <c r="A570" s="21">
        <v>553</v>
      </c>
      <c r="B570" s="29">
        <f>'935'!B559</f>
        <v>0</v>
      </c>
      <c r="C570" s="6">
        <f>ROUND('Dem3'!F585,3)</f>
        <v>0</v>
      </c>
      <c r="D570" s="26">
        <f>ROUND('Fixed'!C1846,2)</f>
        <v>0</v>
      </c>
      <c r="E570" s="26">
        <f>ROUND('Dem3'!G585,2)</f>
        <v>0</v>
      </c>
      <c r="F570" s="26">
        <f>ROUND('Dem3'!H585,2)</f>
        <v>0</v>
      </c>
      <c r="G570" s="7">
        <f>'GenSR'!AR616</f>
        <v>0</v>
      </c>
      <c r="H570" s="30">
        <f>'Fixed'!E1846</f>
        <v>0</v>
      </c>
      <c r="I570" s="30">
        <f>'GenCap'!F569</f>
        <v>0</v>
      </c>
      <c r="J570" s="30">
        <f>'GenCap'!D569</f>
        <v>0</v>
      </c>
      <c r="K570" s="10"/>
    </row>
    <row r="571" spans="1:11">
      <c r="A571" s="21">
        <v>554</v>
      </c>
      <c r="B571" s="29">
        <f>'935'!B560</f>
        <v>0</v>
      </c>
      <c r="C571" s="6">
        <f>ROUND('Dem3'!F586,3)</f>
        <v>0</v>
      </c>
      <c r="D571" s="26">
        <f>ROUND('Fixed'!C1847,2)</f>
        <v>0</v>
      </c>
      <c r="E571" s="26">
        <f>ROUND('Dem3'!G586,2)</f>
        <v>0</v>
      </c>
      <c r="F571" s="26">
        <f>ROUND('Dem3'!H586,2)</f>
        <v>0</v>
      </c>
      <c r="G571" s="7">
        <f>'GenSR'!AR617</f>
        <v>0</v>
      </c>
      <c r="H571" s="30">
        <f>'Fixed'!E1847</f>
        <v>0</v>
      </c>
      <c r="I571" s="30">
        <f>'GenCap'!F570</f>
        <v>0</v>
      </c>
      <c r="J571" s="30">
        <f>'GenCap'!D570</f>
        <v>0</v>
      </c>
      <c r="K571" s="10"/>
    </row>
    <row r="572" spans="1:11">
      <c r="A572" s="21">
        <v>555</v>
      </c>
      <c r="B572" s="29">
        <f>'935'!B561</f>
        <v>0</v>
      </c>
      <c r="C572" s="6">
        <f>ROUND('Dem3'!F587,3)</f>
        <v>0</v>
      </c>
      <c r="D572" s="26">
        <f>ROUND('Fixed'!C1848,2)</f>
        <v>0</v>
      </c>
      <c r="E572" s="26">
        <f>ROUND('Dem3'!G587,2)</f>
        <v>0</v>
      </c>
      <c r="F572" s="26">
        <f>ROUND('Dem3'!H587,2)</f>
        <v>0</v>
      </c>
      <c r="G572" s="7">
        <f>'GenSR'!AR618</f>
        <v>0</v>
      </c>
      <c r="H572" s="30">
        <f>'Fixed'!E1848</f>
        <v>0</v>
      </c>
      <c r="I572" s="30">
        <f>'GenCap'!F571</f>
        <v>0</v>
      </c>
      <c r="J572" s="30">
        <f>'GenCap'!D571</f>
        <v>0</v>
      </c>
      <c r="K572" s="10"/>
    </row>
    <row r="573" spans="1:11">
      <c r="A573" s="21">
        <v>556</v>
      </c>
      <c r="B573" s="29">
        <f>'935'!B562</f>
        <v>0</v>
      </c>
      <c r="C573" s="6">
        <f>ROUND('Dem3'!F588,3)</f>
        <v>0</v>
      </c>
      <c r="D573" s="26">
        <f>ROUND('Fixed'!C1849,2)</f>
        <v>0</v>
      </c>
      <c r="E573" s="26">
        <f>ROUND('Dem3'!G588,2)</f>
        <v>0</v>
      </c>
      <c r="F573" s="26">
        <f>ROUND('Dem3'!H588,2)</f>
        <v>0</v>
      </c>
      <c r="G573" s="7">
        <f>'GenSR'!AR619</f>
        <v>0</v>
      </c>
      <c r="H573" s="30">
        <f>'Fixed'!E1849</f>
        <v>0</v>
      </c>
      <c r="I573" s="30">
        <f>'GenCap'!F572</f>
        <v>0</v>
      </c>
      <c r="J573" s="30">
        <f>'GenCap'!D572</f>
        <v>0</v>
      </c>
      <c r="K573" s="10"/>
    </row>
    <row r="574" spans="1:11">
      <c r="A574" s="21">
        <v>557</v>
      </c>
      <c r="B574" s="29">
        <f>'935'!B563</f>
        <v>0</v>
      </c>
      <c r="C574" s="6">
        <f>ROUND('Dem3'!F589,3)</f>
        <v>0</v>
      </c>
      <c r="D574" s="26">
        <f>ROUND('Fixed'!C1850,2)</f>
        <v>0</v>
      </c>
      <c r="E574" s="26">
        <f>ROUND('Dem3'!G589,2)</f>
        <v>0</v>
      </c>
      <c r="F574" s="26">
        <f>ROUND('Dem3'!H589,2)</f>
        <v>0</v>
      </c>
      <c r="G574" s="7">
        <f>'GenSR'!AR620</f>
        <v>0</v>
      </c>
      <c r="H574" s="30">
        <f>'Fixed'!E1850</f>
        <v>0</v>
      </c>
      <c r="I574" s="30">
        <f>'GenCap'!F573</f>
        <v>0</v>
      </c>
      <c r="J574" s="30">
        <f>'GenCap'!D573</f>
        <v>0</v>
      </c>
      <c r="K574" s="10"/>
    </row>
    <row r="575" spans="1:11">
      <c r="A575" s="21">
        <v>558</v>
      </c>
      <c r="B575" s="29">
        <f>'935'!B564</f>
        <v>0</v>
      </c>
      <c r="C575" s="6">
        <f>ROUND('Dem3'!F590,3)</f>
        <v>0</v>
      </c>
      <c r="D575" s="26">
        <f>ROUND('Fixed'!C1851,2)</f>
        <v>0</v>
      </c>
      <c r="E575" s="26">
        <f>ROUND('Dem3'!G590,2)</f>
        <v>0</v>
      </c>
      <c r="F575" s="26">
        <f>ROUND('Dem3'!H590,2)</f>
        <v>0</v>
      </c>
      <c r="G575" s="7">
        <f>'GenSR'!AR621</f>
        <v>0</v>
      </c>
      <c r="H575" s="30">
        <f>'Fixed'!E1851</f>
        <v>0</v>
      </c>
      <c r="I575" s="30">
        <f>'GenCap'!F574</f>
        <v>0</v>
      </c>
      <c r="J575" s="30">
        <f>'GenCap'!D574</f>
        <v>0</v>
      </c>
      <c r="K575" s="10"/>
    </row>
    <row r="576" spans="1:11">
      <c r="A576" s="21">
        <v>559</v>
      </c>
      <c r="B576" s="29">
        <f>'935'!B565</f>
        <v>0</v>
      </c>
      <c r="C576" s="6">
        <f>ROUND('Dem3'!F591,3)</f>
        <v>0</v>
      </c>
      <c r="D576" s="26">
        <f>ROUND('Fixed'!C1852,2)</f>
        <v>0</v>
      </c>
      <c r="E576" s="26">
        <f>ROUND('Dem3'!G591,2)</f>
        <v>0</v>
      </c>
      <c r="F576" s="26">
        <f>ROUND('Dem3'!H591,2)</f>
        <v>0</v>
      </c>
      <c r="G576" s="7">
        <f>'GenSR'!AR622</f>
        <v>0</v>
      </c>
      <c r="H576" s="30">
        <f>'Fixed'!E1852</f>
        <v>0</v>
      </c>
      <c r="I576" s="30">
        <f>'GenCap'!F575</f>
        <v>0</v>
      </c>
      <c r="J576" s="30">
        <f>'GenCap'!D575</f>
        <v>0</v>
      </c>
      <c r="K576" s="10"/>
    </row>
    <row r="577" spans="1:11">
      <c r="A577" s="21">
        <v>560</v>
      </c>
      <c r="B577" s="29">
        <f>'935'!B566</f>
        <v>0</v>
      </c>
      <c r="C577" s="6">
        <f>ROUND('Dem3'!F592,3)</f>
        <v>0</v>
      </c>
      <c r="D577" s="26">
        <f>ROUND('Fixed'!C1853,2)</f>
        <v>0</v>
      </c>
      <c r="E577" s="26">
        <f>ROUND('Dem3'!G592,2)</f>
        <v>0</v>
      </c>
      <c r="F577" s="26">
        <f>ROUND('Dem3'!H592,2)</f>
        <v>0</v>
      </c>
      <c r="G577" s="7">
        <f>'GenSR'!AR623</f>
        <v>0</v>
      </c>
      <c r="H577" s="30">
        <f>'Fixed'!E1853</f>
        <v>0</v>
      </c>
      <c r="I577" s="30">
        <f>'GenCap'!F576</f>
        <v>0</v>
      </c>
      <c r="J577" s="30">
        <f>'GenCap'!D576</f>
        <v>0</v>
      </c>
      <c r="K577" s="10"/>
    </row>
    <row r="578" spans="1:11">
      <c r="A578" s="21">
        <v>561</v>
      </c>
      <c r="B578" s="29">
        <f>'935'!B567</f>
        <v>0</v>
      </c>
      <c r="C578" s="6">
        <f>ROUND('Dem3'!F593,3)</f>
        <v>0</v>
      </c>
      <c r="D578" s="26">
        <f>ROUND('Fixed'!C1854,2)</f>
        <v>0</v>
      </c>
      <c r="E578" s="26">
        <f>ROUND('Dem3'!G593,2)</f>
        <v>0</v>
      </c>
      <c r="F578" s="26">
        <f>ROUND('Dem3'!H593,2)</f>
        <v>0</v>
      </c>
      <c r="G578" s="7">
        <f>'GenSR'!AR624</f>
        <v>0</v>
      </c>
      <c r="H578" s="30">
        <f>'Fixed'!E1854</f>
        <v>0</v>
      </c>
      <c r="I578" s="30">
        <f>'GenCap'!F577</f>
        <v>0</v>
      </c>
      <c r="J578" s="30">
        <f>'GenCap'!D577</f>
        <v>0</v>
      </c>
      <c r="K578" s="10"/>
    </row>
    <row r="579" spans="1:11">
      <c r="A579" s="21">
        <v>562</v>
      </c>
      <c r="B579" s="29">
        <f>'935'!B568</f>
        <v>0</v>
      </c>
      <c r="C579" s="6">
        <f>ROUND('Dem3'!F594,3)</f>
        <v>0</v>
      </c>
      <c r="D579" s="26">
        <f>ROUND('Fixed'!C1855,2)</f>
        <v>0</v>
      </c>
      <c r="E579" s="26">
        <f>ROUND('Dem3'!G594,2)</f>
        <v>0</v>
      </c>
      <c r="F579" s="26">
        <f>ROUND('Dem3'!H594,2)</f>
        <v>0</v>
      </c>
      <c r="G579" s="7">
        <f>'GenSR'!AR625</f>
        <v>0</v>
      </c>
      <c r="H579" s="30">
        <f>'Fixed'!E1855</f>
        <v>0</v>
      </c>
      <c r="I579" s="30">
        <f>'GenCap'!F578</f>
        <v>0</v>
      </c>
      <c r="J579" s="30">
        <f>'GenCap'!D578</f>
        <v>0</v>
      </c>
      <c r="K579" s="10"/>
    </row>
    <row r="580" spans="1:11">
      <c r="A580" s="21">
        <v>563</v>
      </c>
      <c r="B580" s="29">
        <f>'935'!B569</f>
        <v>0</v>
      </c>
      <c r="C580" s="6">
        <f>ROUND('Dem3'!F595,3)</f>
        <v>0</v>
      </c>
      <c r="D580" s="26">
        <f>ROUND('Fixed'!C1856,2)</f>
        <v>0</v>
      </c>
      <c r="E580" s="26">
        <f>ROUND('Dem3'!G595,2)</f>
        <v>0</v>
      </c>
      <c r="F580" s="26">
        <f>ROUND('Dem3'!H595,2)</f>
        <v>0</v>
      </c>
      <c r="G580" s="7">
        <f>'GenSR'!AR626</f>
        <v>0</v>
      </c>
      <c r="H580" s="30">
        <f>'Fixed'!E1856</f>
        <v>0</v>
      </c>
      <c r="I580" s="30">
        <f>'GenCap'!F579</f>
        <v>0</v>
      </c>
      <c r="J580" s="30">
        <f>'GenCap'!D579</f>
        <v>0</v>
      </c>
      <c r="K580" s="10"/>
    </row>
    <row r="581" spans="1:11">
      <c r="A581" s="21">
        <v>564</v>
      </c>
      <c r="B581" s="29">
        <f>'935'!B570</f>
        <v>0</v>
      </c>
      <c r="C581" s="6">
        <f>ROUND('Dem3'!F596,3)</f>
        <v>0</v>
      </c>
      <c r="D581" s="26">
        <f>ROUND('Fixed'!C1857,2)</f>
        <v>0</v>
      </c>
      <c r="E581" s="26">
        <f>ROUND('Dem3'!G596,2)</f>
        <v>0</v>
      </c>
      <c r="F581" s="26">
        <f>ROUND('Dem3'!H596,2)</f>
        <v>0</v>
      </c>
      <c r="G581" s="7">
        <f>'GenSR'!AR627</f>
        <v>0</v>
      </c>
      <c r="H581" s="30">
        <f>'Fixed'!E1857</f>
        <v>0</v>
      </c>
      <c r="I581" s="30">
        <f>'GenCap'!F580</f>
        <v>0</v>
      </c>
      <c r="J581" s="30">
        <f>'GenCap'!D580</f>
        <v>0</v>
      </c>
      <c r="K581" s="10"/>
    </row>
    <row r="582" spans="1:11">
      <c r="A582" s="21">
        <v>565</v>
      </c>
      <c r="B582" s="29">
        <f>'935'!B571</f>
        <v>0</v>
      </c>
      <c r="C582" s="6">
        <f>ROUND('Dem3'!F597,3)</f>
        <v>0</v>
      </c>
      <c r="D582" s="26">
        <f>ROUND('Fixed'!C1858,2)</f>
        <v>0</v>
      </c>
      <c r="E582" s="26">
        <f>ROUND('Dem3'!G597,2)</f>
        <v>0</v>
      </c>
      <c r="F582" s="26">
        <f>ROUND('Dem3'!H597,2)</f>
        <v>0</v>
      </c>
      <c r="G582" s="7">
        <f>'GenSR'!AR628</f>
        <v>0</v>
      </c>
      <c r="H582" s="30">
        <f>'Fixed'!E1858</f>
        <v>0</v>
      </c>
      <c r="I582" s="30">
        <f>'GenCap'!F581</f>
        <v>0</v>
      </c>
      <c r="J582" s="30">
        <f>'GenCap'!D581</f>
        <v>0</v>
      </c>
      <c r="K582" s="10"/>
    </row>
    <row r="583" spans="1:11">
      <c r="A583" s="21">
        <v>566</v>
      </c>
      <c r="B583" s="29">
        <f>'935'!B572</f>
        <v>0</v>
      </c>
      <c r="C583" s="6">
        <f>ROUND('Dem3'!F598,3)</f>
        <v>0</v>
      </c>
      <c r="D583" s="26">
        <f>ROUND('Fixed'!C1859,2)</f>
        <v>0</v>
      </c>
      <c r="E583" s="26">
        <f>ROUND('Dem3'!G598,2)</f>
        <v>0</v>
      </c>
      <c r="F583" s="26">
        <f>ROUND('Dem3'!H598,2)</f>
        <v>0</v>
      </c>
      <c r="G583" s="7">
        <f>'GenSR'!AR629</f>
        <v>0</v>
      </c>
      <c r="H583" s="30">
        <f>'Fixed'!E1859</f>
        <v>0</v>
      </c>
      <c r="I583" s="30">
        <f>'GenCap'!F582</f>
        <v>0</v>
      </c>
      <c r="J583" s="30">
        <f>'GenCap'!D582</f>
        <v>0</v>
      </c>
      <c r="K583" s="10"/>
    </row>
    <row r="584" spans="1:11">
      <c r="A584" s="21">
        <v>567</v>
      </c>
      <c r="B584" s="29">
        <f>'935'!B573</f>
        <v>0</v>
      </c>
      <c r="C584" s="6">
        <f>ROUND('Dem3'!F599,3)</f>
        <v>0</v>
      </c>
      <c r="D584" s="26">
        <f>ROUND('Fixed'!C1860,2)</f>
        <v>0</v>
      </c>
      <c r="E584" s="26">
        <f>ROUND('Dem3'!G599,2)</f>
        <v>0</v>
      </c>
      <c r="F584" s="26">
        <f>ROUND('Dem3'!H599,2)</f>
        <v>0</v>
      </c>
      <c r="G584" s="7">
        <f>'GenSR'!AR630</f>
        <v>0</v>
      </c>
      <c r="H584" s="30">
        <f>'Fixed'!E1860</f>
        <v>0</v>
      </c>
      <c r="I584" s="30">
        <f>'GenCap'!F583</f>
        <v>0</v>
      </c>
      <c r="J584" s="30">
        <f>'GenCap'!D583</f>
        <v>0</v>
      </c>
      <c r="K584" s="10"/>
    </row>
    <row r="585" spans="1:11">
      <c r="A585" s="21">
        <v>568</v>
      </c>
      <c r="B585" s="29">
        <f>'935'!B574</f>
        <v>0</v>
      </c>
      <c r="C585" s="6">
        <f>ROUND('Dem3'!F600,3)</f>
        <v>0</v>
      </c>
      <c r="D585" s="26">
        <f>ROUND('Fixed'!C1861,2)</f>
        <v>0</v>
      </c>
      <c r="E585" s="26">
        <f>ROUND('Dem3'!G600,2)</f>
        <v>0</v>
      </c>
      <c r="F585" s="26">
        <f>ROUND('Dem3'!H600,2)</f>
        <v>0</v>
      </c>
      <c r="G585" s="7">
        <f>'GenSR'!AR631</f>
        <v>0</v>
      </c>
      <c r="H585" s="30">
        <f>'Fixed'!E1861</f>
        <v>0</v>
      </c>
      <c r="I585" s="30">
        <f>'GenCap'!F584</f>
        <v>0</v>
      </c>
      <c r="J585" s="30">
        <f>'GenCap'!D584</f>
        <v>0</v>
      </c>
      <c r="K585" s="10"/>
    </row>
    <row r="586" spans="1:11">
      <c r="A586" s="21">
        <v>569</v>
      </c>
      <c r="B586" s="29">
        <f>'935'!B575</f>
        <v>0</v>
      </c>
      <c r="C586" s="6">
        <f>ROUND('Dem3'!F601,3)</f>
        <v>0</v>
      </c>
      <c r="D586" s="26">
        <f>ROUND('Fixed'!C1862,2)</f>
        <v>0</v>
      </c>
      <c r="E586" s="26">
        <f>ROUND('Dem3'!G601,2)</f>
        <v>0</v>
      </c>
      <c r="F586" s="26">
        <f>ROUND('Dem3'!H601,2)</f>
        <v>0</v>
      </c>
      <c r="G586" s="7">
        <f>'GenSR'!AR632</f>
        <v>0</v>
      </c>
      <c r="H586" s="30">
        <f>'Fixed'!E1862</f>
        <v>0</v>
      </c>
      <c r="I586" s="30">
        <f>'GenCap'!F585</f>
        <v>0</v>
      </c>
      <c r="J586" s="30">
        <f>'GenCap'!D585</f>
        <v>0</v>
      </c>
      <c r="K586" s="10"/>
    </row>
    <row r="587" spans="1:11">
      <c r="A587" s="21">
        <v>570</v>
      </c>
      <c r="B587" s="29">
        <f>'935'!B576</f>
        <v>0</v>
      </c>
      <c r="C587" s="6">
        <f>ROUND('Dem3'!F602,3)</f>
        <v>0</v>
      </c>
      <c r="D587" s="26">
        <f>ROUND('Fixed'!C1863,2)</f>
        <v>0</v>
      </c>
      <c r="E587" s="26">
        <f>ROUND('Dem3'!G602,2)</f>
        <v>0</v>
      </c>
      <c r="F587" s="26">
        <f>ROUND('Dem3'!H602,2)</f>
        <v>0</v>
      </c>
      <c r="G587" s="7">
        <f>'GenSR'!AR633</f>
        <v>0</v>
      </c>
      <c r="H587" s="30">
        <f>'Fixed'!E1863</f>
        <v>0</v>
      </c>
      <c r="I587" s="30">
        <f>'GenCap'!F586</f>
        <v>0</v>
      </c>
      <c r="J587" s="30">
        <f>'GenCap'!D586</f>
        <v>0</v>
      </c>
      <c r="K587" s="10"/>
    </row>
    <row r="588" spans="1:11">
      <c r="A588" s="21">
        <v>571</v>
      </c>
      <c r="B588" s="29">
        <f>'935'!B577</f>
        <v>0</v>
      </c>
      <c r="C588" s="6">
        <f>ROUND('Dem3'!F603,3)</f>
        <v>0</v>
      </c>
      <c r="D588" s="26">
        <f>ROUND('Fixed'!C1864,2)</f>
        <v>0</v>
      </c>
      <c r="E588" s="26">
        <f>ROUND('Dem3'!G603,2)</f>
        <v>0</v>
      </c>
      <c r="F588" s="26">
        <f>ROUND('Dem3'!H603,2)</f>
        <v>0</v>
      </c>
      <c r="G588" s="7">
        <f>'GenSR'!AR634</f>
        <v>0</v>
      </c>
      <c r="H588" s="30">
        <f>'Fixed'!E1864</f>
        <v>0</v>
      </c>
      <c r="I588" s="30">
        <f>'GenCap'!F587</f>
        <v>0</v>
      </c>
      <c r="J588" s="30">
        <f>'GenCap'!D587</f>
        <v>0</v>
      </c>
      <c r="K588" s="10"/>
    </row>
    <row r="589" spans="1:11">
      <c r="A589" s="21">
        <v>572</v>
      </c>
      <c r="B589" s="29">
        <f>'935'!B578</f>
        <v>0</v>
      </c>
      <c r="C589" s="6">
        <f>ROUND('Dem3'!F604,3)</f>
        <v>0</v>
      </c>
      <c r="D589" s="26">
        <f>ROUND('Fixed'!C1865,2)</f>
        <v>0</v>
      </c>
      <c r="E589" s="26">
        <f>ROUND('Dem3'!G604,2)</f>
        <v>0</v>
      </c>
      <c r="F589" s="26">
        <f>ROUND('Dem3'!H604,2)</f>
        <v>0</v>
      </c>
      <c r="G589" s="7">
        <f>'GenSR'!AR635</f>
        <v>0</v>
      </c>
      <c r="H589" s="30">
        <f>'Fixed'!E1865</f>
        <v>0</v>
      </c>
      <c r="I589" s="30">
        <f>'GenCap'!F588</f>
        <v>0</v>
      </c>
      <c r="J589" s="30">
        <f>'GenCap'!D588</f>
        <v>0</v>
      </c>
      <c r="K589" s="10"/>
    </row>
    <row r="590" spans="1:11">
      <c r="A590" s="21">
        <v>573</v>
      </c>
      <c r="B590" s="29">
        <f>'935'!B579</f>
        <v>0</v>
      </c>
      <c r="C590" s="6">
        <f>ROUND('Dem3'!F605,3)</f>
        <v>0</v>
      </c>
      <c r="D590" s="26">
        <f>ROUND('Fixed'!C1866,2)</f>
        <v>0</v>
      </c>
      <c r="E590" s="26">
        <f>ROUND('Dem3'!G605,2)</f>
        <v>0</v>
      </c>
      <c r="F590" s="26">
        <f>ROUND('Dem3'!H605,2)</f>
        <v>0</v>
      </c>
      <c r="G590" s="7">
        <f>'GenSR'!AR636</f>
        <v>0</v>
      </c>
      <c r="H590" s="30">
        <f>'Fixed'!E1866</f>
        <v>0</v>
      </c>
      <c r="I590" s="30">
        <f>'GenCap'!F589</f>
        <v>0</v>
      </c>
      <c r="J590" s="30">
        <f>'GenCap'!D589</f>
        <v>0</v>
      </c>
      <c r="K590" s="10"/>
    </row>
    <row r="591" spans="1:11">
      <c r="A591" s="21">
        <v>574</v>
      </c>
      <c r="B591" s="29">
        <f>'935'!B580</f>
        <v>0</v>
      </c>
      <c r="C591" s="6">
        <f>ROUND('Dem3'!F606,3)</f>
        <v>0</v>
      </c>
      <c r="D591" s="26">
        <f>ROUND('Fixed'!C1867,2)</f>
        <v>0</v>
      </c>
      <c r="E591" s="26">
        <f>ROUND('Dem3'!G606,2)</f>
        <v>0</v>
      </c>
      <c r="F591" s="26">
        <f>ROUND('Dem3'!H606,2)</f>
        <v>0</v>
      </c>
      <c r="G591" s="7">
        <f>'GenSR'!AR637</f>
        <v>0</v>
      </c>
      <c r="H591" s="30">
        <f>'Fixed'!E1867</f>
        <v>0</v>
      </c>
      <c r="I591" s="30">
        <f>'GenCap'!F590</f>
        <v>0</v>
      </c>
      <c r="J591" s="30">
        <f>'GenCap'!D590</f>
        <v>0</v>
      </c>
      <c r="K591" s="10"/>
    </row>
    <row r="592" spans="1:11">
      <c r="A592" s="21">
        <v>575</v>
      </c>
      <c r="B592" s="29">
        <f>'935'!B581</f>
        <v>0</v>
      </c>
      <c r="C592" s="6">
        <f>ROUND('Dem3'!F607,3)</f>
        <v>0</v>
      </c>
      <c r="D592" s="26">
        <f>ROUND('Fixed'!C1868,2)</f>
        <v>0</v>
      </c>
      <c r="E592" s="26">
        <f>ROUND('Dem3'!G607,2)</f>
        <v>0</v>
      </c>
      <c r="F592" s="26">
        <f>ROUND('Dem3'!H607,2)</f>
        <v>0</v>
      </c>
      <c r="G592" s="7">
        <f>'GenSR'!AR638</f>
        <v>0</v>
      </c>
      <c r="H592" s="30">
        <f>'Fixed'!E1868</f>
        <v>0</v>
      </c>
      <c r="I592" s="30">
        <f>'GenCap'!F591</f>
        <v>0</v>
      </c>
      <c r="J592" s="30">
        <f>'GenCap'!D591</f>
        <v>0</v>
      </c>
      <c r="K592" s="10"/>
    </row>
    <row r="593" spans="1:11">
      <c r="A593" s="21">
        <v>576</v>
      </c>
      <c r="B593" s="29">
        <f>'935'!B582</f>
        <v>0</v>
      </c>
      <c r="C593" s="6">
        <f>ROUND('Dem3'!F608,3)</f>
        <v>0</v>
      </c>
      <c r="D593" s="26">
        <f>ROUND('Fixed'!C1869,2)</f>
        <v>0</v>
      </c>
      <c r="E593" s="26">
        <f>ROUND('Dem3'!G608,2)</f>
        <v>0</v>
      </c>
      <c r="F593" s="26">
        <f>ROUND('Dem3'!H608,2)</f>
        <v>0</v>
      </c>
      <c r="G593" s="7">
        <f>'GenSR'!AR639</f>
        <v>0</v>
      </c>
      <c r="H593" s="30">
        <f>'Fixed'!E1869</f>
        <v>0</v>
      </c>
      <c r="I593" s="30">
        <f>'GenCap'!F592</f>
        <v>0</v>
      </c>
      <c r="J593" s="30">
        <f>'GenCap'!D592</f>
        <v>0</v>
      </c>
      <c r="K593" s="10"/>
    </row>
    <row r="594" spans="1:11">
      <c r="A594" s="21">
        <v>577</v>
      </c>
      <c r="B594" s="29">
        <f>'935'!B583</f>
        <v>0</v>
      </c>
      <c r="C594" s="6">
        <f>ROUND('Dem3'!F609,3)</f>
        <v>0</v>
      </c>
      <c r="D594" s="26">
        <f>ROUND('Fixed'!C1870,2)</f>
        <v>0</v>
      </c>
      <c r="E594" s="26">
        <f>ROUND('Dem3'!G609,2)</f>
        <v>0</v>
      </c>
      <c r="F594" s="26">
        <f>ROUND('Dem3'!H609,2)</f>
        <v>0</v>
      </c>
      <c r="G594" s="7">
        <f>'GenSR'!AR640</f>
        <v>0</v>
      </c>
      <c r="H594" s="30">
        <f>'Fixed'!E1870</f>
        <v>0</v>
      </c>
      <c r="I594" s="30">
        <f>'GenCap'!F593</f>
        <v>0</v>
      </c>
      <c r="J594" s="30">
        <f>'GenCap'!D593</f>
        <v>0</v>
      </c>
      <c r="K594" s="10"/>
    </row>
    <row r="595" spans="1:11">
      <c r="A595" s="21">
        <v>578</v>
      </c>
      <c r="B595" s="29">
        <f>'935'!B584</f>
        <v>0</v>
      </c>
      <c r="C595" s="6">
        <f>ROUND('Dem3'!F610,3)</f>
        <v>0</v>
      </c>
      <c r="D595" s="26">
        <f>ROUND('Fixed'!C1871,2)</f>
        <v>0</v>
      </c>
      <c r="E595" s="26">
        <f>ROUND('Dem3'!G610,2)</f>
        <v>0</v>
      </c>
      <c r="F595" s="26">
        <f>ROUND('Dem3'!H610,2)</f>
        <v>0</v>
      </c>
      <c r="G595" s="7">
        <f>'GenSR'!AR641</f>
        <v>0</v>
      </c>
      <c r="H595" s="30">
        <f>'Fixed'!E1871</f>
        <v>0</v>
      </c>
      <c r="I595" s="30">
        <f>'GenCap'!F594</f>
        <v>0</v>
      </c>
      <c r="J595" s="30">
        <f>'GenCap'!D594</f>
        <v>0</v>
      </c>
      <c r="K595" s="10"/>
    </row>
    <row r="596" spans="1:11">
      <c r="A596" s="21">
        <v>579</v>
      </c>
      <c r="B596" s="29">
        <f>'935'!B585</f>
        <v>0</v>
      </c>
      <c r="C596" s="6">
        <f>ROUND('Dem3'!F611,3)</f>
        <v>0</v>
      </c>
      <c r="D596" s="26">
        <f>ROUND('Fixed'!C1872,2)</f>
        <v>0</v>
      </c>
      <c r="E596" s="26">
        <f>ROUND('Dem3'!G611,2)</f>
        <v>0</v>
      </c>
      <c r="F596" s="26">
        <f>ROUND('Dem3'!H611,2)</f>
        <v>0</v>
      </c>
      <c r="G596" s="7">
        <f>'GenSR'!AR642</f>
        <v>0</v>
      </c>
      <c r="H596" s="30">
        <f>'Fixed'!E1872</f>
        <v>0</v>
      </c>
      <c r="I596" s="30">
        <f>'GenCap'!F595</f>
        <v>0</v>
      </c>
      <c r="J596" s="30">
        <f>'GenCap'!D595</f>
        <v>0</v>
      </c>
      <c r="K596" s="10"/>
    </row>
    <row r="597" spans="1:11">
      <c r="A597" s="21">
        <v>580</v>
      </c>
      <c r="B597" s="29">
        <f>'935'!B586</f>
        <v>0</v>
      </c>
      <c r="C597" s="6">
        <f>ROUND('Dem3'!F612,3)</f>
        <v>0</v>
      </c>
      <c r="D597" s="26">
        <f>ROUND('Fixed'!C1873,2)</f>
        <v>0</v>
      </c>
      <c r="E597" s="26">
        <f>ROUND('Dem3'!G612,2)</f>
        <v>0</v>
      </c>
      <c r="F597" s="26">
        <f>ROUND('Dem3'!H612,2)</f>
        <v>0</v>
      </c>
      <c r="G597" s="7">
        <f>'GenSR'!AR643</f>
        <v>0</v>
      </c>
      <c r="H597" s="30">
        <f>'Fixed'!E1873</f>
        <v>0</v>
      </c>
      <c r="I597" s="30">
        <f>'GenCap'!F596</f>
        <v>0</v>
      </c>
      <c r="J597" s="30">
        <f>'GenCap'!D596</f>
        <v>0</v>
      </c>
      <c r="K597" s="10"/>
    </row>
    <row r="598" spans="1:11">
      <c r="A598" s="21">
        <v>581</v>
      </c>
      <c r="B598" s="29">
        <f>'935'!B587</f>
        <v>0</v>
      </c>
      <c r="C598" s="6">
        <f>ROUND('Dem3'!F613,3)</f>
        <v>0</v>
      </c>
      <c r="D598" s="26">
        <f>ROUND('Fixed'!C1874,2)</f>
        <v>0</v>
      </c>
      <c r="E598" s="26">
        <f>ROUND('Dem3'!G613,2)</f>
        <v>0</v>
      </c>
      <c r="F598" s="26">
        <f>ROUND('Dem3'!H613,2)</f>
        <v>0</v>
      </c>
      <c r="G598" s="7">
        <f>'GenSR'!AR644</f>
        <v>0</v>
      </c>
      <c r="H598" s="30">
        <f>'Fixed'!E1874</f>
        <v>0</v>
      </c>
      <c r="I598" s="30">
        <f>'GenCap'!F597</f>
        <v>0</v>
      </c>
      <c r="J598" s="30">
        <f>'GenCap'!D597</f>
        <v>0</v>
      </c>
      <c r="K598" s="10"/>
    </row>
    <row r="599" spans="1:11">
      <c r="A599" s="21">
        <v>582</v>
      </c>
      <c r="B599" s="29">
        <f>'935'!B588</f>
        <v>0</v>
      </c>
      <c r="C599" s="6">
        <f>ROUND('Dem3'!F614,3)</f>
        <v>0</v>
      </c>
      <c r="D599" s="26">
        <f>ROUND('Fixed'!C1875,2)</f>
        <v>0</v>
      </c>
      <c r="E599" s="26">
        <f>ROUND('Dem3'!G614,2)</f>
        <v>0</v>
      </c>
      <c r="F599" s="26">
        <f>ROUND('Dem3'!H614,2)</f>
        <v>0</v>
      </c>
      <c r="G599" s="7">
        <f>'GenSR'!AR645</f>
        <v>0</v>
      </c>
      <c r="H599" s="30">
        <f>'Fixed'!E1875</f>
        <v>0</v>
      </c>
      <c r="I599" s="30">
        <f>'GenCap'!F598</f>
        <v>0</v>
      </c>
      <c r="J599" s="30">
        <f>'GenCap'!D598</f>
        <v>0</v>
      </c>
      <c r="K599" s="10"/>
    </row>
    <row r="600" spans="1:11">
      <c r="A600" s="21">
        <v>583</v>
      </c>
      <c r="B600" s="29">
        <f>'935'!B589</f>
        <v>0</v>
      </c>
      <c r="C600" s="6">
        <f>ROUND('Dem3'!F615,3)</f>
        <v>0</v>
      </c>
      <c r="D600" s="26">
        <f>ROUND('Fixed'!C1876,2)</f>
        <v>0</v>
      </c>
      <c r="E600" s="26">
        <f>ROUND('Dem3'!G615,2)</f>
        <v>0</v>
      </c>
      <c r="F600" s="26">
        <f>ROUND('Dem3'!H615,2)</f>
        <v>0</v>
      </c>
      <c r="G600" s="7">
        <f>'GenSR'!AR646</f>
        <v>0</v>
      </c>
      <c r="H600" s="30">
        <f>'Fixed'!E1876</f>
        <v>0</v>
      </c>
      <c r="I600" s="30">
        <f>'GenCap'!F599</f>
        <v>0</v>
      </c>
      <c r="J600" s="30">
        <f>'GenCap'!D599</f>
        <v>0</v>
      </c>
      <c r="K600" s="10"/>
    </row>
    <row r="601" spans="1:11">
      <c r="A601" s="21">
        <v>584</v>
      </c>
      <c r="B601" s="29">
        <f>'935'!B590</f>
        <v>0</v>
      </c>
      <c r="C601" s="6">
        <f>ROUND('Dem3'!F616,3)</f>
        <v>0</v>
      </c>
      <c r="D601" s="26">
        <f>ROUND('Fixed'!C1877,2)</f>
        <v>0</v>
      </c>
      <c r="E601" s="26">
        <f>ROUND('Dem3'!G616,2)</f>
        <v>0</v>
      </c>
      <c r="F601" s="26">
        <f>ROUND('Dem3'!H616,2)</f>
        <v>0</v>
      </c>
      <c r="G601" s="7">
        <f>'GenSR'!AR647</f>
        <v>0</v>
      </c>
      <c r="H601" s="30">
        <f>'Fixed'!E1877</f>
        <v>0</v>
      </c>
      <c r="I601" s="30">
        <f>'GenCap'!F600</f>
        <v>0</v>
      </c>
      <c r="J601" s="30">
        <f>'GenCap'!D600</f>
        <v>0</v>
      </c>
      <c r="K601" s="10"/>
    </row>
    <row r="602" spans="1:11">
      <c r="A602" s="21">
        <v>585</v>
      </c>
      <c r="B602" s="29">
        <f>'935'!B591</f>
        <v>0</v>
      </c>
      <c r="C602" s="6">
        <f>ROUND('Dem3'!F617,3)</f>
        <v>0</v>
      </c>
      <c r="D602" s="26">
        <f>ROUND('Fixed'!C1878,2)</f>
        <v>0</v>
      </c>
      <c r="E602" s="26">
        <f>ROUND('Dem3'!G617,2)</f>
        <v>0</v>
      </c>
      <c r="F602" s="26">
        <f>ROUND('Dem3'!H617,2)</f>
        <v>0</v>
      </c>
      <c r="G602" s="7">
        <f>'GenSR'!AR648</f>
        <v>0</v>
      </c>
      <c r="H602" s="30">
        <f>'Fixed'!E1878</f>
        <v>0</v>
      </c>
      <c r="I602" s="30">
        <f>'GenCap'!F601</f>
        <v>0</v>
      </c>
      <c r="J602" s="30">
        <f>'GenCap'!D601</f>
        <v>0</v>
      </c>
      <c r="K602" s="10"/>
    </row>
    <row r="603" spans="1:11">
      <c r="A603" s="21">
        <v>586</v>
      </c>
      <c r="B603" s="29">
        <f>'935'!B592</f>
        <v>0</v>
      </c>
      <c r="C603" s="6">
        <f>ROUND('Dem3'!F618,3)</f>
        <v>0</v>
      </c>
      <c r="D603" s="26">
        <f>ROUND('Fixed'!C1879,2)</f>
        <v>0</v>
      </c>
      <c r="E603" s="26">
        <f>ROUND('Dem3'!G618,2)</f>
        <v>0</v>
      </c>
      <c r="F603" s="26">
        <f>ROUND('Dem3'!H618,2)</f>
        <v>0</v>
      </c>
      <c r="G603" s="7">
        <f>'GenSR'!AR649</f>
        <v>0</v>
      </c>
      <c r="H603" s="30">
        <f>'Fixed'!E1879</f>
        <v>0</v>
      </c>
      <c r="I603" s="30">
        <f>'GenCap'!F602</f>
        <v>0</v>
      </c>
      <c r="J603" s="30">
        <f>'GenCap'!D602</f>
        <v>0</v>
      </c>
      <c r="K603" s="10"/>
    </row>
    <row r="604" spans="1:11">
      <c r="A604" s="21">
        <v>587</v>
      </c>
      <c r="B604" s="29">
        <f>'935'!B593</f>
        <v>0</v>
      </c>
      <c r="C604" s="6">
        <f>ROUND('Dem3'!F619,3)</f>
        <v>0</v>
      </c>
      <c r="D604" s="26">
        <f>ROUND('Fixed'!C1880,2)</f>
        <v>0</v>
      </c>
      <c r="E604" s="26">
        <f>ROUND('Dem3'!G619,2)</f>
        <v>0</v>
      </c>
      <c r="F604" s="26">
        <f>ROUND('Dem3'!H619,2)</f>
        <v>0</v>
      </c>
      <c r="G604" s="7">
        <f>'GenSR'!AR650</f>
        <v>0</v>
      </c>
      <c r="H604" s="30">
        <f>'Fixed'!E1880</f>
        <v>0</v>
      </c>
      <c r="I604" s="30">
        <f>'GenCap'!F603</f>
        <v>0</v>
      </c>
      <c r="J604" s="30">
        <f>'GenCap'!D603</f>
        <v>0</v>
      </c>
      <c r="K604" s="10"/>
    </row>
    <row r="605" spans="1:11">
      <c r="A605" s="21">
        <v>588</v>
      </c>
      <c r="B605" s="29">
        <f>'935'!B594</f>
        <v>0</v>
      </c>
      <c r="C605" s="6">
        <f>ROUND('Dem3'!F620,3)</f>
        <v>0</v>
      </c>
      <c r="D605" s="26">
        <f>ROUND('Fixed'!C1881,2)</f>
        <v>0</v>
      </c>
      <c r="E605" s="26">
        <f>ROUND('Dem3'!G620,2)</f>
        <v>0</v>
      </c>
      <c r="F605" s="26">
        <f>ROUND('Dem3'!H620,2)</f>
        <v>0</v>
      </c>
      <c r="G605" s="7">
        <f>'GenSR'!AR651</f>
        <v>0</v>
      </c>
      <c r="H605" s="30">
        <f>'Fixed'!E1881</f>
        <v>0</v>
      </c>
      <c r="I605" s="30">
        <f>'GenCap'!F604</f>
        <v>0</v>
      </c>
      <c r="J605" s="30">
        <f>'GenCap'!D604</f>
        <v>0</v>
      </c>
      <c r="K605" s="10"/>
    </row>
    <row r="606" spans="1:11">
      <c r="A606" s="21">
        <v>589</v>
      </c>
      <c r="B606" s="29">
        <f>'935'!B595</f>
        <v>0</v>
      </c>
      <c r="C606" s="6">
        <f>ROUND('Dem3'!F621,3)</f>
        <v>0</v>
      </c>
      <c r="D606" s="26">
        <f>ROUND('Fixed'!C1882,2)</f>
        <v>0</v>
      </c>
      <c r="E606" s="26">
        <f>ROUND('Dem3'!G621,2)</f>
        <v>0</v>
      </c>
      <c r="F606" s="26">
        <f>ROUND('Dem3'!H621,2)</f>
        <v>0</v>
      </c>
      <c r="G606" s="7">
        <f>'GenSR'!AR652</f>
        <v>0</v>
      </c>
      <c r="H606" s="30">
        <f>'Fixed'!E1882</f>
        <v>0</v>
      </c>
      <c r="I606" s="30">
        <f>'GenCap'!F605</f>
        <v>0</v>
      </c>
      <c r="J606" s="30">
        <f>'GenCap'!D605</f>
        <v>0</v>
      </c>
      <c r="K606" s="10"/>
    </row>
    <row r="607" spans="1:11">
      <c r="A607" s="21">
        <v>590</v>
      </c>
      <c r="B607" s="29">
        <f>'935'!B596</f>
        <v>0</v>
      </c>
      <c r="C607" s="6">
        <f>ROUND('Dem3'!F622,3)</f>
        <v>0</v>
      </c>
      <c r="D607" s="26">
        <f>ROUND('Fixed'!C1883,2)</f>
        <v>0</v>
      </c>
      <c r="E607" s="26">
        <f>ROUND('Dem3'!G622,2)</f>
        <v>0</v>
      </c>
      <c r="F607" s="26">
        <f>ROUND('Dem3'!H622,2)</f>
        <v>0</v>
      </c>
      <c r="G607" s="7">
        <f>'GenSR'!AR653</f>
        <v>0</v>
      </c>
      <c r="H607" s="30">
        <f>'Fixed'!E1883</f>
        <v>0</v>
      </c>
      <c r="I607" s="30">
        <f>'GenCap'!F606</f>
        <v>0</v>
      </c>
      <c r="J607" s="30">
        <f>'GenCap'!D606</f>
        <v>0</v>
      </c>
      <c r="K607" s="10"/>
    </row>
    <row r="608" spans="1:11">
      <c r="A608" s="21">
        <v>591</v>
      </c>
      <c r="B608" s="29">
        <f>'935'!B597</f>
        <v>0</v>
      </c>
      <c r="C608" s="6">
        <f>ROUND('Dem3'!F623,3)</f>
        <v>0</v>
      </c>
      <c r="D608" s="26">
        <f>ROUND('Fixed'!C1884,2)</f>
        <v>0</v>
      </c>
      <c r="E608" s="26">
        <f>ROUND('Dem3'!G623,2)</f>
        <v>0</v>
      </c>
      <c r="F608" s="26">
        <f>ROUND('Dem3'!H623,2)</f>
        <v>0</v>
      </c>
      <c r="G608" s="7">
        <f>'GenSR'!AR654</f>
        <v>0</v>
      </c>
      <c r="H608" s="30">
        <f>'Fixed'!E1884</f>
        <v>0</v>
      </c>
      <c r="I608" s="30">
        <f>'GenCap'!F607</f>
        <v>0</v>
      </c>
      <c r="J608" s="30">
        <f>'GenCap'!D607</f>
        <v>0</v>
      </c>
      <c r="K608" s="10"/>
    </row>
    <row r="609" spans="1:11">
      <c r="A609" s="21">
        <v>592</v>
      </c>
      <c r="B609" s="29">
        <f>'935'!B598</f>
        <v>0</v>
      </c>
      <c r="C609" s="6">
        <f>ROUND('Dem3'!F624,3)</f>
        <v>0</v>
      </c>
      <c r="D609" s="26">
        <f>ROUND('Fixed'!C1885,2)</f>
        <v>0</v>
      </c>
      <c r="E609" s="26">
        <f>ROUND('Dem3'!G624,2)</f>
        <v>0</v>
      </c>
      <c r="F609" s="26">
        <f>ROUND('Dem3'!H624,2)</f>
        <v>0</v>
      </c>
      <c r="G609" s="7">
        <f>'GenSR'!AR655</f>
        <v>0</v>
      </c>
      <c r="H609" s="30">
        <f>'Fixed'!E1885</f>
        <v>0</v>
      </c>
      <c r="I609" s="30">
        <f>'GenCap'!F608</f>
        <v>0</v>
      </c>
      <c r="J609" s="30">
        <f>'GenCap'!D608</f>
        <v>0</v>
      </c>
      <c r="K609" s="10"/>
    </row>
    <row r="610" spans="1:11">
      <c r="A610" s="21">
        <v>593</v>
      </c>
      <c r="B610" s="29">
        <f>'935'!B599</f>
        <v>0</v>
      </c>
      <c r="C610" s="6">
        <f>ROUND('Dem3'!F625,3)</f>
        <v>0</v>
      </c>
      <c r="D610" s="26">
        <f>ROUND('Fixed'!C1886,2)</f>
        <v>0</v>
      </c>
      <c r="E610" s="26">
        <f>ROUND('Dem3'!G625,2)</f>
        <v>0</v>
      </c>
      <c r="F610" s="26">
        <f>ROUND('Dem3'!H625,2)</f>
        <v>0</v>
      </c>
      <c r="G610" s="7">
        <f>'GenSR'!AR656</f>
        <v>0</v>
      </c>
      <c r="H610" s="30">
        <f>'Fixed'!E1886</f>
        <v>0</v>
      </c>
      <c r="I610" s="30">
        <f>'GenCap'!F609</f>
        <v>0</v>
      </c>
      <c r="J610" s="30">
        <f>'GenCap'!D609</f>
        <v>0</v>
      </c>
      <c r="K610" s="10"/>
    </row>
    <row r="611" spans="1:11">
      <c r="A611" s="21">
        <v>594</v>
      </c>
      <c r="B611" s="29">
        <f>'935'!B600</f>
        <v>0</v>
      </c>
      <c r="C611" s="6">
        <f>ROUND('Dem3'!F626,3)</f>
        <v>0</v>
      </c>
      <c r="D611" s="26">
        <f>ROUND('Fixed'!C1887,2)</f>
        <v>0</v>
      </c>
      <c r="E611" s="26">
        <f>ROUND('Dem3'!G626,2)</f>
        <v>0</v>
      </c>
      <c r="F611" s="26">
        <f>ROUND('Dem3'!H626,2)</f>
        <v>0</v>
      </c>
      <c r="G611" s="7">
        <f>'GenSR'!AR657</f>
        <v>0</v>
      </c>
      <c r="H611" s="30">
        <f>'Fixed'!E1887</f>
        <v>0</v>
      </c>
      <c r="I611" s="30">
        <f>'GenCap'!F610</f>
        <v>0</v>
      </c>
      <c r="J611" s="30">
        <f>'GenCap'!D610</f>
        <v>0</v>
      </c>
      <c r="K611" s="10"/>
    </row>
    <row r="612" spans="1:11">
      <c r="A612" s="21">
        <v>595</v>
      </c>
      <c r="B612" s="29">
        <f>'935'!B601</f>
        <v>0</v>
      </c>
      <c r="C612" s="6">
        <f>ROUND('Dem3'!F627,3)</f>
        <v>0</v>
      </c>
      <c r="D612" s="26">
        <f>ROUND('Fixed'!C1888,2)</f>
        <v>0</v>
      </c>
      <c r="E612" s="26">
        <f>ROUND('Dem3'!G627,2)</f>
        <v>0</v>
      </c>
      <c r="F612" s="26">
        <f>ROUND('Dem3'!H627,2)</f>
        <v>0</v>
      </c>
      <c r="G612" s="7">
        <f>'GenSR'!AR658</f>
        <v>0</v>
      </c>
      <c r="H612" s="30">
        <f>'Fixed'!E1888</f>
        <v>0</v>
      </c>
      <c r="I612" s="30">
        <f>'GenCap'!F611</f>
        <v>0</v>
      </c>
      <c r="J612" s="30">
        <f>'GenCap'!D611</f>
        <v>0</v>
      </c>
      <c r="K612" s="10"/>
    </row>
    <row r="613" spans="1:11">
      <c r="A613" s="21">
        <v>596</v>
      </c>
      <c r="B613" s="29">
        <f>'935'!B602</f>
        <v>0</v>
      </c>
      <c r="C613" s="6">
        <f>ROUND('Dem3'!F628,3)</f>
        <v>0</v>
      </c>
      <c r="D613" s="26">
        <f>ROUND('Fixed'!C1889,2)</f>
        <v>0</v>
      </c>
      <c r="E613" s="26">
        <f>ROUND('Dem3'!G628,2)</f>
        <v>0</v>
      </c>
      <c r="F613" s="26">
        <f>ROUND('Dem3'!H628,2)</f>
        <v>0</v>
      </c>
      <c r="G613" s="7">
        <f>'GenSR'!AR659</f>
        <v>0</v>
      </c>
      <c r="H613" s="30">
        <f>'Fixed'!E1889</f>
        <v>0</v>
      </c>
      <c r="I613" s="30">
        <f>'GenCap'!F612</f>
        <v>0</v>
      </c>
      <c r="J613" s="30">
        <f>'GenCap'!D612</f>
        <v>0</v>
      </c>
      <c r="K613" s="10"/>
    </row>
    <row r="614" spans="1:11">
      <c r="A614" s="21">
        <v>597</v>
      </c>
      <c r="B614" s="29">
        <f>'935'!B603</f>
        <v>0</v>
      </c>
      <c r="C614" s="6">
        <f>ROUND('Dem3'!F629,3)</f>
        <v>0</v>
      </c>
      <c r="D614" s="26">
        <f>ROUND('Fixed'!C1890,2)</f>
        <v>0</v>
      </c>
      <c r="E614" s="26">
        <f>ROUND('Dem3'!G629,2)</f>
        <v>0</v>
      </c>
      <c r="F614" s="26">
        <f>ROUND('Dem3'!H629,2)</f>
        <v>0</v>
      </c>
      <c r="G614" s="7">
        <f>'GenSR'!AR660</f>
        <v>0</v>
      </c>
      <c r="H614" s="30">
        <f>'Fixed'!E1890</f>
        <v>0</v>
      </c>
      <c r="I614" s="30">
        <f>'GenCap'!F613</f>
        <v>0</v>
      </c>
      <c r="J614" s="30">
        <f>'GenCap'!D613</f>
        <v>0</v>
      </c>
      <c r="K614" s="10"/>
    </row>
    <row r="615" spans="1:11">
      <c r="A615" s="21">
        <v>598</v>
      </c>
      <c r="B615" s="29">
        <f>'935'!B604</f>
        <v>0</v>
      </c>
      <c r="C615" s="6">
        <f>ROUND('Dem3'!F630,3)</f>
        <v>0</v>
      </c>
      <c r="D615" s="26">
        <f>ROUND('Fixed'!C1891,2)</f>
        <v>0</v>
      </c>
      <c r="E615" s="26">
        <f>ROUND('Dem3'!G630,2)</f>
        <v>0</v>
      </c>
      <c r="F615" s="26">
        <f>ROUND('Dem3'!H630,2)</f>
        <v>0</v>
      </c>
      <c r="G615" s="7">
        <f>'GenSR'!AR661</f>
        <v>0</v>
      </c>
      <c r="H615" s="30">
        <f>'Fixed'!E1891</f>
        <v>0</v>
      </c>
      <c r="I615" s="30">
        <f>'GenCap'!F614</f>
        <v>0</v>
      </c>
      <c r="J615" s="30">
        <f>'GenCap'!D614</f>
        <v>0</v>
      </c>
      <c r="K615" s="10"/>
    </row>
    <row r="616" spans="1:11">
      <c r="A616" s="21">
        <v>599</v>
      </c>
      <c r="B616" s="29">
        <f>'935'!B605</f>
        <v>0</v>
      </c>
      <c r="C616" s="6">
        <f>ROUND('Dem3'!F631,3)</f>
        <v>0</v>
      </c>
      <c r="D616" s="26">
        <f>ROUND('Fixed'!C1892,2)</f>
        <v>0</v>
      </c>
      <c r="E616" s="26">
        <f>ROUND('Dem3'!G631,2)</f>
        <v>0</v>
      </c>
      <c r="F616" s="26">
        <f>ROUND('Dem3'!H631,2)</f>
        <v>0</v>
      </c>
      <c r="G616" s="7">
        <f>'GenSR'!AR662</f>
        <v>0</v>
      </c>
      <c r="H616" s="30">
        <f>'Fixed'!E1892</f>
        <v>0</v>
      </c>
      <c r="I616" s="30">
        <f>'GenCap'!F615</f>
        <v>0</v>
      </c>
      <c r="J616" s="30">
        <f>'GenCap'!D615</f>
        <v>0</v>
      </c>
      <c r="K616" s="10"/>
    </row>
    <row r="617" spans="1:11">
      <c r="A617" s="21">
        <v>600</v>
      </c>
      <c r="B617" s="29">
        <f>'935'!B606</f>
        <v>0</v>
      </c>
      <c r="C617" s="6">
        <f>ROUND('Dem3'!F632,3)</f>
        <v>0</v>
      </c>
      <c r="D617" s="26">
        <f>ROUND('Fixed'!C1893,2)</f>
        <v>0</v>
      </c>
      <c r="E617" s="26">
        <f>ROUND('Dem3'!G632,2)</f>
        <v>0</v>
      </c>
      <c r="F617" s="26">
        <f>ROUND('Dem3'!H632,2)</f>
        <v>0</v>
      </c>
      <c r="G617" s="7">
        <f>'GenSR'!AR663</f>
        <v>0</v>
      </c>
      <c r="H617" s="30">
        <f>'Fixed'!E1893</f>
        <v>0</v>
      </c>
      <c r="I617" s="30">
        <f>'GenCap'!F616</f>
        <v>0</v>
      </c>
      <c r="J617" s="30">
        <f>'GenCap'!D616</f>
        <v>0</v>
      </c>
      <c r="K617" s="10"/>
    </row>
  </sheetData>
  <sheetProtection sheet="1" objects="1" scenarios="1"/>
  <hyperlinks>
    <hyperlink ref="A5" location="'935'!B6" display="x1 = 935. Name (in Tariff data)"/>
    <hyperlink ref="A6" location="'Dem3'!F32" display="x2 = 4410. Super-red rate p/kWh"/>
    <hyperlink ref="A7" location="'Fixed'!C1293" display="x3 = 3962. Demand fixed charge p/day"/>
    <hyperlink ref="A8" location="'Dem3'!G32" display="x4 = 4412. Import capacity charge p/kVA/day"/>
    <hyperlink ref="A9" location="'Dem3'!H32" display="x5 = 4414. Exceeded import capacity charge (p/kVA/day)"/>
    <hyperlink ref="A10" location="'GenSR'!AR63" display="x6 = 3586. Export super-red unit rate (p/kWh)"/>
    <hyperlink ref="A11" location="'Fixed'!E1293" display="x7 = 3966. Export fixed charge p/day"/>
    <hyperlink ref="A12" location="'GenCap'!F16" display="x8 = 3810. Export capacity rate (p/kVA/day)"/>
    <hyperlink ref="A13" location="'GenCap'!D16" display="x9 = 3806. Export capacity charge (p/kVA/da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678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outlineLevelRow="1"/>
  <cols>
    <col min="1" max="1" width="20.7109375" customWidth="1"/>
    <col min="2" max="2" width="50.7109375" customWidth="1"/>
    <col min="3" max="251" width="20.7109375" customWidth="1"/>
  </cols>
  <sheetData>
    <row r="1" spans="1:1" ht="21" customHeight="1">
      <c r="A1" s="1">
        <f>"Revenue summary for "&amp;'11'!B7&amp;" in "&amp;'11'!C7&amp;" ("&amp;'11'!D7&amp;")"</f>
        <v>0</v>
      </c>
    </row>
    <row r="3" spans="1:1" ht="21" customHeight="1">
      <c r="A3" s="1" t="s">
        <v>875</v>
      </c>
    </row>
    <row r="4" spans="1:1" hidden="1" outlineLevel="1">
      <c r="A4" s="2" t="s">
        <v>278</v>
      </c>
    </row>
    <row r="5" spans="1:1" hidden="1" outlineLevel="1">
      <c r="A5" s="12" t="s">
        <v>876</v>
      </c>
    </row>
    <row r="6" spans="1:1" hidden="1" outlineLevel="1">
      <c r="A6" s="12" t="s">
        <v>877</v>
      </c>
    </row>
    <row r="7" spans="1:1" hidden="1" outlineLevel="1">
      <c r="A7" s="12" t="s">
        <v>878</v>
      </c>
    </row>
    <row r="8" spans="1:1" hidden="1" outlineLevel="1">
      <c r="A8" s="12" t="s">
        <v>879</v>
      </c>
    </row>
    <row r="9" spans="1:1" hidden="1" outlineLevel="1">
      <c r="A9" s="12" t="s">
        <v>880</v>
      </c>
    </row>
    <row r="10" spans="1:1" hidden="1" outlineLevel="1">
      <c r="A10" s="12" t="s">
        <v>881</v>
      </c>
    </row>
    <row r="11" spans="1:1" hidden="1" outlineLevel="1">
      <c r="A11" s="12" t="s">
        <v>882</v>
      </c>
    </row>
    <row r="12" spans="1:1" hidden="1" outlineLevel="1">
      <c r="A12" s="12" t="s">
        <v>883</v>
      </c>
    </row>
    <row r="13" spans="1:1" hidden="1" outlineLevel="1">
      <c r="A13" s="12" t="s">
        <v>884</v>
      </c>
    </row>
    <row r="14" spans="1:1" hidden="1" outlineLevel="1">
      <c r="A14" s="12" t="s">
        <v>885</v>
      </c>
    </row>
    <row r="15" spans="1:1" hidden="1" outlineLevel="1">
      <c r="A15" s="12" t="s">
        <v>886</v>
      </c>
    </row>
    <row r="16" spans="1:1" hidden="1" outlineLevel="1">
      <c r="A16" s="12" t="s">
        <v>887</v>
      </c>
    </row>
    <row r="17" spans="1:1" hidden="1" outlineLevel="1">
      <c r="A17" s="12" t="s">
        <v>888</v>
      </c>
    </row>
    <row r="18" spans="1:1" hidden="1" outlineLevel="1">
      <c r="A18" s="12" t="s">
        <v>889</v>
      </c>
    </row>
    <row r="19" spans="1:1" hidden="1" outlineLevel="1">
      <c r="A19" s="12" t="s">
        <v>890</v>
      </c>
    </row>
    <row r="20" spans="1:1" hidden="1" outlineLevel="1">
      <c r="A20" s="12" t="s">
        <v>891</v>
      </c>
    </row>
    <row r="21" spans="1:1" hidden="1" outlineLevel="1">
      <c r="A21" s="12" t="s">
        <v>892</v>
      </c>
    </row>
    <row r="22" spans="1:1" hidden="1" outlineLevel="1">
      <c r="A22" s="12" t="s">
        <v>893</v>
      </c>
    </row>
    <row r="23" spans="1:1" hidden="1" outlineLevel="1">
      <c r="A23" s="12" t="s">
        <v>894</v>
      </c>
    </row>
    <row r="24" spans="1:1" hidden="1" outlineLevel="1">
      <c r="A24" s="12" t="s">
        <v>895</v>
      </c>
    </row>
    <row r="25" spans="1:1" hidden="1" outlineLevel="1">
      <c r="A25" s="12" t="s">
        <v>896</v>
      </c>
    </row>
    <row r="26" spans="1:1" hidden="1" outlineLevel="1">
      <c r="A26" s="12" t="s">
        <v>897</v>
      </c>
    </row>
    <row r="27" spans="1:1" hidden="1" outlineLevel="1">
      <c r="A27" s="12" t="s">
        <v>898</v>
      </c>
    </row>
    <row r="28" spans="1:1" hidden="1" outlineLevel="1">
      <c r="A28" s="12" t="s">
        <v>899</v>
      </c>
    </row>
    <row r="29" spans="1:1" hidden="1" outlineLevel="1">
      <c r="A29" s="12" t="s">
        <v>900</v>
      </c>
    </row>
    <row r="30" spans="1:1" hidden="1" outlineLevel="1">
      <c r="A30" s="12" t="s">
        <v>901</v>
      </c>
    </row>
    <row r="31" spans="1:1" hidden="1" outlineLevel="1">
      <c r="A31" s="12" t="s">
        <v>902</v>
      </c>
    </row>
    <row r="32" spans="1:1" hidden="1" outlineLevel="1">
      <c r="A32" s="12" t="s">
        <v>903</v>
      </c>
    </row>
    <row r="33" spans="1:1" hidden="1" outlineLevel="1">
      <c r="A33" s="12" t="s">
        <v>904</v>
      </c>
    </row>
    <row r="34" spans="1:1" hidden="1" outlineLevel="1">
      <c r="A34" s="12" t="s">
        <v>905</v>
      </c>
    </row>
    <row r="35" spans="1:1" hidden="1" outlineLevel="1">
      <c r="A35" s="12" t="s">
        <v>906</v>
      </c>
    </row>
    <row r="36" spans="1:1" hidden="1" outlineLevel="1">
      <c r="A36" s="12" t="s">
        <v>907</v>
      </c>
    </row>
    <row r="37" spans="1:1" hidden="1" outlineLevel="1">
      <c r="A37" s="12" t="s">
        <v>908</v>
      </c>
    </row>
    <row r="38" spans="1:1" hidden="1" outlineLevel="1">
      <c r="A38" s="12" t="s">
        <v>909</v>
      </c>
    </row>
    <row r="39" spans="1:1" hidden="1" outlineLevel="1">
      <c r="A39" s="12" t="s">
        <v>910</v>
      </c>
    </row>
    <row r="40" spans="1:1" hidden="1" outlineLevel="1">
      <c r="A40" s="12" t="s">
        <v>911</v>
      </c>
    </row>
    <row r="41" spans="1:1" hidden="1" outlineLevel="1">
      <c r="A41" s="12" t="s">
        <v>912</v>
      </c>
    </row>
    <row r="42" spans="1:1" hidden="1" outlineLevel="1">
      <c r="A42" s="12" t="s">
        <v>913</v>
      </c>
    </row>
    <row r="43" spans="1:1" hidden="1" outlineLevel="1">
      <c r="A43" s="12" t="s">
        <v>914</v>
      </c>
    </row>
    <row r="44" spans="1:1" hidden="1" outlineLevel="1">
      <c r="A44" s="12" t="s">
        <v>915</v>
      </c>
    </row>
    <row r="45" spans="1:1" hidden="1" outlineLevel="1">
      <c r="A45" s="12" t="s">
        <v>916</v>
      </c>
    </row>
    <row r="46" spans="1:1" hidden="1" outlineLevel="1">
      <c r="A46" s="12" t="s">
        <v>917</v>
      </c>
    </row>
    <row r="47" spans="1:1" hidden="1" outlineLevel="1">
      <c r="A47" s="12" t="s">
        <v>918</v>
      </c>
    </row>
    <row r="48" spans="1:1" hidden="1" outlineLevel="1">
      <c r="A48" s="12" t="s">
        <v>919</v>
      </c>
    </row>
    <row r="49" spans="1:33" hidden="1" outlineLevel="1">
      <c r="A49" s="12" t="s">
        <v>920</v>
      </c>
    </row>
    <row r="50" spans="1:33" hidden="1" outlineLevel="1">
      <c r="A50" s="12" t="s">
        <v>921</v>
      </c>
    </row>
    <row r="51" spans="1:33" hidden="1" outlineLevel="1">
      <c r="A51" s="12" t="s">
        <v>922</v>
      </c>
    </row>
    <row r="52" spans="1:33" hidden="1" outlineLevel="1">
      <c r="A52" s="12" t="s">
        <v>923</v>
      </c>
    </row>
    <row r="53" spans="1:33" hidden="1" outlineLevel="1">
      <c r="A53" s="12" t="s">
        <v>924</v>
      </c>
    </row>
    <row r="54" spans="1:33" hidden="1" outlineLevel="1">
      <c r="A54" s="12" t="s">
        <v>925</v>
      </c>
    </row>
    <row r="55" spans="1:33" hidden="1" outlineLevel="1">
      <c r="A55" s="12" t="s">
        <v>926</v>
      </c>
    </row>
    <row r="56" spans="1:33" hidden="1" outlineLevel="1">
      <c r="A56" s="12" t="s">
        <v>927</v>
      </c>
    </row>
    <row r="57" spans="1:33" hidden="1" outlineLevel="1">
      <c r="A57" s="12" t="s">
        <v>928</v>
      </c>
    </row>
    <row r="58" spans="1:33" hidden="1" outlineLevel="1">
      <c r="A58" s="12" t="s">
        <v>929</v>
      </c>
    </row>
    <row r="59" spans="1:33" hidden="1" outlineLevel="1">
      <c r="A59" s="12" t="s">
        <v>930</v>
      </c>
    </row>
    <row r="60" spans="1:33" hidden="1" outlineLevel="1">
      <c r="A60" s="12" t="s">
        <v>931</v>
      </c>
    </row>
    <row r="61" spans="1:33" hidden="1" outlineLevel="1">
      <c r="A61" s="12" t="s">
        <v>932</v>
      </c>
    </row>
    <row r="62" spans="1:33" hidden="1" outlineLevel="1">
      <c r="A62" s="12" t="s">
        <v>933</v>
      </c>
    </row>
    <row r="63" spans="1:33" hidden="1" outlineLevel="1">
      <c r="A63" s="23" t="s">
        <v>335</v>
      </c>
      <c r="B63" s="23" t="s">
        <v>464</v>
      </c>
      <c r="C63" s="23" t="s">
        <v>464</v>
      </c>
      <c r="D63" s="23" t="s">
        <v>464</v>
      </c>
      <c r="E63" s="23" t="s">
        <v>464</v>
      </c>
      <c r="F63" s="23" t="s">
        <v>464</v>
      </c>
      <c r="G63" s="23" t="s">
        <v>464</v>
      </c>
      <c r="H63" s="23" t="s">
        <v>464</v>
      </c>
      <c r="I63" s="23" t="s">
        <v>464</v>
      </c>
      <c r="J63" s="23" t="s">
        <v>464</v>
      </c>
      <c r="K63" s="23" t="s">
        <v>336</v>
      </c>
      <c r="L63" s="23" t="s">
        <v>336</v>
      </c>
      <c r="M63" s="23" t="s">
        <v>336</v>
      </c>
      <c r="N63" s="23" t="s">
        <v>336</v>
      </c>
      <c r="O63" s="23" t="s">
        <v>336</v>
      </c>
      <c r="P63" s="23" t="s">
        <v>336</v>
      </c>
      <c r="Q63" s="23" t="s">
        <v>336</v>
      </c>
      <c r="R63" s="23" t="s">
        <v>464</v>
      </c>
      <c r="S63" s="23" t="s">
        <v>336</v>
      </c>
      <c r="T63" s="23" t="s">
        <v>336</v>
      </c>
      <c r="U63" s="23" t="s">
        <v>336</v>
      </c>
      <c r="V63" s="23" t="s">
        <v>464</v>
      </c>
      <c r="W63" s="23" t="s">
        <v>336</v>
      </c>
      <c r="X63" s="23" t="s">
        <v>336</v>
      </c>
      <c r="Y63" s="23" t="s">
        <v>336</v>
      </c>
      <c r="Z63" s="23" t="s">
        <v>336</v>
      </c>
      <c r="AA63" s="23" t="s">
        <v>336</v>
      </c>
      <c r="AB63" s="23" t="s">
        <v>336</v>
      </c>
      <c r="AC63" s="23" t="s">
        <v>336</v>
      </c>
      <c r="AD63" s="23" t="s">
        <v>336</v>
      </c>
      <c r="AE63" s="23" t="s">
        <v>336</v>
      </c>
      <c r="AF63" s="23" t="s">
        <v>336</v>
      </c>
      <c r="AG63" s="23" t="s">
        <v>336</v>
      </c>
    </row>
    <row r="64" spans="1:33" hidden="1" outlineLevel="1">
      <c r="A64" s="23" t="s">
        <v>337</v>
      </c>
      <c r="B64" s="23" t="s">
        <v>467</v>
      </c>
      <c r="C64" s="23" t="s">
        <v>934</v>
      </c>
      <c r="D64" s="23" t="s">
        <v>935</v>
      </c>
      <c r="E64" s="23" t="s">
        <v>936</v>
      </c>
      <c r="F64" s="23" t="s">
        <v>937</v>
      </c>
      <c r="G64" s="23" t="s">
        <v>863</v>
      </c>
      <c r="H64" s="23" t="s">
        <v>864</v>
      </c>
      <c r="I64" s="23" t="s">
        <v>865</v>
      </c>
      <c r="J64" s="23" t="s">
        <v>938</v>
      </c>
      <c r="K64" s="23" t="s">
        <v>939</v>
      </c>
      <c r="L64" s="23" t="s">
        <v>940</v>
      </c>
      <c r="M64" s="23" t="s">
        <v>941</v>
      </c>
      <c r="N64" s="23" t="s">
        <v>942</v>
      </c>
      <c r="O64" s="23" t="s">
        <v>943</v>
      </c>
      <c r="P64" s="23" t="s">
        <v>944</v>
      </c>
      <c r="Q64" s="23" t="s">
        <v>945</v>
      </c>
      <c r="R64" s="23" t="s">
        <v>946</v>
      </c>
      <c r="S64" s="23" t="s">
        <v>947</v>
      </c>
      <c r="T64" s="23" t="s">
        <v>948</v>
      </c>
      <c r="U64" s="23" t="s">
        <v>949</v>
      </c>
      <c r="V64" s="23" t="s">
        <v>950</v>
      </c>
      <c r="W64" s="23" t="s">
        <v>951</v>
      </c>
      <c r="X64" s="23" t="s">
        <v>952</v>
      </c>
      <c r="Y64" s="23" t="s">
        <v>953</v>
      </c>
      <c r="Z64" s="23" t="s">
        <v>954</v>
      </c>
      <c r="AA64" s="23" t="s">
        <v>955</v>
      </c>
      <c r="AB64" s="23" t="s">
        <v>956</v>
      </c>
      <c r="AC64" s="23" t="s">
        <v>957</v>
      </c>
      <c r="AD64" s="23" t="s">
        <v>958</v>
      </c>
      <c r="AE64" s="23" t="s">
        <v>959</v>
      </c>
      <c r="AF64" s="23" t="s">
        <v>960</v>
      </c>
      <c r="AG64" s="23" t="s">
        <v>961</v>
      </c>
    </row>
    <row r="65" spans="1:34"/>
    <row r="66" spans="1:34">
      <c r="B66" s="3" t="s">
        <v>244</v>
      </c>
      <c r="C66" s="3" t="s">
        <v>867</v>
      </c>
      <c r="D66" s="3" t="s">
        <v>868</v>
      </c>
      <c r="E66" s="3" t="s">
        <v>869</v>
      </c>
      <c r="F66" s="3" t="s">
        <v>870</v>
      </c>
      <c r="G66" s="3" t="s">
        <v>871</v>
      </c>
      <c r="H66" s="3" t="s">
        <v>872</v>
      </c>
      <c r="I66" s="3" t="s">
        <v>873</v>
      </c>
      <c r="J66" s="3" t="s">
        <v>874</v>
      </c>
      <c r="K66" s="3" t="s">
        <v>962</v>
      </c>
      <c r="L66" s="3" t="s">
        <v>963</v>
      </c>
      <c r="M66" s="3" t="s">
        <v>964</v>
      </c>
      <c r="N66" s="3" t="s">
        <v>965</v>
      </c>
      <c r="O66" s="3" t="s">
        <v>966</v>
      </c>
      <c r="P66" s="3" t="s">
        <v>967</v>
      </c>
      <c r="Q66" s="3" t="s">
        <v>968</v>
      </c>
      <c r="R66" s="3" t="s">
        <v>264</v>
      </c>
      <c r="S66" s="3" t="s">
        <v>969</v>
      </c>
      <c r="T66" s="3" t="s">
        <v>970</v>
      </c>
      <c r="U66" s="3" t="s">
        <v>971</v>
      </c>
      <c r="V66" s="3" t="s">
        <v>265</v>
      </c>
      <c r="W66" s="3" t="s">
        <v>972</v>
      </c>
      <c r="X66" s="3" t="s">
        <v>973</v>
      </c>
      <c r="Y66" s="3" t="s">
        <v>974</v>
      </c>
      <c r="Z66" s="3" t="s">
        <v>975</v>
      </c>
      <c r="AA66" s="3" t="s">
        <v>976</v>
      </c>
      <c r="AB66" s="3" t="s">
        <v>977</v>
      </c>
      <c r="AC66" s="3" t="s">
        <v>978</v>
      </c>
      <c r="AD66" s="3" t="s">
        <v>979</v>
      </c>
      <c r="AE66" s="3" t="s">
        <v>980</v>
      </c>
      <c r="AF66" s="3" t="s">
        <v>981</v>
      </c>
      <c r="AG66" s="3" t="s">
        <v>982</v>
      </c>
    </row>
    <row r="67" spans="1:34">
      <c r="A67" s="21">
        <v>1</v>
      </c>
      <c r="B67" s="29">
        <f>'Results'!B18</f>
        <v>0</v>
      </c>
      <c r="C67" s="7">
        <f>'Results'!C18</f>
        <v>0</v>
      </c>
      <c r="D67" s="30">
        <f>'Results'!D18</f>
        <v>0</v>
      </c>
      <c r="E67" s="30">
        <f>'Results'!E18</f>
        <v>0</v>
      </c>
      <c r="F67" s="30">
        <f>'Results'!F18</f>
        <v>0</v>
      </c>
      <c r="G67" s="7">
        <f>'Results'!G18</f>
        <v>0</v>
      </c>
      <c r="H67" s="30">
        <f>'Results'!H18</f>
        <v>0</v>
      </c>
      <c r="I67" s="30">
        <f>'Results'!I18</f>
        <v>0</v>
      </c>
      <c r="J67" s="30">
        <f>'Results'!J18</f>
        <v>0</v>
      </c>
      <c r="K67" s="31">
        <f>0.01*'11'!B$17*'GenVol'!B19*'Results'!E18</f>
        <v>0</v>
      </c>
      <c r="L67" s="24">
        <f>0.01*('11'!D$17-'935'!Y7)*'Results'!C18*'GenVol'!B19*('11'!B$17/('11'!B$17-'935'!X7))*'935'!Q7</f>
        <v>0</v>
      </c>
      <c r="M67" s="24">
        <f>0.01*('11'!B$17-'935'!X7)*'Results'!D18</f>
        <v>0</v>
      </c>
      <c r="N67" s="24">
        <f>0.01*'11'!B$17*'GenSR'!G64*'GenCap'!F17</f>
        <v>0</v>
      </c>
      <c r="O67" s="24">
        <f>0.01*('11'!B$17-'935'!X7)*'Fixed'!E1294</f>
        <v>0</v>
      </c>
      <c r="P67" s="24">
        <f>0.01*'GenSR'!AR64*'935'!U7</f>
        <v>0</v>
      </c>
      <c r="Q67" s="31">
        <f>K67+L67+M67</f>
        <v>0</v>
      </c>
      <c r="R67" s="27">
        <f>'935'!Z7</f>
        <v>0</v>
      </c>
      <c r="S67" s="32">
        <f>Q67-R67</f>
        <v>0</v>
      </c>
      <c r="T67" s="33">
        <f>IF(R67,Q67/R67-1,"")</f>
        <v>0</v>
      </c>
      <c r="U67" s="31">
        <f>N67+O67+P67</f>
        <v>0</v>
      </c>
      <c r="V67" s="27">
        <f>'935'!AA7</f>
        <v>0</v>
      </c>
      <c r="W67" s="32">
        <f>U67-V67</f>
        <v>0</v>
      </c>
      <c r="X67" s="33">
        <f>IF(V67,U67/V67-1,"")</f>
        <v>0</v>
      </c>
      <c r="Y67" s="31">
        <f>0.01*('11'!B$17-'935'!X7)*'Fixed'!C1294</f>
        <v>0</v>
      </c>
      <c r="Z67" s="24">
        <f>0.01*'11'!B$17*'GenVol'!B19*'Dem1'!X58</f>
        <v>0</v>
      </c>
      <c r="AA67" s="24">
        <f>'GenVol'!B19*MAX('Dem3'!D33,0-('Dem3'!C33+IF('935'!Q7=0,0,(1-'935'!Y7/'11'!D$17)*'11'!B$17/('11'!B$17-'935'!X7)*IF('GenVol'!B19=0,1,'Dem1'!B58/'GenVol'!B19)*'Dem1'!U58)))*'11'!B$17*0.01*'DemAgg1'!C$52/'DemAgg1'!M$52</f>
        <v>0</v>
      </c>
      <c r="AB67" s="24">
        <f>'GenVol'!B19*'DemAgg2'!C$16*'Dem2'!C13</f>
        <v>0</v>
      </c>
      <c r="AC67" s="24">
        <f>'GenVol'!B19*MAX('Dem3'!D33,0-('Dem3'!C33+IF('935'!Q7=0,0,(1-'935'!Y7/'11'!D$17)*'11'!B$17/('11'!B$17-'935'!X7)*IF('GenVol'!B19=0,1,'Dem1'!B58/'GenVol'!B19)*'Dem1'!U58)))*'11'!B$17*0.01*'DemAgg1'!D$52/'DemAgg1'!M$52</f>
        <v>0</v>
      </c>
      <c r="AD67" s="24">
        <f>0.01*('Dem1'!B58*'11'!B$17*'Dem1'!V58+'GenVol'!B19*'Dem1'!Z58*'935'!Q7*('11'!D$17-'935'!Y7)*('11'!B$17/('11'!B$17-'935'!X7)))</f>
        <v>0</v>
      </c>
      <c r="AE67" s="24">
        <f>'GenVol'!B19*'DemAgg2'!E$16*('Param'!D$4+'GenVol'!D19)*IF('DemAgg1'!L$52&lt;0,1,'935'!S7)</f>
        <v>0</v>
      </c>
      <c r="AF67" s="24">
        <f>'GenVol'!B19*MAX('Dem3'!D33,0-('Dem3'!C33+IF('935'!Q7=0,0,(1-'935'!Y7/'11'!D$17)*'11'!B$17/('11'!B$17-'935'!X7)*IF('GenVol'!B19=0,1,'Dem1'!B58/'GenVol'!B19)*'Dem1'!U58)))*'11'!B$17*0.01*(1-('DemAgg1'!D$52+'DemAgg1'!C$52)/'DemAgg1'!M$52)</f>
        <v>0</v>
      </c>
      <c r="AG67" s="24">
        <f>Q67-Y67-Z67-AA67-AB67-AC67-AD67-AE67-AF67</f>
        <v>0</v>
      </c>
      <c r="AH67" s="10"/>
    </row>
    <row r="68" spans="1:34">
      <c r="A68" s="21">
        <v>2</v>
      </c>
      <c r="B68" s="29">
        <f>'Results'!B19</f>
        <v>0</v>
      </c>
      <c r="C68" s="7">
        <f>'Results'!C19</f>
        <v>0</v>
      </c>
      <c r="D68" s="30">
        <f>'Results'!D19</f>
        <v>0</v>
      </c>
      <c r="E68" s="30">
        <f>'Results'!E19</f>
        <v>0</v>
      </c>
      <c r="F68" s="30">
        <f>'Results'!F19</f>
        <v>0</v>
      </c>
      <c r="G68" s="7">
        <f>'Results'!G19</f>
        <v>0</v>
      </c>
      <c r="H68" s="30">
        <f>'Results'!H19</f>
        <v>0</v>
      </c>
      <c r="I68" s="30">
        <f>'Results'!I19</f>
        <v>0</v>
      </c>
      <c r="J68" s="30">
        <f>'Results'!J19</f>
        <v>0</v>
      </c>
      <c r="K68" s="31">
        <f>0.01*'11'!B$17*'GenVol'!B20*'Results'!E19</f>
        <v>0</v>
      </c>
      <c r="L68" s="24">
        <f>0.01*('11'!D$17-'935'!Y8)*'Results'!C19*'GenVol'!B20*('11'!B$17/('11'!B$17-'935'!X8))*'935'!Q8</f>
        <v>0</v>
      </c>
      <c r="M68" s="24">
        <f>0.01*('11'!B$17-'935'!X8)*'Results'!D19</f>
        <v>0</v>
      </c>
      <c r="N68" s="24">
        <f>0.01*'11'!B$17*'GenSR'!G65*'GenCap'!F18</f>
        <v>0</v>
      </c>
      <c r="O68" s="24">
        <f>0.01*('11'!B$17-'935'!X8)*'Fixed'!E1295</f>
        <v>0</v>
      </c>
      <c r="P68" s="24">
        <f>0.01*'GenSR'!AR65*'935'!U8</f>
        <v>0</v>
      </c>
      <c r="Q68" s="31">
        <f>K68+L68+M68</f>
        <v>0</v>
      </c>
      <c r="R68" s="27">
        <f>'935'!Z8</f>
        <v>0</v>
      </c>
      <c r="S68" s="32">
        <f>Q68-R68</f>
        <v>0</v>
      </c>
      <c r="T68" s="33">
        <f>IF(R68,Q68/R68-1,"")</f>
        <v>0</v>
      </c>
      <c r="U68" s="31">
        <f>N68+O68+P68</f>
        <v>0</v>
      </c>
      <c r="V68" s="27">
        <f>'935'!AA8</f>
        <v>0</v>
      </c>
      <c r="W68" s="32">
        <f>U68-V68</f>
        <v>0</v>
      </c>
      <c r="X68" s="33">
        <f>IF(V68,U68/V68-1,"")</f>
        <v>0</v>
      </c>
      <c r="Y68" s="31">
        <f>0.01*('11'!B$17-'935'!X8)*'Fixed'!C1295</f>
        <v>0</v>
      </c>
      <c r="Z68" s="24">
        <f>0.01*'11'!B$17*'GenVol'!B20*'Dem1'!X59</f>
        <v>0</v>
      </c>
      <c r="AA68" s="24">
        <f>'GenVol'!B20*MAX('Dem3'!D34,0-('Dem3'!C34+IF('935'!Q8=0,0,(1-'935'!Y8/'11'!D$17)*'11'!B$17/('11'!B$17-'935'!X8)*IF('GenVol'!B20=0,1,'Dem1'!B59/'GenVol'!B20)*'Dem1'!U59)))*'11'!B$17*0.01*'DemAgg1'!C$52/'DemAgg1'!M$52</f>
        <v>0</v>
      </c>
      <c r="AB68" s="24">
        <f>'GenVol'!B20*'DemAgg2'!C$16*'Dem2'!C14</f>
        <v>0</v>
      </c>
      <c r="AC68" s="24">
        <f>'GenVol'!B20*MAX('Dem3'!D34,0-('Dem3'!C34+IF('935'!Q8=0,0,(1-'935'!Y8/'11'!D$17)*'11'!B$17/('11'!B$17-'935'!X8)*IF('GenVol'!B20=0,1,'Dem1'!B59/'GenVol'!B20)*'Dem1'!U59)))*'11'!B$17*0.01*'DemAgg1'!D$52/'DemAgg1'!M$52</f>
        <v>0</v>
      </c>
      <c r="AD68" s="24">
        <f>0.01*('Dem1'!B59*'11'!B$17*'Dem1'!V59+'GenVol'!B20*'Dem1'!Z59*'935'!Q8*('11'!D$17-'935'!Y8)*('11'!B$17/('11'!B$17-'935'!X8)))</f>
        <v>0</v>
      </c>
      <c r="AE68" s="24">
        <f>'GenVol'!B20*'DemAgg2'!E$16*('Param'!D$4+'GenVol'!D20)*IF('DemAgg1'!L$52&lt;0,1,'935'!S8)</f>
        <v>0</v>
      </c>
      <c r="AF68" s="24">
        <f>'GenVol'!B20*MAX('Dem3'!D34,0-('Dem3'!C34+IF('935'!Q8=0,0,(1-'935'!Y8/'11'!D$17)*'11'!B$17/('11'!B$17-'935'!X8)*IF('GenVol'!B20=0,1,'Dem1'!B59/'GenVol'!B20)*'Dem1'!U59)))*'11'!B$17*0.01*(1-('DemAgg1'!D$52+'DemAgg1'!C$52)/'DemAgg1'!M$52)</f>
        <v>0</v>
      </c>
      <c r="AG68" s="24">
        <f>Q68-Y68-Z68-AA68-AB68-AC68-AD68-AE68-AF68</f>
        <v>0</v>
      </c>
      <c r="AH68" s="10"/>
    </row>
    <row r="69" spans="1:34">
      <c r="A69" s="21">
        <v>3</v>
      </c>
      <c r="B69" s="29">
        <f>'Results'!B20</f>
        <v>0</v>
      </c>
      <c r="C69" s="7">
        <f>'Results'!C20</f>
        <v>0</v>
      </c>
      <c r="D69" s="30">
        <f>'Results'!D20</f>
        <v>0</v>
      </c>
      <c r="E69" s="30">
        <f>'Results'!E20</f>
        <v>0</v>
      </c>
      <c r="F69" s="30">
        <f>'Results'!F20</f>
        <v>0</v>
      </c>
      <c r="G69" s="7">
        <f>'Results'!G20</f>
        <v>0</v>
      </c>
      <c r="H69" s="30">
        <f>'Results'!H20</f>
        <v>0</v>
      </c>
      <c r="I69" s="30">
        <f>'Results'!I20</f>
        <v>0</v>
      </c>
      <c r="J69" s="30">
        <f>'Results'!J20</f>
        <v>0</v>
      </c>
      <c r="K69" s="31">
        <f>0.01*'11'!B$17*'GenVol'!B21*'Results'!E20</f>
        <v>0</v>
      </c>
      <c r="L69" s="24">
        <f>0.01*('11'!D$17-'935'!Y9)*'Results'!C20*'GenVol'!B21*('11'!B$17/('11'!B$17-'935'!X9))*'935'!Q9</f>
        <v>0</v>
      </c>
      <c r="M69" s="24">
        <f>0.01*('11'!B$17-'935'!X9)*'Results'!D20</f>
        <v>0</v>
      </c>
      <c r="N69" s="24">
        <f>0.01*'11'!B$17*'GenSR'!G66*'GenCap'!F19</f>
        <v>0</v>
      </c>
      <c r="O69" s="24">
        <f>0.01*('11'!B$17-'935'!X9)*'Fixed'!E1296</f>
        <v>0</v>
      </c>
      <c r="P69" s="24">
        <f>0.01*'GenSR'!AR66*'935'!U9</f>
        <v>0</v>
      </c>
      <c r="Q69" s="31">
        <f>K69+L69+M69</f>
        <v>0</v>
      </c>
      <c r="R69" s="27">
        <f>'935'!Z9</f>
        <v>0</v>
      </c>
      <c r="S69" s="32">
        <f>Q69-R69</f>
        <v>0</v>
      </c>
      <c r="T69" s="33">
        <f>IF(R69,Q69/R69-1,"")</f>
        <v>0</v>
      </c>
      <c r="U69" s="31">
        <f>N69+O69+P69</f>
        <v>0</v>
      </c>
      <c r="V69" s="27">
        <f>'935'!AA9</f>
        <v>0</v>
      </c>
      <c r="W69" s="32">
        <f>U69-V69</f>
        <v>0</v>
      </c>
      <c r="X69" s="33">
        <f>IF(V69,U69/V69-1,"")</f>
        <v>0</v>
      </c>
      <c r="Y69" s="31">
        <f>0.01*('11'!B$17-'935'!X9)*'Fixed'!C1296</f>
        <v>0</v>
      </c>
      <c r="Z69" s="24">
        <f>0.01*'11'!B$17*'GenVol'!B21*'Dem1'!X60</f>
        <v>0</v>
      </c>
      <c r="AA69" s="24">
        <f>'GenVol'!B21*MAX('Dem3'!D35,0-('Dem3'!C35+IF('935'!Q9=0,0,(1-'935'!Y9/'11'!D$17)*'11'!B$17/('11'!B$17-'935'!X9)*IF('GenVol'!B21=0,1,'Dem1'!B60/'GenVol'!B21)*'Dem1'!U60)))*'11'!B$17*0.01*'DemAgg1'!C$52/'DemAgg1'!M$52</f>
        <v>0</v>
      </c>
      <c r="AB69" s="24">
        <f>'GenVol'!B21*'DemAgg2'!C$16*'Dem2'!C15</f>
        <v>0</v>
      </c>
      <c r="AC69" s="24">
        <f>'GenVol'!B21*MAX('Dem3'!D35,0-('Dem3'!C35+IF('935'!Q9=0,0,(1-'935'!Y9/'11'!D$17)*'11'!B$17/('11'!B$17-'935'!X9)*IF('GenVol'!B21=0,1,'Dem1'!B60/'GenVol'!B21)*'Dem1'!U60)))*'11'!B$17*0.01*'DemAgg1'!D$52/'DemAgg1'!M$52</f>
        <v>0</v>
      </c>
      <c r="AD69" s="24">
        <f>0.01*('Dem1'!B60*'11'!B$17*'Dem1'!V60+'GenVol'!B21*'Dem1'!Z60*'935'!Q9*('11'!D$17-'935'!Y9)*('11'!B$17/('11'!B$17-'935'!X9)))</f>
        <v>0</v>
      </c>
      <c r="AE69" s="24">
        <f>'GenVol'!B21*'DemAgg2'!E$16*('Param'!D$4+'GenVol'!D21)*IF('DemAgg1'!L$52&lt;0,1,'935'!S9)</f>
        <v>0</v>
      </c>
      <c r="AF69" s="24">
        <f>'GenVol'!B21*MAX('Dem3'!D35,0-('Dem3'!C35+IF('935'!Q9=0,0,(1-'935'!Y9/'11'!D$17)*'11'!B$17/('11'!B$17-'935'!X9)*IF('GenVol'!B21=0,1,'Dem1'!B60/'GenVol'!B21)*'Dem1'!U60)))*'11'!B$17*0.01*(1-('DemAgg1'!D$52+'DemAgg1'!C$52)/'DemAgg1'!M$52)</f>
        <v>0</v>
      </c>
      <c r="AG69" s="24">
        <f>Q69-Y69-Z69-AA69-AB69-AC69-AD69-AE69-AF69</f>
        <v>0</v>
      </c>
      <c r="AH69" s="10"/>
    </row>
    <row r="70" spans="1:34">
      <c r="A70" s="21">
        <v>4</v>
      </c>
      <c r="B70" s="29">
        <f>'Results'!B21</f>
        <v>0</v>
      </c>
      <c r="C70" s="7">
        <f>'Results'!C21</f>
        <v>0</v>
      </c>
      <c r="D70" s="30">
        <f>'Results'!D21</f>
        <v>0</v>
      </c>
      <c r="E70" s="30">
        <f>'Results'!E21</f>
        <v>0</v>
      </c>
      <c r="F70" s="30">
        <f>'Results'!F21</f>
        <v>0</v>
      </c>
      <c r="G70" s="7">
        <f>'Results'!G21</f>
        <v>0</v>
      </c>
      <c r="H70" s="30">
        <f>'Results'!H21</f>
        <v>0</v>
      </c>
      <c r="I70" s="30">
        <f>'Results'!I21</f>
        <v>0</v>
      </c>
      <c r="J70" s="30">
        <f>'Results'!J21</f>
        <v>0</v>
      </c>
      <c r="K70" s="31">
        <f>0.01*'11'!B$17*'GenVol'!B22*'Results'!E21</f>
        <v>0</v>
      </c>
      <c r="L70" s="24">
        <f>0.01*('11'!D$17-'935'!Y10)*'Results'!C21*'GenVol'!B22*('11'!B$17/('11'!B$17-'935'!X10))*'935'!Q10</f>
        <v>0</v>
      </c>
      <c r="M70" s="24">
        <f>0.01*('11'!B$17-'935'!X10)*'Results'!D21</f>
        <v>0</v>
      </c>
      <c r="N70" s="24">
        <f>0.01*'11'!B$17*'GenSR'!G67*'GenCap'!F20</f>
        <v>0</v>
      </c>
      <c r="O70" s="24">
        <f>0.01*('11'!B$17-'935'!X10)*'Fixed'!E1297</f>
        <v>0</v>
      </c>
      <c r="P70" s="24">
        <f>0.01*'GenSR'!AR67*'935'!U10</f>
        <v>0</v>
      </c>
      <c r="Q70" s="31">
        <f>K70+L70+M70</f>
        <v>0</v>
      </c>
      <c r="R70" s="27">
        <f>'935'!Z10</f>
        <v>0</v>
      </c>
      <c r="S70" s="32">
        <f>Q70-R70</f>
        <v>0</v>
      </c>
      <c r="T70" s="33">
        <f>IF(R70,Q70/R70-1,"")</f>
        <v>0</v>
      </c>
      <c r="U70" s="31">
        <f>N70+O70+P70</f>
        <v>0</v>
      </c>
      <c r="V70" s="27">
        <f>'935'!AA10</f>
        <v>0</v>
      </c>
      <c r="W70" s="32">
        <f>U70-V70</f>
        <v>0</v>
      </c>
      <c r="X70" s="33">
        <f>IF(V70,U70/V70-1,"")</f>
        <v>0</v>
      </c>
      <c r="Y70" s="31">
        <f>0.01*('11'!B$17-'935'!X10)*'Fixed'!C1297</f>
        <v>0</v>
      </c>
      <c r="Z70" s="24">
        <f>0.01*'11'!B$17*'GenVol'!B22*'Dem1'!X61</f>
        <v>0</v>
      </c>
      <c r="AA70" s="24">
        <f>'GenVol'!B22*MAX('Dem3'!D36,0-('Dem3'!C36+IF('935'!Q10=0,0,(1-'935'!Y10/'11'!D$17)*'11'!B$17/('11'!B$17-'935'!X10)*IF('GenVol'!B22=0,1,'Dem1'!B61/'GenVol'!B22)*'Dem1'!U61)))*'11'!B$17*0.01*'DemAgg1'!C$52/'DemAgg1'!M$52</f>
        <v>0</v>
      </c>
      <c r="AB70" s="24">
        <f>'GenVol'!B22*'DemAgg2'!C$16*'Dem2'!C16</f>
        <v>0</v>
      </c>
      <c r="AC70" s="24">
        <f>'GenVol'!B22*MAX('Dem3'!D36,0-('Dem3'!C36+IF('935'!Q10=0,0,(1-'935'!Y10/'11'!D$17)*'11'!B$17/('11'!B$17-'935'!X10)*IF('GenVol'!B22=0,1,'Dem1'!B61/'GenVol'!B22)*'Dem1'!U61)))*'11'!B$17*0.01*'DemAgg1'!D$52/'DemAgg1'!M$52</f>
        <v>0</v>
      </c>
      <c r="AD70" s="24">
        <f>0.01*('Dem1'!B61*'11'!B$17*'Dem1'!V61+'GenVol'!B22*'Dem1'!Z61*'935'!Q10*('11'!D$17-'935'!Y10)*('11'!B$17/('11'!B$17-'935'!X10)))</f>
        <v>0</v>
      </c>
      <c r="AE70" s="24">
        <f>'GenVol'!B22*'DemAgg2'!E$16*('Param'!D$4+'GenVol'!D22)*IF('DemAgg1'!L$52&lt;0,1,'935'!S10)</f>
        <v>0</v>
      </c>
      <c r="AF70" s="24">
        <f>'GenVol'!B22*MAX('Dem3'!D36,0-('Dem3'!C36+IF('935'!Q10=0,0,(1-'935'!Y10/'11'!D$17)*'11'!B$17/('11'!B$17-'935'!X10)*IF('GenVol'!B22=0,1,'Dem1'!B61/'GenVol'!B22)*'Dem1'!U61)))*'11'!B$17*0.01*(1-('DemAgg1'!D$52+'DemAgg1'!C$52)/'DemAgg1'!M$52)</f>
        <v>0</v>
      </c>
      <c r="AG70" s="24">
        <f>Q70-Y70-Z70-AA70-AB70-AC70-AD70-AE70-AF70</f>
        <v>0</v>
      </c>
      <c r="AH70" s="10"/>
    </row>
    <row r="71" spans="1:34">
      <c r="A71" s="21">
        <v>5</v>
      </c>
      <c r="B71" s="29">
        <f>'Results'!B22</f>
        <v>0</v>
      </c>
      <c r="C71" s="7">
        <f>'Results'!C22</f>
        <v>0</v>
      </c>
      <c r="D71" s="30">
        <f>'Results'!D22</f>
        <v>0</v>
      </c>
      <c r="E71" s="30">
        <f>'Results'!E22</f>
        <v>0</v>
      </c>
      <c r="F71" s="30">
        <f>'Results'!F22</f>
        <v>0</v>
      </c>
      <c r="G71" s="7">
        <f>'Results'!G22</f>
        <v>0</v>
      </c>
      <c r="H71" s="30">
        <f>'Results'!H22</f>
        <v>0</v>
      </c>
      <c r="I71" s="30">
        <f>'Results'!I22</f>
        <v>0</v>
      </c>
      <c r="J71" s="30">
        <f>'Results'!J22</f>
        <v>0</v>
      </c>
      <c r="K71" s="31">
        <f>0.01*'11'!B$17*'GenVol'!B23*'Results'!E22</f>
        <v>0</v>
      </c>
      <c r="L71" s="24">
        <f>0.01*('11'!D$17-'935'!Y11)*'Results'!C22*'GenVol'!B23*('11'!B$17/('11'!B$17-'935'!X11))*'935'!Q11</f>
        <v>0</v>
      </c>
      <c r="M71" s="24">
        <f>0.01*('11'!B$17-'935'!X11)*'Results'!D22</f>
        <v>0</v>
      </c>
      <c r="N71" s="24">
        <f>0.01*'11'!B$17*'GenSR'!G68*'GenCap'!F21</f>
        <v>0</v>
      </c>
      <c r="O71" s="24">
        <f>0.01*('11'!B$17-'935'!X11)*'Fixed'!E1298</f>
        <v>0</v>
      </c>
      <c r="P71" s="24">
        <f>0.01*'GenSR'!AR68*'935'!U11</f>
        <v>0</v>
      </c>
      <c r="Q71" s="31">
        <f>K71+L71+M71</f>
        <v>0</v>
      </c>
      <c r="R71" s="27">
        <f>'935'!Z11</f>
        <v>0</v>
      </c>
      <c r="S71" s="32">
        <f>Q71-R71</f>
        <v>0</v>
      </c>
      <c r="T71" s="33">
        <f>IF(R71,Q71/R71-1,"")</f>
        <v>0</v>
      </c>
      <c r="U71" s="31">
        <f>N71+O71+P71</f>
        <v>0</v>
      </c>
      <c r="V71" s="27">
        <f>'935'!AA11</f>
        <v>0</v>
      </c>
      <c r="W71" s="32">
        <f>U71-V71</f>
        <v>0</v>
      </c>
      <c r="X71" s="33">
        <f>IF(V71,U71/V71-1,"")</f>
        <v>0</v>
      </c>
      <c r="Y71" s="31">
        <f>0.01*('11'!B$17-'935'!X11)*'Fixed'!C1298</f>
        <v>0</v>
      </c>
      <c r="Z71" s="24">
        <f>0.01*'11'!B$17*'GenVol'!B23*'Dem1'!X62</f>
        <v>0</v>
      </c>
      <c r="AA71" s="24">
        <f>'GenVol'!B23*MAX('Dem3'!D37,0-('Dem3'!C37+IF('935'!Q11=0,0,(1-'935'!Y11/'11'!D$17)*'11'!B$17/('11'!B$17-'935'!X11)*IF('GenVol'!B23=0,1,'Dem1'!B62/'GenVol'!B23)*'Dem1'!U62)))*'11'!B$17*0.01*'DemAgg1'!C$52/'DemAgg1'!M$52</f>
        <v>0</v>
      </c>
      <c r="AB71" s="24">
        <f>'GenVol'!B23*'DemAgg2'!C$16*'Dem2'!C17</f>
        <v>0</v>
      </c>
      <c r="AC71" s="24">
        <f>'GenVol'!B23*MAX('Dem3'!D37,0-('Dem3'!C37+IF('935'!Q11=0,0,(1-'935'!Y11/'11'!D$17)*'11'!B$17/('11'!B$17-'935'!X11)*IF('GenVol'!B23=0,1,'Dem1'!B62/'GenVol'!B23)*'Dem1'!U62)))*'11'!B$17*0.01*'DemAgg1'!D$52/'DemAgg1'!M$52</f>
        <v>0</v>
      </c>
      <c r="AD71" s="24">
        <f>0.01*('Dem1'!B62*'11'!B$17*'Dem1'!V62+'GenVol'!B23*'Dem1'!Z62*'935'!Q11*('11'!D$17-'935'!Y11)*('11'!B$17/('11'!B$17-'935'!X11)))</f>
        <v>0</v>
      </c>
      <c r="AE71" s="24">
        <f>'GenVol'!B23*'DemAgg2'!E$16*('Param'!D$4+'GenVol'!D23)*IF('DemAgg1'!L$52&lt;0,1,'935'!S11)</f>
        <v>0</v>
      </c>
      <c r="AF71" s="24">
        <f>'GenVol'!B23*MAX('Dem3'!D37,0-('Dem3'!C37+IF('935'!Q11=0,0,(1-'935'!Y11/'11'!D$17)*'11'!B$17/('11'!B$17-'935'!X11)*IF('GenVol'!B23=0,1,'Dem1'!B62/'GenVol'!B23)*'Dem1'!U62)))*'11'!B$17*0.01*(1-('DemAgg1'!D$52+'DemAgg1'!C$52)/'DemAgg1'!M$52)</f>
        <v>0</v>
      </c>
      <c r="AG71" s="24">
        <f>Q71-Y71-Z71-AA71-AB71-AC71-AD71-AE71-AF71</f>
        <v>0</v>
      </c>
      <c r="AH71" s="10"/>
    </row>
    <row r="72" spans="1:34">
      <c r="A72" s="21">
        <v>6</v>
      </c>
      <c r="B72" s="29">
        <f>'Results'!B23</f>
        <v>0</v>
      </c>
      <c r="C72" s="7">
        <f>'Results'!C23</f>
        <v>0</v>
      </c>
      <c r="D72" s="30">
        <f>'Results'!D23</f>
        <v>0</v>
      </c>
      <c r="E72" s="30">
        <f>'Results'!E23</f>
        <v>0</v>
      </c>
      <c r="F72" s="30">
        <f>'Results'!F23</f>
        <v>0</v>
      </c>
      <c r="G72" s="7">
        <f>'Results'!G23</f>
        <v>0</v>
      </c>
      <c r="H72" s="30">
        <f>'Results'!H23</f>
        <v>0</v>
      </c>
      <c r="I72" s="30">
        <f>'Results'!I23</f>
        <v>0</v>
      </c>
      <c r="J72" s="30">
        <f>'Results'!J23</f>
        <v>0</v>
      </c>
      <c r="K72" s="31">
        <f>0.01*'11'!B$17*'GenVol'!B24*'Results'!E23</f>
        <v>0</v>
      </c>
      <c r="L72" s="24">
        <f>0.01*('11'!D$17-'935'!Y12)*'Results'!C23*'GenVol'!B24*('11'!B$17/('11'!B$17-'935'!X12))*'935'!Q12</f>
        <v>0</v>
      </c>
      <c r="M72" s="24">
        <f>0.01*('11'!B$17-'935'!X12)*'Results'!D23</f>
        <v>0</v>
      </c>
      <c r="N72" s="24">
        <f>0.01*'11'!B$17*'GenSR'!G69*'GenCap'!F22</f>
        <v>0</v>
      </c>
      <c r="O72" s="24">
        <f>0.01*('11'!B$17-'935'!X12)*'Fixed'!E1299</f>
        <v>0</v>
      </c>
      <c r="P72" s="24">
        <f>0.01*'GenSR'!AR69*'935'!U12</f>
        <v>0</v>
      </c>
      <c r="Q72" s="31">
        <f>K72+L72+M72</f>
        <v>0</v>
      </c>
      <c r="R72" s="27">
        <f>'935'!Z12</f>
        <v>0</v>
      </c>
      <c r="S72" s="32">
        <f>Q72-R72</f>
        <v>0</v>
      </c>
      <c r="T72" s="33">
        <f>IF(R72,Q72/R72-1,"")</f>
        <v>0</v>
      </c>
      <c r="U72" s="31">
        <f>N72+O72+P72</f>
        <v>0</v>
      </c>
      <c r="V72" s="27">
        <f>'935'!AA12</f>
        <v>0</v>
      </c>
      <c r="W72" s="32">
        <f>U72-V72</f>
        <v>0</v>
      </c>
      <c r="X72" s="33">
        <f>IF(V72,U72/V72-1,"")</f>
        <v>0</v>
      </c>
      <c r="Y72" s="31">
        <f>0.01*('11'!B$17-'935'!X12)*'Fixed'!C1299</f>
        <v>0</v>
      </c>
      <c r="Z72" s="24">
        <f>0.01*'11'!B$17*'GenVol'!B24*'Dem1'!X63</f>
        <v>0</v>
      </c>
      <c r="AA72" s="24">
        <f>'GenVol'!B24*MAX('Dem3'!D38,0-('Dem3'!C38+IF('935'!Q12=0,0,(1-'935'!Y12/'11'!D$17)*'11'!B$17/('11'!B$17-'935'!X12)*IF('GenVol'!B24=0,1,'Dem1'!B63/'GenVol'!B24)*'Dem1'!U63)))*'11'!B$17*0.01*'DemAgg1'!C$52/'DemAgg1'!M$52</f>
        <v>0</v>
      </c>
      <c r="AB72" s="24">
        <f>'GenVol'!B24*'DemAgg2'!C$16*'Dem2'!C18</f>
        <v>0</v>
      </c>
      <c r="AC72" s="24">
        <f>'GenVol'!B24*MAX('Dem3'!D38,0-('Dem3'!C38+IF('935'!Q12=0,0,(1-'935'!Y12/'11'!D$17)*'11'!B$17/('11'!B$17-'935'!X12)*IF('GenVol'!B24=0,1,'Dem1'!B63/'GenVol'!B24)*'Dem1'!U63)))*'11'!B$17*0.01*'DemAgg1'!D$52/'DemAgg1'!M$52</f>
        <v>0</v>
      </c>
      <c r="AD72" s="24">
        <f>0.01*('Dem1'!B63*'11'!B$17*'Dem1'!V63+'GenVol'!B24*'Dem1'!Z63*'935'!Q12*('11'!D$17-'935'!Y12)*('11'!B$17/('11'!B$17-'935'!X12)))</f>
        <v>0</v>
      </c>
      <c r="AE72" s="24">
        <f>'GenVol'!B24*'DemAgg2'!E$16*('Param'!D$4+'GenVol'!D24)*IF('DemAgg1'!L$52&lt;0,1,'935'!S12)</f>
        <v>0</v>
      </c>
      <c r="AF72" s="24">
        <f>'GenVol'!B24*MAX('Dem3'!D38,0-('Dem3'!C38+IF('935'!Q12=0,0,(1-'935'!Y12/'11'!D$17)*'11'!B$17/('11'!B$17-'935'!X12)*IF('GenVol'!B24=0,1,'Dem1'!B63/'GenVol'!B24)*'Dem1'!U63)))*'11'!B$17*0.01*(1-('DemAgg1'!D$52+'DemAgg1'!C$52)/'DemAgg1'!M$52)</f>
        <v>0</v>
      </c>
      <c r="AG72" s="24">
        <f>Q72-Y72-Z72-AA72-AB72-AC72-AD72-AE72-AF72</f>
        <v>0</v>
      </c>
      <c r="AH72" s="10"/>
    </row>
    <row r="73" spans="1:34">
      <c r="A73" s="21">
        <v>7</v>
      </c>
      <c r="B73" s="29">
        <f>'Results'!B24</f>
        <v>0</v>
      </c>
      <c r="C73" s="7">
        <f>'Results'!C24</f>
        <v>0</v>
      </c>
      <c r="D73" s="30">
        <f>'Results'!D24</f>
        <v>0</v>
      </c>
      <c r="E73" s="30">
        <f>'Results'!E24</f>
        <v>0</v>
      </c>
      <c r="F73" s="30">
        <f>'Results'!F24</f>
        <v>0</v>
      </c>
      <c r="G73" s="7">
        <f>'Results'!G24</f>
        <v>0</v>
      </c>
      <c r="H73" s="30">
        <f>'Results'!H24</f>
        <v>0</v>
      </c>
      <c r="I73" s="30">
        <f>'Results'!I24</f>
        <v>0</v>
      </c>
      <c r="J73" s="30">
        <f>'Results'!J24</f>
        <v>0</v>
      </c>
      <c r="K73" s="31">
        <f>0.01*'11'!B$17*'GenVol'!B25*'Results'!E24</f>
        <v>0</v>
      </c>
      <c r="L73" s="24">
        <f>0.01*('11'!D$17-'935'!Y13)*'Results'!C24*'GenVol'!B25*('11'!B$17/('11'!B$17-'935'!X13))*'935'!Q13</f>
        <v>0</v>
      </c>
      <c r="M73" s="24">
        <f>0.01*('11'!B$17-'935'!X13)*'Results'!D24</f>
        <v>0</v>
      </c>
      <c r="N73" s="24">
        <f>0.01*'11'!B$17*'GenSR'!G70*'GenCap'!F23</f>
        <v>0</v>
      </c>
      <c r="O73" s="24">
        <f>0.01*('11'!B$17-'935'!X13)*'Fixed'!E1300</f>
        <v>0</v>
      </c>
      <c r="P73" s="24">
        <f>0.01*'GenSR'!AR70*'935'!U13</f>
        <v>0</v>
      </c>
      <c r="Q73" s="31">
        <f>K73+L73+M73</f>
        <v>0</v>
      </c>
      <c r="R73" s="27">
        <f>'935'!Z13</f>
        <v>0</v>
      </c>
      <c r="S73" s="32">
        <f>Q73-R73</f>
        <v>0</v>
      </c>
      <c r="T73" s="33">
        <f>IF(R73,Q73/R73-1,"")</f>
        <v>0</v>
      </c>
      <c r="U73" s="31">
        <f>N73+O73+P73</f>
        <v>0</v>
      </c>
      <c r="V73" s="27">
        <f>'935'!AA13</f>
        <v>0</v>
      </c>
      <c r="W73" s="32">
        <f>U73-V73</f>
        <v>0</v>
      </c>
      <c r="X73" s="33">
        <f>IF(V73,U73/V73-1,"")</f>
        <v>0</v>
      </c>
      <c r="Y73" s="31">
        <f>0.01*('11'!B$17-'935'!X13)*'Fixed'!C1300</f>
        <v>0</v>
      </c>
      <c r="Z73" s="24">
        <f>0.01*'11'!B$17*'GenVol'!B25*'Dem1'!X64</f>
        <v>0</v>
      </c>
      <c r="AA73" s="24">
        <f>'GenVol'!B25*MAX('Dem3'!D39,0-('Dem3'!C39+IF('935'!Q13=0,0,(1-'935'!Y13/'11'!D$17)*'11'!B$17/('11'!B$17-'935'!X13)*IF('GenVol'!B25=0,1,'Dem1'!B64/'GenVol'!B25)*'Dem1'!U64)))*'11'!B$17*0.01*'DemAgg1'!C$52/'DemAgg1'!M$52</f>
        <v>0</v>
      </c>
      <c r="AB73" s="24">
        <f>'GenVol'!B25*'DemAgg2'!C$16*'Dem2'!C19</f>
        <v>0</v>
      </c>
      <c r="AC73" s="24">
        <f>'GenVol'!B25*MAX('Dem3'!D39,0-('Dem3'!C39+IF('935'!Q13=0,0,(1-'935'!Y13/'11'!D$17)*'11'!B$17/('11'!B$17-'935'!X13)*IF('GenVol'!B25=0,1,'Dem1'!B64/'GenVol'!B25)*'Dem1'!U64)))*'11'!B$17*0.01*'DemAgg1'!D$52/'DemAgg1'!M$52</f>
        <v>0</v>
      </c>
      <c r="AD73" s="24">
        <f>0.01*('Dem1'!B64*'11'!B$17*'Dem1'!V64+'GenVol'!B25*'Dem1'!Z64*'935'!Q13*('11'!D$17-'935'!Y13)*('11'!B$17/('11'!B$17-'935'!X13)))</f>
        <v>0</v>
      </c>
      <c r="AE73" s="24">
        <f>'GenVol'!B25*'DemAgg2'!E$16*('Param'!D$4+'GenVol'!D25)*IF('DemAgg1'!L$52&lt;0,1,'935'!S13)</f>
        <v>0</v>
      </c>
      <c r="AF73" s="24">
        <f>'GenVol'!B25*MAX('Dem3'!D39,0-('Dem3'!C39+IF('935'!Q13=0,0,(1-'935'!Y13/'11'!D$17)*'11'!B$17/('11'!B$17-'935'!X13)*IF('GenVol'!B25=0,1,'Dem1'!B64/'GenVol'!B25)*'Dem1'!U64)))*'11'!B$17*0.01*(1-('DemAgg1'!D$52+'DemAgg1'!C$52)/'DemAgg1'!M$52)</f>
        <v>0</v>
      </c>
      <c r="AG73" s="24">
        <f>Q73-Y73-Z73-AA73-AB73-AC73-AD73-AE73-AF73</f>
        <v>0</v>
      </c>
      <c r="AH73" s="10"/>
    </row>
    <row r="74" spans="1:34">
      <c r="A74" s="21">
        <v>8</v>
      </c>
      <c r="B74" s="29">
        <f>'Results'!B25</f>
        <v>0</v>
      </c>
      <c r="C74" s="7">
        <f>'Results'!C25</f>
        <v>0</v>
      </c>
      <c r="D74" s="30">
        <f>'Results'!D25</f>
        <v>0</v>
      </c>
      <c r="E74" s="30">
        <f>'Results'!E25</f>
        <v>0</v>
      </c>
      <c r="F74" s="30">
        <f>'Results'!F25</f>
        <v>0</v>
      </c>
      <c r="G74" s="7">
        <f>'Results'!G25</f>
        <v>0</v>
      </c>
      <c r="H74" s="30">
        <f>'Results'!H25</f>
        <v>0</v>
      </c>
      <c r="I74" s="30">
        <f>'Results'!I25</f>
        <v>0</v>
      </c>
      <c r="J74" s="30">
        <f>'Results'!J25</f>
        <v>0</v>
      </c>
      <c r="K74" s="31">
        <f>0.01*'11'!B$17*'GenVol'!B26*'Results'!E25</f>
        <v>0</v>
      </c>
      <c r="L74" s="24">
        <f>0.01*('11'!D$17-'935'!Y14)*'Results'!C25*'GenVol'!B26*('11'!B$17/('11'!B$17-'935'!X14))*'935'!Q14</f>
        <v>0</v>
      </c>
      <c r="M74" s="24">
        <f>0.01*('11'!B$17-'935'!X14)*'Results'!D25</f>
        <v>0</v>
      </c>
      <c r="N74" s="24">
        <f>0.01*'11'!B$17*'GenSR'!G71*'GenCap'!F24</f>
        <v>0</v>
      </c>
      <c r="O74" s="24">
        <f>0.01*('11'!B$17-'935'!X14)*'Fixed'!E1301</f>
        <v>0</v>
      </c>
      <c r="P74" s="24">
        <f>0.01*'GenSR'!AR71*'935'!U14</f>
        <v>0</v>
      </c>
      <c r="Q74" s="31">
        <f>K74+L74+M74</f>
        <v>0</v>
      </c>
      <c r="R74" s="27">
        <f>'935'!Z14</f>
        <v>0</v>
      </c>
      <c r="S74" s="32">
        <f>Q74-R74</f>
        <v>0</v>
      </c>
      <c r="T74" s="33">
        <f>IF(R74,Q74/R74-1,"")</f>
        <v>0</v>
      </c>
      <c r="U74" s="31">
        <f>N74+O74+P74</f>
        <v>0</v>
      </c>
      <c r="V74" s="27">
        <f>'935'!AA14</f>
        <v>0</v>
      </c>
      <c r="W74" s="32">
        <f>U74-V74</f>
        <v>0</v>
      </c>
      <c r="X74" s="33">
        <f>IF(V74,U74/V74-1,"")</f>
        <v>0</v>
      </c>
      <c r="Y74" s="31">
        <f>0.01*('11'!B$17-'935'!X14)*'Fixed'!C1301</f>
        <v>0</v>
      </c>
      <c r="Z74" s="24">
        <f>0.01*'11'!B$17*'GenVol'!B26*'Dem1'!X65</f>
        <v>0</v>
      </c>
      <c r="AA74" s="24">
        <f>'GenVol'!B26*MAX('Dem3'!D40,0-('Dem3'!C40+IF('935'!Q14=0,0,(1-'935'!Y14/'11'!D$17)*'11'!B$17/('11'!B$17-'935'!X14)*IF('GenVol'!B26=0,1,'Dem1'!B65/'GenVol'!B26)*'Dem1'!U65)))*'11'!B$17*0.01*'DemAgg1'!C$52/'DemAgg1'!M$52</f>
        <v>0</v>
      </c>
      <c r="AB74" s="24">
        <f>'GenVol'!B26*'DemAgg2'!C$16*'Dem2'!C20</f>
        <v>0</v>
      </c>
      <c r="AC74" s="24">
        <f>'GenVol'!B26*MAX('Dem3'!D40,0-('Dem3'!C40+IF('935'!Q14=0,0,(1-'935'!Y14/'11'!D$17)*'11'!B$17/('11'!B$17-'935'!X14)*IF('GenVol'!B26=0,1,'Dem1'!B65/'GenVol'!B26)*'Dem1'!U65)))*'11'!B$17*0.01*'DemAgg1'!D$52/'DemAgg1'!M$52</f>
        <v>0</v>
      </c>
      <c r="AD74" s="24">
        <f>0.01*('Dem1'!B65*'11'!B$17*'Dem1'!V65+'GenVol'!B26*'Dem1'!Z65*'935'!Q14*('11'!D$17-'935'!Y14)*('11'!B$17/('11'!B$17-'935'!X14)))</f>
        <v>0</v>
      </c>
      <c r="AE74" s="24">
        <f>'GenVol'!B26*'DemAgg2'!E$16*('Param'!D$4+'GenVol'!D26)*IF('DemAgg1'!L$52&lt;0,1,'935'!S14)</f>
        <v>0</v>
      </c>
      <c r="AF74" s="24">
        <f>'GenVol'!B26*MAX('Dem3'!D40,0-('Dem3'!C40+IF('935'!Q14=0,0,(1-'935'!Y14/'11'!D$17)*'11'!B$17/('11'!B$17-'935'!X14)*IF('GenVol'!B26=0,1,'Dem1'!B65/'GenVol'!B26)*'Dem1'!U65)))*'11'!B$17*0.01*(1-('DemAgg1'!D$52+'DemAgg1'!C$52)/'DemAgg1'!M$52)</f>
        <v>0</v>
      </c>
      <c r="AG74" s="24">
        <f>Q74-Y74-Z74-AA74-AB74-AC74-AD74-AE74-AF74</f>
        <v>0</v>
      </c>
      <c r="AH74" s="10"/>
    </row>
    <row r="75" spans="1:34">
      <c r="A75" s="21">
        <v>9</v>
      </c>
      <c r="B75" s="29">
        <f>'Results'!B26</f>
        <v>0</v>
      </c>
      <c r="C75" s="7">
        <f>'Results'!C26</f>
        <v>0</v>
      </c>
      <c r="D75" s="30">
        <f>'Results'!D26</f>
        <v>0</v>
      </c>
      <c r="E75" s="30">
        <f>'Results'!E26</f>
        <v>0</v>
      </c>
      <c r="F75" s="30">
        <f>'Results'!F26</f>
        <v>0</v>
      </c>
      <c r="G75" s="7">
        <f>'Results'!G26</f>
        <v>0</v>
      </c>
      <c r="H75" s="30">
        <f>'Results'!H26</f>
        <v>0</v>
      </c>
      <c r="I75" s="30">
        <f>'Results'!I26</f>
        <v>0</v>
      </c>
      <c r="J75" s="30">
        <f>'Results'!J26</f>
        <v>0</v>
      </c>
      <c r="K75" s="31">
        <f>0.01*'11'!B$17*'GenVol'!B27*'Results'!E26</f>
        <v>0</v>
      </c>
      <c r="L75" s="24">
        <f>0.01*('11'!D$17-'935'!Y15)*'Results'!C26*'GenVol'!B27*('11'!B$17/('11'!B$17-'935'!X15))*'935'!Q15</f>
        <v>0</v>
      </c>
      <c r="M75" s="24">
        <f>0.01*('11'!B$17-'935'!X15)*'Results'!D26</f>
        <v>0</v>
      </c>
      <c r="N75" s="24">
        <f>0.01*'11'!B$17*'GenSR'!G72*'GenCap'!F25</f>
        <v>0</v>
      </c>
      <c r="O75" s="24">
        <f>0.01*('11'!B$17-'935'!X15)*'Fixed'!E1302</f>
        <v>0</v>
      </c>
      <c r="P75" s="24">
        <f>0.01*'GenSR'!AR72*'935'!U15</f>
        <v>0</v>
      </c>
      <c r="Q75" s="31">
        <f>K75+L75+M75</f>
        <v>0</v>
      </c>
      <c r="R75" s="27">
        <f>'935'!Z15</f>
        <v>0</v>
      </c>
      <c r="S75" s="32">
        <f>Q75-R75</f>
        <v>0</v>
      </c>
      <c r="T75" s="33">
        <f>IF(R75,Q75/R75-1,"")</f>
        <v>0</v>
      </c>
      <c r="U75" s="31">
        <f>N75+O75+P75</f>
        <v>0</v>
      </c>
      <c r="V75" s="27">
        <f>'935'!AA15</f>
        <v>0</v>
      </c>
      <c r="W75" s="32">
        <f>U75-V75</f>
        <v>0</v>
      </c>
      <c r="X75" s="33">
        <f>IF(V75,U75/V75-1,"")</f>
        <v>0</v>
      </c>
      <c r="Y75" s="31">
        <f>0.01*('11'!B$17-'935'!X15)*'Fixed'!C1302</f>
        <v>0</v>
      </c>
      <c r="Z75" s="24">
        <f>0.01*'11'!B$17*'GenVol'!B27*'Dem1'!X66</f>
        <v>0</v>
      </c>
      <c r="AA75" s="24">
        <f>'GenVol'!B27*MAX('Dem3'!D41,0-('Dem3'!C41+IF('935'!Q15=0,0,(1-'935'!Y15/'11'!D$17)*'11'!B$17/('11'!B$17-'935'!X15)*IF('GenVol'!B27=0,1,'Dem1'!B66/'GenVol'!B27)*'Dem1'!U66)))*'11'!B$17*0.01*'DemAgg1'!C$52/'DemAgg1'!M$52</f>
        <v>0</v>
      </c>
      <c r="AB75" s="24">
        <f>'GenVol'!B27*'DemAgg2'!C$16*'Dem2'!C21</f>
        <v>0</v>
      </c>
      <c r="AC75" s="24">
        <f>'GenVol'!B27*MAX('Dem3'!D41,0-('Dem3'!C41+IF('935'!Q15=0,0,(1-'935'!Y15/'11'!D$17)*'11'!B$17/('11'!B$17-'935'!X15)*IF('GenVol'!B27=0,1,'Dem1'!B66/'GenVol'!B27)*'Dem1'!U66)))*'11'!B$17*0.01*'DemAgg1'!D$52/'DemAgg1'!M$52</f>
        <v>0</v>
      </c>
      <c r="AD75" s="24">
        <f>0.01*('Dem1'!B66*'11'!B$17*'Dem1'!V66+'GenVol'!B27*'Dem1'!Z66*'935'!Q15*('11'!D$17-'935'!Y15)*('11'!B$17/('11'!B$17-'935'!X15)))</f>
        <v>0</v>
      </c>
      <c r="AE75" s="24">
        <f>'GenVol'!B27*'DemAgg2'!E$16*('Param'!D$4+'GenVol'!D27)*IF('DemAgg1'!L$52&lt;0,1,'935'!S15)</f>
        <v>0</v>
      </c>
      <c r="AF75" s="24">
        <f>'GenVol'!B27*MAX('Dem3'!D41,0-('Dem3'!C41+IF('935'!Q15=0,0,(1-'935'!Y15/'11'!D$17)*'11'!B$17/('11'!B$17-'935'!X15)*IF('GenVol'!B27=0,1,'Dem1'!B66/'GenVol'!B27)*'Dem1'!U66)))*'11'!B$17*0.01*(1-('DemAgg1'!D$52+'DemAgg1'!C$52)/'DemAgg1'!M$52)</f>
        <v>0</v>
      </c>
      <c r="AG75" s="24">
        <f>Q75-Y75-Z75-AA75-AB75-AC75-AD75-AE75-AF75</f>
        <v>0</v>
      </c>
      <c r="AH75" s="10"/>
    </row>
    <row r="76" spans="1:34">
      <c r="A76" s="21">
        <v>10</v>
      </c>
      <c r="B76" s="29">
        <f>'Results'!B27</f>
        <v>0</v>
      </c>
      <c r="C76" s="7">
        <f>'Results'!C27</f>
        <v>0</v>
      </c>
      <c r="D76" s="30">
        <f>'Results'!D27</f>
        <v>0</v>
      </c>
      <c r="E76" s="30">
        <f>'Results'!E27</f>
        <v>0</v>
      </c>
      <c r="F76" s="30">
        <f>'Results'!F27</f>
        <v>0</v>
      </c>
      <c r="G76" s="7">
        <f>'Results'!G27</f>
        <v>0</v>
      </c>
      <c r="H76" s="30">
        <f>'Results'!H27</f>
        <v>0</v>
      </c>
      <c r="I76" s="30">
        <f>'Results'!I27</f>
        <v>0</v>
      </c>
      <c r="J76" s="30">
        <f>'Results'!J27</f>
        <v>0</v>
      </c>
      <c r="K76" s="31">
        <f>0.01*'11'!B$17*'GenVol'!B28*'Results'!E27</f>
        <v>0</v>
      </c>
      <c r="L76" s="24">
        <f>0.01*('11'!D$17-'935'!Y16)*'Results'!C27*'GenVol'!B28*('11'!B$17/('11'!B$17-'935'!X16))*'935'!Q16</f>
        <v>0</v>
      </c>
      <c r="M76" s="24">
        <f>0.01*('11'!B$17-'935'!X16)*'Results'!D27</f>
        <v>0</v>
      </c>
      <c r="N76" s="24">
        <f>0.01*'11'!B$17*'GenSR'!G73*'GenCap'!F26</f>
        <v>0</v>
      </c>
      <c r="O76" s="24">
        <f>0.01*('11'!B$17-'935'!X16)*'Fixed'!E1303</f>
        <v>0</v>
      </c>
      <c r="P76" s="24">
        <f>0.01*'GenSR'!AR73*'935'!U16</f>
        <v>0</v>
      </c>
      <c r="Q76" s="31">
        <f>K76+L76+M76</f>
        <v>0</v>
      </c>
      <c r="R76" s="27">
        <f>'935'!Z16</f>
        <v>0</v>
      </c>
      <c r="S76" s="32">
        <f>Q76-R76</f>
        <v>0</v>
      </c>
      <c r="T76" s="33">
        <f>IF(R76,Q76/R76-1,"")</f>
        <v>0</v>
      </c>
      <c r="U76" s="31">
        <f>N76+O76+P76</f>
        <v>0</v>
      </c>
      <c r="V76" s="27">
        <f>'935'!AA16</f>
        <v>0</v>
      </c>
      <c r="W76" s="32">
        <f>U76-V76</f>
        <v>0</v>
      </c>
      <c r="X76" s="33">
        <f>IF(V76,U76/V76-1,"")</f>
        <v>0</v>
      </c>
      <c r="Y76" s="31">
        <f>0.01*('11'!B$17-'935'!X16)*'Fixed'!C1303</f>
        <v>0</v>
      </c>
      <c r="Z76" s="24">
        <f>0.01*'11'!B$17*'GenVol'!B28*'Dem1'!X67</f>
        <v>0</v>
      </c>
      <c r="AA76" s="24">
        <f>'GenVol'!B28*MAX('Dem3'!D42,0-('Dem3'!C42+IF('935'!Q16=0,0,(1-'935'!Y16/'11'!D$17)*'11'!B$17/('11'!B$17-'935'!X16)*IF('GenVol'!B28=0,1,'Dem1'!B67/'GenVol'!B28)*'Dem1'!U67)))*'11'!B$17*0.01*'DemAgg1'!C$52/'DemAgg1'!M$52</f>
        <v>0</v>
      </c>
      <c r="AB76" s="24">
        <f>'GenVol'!B28*'DemAgg2'!C$16*'Dem2'!C22</f>
        <v>0</v>
      </c>
      <c r="AC76" s="24">
        <f>'GenVol'!B28*MAX('Dem3'!D42,0-('Dem3'!C42+IF('935'!Q16=0,0,(1-'935'!Y16/'11'!D$17)*'11'!B$17/('11'!B$17-'935'!X16)*IF('GenVol'!B28=0,1,'Dem1'!B67/'GenVol'!B28)*'Dem1'!U67)))*'11'!B$17*0.01*'DemAgg1'!D$52/'DemAgg1'!M$52</f>
        <v>0</v>
      </c>
      <c r="AD76" s="24">
        <f>0.01*('Dem1'!B67*'11'!B$17*'Dem1'!V67+'GenVol'!B28*'Dem1'!Z67*'935'!Q16*('11'!D$17-'935'!Y16)*('11'!B$17/('11'!B$17-'935'!X16)))</f>
        <v>0</v>
      </c>
      <c r="AE76" s="24">
        <f>'GenVol'!B28*'DemAgg2'!E$16*('Param'!D$4+'GenVol'!D28)*IF('DemAgg1'!L$52&lt;0,1,'935'!S16)</f>
        <v>0</v>
      </c>
      <c r="AF76" s="24">
        <f>'GenVol'!B28*MAX('Dem3'!D42,0-('Dem3'!C42+IF('935'!Q16=0,0,(1-'935'!Y16/'11'!D$17)*'11'!B$17/('11'!B$17-'935'!X16)*IF('GenVol'!B28=0,1,'Dem1'!B67/'GenVol'!B28)*'Dem1'!U67)))*'11'!B$17*0.01*(1-('DemAgg1'!D$52+'DemAgg1'!C$52)/'DemAgg1'!M$52)</f>
        <v>0</v>
      </c>
      <c r="AG76" s="24">
        <f>Q76-Y76-Z76-AA76-AB76-AC76-AD76-AE76-AF76</f>
        <v>0</v>
      </c>
      <c r="AH76" s="10"/>
    </row>
    <row r="77" spans="1:34">
      <c r="A77" s="21">
        <v>11</v>
      </c>
      <c r="B77" s="29">
        <f>'Results'!B28</f>
        <v>0</v>
      </c>
      <c r="C77" s="7">
        <f>'Results'!C28</f>
        <v>0</v>
      </c>
      <c r="D77" s="30">
        <f>'Results'!D28</f>
        <v>0</v>
      </c>
      <c r="E77" s="30">
        <f>'Results'!E28</f>
        <v>0</v>
      </c>
      <c r="F77" s="30">
        <f>'Results'!F28</f>
        <v>0</v>
      </c>
      <c r="G77" s="7">
        <f>'Results'!G28</f>
        <v>0</v>
      </c>
      <c r="H77" s="30">
        <f>'Results'!H28</f>
        <v>0</v>
      </c>
      <c r="I77" s="30">
        <f>'Results'!I28</f>
        <v>0</v>
      </c>
      <c r="J77" s="30">
        <f>'Results'!J28</f>
        <v>0</v>
      </c>
      <c r="K77" s="31">
        <f>0.01*'11'!B$17*'GenVol'!B29*'Results'!E28</f>
        <v>0</v>
      </c>
      <c r="L77" s="24">
        <f>0.01*('11'!D$17-'935'!Y17)*'Results'!C28*'GenVol'!B29*('11'!B$17/('11'!B$17-'935'!X17))*'935'!Q17</f>
        <v>0</v>
      </c>
      <c r="M77" s="24">
        <f>0.01*('11'!B$17-'935'!X17)*'Results'!D28</f>
        <v>0</v>
      </c>
      <c r="N77" s="24">
        <f>0.01*'11'!B$17*'GenSR'!G74*'GenCap'!F27</f>
        <v>0</v>
      </c>
      <c r="O77" s="24">
        <f>0.01*('11'!B$17-'935'!X17)*'Fixed'!E1304</f>
        <v>0</v>
      </c>
      <c r="P77" s="24">
        <f>0.01*'GenSR'!AR74*'935'!U17</f>
        <v>0</v>
      </c>
      <c r="Q77" s="31">
        <f>K77+L77+M77</f>
        <v>0</v>
      </c>
      <c r="R77" s="27">
        <f>'935'!Z17</f>
        <v>0</v>
      </c>
      <c r="S77" s="32">
        <f>Q77-R77</f>
        <v>0</v>
      </c>
      <c r="T77" s="33">
        <f>IF(R77,Q77/R77-1,"")</f>
        <v>0</v>
      </c>
      <c r="U77" s="31">
        <f>N77+O77+P77</f>
        <v>0</v>
      </c>
      <c r="V77" s="27">
        <f>'935'!AA17</f>
        <v>0</v>
      </c>
      <c r="W77" s="32">
        <f>U77-V77</f>
        <v>0</v>
      </c>
      <c r="X77" s="33">
        <f>IF(V77,U77/V77-1,"")</f>
        <v>0</v>
      </c>
      <c r="Y77" s="31">
        <f>0.01*('11'!B$17-'935'!X17)*'Fixed'!C1304</f>
        <v>0</v>
      </c>
      <c r="Z77" s="24">
        <f>0.01*'11'!B$17*'GenVol'!B29*'Dem1'!X68</f>
        <v>0</v>
      </c>
      <c r="AA77" s="24">
        <f>'GenVol'!B29*MAX('Dem3'!D43,0-('Dem3'!C43+IF('935'!Q17=0,0,(1-'935'!Y17/'11'!D$17)*'11'!B$17/('11'!B$17-'935'!X17)*IF('GenVol'!B29=0,1,'Dem1'!B68/'GenVol'!B29)*'Dem1'!U68)))*'11'!B$17*0.01*'DemAgg1'!C$52/'DemAgg1'!M$52</f>
        <v>0</v>
      </c>
      <c r="AB77" s="24">
        <f>'GenVol'!B29*'DemAgg2'!C$16*'Dem2'!C23</f>
        <v>0</v>
      </c>
      <c r="AC77" s="24">
        <f>'GenVol'!B29*MAX('Dem3'!D43,0-('Dem3'!C43+IF('935'!Q17=0,0,(1-'935'!Y17/'11'!D$17)*'11'!B$17/('11'!B$17-'935'!X17)*IF('GenVol'!B29=0,1,'Dem1'!B68/'GenVol'!B29)*'Dem1'!U68)))*'11'!B$17*0.01*'DemAgg1'!D$52/'DemAgg1'!M$52</f>
        <v>0</v>
      </c>
      <c r="AD77" s="24">
        <f>0.01*('Dem1'!B68*'11'!B$17*'Dem1'!V68+'GenVol'!B29*'Dem1'!Z68*'935'!Q17*('11'!D$17-'935'!Y17)*('11'!B$17/('11'!B$17-'935'!X17)))</f>
        <v>0</v>
      </c>
      <c r="AE77" s="24">
        <f>'GenVol'!B29*'DemAgg2'!E$16*('Param'!D$4+'GenVol'!D29)*IF('DemAgg1'!L$52&lt;0,1,'935'!S17)</f>
        <v>0</v>
      </c>
      <c r="AF77" s="24">
        <f>'GenVol'!B29*MAX('Dem3'!D43,0-('Dem3'!C43+IF('935'!Q17=0,0,(1-'935'!Y17/'11'!D$17)*'11'!B$17/('11'!B$17-'935'!X17)*IF('GenVol'!B29=0,1,'Dem1'!B68/'GenVol'!B29)*'Dem1'!U68)))*'11'!B$17*0.01*(1-('DemAgg1'!D$52+'DemAgg1'!C$52)/'DemAgg1'!M$52)</f>
        <v>0</v>
      </c>
      <c r="AG77" s="24">
        <f>Q77-Y77-Z77-AA77-AB77-AC77-AD77-AE77-AF77</f>
        <v>0</v>
      </c>
      <c r="AH77" s="10"/>
    </row>
    <row r="78" spans="1:34">
      <c r="A78" s="21">
        <v>12</v>
      </c>
      <c r="B78" s="29">
        <f>'Results'!B29</f>
        <v>0</v>
      </c>
      <c r="C78" s="7">
        <f>'Results'!C29</f>
        <v>0</v>
      </c>
      <c r="D78" s="30">
        <f>'Results'!D29</f>
        <v>0</v>
      </c>
      <c r="E78" s="30">
        <f>'Results'!E29</f>
        <v>0</v>
      </c>
      <c r="F78" s="30">
        <f>'Results'!F29</f>
        <v>0</v>
      </c>
      <c r="G78" s="7">
        <f>'Results'!G29</f>
        <v>0</v>
      </c>
      <c r="H78" s="30">
        <f>'Results'!H29</f>
        <v>0</v>
      </c>
      <c r="I78" s="30">
        <f>'Results'!I29</f>
        <v>0</v>
      </c>
      <c r="J78" s="30">
        <f>'Results'!J29</f>
        <v>0</v>
      </c>
      <c r="K78" s="31">
        <f>0.01*'11'!B$17*'GenVol'!B30*'Results'!E29</f>
        <v>0</v>
      </c>
      <c r="L78" s="24">
        <f>0.01*('11'!D$17-'935'!Y18)*'Results'!C29*'GenVol'!B30*('11'!B$17/('11'!B$17-'935'!X18))*'935'!Q18</f>
        <v>0</v>
      </c>
      <c r="M78" s="24">
        <f>0.01*('11'!B$17-'935'!X18)*'Results'!D29</f>
        <v>0</v>
      </c>
      <c r="N78" s="24">
        <f>0.01*'11'!B$17*'GenSR'!G75*'GenCap'!F28</f>
        <v>0</v>
      </c>
      <c r="O78" s="24">
        <f>0.01*('11'!B$17-'935'!X18)*'Fixed'!E1305</f>
        <v>0</v>
      </c>
      <c r="P78" s="24">
        <f>0.01*'GenSR'!AR75*'935'!U18</f>
        <v>0</v>
      </c>
      <c r="Q78" s="31">
        <f>K78+L78+M78</f>
        <v>0</v>
      </c>
      <c r="R78" s="27">
        <f>'935'!Z18</f>
        <v>0</v>
      </c>
      <c r="S78" s="32">
        <f>Q78-R78</f>
        <v>0</v>
      </c>
      <c r="T78" s="33">
        <f>IF(R78,Q78/R78-1,"")</f>
        <v>0</v>
      </c>
      <c r="U78" s="31">
        <f>N78+O78+P78</f>
        <v>0</v>
      </c>
      <c r="V78" s="27">
        <f>'935'!AA18</f>
        <v>0</v>
      </c>
      <c r="W78" s="32">
        <f>U78-V78</f>
        <v>0</v>
      </c>
      <c r="X78" s="33">
        <f>IF(V78,U78/V78-1,"")</f>
        <v>0</v>
      </c>
      <c r="Y78" s="31">
        <f>0.01*('11'!B$17-'935'!X18)*'Fixed'!C1305</f>
        <v>0</v>
      </c>
      <c r="Z78" s="24">
        <f>0.01*'11'!B$17*'GenVol'!B30*'Dem1'!X69</f>
        <v>0</v>
      </c>
      <c r="AA78" s="24">
        <f>'GenVol'!B30*MAX('Dem3'!D44,0-('Dem3'!C44+IF('935'!Q18=0,0,(1-'935'!Y18/'11'!D$17)*'11'!B$17/('11'!B$17-'935'!X18)*IF('GenVol'!B30=0,1,'Dem1'!B69/'GenVol'!B30)*'Dem1'!U69)))*'11'!B$17*0.01*'DemAgg1'!C$52/'DemAgg1'!M$52</f>
        <v>0</v>
      </c>
      <c r="AB78" s="24">
        <f>'GenVol'!B30*'DemAgg2'!C$16*'Dem2'!C24</f>
        <v>0</v>
      </c>
      <c r="AC78" s="24">
        <f>'GenVol'!B30*MAX('Dem3'!D44,0-('Dem3'!C44+IF('935'!Q18=0,0,(1-'935'!Y18/'11'!D$17)*'11'!B$17/('11'!B$17-'935'!X18)*IF('GenVol'!B30=0,1,'Dem1'!B69/'GenVol'!B30)*'Dem1'!U69)))*'11'!B$17*0.01*'DemAgg1'!D$52/'DemAgg1'!M$52</f>
        <v>0</v>
      </c>
      <c r="AD78" s="24">
        <f>0.01*('Dem1'!B69*'11'!B$17*'Dem1'!V69+'GenVol'!B30*'Dem1'!Z69*'935'!Q18*('11'!D$17-'935'!Y18)*('11'!B$17/('11'!B$17-'935'!X18)))</f>
        <v>0</v>
      </c>
      <c r="AE78" s="24">
        <f>'GenVol'!B30*'DemAgg2'!E$16*('Param'!D$4+'GenVol'!D30)*IF('DemAgg1'!L$52&lt;0,1,'935'!S18)</f>
        <v>0</v>
      </c>
      <c r="AF78" s="24">
        <f>'GenVol'!B30*MAX('Dem3'!D44,0-('Dem3'!C44+IF('935'!Q18=0,0,(1-'935'!Y18/'11'!D$17)*'11'!B$17/('11'!B$17-'935'!X18)*IF('GenVol'!B30=0,1,'Dem1'!B69/'GenVol'!B30)*'Dem1'!U69)))*'11'!B$17*0.01*(1-('DemAgg1'!D$52+'DemAgg1'!C$52)/'DemAgg1'!M$52)</f>
        <v>0</v>
      </c>
      <c r="AG78" s="24">
        <f>Q78-Y78-Z78-AA78-AB78-AC78-AD78-AE78-AF78</f>
        <v>0</v>
      </c>
      <c r="AH78" s="10"/>
    </row>
    <row r="79" spans="1:34">
      <c r="A79" s="21">
        <v>13</v>
      </c>
      <c r="B79" s="29">
        <f>'Results'!B30</f>
        <v>0</v>
      </c>
      <c r="C79" s="7">
        <f>'Results'!C30</f>
        <v>0</v>
      </c>
      <c r="D79" s="30">
        <f>'Results'!D30</f>
        <v>0</v>
      </c>
      <c r="E79" s="30">
        <f>'Results'!E30</f>
        <v>0</v>
      </c>
      <c r="F79" s="30">
        <f>'Results'!F30</f>
        <v>0</v>
      </c>
      <c r="G79" s="7">
        <f>'Results'!G30</f>
        <v>0</v>
      </c>
      <c r="H79" s="30">
        <f>'Results'!H30</f>
        <v>0</v>
      </c>
      <c r="I79" s="30">
        <f>'Results'!I30</f>
        <v>0</v>
      </c>
      <c r="J79" s="30">
        <f>'Results'!J30</f>
        <v>0</v>
      </c>
      <c r="K79" s="31">
        <f>0.01*'11'!B$17*'GenVol'!B31*'Results'!E30</f>
        <v>0</v>
      </c>
      <c r="L79" s="24">
        <f>0.01*('11'!D$17-'935'!Y19)*'Results'!C30*'GenVol'!B31*('11'!B$17/('11'!B$17-'935'!X19))*'935'!Q19</f>
        <v>0</v>
      </c>
      <c r="M79" s="24">
        <f>0.01*('11'!B$17-'935'!X19)*'Results'!D30</f>
        <v>0</v>
      </c>
      <c r="N79" s="24">
        <f>0.01*'11'!B$17*'GenSR'!G76*'GenCap'!F29</f>
        <v>0</v>
      </c>
      <c r="O79" s="24">
        <f>0.01*('11'!B$17-'935'!X19)*'Fixed'!E1306</f>
        <v>0</v>
      </c>
      <c r="P79" s="24">
        <f>0.01*'GenSR'!AR76*'935'!U19</f>
        <v>0</v>
      </c>
      <c r="Q79" s="31">
        <f>K79+L79+M79</f>
        <v>0</v>
      </c>
      <c r="R79" s="27">
        <f>'935'!Z19</f>
        <v>0</v>
      </c>
      <c r="S79" s="32">
        <f>Q79-R79</f>
        <v>0</v>
      </c>
      <c r="T79" s="33">
        <f>IF(R79,Q79/R79-1,"")</f>
        <v>0</v>
      </c>
      <c r="U79" s="31">
        <f>N79+O79+P79</f>
        <v>0</v>
      </c>
      <c r="V79" s="27">
        <f>'935'!AA19</f>
        <v>0</v>
      </c>
      <c r="W79" s="32">
        <f>U79-V79</f>
        <v>0</v>
      </c>
      <c r="X79" s="33">
        <f>IF(V79,U79/V79-1,"")</f>
        <v>0</v>
      </c>
      <c r="Y79" s="31">
        <f>0.01*('11'!B$17-'935'!X19)*'Fixed'!C1306</f>
        <v>0</v>
      </c>
      <c r="Z79" s="24">
        <f>0.01*'11'!B$17*'GenVol'!B31*'Dem1'!X70</f>
        <v>0</v>
      </c>
      <c r="AA79" s="24">
        <f>'GenVol'!B31*MAX('Dem3'!D45,0-('Dem3'!C45+IF('935'!Q19=0,0,(1-'935'!Y19/'11'!D$17)*'11'!B$17/('11'!B$17-'935'!X19)*IF('GenVol'!B31=0,1,'Dem1'!B70/'GenVol'!B31)*'Dem1'!U70)))*'11'!B$17*0.01*'DemAgg1'!C$52/'DemAgg1'!M$52</f>
        <v>0</v>
      </c>
      <c r="AB79" s="24">
        <f>'GenVol'!B31*'DemAgg2'!C$16*'Dem2'!C25</f>
        <v>0</v>
      </c>
      <c r="AC79" s="24">
        <f>'GenVol'!B31*MAX('Dem3'!D45,0-('Dem3'!C45+IF('935'!Q19=0,0,(1-'935'!Y19/'11'!D$17)*'11'!B$17/('11'!B$17-'935'!X19)*IF('GenVol'!B31=0,1,'Dem1'!B70/'GenVol'!B31)*'Dem1'!U70)))*'11'!B$17*0.01*'DemAgg1'!D$52/'DemAgg1'!M$52</f>
        <v>0</v>
      </c>
      <c r="AD79" s="24">
        <f>0.01*('Dem1'!B70*'11'!B$17*'Dem1'!V70+'GenVol'!B31*'Dem1'!Z70*'935'!Q19*('11'!D$17-'935'!Y19)*('11'!B$17/('11'!B$17-'935'!X19)))</f>
        <v>0</v>
      </c>
      <c r="AE79" s="24">
        <f>'GenVol'!B31*'DemAgg2'!E$16*('Param'!D$4+'GenVol'!D31)*IF('DemAgg1'!L$52&lt;0,1,'935'!S19)</f>
        <v>0</v>
      </c>
      <c r="AF79" s="24">
        <f>'GenVol'!B31*MAX('Dem3'!D45,0-('Dem3'!C45+IF('935'!Q19=0,0,(1-'935'!Y19/'11'!D$17)*'11'!B$17/('11'!B$17-'935'!X19)*IF('GenVol'!B31=0,1,'Dem1'!B70/'GenVol'!B31)*'Dem1'!U70)))*'11'!B$17*0.01*(1-('DemAgg1'!D$52+'DemAgg1'!C$52)/'DemAgg1'!M$52)</f>
        <v>0</v>
      </c>
      <c r="AG79" s="24">
        <f>Q79-Y79-Z79-AA79-AB79-AC79-AD79-AE79-AF79</f>
        <v>0</v>
      </c>
      <c r="AH79" s="10"/>
    </row>
    <row r="80" spans="1:34">
      <c r="A80" s="21">
        <v>14</v>
      </c>
      <c r="B80" s="29">
        <f>'Results'!B31</f>
        <v>0</v>
      </c>
      <c r="C80" s="7">
        <f>'Results'!C31</f>
        <v>0</v>
      </c>
      <c r="D80" s="30">
        <f>'Results'!D31</f>
        <v>0</v>
      </c>
      <c r="E80" s="30">
        <f>'Results'!E31</f>
        <v>0</v>
      </c>
      <c r="F80" s="30">
        <f>'Results'!F31</f>
        <v>0</v>
      </c>
      <c r="G80" s="7">
        <f>'Results'!G31</f>
        <v>0</v>
      </c>
      <c r="H80" s="30">
        <f>'Results'!H31</f>
        <v>0</v>
      </c>
      <c r="I80" s="30">
        <f>'Results'!I31</f>
        <v>0</v>
      </c>
      <c r="J80" s="30">
        <f>'Results'!J31</f>
        <v>0</v>
      </c>
      <c r="K80" s="31">
        <f>0.01*'11'!B$17*'GenVol'!B32*'Results'!E31</f>
        <v>0</v>
      </c>
      <c r="L80" s="24">
        <f>0.01*('11'!D$17-'935'!Y20)*'Results'!C31*'GenVol'!B32*('11'!B$17/('11'!B$17-'935'!X20))*'935'!Q20</f>
        <v>0</v>
      </c>
      <c r="M80" s="24">
        <f>0.01*('11'!B$17-'935'!X20)*'Results'!D31</f>
        <v>0</v>
      </c>
      <c r="N80" s="24">
        <f>0.01*'11'!B$17*'GenSR'!G77*'GenCap'!F30</f>
        <v>0</v>
      </c>
      <c r="O80" s="24">
        <f>0.01*('11'!B$17-'935'!X20)*'Fixed'!E1307</f>
        <v>0</v>
      </c>
      <c r="P80" s="24">
        <f>0.01*'GenSR'!AR77*'935'!U20</f>
        <v>0</v>
      </c>
      <c r="Q80" s="31">
        <f>K80+L80+M80</f>
        <v>0</v>
      </c>
      <c r="R80" s="27">
        <f>'935'!Z20</f>
        <v>0</v>
      </c>
      <c r="S80" s="32">
        <f>Q80-R80</f>
        <v>0</v>
      </c>
      <c r="T80" s="33">
        <f>IF(R80,Q80/R80-1,"")</f>
        <v>0</v>
      </c>
      <c r="U80" s="31">
        <f>N80+O80+P80</f>
        <v>0</v>
      </c>
      <c r="V80" s="27">
        <f>'935'!AA20</f>
        <v>0</v>
      </c>
      <c r="W80" s="32">
        <f>U80-V80</f>
        <v>0</v>
      </c>
      <c r="X80" s="33">
        <f>IF(V80,U80/V80-1,"")</f>
        <v>0</v>
      </c>
      <c r="Y80" s="31">
        <f>0.01*('11'!B$17-'935'!X20)*'Fixed'!C1307</f>
        <v>0</v>
      </c>
      <c r="Z80" s="24">
        <f>0.01*'11'!B$17*'GenVol'!B32*'Dem1'!X71</f>
        <v>0</v>
      </c>
      <c r="AA80" s="24">
        <f>'GenVol'!B32*MAX('Dem3'!D46,0-('Dem3'!C46+IF('935'!Q20=0,0,(1-'935'!Y20/'11'!D$17)*'11'!B$17/('11'!B$17-'935'!X20)*IF('GenVol'!B32=0,1,'Dem1'!B71/'GenVol'!B32)*'Dem1'!U71)))*'11'!B$17*0.01*'DemAgg1'!C$52/'DemAgg1'!M$52</f>
        <v>0</v>
      </c>
      <c r="AB80" s="24">
        <f>'GenVol'!B32*'DemAgg2'!C$16*'Dem2'!C26</f>
        <v>0</v>
      </c>
      <c r="AC80" s="24">
        <f>'GenVol'!B32*MAX('Dem3'!D46,0-('Dem3'!C46+IF('935'!Q20=0,0,(1-'935'!Y20/'11'!D$17)*'11'!B$17/('11'!B$17-'935'!X20)*IF('GenVol'!B32=0,1,'Dem1'!B71/'GenVol'!B32)*'Dem1'!U71)))*'11'!B$17*0.01*'DemAgg1'!D$52/'DemAgg1'!M$52</f>
        <v>0</v>
      </c>
      <c r="AD80" s="24">
        <f>0.01*('Dem1'!B71*'11'!B$17*'Dem1'!V71+'GenVol'!B32*'Dem1'!Z71*'935'!Q20*('11'!D$17-'935'!Y20)*('11'!B$17/('11'!B$17-'935'!X20)))</f>
        <v>0</v>
      </c>
      <c r="AE80" s="24">
        <f>'GenVol'!B32*'DemAgg2'!E$16*('Param'!D$4+'GenVol'!D32)*IF('DemAgg1'!L$52&lt;0,1,'935'!S20)</f>
        <v>0</v>
      </c>
      <c r="AF80" s="24">
        <f>'GenVol'!B32*MAX('Dem3'!D46,0-('Dem3'!C46+IF('935'!Q20=0,0,(1-'935'!Y20/'11'!D$17)*'11'!B$17/('11'!B$17-'935'!X20)*IF('GenVol'!B32=0,1,'Dem1'!B71/'GenVol'!B32)*'Dem1'!U71)))*'11'!B$17*0.01*(1-('DemAgg1'!D$52+'DemAgg1'!C$52)/'DemAgg1'!M$52)</f>
        <v>0</v>
      </c>
      <c r="AG80" s="24">
        <f>Q80-Y80-Z80-AA80-AB80-AC80-AD80-AE80-AF80</f>
        <v>0</v>
      </c>
      <c r="AH80" s="10"/>
    </row>
    <row r="81" spans="1:34">
      <c r="A81" s="21">
        <v>15</v>
      </c>
      <c r="B81" s="29">
        <f>'Results'!B32</f>
        <v>0</v>
      </c>
      <c r="C81" s="7">
        <f>'Results'!C32</f>
        <v>0</v>
      </c>
      <c r="D81" s="30">
        <f>'Results'!D32</f>
        <v>0</v>
      </c>
      <c r="E81" s="30">
        <f>'Results'!E32</f>
        <v>0</v>
      </c>
      <c r="F81" s="30">
        <f>'Results'!F32</f>
        <v>0</v>
      </c>
      <c r="G81" s="7">
        <f>'Results'!G32</f>
        <v>0</v>
      </c>
      <c r="H81" s="30">
        <f>'Results'!H32</f>
        <v>0</v>
      </c>
      <c r="I81" s="30">
        <f>'Results'!I32</f>
        <v>0</v>
      </c>
      <c r="J81" s="30">
        <f>'Results'!J32</f>
        <v>0</v>
      </c>
      <c r="K81" s="31">
        <f>0.01*'11'!B$17*'GenVol'!B33*'Results'!E32</f>
        <v>0</v>
      </c>
      <c r="L81" s="24">
        <f>0.01*('11'!D$17-'935'!Y21)*'Results'!C32*'GenVol'!B33*('11'!B$17/('11'!B$17-'935'!X21))*'935'!Q21</f>
        <v>0</v>
      </c>
      <c r="M81" s="24">
        <f>0.01*('11'!B$17-'935'!X21)*'Results'!D32</f>
        <v>0</v>
      </c>
      <c r="N81" s="24">
        <f>0.01*'11'!B$17*'GenSR'!G78*'GenCap'!F31</f>
        <v>0</v>
      </c>
      <c r="O81" s="24">
        <f>0.01*('11'!B$17-'935'!X21)*'Fixed'!E1308</f>
        <v>0</v>
      </c>
      <c r="P81" s="24">
        <f>0.01*'GenSR'!AR78*'935'!U21</f>
        <v>0</v>
      </c>
      <c r="Q81" s="31">
        <f>K81+L81+M81</f>
        <v>0</v>
      </c>
      <c r="R81" s="27">
        <f>'935'!Z21</f>
        <v>0</v>
      </c>
      <c r="S81" s="32">
        <f>Q81-R81</f>
        <v>0</v>
      </c>
      <c r="T81" s="33">
        <f>IF(R81,Q81/R81-1,"")</f>
        <v>0</v>
      </c>
      <c r="U81" s="31">
        <f>N81+O81+P81</f>
        <v>0</v>
      </c>
      <c r="V81" s="27">
        <f>'935'!AA21</f>
        <v>0</v>
      </c>
      <c r="W81" s="32">
        <f>U81-V81</f>
        <v>0</v>
      </c>
      <c r="X81" s="33">
        <f>IF(V81,U81/V81-1,"")</f>
        <v>0</v>
      </c>
      <c r="Y81" s="31">
        <f>0.01*('11'!B$17-'935'!X21)*'Fixed'!C1308</f>
        <v>0</v>
      </c>
      <c r="Z81" s="24">
        <f>0.01*'11'!B$17*'GenVol'!B33*'Dem1'!X72</f>
        <v>0</v>
      </c>
      <c r="AA81" s="24">
        <f>'GenVol'!B33*MAX('Dem3'!D47,0-('Dem3'!C47+IF('935'!Q21=0,0,(1-'935'!Y21/'11'!D$17)*'11'!B$17/('11'!B$17-'935'!X21)*IF('GenVol'!B33=0,1,'Dem1'!B72/'GenVol'!B33)*'Dem1'!U72)))*'11'!B$17*0.01*'DemAgg1'!C$52/'DemAgg1'!M$52</f>
        <v>0</v>
      </c>
      <c r="AB81" s="24">
        <f>'GenVol'!B33*'DemAgg2'!C$16*'Dem2'!C27</f>
        <v>0</v>
      </c>
      <c r="AC81" s="24">
        <f>'GenVol'!B33*MAX('Dem3'!D47,0-('Dem3'!C47+IF('935'!Q21=0,0,(1-'935'!Y21/'11'!D$17)*'11'!B$17/('11'!B$17-'935'!X21)*IF('GenVol'!B33=0,1,'Dem1'!B72/'GenVol'!B33)*'Dem1'!U72)))*'11'!B$17*0.01*'DemAgg1'!D$52/'DemAgg1'!M$52</f>
        <v>0</v>
      </c>
      <c r="AD81" s="24">
        <f>0.01*('Dem1'!B72*'11'!B$17*'Dem1'!V72+'GenVol'!B33*'Dem1'!Z72*'935'!Q21*('11'!D$17-'935'!Y21)*('11'!B$17/('11'!B$17-'935'!X21)))</f>
        <v>0</v>
      </c>
      <c r="AE81" s="24">
        <f>'GenVol'!B33*'DemAgg2'!E$16*('Param'!D$4+'GenVol'!D33)*IF('DemAgg1'!L$52&lt;0,1,'935'!S21)</f>
        <v>0</v>
      </c>
      <c r="AF81" s="24">
        <f>'GenVol'!B33*MAX('Dem3'!D47,0-('Dem3'!C47+IF('935'!Q21=0,0,(1-'935'!Y21/'11'!D$17)*'11'!B$17/('11'!B$17-'935'!X21)*IF('GenVol'!B33=0,1,'Dem1'!B72/'GenVol'!B33)*'Dem1'!U72)))*'11'!B$17*0.01*(1-('DemAgg1'!D$52+'DemAgg1'!C$52)/'DemAgg1'!M$52)</f>
        <v>0</v>
      </c>
      <c r="AG81" s="24">
        <f>Q81-Y81-Z81-AA81-AB81-AC81-AD81-AE81-AF81</f>
        <v>0</v>
      </c>
      <c r="AH81" s="10"/>
    </row>
    <row r="82" spans="1:34">
      <c r="A82" s="21">
        <v>16</v>
      </c>
      <c r="B82" s="29">
        <f>'Results'!B33</f>
        <v>0</v>
      </c>
      <c r="C82" s="7">
        <f>'Results'!C33</f>
        <v>0</v>
      </c>
      <c r="D82" s="30">
        <f>'Results'!D33</f>
        <v>0</v>
      </c>
      <c r="E82" s="30">
        <f>'Results'!E33</f>
        <v>0</v>
      </c>
      <c r="F82" s="30">
        <f>'Results'!F33</f>
        <v>0</v>
      </c>
      <c r="G82" s="7">
        <f>'Results'!G33</f>
        <v>0</v>
      </c>
      <c r="H82" s="30">
        <f>'Results'!H33</f>
        <v>0</v>
      </c>
      <c r="I82" s="30">
        <f>'Results'!I33</f>
        <v>0</v>
      </c>
      <c r="J82" s="30">
        <f>'Results'!J33</f>
        <v>0</v>
      </c>
      <c r="K82" s="31">
        <f>0.01*'11'!B$17*'GenVol'!B34*'Results'!E33</f>
        <v>0</v>
      </c>
      <c r="L82" s="24">
        <f>0.01*('11'!D$17-'935'!Y22)*'Results'!C33*'GenVol'!B34*('11'!B$17/('11'!B$17-'935'!X22))*'935'!Q22</f>
        <v>0</v>
      </c>
      <c r="M82" s="24">
        <f>0.01*('11'!B$17-'935'!X22)*'Results'!D33</f>
        <v>0</v>
      </c>
      <c r="N82" s="24">
        <f>0.01*'11'!B$17*'GenSR'!G79*'GenCap'!F32</f>
        <v>0</v>
      </c>
      <c r="O82" s="24">
        <f>0.01*('11'!B$17-'935'!X22)*'Fixed'!E1309</f>
        <v>0</v>
      </c>
      <c r="P82" s="24">
        <f>0.01*'GenSR'!AR79*'935'!U22</f>
        <v>0</v>
      </c>
      <c r="Q82" s="31">
        <f>K82+L82+M82</f>
        <v>0</v>
      </c>
      <c r="R82" s="27">
        <f>'935'!Z22</f>
        <v>0</v>
      </c>
      <c r="S82" s="32">
        <f>Q82-R82</f>
        <v>0</v>
      </c>
      <c r="T82" s="33">
        <f>IF(R82,Q82/R82-1,"")</f>
        <v>0</v>
      </c>
      <c r="U82" s="31">
        <f>N82+O82+P82</f>
        <v>0</v>
      </c>
      <c r="V82" s="27">
        <f>'935'!AA22</f>
        <v>0</v>
      </c>
      <c r="W82" s="32">
        <f>U82-V82</f>
        <v>0</v>
      </c>
      <c r="X82" s="33">
        <f>IF(V82,U82/V82-1,"")</f>
        <v>0</v>
      </c>
      <c r="Y82" s="31">
        <f>0.01*('11'!B$17-'935'!X22)*'Fixed'!C1309</f>
        <v>0</v>
      </c>
      <c r="Z82" s="24">
        <f>0.01*'11'!B$17*'GenVol'!B34*'Dem1'!X73</f>
        <v>0</v>
      </c>
      <c r="AA82" s="24">
        <f>'GenVol'!B34*MAX('Dem3'!D48,0-('Dem3'!C48+IF('935'!Q22=0,0,(1-'935'!Y22/'11'!D$17)*'11'!B$17/('11'!B$17-'935'!X22)*IF('GenVol'!B34=0,1,'Dem1'!B73/'GenVol'!B34)*'Dem1'!U73)))*'11'!B$17*0.01*'DemAgg1'!C$52/'DemAgg1'!M$52</f>
        <v>0</v>
      </c>
      <c r="AB82" s="24">
        <f>'GenVol'!B34*'DemAgg2'!C$16*'Dem2'!C28</f>
        <v>0</v>
      </c>
      <c r="AC82" s="24">
        <f>'GenVol'!B34*MAX('Dem3'!D48,0-('Dem3'!C48+IF('935'!Q22=0,0,(1-'935'!Y22/'11'!D$17)*'11'!B$17/('11'!B$17-'935'!X22)*IF('GenVol'!B34=0,1,'Dem1'!B73/'GenVol'!B34)*'Dem1'!U73)))*'11'!B$17*0.01*'DemAgg1'!D$52/'DemAgg1'!M$52</f>
        <v>0</v>
      </c>
      <c r="AD82" s="24">
        <f>0.01*('Dem1'!B73*'11'!B$17*'Dem1'!V73+'GenVol'!B34*'Dem1'!Z73*'935'!Q22*('11'!D$17-'935'!Y22)*('11'!B$17/('11'!B$17-'935'!X22)))</f>
        <v>0</v>
      </c>
      <c r="AE82" s="24">
        <f>'GenVol'!B34*'DemAgg2'!E$16*('Param'!D$4+'GenVol'!D34)*IF('DemAgg1'!L$52&lt;0,1,'935'!S22)</f>
        <v>0</v>
      </c>
      <c r="AF82" s="24">
        <f>'GenVol'!B34*MAX('Dem3'!D48,0-('Dem3'!C48+IF('935'!Q22=0,0,(1-'935'!Y22/'11'!D$17)*'11'!B$17/('11'!B$17-'935'!X22)*IF('GenVol'!B34=0,1,'Dem1'!B73/'GenVol'!B34)*'Dem1'!U73)))*'11'!B$17*0.01*(1-('DemAgg1'!D$52+'DemAgg1'!C$52)/'DemAgg1'!M$52)</f>
        <v>0</v>
      </c>
      <c r="AG82" s="24">
        <f>Q82-Y82-Z82-AA82-AB82-AC82-AD82-AE82-AF82</f>
        <v>0</v>
      </c>
      <c r="AH82" s="10"/>
    </row>
    <row r="83" spans="1:34">
      <c r="A83" s="21">
        <v>17</v>
      </c>
      <c r="B83" s="29">
        <f>'Results'!B34</f>
        <v>0</v>
      </c>
      <c r="C83" s="7">
        <f>'Results'!C34</f>
        <v>0</v>
      </c>
      <c r="D83" s="30">
        <f>'Results'!D34</f>
        <v>0</v>
      </c>
      <c r="E83" s="30">
        <f>'Results'!E34</f>
        <v>0</v>
      </c>
      <c r="F83" s="30">
        <f>'Results'!F34</f>
        <v>0</v>
      </c>
      <c r="G83" s="7">
        <f>'Results'!G34</f>
        <v>0</v>
      </c>
      <c r="H83" s="30">
        <f>'Results'!H34</f>
        <v>0</v>
      </c>
      <c r="I83" s="30">
        <f>'Results'!I34</f>
        <v>0</v>
      </c>
      <c r="J83" s="30">
        <f>'Results'!J34</f>
        <v>0</v>
      </c>
      <c r="K83" s="31">
        <f>0.01*'11'!B$17*'GenVol'!B35*'Results'!E34</f>
        <v>0</v>
      </c>
      <c r="L83" s="24">
        <f>0.01*('11'!D$17-'935'!Y23)*'Results'!C34*'GenVol'!B35*('11'!B$17/('11'!B$17-'935'!X23))*'935'!Q23</f>
        <v>0</v>
      </c>
      <c r="M83" s="24">
        <f>0.01*('11'!B$17-'935'!X23)*'Results'!D34</f>
        <v>0</v>
      </c>
      <c r="N83" s="24">
        <f>0.01*'11'!B$17*'GenSR'!G80*'GenCap'!F33</f>
        <v>0</v>
      </c>
      <c r="O83" s="24">
        <f>0.01*('11'!B$17-'935'!X23)*'Fixed'!E1310</f>
        <v>0</v>
      </c>
      <c r="P83" s="24">
        <f>0.01*'GenSR'!AR80*'935'!U23</f>
        <v>0</v>
      </c>
      <c r="Q83" s="31">
        <f>K83+L83+M83</f>
        <v>0</v>
      </c>
      <c r="R83" s="27">
        <f>'935'!Z23</f>
        <v>0</v>
      </c>
      <c r="S83" s="32">
        <f>Q83-R83</f>
        <v>0</v>
      </c>
      <c r="T83" s="33">
        <f>IF(R83,Q83/R83-1,"")</f>
        <v>0</v>
      </c>
      <c r="U83" s="31">
        <f>N83+O83+P83</f>
        <v>0</v>
      </c>
      <c r="V83" s="27">
        <f>'935'!AA23</f>
        <v>0</v>
      </c>
      <c r="W83" s="32">
        <f>U83-V83</f>
        <v>0</v>
      </c>
      <c r="X83" s="33">
        <f>IF(V83,U83/V83-1,"")</f>
        <v>0</v>
      </c>
      <c r="Y83" s="31">
        <f>0.01*('11'!B$17-'935'!X23)*'Fixed'!C1310</f>
        <v>0</v>
      </c>
      <c r="Z83" s="24">
        <f>0.01*'11'!B$17*'GenVol'!B35*'Dem1'!X74</f>
        <v>0</v>
      </c>
      <c r="AA83" s="24">
        <f>'GenVol'!B35*MAX('Dem3'!D49,0-('Dem3'!C49+IF('935'!Q23=0,0,(1-'935'!Y23/'11'!D$17)*'11'!B$17/('11'!B$17-'935'!X23)*IF('GenVol'!B35=0,1,'Dem1'!B74/'GenVol'!B35)*'Dem1'!U74)))*'11'!B$17*0.01*'DemAgg1'!C$52/'DemAgg1'!M$52</f>
        <v>0</v>
      </c>
      <c r="AB83" s="24">
        <f>'GenVol'!B35*'DemAgg2'!C$16*'Dem2'!C29</f>
        <v>0</v>
      </c>
      <c r="AC83" s="24">
        <f>'GenVol'!B35*MAX('Dem3'!D49,0-('Dem3'!C49+IF('935'!Q23=0,0,(1-'935'!Y23/'11'!D$17)*'11'!B$17/('11'!B$17-'935'!X23)*IF('GenVol'!B35=0,1,'Dem1'!B74/'GenVol'!B35)*'Dem1'!U74)))*'11'!B$17*0.01*'DemAgg1'!D$52/'DemAgg1'!M$52</f>
        <v>0</v>
      </c>
      <c r="AD83" s="24">
        <f>0.01*('Dem1'!B74*'11'!B$17*'Dem1'!V74+'GenVol'!B35*'Dem1'!Z74*'935'!Q23*('11'!D$17-'935'!Y23)*('11'!B$17/('11'!B$17-'935'!X23)))</f>
        <v>0</v>
      </c>
      <c r="AE83" s="24">
        <f>'GenVol'!B35*'DemAgg2'!E$16*('Param'!D$4+'GenVol'!D35)*IF('DemAgg1'!L$52&lt;0,1,'935'!S23)</f>
        <v>0</v>
      </c>
      <c r="AF83" s="24">
        <f>'GenVol'!B35*MAX('Dem3'!D49,0-('Dem3'!C49+IF('935'!Q23=0,0,(1-'935'!Y23/'11'!D$17)*'11'!B$17/('11'!B$17-'935'!X23)*IF('GenVol'!B35=0,1,'Dem1'!B74/'GenVol'!B35)*'Dem1'!U74)))*'11'!B$17*0.01*(1-('DemAgg1'!D$52+'DemAgg1'!C$52)/'DemAgg1'!M$52)</f>
        <v>0</v>
      </c>
      <c r="AG83" s="24">
        <f>Q83-Y83-Z83-AA83-AB83-AC83-AD83-AE83-AF83</f>
        <v>0</v>
      </c>
      <c r="AH83" s="10"/>
    </row>
    <row r="84" spans="1:34">
      <c r="A84" s="21">
        <v>18</v>
      </c>
      <c r="B84" s="29">
        <f>'Results'!B35</f>
        <v>0</v>
      </c>
      <c r="C84" s="7">
        <f>'Results'!C35</f>
        <v>0</v>
      </c>
      <c r="D84" s="30">
        <f>'Results'!D35</f>
        <v>0</v>
      </c>
      <c r="E84" s="30">
        <f>'Results'!E35</f>
        <v>0</v>
      </c>
      <c r="F84" s="30">
        <f>'Results'!F35</f>
        <v>0</v>
      </c>
      <c r="G84" s="7">
        <f>'Results'!G35</f>
        <v>0</v>
      </c>
      <c r="H84" s="30">
        <f>'Results'!H35</f>
        <v>0</v>
      </c>
      <c r="I84" s="30">
        <f>'Results'!I35</f>
        <v>0</v>
      </c>
      <c r="J84" s="30">
        <f>'Results'!J35</f>
        <v>0</v>
      </c>
      <c r="K84" s="31">
        <f>0.01*'11'!B$17*'GenVol'!B36*'Results'!E35</f>
        <v>0</v>
      </c>
      <c r="L84" s="24">
        <f>0.01*('11'!D$17-'935'!Y24)*'Results'!C35*'GenVol'!B36*('11'!B$17/('11'!B$17-'935'!X24))*'935'!Q24</f>
        <v>0</v>
      </c>
      <c r="M84" s="24">
        <f>0.01*('11'!B$17-'935'!X24)*'Results'!D35</f>
        <v>0</v>
      </c>
      <c r="N84" s="24">
        <f>0.01*'11'!B$17*'GenSR'!G81*'GenCap'!F34</f>
        <v>0</v>
      </c>
      <c r="O84" s="24">
        <f>0.01*('11'!B$17-'935'!X24)*'Fixed'!E1311</f>
        <v>0</v>
      </c>
      <c r="P84" s="24">
        <f>0.01*'GenSR'!AR81*'935'!U24</f>
        <v>0</v>
      </c>
      <c r="Q84" s="31">
        <f>K84+L84+M84</f>
        <v>0</v>
      </c>
      <c r="R84" s="27">
        <f>'935'!Z24</f>
        <v>0</v>
      </c>
      <c r="S84" s="32">
        <f>Q84-R84</f>
        <v>0</v>
      </c>
      <c r="T84" s="33">
        <f>IF(R84,Q84/R84-1,"")</f>
        <v>0</v>
      </c>
      <c r="U84" s="31">
        <f>N84+O84+P84</f>
        <v>0</v>
      </c>
      <c r="V84" s="27">
        <f>'935'!AA24</f>
        <v>0</v>
      </c>
      <c r="W84" s="32">
        <f>U84-V84</f>
        <v>0</v>
      </c>
      <c r="X84" s="33">
        <f>IF(V84,U84/V84-1,"")</f>
        <v>0</v>
      </c>
      <c r="Y84" s="31">
        <f>0.01*('11'!B$17-'935'!X24)*'Fixed'!C1311</f>
        <v>0</v>
      </c>
      <c r="Z84" s="24">
        <f>0.01*'11'!B$17*'GenVol'!B36*'Dem1'!X75</f>
        <v>0</v>
      </c>
      <c r="AA84" s="24">
        <f>'GenVol'!B36*MAX('Dem3'!D50,0-('Dem3'!C50+IF('935'!Q24=0,0,(1-'935'!Y24/'11'!D$17)*'11'!B$17/('11'!B$17-'935'!X24)*IF('GenVol'!B36=0,1,'Dem1'!B75/'GenVol'!B36)*'Dem1'!U75)))*'11'!B$17*0.01*'DemAgg1'!C$52/'DemAgg1'!M$52</f>
        <v>0</v>
      </c>
      <c r="AB84" s="24">
        <f>'GenVol'!B36*'DemAgg2'!C$16*'Dem2'!C30</f>
        <v>0</v>
      </c>
      <c r="AC84" s="24">
        <f>'GenVol'!B36*MAX('Dem3'!D50,0-('Dem3'!C50+IF('935'!Q24=0,0,(1-'935'!Y24/'11'!D$17)*'11'!B$17/('11'!B$17-'935'!X24)*IF('GenVol'!B36=0,1,'Dem1'!B75/'GenVol'!B36)*'Dem1'!U75)))*'11'!B$17*0.01*'DemAgg1'!D$52/'DemAgg1'!M$52</f>
        <v>0</v>
      </c>
      <c r="AD84" s="24">
        <f>0.01*('Dem1'!B75*'11'!B$17*'Dem1'!V75+'GenVol'!B36*'Dem1'!Z75*'935'!Q24*('11'!D$17-'935'!Y24)*('11'!B$17/('11'!B$17-'935'!X24)))</f>
        <v>0</v>
      </c>
      <c r="AE84" s="24">
        <f>'GenVol'!B36*'DemAgg2'!E$16*('Param'!D$4+'GenVol'!D36)*IF('DemAgg1'!L$52&lt;0,1,'935'!S24)</f>
        <v>0</v>
      </c>
      <c r="AF84" s="24">
        <f>'GenVol'!B36*MAX('Dem3'!D50,0-('Dem3'!C50+IF('935'!Q24=0,0,(1-'935'!Y24/'11'!D$17)*'11'!B$17/('11'!B$17-'935'!X24)*IF('GenVol'!B36=0,1,'Dem1'!B75/'GenVol'!B36)*'Dem1'!U75)))*'11'!B$17*0.01*(1-('DemAgg1'!D$52+'DemAgg1'!C$52)/'DemAgg1'!M$52)</f>
        <v>0</v>
      </c>
      <c r="AG84" s="24">
        <f>Q84-Y84-Z84-AA84-AB84-AC84-AD84-AE84-AF84</f>
        <v>0</v>
      </c>
      <c r="AH84" s="10"/>
    </row>
    <row r="85" spans="1:34">
      <c r="A85" s="21">
        <v>19</v>
      </c>
      <c r="B85" s="29">
        <f>'Results'!B36</f>
        <v>0</v>
      </c>
      <c r="C85" s="7">
        <f>'Results'!C36</f>
        <v>0</v>
      </c>
      <c r="D85" s="30">
        <f>'Results'!D36</f>
        <v>0</v>
      </c>
      <c r="E85" s="30">
        <f>'Results'!E36</f>
        <v>0</v>
      </c>
      <c r="F85" s="30">
        <f>'Results'!F36</f>
        <v>0</v>
      </c>
      <c r="G85" s="7">
        <f>'Results'!G36</f>
        <v>0</v>
      </c>
      <c r="H85" s="30">
        <f>'Results'!H36</f>
        <v>0</v>
      </c>
      <c r="I85" s="30">
        <f>'Results'!I36</f>
        <v>0</v>
      </c>
      <c r="J85" s="30">
        <f>'Results'!J36</f>
        <v>0</v>
      </c>
      <c r="K85" s="31">
        <f>0.01*'11'!B$17*'GenVol'!B37*'Results'!E36</f>
        <v>0</v>
      </c>
      <c r="L85" s="24">
        <f>0.01*('11'!D$17-'935'!Y25)*'Results'!C36*'GenVol'!B37*('11'!B$17/('11'!B$17-'935'!X25))*'935'!Q25</f>
        <v>0</v>
      </c>
      <c r="M85" s="24">
        <f>0.01*('11'!B$17-'935'!X25)*'Results'!D36</f>
        <v>0</v>
      </c>
      <c r="N85" s="24">
        <f>0.01*'11'!B$17*'GenSR'!G82*'GenCap'!F35</f>
        <v>0</v>
      </c>
      <c r="O85" s="24">
        <f>0.01*('11'!B$17-'935'!X25)*'Fixed'!E1312</f>
        <v>0</v>
      </c>
      <c r="P85" s="24">
        <f>0.01*'GenSR'!AR82*'935'!U25</f>
        <v>0</v>
      </c>
      <c r="Q85" s="31">
        <f>K85+L85+M85</f>
        <v>0</v>
      </c>
      <c r="R85" s="27">
        <f>'935'!Z25</f>
        <v>0</v>
      </c>
      <c r="S85" s="32">
        <f>Q85-R85</f>
        <v>0</v>
      </c>
      <c r="T85" s="33">
        <f>IF(R85,Q85/R85-1,"")</f>
        <v>0</v>
      </c>
      <c r="U85" s="31">
        <f>N85+O85+P85</f>
        <v>0</v>
      </c>
      <c r="V85" s="27">
        <f>'935'!AA25</f>
        <v>0</v>
      </c>
      <c r="W85" s="32">
        <f>U85-V85</f>
        <v>0</v>
      </c>
      <c r="X85" s="33">
        <f>IF(V85,U85/V85-1,"")</f>
        <v>0</v>
      </c>
      <c r="Y85" s="31">
        <f>0.01*('11'!B$17-'935'!X25)*'Fixed'!C1312</f>
        <v>0</v>
      </c>
      <c r="Z85" s="24">
        <f>0.01*'11'!B$17*'GenVol'!B37*'Dem1'!X76</f>
        <v>0</v>
      </c>
      <c r="AA85" s="24">
        <f>'GenVol'!B37*MAX('Dem3'!D51,0-('Dem3'!C51+IF('935'!Q25=0,0,(1-'935'!Y25/'11'!D$17)*'11'!B$17/('11'!B$17-'935'!X25)*IF('GenVol'!B37=0,1,'Dem1'!B76/'GenVol'!B37)*'Dem1'!U76)))*'11'!B$17*0.01*'DemAgg1'!C$52/'DemAgg1'!M$52</f>
        <v>0</v>
      </c>
      <c r="AB85" s="24">
        <f>'GenVol'!B37*'DemAgg2'!C$16*'Dem2'!C31</f>
        <v>0</v>
      </c>
      <c r="AC85" s="24">
        <f>'GenVol'!B37*MAX('Dem3'!D51,0-('Dem3'!C51+IF('935'!Q25=0,0,(1-'935'!Y25/'11'!D$17)*'11'!B$17/('11'!B$17-'935'!X25)*IF('GenVol'!B37=0,1,'Dem1'!B76/'GenVol'!B37)*'Dem1'!U76)))*'11'!B$17*0.01*'DemAgg1'!D$52/'DemAgg1'!M$52</f>
        <v>0</v>
      </c>
      <c r="AD85" s="24">
        <f>0.01*('Dem1'!B76*'11'!B$17*'Dem1'!V76+'GenVol'!B37*'Dem1'!Z76*'935'!Q25*('11'!D$17-'935'!Y25)*('11'!B$17/('11'!B$17-'935'!X25)))</f>
        <v>0</v>
      </c>
      <c r="AE85" s="24">
        <f>'GenVol'!B37*'DemAgg2'!E$16*('Param'!D$4+'GenVol'!D37)*IF('DemAgg1'!L$52&lt;0,1,'935'!S25)</f>
        <v>0</v>
      </c>
      <c r="AF85" s="24">
        <f>'GenVol'!B37*MAX('Dem3'!D51,0-('Dem3'!C51+IF('935'!Q25=0,0,(1-'935'!Y25/'11'!D$17)*'11'!B$17/('11'!B$17-'935'!X25)*IF('GenVol'!B37=0,1,'Dem1'!B76/'GenVol'!B37)*'Dem1'!U76)))*'11'!B$17*0.01*(1-('DemAgg1'!D$52+'DemAgg1'!C$52)/'DemAgg1'!M$52)</f>
        <v>0</v>
      </c>
      <c r="AG85" s="24">
        <f>Q85-Y85-Z85-AA85-AB85-AC85-AD85-AE85-AF85</f>
        <v>0</v>
      </c>
      <c r="AH85" s="10"/>
    </row>
    <row r="86" spans="1:34">
      <c r="A86" s="21">
        <v>20</v>
      </c>
      <c r="B86" s="29">
        <f>'Results'!B37</f>
        <v>0</v>
      </c>
      <c r="C86" s="7">
        <f>'Results'!C37</f>
        <v>0</v>
      </c>
      <c r="D86" s="30">
        <f>'Results'!D37</f>
        <v>0</v>
      </c>
      <c r="E86" s="30">
        <f>'Results'!E37</f>
        <v>0</v>
      </c>
      <c r="F86" s="30">
        <f>'Results'!F37</f>
        <v>0</v>
      </c>
      <c r="G86" s="7">
        <f>'Results'!G37</f>
        <v>0</v>
      </c>
      <c r="H86" s="30">
        <f>'Results'!H37</f>
        <v>0</v>
      </c>
      <c r="I86" s="30">
        <f>'Results'!I37</f>
        <v>0</v>
      </c>
      <c r="J86" s="30">
        <f>'Results'!J37</f>
        <v>0</v>
      </c>
      <c r="K86" s="31">
        <f>0.01*'11'!B$17*'GenVol'!B38*'Results'!E37</f>
        <v>0</v>
      </c>
      <c r="L86" s="24">
        <f>0.01*('11'!D$17-'935'!Y26)*'Results'!C37*'GenVol'!B38*('11'!B$17/('11'!B$17-'935'!X26))*'935'!Q26</f>
        <v>0</v>
      </c>
      <c r="M86" s="24">
        <f>0.01*('11'!B$17-'935'!X26)*'Results'!D37</f>
        <v>0</v>
      </c>
      <c r="N86" s="24">
        <f>0.01*'11'!B$17*'GenSR'!G83*'GenCap'!F36</f>
        <v>0</v>
      </c>
      <c r="O86" s="24">
        <f>0.01*('11'!B$17-'935'!X26)*'Fixed'!E1313</f>
        <v>0</v>
      </c>
      <c r="P86" s="24">
        <f>0.01*'GenSR'!AR83*'935'!U26</f>
        <v>0</v>
      </c>
      <c r="Q86" s="31">
        <f>K86+L86+M86</f>
        <v>0</v>
      </c>
      <c r="R86" s="27">
        <f>'935'!Z26</f>
        <v>0</v>
      </c>
      <c r="S86" s="32">
        <f>Q86-R86</f>
        <v>0</v>
      </c>
      <c r="T86" s="33">
        <f>IF(R86,Q86/R86-1,"")</f>
        <v>0</v>
      </c>
      <c r="U86" s="31">
        <f>N86+O86+P86</f>
        <v>0</v>
      </c>
      <c r="V86" s="27">
        <f>'935'!AA26</f>
        <v>0</v>
      </c>
      <c r="W86" s="32">
        <f>U86-V86</f>
        <v>0</v>
      </c>
      <c r="X86" s="33">
        <f>IF(V86,U86/V86-1,"")</f>
        <v>0</v>
      </c>
      <c r="Y86" s="31">
        <f>0.01*('11'!B$17-'935'!X26)*'Fixed'!C1313</f>
        <v>0</v>
      </c>
      <c r="Z86" s="24">
        <f>0.01*'11'!B$17*'GenVol'!B38*'Dem1'!X77</f>
        <v>0</v>
      </c>
      <c r="AA86" s="24">
        <f>'GenVol'!B38*MAX('Dem3'!D52,0-('Dem3'!C52+IF('935'!Q26=0,0,(1-'935'!Y26/'11'!D$17)*'11'!B$17/('11'!B$17-'935'!X26)*IF('GenVol'!B38=0,1,'Dem1'!B77/'GenVol'!B38)*'Dem1'!U77)))*'11'!B$17*0.01*'DemAgg1'!C$52/'DemAgg1'!M$52</f>
        <v>0</v>
      </c>
      <c r="AB86" s="24">
        <f>'GenVol'!B38*'DemAgg2'!C$16*'Dem2'!C32</f>
        <v>0</v>
      </c>
      <c r="AC86" s="24">
        <f>'GenVol'!B38*MAX('Dem3'!D52,0-('Dem3'!C52+IF('935'!Q26=0,0,(1-'935'!Y26/'11'!D$17)*'11'!B$17/('11'!B$17-'935'!X26)*IF('GenVol'!B38=0,1,'Dem1'!B77/'GenVol'!B38)*'Dem1'!U77)))*'11'!B$17*0.01*'DemAgg1'!D$52/'DemAgg1'!M$52</f>
        <v>0</v>
      </c>
      <c r="AD86" s="24">
        <f>0.01*('Dem1'!B77*'11'!B$17*'Dem1'!V77+'GenVol'!B38*'Dem1'!Z77*'935'!Q26*('11'!D$17-'935'!Y26)*('11'!B$17/('11'!B$17-'935'!X26)))</f>
        <v>0</v>
      </c>
      <c r="AE86" s="24">
        <f>'GenVol'!B38*'DemAgg2'!E$16*('Param'!D$4+'GenVol'!D38)*IF('DemAgg1'!L$52&lt;0,1,'935'!S26)</f>
        <v>0</v>
      </c>
      <c r="AF86" s="24">
        <f>'GenVol'!B38*MAX('Dem3'!D52,0-('Dem3'!C52+IF('935'!Q26=0,0,(1-'935'!Y26/'11'!D$17)*'11'!B$17/('11'!B$17-'935'!X26)*IF('GenVol'!B38=0,1,'Dem1'!B77/'GenVol'!B38)*'Dem1'!U77)))*'11'!B$17*0.01*(1-('DemAgg1'!D$52+'DemAgg1'!C$52)/'DemAgg1'!M$52)</f>
        <v>0</v>
      </c>
      <c r="AG86" s="24">
        <f>Q86-Y86-Z86-AA86-AB86-AC86-AD86-AE86-AF86</f>
        <v>0</v>
      </c>
      <c r="AH86" s="10"/>
    </row>
    <row r="87" spans="1:34">
      <c r="A87" s="21">
        <v>21</v>
      </c>
      <c r="B87" s="29">
        <f>'Results'!B38</f>
        <v>0</v>
      </c>
      <c r="C87" s="7">
        <f>'Results'!C38</f>
        <v>0</v>
      </c>
      <c r="D87" s="30">
        <f>'Results'!D38</f>
        <v>0</v>
      </c>
      <c r="E87" s="30">
        <f>'Results'!E38</f>
        <v>0</v>
      </c>
      <c r="F87" s="30">
        <f>'Results'!F38</f>
        <v>0</v>
      </c>
      <c r="G87" s="7">
        <f>'Results'!G38</f>
        <v>0</v>
      </c>
      <c r="H87" s="30">
        <f>'Results'!H38</f>
        <v>0</v>
      </c>
      <c r="I87" s="30">
        <f>'Results'!I38</f>
        <v>0</v>
      </c>
      <c r="J87" s="30">
        <f>'Results'!J38</f>
        <v>0</v>
      </c>
      <c r="K87" s="31">
        <f>0.01*'11'!B$17*'GenVol'!B39*'Results'!E38</f>
        <v>0</v>
      </c>
      <c r="L87" s="24">
        <f>0.01*('11'!D$17-'935'!Y27)*'Results'!C38*'GenVol'!B39*('11'!B$17/('11'!B$17-'935'!X27))*'935'!Q27</f>
        <v>0</v>
      </c>
      <c r="M87" s="24">
        <f>0.01*('11'!B$17-'935'!X27)*'Results'!D38</f>
        <v>0</v>
      </c>
      <c r="N87" s="24">
        <f>0.01*'11'!B$17*'GenSR'!G84*'GenCap'!F37</f>
        <v>0</v>
      </c>
      <c r="O87" s="24">
        <f>0.01*('11'!B$17-'935'!X27)*'Fixed'!E1314</f>
        <v>0</v>
      </c>
      <c r="P87" s="24">
        <f>0.01*'GenSR'!AR84*'935'!U27</f>
        <v>0</v>
      </c>
      <c r="Q87" s="31">
        <f>K87+L87+M87</f>
        <v>0</v>
      </c>
      <c r="R87" s="27">
        <f>'935'!Z27</f>
        <v>0</v>
      </c>
      <c r="S87" s="32">
        <f>Q87-R87</f>
        <v>0</v>
      </c>
      <c r="T87" s="33">
        <f>IF(R87,Q87/R87-1,"")</f>
        <v>0</v>
      </c>
      <c r="U87" s="31">
        <f>N87+O87+P87</f>
        <v>0</v>
      </c>
      <c r="V87" s="27">
        <f>'935'!AA27</f>
        <v>0</v>
      </c>
      <c r="W87" s="32">
        <f>U87-V87</f>
        <v>0</v>
      </c>
      <c r="X87" s="33">
        <f>IF(V87,U87/V87-1,"")</f>
        <v>0</v>
      </c>
      <c r="Y87" s="31">
        <f>0.01*('11'!B$17-'935'!X27)*'Fixed'!C1314</f>
        <v>0</v>
      </c>
      <c r="Z87" s="24">
        <f>0.01*'11'!B$17*'GenVol'!B39*'Dem1'!X78</f>
        <v>0</v>
      </c>
      <c r="AA87" s="24">
        <f>'GenVol'!B39*MAX('Dem3'!D53,0-('Dem3'!C53+IF('935'!Q27=0,0,(1-'935'!Y27/'11'!D$17)*'11'!B$17/('11'!B$17-'935'!X27)*IF('GenVol'!B39=0,1,'Dem1'!B78/'GenVol'!B39)*'Dem1'!U78)))*'11'!B$17*0.01*'DemAgg1'!C$52/'DemAgg1'!M$52</f>
        <v>0</v>
      </c>
      <c r="AB87" s="24">
        <f>'GenVol'!B39*'DemAgg2'!C$16*'Dem2'!C33</f>
        <v>0</v>
      </c>
      <c r="AC87" s="24">
        <f>'GenVol'!B39*MAX('Dem3'!D53,0-('Dem3'!C53+IF('935'!Q27=0,0,(1-'935'!Y27/'11'!D$17)*'11'!B$17/('11'!B$17-'935'!X27)*IF('GenVol'!B39=0,1,'Dem1'!B78/'GenVol'!B39)*'Dem1'!U78)))*'11'!B$17*0.01*'DemAgg1'!D$52/'DemAgg1'!M$52</f>
        <v>0</v>
      </c>
      <c r="AD87" s="24">
        <f>0.01*('Dem1'!B78*'11'!B$17*'Dem1'!V78+'GenVol'!B39*'Dem1'!Z78*'935'!Q27*('11'!D$17-'935'!Y27)*('11'!B$17/('11'!B$17-'935'!X27)))</f>
        <v>0</v>
      </c>
      <c r="AE87" s="24">
        <f>'GenVol'!B39*'DemAgg2'!E$16*('Param'!D$4+'GenVol'!D39)*IF('DemAgg1'!L$52&lt;0,1,'935'!S27)</f>
        <v>0</v>
      </c>
      <c r="AF87" s="24">
        <f>'GenVol'!B39*MAX('Dem3'!D53,0-('Dem3'!C53+IF('935'!Q27=0,0,(1-'935'!Y27/'11'!D$17)*'11'!B$17/('11'!B$17-'935'!X27)*IF('GenVol'!B39=0,1,'Dem1'!B78/'GenVol'!B39)*'Dem1'!U78)))*'11'!B$17*0.01*(1-('DemAgg1'!D$52+'DemAgg1'!C$52)/'DemAgg1'!M$52)</f>
        <v>0</v>
      </c>
      <c r="AG87" s="24">
        <f>Q87-Y87-Z87-AA87-AB87-AC87-AD87-AE87-AF87</f>
        <v>0</v>
      </c>
      <c r="AH87" s="10"/>
    </row>
    <row r="88" spans="1:34">
      <c r="A88" s="21">
        <v>22</v>
      </c>
      <c r="B88" s="29">
        <f>'Results'!B39</f>
        <v>0</v>
      </c>
      <c r="C88" s="7">
        <f>'Results'!C39</f>
        <v>0</v>
      </c>
      <c r="D88" s="30">
        <f>'Results'!D39</f>
        <v>0</v>
      </c>
      <c r="E88" s="30">
        <f>'Results'!E39</f>
        <v>0</v>
      </c>
      <c r="F88" s="30">
        <f>'Results'!F39</f>
        <v>0</v>
      </c>
      <c r="G88" s="7">
        <f>'Results'!G39</f>
        <v>0</v>
      </c>
      <c r="H88" s="30">
        <f>'Results'!H39</f>
        <v>0</v>
      </c>
      <c r="I88" s="30">
        <f>'Results'!I39</f>
        <v>0</v>
      </c>
      <c r="J88" s="30">
        <f>'Results'!J39</f>
        <v>0</v>
      </c>
      <c r="K88" s="31">
        <f>0.01*'11'!B$17*'GenVol'!B40*'Results'!E39</f>
        <v>0</v>
      </c>
      <c r="L88" s="24">
        <f>0.01*('11'!D$17-'935'!Y28)*'Results'!C39*'GenVol'!B40*('11'!B$17/('11'!B$17-'935'!X28))*'935'!Q28</f>
        <v>0</v>
      </c>
      <c r="M88" s="24">
        <f>0.01*('11'!B$17-'935'!X28)*'Results'!D39</f>
        <v>0</v>
      </c>
      <c r="N88" s="24">
        <f>0.01*'11'!B$17*'GenSR'!G85*'GenCap'!F38</f>
        <v>0</v>
      </c>
      <c r="O88" s="24">
        <f>0.01*('11'!B$17-'935'!X28)*'Fixed'!E1315</f>
        <v>0</v>
      </c>
      <c r="P88" s="24">
        <f>0.01*'GenSR'!AR85*'935'!U28</f>
        <v>0</v>
      </c>
      <c r="Q88" s="31">
        <f>K88+L88+M88</f>
        <v>0</v>
      </c>
      <c r="R88" s="27">
        <f>'935'!Z28</f>
        <v>0</v>
      </c>
      <c r="S88" s="32">
        <f>Q88-R88</f>
        <v>0</v>
      </c>
      <c r="T88" s="33">
        <f>IF(R88,Q88/R88-1,"")</f>
        <v>0</v>
      </c>
      <c r="U88" s="31">
        <f>N88+O88+P88</f>
        <v>0</v>
      </c>
      <c r="V88" s="27">
        <f>'935'!AA28</f>
        <v>0</v>
      </c>
      <c r="W88" s="32">
        <f>U88-V88</f>
        <v>0</v>
      </c>
      <c r="X88" s="33">
        <f>IF(V88,U88/V88-1,"")</f>
        <v>0</v>
      </c>
      <c r="Y88" s="31">
        <f>0.01*('11'!B$17-'935'!X28)*'Fixed'!C1315</f>
        <v>0</v>
      </c>
      <c r="Z88" s="24">
        <f>0.01*'11'!B$17*'GenVol'!B40*'Dem1'!X79</f>
        <v>0</v>
      </c>
      <c r="AA88" s="24">
        <f>'GenVol'!B40*MAX('Dem3'!D54,0-('Dem3'!C54+IF('935'!Q28=0,0,(1-'935'!Y28/'11'!D$17)*'11'!B$17/('11'!B$17-'935'!X28)*IF('GenVol'!B40=0,1,'Dem1'!B79/'GenVol'!B40)*'Dem1'!U79)))*'11'!B$17*0.01*'DemAgg1'!C$52/'DemAgg1'!M$52</f>
        <v>0</v>
      </c>
      <c r="AB88" s="24">
        <f>'GenVol'!B40*'DemAgg2'!C$16*'Dem2'!C34</f>
        <v>0</v>
      </c>
      <c r="AC88" s="24">
        <f>'GenVol'!B40*MAX('Dem3'!D54,0-('Dem3'!C54+IF('935'!Q28=0,0,(1-'935'!Y28/'11'!D$17)*'11'!B$17/('11'!B$17-'935'!X28)*IF('GenVol'!B40=0,1,'Dem1'!B79/'GenVol'!B40)*'Dem1'!U79)))*'11'!B$17*0.01*'DemAgg1'!D$52/'DemAgg1'!M$52</f>
        <v>0</v>
      </c>
      <c r="AD88" s="24">
        <f>0.01*('Dem1'!B79*'11'!B$17*'Dem1'!V79+'GenVol'!B40*'Dem1'!Z79*'935'!Q28*('11'!D$17-'935'!Y28)*('11'!B$17/('11'!B$17-'935'!X28)))</f>
        <v>0</v>
      </c>
      <c r="AE88" s="24">
        <f>'GenVol'!B40*'DemAgg2'!E$16*('Param'!D$4+'GenVol'!D40)*IF('DemAgg1'!L$52&lt;0,1,'935'!S28)</f>
        <v>0</v>
      </c>
      <c r="AF88" s="24">
        <f>'GenVol'!B40*MAX('Dem3'!D54,0-('Dem3'!C54+IF('935'!Q28=0,0,(1-'935'!Y28/'11'!D$17)*'11'!B$17/('11'!B$17-'935'!X28)*IF('GenVol'!B40=0,1,'Dem1'!B79/'GenVol'!B40)*'Dem1'!U79)))*'11'!B$17*0.01*(1-('DemAgg1'!D$52+'DemAgg1'!C$52)/'DemAgg1'!M$52)</f>
        <v>0</v>
      </c>
      <c r="AG88" s="24">
        <f>Q88-Y88-Z88-AA88-AB88-AC88-AD88-AE88-AF88</f>
        <v>0</v>
      </c>
      <c r="AH88" s="10"/>
    </row>
    <row r="89" spans="1:34">
      <c r="A89" s="21">
        <v>23</v>
      </c>
      <c r="B89" s="29">
        <f>'Results'!B40</f>
        <v>0</v>
      </c>
      <c r="C89" s="7">
        <f>'Results'!C40</f>
        <v>0</v>
      </c>
      <c r="D89" s="30">
        <f>'Results'!D40</f>
        <v>0</v>
      </c>
      <c r="E89" s="30">
        <f>'Results'!E40</f>
        <v>0</v>
      </c>
      <c r="F89" s="30">
        <f>'Results'!F40</f>
        <v>0</v>
      </c>
      <c r="G89" s="7">
        <f>'Results'!G40</f>
        <v>0</v>
      </c>
      <c r="H89" s="30">
        <f>'Results'!H40</f>
        <v>0</v>
      </c>
      <c r="I89" s="30">
        <f>'Results'!I40</f>
        <v>0</v>
      </c>
      <c r="J89" s="30">
        <f>'Results'!J40</f>
        <v>0</v>
      </c>
      <c r="K89" s="31">
        <f>0.01*'11'!B$17*'GenVol'!B41*'Results'!E40</f>
        <v>0</v>
      </c>
      <c r="L89" s="24">
        <f>0.01*('11'!D$17-'935'!Y29)*'Results'!C40*'GenVol'!B41*('11'!B$17/('11'!B$17-'935'!X29))*'935'!Q29</f>
        <v>0</v>
      </c>
      <c r="M89" s="24">
        <f>0.01*('11'!B$17-'935'!X29)*'Results'!D40</f>
        <v>0</v>
      </c>
      <c r="N89" s="24">
        <f>0.01*'11'!B$17*'GenSR'!G86*'GenCap'!F39</f>
        <v>0</v>
      </c>
      <c r="O89" s="24">
        <f>0.01*('11'!B$17-'935'!X29)*'Fixed'!E1316</f>
        <v>0</v>
      </c>
      <c r="P89" s="24">
        <f>0.01*'GenSR'!AR86*'935'!U29</f>
        <v>0</v>
      </c>
      <c r="Q89" s="31">
        <f>K89+L89+M89</f>
        <v>0</v>
      </c>
      <c r="R89" s="27">
        <f>'935'!Z29</f>
        <v>0</v>
      </c>
      <c r="S89" s="32">
        <f>Q89-R89</f>
        <v>0</v>
      </c>
      <c r="T89" s="33">
        <f>IF(R89,Q89/R89-1,"")</f>
        <v>0</v>
      </c>
      <c r="U89" s="31">
        <f>N89+O89+P89</f>
        <v>0</v>
      </c>
      <c r="V89" s="27">
        <f>'935'!AA29</f>
        <v>0</v>
      </c>
      <c r="W89" s="32">
        <f>U89-V89</f>
        <v>0</v>
      </c>
      <c r="X89" s="33">
        <f>IF(V89,U89/V89-1,"")</f>
        <v>0</v>
      </c>
      <c r="Y89" s="31">
        <f>0.01*('11'!B$17-'935'!X29)*'Fixed'!C1316</f>
        <v>0</v>
      </c>
      <c r="Z89" s="24">
        <f>0.01*'11'!B$17*'GenVol'!B41*'Dem1'!X80</f>
        <v>0</v>
      </c>
      <c r="AA89" s="24">
        <f>'GenVol'!B41*MAX('Dem3'!D55,0-('Dem3'!C55+IF('935'!Q29=0,0,(1-'935'!Y29/'11'!D$17)*'11'!B$17/('11'!B$17-'935'!X29)*IF('GenVol'!B41=0,1,'Dem1'!B80/'GenVol'!B41)*'Dem1'!U80)))*'11'!B$17*0.01*'DemAgg1'!C$52/'DemAgg1'!M$52</f>
        <v>0</v>
      </c>
      <c r="AB89" s="24">
        <f>'GenVol'!B41*'DemAgg2'!C$16*'Dem2'!C35</f>
        <v>0</v>
      </c>
      <c r="AC89" s="24">
        <f>'GenVol'!B41*MAX('Dem3'!D55,0-('Dem3'!C55+IF('935'!Q29=0,0,(1-'935'!Y29/'11'!D$17)*'11'!B$17/('11'!B$17-'935'!X29)*IF('GenVol'!B41=0,1,'Dem1'!B80/'GenVol'!B41)*'Dem1'!U80)))*'11'!B$17*0.01*'DemAgg1'!D$52/'DemAgg1'!M$52</f>
        <v>0</v>
      </c>
      <c r="AD89" s="24">
        <f>0.01*('Dem1'!B80*'11'!B$17*'Dem1'!V80+'GenVol'!B41*'Dem1'!Z80*'935'!Q29*('11'!D$17-'935'!Y29)*('11'!B$17/('11'!B$17-'935'!X29)))</f>
        <v>0</v>
      </c>
      <c r="AE89" s="24">
        <f>'GenVol'!B41*'DemAgg2'!E$16*('Param'!D$4+'GenVol'!D41)*IF('DemAgg1'!L$52&lt;0,1,'935'!S29)</f>
        <v>0</v>
      </c>
      <c r="AF89" s="24">
        <f>'GenVol'!B41*MAX('Dem3'!D55,0-('Dem3'!C55+IF('935'!Q29=0,0,(1-'935'!Y29/'11'!D$17)*'11'!B$17/('11'!B$17-'935'!X29)*IF('GenVol'!B41=0,1,'Dem1'!B80/'GenVol'!B41)*'Dem1'!U80)))*'11'!B$17*0.01*(1-('DemAgg1'!D$52+'DemAgg1'!C$52)/'DemAgg1'!M$52)</f>
        <v>0</v>
      </c>
      <c r="AG89" s="24">
        <f>Q89-Y89-Z89-AA89-AB89-AC89-AD89-AE89-AF89</f>
        <v>0</v>
      </c>
      <c r="AH89" s="10"/>
    </row>
    <row r="90" spans="1:34">
      <c r="A90" s="21">
        <v>24</v>
      </c>
      <c r="B90" s="29">
        <f>'Results'!B41</f>
        <v>0</v>
      </c>
      <c r="C90" s="7">
        <f>'Results'!C41</f>
        <v>0</v>
      </c>
      <c r="D90" s="30">
        <f>'Results'!D41</f>
        <v>0</v>
      </c>
      <c r="E90" s="30">
        <f>'Results'!E41</f>
        <v>0</v>
      </c>
      <c r="F90" s="30">
        <f>'Results'!F41</f>
        <v>0</v>
      </c>
      <c r="G90" s="7">
        <f>'Results'!G41</f>
        <v>0</v>
      </c>
      <c r="H90" s="30">
        <f>'Results'!H41</f>
        <v>0</v>
      </c>
      <c r="I90" s="30">
        <f>'Results'!I41</f>
        <v>0</v>
      </c>
      <c r="J90" s="30">
        <f>'Results'!J41</f>
        <v>0</v>
      </c>
      <c r="K90" s="31">
        <f>0.01*'11'!B$17*'GenVol'!B42*'Results'!E41</f>
        <v>0</v>
      </c>
      <c r="L90" s="24">
        <f>0.01*('11'!D$17-'935'!Y30)*'Results'!C41*'GenVol'!B42*('11'!B$17/('11'!B$17-'935'!X30))*'935'!Q30</f>
        <v>0</v>
      </c>
      <c r="M90" s="24">
        <f>0.01*('11'!B$17-'935'!X30)*'Results'!D41</f>
        <v>0</v>
      </c>
      <c r="N90" s="24">
        <f>0.01*'11'!B$17*'GenSR'!G87*'GenCap'!F40</f>
        <v>0</v>
      </c>
      <c r="O90" s="24">
        <f>0.01*('11'!B$17-'935'!X30)*'Fixed'!E1317</f>
        <v>0</v>
      </c>
      <c r="P90" s="24">
        <f>0.01*'GenSR'!AR87*'935'!U30</f>
        <v>0</v>
      </c>
      <c r="Q90" s="31">
        <f>K90+L90+M90</f>
        <v>0</v>
      </c>
      <c r="R90" s="27">
        <f>'935'!Z30</f>
        <v>0</v>
      </c>
      <c r="S90" s="32">
        <f>Q90-R90</f>
        <v>0</v>
      </c>
      <c r="T90" s="33">
        <f>IF(R90,Q90/R90-1,"")</f>
        <v>0</v>
      </c>
      <c r="U90" s="31">
        <f>N90+O90+P90</f>
        <v>0</v>
      </c>
      <c r="V90" s="27">
        <f>'935'!AA30</f>
        <v>0</v>
      </c>
      <c r="W90" s="32">
        <f>U90-V90</f>
        <v>0</v>
      </c>
      <c r="X90" s="33">
        <f>IF(V90,U90/V90-1,"")</f>
        <v>0</v>
      </c>
      <c r="Y90" s="31">
        <f>0.01*('11'!B$17-'935'!X30)*'Fixed'!C1317</f>
        <v>0</v>
      </c>
      <c r="Z90" s="24">
        <f>0.01*'11'!B$17*'GenVol'!B42*'Dem1'!X81</f>
        <v>0</v>
      </c>
      <c r="AA90" s="24">
        <f>'GenVol'!B42*MAX('Dem3'!D56,0-('Dem3'!C56+IF('935'!Q30=0,0,(1-'935'!Y30/'11'!D$17)*'11'!B$17/('11'!B$17-'935'!X30)*IF('GenVol'!B42=0,1,'Dem1'!B81/'GenVol'!B42)*'Dem1'!U81)))*'11'!B$17*0.01*'DemAgg1'!C$52/'DemAgg1'!M$52</f>
        <v>0</v>
      </c>
      <c r="AB90" s="24">
        <f>'GenVol'!B42*'DemAgg2'!C$16*'Dem2'!C36</f>
        <v>0</v>
      </c>
      <c r="AC90" s="24">
        <f>'GenVol'!B42*MAX('Dem3'!D56,0-('Dem3'!C56+IF('935'!Q30=0,0,(1-'935'!Y30/'11'!D$17)*'11'!B$17/('11'!B$17-'935'!X30)*IF('GenVol'!B42=0,1,'Dem1'!B81/'GenVol'!B42)*'Dem1'!U81)))*'11'!B$17*0.01*'DemAgg1'!D$52/'DemAgg1'!M$52</f>
        <v>0</v>
      </c>
      <c r="AD90" s="24">
        <f>0.01*('Dem1'!B81*'11'!B$17*'Dem1'!V81+'GenVol'!B42*'Dem1'!Z81*'935'!Q30*('11'!D$17-'935'!Y30)*('11'!B$17/('11'!B$17-'935'!X30)))</f>
        <v>0</v>
      </c>
      <c r="AE90" s="24">
        <f>'GenVol'!B42*'DemAgg2'!E$16*('Param'!D$4+'GenVol'!D42)*IF('DemAgg1'!L$52&lt;0,1,'935'!S30)</f>
        <v>0</v>
      </c>
      <c r="AF90" s="24">
        <f>'GenVol'!B42*MAX('Dem3'!D56,0-('Dem3'!C56+IF('935'!Q30=0,0,(1-'935'!Y30/'11'!D$17)*'11'!B$17/('11'!B$17-'935'!X30)*IF('GenVol'!B42=0,1,'Dem1'!B81/'GenVol'!B42)*'Dem1'!U81)))*'11'!B$17*0.01*(1-('DemAgg1'!D$52+'DemAgg1'!C$52)/'DemAgg1'!M$52)</f>
        <v>0</v>
      </c>
      <c r="AG90" s="24">
        <f>Q90-Y90-Z90-AA90-AB90-AC90-AD90-AE90-AF90</f>
        <v>0</v>
      </c>
      <c r="AH90" s="10"/>
    </row>
    <row r="91" spans="1:34">
      <c r="A91" s="21">
        <v>25</v>
      </c>
      <c r="B91" s="29">
        <f>'Results'!B42</f>
        <v>0</v>
      </c>
      <c r="C91" s="7">
        <f>'Results'!C42</f>
        <v>0</v>
      </c>
      <c r="D91" s="30">
        <f>'Results'!D42</f>
        <v>0</v>
      </c>
      <c r="E91" s="30">
        <f>'Results'!E42</f>
        <v>0</v>
      </c>
      <c r="F91" s="30">
        <f>'Results'!F42</f>
        <v>0</v>
      </c>
      <c r="G91" s="7">
        <f>'Results'!G42</f>
        <v>0</v>
      </c>
      <c r="H91" s="30">
        <f>'Results'!H42</f>
        <v>0</v>
      </c>
      <c r="I91" s="30">
        <f>'Results'!I42</f>
        <v>0</v>
      </c>
      <c r="J91" s="30">
        <f>'Results'!J42</f>
        <v>0</v>
      </c>
      <c r="K91" s="31">
        <f>0.01*'11'!B$17*'GenVol'!B43*'Results'!E42</f>
        <v>0</v>
      </c>
      <c r="L91" s="24">
        <f>0.01*('11'!D$17-'935'!Y31)*'Results'!C42*'GenVol'!B43*('11'!B$17/('11'!B$17-'935'!X31))*'935'!Q31</f>
        <v>0</v>
      </c>
      <c r="M91" s="24">
        <f>0.01*('11'!B$17-'935'!X31)*'Results'!D42</f>
        <v>0</v>
      </c>
      <c r="N91" s="24">
        <f>0.01*'11'!B$17*'GenSR'!G88*'GenCap'!F41</f>
        <v>0</v>
      </c>
      <c r="O91" s="24">
        <f>0.01*('11'!B$17-'935'!X31)*'Fixed'!E1318</f>
        <v>0</v>
      </c>
      <c r="P91" s="24">
        <f>0.01*'GenSR'!AR88*'935'!U31</f>
        <v>0</v>
      </c>
      <c r="Q91" s="31">
        <f>K91+L91+M91</f>
        <v>0</v>
      </c>
      <c r="R91" s="27">
        <f>'935'!Z31</f>
        <v>0</v>
      </c>
      <c r="S91" s="32">
        <f>Q91-R91</f>
        <v>0</v>
      </c>
      <c r="T91" s="33">
        <f>IF(R91,Q91/R91-1,"")</f>
        <v>0</v>
      </c>
      <c r="U91" s="31">
        <f>N91+O91+P91</f>
        <v>0</v>
      </c>
      <c r="V91" s="27">
        <f>'935'!AA31</f>
        <v>0</v>
      </c>
      <c r="W91" s="32">
        <f>U91-V91</f>
        <v>0</v>
      </c>
      <c r="X91" s="33">
        <f>IF(V91,U91/V91-1,"")</f>
        <v>0</v>
      </c>
      <c r="Y91" s="31">
        <f>0.01*('11'!B$17-'935'!X31)*'Fixed'!C1318</f>
        <v>0</v>
      </c>
      <c r="Z91" s="24">
        <f>0.01*'11'!B$17*'GenVol'!B43*'Dem1'!X82</f>
        <v>0</v>
      </c>
      <c r="AA91" s="24">
        <f>'GenVol'!B43*MAX('Dem3'!D57,0-('Dem3'!C57+IF('935'!Q31=0,0,(1-'935'!Y31/'11'!D$17)*'11'!B$17/('11'!B$17-'935'!X31)*IF('GenVol'!B43=0,1,'Dem1'!B82/'GenVol'!B43)*'Dem1'!U82)))*'11'!B$17*0.01*'DemAgg1'!C$52/'DemAgg1'!M$52</f>
        <v>0</v>
      </c>
      <c r="AB91" s="24">
        <f>'GenVol'!B43*'DemAgg2'!C$16*'Dem2'!C37</f>
        <v>0</v>
      </c>
      <c r="AC91" s="24">
        <f>'GenVol'!B43*MAX('Dem3'!D57,0-('Dem3'!C57+IF('935'!Q31=0,0,(1-'935'!Y31/'11'!D$17)*'11'!B$17/('11'!B$17-'935'!X31)*IF('GenVol'!B43=0,1,'Dem1'!B82/'GenVol'!B43)*'Dem1'!U82)))*'11'!B$17*0.01*'DemAgg1'!D$52/'DemAgg1'!M$52</f>
        <v>0</v>
      </c>
      <c r="AD91" s="24">
        <f>0.01*('Dem1'!B82*'11'!B$17*'Dem1'!V82+'GenVol'!B43*'Dem1'!Z82*'935'!Q31*('11'!D$17-'935'!Y31)*('11'!B$17/('11'!B$17-'935'!X31)))</f>
        <v>0</v>
      </c>
      <c r="AE91" s="24">
        <f>'GenVol'!B43*'DemAgg2'!E$16*('Param'!D$4+'GenVol'!D43)*IF('DemAgg1'!L$52&lt;0,1,'935'!S31)</f>
        <v>0</v>
      </c>
      <c r="AF91" s="24">
        <f>'GenVol'!B43*MAX('Dem3'!D57,0-('Dem3'!C57+IF('935'!Q31=0,0,(1-'935'!Y31/'11'!D$17)*'11'!B$17/('11'!B$17-'935'!X31)*IF('GenVol'!B43=0,1,'Dem1'!B82/'GenVol'!B43)*'Dem1'!U82)))*'11'!B$17*0.01*(1-('DemAgg1'!D$52+'DemAgg1'!C$52)/'DemAgg1'!M$52)</f>
        <v>0</v>
      </c>
      <c r="AG91" s="24">
        <f>Q91-Y91-Z91-AA91-AB91-AC91-AD91-AE91-AF91</f>
        <v>0</v>
      </c>
      <c r="AH91" s="10"/>
    </row>
    <row r="92" spans="1:34">
      <c r="A92" s="21">
        <v>26</v>
      </c>
      <c r="B92" s="29">
        <f>'Results'!B43</f>
        <v>0</v>
      </c>
      <c r="C92" s="7">
        <f>'Results'!C43</f>
        <v>0</v>
      </c>
      <c r="D92" s="30">
        <f>'Results'!D43</f>
        <v>0</v>
      </c>
      <c r="E92" s="30">
        <f>'Results'!E43</f>
        <v>0</v>
      </c>
      <c r="F92" s="30">
        <f>'Results'!F43</f>
        <v>0</v>
      </c>
      <c r="G92" s="7">
        <f>'Results'!G43</f>
        <v>0</v>
      </c>
      <c r="H92" s="30">
        <f>'Results'!H43</f>
        <v>0</v>
      </c>
      <c r="I92" s="30">
        <f>'Results'!I43</f>
        <v>0</v>
      </c>
      <c r="J92" s="30">
        <f>'Results'!J43</f>
        <v>0</v>
      </c>
      <c r="K92" s="31">
        <f>0.01*'11'!B$17*'GenVol'!B44*'Results'!E43</f>
        <v>0</v>
      </c>
      <c r="L92" s="24">
        <f>0.01*('11'!D$17-'935'!Y32)*'Results'!C43*'GenVol'!B44*('11'!B$17/('11'!B$17-'935'!X32))*'935'!Q32</f>
        <v>0</v>
      </c>
      <c r="M92" s="24">
        <f>0.01*('11'!B$17-'935'!X32)*'Results'!D43</f>
        <v>0</v>
      </c>
      <c r="N92" s="24">
        <f>0.01*'11'!B$17*'GenSR'!G89*'GenCap'!F42</f>
        <v>0</v>
      </c>
      <c r="O92" s="24">
        <f>0.01*('11'!B$17-'935'!X32)*'Fixed'!E1319</f>
        <v>0</v>
      </c>
      <c r="P92" s="24">
        <f>0.01*'GenSR'!AR89*'935'!U32</f>
        <v>0</v>
      </c>
      <c r="Q92" s="31">
        <f>K92+L92+M92</f>
        <v>0</v>
      </c>
      <c r="R92" s="27">
        <f>'935'!Z32</f>
        <v>0</v>
      </c>
      <c r="S92" s="32">
        <f>Q92-R92</f>
        <v>0</v>
      </c>
      <c r="T92" s="33">
        <f>IF(R92,Q92/R92-1,"")</f>
        <v>0</v>
      </c>
      <c r="U92" s="31">
        <f>N92+O92+P92</f>
        <v>0</v>
      </c>
      <c r="V92" s="27">
        <f>'935'!AA32</f>
        <v>0</v>
      </c>
      <c r="W92" s="32">
        <f>U92-V92</f>
        <v>0</v>
      </c>
      <c r="X92" s="33">
        <f>IF(V92,U92/V92-1,"")</f>
        <v>0</v>
      </c>
      <c r="Y92" s="31">
        <f>0.01*('11'!B$17-'935'!X32)*'Fixed'!C1319</f>
        <v>0</v>
      </c>
      <c r="Z92" s="24">
        <f>0.01*'11'!B$17*'GenVol'!B44*'Dem1'!X83</f>
        <v>0</v>
      </c>
      <c r="AA92" s="24">
        <f>'GenVol'!B44*MAX('Dem3'!D58,0-('Dem3'!C58+IF('935'!Q32=0,0,(1-'935'!Y32/'11'!D$17)*'11'!B$17/('11'!B$17-'935'!X32)*IF('GenVol'!B44=0,1,'Dem1'!B83/'GenVol'!B44)*'Dem1'!U83)))*'11'!B$17*0.01*'DemAgg1'!C$52/'DemAgg1'!M$52</f>
        <v>0</v>
      </c>
      <c r="AB92" s="24">
        <f>'GenVol'!B44*'DemAgg2'!C$16*'Dem2'!C38</f>
        <v>0</v>
      </c>
      <c r="AC92" s="24">
        <f>'GenVol'!B44*MAX('Dem3'!D58,0-('Dem3'!C58+IF('935'!Q32=0,0,(1-'935'!Y32/'11'!D$17)*'11'!B$17/('11'!B$17-'935'!X32)*IF('GenVol'!B44=0,1,'Dem1'!B83/'GenVol'!B44)*'Dem1'!U83)))*'11'!B$17*0.01*'DemAgg1'!D$52/'DemAgg1'!M$52</f>
        <v>0</v>
      </c>
      <c r="AD92" s="24">
        <f>0.01*('Dem1'!B83*'11'!B$17*'Dem1'!V83+'GenVol'!B44*'Dem1'!Z83*'935'!Q32*('11'!D$17-'935'!Y32)*('11'!B$17/('11'!B$17-'935'!X32)))</f>
        <v>0</v>
      </c>
      <c r="AE92" s="24">
        <f>'GenVol'!B44*'DemAgg2'!E$16*('Param'!D$4+'GenVol'!D44)*IF('DemAgg1'!L$52&lt;0,1,'935'!S32)</f>
        <v>0</v>
      </c>
      <c r="AF92" s="24">
        <f>'GenVol'!B44*MAX('Dem3'!D58,0-('Dem3'!C58+IF('935'!Q32=0,0,(1-'935'!Y32/'11'!D$17)*'11'!B$17/('11'!B$17-'935'!X32)*IF('GenVol'!B44=0,1,'Dem1'!B83/'GenVol'!B44)*'Dem1'!U83)))*'11'!B$17*0.01*(1-('DemAgg1'!D$52+'DemAgg1'!C$52)/'DemAgg1'!M$52)</f>
        <v>0</v>
      </c>
      <c r="AG92" s="24">
        <f>Q92-Y92-Z92-AA92-AB92-AC92-AD92-AE92-AF92</f>
        <v>0</v>
      </c>
      <c r="AH92" s="10"/>
    </row>
    <row r="93" spans="1:34">
      <c r="A93" s="21">
        <v>27</v>
      </c>
      <c r="B93" s="29">
        <f>'Results'!B44</f>
        <v>0</v>
      </c>
      <c r="C93" s="7">
        <f>'Results'!C44</f>
        <v>0</v>
      </c>
      <c r="D93" s="30">
        <f>'Results'!D44</f>
        <v>0</v>
      </c>
      <c r="E93" s="30">
        <f>'Results'!E44</f>
        <v>0</v>
      </c>
      <c r="F93" s="30">
        <f>'Results'!F44</f>
        <v>0</v>
      </c>
      <c r="G93" s="7">
        <f>'Results'!G44</f>
        <v>0</v>
      </c>
      <c r="H93" s="30">
        <f>'Results'!H44</f>
        <v>0</v>
      </c>
      <c r="I93" s="30">
        <f>'Results'!I44</f>
        <v>0</v>
      </c>
      <c r="J93" s="30">
        <f>'Results'!J44</f>
        <v>0</v>
      </c>
      <c r="K93" s="31">
        <f>0.01*'11'!B$17*'GenVol'!B45*'Results'!E44</f>
        <v>0</v>
      </c>
      <c r="L93" s="24">
        <f>0.01*('11'!D$17-'935'!Y33)*'Results'!C44*'GenVol'!B45*('11'!B$17/('11'!B$17-'935'!X33))*'935'!Q33</f>
        <v>0</v>
      </c>
      <c r="M93" s="24">
        <f>0.01*('11'!B$17-'935'!X33)*'Results'!D44</f>
        <v>0</v>
      </c>
      <c r="N93" s="24">
        <f>0.01*'11'!B$17*'GenSR'!G90*'GenCap'!F43</f>
        <v>0</v>
      </c>
      <c r="O93" s="24">
        <f>0.01*('11'!B$17-'935'!X33)*'Fixed'!E1320</f>
        <v>0</v>
      </c>
      <c r="P93" s="24">
        <f>0.01*'GenSR'!AR90*'935'!U33</f>
        <v>0</v>
      </c>
      <c r="Q93" s="31">
        <f>K93+L93+M93</f>
        <v>0</v>
      </c>
      <c r="R93" s="27">
        <f>'935'!Z33</f>
        <v>0</v>
      </c>
      <c r="S93" s="32">
        <f>Q93-R93</f>
        <v>0</v>
      </c>
      <c r="T93" s="33">
        <f>IF(R93,Q93/R93-1,"")</f>
        <v>0</v>
      </c>
      <c r="U93" s="31">
        <f>N93+O93+P93</f>
        <v>0</v>
      </c>
      <c r="V93" s="27">
        <f>'935'!AA33</f>
        <v>0</v>
      </c>
      <c r="W93" s="32">
        <f>U93-V93</f>
        <v>0</v>
      </c>
      <c r="X93" s="33">
        <f>IF(V93,U93/V93-1,"")</f>
        <v>0</v>
      </c>
      <c r="Y93" s="31">
        <f>0.01*('11'!B$17-'935'!X33)*'Fixed'!C1320</f>
        <v>0</v>
      </c>
      <c r="Z93" s="24">
        <f>0.01*'11'!B$17*'GenVol'!B45*'Dem1'!X84</f>
        <v>0</v>
      </c>
      <c r="AA93" s="24">
        <f>'GenVol'!B45*MAX('Dem3'!D59,0-('Dem3'!C59+IF('935'!Q33=0,0,(1-'935'!Y33/'11'!D$17)*'11'!B$17/('11'!B$17-'935'!X33)*IF('GenVol'!B45=0,1,'Dem1'!B84/'GenVol'!B45)*'Dem1'!U84)))*'11'!B$17*0.01*'DemAgg1'!C$52/'DemAgg1'!M$52</f>
        <v>0</v>
      </c>
      <c r="AB93" s="24">
        <f>'GenVol'!B45*'DemAgg2'!C$16*'Dem2'!C39</f>
        <v>0</v>
      </c>
      <c r="AC93" s="24">
        <f>'GenVol'!B45*MAX('Dem3'!D59,0-('Dem3'!C59+IF('935'!Q33=0,0,(1-'935'!Y33/'11'!D$17)*'11'!B$17/('11'!B$17-'935'!X33)*IF('GenVol'!B45=0,1,'Dem1'!B84/'GenVol'!B45)*'Dem1'!U84)))*'11'!B$17*0.01*'DemAgg1'!D$52/'DemAgg1'!M$52</f>
        <v>0</v>
      </c>
      <c r="AD93" s="24">
        <f>0.01*('Dem1'!B84*'11'!B$17*'Dem1'!V84+'GenVol'!B45*'Dem1'!Z84*'935'!Q33*('11'!D$17-'935'!Y33)*('11'!B$17/('11'!B$17-'935'!X33)))</f>
        <v>0</v>
      </c>
      <c r="AE93" s="24">
        <f>'GenVol'!B45*'DemAgg2'!E$16*('Param'!D$4+'GenVol'!D45)*IF('DemAgg1'!L$52&lt;0,1,'935'!S33)</f>
        <v>0</v>
      </c>
      <c r="AF93" s="24">
        <f>'GenVol'!B45*MAX('Dem3'!D59,0-('Dem3'!C59+IF('935'!Q33=0,0,(1-'935'!Y33/'11'!D$17)*'11'!B$17/('11'!B$17-'935'!X33)*IF('GenVol'!B45=0,1,'Dem1'!B84/'GenVol'!B45)*'Dem1'!U84)))*'11'!B$17*0.01*(1-('DemAgg1'!D$52+'DemAgg1'!C$52)/'DemAgg1'!M$52)</f>
        <v>0</v>
      </c>
      <c r="AG93" s="24">
        <f>Q93-Y93-Z93-AA93-AB93-AC93-AD93-AE93-AF93</f>
        <v>0</v>
      </c>
      <c r="AH93" s="10"/>
    </row>
    <row r="94" spans="1:34">
      <c r="A94" s="21">
        <v>28</v>
      </c>
      <c r="B94" s="29">
        <f>'Results'!B45</f>
        <v>0</v>
      </c>
      <c r="C94" s="7">
        <f>'Results'!C45</f>
        <v>0</v>
      </c>
      <c r="D94" s="30">
        <f>'Results'!D45</f>
        <v>0</v>
      </c>
      <c r="E94" s="30">
        <f>'Results'!E45</f>
        <v>0</v>
      </c>
      <c r="F94" s="30">
        <f>'Results'!F45</f>
        <v>0</v>
      </c>
      <c r="G94" s="7">
        <f>'Results'!G45</f>
        <v>0</v>
      </c>
      <c r="H94" s="30">
        <f>'Results'!H45</f>
        <v>0</v>
      </c>
      <c r="I94" s="30">
        <f>'Results'!I45</f>
        <v>0</v>
      </c>
      <c r="J94" s="30">
        <f>'Results'!J45</f>
        <v>0</v>
      </c>
      <c r="K94" s="31">
        <f>0.01*'11'!B$17*'GenVol'!B46*'Results'!E45</f>
        <v>0</v>
      </c>
      <c r="L94" s="24">
        <f>0.01*('11'!D$17-'935'!Y34)*'Results'!C45*'GenVol'!B46*('11'!B$17/('11'!B$17-'935'!X34))*'935'!Q34</f>
        <v>0</v>
      </c>
      <c r="M94" s="24">
        <f>0.01*('11'!B$17-'935'!X34)*'Results'!D45</f>
        <v>0</v>
      </c>
      <c r="N94" s="24">
        <f>0.01*'11'!B$17*'GenSR'!G91*'GenCap'!F44</f>
        <v>0</v>
      </c>
      <c r="O94" s="24">
        <f>0.01*('11'!B$17-'935'!X34)*'Fixed'!E1321</f>
        <v>0</v>
      </c>
      <c r="P94" s="24">
        <f>0.01*'GenSR'!AR91*'935'!U34</f>
        <v>0</v>
      </c>
      <c r="Q94" s="31">
        <f>K94+L94+M94</f>
        <v>0</v>
      </c>
      <c r="R94" s="27">
        <f>'935'!Z34</f>
        <v>0</v>
      </c>
      <c r="S94" s="32">
        <f>Q94-R94</f>
        <v>0</v>
      </c>
      <c r="T94" s="33">
        <f>IF(R94,Q94/R94-1,"")</f>
        <v>0</v>
      </c>
      <c r="U94" s="31">
        <f>N94+O94+P94</f>
        <v>0</v>
      </c>
      <c r="V94" s="27">
        <f>'935'!AA34</f>
        <v>0</v>
      </c>
      <c r="W94" s="32">
        <f>U94-V94</f>
        <v>0</v>
      </c>
      <c r="X94" s="33">
        <f>IF(V94,U94/V94-1,"")</f>
        <v>0</v>
      </c>
      <c r="Y94" s="31">
        <f>0.01*('11'!B$17-'935'!X34)*'Fixed'!C1321</f>
        <v>0</v>
      </c>
      <c r="Z94" s="24">
        <f>0.01*'11'!B$17*'GenVol'!B46*'Dem1'!X85</f>
        <v>0</v>
      </c>
      <c r="AA94" s="24">
        <f>'GenVol'!B46*MAX('Dem3'!D60,0-('Dem3'!C60+IF('935'!Q34=0,0,(1-'935'!Y34/'11'!D$17)*'11'!B$17/('11'!B$17-'935'!X34)*IF('GenVol'!B46=0,1,'Dem1'!B85/'GenVol'!B46)*'Dem1'!U85)))*'11'!B$17*0.01*'DemAgg1'!C$52/'DemAgg1'!M$52</f>
        <v>0</v>
      </c>
      <c r="AB94" s="24">
        <f>'GenVol'!B46*'DemAgg2'!C$16*'Dem2'!C40</f>
        <v>0</v>
      </c>
      <c r="AC94" s="24">
        <f>'GenVol'!B46*MAX('Dem3'!D60,0-('Dem3'!C60+IF('935'!Q34=0,0,(1-'935'!Y34/'11'!D$17)*'11'!B$17/('11'!B$17-'935'!X34)*IF('GenVol'!B46=0,1,'Dem1'!B85/'GenVol'!B46)*'Dem1'!U85)))*'11'!B$17*0.01*'DemAgg1'!D$52/'DemAgg1'!M$52</f>
        <v>0</v>
      </c>
      <c r="AD94" s="24">
        <f>0.01*('Dem1'!B85*'11'!B$17*'Dem1'!V85+'GenVol'!B46*'Dem1'!Z85*'935'!Q34*('11'!D$17-'935'!Y34)*('11'!B$17/('11'!B$17-'935'!X34)))</f>
        <v>0</v>
      </c>
      <c r="AE94" s="24">
        <f>'GenVol'!B46*'DemAgg2'!E$16*('Param'!D$4+'GenVol'!D46)*IF('DemAgg1'!L$52&lt;0,1,'935'!S34)</f>
        <v>0</v>
      </c>
      <c r="AF94" s="24">
        <f>'GenVol'!B46*MAX('Dem3'!D60,0-('Dem3'!C60+IF('935'!Q34=0,0,(1-'935'!Y34/'11'!D$17)*'11'!B$17/('11'!B$17-'935'!X34)*IF('GenVol'!B46=0,1,'Dem1'!B85/'GenVol'!B46)*'Dem1'!U85)))*'11'!B$17*0.01*(1-('DemAgg1'!D$52+'DemAgg1'!C$52)/'DemAgg1'!M$52)</f>
        <v>0</v>
      </c>
      <c r="AG94" s="24">
        <f>Q94-Y94-Z94-AA94-AB94-AC94-AD94-AE94-AF94</f>
        <v>0</v>
      </c>
      <c r="AH94" s="10"/>
    </row>
    <row r="95" spans="1:34">
      <c r="A95" s="21">
        <v>29</v>
      </c>
      <c r="B95" s="29">
        <f>'Results'!B46</f>
        <v>0</v>
      </c>
      <c r="C95" s="7">
        <f>'Results'!C46</f>
        <v>0</v>
      </c>
      <c r="D95" s="30">
        <f>'Results'!D46</f>
        <v>0</v>
      </c>
      <c r="E95" s="30">
        <f>'Results'!E46</f>
        <v>0</v>
      </c>
      <c r="F95" s="30">
        <f>'Results'!F46</f>
        <v>0</v>
      </c>
      <c r="G95" s="7">
        <f>'Results'!G46</f>
        <v>0</v>
      </c>
      <c r="H95" s="30">
        <f>'Results'!H46</f>
        <v>0</v>
      </c>
      <c r="I95" s="30">
        <f>'Results'!I46</f>
        <v>0</v>
      </c>
      <c r="J95" s="30">
        <f>'Results'!J46</f>
        <v>0</v>
      </c>
      <c r="K95" s="31">
        <f>0.01*'11'!B$17*'GenVol'!B47*'Results'!E46</f>
        <v>0</v>
      </c>
      <c r="L95" s="24">
        <f>0.01*('11'!D$17-'935'!Y35)*'Results'!C46*'GenVol'!B47*('11'!B$17/('11'!B$17-'935'!X35))*'935'!Q35</f>
        <v>0</v>
      </c>
      <c r="M95" s="24">
        <f>0.01*('11'!B$17-'935'!X35)*'Results'!D46</f>
        <v>0</v>
      </c>
      <c r="N95" s="24">
        <f>0.01*'11'!B$17*'GenSR'!G92*'GenCap'!F45</f>
        <v>0</v>
      </c>
      <c r="O95" s="24">
        <f>0.01*('11'!B$17-'935'!X35)*'Fixed'!E1322</f>
        <v>0</v>
      </c>
      <c r="P95" s="24">
        <f>0.01*'GenSR'!AR92*'935'!U35</f>
        <v>0</v>
      </c>
      <c r="Q95" s="31">
        <f>K95+L95+M95</f>
        <v>0</v>
      </c>
      <c r="R95" s="27">
        <f>'935'!Z35</f>
        <v>0</v>
      </c>
      <c r="S95" s="32">
        <f>Q95-R95</f>
        <v>0</v>
      </c>
      <c r="T95" s="33">
        <f>IF(R95,Q95/R95-1,"")</f>
        <v>0</v>
      </c>
      <c r="U95" s="31">
        <f>N95+O95+P95</f>
        <v>0</v>
      </c>
      <c r="V95" s="27">
        <f>'935'!AA35</f>
        <v>0</v>
      </c>
      <c r="W95" s="32">
        <f>U95-V95</f>
        <v>0</v>
      </c>
      <c r="X95" s="33">
        <f>IF(V95,U95/V95-1,"")</f>
        <v>0</v>
      </c>
      <c r="Y95" s="31">
        <f>0.01*('11'!B$17-'935'!X35)*'Fixed'!C1322</f>
        <v>0</v>
      </c>
      <c r="Z95" s="24">
        <f>0.01*'11'!B$17*'GenVol'!B47*'Dem1'!X86</f>
        <v>0</v>
      </c>
      <c r="AA95" s="24">
        <f>'GenVol'!B47*MAX('Dem3'!D61,0-('Dem3'!C61+IF('935'!Q35=0,0,(1-'935'!Y35/'11'!D$17)*'11'!B$17/('11'!B$17-'935'!X35)*IF('GenVol'!B47=0,1,'Dem1'!B86/'GenVol'!B47)*'Dem1'!U86)))*'11'!B$17*0.01*'DemAgg1'!C$52/'DemAgg1'!M$52</f>
        <v>0</v>
      </c>
      <c r="AB95" s="24">
        <f>'GenVol'!B47*'DemAgg2'!C$16*'Dem2'!C41</f>
        <v>0</v>
      </c>
      <c r="AC95" s="24">
        <f>'GenVol'!B47*MAX('Dem3'!D61,0-('Dem3'!C61+IF('935'!Q35=0,0,(1-'935'!Y35/'11'!D$17)*'11'!B$17/('11'!B$17-'935'!X35)*IF('GenVol'!B47=0,1,'Dem1'!B86/'GenVol'!B47)*'Dem1'!U86)))*'11'!B$17*0.01*'DemAgg1'!D$52/'DemAgg1'!M$52</f>
        <v>0</v>
      </c>
      <c r="AD95" s="24">
        <f>0.01*('Dem1'!B86*'11'!B$17*'Dem1'!V86+'GenVol'!B47*'Dem1'!Z86*'935'!Q35*('11'!D$17-'935'!Y35)*('11'!B$17/('11'!B$17-'935'!X35)))</f>
        <v>0</v>
      </c>
      <c r="AE95" s="24">
        <f>'GenVol'!B47*'DemAgg2'!E$16*('Param'!D$4+'GenVol'!D47)*IF('DemAgg1'!L$52&lt;0,1,'935'!S35)</f>
        <v>0</v>
      </c>
      <c r="AF95" s="24">
        <f>'GenVol'!B47*MAX('Dem3'!D61,0-('Dem3'!C61+IF('935'!Q35=0,0,(1-'935'!Y35/'11'!D$17)*'11'!B$17/('11'!B$17-'935'!X35)*IF('GenVol'!B47=0,1,'Dem1'!B86/'GenVol'!B47)*'Dem1'!U86)))*'11'!B$17*0.01*(1-('DemAgg1'!D$52+'DemAgg1'!C$52)/'DemAgg1'!M$52)</f>
        <v>0</v>
      </c>
      <c r="AG95" s="24">
        <f>Q95-Y95-Z95-AA95-AB95-AC95-AD95-AE95-AF95</f>
        <v>0</v>
      </c>
      <c r="AH95" s="10"/>
    </row>
    <row r="96" spans="1:34">
      <c r="A96" s="21">
        <v>30</v>
      </c>
      <c r="B96" s="29">
        <f>'Results'!B47</f>
        <v>0</v>
      </c>
      <c r="C96" s="7">
        <f>'Results'!C47</f>
        <v>0</v>
      </c>
      <c r="D96" s="30">
        <f>'Results'!D47</f>
        <v>0</v>
      </c>
      <c r="E96" s="30">
        <f>'Results'!E47</f>
        <v>0</v>
      </c>
      <c r="F96" s="30">
        <f>'Results'!F47</f>
        <v>0</v>
      </c>
      <c r="G96" s="7">
        <f>'Results'!G47</f>
        <v>0</v>
      </c>
      <c r="H96" s="30">
        <f>'Results'!H47</f>
        <v>0</v>
      </c>
      <c r="I96" s="30">
        <f>'Results'!I47</f>
        <v>0</v>
      </c>
      <c r="J96" s="30">
        <f>'Results'!J47</f>
        <v>0</v>
      </c>
      <c r="K96" s="31">
        <f>0.01*'11'!B$17*'GenVol'!B48*'Results'!E47</f>
        <v>0</v>
      </c>
      <c r="L96" s="24">
        <f>0.01*('11'!D$17-'935'!Y36)*'Results'!C47*'GenVol'!B48*('11'!B$17/('11'!B$17-'935'!X36))*'935'!Q36</f>
        <v>0</v>
      </c>
      <c r="M96" s="24">
        <f>0.01*('11'!B$17-'935'!X36)*'Results'!D47</f>
        <v>0</v>
      </c>
      <c r="N96" s="24">
        <f>0.01*'11'!B$17*'GenSR'!G93*'GenCap'!F46</f>
        <v>0</v>
      </c>
      <c r="O96" s="24">
        <f>0.01*('11'!B$17-'935'!X36)*'Fixed'!E1323</f>
        <v>0</v>
      </c>
      <c r="P96" s="24">
        <f>0.01*'GenSR'!AR93*'935'!U36</f>
        <v>0</v>
      </c>
      <c r="Q96" s="31">
        <f>K96+L96+M96</f>
        <v>0</v>
      </c>
      <c r="R96" s="27">
        <f>'935'!Z36</f>
        <v>0</v>
      </c>
      <c r="S96" s="32">
        <f>Q96-R96</f>
        <v>0</v>
      </c>
      <c r="T96" s="33">
        <f>IF(R96,Q96/R96-1,"")</f>
        <v>0</v>
      </c>
      <c r="U96" s="31">
        <f>N96+O96+P96</f>
        <v>0</v>
      </c>
      <c r="V96" s="27">
        <f>'935'!AA36</f>
        <v>0</v>
      </c>
      <c r="W96" s="32">
        <f>U96-V96</f>
        <v>0</v>
      </c>
      <c r="X96" s="33">
        <f>IF(V96,U96/V96-1,"")</f>
        <v>0</v>
      </c>
      <c r="Y96" s="31">
        <f>0.01*('11'!B$17-'935'!X36)*'Fixed'!C1323</f>
        <v>0</v>
      </c>
      <c r="Z96" s="24">
        <f>0.01*'11'!B$17*'GenVol'!B48*'Dem1'!X87</f>
        <v>0</v>
      </c>
      <c r="AA96" s="24">
        <f>'GenVol'!B48*MAX('Dem3'!D62,0-('Dem3'!C62+IF('935'!Q36=0,0,(1-'935'!Y36/'11'!D$17)*'11'!B$17/('11'!B$17-'935'!X36)*IF('GenVol'!B48=0,1,'Dem1'!B87/'GenVol'!B48)*'Dem1'!U87)))*'11'!B$17*0.01*'DemAgg1'!C$52/'DemAgg1'!M$52</f>
        <v>0</v>
      </c>
      <c r="AB96" s="24">
        <f>'GenVol'!B48*'DemAgg2'!C$16*'Dem2'!C42</f>
        <v>0</v>
      </c>
      <c r="AC96" s="24">
        <f>'GenVol'!B48*MAX('Dem3'!D62,0-('Dem3'!C62+IF('935'!Q36=0,0,(1-'935'!Y36/'11'!D$17)*'11'!B$17/('11'!B$17-'935'!X36)*IF('GenVol'!B48=0,1,'Dem1'!B87/'GenVol'!B48)*'Dem1'!U87)))*'11'!B$17*0.01*'DemAgg1'!D$52/'DemAgg1'!M$52</f>
        <v>0</v>
      </c>
      <c r="AD96" s="24">
        <f>0.01*('Dem1'!B87*'11'!B$17*'Dem1'!V87+'GenVol'!B48*'Dem1'!Z87*'935'!Q36*('11'!D$17-'935'!Y36)*('11'!B$17/('11'!B$17-'935'!X36)))</f>
        <v>0</v>
      </c>
      <c r="AE96" s="24">
        <f>'GenVol'!B48*'DemAgg2'!E$16*('Param'!D$4+'GenVol'!D48)*IF('DemAgg1'!L$52&lt;0,1,'935'!S36)</f>
        <v>0</v>
      </c>
      <c r="AF96" s="24">
        <f>'GenVol'!B48*MAX('Dem3'!D62,0-('Dem3'!C62+IF('935'!Q36=0,0,(1-'935'!Y36/'11'!D$17)*'11'!B$17/('11'!B$17-'935'!X36)*IF('GenVol'!B48=0,1,'Dem1'!B87/'GenVol'!B48)*'Dem1'!U87)))*'11'!B$17*0.01*(1-('DemAgg1'!D$52+'DemAgg1'!C$52)/'DemAgg1'!M$52)</f>
        <v>0</v>
      </c>
      <c r="AG96" s="24">
        <f>Q96-Y96-Z96-AA96-AB96-AC96-AD96-AE96-AF96</f>
        <v>0</v>
      </c>
      <c r="AH96" s="10"/>
    </row>
    <row r="97" spans="1:34">
      <c r="A97" s="21">
        <v>31</v>
      </c>
      <c r="B97" s="29">
        <f>'Results'!B48</f>
        <v>0</v>
      </c>
      <c r="C97" s="7">
        <f>'Results'!C48</f>
        <v>0</v>
      </c>
      <c r="D97" s="30">
        <f>'Results'!D48</f>
        <v>0</v>
      </c>
      <c r="E97" s="30">
        <f>'Results'!E48</f>
        <v>0</v>
      </c>
      <c r="F97" s="30">
        <f>'Results'!F48</f>
        <v>0</v>
      </c>
      <c r="G97" s="7">
        <f>'Results'!G48</f>
        <v>0</v>
      </c>
      <c r="H97" s="30">
        <f>'Results'!H48</f>
        <v>0</v>
      </c>
      <c r="I97" s="30">
        <f>'Results'!I48</f>
        <v>0</v>
      </c>
      <c r="J97" s="30">
        <f>'Results'!J48</f>
        <v>0</v>
      </c>
      <c r="K97" s="31">
        <f>0.01*'11'!B$17*'GenVol'!B49*'Results'!E48</f>
        <v>0</v>
      </c>
      <c r="L97" s="24">
        <f>0.01*('11'!D$17-'935'!Y37)*'Results'!C48*'GenVol'!B49*('11'!B$17/('11'!B$17-'935'!X37))*'935'!Q37</f>
        <v>0</v>
      </c>
      <c r="M97" s="24">
        <f>0.01*('11'!B$17-'935'!X37)*'Results'!D48</f>
        <v>0</v>
      </c>
      <c r="N97" s="24">
        <f>0.01*'11'!B$17*'GenSR'!G94*'GenCap'!F47</f>
        <v>0</v>
      </c>
      <c r="O97" s="24">
        <f>0.01*('11'!B$17-'935'!X37)*'Fixed'!E1324</f>
        <v>0</v>
      </c>
      <c r="P97" s="24">
        <f>0.01*'GenSR'!AR94*'935'!U37</f>
        <v>0</v>
      </c>
      <c r="Q97" s="31">
        <f>K97+L97+M97</f>
        <v>0</v>
      </c>
      <c r="R97" s="27">
        <f>'935'!Z37</f>
        <v>0</v>
      </c>
      <c r="S97" s="32">
        <f>Q97-R97</f>
        <v>0</v>
      </c>
      <c r="T97" s="33">
        <f>IF(R97,Q97/R97-1,"")</f>
        <v>0</v>
      </c>
      <c r="U97" s="31">
        <f>N97+O97+P97</f>
        <v>0</v>
      </c>
      <c r="V97" s="27">
        <f>'935'!AA37</f>
        <v>0</v>
      </c>
      <c r="W97" s="32">
        <f>U97-V97</f>
        <v>0</v>
      </c>
      <c r="X97" s="33">
        <f>IF(V97,U97/V97-1,"")</f>
        <v>0</v>
      </c>
      <c r="Y97" s="31">
        <f>0.01*('11'!B$17-'935'!X37)*'Fixed'!C1324</f>
        <v>0</v>
      </c>
      <c r="Z97" s="24">
        <f>0.01*'11'!B$17*'GenVol'!B49*'Dem1'!X88</f>
        <v>0</v>
      </c>
      <c r="AA97" s="24">
        <f>'GenVol'!B49*MAX('Dem3'!D63,0-('Dem3'!C63+IF('935'!Q37=0,0,(1-'935'!Y37/'11'!D$17)*'11'!B$17/('11'!B$17-'935'!X37)*IF('GenVol'!B49=0,1,'Dem1'!B88/'GenVol'!B49)*'Dem1'!U88)))*'11'!B$17*0.01*'DemAgg1'!C$52/'DemAgg1'!M$52</f>
        <v>0</v>
      </c>
      <c r="AB97" s="24">
        <f>'GenVol'!B49*'DemAgg2'!C$16*'Dem2'!C43</f>
        <v>0</v>
      </c>
      <c r="AC97" s="24">
        <f>'GenVol'!B49*MAX('Dem3'!D63,0-('Dem3'!C63+IF('935'!Q37=0,0,(1-'935'!Y37/'11'!D$17)*'11'!B$17/('11'!B$17-'935'!X37)*IF('GenVol'!B49=0,1,'Dem1'!B88/'GenVol'!B49)*'Dem1'!U88)))*'11'!B$17*0.01*'DemAgg1'!D$52/'DemAgg1'!M$52</f>
        <v>0</v>
      </c>
      <c r="AD97" s="24">
        <f>0.01*('Dem1'!B88*'11'!B$17*'Dem1'!V88+'GenVol'!B49*'Dem1'!Z88*'935'!Q37*('11'!D$17-'935'!Y37)*('11'!B$17/('11'!B$17-'935'!X37)))</f>
        <v>0</v>
      </c>
      <c r="AE97" s="24">
        <f>'GenVol'!B49*'DemAgg2'!E$16*('Param'!D$4+'GenVol'!D49)*IF('DemAgg1'!L$52&lt;0,1,'935'!S37)</f>
        <v>0</v>
      </c>
      <c r="AF97" s="24">
        <f>'GenVol'!B49*MAX('Dem3'!D63,0-('Dem3'!C63+IF('935'!Q37=0,0,(1-'935'!Y37/'11'!D$17)*'11'!B$17/('11'!B$17-'935'!X37)*IF('GenVol'!B49=0,1,'Dem1'!B88/'GenVol'!B49)*'Dem1'!U88)))*'11'!B$17*0.01*(1-('DemAgg1'!D$52+'DemAgg1'!C$52)/'DemAgg1'!M$52)</f>
        <v>0</v>
      </c>
      <c r="AG97" s="24">
        <f>Q97-Y97-Z97-AA97-AB97-AC97-AD97-AE97-AF97</f>
        <v>0</v>
      </c>
      <c r="AH97" s="10"/>
    </row>
    <row r="98" spans="1:34">
      <c r="A98" s="21">
        <v>32</v>
      </c>
      <c r="B98" s="29">
        <f>'Results'!B49</f>
        <v>0</v>
      </c>
      <c r="C98" s="7">
        <f>'Results'!C49</f>
        <v>0</v>
      </c>
      <c r="D98" s="30">
        <f>'Results'!D49</f>
        <v>0</v>
      </c>
      <c r="E98" s="30">
        <f>'Results'!E49</f>
        <v>0</v>
      </c>
      <c r="F98" s="30">
        <f>'Results'!F49</f>
        <v>0</v>
      </c>
      <c r="G98" s="7">
        <f>'Results'!G49</f>
        <v>0</v>
      </c>
      <c r="H98" s="30">
        <f>'Results'!H49</f>
        <v>0</v>
      </c>
      <c r="I98" s="30">
        <f>'Results'!I49</f>
        <v>0</v>
      </c>
      <c r="J98" s="30">
        <f>'Results'!J49</f>
        <v>0</v>
      </c>
      <c r="K98" s="31">
        <f>0.01*'11'!B$17*'GenVol'!B50*'Results'!E49</f>
        <v>0</v>
      </c>
      <c r="L98" s="24">
        <f>0.01*('11'!D$17-'935'!Y38)*'Results'!C49*'GenVol'!B50*('11'!B$17/('11'!B$17-'935'!X38))*'935'!Q38</f>
        <v>0</v>
      </c>
      <c r="M98" s="24">
        <f>0.01*('11'!B$17-'935'!X38)*'Results'!D49</f>
        <v>0</v>
      </c>
      <c r="N98" s="24">
        <f>0.01*'11'!B$17*'GenSR'!G95*'GenCap'!F48</f>
        <v>0</v>
      </c>
      <c r="O98" s="24">
        <f>0.01*('11'!B$17-'935'!X38)*'Fixed'!E1325</f>
        <v>0</v>
      </c>
      <c r="P98" s="24">
        <f>0.01*'GenSR'!AR95*'935'!U38</f>
        <v>0</v>
      </c>
      <c r="Q98" s="31">
        <f>K98+L98+M98</f>
        <v>0</v>
      </c>
      <c r="R98" s="27">
        <f>'935'!Z38</f>
        <v>0</v>
      </c>
      <c r="S98" s="32">
        <f>Q98-R98</f>
        <v>0</v>
      </c>
      <c r="T98" s="33">
        <f>IF(R98,Q98/R98-1,"")</f>
        <v>0</v>
      </c>
      <c r="U98" s="31">
        <f>N98+O98+P98</f>
        <v>0</v>
      </c>
      <c r="V98" s="27">
        <f>'935'!AA38</f>
        <v>0</v>
      </c>
      <c r="W98" s="32">
        <f>U98-V98</f>
        <v>0</v>
      </c>
      <c r="X98" s="33">
        <f>IF(V98,U98/V98-1,"")</f>
        <v>0</v>
      </c>
      <c r="Y98" s="31">
        <f>0.01*('11'!B$17-'935'!X38)*'Fixed'!C1325</f>
        <v>0</v>
      </c>
      <c r="Z98" s="24">
        <f>0.01*'11'!B$17*'GenVol'!B50*'Dem1'!X89</f>
        <v>0</v>
      </c>
      <c r="AA98" s="24">
        <f>'GenVol'!B50*MAX('Dem3'!D64,0-('Dem3'!C64+IF('935'!Q38=0,0,(1-'935'!Y38/'11'!D$17)*'11'!B$17/('11'!B$17-'935'!X38)*IF('GenVol'!B50=0,1,'Dem1'!B89/'GenVol'!B50)*'Dem1'!U89)))*'11'!B$17*0.01*'DemAgg1'!C$52/'DemAgg1'!M$52</f>
        <v>0</v>
      </c>
      <c r="AB98" s="24">
        <f>'GenVol'!B50*'DemAgg2'!C$16*'Dem2'!C44</f>
        <v>0</v>
      </c>
      <c r="AC98" s="24">
        <f>'GenVol'!B50*MAX('Dem3'!D64,0-('Dem3'!C64+IF('935'!Q38=0,0,(1-'935'!Y38/'11'!D$17)*'11'!B$17/('11'!B$17-'935'!X38)*IF('GenVol'!B50=0,1,'Dem1'!B89/'GenVol'!B50)*'Dem1'!U89)))*'11'!B$17*0.01*'DemAgg1'!D$52/'DemAgg1'!M$52</f>
        <v>0</v>
      </c>
      <c r="AD98" s="24">
        <f>0.01*('Dem1'!B89*'11'!B$17*'Dem1'!V89+'GenVol'!B50*'Dem1'!Z89*'935'!Q38*('11'!D$17-'935'!Y38)*('11'!B$17/('11'!B$17-'935'!X38)))</f>
        <v>0</v>
      </c>
      <c r="AE98" s="24">
        <f>'GenVol'!B50*'DemAgg2'!E$16*('Param'!D$4+'GenVol'!D50)*IF('DemAgg1'!L$52&lt;0,1,'935'!S38)</f>
        <v>0</v>
      </c>
      <c r="AF98" s="24">
        <f>'GenVol'!B50*MAX('Dem3'!D64,0-('Dem3'!C64+IF('935'!Q38=0,0,(1-'935'!Y38/'11'!D$17)*'11'!B$17/('11'!B$17-'935'!X38)*IF('GenVol'!B50=0,1,'Dem1'!B89/'GenVol'!B50)*'Dem1'!U89)))*'11'!B$17*0.01*(1-('DemAgg1'!D$52+'DemAgg1'!C$52)/'DemAgg1'!M$52)</f>
        <v>0</v>
      </c>
      <c r="AG98" s="24">
        <f>Q98-Y98-Z98-AA98-AB98-AC98-AD98-AE98-AF98</f>
        <v>0</v>
      </c>
      <c r="AH98" s="10"/>
    </row>
    <row r="99" spans="1:34">
      <c r="A99" s="21">
        <v>33</v>
      </c>
      <c r="B99" s="29">
        <f>'Results'!B50</f>
        <v>0</v>
      </c>
      <c r="C99" s="7">
        <f>'Results'!C50</f>
        <v>0</v>
      </c>
      <c r="D99" s="30">
        <f>'Results'!D50</f>
        <v>0</v>
      </c>
      <c r="E99" s="30">
        <f>'Results'!E50</f>
        <v>0</v>
      </c>
      <c r="F99" s="30">
        <f>'Results'!F50</f>
        <v>0</v>
      </c>
      <c r="G99" s="7">
        <f>'Results'!G50</f>
        <v>0</v>
      </c>
      <c r="H99" s="30">
        <f>'Results'!H50</f>
        <v>0</v>
      </c>
      <c r="I99" s="30">
        <f>'Results'!I50</f>
        <v>0</v>
      </c>
      <c r="J99" s="30">
        <f>'Results'!J50</f>
        <v>0</v>
      </c>
      <c r="K99" s="31">
        <f>0.01*'11'!B$17*'GenVol'!B51*'Results'!E50</f>
        <v>0</v>
      </c>
      <c r="L99" s="24">
        <f>0.01*('11'!D$17-'935'!Y39)*'Results'!C50*'GenVol'!B51*('11'!B$17/('11'!B$17-'935'!X39))*'935'!Q39</f>
        <v>0</v>
      </c>
      <c r="M99" s="24">
        <f>0.01*('11'!B$17-'935'!X39)*'Results'!D50</f>
        <v>0</v>
      </c>
      <c r="N99" s="24">
        <f>0.01*'11'!B$17*'GenSR'!G96*'GenCap'!F49</f>
        <v>0</v>
      </c>
      <c r="O99" s="24">
        <f>0.01*('11'!B$17-'935'!X39)*'Fixed'!E1326</f>
        <v>0</v>
      </c>
      <c r="P99" s="24">
        <f>0.01*'GenSR'!AR96*'935'!U39</f>
        <v>0</v>
      </c>
      <c r="Q99" s="31">
        <f>K99+L99+M99</f>
        <v>0</v>
      </c>
      <c r="R99" s="27">
        <f>'935'!Z39</f>
        <v>0</v>
      </c>
      <c r="S99" s="32">
        <f>Q99-R99</f>
        <v>0</v>
      </c>
      <c r="T99" s="33">
        <f>IF(R99,Q99/R99-1,"")</f>
        <v>0</v>
      </c>
      <c r="U99" s="31">
        <f>N99+O99+P99</f>
        <v>0</v>
      </c>
      <c r="V99" s="27">
        <f>'935'!AA39</f>
        <v>0</v>
      </c>
      <c r="W99" s="32">
        <f>U99-V99</f>
        <v>0</v>
      </c>
      <c r="X99" s="33">
        <f>IF(V99,U99/V99-1,"")</f>
        <v>0</v>
      </c>
      <c r="Y99" s="31">
        <f>0.01*('11'!B$17-'935'!X39)*'Fixed'!C1326</f>
        <v>0</v>
      </c>
      <c r="Z99" s="24">
        <f>0.01*'11'!B$17*'GenVol'!B51*'Dem1'!X90</f>
        <v>0</v>
      </c>
      <c r="AA99" s="24">
        <f>'GenVol'!B51*MAX('Dem3'!D65,0-('Dem3'!C65+IF('935'!Q39=0,0,(1-'935'!Y39/'11'!D$17)*'11'!B$17/('11'!B$17-'935'!X39)*IF('GenVol'!B51=0,1,'Dem1'!B90/'GenVol'!B51)*'Dem1'!U90)))*'11'!B$17*0.01*'DemAgg1'!C$52/'DemAgg1'!M$52</f>
        <v>0</v>
      </c>
      <c r="AB99" s="24">
        <f>'GenVol'!B51*'DemAgg2'!C$16*'Dem2'!C45</f>
        <v>0</v>
      </c>
      <c r="AC99" s="24">
        <f>'GenVol'!B51*MAX('Dem3'!D65,0-('Dem3'!C65+IF('935'!Q39=0,0,(1-'935'!Y39/'11'!D$17)*'11'!B$17/('11'!B$17-'935'!X39)*IF('GenVol'!B51=0,1,'Dem1'!B90/'GenVol'!B51)*'Dem1'!U90)))*'11'!B$17*0.01*'DemAgg1'!D$52/'DemAgg1'!M$52</f>
        <v>0</v>
      </c>
      <c r="AD99" s="24">
        <f>0.01*('Dem1'!B90*'11'!B$17*'Dem1'!V90+'GenVol'!B51*'Dem1'!Z90*'935'!Q39*('11'!D$17-'935'!Y39)*('11'!B$17/('11'!B$17-'935'!X39)))</f>
        <v>0</v>
      </c>
      <c r="AE99" s="24">
        <f>'GenVol'!B51*'DemAgg2'!E$16*('Param'!D$4+'GenVol'!D51)*IF('DemAgg1'!L$52&lt;0,1,'935'!S39)</f>
        <v>0</v>
      </c>
      <c r="AF99" s="24">
        <f>'GenVol'!B51*MAX('Dem3'!D65,0-('Dem3'!C65+IF('935'!Q39=0,0,(1-'935'!Y39/'11'!D$17)*'11'!B$17/('11'!B$17-'935'!X39)*IF('GenVol'!B51=0,1,'Dem1'!B90/'GenVol'!B51)*'Dem1'!U90)))*'11'!B$17*0.01*(1-('DemAgg1'!D$52+'DemAgg1'!C$52)/'DemAgg1'!M$52)</f>
        <v>0</v>
      </c>
      <c r="AG99" s="24">
        <f>Q99-Y99-Z99-AA99-AB99-AC99-AD99-AE99-AF99</f>
        <v>0</v>
      </c>
      <c r="AH99" s="10"/>
    </row>
    <row r="100" spans="1:34">
      <c r="A100" s="21">
        <v>34</v>
      </c>
      <c r="B100" s="29">
        <f>'Results'!B51</f>
        <v>0</v>
      </c>
      <c r="C100" s="7">
        <f>'Results'!C51</f>
        <v>0</v>
      </c>
      <c r="D100" s="30">
        <f>'Results'!D51</f>
        <v>0</v>
      </c>
      <c r="E100" s="30">
        <f>'Results'!E51</f>
        <v>0</v>
      </c>
      <c r="F100" s="30">
        <f>'Results'!F51</f>
        <v>0</v>
      </c>
      <c r="G100" s="7">
        <f>'Results'!G51</f>
        <v>0</v>
      </c>
      <c r="H100" s="30">
        <f>'Results'!H51</f>
        <v>0</v>
      </c>
      <c r="I100" s="30">
        <f>'Results'!I51</f>
        <v>0</v>
      </c>
      <c r="J100" s="30">
        <f>'Results'!J51</f>
        <v>0</v>
      </c>
      <c r="K100" s="31">
        <f>0.01*'11'!B$17*'GenVol'!B52*'Results'!E51</f>
        <v>0</v>
      </c>
      <c r="L100" s="24">
        <f>0.01*('11'!D$17-'935'!Y40)*'Results'!C51*'GenVol'!B52*('11'!B$17/('11'!B$17-'935'!X40))*'935'!Q40</f>
        <v>0</v>
      </c>
      <c r="M100" s="24">
        <f>0.01*('11'!B$17-'935'!X40)*'Results'!D51</f>
        <v>0</v>
      </c>
      <c r="N100" s="24">
        <f>0.01*'11'!B$17*'GenSR'!G97*'GenCap'!F50</f>
        <v>0</v>
      </c>
      <c r="O100" s="24">
        <f>0.01*('11'!B$17-'935'!X40)*'Fixed'!E1327</f>
        <v>0</v>
      </c>
      <c r="P100" s="24">
        <f>0.01*'GenSR'!AR97*'935'!U40</f>
        <v>0</v>
      </c>
      <c r="Q100" s="31">
        <f>K100+L100+M100</f>
        <v>0</v>
      </c>
      <c r="R100" s="27">
        <f>'935'!Z40</f>
        <v>0</v>
      </c>
      <c r="S100" s="32">
        <f>Q100-R100</f>
        <v>0</v>
      </c>
      <c r="T100" s="33">
        <f>IF(R100,Q100/R100-1,"")</f>
        <v>0</v>
      </c>
      <c r="U100" s="31">
        <f>N100+O100+P100</f>
        <v>0</v>
      </c>
      <c r="V100" s="27">
        <f>'935'!AA40</f>
        <v>0</v>
      </c>
      <c r="W100" s="32">
        <f>U100-V100</f>
        <v>0</v>
      </c>
      <c r="X100" s="33">
        <f>IF(V100,U100/V100-1,"")</f>
        <v>0</v>
      </c>
      <c r="Y100" s="31">
        <f>0.01*('11'!B$17-'935'!X40)*'Fixed'!C1327</f>
        <v>0</v>
      </c>
      <c r="Z100" s="24">
        <f>0.01*'11'!B$17*'GenVol'!B52*'Dem1'!X91</f>
        <v>0</v>
      </c>
      <c r="AA100" s="24">
        <f>'GenVol'!B52*MAX('Dem3'!D66,0-('Dem3'!C66+IF('935'!Q40=0,0,(1-'935'!Y40/'11'!D$17)*'11'!B$17/('11'!B$17-'935'!X40)*IF('GenVol'!B52=0,1,'Dem1'!B91/'GenVol'!B52)*'Dem1'!U91)))*'11'!B$17*0.01*'DemAgg1'!C$52/'DemAgg1'!M$52</f>
        <v>0</v>
      </c>
      <c r="AB100" s="24">
        <f>'GenVol'!B52*'DemAgg2'!C$16*'Dem2'!C46</f>
        <v>0</v>
      </c>
      <c r="AC100" s="24">
        <f>'GenVol'!B52*MAX('Dem3'!D66,0-('Dem3'!C66+IF('935'!Q40=0,0,(1-'935'!Y40/'11'!D$17)*'11'!B$17/('11'!B$17-'935'!X40)*IF('GenVol'!B52=0,1,'Dem1'!B91/'GenVol'!B52)*'Dem1'!U91)))*'11'!B$17*0.01*'DemAgg1'!D$52/'DemAgg1'!M$52</f>
        <v>0</v>
      </c>
      <c r="AD100" s="24">
        <f>0.01*('Dem1'!B91*'11'!B$17*'Dem1'!V91+'GenVol'!B52*'Dem1'!Z91*'935'!Q40*('11'!D$17-'935'!Y40)*('11'!B$17/('11'!B$17-'935'!X40)))</f>
        <v>0</v>
      </c>
      <c r="AE100" s="24">
        <f>'GenVol'!B52*'DemAgg2'!E$16*('Param'!D$4+'GenVol'!D52)*IF('DemAgg1'!L$52&lt;0,1,'935'!S40)</f>
        <v>0</v>
      </c>
      <c r="AF100" s="24">
        <f>'GenVol'!B52*MAX('Dem3'!D66,0-('Dem3'!C66+IF('935'!Q40=0,0,(1-'935'!Y40/'11'!D$17)*'11'!B$17/('11'!B$17-'935'!X40)*IF('GenVol'!B52=0,1,'Dem1'!B91/'GenVol'!B52)*'Dem1'!U91)))*'11'!B$17*0.01*(1-('DemAgg1'!D$52+'DemAgg1'!C$52)/'DemAgg1'!M$52)</f>
        <v>0</v>
      </c>
      <c r="AG100" s="24">
        <f>Q100-Y100-Z100-AA100-AB100-AC100-AD100-AE100-AF100</f>
        <v>0</v>
      </c>
      <c r="AH100" s="10"/>
    </row>
    <row r="101" spans="1:34">
      <c r="A101" s="21">
        <v>35</v>
      </c>
      <c r="B101" s="29">
        <f>'Results'!B52</f>
        <v>0</v>
      </c>
      <c r="C101" s="7">
        <f>'Results'!C52</f>
        <v>0</v>
      </c>
      <c r="D101" s="30">
        <f>'Results'!D52</f>
        <v>0</v>
      </c>
      <c r="E101" s="30">
        <f>'Results'!E52</f>
        <v>0</v>
      </c>
      <c r="F101" s="30">
        <f>'Results'!F52</f>
        <v>0</v>
      </c>
      <c r="G101" s="7">
        <f>'Results'!G52</f>
        <v>0</v>
      </c>
      <c r="H101" s="30">
        <f>'Results'!H52</f>
        <v>0</v>
      </c>
      <c r="I101" s="30">
        <f>'Results'!I52</f>
        <v>0</v>
      </c>
      <c r="J101" s="30">
        <f>'Results'!J52</f>
        <v>0</v>
      </c>
      <c r="K101" s="31">
        <f>0.01*'11'!B$17*'GenVol'!B53*'Results'!E52</f>
        <v>0</v>
      </c>
      <c r="L101" s="24">
        <f>0.01*('11'!D$17-'935'!Y41)*'Results'!C52*'GenVol'!B53*('11'!B$17/('11'!B$17-'935'!X41))*'935'!Q41</f>
        <v>0</v>
      </c>
      <c r="M101" s="24">
        <f>0.01*('11'!B$17-'935'!X41)*'Results'!D52</f>
        <v>0</v>
      </c>
      <c r="N101" s="24">
        <f>0.01*'11'!B$17*'GenSR'!G98*'GenCap'!F51</f>
        <v>0</v>
      </c>
      <c r="O101" s="24">
        <f>0.01*('11'!B$17-'935'!X41)*'Fixed'!E1328</f>
        <v>0</v>
      </c>
      <c r="P101" s="24">
        <f>0.01*'GenSR'!AR98*'935'!U41</f>
        <v>0</v>
      </c>
      <c r="Q101" s="31">
        <f>K101+L101+M101</f>
        <v>0</v>
      </c>
      <c r="R101" s="27">
        <f>'935'!Z41</f>
        <v>0</v>
      </c>
      <c r="S101" s="32">
        <f>Q101-R101</f>
        <v>0</v>
      </c>
      <c r="T101" s="33">
        <f>IF(R101,Q101/R101-1,"")</f>
        <v>0</v>
      </c>
      <c r="U101" s="31">
        <f>N101+O101+P101</f>
        <v>0</v>
      </c>
      <c r="V101" s="27">
        <f>'935'!AA41</f>
        <v>0</v>
      </c>
      <c r="W101" s="32">
        <f>U101-V101</f>
        <v>0</v>
      </c>
      <c r="X101" s="33">
        <f>IF(V101,U101/V101-1,"")</f>
        <v>0</v>
      </c>
      <c r="Y101" s="31">
        <f>0.01*('11'!B$17-'935'!X41)*'Fixed'!C1328</f>
        <v>0</v>
      </c>
      <c r="Z101" s="24">
        <f>0.01*'11'!B$17*'GenVol'!B53*'Dem1'!X92</f>
        <v>0</v>
      </c>
      <c r="AA101" s="24">
        <f>'GenVol'!B53*MAX('Dem3'!D67,0-('Dem3'!C67+IF('935'!Q41=0,0,(1-'935'!Y41/'11'!D$17)*'11'!B$17/('11'!B$17-'935'!X41)*IF('GenVol'!B53=0,1,'Dem1'!B92/'GenVol'!B53)*'Dem1'!U92)))*'11'!B$17*0.01*'DemAgg1'!C$52/'DemAgg1'!M$52</f>
        <v>0</v>
      </c>
      <c r="AB101" s="24">
        <f>'GenVol'!B53*'DemAgg2'!C$16*'Dem2'!C47</f>
        <v>0</v>
      </c>
      <c r="AC101" s="24">
        <f>'GenVol'!B53*MAX('Dem3'!D67,0-('Dem3'!C67+IF('935'!Q41=0,0,(1-'935'!Y41/'11'!D$17)*'11'!B$17/('11'!B$17-'935'!X41)*IF('GenVol'!B53=0,1,'Dem1'!B92/'GenVol'!B53)*'Dem1'!U92)))*'11'!B$17*0.01*'DemAgg1'!D$52/'DemAgg1'!M$52</f>
        <v>0</v>
      </c>
      <c r="AD101" s="24">
        <f>0.01*('Dem1'!B92*'11'!B$17*'Dem1'!V92+'GenVol'!B53*'Dem1'!Z92*'935'!Q41*('11'!D$17-'935'!Y41)*('11'!B$17/('11'!B$17-'935'!X41)))</f>
        <v>0</v>
      </c>
      <c r="AE101" s="24">
        <f>'GenVol'!B53*'DemAgg2'!E$16*('Param'!D$4+'GenVol'!D53)*IF('DemAgg1'!L$52&lt;0,1,'935'!S41)</f>
        <v>0</v>
      </c>
      <c r="AF101" s="24">
        <f>'GenVol'!B53*MAX('Dem3'!D67,0-('Dem3'!C67+IF('935'!Q41=0,0,(1-'935'!Y41/'11'!D$17)*'11'!B$17/('11'!B$17-'935'!X41)*IF('GenVol'!B53=0,1,'Dem1'!B92/'GenVol'!B53)*'Dem1'!U92)))*'11'!B$17*0.01*(1-('DemAgg1'!D$52+'DemAgg1'!C$52)/'DemAgg1'!M$52)</f>
        <v>0</v>
      </c>
      <c r="AG101" s="24">
        <f>Q101-Y101-Z101-AA101-AB101-AC101-AD101-AE101-AF101</f>
        <v>0</v>
      </c>
      <c r="AH101" s="10"/>
    </row>
    <row r="102" spans="1:34">
      <c r="A102" s="21">
        <v>36</v>
      </c>
      <c r="B102" s="29">
        <f>'Results'!B53</f>
        <v>0</v>
      </c>
      <c r="C102" s="7">
        <f>'Results'!C53</f>
        <v>0</v>
      </c>
      <c r="D102" s="30">
        <f>'Results'!D53</f>
        <v>0</v>
      </c>
      <c r="E102" s="30">
        <f>'Results'!E53</f>
        <v>0</v>
      </c>
      <c r="F102" s="30">
        <f>'Results'!F53</f>
        <v>0</v>
      </c>
      <c r="G102" s="7">
        <f>'Results'!G53</f>
        <v>0</v>
      </c>
      <c r="H102" s="30">
        <f>'Results'!H53</f>
        <v>0</v>
      </c>
      <c r="I102" s="30">
        <f>'Results'!I53</f>
        <v>0</v>
      </c>
      <c r="J102" s="30">
        <f>'Results'!J53</f>
        <v>0</v>
      </c>
      <c r="K102" s="31">
        <f>0.01*'11'!B$17*'GenVol'!B54*'Results'!E53</f>
        <v>0</v>
      </c>
      <c r="L102" s="24">
        <f>0.01*('11'!D$17-'935'!Y42)*'Results'!C53*'GenVol'!B54*('11'!B$17/('11'!B$17-'935'!X42))*'935'!Q42</f>
        <v>0</v>
      </c>
      <c r="M102" s="24">
        <f>0.01*('11'!B$17-'935'!X42)*'Results'!D53</f>
        <v>0</v>
      </c>
      <c r="N102" s="24">
        <f>0.01*'11'!B$17*'GenSR'!G99*'GenCap'!F52</f>
        <v>0</v>
      </c>
      <c r="O102" s="24">
        <f>0.01*('11'!B$17-'935'!X42)*'Fixed'!E1329</f>
        <v>0</v>
      </c>
      <c r="P102" s="24">
        <f>0.01*'GenSR'!AR99*'935'!U42</f>
        <v>0</v>
      </c>
      <c r="Q102" s="31">
        <f>K102+L102+M102</f>
        <v>0</v>
      </c>
      <c r="R102" s="27">
        <f>'935'!Z42</f>
        <v>0</v>
      </c>
      <c r="S102" s="32">
        <f>Q102-R102</f>
        <v>0</v>
      </c>
      <c r="T102" s="33">
        <f>IF(R102,Q102/R102-1,"")</f>
        <v>0</v>
      </c>
      <c r="U102" s="31">
        <f>N102+O102+P102</f>
        <v>0</v>
      </c>
      <c r="V102" s="27">
        <f>'935'!AA42</f>
        <v>0</v>
      </c>
      <c r="W102" s="32">
        <f>U102-V102</f>
        <v>0</v>
      </c>
      <c r="X102" s="33">
        <f>IF(V102,U102/V102-1,"")</f>
        <v>0</v>
      </c>
      <c r="Y102" s="31">
        <f>0.01*('11'!B$17-'935'!X42)*'Fixed'!C1329</f>
        <v>0</v>
      </c>
      <c r="Z102" s="24">
        <f>0.01*'11'!B$17*'GenVol'!B54*'Dem1'!X93</f>
        <v>0</v>
      </c>
      <c r="AA102" s="24">
        <f>'GenVol'!B54*MAX('Dem3'!D68,0-('Dem3'!C68+IF('935'!Q42=0,0,(1-'935'!Y42/'11'!D$17)*'11'!B$17/('11'!B$17-'935'!X42)*IF('GenVol'!B54=0,1,'Dem1'!B93/'GenVol'!B54)*'Dem1'!U93)))*'11'!B$17*0.01*'DemAgg1'!C$52/'DemAgg1'!M$52</f>
        <v>0</v>
      </c>
      <c r="AB102" s="24">
        <f>'GenVol'!B54*'DemAgg2'!C$16*'Dem2'!C48</f>
        <v>0</v>
      </c>
      <c r="AC102" s="24">
        <f>'GenVol'!B54*MAX('Dem3'!D68,0-('Dem3'!C68+IF('935'!Q42=0,0,(1-'935'!Y42/'11'!D$17)*'11'!B$17/('11'!B$17-'935'!X42)*IF('GenVol'!B54=0,1,'Dem1'!B93/'GenVol'!B54)*'Dem1'!U93)))*'11'!B$17*0.01*'DemAgg1'!D$52/'DemAgg1'!M$52</f>
        <v>0</v>
      </c>
      <c r="AD102" s="24">
        <f>0.01*('Dem1'!B93*'11'!B$17*'Dem1'!V93+'GenVol'!B54*'Dem1'!Z93*'935'!Q42*('11'!D$17-'935'!Y42)*('11'!B$17/('11'!B$17-'935'!X42)))</f>
        <v>0</v>
      </c>
      <c r="AE102" s="24">
        <f>'GenVol'!B54*'DemAgg2'!E$16*('Param'!D$4+'GenVol'!D54)*IF('DemAgg1'!L$52&lt;0,1,'935'!S42)</f>
        <v>0</v>
      </c>
      <c r="AF102" s="24">
        <f>'GenVol'!B54*MAX('Dem3'!D68,0-('Dem3'!C68+IF('935'!Q42=0,0,(1-'935'!Y42/'11'!D$17)*'11'!B$17/('11'!B$17-'935'!X42)*IF('GenVol'!B54=0,1,'Dem1'!B93/'GenVol'!B54)*'Dem1'!U93)))*'11'!B$17*0.01*(1-('DemAgg1'!D$52+'DemAgg1'!C$52)/'DemAgg1'!M$52)</f>
        <v>0</v>
      </c>
      <c r="AG102" s="24">
        <f>Q102-Y102-Z102-AA102-AB102-AC102-AD102-AE102-AF102</f>
        <v>0</v>
      </c>
      <c r="AH102" s="10"/>
    </row>
    <row r="103" spans="1:34">
      <c r="A103" s="21">
        <v>37</v>
      </c>
      <c r="B103" s="29">
        <f>'Results'!B54</f>
        <v>0</v>
      </c>
      <c r="C103" s="7">
        <f>'Results'!C54</f>
        <v>0</v>
      </c>
      <c r="D103" s="30">
        <f>'Results'!D54</f>
        <v>0</v>
      </c>
      <c r="E103" s="30">
        <f>'Results'!E54</f>
        <v>0</v>
      </c>
      <c r="F103" s="30">
        <f>'Results'!F54</f>
        <v>0</v>
      </c>
      <c r="G103" s="7">
        <f>'Results'!G54</f>
        <v>0</v>
      </c>
      <c r="H103" s="30">
        <f>'Results'!H54</f>
        <v>0</v>
      </c>
      <c r="I103" s="30">
        <f>'Results'!I54</f>
        <v>0</v>
      </c>
      <c r="J103" s="30">
        <f>'Results'!J54</f>
        <v>0</v>
      </c>
      <c r="K103" s="31">
        <f>0.01*'11'!B$17*'GenVol'!B55*'Results'!E54</f>
        <v>0</v>
      </c>
      <c r="L103" s="24">
        <f>0.01*('11'!D$17-'935'!Y43)*'Results'!C54*'GenVol'!B55*('11'!B$17/('11'!B$17-'935'!X43))*'935'!Q43</f>
        <v>0</v>
      </c>
      <c r="M103" s="24">
        <f>0.01*('11'!B$17-'935'!X43)*'Results'!D54</f>
        <v>0</v>
      </c>
      <c r="N103" s="24">
        <f>0.01*'11'!B$17*'GenSR'!G100*'GenCap'!F53</f>
        <v>0</v>
      </c>
      <c r="O103" s="24">
        <f>0.01*('11'!B$17-'935'!X43)*'Fixed'!E1330</f>
        <v>0</v>
      </c>
      <c r="P103" s="24">
        <f>0.01*'GenSR'!AR100*'935'!U43</f>
        <v>0</v>
      </c>
      <c r="Q103" s="31">
        <f>K103+L103+M103</f>
        <v>0</v>
      </c>
      <c r="R103" s="27">
        <f>'935'!Z43</f>
        <v>0</v>
      </c>
      <c r="S103" s="32">
        <f>Q103-R103</f>
        <v>0</v>
      </c>
      <c r="T103" s="33">
        <f>IF(R103,Q103/R103-1,"")</f>
        <v>0</v>
      </c>
      <c r="U103" s="31">
        <f>N103+O103+P103</f>
        <v>0</v>
      </c>
      <c r="V103" s="27">
        <f>'935'!AA43</f>
        <v>0</v>
      </c>
      <c r="W103" s="32">
        <f>U103-V103</f>
        <v>0</v>
      </c>
      <c r="X103" s="33">
        <f>IF(V103,U103/V103-1,"")</f>
        <v>0</v>
      </c>
      <c r="Y103" s="31">
        <f>0.01*('11'!B$17-'935'!X43)*'Fixed'!C1330</f>
        <v>0</v>
      </c>
      <c r="Z103" s="24">
        <f>0.01*'11'!B$17*'GenVol'!B55*'Dem1'!X94</f>
        <v>0</v>
      </c>
      <c r="AA103" s="24">
        <f>'GenVol'!B55*MAX('Dem3'!D69,0-('Dem3'!C69+IF('935'!Q43=0,0,(1-'935'!Y43/'11'!D$17)*'11'!B$17/('11'!B$17-'935'!X43)*IF('GenVol'!B55=0,1,'Dem1'!B94/'GenVol'!B55)*'Dem1'!U94)))*'11'!B$17*0.01*'DemAgg1'!C$52/'DemAgg1'!M$52</f>
        <v>0</v>
      </c>
      <c r="AB103" s="24">
        <f>'GenVol'!B55*'DemAgg2'!C$16*'Dem2'!C49</f>
        <v>0</v>
      </c>
      <c r="AC103" s="24">
        <f>'GenVol'!B55*MAX('Dem3'!D69,0-('Dem3'!C69+IF('935'!Q43=0,0,(1-'935'!Y43/'11'!D$17)*'11'!B$17/('11'!B$17-'935'!X43)*IF('GenVol'!B55=0,1,'Dem1'!B94/'GenVol'!B55)*'Dem1'!U94)))*'11'!B$17*0.01*'DemAgg1'!D$52/'DemAgg1'!M$52</f>
        <v>0</v>
      </c>
      <c r="AD103" s="24">
        <f>0.01*('Dem1'!B94*'11'!B$17*'Dem1'!V94+'GenVol'!B55*'Dem1'!Z94*'935'!Q43*('11'!D$17-'935'!Y43)*('11'!B$17/('11'!B$17-'935'!X43)))</f>
        <v>0</v>
      </c>
      <c r="AE103" s="24">
        <f>'GenVol'!B55*'DemAgg2'!E$16*('Param'!D$4+'GenVol'!D55)*IF('DemAgg1'!L$52&lt;0,1,'935'!S43)</f>
        <v>0</v>
      </c>
      <c r="AF103" s="24">
        <f>'GenVol'!B55*MAX('Dem3'!D69,0-('Dem3'!C69+IF('935'!Q43=0,0,(1-'935'!Y43/'11'!D$17)*'11'!B$17/('11'!B$17-'935'!X43)*IF('GenVol'!B55=0,1,'Dem1'!B94/'GenVol'!B55)*'Dem1'!U94)))*'11'!B$17*0.01*(1-('DemAgg1'!D$52+'DemAgg1'!C$52)/'DemAgg1'!M$52)</f>
        <v>0</v>
      </c>
      <c r="AG103" s="24">
        <f>Q103-Y103-Z103-AA103-AB103-AC103-AD103-AE103-AF103</f>
        <v>0</v>
      </c>
      <c r="AH103" s="10"/>
    </row>
    <row r="104" spans="1:34">
      <c r="A104" s="21">
        <v>38</v>
      </c>
      <c r="B104" s="29">
        <f>'Results'!B55</f>
        <v>0</v>
      </c>
      <c r="C104" s="7">
        <f>'Results'!C55</f>
        <v>0</v>
      </c>
      <c r="D104" s="30">
        <f>'Results'!D55</f>
        <v>0</v>
      </c>
      <c r="E104" s="30">
        <f>'Results'!E55</f>
        <v>0</v>
      </c>
      <c r="F104" s="30">
        <f>'Results'!F55</f>
        <v>0</v>
      </c>
      <c r="G104" s="7">
        <f>'Results'!G55</f>
        <v>0</v>
      </c>
      <c r="H104" s="30">
        <f>'Results'!H55</f>
        <v>0</v>
      </c>
      <c r="I104" s="30">
        <f>'Results'!I55</f>
        <v>0</v>
      </c>
      <c r="J104" s="30">
        <f>'Results'!J55</f>
        <v>0</v>
      </c>
      <c r="K104" s="31">
        <f>0.01*'11'!B$17*'GenVol'!B56*'Results'!E55</f>
        <v>0</v>
      </c>
      <c r="L104" s="24">
        <f>0.01*('11'!D$17-'935'!Y44)*'Results'!C55*'GenVol'!B56*('11'!B$17/('11'!B$17-'935'!X44))*'935'!Q44</f>
        <v>0</v>
      </c>
      <c r="M104" s="24">
        <f>0.01*('11'!B$17-'935'!X44)*'Results'!D55</f>
        <v>0</v>
      </c>
      <c r="N104" s="24">
        <f>0.01*'11'!B$17*'GenSR'!G101*'GenCap'!F54</f>
        <v>0</v>
      </c>
      <c r="O104" s="24">
        <f>0.01*('11'!B$17-'935'!X44)*'Fixed'!E1331</f>
        <v>0</v>
      </c>
      <c r="P104" s="24">
        <f>0.01*'GenSR'!AR101*'935'!U44</f>
        <v>0</v>
      </c>
      <c r="Q104" s="31">
        <f>K104+L104+M104</f>
        <v>0</v>
      </c>
      <c r="R104" s="27">
        <f>'935'!Z44</f>
        <v>0</v>
      </c>
      <c r="S104" s="32">
        <f>Q104-R104</f>
        <v>0</v>
      </c>
      <c r="T104" s="33">
        <f>IF(R104,Q104/R104-1,"")</f>
        <v>0</v>
      </c>
      <c r="U104" s="31">
        <f>N104+O104+P104</f>
        <v>0</v>
      </c>
      <c r="V104" s="27">
        <f>'935'!AA44</f>
        <v>0</v>
      </c>
      <c r="W104" s="32">
        <f>U104-V104</f>
        <v>0</v>
      </c>
      <c r="X104" s="33">
        <f>IF(V104,U104/V104-1,"")</f>
        <v>0</v>
      </c>
      <c r="Y104" s="31">
        <f>0.01*('11'!B$17-'935'!X44)*'Fixed'!C1331</f>
        <v>0</v>
      </c>
      <c r="Z104" s="24">
        <f>0.01*'11'!B$17*'GenVol'!B56*'Dem1'!X95</f>
        <v>0</v>
      </c>
      <c r="AA104" s="24">
        <f>'GenVol'!B56*MAX('Dem3'!D70,0-('Dem3'!C70+IF('935'!Q44=0,0,(1-'935'!Y44/'11'!D$17)*'11'!B$17/('11'!B$17-'935'!X44)*IF('GenVol'!B56=0,1,'Dem1'!B95/'GenVol'!B56)*'Dem1'!U95)))*'11'!B$17*0.01*'DemAgg1'!C$52/'DemAgg1'!M$52</f>
        <v>0</v>
      </c>
      <c r="AB104" s="24">
        <f>'GenVol'!B56*'DemAgg2'!C$16*'Dem2'!C50</f>
        <v>0</v>
      </c>
      <c r="AC104" s="24">
        <f>'GenVol'!B56*MAX('Dem3'!D70,0-('Dem3'!C70+IF('935'!Q44=0,0,(1-'935'!Y44/'11'!D$17)*'11'!B$17/('11'!B$17-'935'!X44)*IF('GenVol'!B56=0,1,'Dem1'!B95/'GenVol'!B56)*'Dem1'!U95)))*'11'!B$17*0.01*'DemAgg1'!D$52/'DemAgg1'!M$52</f>
        <v>0</v>
      </c>
      <c r="AD104" s="24">
        <f>0.01*('Dem1'!B95*'11'!B$17*'Dem1'!V95+'GenVol'!B56*'Dem1'!Z95*'935'!Q44*('11'!D$17-'935'!Y44)*('11'!B$17/('11'!B$17-'935'!X44)))</f>
        <v>0</v>
      </c>
      <c r="AE104" s="24">
        <f>'GenVol'!B56*'DemAgg2'!E$16*('Param'!D$4+'GenVol'!D56)*IF('DemAgg1'!L$52&lt;0,1,'935'!S44)</f>
        <v>0</v>
      </c>
      <c r="AF104" s="24">
        <f>'GenVol'!B56*MAX('Dem3'!D70,0-('Dem3'!C70+IF('935'!Q44=0,0,(1-'935'!Y44/'11'!D$17)*'11'!B$17/('11'!B$17-'935'!X44)*IF('GenVol'!B56=0,1,'Dem1'!B95/'GenVol'!B56)*'Dem1'!U95)))*'11'!B$17*0.01*(1-('DemAgg1'!D$52+'DemAgg1'!C$52)/'DemAgg1'!M$52)</f>
        <v>0</v>
      </c>
      <c r="AG104" s="24">
        <f>Q104-Y104-Z104-AA104-AB104-AC104-AD104-AE104-AF104</f>
        <v>0</v>
      </c>
      <c r="AH104" s="10"/>
    </row>
    <row r="105" spans="1:34">
      <c r="A105" s="21">
        <v>39</v>
      </c>
      <c r="B105" s="29">
        <f>'Results'!B56</f>
        <v>0</v>
      </c>
      <c r="C105" s="7">
        <f>'Results'!C56</f>
        <v>0</v>
      </c>
      <c r="D105" s="30">
        <f>'Results'!D56</f>
        <v>0</v>
      </c>
      <c r="E105" s="30">
        <f>'Results'!E56</f>
        <v>0</v>
      </c>
      <c r="F105" s="30">
        <f>'Results'!F56</f>
        <v>0</v>
      </c>
      <c r="G105" s="7">
        <f>'Results'!G56</f>
        <v>0</v>
      </c>
      <c r="H105" s="30">
        <f>'Results'!H56</f>
        <v>0</v>
      </c>
      <c r="I105" s="30">
        <f>'Results'!I56</f>
        <v>0</v>
      </c>
      <c r="J105" s="30">
        <f>'Results'!J56</f>
        <v>0</v>
      </c>
      <c r="K105" s="31">
        <f>0.01*'11'!B$17*'GenVol'!B57*'Results'!E56</f>
        <v>0</v>
      </c>
      <c r="L105" s="24">
        <f>0.01*('11'!D$17-'935'!Y45)*'Results'!C56*'GenVol'!B57*('11'!B$17/('11'!B$17-'935'!X45))*'935'!Q45</f>
        <v>0</v>
      </c>
      <c r="M105" s="24">
        <f>0.01*('11'!B$17-'935'!X45)*'Results'!D56</f>
        <v>0</v>
      </c>
      <c r="N105" s="24">
        <f>0.01*'11'!B$17*'GenSR'!G102*'GenCap'!F55</f>
        <v>0</v>
      </c>
      <c r="O105" s="24">
        <f>0.01*('11'!B$17-'935'!X45)*'Fixed'!E1332</f>
        <v>0</v>
      </c>
      <c r="P105" s="24">
        <f>0.01*'GenSR'!AR102*'935'!U45</f>
        <v>0</v>
      </c>
      <c r="Q105" s="31">
        <f>K105+L105+M105</f>
        <v>0</v>
      </c>
      <c r="R105" s="27">
        <f>'935'!Z45</f>
        <v>0</v>
      </c>
      <c r="S105" s="32">
        <f>Q105-R105</f>
        <v>0</v>
      </c>
      <c r="T105" s="33">
        <f>IF(R105,Q105/R105-1,"")</f>
        <v>0</v>
      </c>
      <c r="U105" s="31">
        <f>N105+O105+P105</f>
        <v>0</v>
      </c>
      <c r="V105" s="27">
        <f>'935'!AA45</f>
        <v>0</v>
      </c>
      <c r="W105" s="32">
        <f>U105-V105</f>
        <v>0</v>
      </c>
      <c r="X105" s="33">
        <f>IF(V105,U105/V105-1,"")</f>
        <v>0</v>
      </c>
      <c r="Y105" s="31">
        <f>0.01*('11'!B$17-'935'!X45)*'Fixed'!C1332</f>
        <v>0</v>
      </c>
      <c r="Z105" s="24">
        <f>0.01*'11'!B$17*'GenVol'!B57*'Dem1'!X96</f>
        <v>0</v>
      </c>
      <c r="AA105" s="24">
        <f>'GenVol'!B57*MAX('Dem3'!D71,0-('Dem3'!C71+IF('935'!Q45=0,0,(1-'935'!Y45/'11'!D$17)*'11'!B$17/('11'!B$17-'935'!X45)*IF('GenVol'!B57=0,1,'Dem1'!B96/'GenVol'!B57)*'Dem1'!U96)))*'11'!B$17*0.01*'DemAgg1'!C$52/'DemAgg1'!M$52</f>
        <v>0</v>
      </c>
      <c r="AB105" s="24">
        <f>'GenVol'!B57*'DemAgg2'!C$16*'Dem2'!C51</f>
        <v>0</v>
      </c>
      <c r="AC105" s="24">
        <f>'GenVol'!B57*MAX('Dem3'!D71,0-('Dem3'!C71+IF('935'!Q45=0,0,(1-'935'!Y45/'11'!D$17)*'11'!B$17/('11'!B$17-'935'!X45)*IF('GenVol'!B57=0,1,'Dem1'!B96/'GenVol'!B57)*'Dem1'!U96)))*'11'!B$17*0.01*'DemAgg1'!D$52/'DemAgg1'!M$52</f>
        <v>0</v>
      </c>
      <c r="AD105" s="24">
        <f>0.01*('Dem1'!B96*'11'!B$17*'Dem1'!V96+'GenVol'!B57*'Dem1'!Z96*'935'!Q45*('11'!D$17-'935'!Y45)*('11'!B$17/('11'!B$17-'935'!X45)))</f>
        <v>0</v>
      </c>
      <c r="AE105" s="24">
        <f>'GenVol'!B57*'DemAgg2'!E$16*('Param'!D$4+'GenVol'!D57)*IF('DemAgg1'!L$52&lt;0,1,'935'!S45)</f>
        <v>0</v>
      </c>
      <c r="AF105" s="24">
        <f>'GenVol'!B57*MAX('Dem3'!D71,0-('Dem3'!C71+IF('935'!Q45=0,0,(1-'935'!Y45/'11'!D$17)*'11'!B$17/('11'!B$17-'935'!X45)*IF('GenVol'!B57=0,1,'Dem1'!B96/'GenVol'!B57)*'Dem1'!U96)))*'11'!B$17*0.01*(1-('DemAgg1'!D$52+'DemAgg1'!C$52)/'DemAgg1'!M$52)</f>
        <v>0</v>
      </c>
      <c r="AG105" s="24">
        <f>Q105-Y105-Z105-AA105-AB105-AC105-AD105-AE105-AF105</f>
        <v>0</v>
      </c>
      <c r="AH105" s="10"/>
    </row>
    <row r="106" spans="1:34">
      <c r="A106" s="21">
        <v>40</v>
      </c>
      <c r="B106" s="29">
        <f>'Results'!B57</f>
        <v>0</v>
      </c>
      <c r="C106" s="7">
        <f>'Results'!C57</f>
        <v>0</v>
      </c>
      <c r="D106" s="30">
        <f>'Results'!D57</f>
        <v>0</v>
      </c>
      <c r="E106" s="30">
        <f>'Results'!E57</f>
        <v>0</v>
      </c>
      <c r="F106" s="30">
        <f>'Results'!F57</f>
        <v>0</v>
      </c>
      <c r="G106" s="7">
        <f>'Results'!G57</f>
        <v>0</v>
      </c>
      <c r="H106" s="30">
        <f>'Results'!H57</f>
        <v>0</v>
      </c>
      <c r="I106" s="30">
        <f>'Results'!I57</f>
        <v>0</v>
      </c>
      <c r="J106" s="30">
        <f>'Results'!J57</f>
        <v>0</v>
      </c>
      <c r="K106" s="31">
        <f>0.01*'11'!B$17*'GenVol'!B58*'Results'!E57</f>
        <v>0</v>
      </c>
      <c r="L106" s="24">
        <f>0.01*('11'!D$17-'935'!Y46)*'Results'!C57*'GenVol'!B58*('11'!B$17/('11'!B$17-'935'!X46))*'935'!Q46</f>
        <v>0</v>
      </c>
      <c r="M106" s="24">
        <f>0.01*('11'!B$17-'935'!X46)*'Results'!D57</f>
        <v>0</v>
      </c>
      <c r="N106" s="24">
        <f>0.01*'11'!B$17*'GenSR'!G103*'GenCap'!F56</f>
        <v>0</v>
      </c>
      <c r="O106" s="24">
        <f>0.01*('11'!B$17-'935'!X46)*'Fixed'!E1333</f>
        <v>0</v>
      </c>
      <c r="P106" s="24">
        <f>0.01*'GenSR'!AR103*'935'!U46</f>
        <v>0</v>
      </c>
      <c r="Q106" s="31">
        <f>K106+L106+M106</f>
        <v>0</v>
      </c>
      <c r="R106" s="27">
        <f>'935'!Z46</f>
        <v>0</v>
      </c>
      <c r="S106" s="32">
        <f>Q106-R106</f>
        <v>0</v>
      </c>
      <c r="T106" s="33">
        <f>IF(R106,Q106/R106-1,"")</f>
        <v>0</v>
      </c>
      <c r="U106" s="31">
        <f>N106+O106+P106</f>
        <v>0</v>
      </c>
      <c r="V106" s="27">
        <f>'935'!AA46</f>
        <v>0</v>
      </c>
      <c r="W106" s="32">
        <f>U106-V106</f>
        <v>0</v>
      </c>
      <c r="X106" s="33">
        <f>IF(V106,U106/V106-1,"")</f>
        <v>0</v>
      </c>
      <c r="Y106" s="31">
        <f>0.01*('11'!B$17-'935'!X46)*'Fixed'!C1333</f>
        <v>0</v>
      </c>
      <c r="Z106" s="24">
        <f>0.01*'11'!B$17*'GenVol'!B58*'Dem1'!X97</f>
        <v>0</v>
      </c>
      <c r="AA106" s="24">
        <f>'GenVol'!B58*MAX('Dem3'!D72,0-('Dem3'!C72+IF('935'!Q46=0,0,(1-'935'!Y46/'11'!D$17)*'11'!B$17/('11'!B$17-'935'!X46)*IF('GenVol'!B58=0,1,'Dem1'!B97/'GenVol'!B58)*'Dem1'!U97)))*'11'!B$17*0.01*'DemAgg1'!C$52/'DemAgg1'!M$52</f>
        <v>0</v>
      </c>
      <c r="AB106" s="24">
        <f>'GenVol'!B58*'DemAgg2'!C$16*'Dem2'!C52</f>
        <v>0</v>
      </c>
      <c r="AC106" s="24">
        <f>'GenVol'!B58*MAX('Dem3'!D72,0-('Dem3'!C72+IF('935'!Q46=0,0,(1-'935'!Y46/'11'!D$17)*'11'!B$17/('11'!B$17-'935'!X46)*IF('GenVol'!B58=0,1,'Dem1'!B97/'GenVol'!B58)*'Dem1'!U97)))*'11'!B$17*0.01*'DemAgg1'!D$52/'DemAgg1'!M$52</f>
        <v>0</v>
      </c>
      <c r="AD106" s="24">
        <f>0.01*('Dem1'!B97*'11'!B$17*'Dem1'!V97+'GenVol'!B58*'Dem1'!Z97*'935'!Q46*('11'!D$17-'935'!Y46)*('11'!B$17/('11'!B$17-'935'!X46)))</f>
        <v>0</v>
      </c>
      <c r="AE106" s="24">
        <f>'GenVol'!B58*'DemAgg2'!E$16*('Param'!D$4+'GenVol'!D58)*IF('DemAgg1'!L$52&lt;0,1,'935'!S46)</f>
        <v>0</v>
      </c>
      <c r="AF106" s="24">
        <f>'GenVol'!B58*MAX('Dem3'!D72,0-('Dem3'!C72+IF('935'!Q46=0,0,(1-'935'!Y46/'11'!D$17)*'11'!B$17/('11'!B$17-'935'!X46)*IF('GenVol'!B58=0,1,'Dem1'!B97/'GenVol'!B58)*'Dem1'!U97)))*'11'!B$17*0.01*(1-('DemAgg1'!D$52+'DemAgg1'!C$52)/'DemAgg1'!M$52)</f>
        <v>0</v>
      </c>
      <c r="AG106" s="24">
        <f>Q106-Y106-Z106-AA106-AB106-AC106-AD106-AE106-AF106</f>
        <v>0</v>
      </c>
      <c r="AH106" s="10"/>
    </row>
    <row r="107" spans="1:34">
      <c r="A107" s="21">
        <v>41</v>
      </c>
      <c r="B107" s="29">
        <f>'Results'!B58</f>
        <v>0</v>
      </c>
      <c r="C107" s="7">
        <f>'Results'!C58</f>
        <v>0</v>
      </c>
      <c r="D107" s="30">
        <f>'Results'!D58</f>
        <v>0</v>
      </c>
      <c r="E107" s="30">
        <f>'Results'!E58</f>
        <v>0</v>
      </c>
      <c r="F107" s="30">
        <f>'Results'!F58</f>
        <v>0</v>
      </c>
      <c r="G107" s="7">
        <f>'Results'!G58</f>
        <v>0</v>
      </c>
      <c r="H107" s="30">
        <f>'Results'!H58</f>
        <v>0</v>
      </c>
      <c r="I107" s="30">
        <f>'Results'!I58</f>
        <v>0</v>
      </c>
      <c r="J107" s="30">
        <f>'Results'!J58</f>
        <v>0</v>
      </c>
      <c r="K107" s="31">
        <f>0.01*'11'!B$17*'GenVol'!B59*'Results'!E58</f>
        <v>0</v>
      </c>
      <c r="L107" s="24">
        <f>0.01*('11'!D$17-'935'!Y47)*'Results'!C58*'GenVol'!B59*('11'!B$17/('11'!B$17-'935'!X47))*'935'!Q47</f>
        <v>0</v>
      </c>
      <c r="M107" s="24">
        <f>0.01*('11'!B$17-'935'!X47)*'Results'!D58</f>
        <v>0</v>
      </c>
      <c r="N107" s="24">
        <f>0.01*'11'!B$17*'GenSR'!G104*'GenCap'!F57</f>
        <v>0</v>
      </c>
      <c r="O107" s="24">
        <f>0.01*('11'!B$17-'935'!X47)*'Fixed'!E1334</f>
        <v>0</v>
      </c>
      <c r="P107" s="24">
        <f>0.01*'GenSR'!AR104*'935'!U47</f>
        <v>0</v>
      </c>
      <c r="Q107" s="31">
        <f>K107+L107+M107</f>
        <v>0</v>
      </c>
      <c r="R107" s="27">
        <f>'935'!Z47</f>
        <v>0</v>
      </c>
      <c r="S107" s="32">
        <f>Q107-R107</f>
        <v>0</v>
      </c>
      <c r="T107" s="33">
        <f>IF(R107,Q107/R107-1,"")</f>
        <v>0</v>
      </c>
      <c r="U107" s="31">
        <f>N107+O107+P107</f>
        <v>0</v>
      </c>
      <c r="V107" s="27">
        <f>'935'!AA47</f>
        <v>0</v>
      </c>
      <c r="W107" s="32">
        <f>U107-V107</f>
        <v>0</v>
      </c>
      <c r="X107" s="33">
        <f>IF(V107,U107/V107-1,"")</f>
        <v>0</v>
      </c>
      <c r="Y107" s="31">
        <f>0.01*('11'!B$17-'935'!X47)*'Fixed'!C1334</f>
        <v>0</v>
      </c>
      <c r="Z107" s="24">
        <f>0.01*'11'!B$17*'GenVol'!B59*'Dem1'!X98</f>
        <v>0</v>
      </c>
      <c r="AA107" s="24">
        <f>'GenVol'!B59*MAX('Dem3'!D73,0-('Dem3'!C73+IF('935'!Q47=0,0,(1-'935'!Y47/'11'!D$17)*'11'!B$17/('11'!B$17-'935'!X47)*IF('GenVol'!B59=0,1,'Dem1'!B98/'GenVol'!B59)*'Dem1'!U98)))*'11'!B$17*0.01*'DemAgg1'!C$52/'DemAgg1'!M$52</f>
        <v>0</v>
      </c>
      <c r="AB107" s="24">
        <f>'GenVol'!B59*'DemAgg2'!C$16*'Dem2'!C53</f>
        <v>0</v>
      </c>
      <c r="AC107" s="24">
        <f>'GenVol'!B59*MAX('Dem3'!D73,0-('Dem3'!C73+IF('935'!Q47=0,0,(1-'935'!Y47/'11'!D$17)*'11'!B$17/('11'!B$17-'935'!X47)*IF('GenVol'!B59=0,1,'Dem1'!B98/'GenVol'!B59)*'Dem1'!U98)))*'11'!B$17*0.01*'DemAgg1'!D$52/'DemAgg1'!M$52</f>
        <v>0</v>
      </c>
      <c r="AD107" s="24">
        <f>0.01*('Dem1'!B98*'11'!B$17*'Dem1'!V98+'GenVol'!B59*'Dem1'!Z98*'935'!Q47*('11'!D$17-'935'!Y47)*('11'!B$17/('11'!B$17-'935'!X47)))</f>
        <v>0</v>
      </c>
      <c r="AE107" s="24">
        <f>'GenVol'!B59*'DemAgg2'!E$16*('Param'!D$4+'GenVol'!D59)*IF('DemAgg1'!L$52&lt;0,1,'935'!S47)</f>
        <v>0</v>
      </c>
      <c r="AF107" s="24">
        <f>'GenVol'!B59*MAX('Dem3'!D73,0-('Dem3'!C73+IF('935'!Q47=0,0,(1-'935'!Y47/'11'!D$17)*'11'!B$17/('11'!B$17-'935'!X47)*IF('GenVol'!B59=0,1,'Dem1'!B98/'GenVol'!B59)*'Dem1'!U98)))*'11'!B$17*0.01*(1-('DemAgg1'!D$52+'DemAgg1'!C$52)/'DemAgg1'!M$52)</f>
        <v>0</v>
      </c>
      <c r="AG107" s="24">
        <f>Q107-Y107-Z107-AA107-AB107-AC107-AD107-AE107-AF107</f>
        <v>0</v>
      </c>
      <c r="AH107" s="10"/>
    </row>
    <row r="108" spans="1:34">
      <c r="A108" s="21">
        <v>42</v>
      </c>
      <c r="B108" s="29">
        <f>'Results'!B59</f>
        <v>0</v>
      </c>
      <c r="C108" s="7">
        <f>'Results'!C59</f>
        <v>0</v>
      </c>
      <c r="D108" s="30">
        <f>'Results'!D59</f>
        <v>0</v>
      </c>
      <c r="E108" s="30">
        <f>'Results'!E59</f>
        <v>0</v>
      </c>
      <c r="F108" s="30">
        <f>'Results'!F59</f>
        <v>0</v>
      </c>
      <c r="G108" s="7">
        <f>'Results'!G59</f>
        <v>0</v>
      </c>
      <c r="H108" s="30">
        <f>'Results'!H59</f>
        <v>0</v>
      </c>
      <c r="I108" s="30">
        <f>'Results'!I59</f>
        <v>0</v>
      </c>
      <c r="J108" s="30">
        <f>'Results'!J59</f>
        <v>0</v>
      </c>
      <c r="K108" s="31">
        <f>0.01*'11'!B$17*'GenVol'!B60*'Results'!E59</f>
        <v>0</v>
      </c>
      <c r="L108" s="24">
        <f>0.01*('11'!D$17-'935'!Y48)*'Results'!C59*'GenVol'!B60*('11'!B$17/('11'!B$17-'935'!X48))*'935'!Q48</f>
        <v>0</v>
      </c>
      <c r="M108" s="24">
        <f>0.01*('11'!B$17-'935'!X48)*'Results'!D59</f>
        <v>0</v>
      </c>
      <c r="N108" s="24">
        <f>0.01*'11'!B$17*'GenSR'!G105*'GenCap'!F58</f>
        <v>0</v>
      </c>
      <c r="O108" s="24">
        <f>0.01*('11'!B$17-'935'!X48)*'Fixed'!E1335</f>
        <v>0</v>
      </c>
      <c r="P108" s="24">
        <f>0.01*'GenSR'!AR105*'935'!U48</f>
        <v>0</v>
      </c>
      <c r="Q108" s="31">
        <f>K108+L108+M108</f>
        <v>0</v>
      </c>
      <c r="R108" s="27">
        <f>'935'!Z48</f>
        <v>0</v>
      </c>
      <c r="S108" s="32">
        <f>Q108-R108</f>
        <v>0</v>
      </c>
      <c r="T108" s="33">
        <f>IF(R108,Q108/R108-1,"")</f>
        <v>0</v>
      </c>
      <c r="U108" s="31">
        <f>N108+O108+P108</f>
        <v>0</v>
      </c>
      <c r="V108" s="27">
        <f>'935'!AA48</f>
        <v>0</v>
      </c>
      <c r="W108" s="32">
        <f>U108-V108</f>
        <v>0</v>
      </c>
      <c r="X108" s="33">
        <f>IF(V108,U108/V108-1,"")</f>
        <v>0</v>
      </c>
      <c r="Y108" s="31">
        <f>0.01*('11'!B$17-'935'!X48)*'Fixed'!C1335</f>
        <v>0</v>
      </c>
      <c r="Z108" s="24">
        <f>0.01*'11'!B$17*'GenVol'!B60*'Dem1'!X99</f>
        <v>0</v>
      </c>
      <c r="AA108" s="24">
        <f>'GenVol'!B60*MAX('Dem3'!D74,0-('Dem3'!C74+IF('935'!Q48=0,0,(1-'935'!Y48/'11'!D$17)*'11'!B$17/('11'!B$17-'935'!X48)*IF('GenVol'!B60=0,1,'Dem1'!B99/'GenVol'!B60)*'Dem1'!U99)))*'11'!B$17*0.01*'DemAgg1'!C$52/'DemAgg1'!M$52</f>
        <v>0</v>
      </c>
      <c r="AB108" s="24">
        <f>'GenVol'!B60*'DemAgg2'!C$16*'Dem2'!C54</f>
        <v>0</v>
      </c>
      <c r="AC108" s="24">
        <f>'GenVol'!B60*MAX('Dem3'!D74,0-('Dem3'!C74+IF('935'!Q48=0,0,(1-'935'!Y48/'11'!D$17)*'11'!B$17/('11'!B$17-'935'!X48)*IF('GenVol'!B60=0,1,'Dem1'!B99/'GenVol'!B60)*'Dem1'!U99)))*'11'!B$17*0.01*'DemAgg1'!D$52/'DemAgg1'!M$52</f>
        <v>0</v>
      </c>
      <c r="AD108" s="24">
        <f>0.01*('Dem1'!B99*'11'!B$17*'Dem1'!V99+'GenVol'!B60*'Dem1'!Z99*'935'!Q48*('11'!D$17-'935'!Y48)*('11'!B$17/('11'!B$17-'935'!X48)))</f>
        <v>0</v>
      </c>
      <c r="AE108" s="24">
        <f>'GenVol'!B60*'DemAgg2'!E$16*('Param'!D$4+'GenVol'!D60)*IF('DemAgg1'!L$52&lt;0,1,'935'!S48)</f>
        <v>0</v>
      </c>
      <c r="AF108" s="24">
        <f>'GenVol'!B60*MAX('Dem3'!D74,0-('Dem3'!C74+IF('935'!Q48=0,0,(1-'935'!Y48/'11'!D$17)*'11'!B$17/('11'!B$17-'935'!X48)*IF('GenVol'!B60=0,1,'Dem1'!B99/'GenVol'!B60)*'Dem1'!U99)))*'11'!B$17*0.01*(1-('DemAgg1'!D$52+'DemAgg1'!C$52)/'DemAgg1'!M$52)</f>
        <v>0</v>
      </c>
      <c r="AG108" s="24">
        <f>Q108-Y108-Z108-AA108-AB108-AC108-AD108-AE108-AF108</f>
        <v>0</v>
      </c>
      <c r="AH108" s="10"/>
    </row>
    <row r="109" spans="1:34">
      <c r="A109" s="21">
        <v>43</v>
      </c>
      <c r="B109" s="29">
        <f>'Results'!B60</f>
        <v>0</v>
      </c>
      <c r="C109" s="7">
        <f>'Results'!C60</f>
        <v>0</v>
      </c>
      <c r="D109" s="30">
        <f>'Results'!D60</f>
        <v>0</v>
      </c>
      <c r="E109" s="30">
        <f>'Results'!E60</f>
        <v>0</v>
      </c>
      <c r="F109" s="30">
        <f>'Results'!F60</f>
        <v>0</v>
      </c>
      <c r="G109" s="7">
        <f>'Results'!G60</f>
        <v>0</v>
      </c>
      <c r="H109" s="30">
        <f>'Results'!H60</f>
        <v>0</v>
      </c>
      <c r="I109" s="30">
        <f>'Results'!I60</f>
        <v>0</v>
      </c>
      <c r="J109" s="30">
        <f>'Results'!J60</f>
        <v>0</v>
      </c>
      <c r="K109" s="31">
        <f>0.01*'11'!B$17*'GenVol'!B61*'Results'!E60</f>
        <v>0</v>
      </c>
      <c r="L109" s="24">
        <f>0.01*('11'!D$17-'935'!Y49)*'Results'!C60*'GenVol'!B61*('11'!B$17/('11'!B$17-'935'!X49))*'935'!Q49</f>
        <v>0</v>
      </c>
      <c r="M109" s="24">
        <f>0.01*('11'!B$17-'935'!X49)*'Results'!D60</f>
        <v>0</v>
      </c>
      <c r="N109" s="24">
        <f>0.01*'11'!B$17*'GenSR'!G106*'GenCap'!F59</f>
        <v>0</v>
      </c>
      <c r="O109" s="24">
        <f>0.01*('11'!B$17-'935'!X49)*'Fixed'!E1336</f>
        <v>0</v>
      </c>
      <c r="P109" s="24">
        <f>0.01*'GenSR'!AR106*'935'!U49</f>
        <v>0</v>
      </c>
      <c r="Q109" s="31">
        <f>K109+L109+M109</f>
        <v>0</v>
      </c>
      <c r="R109" s="27">
        <f>'935'!Z49</f>
        <v>0</v>
      </c>
      <c r="S109" s="32">
        <f>Q109-R109</f>
        <v>0</v>
      </c>
      <c r="T109" s="33">
        <f>IF(R109,Q109/R109-1,"")</f>
        <v>0</v>
      </c>
      <c r="U109" s="31">
        <f>N109+O109+P109</f>
        <v>0</v>
      </c>
      <c r="V109" s="27">
        <f>'935'!AA49</f>
        <v>0</v>
      </c>
      <c r="W109" s="32">
        <f>U109-V109</f>
        <v>0</v>
      </c>
      <c r="X109" s="33">
        <f>IF(V109,U109/V109-1,"")</f>
        <v>0</v>
      </c>
      <c r="Y109" s="31">
        <f>0.01*('11'!B$17-'935'!X49)*'Fixed'!C1336</f>
        <v>0</v>
      </c>
      <c r="Z109" s="24">
        <f>0.01*'11'!B$17*'GenVol'!B61*'Dem1'!X100</f>
        <v>0</v>
      </c>
      <c r="AA109" s="24">
        <f>'GenVol'!B61*MAX('Dem3'!D75,0-('Dem3'!C75+IF('935'!Q49=0,0,(1-'935'!Y49/'11'!D$17)*'11'!B$17/('11'!B$17-'935'!X49)*IF('GenVol'!B61=0,1,'Dem1'!B100/'GenVol'!B61)*'Dem1'!U100)))*'11'!B$17*0.01*'DemAgg1'!C$52/'DemAgg1'!M$52</f>
        <v>0</v>
      </c>
      <c r="AB109" s="24">
        <f>'GenVol'!B61*'DemAgg2'!C$16*'Dem2'!C55</f>
        <v>0</v>
      </c>
      <c r="AC109" s="24">
        <f>'GenVol'!B61*MAX('Dem3'!D75,0-('Dem3'!C75+IF('935'!Q49=0,0,(1-'935'!Y49/'11'!D$17)*'11'!B$17/('11'!B$17-'935'!X49)*IF('GenVol'!B61=0,1,'Dem1'!B100/'GenVol'!B61)*'Dem1'!U100)))*'11'!B$17*0.01*'DemAgg1'!D$52/'DemAgg1'!M$52</f>
        <v>0</v>
      </c>
      <c r="AD109" s="24">
        <f>0.01*('Dem1'!B100*'11'!B$17*'Dem1'!V100+'GenVol'!B61*'Dem1'!Z100*'935'!Q49*('11'!D$17-'935'!Y49)*('11'!B$17/('11'!B$17-'935'!X49)))</f>
        <v>0</v>
      </c>
      <c r="AE109" s="24">
        <f>'GenVol'!B61*'DemAgg2'!E$16*('Param'!D$4+'GenVol'!D61)*IF('DemAgg1'!L$52&lt;0,1,'935'!S49)</f>
        <v>0</v>
      </c>
      <c r="AF109" s="24">
        <f>'GenVol'!B61*MAX('Dem3'!D75,0-('Dem3'!C75+IF('935'!Q49=0,0,(1-'935'!Y49/'11'!D$17)*'11'!B$17/('11'!B$17-'935'!X49)*IF('GenVol'!B61=0,1,'Dem1'!B100/'GenVol'!B61)*'Dem1'!U100)))*'11'!B$17*0.01*(1-('DemAgg1'!D$52+'DemAgg1'!C$52)/'DemAgg1'!M$52)</f>
        <v>0</v>
      </c>
      <c r="AG109" s="24">
        <f>Q109-Y109-Z109-AA109-AB109-AC109-AD109-AE109-AF109</f>
        <v>0</v>
      </c>
      <c r="AH109" s="10"/>
    </row>
    <row r="110" spans="1:34">
      <c r="A110" s="21">
        <v>44</v>
      </c>
      <c r="B110" s="29">
        <f>'Results'!B61</f>
        <v>0</v>
      </c>
      <c r="C110" s="7">
        <f>'Results'!C61</f>
        <v>0</v>
      </c>
      <c r="D110" s="30">
        <f>'Results'!D61</f>
        <v>0</v>
      </c>
      <c r="E110" s="30">
        <f>'Results'!E61</f>
        <v>0</v>
      </c>
      <c r="F110" s="30">
        <f>'Results'!F61</f>
        <v>0</v>
      </c>
      <c r="G110" s="7">
        <f>'Results'!G61</f>
        <v>0</v>
      </c>
      <c r="H110" s="30">
        <f>'Results'!H61</f>
        <v>0</v>
      </c>
      <c r="I110" s="30">
        <f>'Results'!I61</f>
        <v>0</v>
      </c>
      <c r="J110" s="30">
        <f>'Results'!J61</f>
        <v>0</v>
      </c>
      <c r="K110" s="31">
        <f>0.01*'11'!B$17*'GenVol'!B62*'Results'!E61</f>
        <v>0</v>
      </c>
      <c r="L110" s="24">
        <f>0.01*('11'!D$17-'935'!Y50)*'Results'!C61*'GenVol'!B62*('11'!B$17/('11'!B$17-'935'!X50))*'935'!Q50</f>
        <v>0</v>
      </c>
      <c r="M110" s="24">
        <f>0.01*('11'!B$17-'935'!X50)*'Results'!D61</f>
        <v>0</v>
      </c>
      <c r="N110" s="24">
        <f>0.01*'11'!B$17*'GenSR'!G107*'GenCap'!F60</f>
        <v>0</v>
      </c>
      <c r="O110" s="24">
        <f>0.01*('11'!B$17-'935'!X50)*'Fixed'!E1337</f>
        <v>0</v>
      </c>
      <c r="P110" s="24">
        <f>0.01*'GenSR'!AR107*'935'!U50</f>
        <v>0</v>
      </c>
      <c r="Q110" s="31">
        <f>K110+L110+M110</f>
        <v>0</v>
      </c>
      <c r="R110" s="27">
        <f>'935'!Z50</f>
        <v>0</v>
      </c>
      <c r="S110" s="32">
        <f>Q110-R110</f>
        <v>0</v>
      </c>
      <c r="T110" s="33">
        <f>IF(R110,Q110/R110-1,"")</f>
        <v>0</v>
      </c>
      <c r="U110" s="31">
        <f>N110+O110+P110</f>
        <v>0</v>
      </c>
      <c r="V110" s="27">
        <f>'935'!AA50</f>
        <v>0</v>
      </c>
      <c r="W110" s="32">
        <f>U110-V110</f>
        <v>0</v>
      </c>
      <c r="X110" s="33">
        <f>IF(V110,U110/V110-1,"")</f>
        <v>0</v>
      </c>
      <c r="Y110" s="31">
        <f>0.01*('11'!B$17-'935'!X50)*'Fixed'!C1337</f>
        <v>0</v>
      </c>
      <c r="Z110" s="24">
        <f>0.01*'11'!B$17*'GenVol'!B62*'Dem1'!X101</f>
        <v>0</v>
      </c>
      <c r="AA110" s="24">
        <f>'GenVol'!B62*MAX('Dem3'!D76,0-('Dem3'!C76+IF('935'!Q50=0,0,(1-'935'!Y50/'11'!D$17)*'11'!B$17/('11'!B$17-'935'!X50)*IF('GenVol'!B62=0,1,'Dem1'!B101/'GenVol'!B62)*'Dem1'!U101)))*'11'!B$17*0.01*'DemAgg1'!C$52/'DemAgg1'!M$52</f>
        <v>0</v>
      </c>
      <c r="AB110" s="24">
        <f>'GenVol'!B62*'DemAgg2'!C$16*'Dem2'!C56</f>
        <v>0</v>
      </c>
      <c r="AC110" s="24">
        <f>'GenVol'!B62*MAX('Dem3'!D76,0-('Dem3'!C76+IF('935'!Q50=0,0,(1-'935'!Y50/'11'!D$17)*'11'!B$17/('11'!B$17-'935'!X50)*IF('GenVol'!B62=0,1,'Dem1'!B101/'GenVol'!B62)*'Dem1'!U101)))*'11'!B$17*0.01*'DemAgg1'!D$52/'DemAgg1'!M$52</f>
        <v>0</v>
      </c>
      <c r="AD110" s="24">
        <f>0.01*('Dem1'!B101*'11'!B$17*'Dem1'!V101+'GenVol'!B62*'Dem1'!Z101*'935'!Q50*('11'!D$17-'935'!Y50)*('11'!B$17/('11'!B$17-'935'!X50)))</f>
        <v>0</v>
      </c>
      <c r="AE110" s="24">
        <f>'GenVol'!B62*'DemAgg2'!E$16*('Param'!D$4+'GenVol'!D62)*IF('DemAgg1'!L$52&lt;0,1,'935'!S50)</f>
        <v>0</v>
      </c>
      <c r="AF110" s="24">
        <f>'GenVol'!B62*MAX('Dem3'!D76,0-('Dem3'!C76+IF('935'!Q50=0,0,(1-'935'!Y50/'11'!D$17)*'11'!B$17/('11'!B$17-'935'!X50)*IF('GenVol'!B62=0,1,'Dem1'!B101/'GenVol'!B62)*'Dem1'!U101)))*'11'!B$17*0.01*(1-('DemAgg1'!D$52+'DemAgg1'!C$52)/'DemAgg1'!M$52)</f>
        <v>0</v>
      </c>
      <c r="AG110" s="24">
        <f>Q110-Y110-Z110-AA110-AB110-AC110-AD110-AE110-AF110</f>
        <v>0</v>
      </c>
      <c r="AH110" s="10"/>
    </row>
    <row r="111" spans="1:34">
      <c r="A111" s="21">
        <v>45</v>
      </c>
      <c r="B111" s="29">
        <f>'Results'!B62</f>
        <v>0</v>
      </c>
      <c r="C111" s="7">
        <f>'Results'!C62</f>
        <v>0</v>
      </c>
      <c r="D111" s="30">
        <f>'Results'!D62</f>
        <v>0</v>
      </c>
      <c r="E111" s="30">
        <f>'Results'!E62</f>
        <v>0</v>
      </c>
      <c r="F111" s="30">
        <f>'Results'!F62</f>
        <v>0</v>
      </c>
      <c r="G111" s="7">
        <f>'Results'!G62</f>
        <v>0</v>
      </c>
      <c r="H111" s="30">
        <f>'Results'!H62</f>
        <v>0</v>
      </c>
      <c r="I111" s="30">
        <f>'Results'!I62</f>
        <v>0</v>
      </c>
      <c r="J111" s="30">
        <f>'Results'!J62</f>
        <v>0</v>
      </c>
      <c r="K111" s="31">
        <f>0.01*'11'!B$17*'GenVol'!B63*'Results'!E62</f>
        <v>0</v>
      </c>
      <c r="L111" s="24">
        <f>0.01*('11'!D$17-'935'!Y51)*'Results'!C62*'GenVol'!B63*('11'!B$17/('11'!B$17-'935'!X51))*'935'!Q51</f>
        <v>0</v>
      </c>
      <c r="M111" s="24">
        <f>0.01*('11'!B$17-'935'!X51)*'Results'!D62</f>
        <v>0</v>
      </c>
      <c r="N111" s="24">
        <f>0.01*'11'!B$17*'GenSR'!G108*'GenCap'!F61</f>
        <v>0</v>
      </c>
      <c r="O111" s="24">
        <f>0.01*('11'!B$17-'935'!X51)*'Fixed'!E1338</f>
        <v>0</v>
      </c>
      <c r="P111" s="24">
        <f>0.01*'GenSR'!AR108*'935'!U51</f>
        <v>0</v>
      </c>
      <c r="Q111" s="31">
        <f>K111+L111+M111</f>
        <v>0</v>
      </c>
      <c r="R111" s="27">
        <f>'935'!Z51</f>
        <v>0</v>
      </c>
      <c r="S111" s="32">
        <f>Q111-R111</f>
        <v>0</v>
      </c>
      <c r="T111" s="33">
        <f>IF(R111,Q111/R111-1,"")</f>
        <v>0</v>
      </c>
      <c r="U111" s="31">
        <f>N111+O111+P111</f>
        <v>0</v>
      </c>
      <c r="V111" s="27">
        <f>'935'!AA51</f>
        <v>0</v>
      </c>
      <c r="W111" s="32">
        <f>U111-V111</f>
        <v>0</v>
      </c>
      <c r="X111" s="33">
        <f>IF(V111,U111/V111-1,"")</f>
        <v>0</v>
      </c>
      <c r="Y111" s="31">
        <f>0.01*('11'!B$17-'935'!X51)*'Fixed'!C1338</f>
        <v>0</v>
      </c>
      <c r="Z111" s="24">
        <f>0.01*'11'!B$17*'GenVol'!B63*'Dem1'!X102</f>
        <v>0</v>
      </c>
      <c r="AA111" s="24">
        <f>'GenVol'!B63*MAX('Dem3'!D77,0-('Dem3'!C77+IF('935'!Q51=0,0,(1-'935'!Y51/'11'!D$17)*'11'!B$17/('11'!B$17-'935'!X51)*IF('GenVol'!B63=0,1,'Dem1'!B102/'GenVol'!B63)*'Dem1'!U102)))*'11'!B$17*0.01*'DemAgg1'!C$52/'DemAgg1'!M$52</f>
        <v>0</v>
      </c>
      <c r="AB111" s="24">
        <f>'GenVol'!B63*'DemAgg2'!C$16*'Dem2'!C57</f>
        <v>0</v>
      </c>
      <c r="AC111" s="24">
        <f>'GenVol'!B63*MAX('Dem3'!D77,0-('Dem3'!C77+IF('935'!Q51=0,0,(1-'935'!Y51/'11'!D$17)*'11'!B$17/('11'!B$17-'935'!X51)*IF('GenVol'!B63=0,1,'Dem1'!B102/'GenVol'!B63)*'Dem1'!U102)))*'11'!B$17*0.01*'DemAgg1'!D$52/'DemAgg1'!M$52</f>
        <v>0</v>
      </c>
      <c r="AD111" s="24">
        <f>0.01*('Dem1'!B102*'11'!B$17*'Dem1'!V102+'GenVol'!B63*'Dem1'!Z102*'935'!Q51*('11'!D$17-'935'!Y51)*('11'!B$17/('11'!B$17-'935'!X51)))</f>
        <v>0</v>
      </c>
      <c r="AE111" s="24">
        <f>'GenVol'!B63*'DemAgg2'!E$16*('Param'!D$4+'GenVol'!D63)*IF('DemAgg1'!L$52&lt;0,1,'935'!S51)</f>
        <v>0</v>
      </c>
      <c r="AF111" s="24">
        <f>'GenVol'!B63*MAX('Dem3'!D77,0-('Dem3'!C77+IF('935'!Q51=0,0,(1-'935'!Y51/'11'!D$17)*'11'!B$17/('11'!B$17-'935'!X51)*IF('GenVol'!B63=0,1,'Dem1'!B102/'GenVol'!B63)*'Dem1'!U102)))*'11'!B$17*0.01*(1-('DemAgg1'!D$52+'DemAgg1'!C$52)/'DemAgg1'!M$52)</f>
        <v>0</v>
      </c>
      <c r="AG111" s="24">
        <f>Q111-Y111-Z111-AA111-AB111-AC111-AD111-AE111-AF111</f>
        <v>0</v>
      </c>
      <c r="AH111" s="10"/>
    </row>
    <row r="112" spans="1:34">
      <c r="A112" s="21">
        <v>46</v>
      </c>
      <c r="B112" s="29">
        <f>'Results'!B63</f>
        <v>0</v>
      </c>
      <c r="C112" s="7">
        <f>'Results'!C63</f>
        <v>0</v>
      </c>
      <c r="D112" s="30">
        <f>'Results'!D63</f>
        <v>0</v>
      </c>
      <c r="E112" s="30">
        <f>'Results'!E63</f>
        <v>0</v>
      </c>
      <c r="F112" s="30">
        <f>'Results'!F63</f>
        <v>0</v>
      </c>
      <c r="G112" s="7">
        <f>'Results'!G63</f>
        <v>0</v>
      </c>
      <c r="H112" s="30">
        <f>'Results'!H63</f>
        <v>0</v>
      </c>
      <c r="I112" s="30">
        <f>'Results'!I63</f>
        <v>0</v>
      </c>
      <c r="J112" s="30">
        <f>'Results'!J63</f>
        <v>0</v>
      </c>
      <c r="K112" s="31">
        <f>0.01*'11'!B$17*'GenVol'!B64*'Results'!E63</f>
        <v>0</v>
      </c>
      <c r="L112" s="24">
        <f>0.01*('11'!D$17-'935'!Y52)*'Results'!C63*'GenVol'!B64*('11'!B$17/('11'!B$17-'935'!X52))*'935'!Q52</f>
        <v>0</v>
      </c>
      <c r="M112" s="24">
        <f>0.01*('11'!B$17-'935'!X52)*'Results'!D63</f>
        <v>0</v>
      </c>
      <c r="N112" s="24">
        <f>0.01*'11'!B$17*'GenSR'!G109*'GenCap'!F62</f>
        <v>0</v>
      </c>
      <c r="O112" s="24">
        <f>0.01*('11'!B$17-'935'!X52)*'Fixed'!E1339</f>
        <v>0</v>
      </c>
      <c r="P112" s="24">
        <f>0.01*'GenSR'!AR109*'935'!U52</f>
        <v>0</v>
      </c>
      <c r="Q112" s="31">
        <f>K112+L112+M112</f>
        <v>0</v>
      </c>
      <c r="R112" s="27">
        <f>'935'!Z52</f>
        <v>0</v>
      </c>
      <c r="S112" s="32">
        <f>Q112-R112</f>
        <v>0</v>
      </c>
      <c r="T112" s="33">
        <f>IF(R112,Q112/R112-1,"")</f>
        <v>0</v>
      </c>
      <c r="U112" s="31">
        <f>N112+O112+P112</f>
        <v>0</v>
      </c>
      <c r="V112" s="27">
        <f>'935'!AA52</f>
        <v>0</v>
      </c>
      <c r="W112" s="32">
        <f>U112-V112</f>
        <v>0</v>
      </c>
      <c r="X112" s="33">
        <f>IF(V112,U112/V112-1,"")</f>
        <v>0</v>
      </c>
      <c r="Y112" s="31">
        <f>0.01*('11'!B$17-'935'!X52)*'Fixed'!C1339</f>
        <v>0</v>
      </c>
      <c r="Z112" s="24">
        <f>0.01*'11'!B$17*'GenVol'!B64*'Dem1'!X103</f>
        <v>0</v>
      </c>
      <c r="AA112" s="24">
        <f>'GenVol'!B64*MAX('Dem3'!D78,0-('Dem3'!C78+IF('935'!Q52=0,0,(1-'935'!Y52/'11'!D$17)*'11'!B$17/('11'!B$17-'935'!X52)*IF('GenVol'!B64=0,1,'Dem1'!B103/'GenVol'!B64)*'Dem1'!U103)))*'11'!B$17*0.01*'DemAgg1'!C$52/'DemAgg1'!M$52</f>
        <v>0</v>
      </c>
      <c r="AB112" s="24">
        <f>'GenVol'!B64*'DemAgg2'!C$16*'Dem2'!C58</f>
        <v>0</v>
      </c>
      <c r="AC112" s="24">
        <f>'GenVol'!B64*MAX('Dem3'!D78,0-('Dem3'!C78+IF('935'!Q52=0,0,(1-'935'!Y52/'11'!D$17)*'11'!B$17/('11'!B$17-'935'!X52)*IF('GenVol'!B64=0,1,'Dem1'!B103/'GenVol'!B64)*'Dem1'!U103)))*'11'!B$17*0.01*'DemAgg1'!D$52/'DemAgg1'!M$52</f>
        <v>0</v>
      </c>
      <c r="AD112" s="24">
        <f>0.01*('Dem1'!B103*'11'!B$17*'Dem1'!V103+'GenVol'!B64*'Dem1'!Z103*'935'!Q52*('11'!D$17-'935'!Y52)*('11'!B$17/('11'!B$17-'935'!X52)))</f>
        <v>0</v>
      </c>
      <c r="AE112" s="24">
        <f>'GenVol'!B64*'DemAgg2'!E$16*('Param'!D$4+'GenVol'!D64)*IF('DemAgg1'!L$52&lt;0,1,'935'!S52)</f>
        <v>0</v>
      </c>
      <c r="AF112" s="24">
        <f>'GenVol'!B64*MAX('Dem3'!D78,0-('Dem3'!C78+IF('935'!Q52=0,0,(1-'935'!Y52/'11'!D$17)*'11'!B$17/('11'!B$17-'935'!X52)*IF('GenVol'!B64=0,1,'Dem1'!B103/'GenVol'!B64)*'Dem1'!U103)))*'11'!B$17*0.01*(1-('DemAgg1'!D$52+'DemAgg1'!C$52)/'DemAgg1'!M$52)</f>
        <v>0</v>
      </c>
      <c r="AG112" s="24">
        <f>Q112-Y112-Z112-AA112-AB112-AC112-AD112-AE112-AF112</f>
        <v>0</v>
      </c>
      <c r="AH112" s="10"/>
    </row>
    <row r="113" spans="1:34">
      <c r="A113" s="21">
        <v>47</v>
      </c>
      <c r="B113" s="29">
        <f>'Results'!B64</f>
        <v>0</v>
      </c>
      <c r="C113" s="7">
        <f>'Results'!C64</f>
        <v>0</v>
      </c>
      <c r="D113" s="30">
        <f>'Results'!D64</f>
        <v>0</v>
      </c>
      <c r="E113" s="30">
        <f>'Results'!E64</f>
        <v>0</v>
      </c>
      <c r="F113" s="30">
        <f>'Results'!F64</f>
        <v>0</v>
      </c>
      <c r="G113" s="7">
        <f>'Results'!G64</f>
        <v>0</v>
      </c>
      <c r="H113" s="30">
        <f>'Results'!H64</f>
        <v>0</v>
      </c>
      <c r="I113" s="30">
        <f>'Results'!I64</f>
        <v>0</v>
      </c>
      <c r="J113" s="30">
        <f>'Results'!J64</f>
        <v>0</v>
      </c>
      <c r="K113" s="31">
        <f>0.01*'11'!B$17*'GenVol'!B65*'Results'!E64</f>
        <v>0</v>
      </c>
      <c r="L113" s="24">
        <f>0.01*('11'!D$17-'935'!Y53)*'Results'!C64*'GenVol'!B65*('11'!B$17/('11'!B$17-'935'!X53))*'935'!Q53</f>
        <v>0</v>
      </c>
      <c r="M113" s="24">
        <f>0.01*('11'!B$17-'935'!X53)*'Results'!D64</f>
        <v>0</v>
      </c>
      <c r="N113" s="24">
        <f>0.01*'11'!B$17*'GenSR'!G110*'GenCap'!F63</f>
        <v>0</v>
      </c>
      <c r="O113" s="24">
        <f>0.01*('11'!B$17-'935'!X53)*'Fixed'!E1340</f>
        <v>0</v>
      </c>
      <c r="P113" s="24">
        <f>0.01*'GenSR'!AR110*'935'!U53</f>
        <v>0</v>
      </c>
      <c r="Q113" s="31">
        <f>K113+L113+M113</f>
        <v>0</v>
      </c>
      <c r="R113" s="27">
        <f>'935'!Z53</f>
        <v>0</v>
      </c>
      <c r="S113" s="32">
        <f>Q113-R113</f>
        <v>0</v>
      </c>
      <c r="T113" s="33">
        <f>IF(R113,Q113/R113-1,"")</f>
        <v>0</v>
      </c>
      <c r="U113" s="31">
        <f>N113+O113+P113</f>
        <v>0</v>
      </c>
      <c r="V113" s="27">
        <f>'935'!AA53</f>
        <v>0</v>
      </c>
      <c r="W113" s="32">
        <f>U113-V113</f>
        <v>0</v>
      </c>
      <c r="X113" s="33">
        <f>IF(V113,U113/V113-1,"")</f>
        <v>0</v>
      </c>
      <c r="Y113" s="31">
        <f>0.01*('11'!B$17-'935'!X53)*'Fixed'!C1340</f>
        <v>0</v>
      </c>
      <c r="Z113" s="24">
        <f>0.01*'11'!B$17*'GenVol'!B65*'Dem1'!X104</f>
        <v>0</v>
      </c>
      <c r="AA113" s="24">
        <f>'GenVol'!B65*MAX('Dem3'!D79,0-('Dem3'!C79+IF('935'!Q53=0,0,(1-'935'!Y53/'11'!D$17)*'11'!B$17/('11'!B$17-'935'!X53)*IF('GenVol'!B65=0,1,'Dem1'!B104/'GenVol'!B65)*'Dem1'!U104)))*'11'!B$17*0.01*'DemAgg1'!C$52/'DemAgg1'!M$52</f>
        <v>0</v>
      </c>
      <c r="AB113" s="24">
        <f>'GenVol'!B65*'DemAgg2'!C$16*'Dem2'!C59</f>
        <v>0</v>
      </c>
      <c r="AC113" s="24">
        <f>'GenVol'!B65*MAX('Dem3'!D79,0-('Dem3'!C79+IF('935'!Q53=0,0,(1-'935'!Y53/'11'!D$17)*'11'!B$17/('11'!B$17-'935'!X53)*IF('GenVol'!B65=0,1,'Dem1'!B104/'GenVol'!B65)*'Dem1'!U104)))*'11'!B$17*0.01*'DemAgg1'!D$52/'DemAgg1'!M$52</f>
        <v>0</v>
      </c>
      <c r="AD113" s="24">
        <f>0.01*('Dem1'!B104*'11'!B$17*'Dem1'!V104+'GenVol'!B65*'Dem1'!Z104*'935'!Q53*('11'!D$17-'935'!Y53)*('11'!B$17/('11'!B$17-'935'!X53)))</f>
        <v>0</v>
      </c>
      <c r="AE113" s="24">
        <f>'GenVol'!B65*'DemAgg2'!E$16*('Param'!D$4+'GenVol'!D65)*IF('DemAgg1'!L$52&lt;0,1,'935'!S53)</f>
        <v>0</v>
      </c>
      <c r="AF113" s="24">
        <f>'GenVol'!B65*MAX('Dem3'!D79,0-('Dem3'!C79+IF('935'!Q53=0,0,(1-'935'!Y53/'11'!D$17)*'11'!B$17/('11'!B$17-'935'!X53)*IF('GenVol'!B65=0,1,'Dem1'!B104/'GenVol'!B65)*'Dem1'!U104)))*'11'!B$17*0.01*(1-('DemAgg1'!D$52+'DemAgg1'!C$52)/'DemAgg1'!M$52)</f>
        <v>0</v>
      </c>
      <c r="AG113" s="24">
        <f>Q113-Y113-Z113-AA113-AB113-AC113-AD113-AE113-AF113</f>
        <v>0</v>
      </c>
      <c r="AH113" s="10"/>
    </row>
    <row r="114" spans="1:34">
      <c r="A114" s="21">
        <v>48</v>
      </c>
      <c r="B114" s="29">
        <f>'Results'!B65</f>
        <v>0</v>
      </c>
      <c r="C114" s="7">
        <f>'Results'!C65</f>
        <v>0</v>
      </c>
      <c r="D114" s="30">
        <f>'Results'!D65</f>
        <v>0</v>
      </c>
      <c r="E114" s="30">
        <f>'Results'!E65</f>
        <v>0</v>
      </c>
      <c r="F114" s="30">
        <f>'Results'!F65</f>
        <v>0</v>
      </c>
      <c r="G114" s="7">
        <f>'Results'!G65</f>
        <v>0</v>
      </c>
      <c r="H114" s="30">
        <f>'Results'!H65</f>
        <v>0</v>
      </c>
      <c r="I114" s="30">
        <f>'Results'!I65</f>
        <v>0</v>
      </c>
      <c r="J114" s="30">
        <f>'Results'!J65</f>
        <v>0</v>
      </c>
      <c r="K114" s="31">
        <f>0.01*'11'!B$17*'GenVol'!B66*'Results'!E65</f>
        <v>0</v>
      </c>
      <c r="L114" s="24">
        <f>0.01*('11'!D$17-'935'!Y54)*'Results'!C65*'GenVol'!B66*('11'!B$17/('11'!B$17-'935'!X54))*'935'!Q54</f>
        <v>0</v>
      </c>
      <c r="M114" s="24">
        <f>0.01*('11'!B$17-'935'!X54)*'Results'!D65</f>
        <v>0</v>
      </c>
      <c r="N114" s="24">
        <f>0.01*'11'!B$17*'GenSR'!G111*'GenCap'!F64</f>
        <v>0</v>
      </c>
      <c r="O114" s="24">
        <f>0.01*('11'!B$17-'935'!X54)*'Fixed'!E1341</f>
        <v>0</v>
      </c>
      <c r="P114" s="24">
        <f>0.01*'GenSR'!AR111*'935'!U54</f>
        <v>0</v>
      </c>
      <c r="Q114" s="31">
        <f>K114+L114+M114</f>
        <v>0</v>
      </c>
      <c r="R114" s="27">
        <f>'935'!Z54</f>
        <v>0</v>
      </c>
      <c r="S114" s="32">
        <f>Q114-R114</f>
        <v>0</v>
      </c>
      <c r="T114" s="33">
        <f>IF(R114,Q114/R114-1,"")</f>
        <v>0</v>
      </c>
      <c r="U114" s="31">
        <f>N114+O114+P114</f>
        <v>0</v>
      </c>
      <c r="V114" s="27">
        <f>'935'!AA54</f>
        <v>0</v>
      </c>
      <c r="W114" s="32">
        <f>U114-V114</f>
        <v>0</v>
      </c>
      <c r="X114" s="33">
        <f>IF(V114,U114/V114-1,"")</f>
        <v>0</v>
      </c>
      <c r="Y114" s="31">
        <f>0.01*('11'!B$17-'935'!X54)*'Fixed'!C1341</f>
        <v>0</v>
      </c>
      <c r="Z114" s="24">
        <f>0.01*'11'!B$17*'GenVol'!B66*'Dem1'!X105</f>
        <v>0</v>
      </c>
      <c r="AA114" s="24">
        <f>'GenVol'!B66*MAX('Dem3'!D80,0-('Dem3'!C80+IF('935'!Q54=0,0,(1-'935'!Y54/'11'!D$17)*'11'!B$17/('11'!B$17-'935'!X54)*IF('GenVol'!B66=0,1,'Dem1'!B105/'GenVol'!B66)*'Dem1'!U105)))*'11'!B$17*0.01*'DemAgg1'!C$52/'DemAgg1'!M$52</f>
        <v>0</v>
      </c>
      <c r="AB114" s="24">
        <f>'GenVol'!B66*'DemAgg2'!C$16*'Dem2'!C60</f>
        <v>0</v>
      </c>
      <c r="AC114" s="24">
        <f>'GenVol'!B66*MAX('Dem3'!D80,0-('Dem3'!C80+IF('935'!Q54=0,0,(1-'935'!Y54/'11'!D$17)*'11'!B$17/('11'!B$17-'935'!X54)*IF('GenVol'!B66=0,1,'Dem1'!B105/'GenVol'!B66)*'Dem1'!U105)))*'11'!B$17*0.01*'DemAgg1'!D$52/'DemAgg1'!M$52</f>
        <v>0</v>
      </c>
      <c r="AD114" s="24">
        <f>0.01*('Dem1'!B105*'11'!B$17*'Dem1'!V105+'GenVol'!B66*'Dem1'!Z105*'935'!Q54*('11'!D$17-'935'!Y54)*('11'!B$17/('11'!B$17-'935'!X54)))</f>
        <v>0</v>
      </c>
      <c r="AE114" s="24">
        <f>'GenVol'!B66*'DemAgg2'!E$16*('Param'!D$4+'GenVol'!D66)*IF('DemAgg1'!L$52&lt;0,1,'935'!S54)</f>
        <v>0</v>
      </c>
      <c r="AF114" s="24">
        <f>'GenVol'!B66*MAX('Dem3'!D80,0-('Dem3'!C80+IF('935'!Q54=0,0,(1-'935'!Y54/'11'!D$17)*'11'!B$17/('11'!B$17-'935'!X54)*IF('GenVol'!B66=0,1,'Dem1'!B105/'GenVol'!B66)*'Dem1'!U105)))*'11'!B$17*0.01*(1-('DemAgg1'!D$52+'DemAgg1'!C$52)/'DemAgg1'!M$52)</f>
        <v>0</v>
      </c>
      <c r="AG114" s="24">
        <f>Q114-Y114-Z114-AA114-AB114-AC114-AD114-AE114-AF114</f>
        <v>0</v>
      </c>
      <c r="AH114" s="10"/>
    </row>
    <row r="115" spans="1:34">
      <c r="A115" s="21">
        <v>49</v>
      </c>
      <c r="B115" s="29">
        <f>'Results'!B66</f>
        <v>0</v>
      </c>
      <c r="C115" s="7">
        <f>'Results'!C66</f>
        <v>0</v>
      </c>
      <c r="D115" s="30">
        <f>'Results'!D66</f>
        <v>0</v>
      </c>
      <c r="E115" s="30">
        <f>'Results'!E66</f>
        <v>0</v>
      </c>
      <c r="F115" s="30">
        <f>'Results'!F66</f>
        <v>0</v>
      </c>
      <c r="G115" s="7">
        <f>'Results'!G66</f>
        <v>0</v>
      </c>
      <c r="H115" s="30">
        <f>'Results'!H66</f>
        <v>0</v>
      </c>
      <c r="I115" s="30">
        <f>'Results'!I66</f>
        <v>0</v>
      </c>
      <c r="J115" s="30">
        <f>'Results'!J66</f>
        <v>0</v>
      </c>
      <c r="K115" s="31">
        <f>0.01*'11'!B$17*'GenVol'!B67*'Results'!E66</f>
        <v>0</v>
      </c>
      <c r="L115" s="24">
        <f>0.01*('11'!D$17-'935'!Y55)*'Results'!C66*'GenVol'!B67*('11'!B$17/('11'!B$17-'935'!X55))*'935'!Q55</f>
        <v>0</v>
      </c>
      <c r="M115" s="24">
        <f>0.01*('11'!B$17-'935'!X55)*'Results'!D66</f>
        <v>0</v>
      </c>
      <c r="N115" s="24">
        <f>0.01*'11'!B$17*'GenSR'!G112*'GenCap'!F65</f>
        <v>0</v>
      </c>
      <c r="O115" s="24">
        <f>0.01*('11'!B$17-'935'!X55)*'Fixed'!E1342</f>
        <v>0</v>
      </c>
      <c r="P115" s="24">
        <f>0.01*'GenSR'!AR112*'935'!U55</f>
        <v>0</v>
      </c>
      <c r="Q115" s="31">
        <f>K115+L115+M115</f>
        <v>0</v>
      </c>
      <c r="R115" s="27">
        <f>'935'!Z55</f>
        <v>0</v>
      </c>
      <c r="S115" s="32">
        <f>Q115-R115</f>
        <v>0</v>
      </c>
      <c r="T115" s="33">
        <f>IF(R115,Q115/R115-1,"")</f>
        <v>0</v>
      </c>
      <c r="U115" s="31">
        <f>N115+O115+P115</f>
        <v>0</v>
      </c>
      <c r="V115" s="27">
        <f>'935'!AA55</f>
        <v>0</v>
      </c>
      <c r="W115" s="32">
        <f>U115-V115</f>
        <v>0</v>
      </c>
      <c r="X115" s="33">
        <f>IF(V115,U115/V115-1,"")</f>
        <v>0</v>
      </c>
      <c r="Y115" s="31">
        <f>0.01*('11'!B$17-'935'!X55)*'Fixed'!C1342</f>
        <v>0</v>
      </c>
      <c r="Z115" s="24">
        <f>0.01*'11'!B$17*'GenVol'!B67*'Dem1'!X106</f>
        <v>0</v>
      </c>
      <c r="AA115" s="24">
        <f>'GenVol'!B67*MAX('Dem3'!D81,0-('Dem3'!C81+IF('935'!Q55=0,0,(1-'935'!Y55/'11'!D$17)*'11'!B$17/('11'!B$17-'935'!X55)*IF('GenVol'!B67=0,1,'Dem1'!B106/'GenVol'!B67)*'Dem1'!U106)))*'11'!B$17*0.01*'DemAgg1'!C$52/'DemAgg1'!M$52</f>
        <v>0</v>
      </c>
      <c r="AB115" s="24">
        <f>'GenVol'!B67*'DemAgg2'!C$16*'Dem2'!C61</f>
        <v>0</v>
      </c>
      <c r="AC115" s="24">
        <f>'GenVol'!B67*MAX('Dem3'!D81,0-('Dem3'!C81+IF('935'!Q55=0,0,(1-'935'!Y55/'11'!D$17)*'11'!B$17/('11'!B$17-'935'!X55)*IF('GenVol'!B67=0,1,'Dem1'!B106/'GenVol'!B67)*'Dem1'!U106)))*'11'!B$17*0.01*'DemAgg1'!D$52/'DemAgg1'!M$52</f>
        <v>0</v>
      </c>
      <c r="AD115" s="24">
        <f>0.01*('Dem1'!B106*'11'!B$17*'Dem1'!V106+'GenVol'!B67*'Dem1'!Z106*'935'!Q55*('11'!D$17-'935'!Y55)*('11'!B$17/('11'!B$17-'935'!X55)))</f>
        <v>0</v>
      </c>
      <c r="AE115" s="24">
        <f>'GenVol'!B67*'DemAgg2'!E$16*('Param'!D$4+'GenVol'!D67)*IF('DemAgg1'!L$52&lt;0,1,'935'!S55)</f>
        <v>0</v>
      </c>
      <c r="AF115" s="24">
        <f>'GenVol'!B67*MAX('Dem3'!D81,0-('Dem3'!C81+IF('935'!Q55=0,0,(1-'935'!Y55/'11'!D$17)*'11'!B$17/('11'!B$17-'935'!X55)*IF('GenVol'!B67=0,1,'Dem1'!B106/'GenVol'!B67)*'Dem1'!U106)))*'11'!B$17*0.01*(1-('DemAgg1'!D$52+'DemAgg1'!C$52)/'DemAgg1'!M$52)</f>
        <v>0</v>
      </c>
      <c r="AG115" s="24">
        <f>Q115-Y115-Z115-AA115-AB115-AC115-AD115-AE115-AF115</f>
        <v>0</v>
      </c>
      <c r="AH115" s="10"/>
    </row>
    <row r="116" spans="1:34">
      <c r="A116" s="21">
        <v>50</v>
      </c>
      <c r="B116" s="29">
        <f>'Results'!B67</f>
        <v>0</v>
      </c>
      <c r="C116" s="7">
        <f>'Results'!C67</f>
        <v>0</v>
      </c>
      <c r="D116" s="30">
        <f>'Results'!D67</f>
        <v>0</v>
      </c>
      <c r="E116" s="30">
        <f>'Results'!E67</f>
        <v>0</v>
      </c>
      <c r="F116" s="30">
        <f>'Results'!F67</f>
        <v>0</v>
      </c>
      <c r="G116" s="7">
        <f>'Results'!G67</f>
        <v>0</v>
      </c>
      <c r="H116" s="30">
        <f>'Results'!H67</f>
        <v>0</v>
      </c>
      <c r="I116" s="30">
        <f>'Results'!I67</f>
        <v>0</v>
      </c>
      <c r="J116" s="30">
        <f>'Results'!J67</f>
        <v>0</v>
      </c>
      <c r="K116" s="31">
        <f>0.01*'11'!B$17*'GenVol'!B68*'Results'!E67</f>
        <v>0</v>
      </c>
      <c r="L116" s="24">
        <f>0.01*('11'!D$17-'935'!Y56)*'Results'!C67*'GenVol'!B68*('11'!B$17/('11'!B$17-'935'!X56))*'935'!Q56</f>
        <v>0</v>
      </c>
      <c r="M116" s="24">
        <f>0.01*('11'!B$17-'935'!X56)*'Results'!D67</f>
        <v>0</v>
      </c>
      <c r="N116" s="24">
        <f>0.01*'11'!B$17*'GenSR'!G113*'GenCap'!F66</f>
        <v>0</v>
      </c>
      <c r="O116" s="24">
        <f>0.01*('11'!B$17-'935'!X56)*'Fixed'!E1343</f>
        <v>0</v>
      </c>
      <c r="P116" s="24">
        <f>0.01*'GenSR'!AR113*'935'!U56</f>
        <v>0</v>
      </c>
      <c r="Q116" s="31">
        <f>K116+L116+M116</f>
        <v>0</v>
      </c>
      <c r="R116" s="27">
        <f>'935'!Z56</f>
        <v>0</v>
      </c>
      <c r="S116" s="32">
        <f>Q116-R116</f>
        <v>0</v>
      </c>
      <c r="T116" s="33">
        <f>IF(R116,Q116/R116-1,"")</f>
        <v>0</v>
      </c>
      <c r="U116" s="31">
        <f>N116+O116+P116</f>
        <v>0</v>
      </c>
      <c r="V116" s="27">
        <f>'935'!AA56</f>
        <v>0</v>
      </c>
      <c r="W116" s="32">
        <f>U116-V116</f>
        <v>0</v>
      </c>
      <c r="X116" s="33">
        <f>IF(V116,U116/V116-1,"")</f>
        <v>0</v>
      </c>
      <c r="Y116" s="31">
        <f>0.01*('11'!B$17-'935'!X56)*'Fixed'!C1343</f>
        <v>0</v>
      </c>
      <c r="Z116" s="24">
        <f>0.01*'11'!B$17*'GenVol'!B68*'Dem1'!X107</f>
        <v>0</v>
      </c>
      <c r="AA116" s="24">
        <f>'GenVol'!B68*MAX('Dem3'!D82,0-('Dem3'!C82+IF('935'!Q56=0,0,(1-'935'!Y56/'11'!D$17)*'11'!B$17/('11'!B$17-'935'!X56)*IF('GenVol'!B68=0,1,'Dem1'!B107/'GenVol'!B68)*'Dem1'!U107)))*'11'!B$17*0.01*'DemAgg1'!C$52/'DemAgg1'!M$52</f>
        <v>0</v>
      </c>
      <c r="AB116" s="24">
        <f>'GenVol'!B68*'DemAgg2'!C$16*'Dem2'!C62</f>
        <v>0</v>
      </c>
      <c r="AC116" s="24">
        <f>'GenVol'!B68*MAX('Dem3'!D82,0-('Dem3'!C82+IF('935'!Q56=0,0,(1-'935'!Y56/'11'!D$17)*'11'!B$17/('11'!B$17-'935'!X56)*IF('GenVol'!B68=0,1,'Dem1'!B107/'GenVol'!B68)*'Dem1'!U107)))*'11'!B$17*0.01*'DemAgg1'!D$52/'DemAgg1'!M$52</f>
        <v>0</v>
      </c>
      <c r="AD116" s="24">
        <f>0.01*('Dem1'!B107*'11'!B$17*'Dem1'!V107+'GenVol'!B68*'Dem1'!Z107*'935'!Q56*('11'!D$17-'935'!Y56)*('11'!B$17/('11'!B$17-'935'!X56)))</f>
        <v>0</v>
      </c>
      <c r="AE116" s="24">
        <f>'GenVol'!B68*'DemAgg2'!E$16*('Param'!D$4+'GenVol'!D68)*IF('DemAgg1'!L$52&lt;0,1,'935'!S56)</f>
        <v>0</v>
      </c>
      <c r="AF116" s="24">
        <f>'GenVol'!B68*MAX('Dem3'!D82,0-('Dem3'!C82+IF('935'!Q56=0,0,(1-'935'!Y56/'11'!D$17)*'11'!B$17/('11'!B$17-'935'!X56)*IF('GenVol'!B68=0,1,'Dem1'!B107/'GenVol'!B68)*'Dem1'!U107)))*'11'!B$17*0.01*(1-('DemAgg1'!D$52+'DemAgg1'!C$52)/'DemAgg1'!M$52)</f>
        <v>0</v>
      </c>
      <c r="AG116" s="24">
        <f>Q116-Y116-Z116-AA116-AB116-AC116-AD116-AE116-AF116</f>
        <v>0</v>
      </c>
      <c r="AH116" s="10"/>
    </row>
    <row r="117" spans="1:34">
      <c r="A117" s="21">
        <v>51</v>
      </c>
      <c r="B117" s="29">
        <f>'Results'!B68</f>
        <v>0</v>
      </c>
      <c r="C117" s="7">
        <f>'Results'!C68</f>
        <v>0</v>
      </c>
      <c r="D117" s="30">
        <f>'Results'!D68</f>
        <v>0</v>
      </c>
      <c r="E117" s="30">
        <f>'Results'!E68</f>
        <v>0</v>
      </c>
      <c r="F117" s="30">
        <f>'Results'!F68</f>
        <v>0</v>
      </c>
      <c r="G117" s="7">
        <f>'Results'!G68</f>
        <v>0</v>
      </c>
      <c r="H117" s="30">
        <f>'Results'!H68</f>
        <v>0</v>
      </c>
      <c r="I117" s="30">
        <f>'Results'!I68</f>
        <v>0</v>
      </c>
      <c r="J117" s="30">
        <f>'Results'!J68</f>
        <v>0</v>
      </c>
      <c r="K117" s="31">
        <f>0.01*'11'!B$17*'GenVol'!B69*'Results'!E68</f>
        <v>0</v>
      </c>
      <c r="L117" s="24">
        <f>0.01*('11'!D$17-'935'!Y57)*'Results'!C68*'GenVol'!B69*('11'!B$17/('11'!B$17-'935'!X57))*'935'!Q57</f>
        <v>0</v>
      </c>
      <c r="M117" s="24">
        <f>0.01*('11'!B$17-'935'!X57)*'Results'!D68</f>
        <v>0</v>
      </c>
      <c r="N117" s="24">
        <f>0.01*'11'!B$17*'GenSR'!G114*'GenCap'!F67</f>
        <v>0</v>
      </c>
      <c r="O117" s="24">
        <f>0.01*('11'!B$17-'935'!X57)*'Fixed'!E1344</f>
        <v>0</v>
      </c>
      <c r="P117" s="24">
        <f>0.01*'GenSR'!AR114*'935'!U57</f>
        <v>0</v>
      </c>
      <c r="Q117" s="31">
        <f>K117+L117+M117</f>
        <v>0</v>
      </c>
      <c r="R117" s="27">
        <f>'935'!Z57</f>
        <v>0</v>
      </c>
      <c r="S117" s="32">
        <f>Q117-R117</f>
        <v>0</v>
      </c>
      <c r="T117" s="33">
        <f>IF(R117,Q117/R117-1,"")</f>
        <v>0</v>
      </c>
      <c r="U117" s="31">
        <f>N117+O117+P117</f>
        <v>0</v>
      </c>
      <c r="V117" s="27">
        <f>'935'!AA57</f>
        <v>0</v>
      </c>
      <c r="W117" s="32">
        <f>U117-V117</f>
        <v>0</v>
      </c>
      <c r="X117" s="33">
        <f>IF(V117,U117/V117-1,"")</f>
        <v>0</v>
      </c>
      <c r="Y117" s="31">
        <f>0.01*('11'!B$17-'935'!X57)*'Fixed'!C1344</f>
        <v>0</v>
      </c>
      <c r="Z117" s="24">
        <f>0.01*'11'!B$17*'GenVol'!B69*'Dem1'!X108</f>
        <v>0</v>
      </c>
      <c r="AA117" s="24">
        <f>'GenVol'!B69*MAX('Dem3'!D83,0-('Dem3'!C83+IF('935'!Q57=0,0,(1-'935'!Y57/'11'!D$17)*'11'!B$17/('11'!B$17-'935'!X57)*IF('GenVol'!B69=0,1,'Dem1'!B108/'GenVol'!B69)*'Dem1'!U108)))*'11'!B$17*0.01*'DemAgg1'!C$52/'DemAgg1'!M$52</f>
        <v>0</v>
      </c>
      <c r="AB117" s="24">
        <f>'GenVol'!B69*'DemAgg2'!C$16*'Dem2'!C63</f>
        <v>0</v>
      </c>
      <c r="AC117" s="24">
        <f>'GenVol'!B69*MAX('Dem3'!D83,0-('Dem3'!C83+IF('935'!Q57=0,0,(1-'935'!Y57/'11'!D$17)*'11'!B$17/('11'!B$17-'935'!X57)*IF('GenVol'!B69=0,1,'Dem1'!B108/'GenVol'!B69)*'Dem1'!U108)))*'11'!B$17*0.01*'DemAgg1'!D$52/'DemAgg1'!M$52</f>
        <v>0</v>
      </c>
      <c r="AD117" s="24">
        <f>0.01*('Dem1'!B108*'11'!B$17*'Dem1'!V108+'GenVol'!B69*'Dem1'!Z108*'935'!Q57*('11'!D$17-'935'!Y57)*('11'!B$17/('11'!B$17-'935'!X57)))</f>
        <v>0</v>
      </c>
      <c r="AE117" s="24">
        <f>'GenVol'!B69*'DemAgg2'!E$16*('Param'!D$4+'GenVol'!D69)*IF('DemAgg1'!L$52&lt;0,1,'935'!S57)</f>
        <v>0</v>
      </c>
      <c r="AF117" s="24">
        <f>'GenVol'!B69*MAX('Dem3'!D83,0-('Dem3'!C83+IF('935'!Q57=0,0,(1-'935'!Y57/'11'!D$17)*'11'!B$17/('11'!B$17-'935'!X57)*IF('GenVol'!B69=0,1,'Dem1'!B108/'GenVol'!B69)*'Dem1'!U108)))*'11'!B$17*0.01*(1-('DemAgg1'!D$52+'DemAgg1'!C$52)/'DemAgg1'!M$52)</f>
        <v>0</v>
      </c>
      <c r="AG117" s="24">
        <f>Q117-Y117-Z117-AA117-AB117-AC117-AD117-AE117-AF117</f>
        <v>0</v>
      </c>
      <c r="AH117" s="10"/>
    </row>
    <row r="118" spans="1:34">
      <c r="A118" s="21">
        <v>52</v>
      </c>
      <c r="B118" s="29">
        <f>'Results'!B69</f>
        <v>0</v>
      </c>
      <c r="C118" s="7">
        <f>'Results'!C69</f>
        <v>0</v>
      </c>
      <c r="D118" s="30">
        <f>'Results'!D69</f>
        <v>0</v>
      </c>
      <c r="E118" s="30">
        <f>'Results'!E69</f>
        <v>0</v>
      </c>
      <c r="F118" s="30">
        <f>'Results'!F69</f>
        <v>0</v>
      </c>
      <c r="G118" s="7">
        <f>'Results'!G69</f>
        <v>0</v>
      </c>
      <c r="H118" s="30">
        <f>'Results'!H69</f>
        <v>0</v>
      </c>
      <c r="I118" s="30">
        <f>'Results'!I69</f>
        <v>0</v>
      </c>
      <c r="J118" s="30">
        <f>'Results'!J69</f>
        <v>0</v>
      </c>
      <c r="K118" s="31">
        <f>0.01*'11'!B$17*'GenVol'!B70*'Results'!E69</f>
        <v>0</v>
      </c>
      <c r="L118" s="24">
        <f>0.01*('11'!D$17-'935'!Y58)*'Results'!C69*'GenVol'!B70*('11'!B$17/('11'!B$17-'935'!X58))*'935'!Q58</f>
        <v>0</v>
      </c>
      <c r="M118" s="24">
        <f>0.01*('11'!B$17-'935'!X58)*'Results'!D69</f>
        <v>0</v>
      </c>
      <c r="N118" s="24">
        <f>0.01*'11'!B$17*'GenSR'!G115*'GenCap'!F68</f>
        <v>0</v>
      </c>
      <c r="O118" s="24">
        <f>0.01*('11'!B$17-'935'!X58)*'Fixed'!E1345</f>
        <v>0</v>
      </c>
      <c r="P118" s="24">
        <f>0.01*'GenSR'!AR115*'935'!U58</f>
        <v>0</v>
      </c>
      <c r="Q118" s="31">
        <f>K118+L118+M118</f>
        <v>0</v>
      </c>
      <c r="R118" s="27">
        <f>'935'!Z58</f>
        <v>0</v>
      </c>
      <c r="S118" s="32">
        <f>Q118-R118</f>
        <v>0</v>
      </c>
      <c r="T118" s="33">
        <f>IF(R118,Q118/R118-1,"")</f>
        <v>0</v>
      </c>
      <c r="U118" s="31">
        <f>N118+O118+P118</f>
        <v>0</v>
      </c>
      <c r="V118" s="27">
        <f>'935'!AA58</f>
        <v>0</v>
      </c>
      <c r="W118" s="32">
        <f>U118-V118</f>
        <v>0</v>
      </c>
      <c r="X118" s="33">
        <f>IF(V118,U118/V118-1,"")</f>
        <v>0</v>
      </c>
      <c r="Y118" s="31">
        <f>0.01*('11'!B$17-'935'!X58)*'Fixed'!C1345</f>
        <v>0</v>
      </c>
      <c r="Z118" s="24">
        <f>0.01*'11'!B$17*'GenVol'!B70*'Dem1'!X109</f>
        <v>0</v>
      </c>
      <c r="AA118" s="24">
        <f>'GenVol'!B70*MAX('Dem3'!D84,0-('Dem3'!C84+IF('935'!Q58=0,0,(1-'935'!Y58/'11'!D$17)*'11'!B$17/('11'!B$17-'935'!X58)*IF('GenVol'!B70=0,1,'Dem1'!B109/'GenVol'!B70)*'Dem1'!U109)))*'11'!B$17*0.01*'DemAgg1'!C$52/'DemAgg1'!M$52</f>
        <v>0</v>
      </c>
      <c r="AB118" s="24">
        <f>'GenVol'!B70*'DemAgg2'!C$16*'Dem2'!C64</f>
        <v>0</v>
      </c>
      <c r="AC118" s="24">
        <f>'GenVol'!B70*MAX('Dem3'!D84,0-('Dem3'!C84+IF('935'!Q58=0,0,(1-'935'!Y58/'11'!D$17)*'11'!B$17/('11'!B$17-'935'!X58)*IF('GenVol'!B70=0,1,'Dem1'!B109/'GenVol'!B70)*'Dem1'!U109)))*'11'!B$17*0.01*'DemAgg1'!D$52/'DemAgg1'!M$52</f>
        <v>0</v>
      </c>
      <c r="AD118" s="24">
        <f>0.01*('Dem1'!B109*'11'!B$17*'Dem1'!V109+'GenVol'!B70*'Dem1'!Z109*'935'!Q58*('11'!D$17-'935'!Y58)*('11'!B$17/('11'!B$17-'935'!X58)))</f>
        <v>0</v>
      </c>
      <c r="AE118" s="24">
        <f>'GenVol'!B70*'DemAgg2'!E$16*('Param'!D$4+'GenVol'!D70)*IF('DemAgg1'!L$52&lt;0,1,'935'!S58)</f>
        <v>0</v>
      </c>
      <c r="AF118" s="24">
        <f>'GenVol'!B70*MAX('Dem3'!D84,0-('Dem3'!C84+IF('935'!Q58=0,0,(1-'935'!Y58/'11'!D$17)*'11'!B$17/('11'!B$17-'935'!X58)*IF('GenVol'!B70=0,1,'Dem1'!B109/'GenVol'!B70)*'Dem1'!U109)))*'11'!B$17*0.01*(1-('DemAgg1'!D$52+'DemAgg1'!C$52)/'DemAgg1'!M$52)</f>
        <v>0</v>
      </c>
      <c r="AG118" s="24">
        <f>Q118-Y118-Z118-AA118-AB118-AC118-AD118-AE118-AF118</f>
        <v>0</v>
      </c>
      <c r="AH118" s="10"/>
    </row>
    <row r="119" spans="1:34">
      <c r="A119" s="21">
        <v>53</v>
      </c>
      <c r="B119" s="29">
        <f>'Results'!B70</f>
        <v>0</v>
      </c>
      <c r="C119" s="7">
        <f>'Results'!C70</f>
        <v>0</v>
      </c>
      <c r="D119" s="30">
        <f>'Results'!D70</f>
        <v>0</v>
      </c>
      <c r="E119" s="30">
        <f>'Results'!E70</f>
        <v>0</v>
      </c>
      <c r="F119" s="30">
        <f>'Results'!F70</f>
        <v>0</v>
      </c>
      <c r="G119" s="7">
        <f>'Results'!G70</f>
        <v>0</v>
      </c>
      <c r="H119" s="30">
        <f>'Results'!H70</f>
        <v>0</v>
      </c>
      <c r="I119" s="30">
        <f>'Results'!I70</f>
        <v>0</v>
      </c>
      <c r="J119" s="30">
        <f>'Results'!J70</f>
        <v>0</v>
      </c>
      <c r="K119" s="31">
        <f>0.01*'11'!B$17*'GenVol'!B71*'Results'!E70</f>
        <v>0</v>
      </c>
      <c r="L119" s="24">
        <f>0.01*('11'!D$17-'935'!Y59)*'Results'!C70*'GenVol'!B71*('11'!B$17/('11'!B$17-'935'!X59))*'935'!Q59</f>
        <v>0</v>
      </c>
      <c r="M119" s="24">
        <f>0.01*('11'!B$17-'935'!X59)*'Results'!D70</f>
        <v>0</v>
      </c>
      <c r="N119" s="24">
        <f>0.01*'11'!B$17*'GenSR'!G116*'GenCap'!F69</f>
        <v>0</v>
      </c>
      <c r="O119" s="24">
        <f>0.01*('11'!B$17-'935'!X59)*'Fixed'!E1346</f>
        <v>0</v>
      </c>
      <c r="P119" s="24">
        <f>0.01*'GenSR'!AR116*'935'!U59</f>
        <v>0</v>
      </c>
      <c r="Q119" s="31">
        <f>K119+L119+M119</f>
        <v>0</v>
      </c>
      <c r="R119" s="27">
        <f>'935'!Z59</f>
        <v>0</v>
      </c>
      <c r="S119" s="32">
        <f>Q119-R119</f>
        <v>0</v>
      </c>
      <c r="T119" s="33">
        <f>IF(R119,Q119/R119-1,"")</f>
        <v>0</v>
      </c>
      <c r="U119" s="31">
        <f>N119+O119+P119</f>
        <v>0</v>
      </c>
      <c r="V119" s="27">
        <f>'935'!AA59</f>
        <v>0</v>
      </c>
      <c r="W119" s="32">
        <f>U119-V119</f>
        <v>0</v>
      </c>
      <c r="X119" s="33">
        <f>IF(V119,U119/V119-1,"")</f>
        <v>0</v>
      </c>
      <c r="Y119" s="31">
        <f>0.01*('11'!B$17-'935'!X59)*'Fixed'!C1346</f>
        <v>0</v>
      </c>
      <c r="Z119" s="24">
        <f>0.01*'11'!B$17*'GenVol'!B71*'Dem1'!X110</f>
        <v>0</v>
      </c>
      <c r="AA119" s="24">
        <f>'GenVol'!B71*MAX('Dem3'!D85,0-('Dem3'!C85+IF('935'!Q59=0,0,(1-'935'!Y59/'11'!D$17)*'11'!B$17/('11'!B$17-'935'!X59)*IF('GenVol'!B71=0,1,'Dem1'!B110/'GenVol'!B71)*'Dem1'!U110)))*'11'!B$17*0.01*'DemAgg1'!C$52/'DemAgg1'!M$52</f>
        <v>0</v>
      </c>
      <c r="AB119" s="24">
        <f>'GenVol'!B71*'DemAgg2'!C$16*'Dem2'!C65</f>
        <v>0</v>
      </c>
      <c r="AC119" s="24">
        <f>'GenVol'!B71*MAX('Dem3'!D85,0-('Dem3'!C85+IF('935'!Q59=0,0,(1-'935'!Y59/'11'!D$17)*'11'!B$17/('11'!B$17-'935'!X59)*IF('GenVol'!B71=0,1,'Dem1'!B110/'GenVol'!B71)*'Dem1'!U110)))*'11'!B$17*0.01*'DemAgg1'!D$52/'DemAgg1'!M$52</f>
        <v>0</v>
      </c>
      <c r="AD119" s="24">
        <f>0.01*('Dem1'!B110*'11'!B$17*'Dem1'!V110+'GenVol'!B71*'Dem1'!Z110*'935'!Q59*('11'!D$17-'935'!Y59)*('11'!B$17/('11'!B$17-'935'!X59)))</f>
        <v>0</v>
      </c>
      <c r="AE119" s="24">
        <f>'GenVol'!B71*'DemAgg2'!E$16*('Param'!D$4+'GenVol'!D71)*IF('DemAgg1'!L$52&lt;0,1,'935'!S59)</f>
        <v>0</v>
      </c>
      <c r="AF119" s="24">
        <f>'GenVol'!B71*MAX('Dem3'!D85,0-('Dem3'!C85+IF('935'!Q59=0,0,(1-'935'!Y59/'11'!D$17)*'11'!B$17/('11'!B$17-'935'!X59)*IF('GenVol'!B71=0,1,'Dem1'!B110/'GenVol'!B71)*'Dem1'!U110)))*'11'!B$17*0.01*(1-('DemAgg1'!D$52+'DemAgg1'!C$52)/'DemAgg1'!M$52)</f>
        <v>0</v>
      </c>
      <c r="AG119" s="24">
        <f>Q119-Y119-Z119-AA119-AB119-AC119-AD119-AE119-AF119</f>
        <v>0</v>
      </c>
      <c r="AH119" s="10"/>
    </row>
    <row r="120" spans="1:34">
      <c r="A120" s="21">
        <v>54</v>
      </c>
      <c r="B120" s="29">
        <f>'Results'!B71</f>
        <v>0</v>
      </c>
      <c r="C120" s="7">
        <f>'Results'!C71</f>
        <v>0</v>
      </c>
      <c r="D120" s="30">
        <f>'Results'!D71</f>
        <v>0</v>
      </c>
      <c r="E120" s="30">
        <f>'Results'!E71</f>
        <v>0</v>
      </c>
      <c r="F120" s="30">
        <f>'Results'!F71</f>
        <v>0</v>
      </c>
      <c r="G120" s="7">
        <f>'Results'!G71</f>
        <v>0</v>
      </c>
      <c r="H120" s="30">
        <f>'Results'!H71</f>
        <v>0</v>
      </c>
      <c r="I120" s="30">
        <f>'Results'!I71</f>
        <v>0</v>
      </c>
      <c r="J120" s="30">
        <f>'Results'!J71</f>
        <v>0</v>
      </c>
      <c r="K120" s="31">
        <f>0.01*'11'!B$17*'GenVol'!B72*'Results'!E71</f>
        <v>0</v>
      </c>
      <c r="L120" s="24">
        <f>0.01*('11'!D$17-'935'!Y60)*'Results'!C71*'GenVol'!B72*('11'!B$17/('11'!B$17-'935'!X60))*'935'!Q60</f>
        <v>0</v>
      </c>
      <c r="M120" s="24">
        <f>0.01*('11'!B$17-'935'!X60)*'Results'!D71</f>
        <v>0</v>
      </c>
      <c r="N120" s="24">
        <f>0.01*'11'!B$17*'GenSR'!G117*'GenCap'!F70</f>
        <v>0</v>
      </c>
      <c r="O120" s="24">
        <f>0.01*('11'!B$17-'935'!X60)*'Fixed'!E1347</f>
        <v>0</v>
      </c>
      <c r="P120" s="24">
        <f>0.01*'GenSR'!AR117*'935'!U60</f>
        <v>0</v>
      </c>
      <c r="Q120" s="31">
        <f>K120+L120+M120</f>
        <v>0</v>
      </c>
      <c r="R120" s="27">
        <f>'935'!Z60</f>
        <v>0</v>
      </c>
      <c r="S120" s="32">
        <f>Q120-R120</f>
        <v>0</v>
      </c>
      <c r="T120" s="33">
        <f>IF(R120,Q120/R120-1,"")</f>
        <v>0</v>
      </c>
      <c r="U120" s="31">
        <f>N120+O120+P120</f>
        <v>0</v>
      </c>
      <c r="V120" s="27">
        <f>'935'!AA60</f>
        <v>0</v>
      </c>
      <c r="W120" s="32">
        <f>U120-V120</f>
        <v>0</v>
      </c>
      <c r="X120" s="33">
        <f>IF(V120,U120/V120-1,"")</f>
        <v>0</v>
      </c>
      <c r="Y120" s="31">
        <f>0.01*('11'!B$17-'935'!X60)*'Fixed'!C1347</f>
        <v>0</v>
      </c>
      <c r="Z120" s="24">
        <f>0.01*'11'!B$17*'GenVol'!B72*'Dem1'!X111</f>
        <v>0</v>
      </c>
      <c r="AA120" s="24">
        <f>'GenVol'!B72*MAX('Dem3'!D86,0-('Dem3'!C86+IF('935'!Q60=0,0,(1-'935'!Y60/'11'!D$17)*'11'!B$17/('11'!B$17-'935'!X60)*IF('GenVol'!B72=0,1,'Dem1'!B111/'GenVol'!B72)*'Dem1'!U111)))*'11'!B$17*0.01*'DemAgg1'!C$52/'DemAgg1'!M$52</f>
        <v>0</v>
      </c>
      <c r="AB120" s="24">
        <f>'GenVol'!B72*'DemAgg2'!C$16*'Dem2'!C66</f>
        <v>0</v>
      </c>
      <c r="AC120" s="24">
        <f>'GenVol'!B72*MAX('Dem3'!D86,0-('Dem3'!C86+IF('935'!Q60=0,0,(1-'935'!Y60/'11'!D$17)*'11'!B$17/('11'!B$17-'935'!X60)*IF('GenVol'!B72=0,1,'Dem1'!B111/'GenVol'!B72)*'Dem1'!U111)))*'11'!B$17*0.01*'DemAgg1'!D$52/'DemAgg1'!M$52</f>
        <v>0</v>
      </c>
      <c r="AD120" s="24">
        <f>0.01*('Dem1'!B111*'11'!B$17*'Dem1'!V111+'GenVol'!B72*'Dem1'!Z111*'935'!Q60*('11'!D$17-'935'!Y60)*('11'!B$17/('11'!B$17-'935'!X60)))</f>
        <v>0</v>
      </c>
      <c r="AE120" s="24">
        <f>'GenVol'!B72*'DemAgg2'!E$16*('Param'!D$4+'GenVol'!D72)*IF('DemAgg1'!L$52&lt;0,1,'935'!S60)</f>
        <v>0</v>
      </c>
      <c r="AF120" s="24">
        <f>'GenVol'!B72*MAX('Dem3'!D86,0-('Dem3'!C86+IF('935'!Q60=0,0,(1-'935'!Y60/'11'!D$17)*'11'!B$17/('11'!B$17-'935'!X60)*IF('GenVol'!B72=0,1,'Dem1'!B111/'GenVol'!B72)*'Dem1'!U111)))*'11'!B$17*0.01*(1-('DemAgg1'!D$52+'DemAgg1'!C$52)/'DemAgg1'!M$52)</f>
        <v>0</v>
      </c>
      <c r="AG120" s="24">
        <f>Q120-Y120-Z120-AA120-AB120-AC120-AD120-AE120-AF120</f>
        <v>0</v>
      </c>
      <c r="AH120" s="10"/>
    </row>
    <row r="121" spans="1:34">
      <c r="A121" s="21">
        <v>55</v>
      </c>
      <c r="B121" s="29">
        <f>'Results'!B72</f>
        <v>0</v>
      </c>
      <c r="C121" s="7">
        <f>'Results'!C72</f>
        <v>0</v>
      </c>
      <c r="D121" s="30">
        <f>'Results'!D72</f>
        <v>0</v>
      </c>
      <c r="E121" s="30">
        <f>'Results'!E72</f>
        <v>0</v>
      </c>
      <c r="F121" s="30">
        <f>'Results'!F72</f>
        <v>0</v>
      </c>
      <c r="G121" s="7">
        <f>'Results'!G72</f>
        <v>0</v>
      </c>
      <c r="H121" s="30">
        <f>'Results'!H72</f>
        <v>0</v>
      </c>
      <c r="I121" s="30">
        <f>'Results'!I72</f>
        <v>0</v>
      </c>
      <c r="J121" s="30">
        <f>'Results'!J72</f>
        <v>0</v>
      </c>
      <c r="K121" s="31">
        <f>0.01*'11'!B$17*'GenVol'!B73*'Results'!E72</f>
        <v>0</v>
      </c>
      <c r="L121" s="24">
        <f>0.01*('11'!D$17-'935'!Y61)*'Results'!C72*'GenVol'!B73*('11'!B$17/('11'!B$17-'935'!X61))*'935'!Q61</f>
        <v>0</v>
      </c>
      <c r="M121" s="24">
        <f>0.01*('11'!B$17-'935'!X61)*'Results'!D72</f>
        <v>0</v>
      </c>
      <c r="N121" s="24">
        <f>0.01*'11'!B$17*'GenSR'!G118*'GenCap'!F71</f>
        <v>0</v>
      </c>
      <c r="O121" s="24">
        <f>0.01*('11'!B$17-'935'!X61)*'Fixed'!E1348</f>
        <v>0</v>
      </c>
      <c r="P121" s="24">
        <f>0.01*'GenSR'!AR118*'935'!U61</f>
        <v>0</v>
      </c>
      <c r="Q121" s="31">
        <f>K121+L121+M121</f>
        <v>0</v>
      </c>
      <c r="R121" s="27">
        <f>'935'!Z61</f>
        <v>0</v>
      </c>
      <c r="S121" s="32">
        <f>Q121-R121</f>
        <v>0</v>
      </c>
      <c r="T121" s="33">
        <f>IF(R121,Q121/R121-1,"")</f>
        <v>0</v>
      </c>
      <c r="U121" s="31">
        <f>N121+O121+P121</f>
        <v>0</v>
      </c>
      <c r="V121" s="27">
        <f>'935'!AA61</f>
        <v>0</v>
      </c>
      <c r="W121" s="32">
        <f>U121-V121</f>
        <v>0</v>
      </c>
      <c r="X121" s="33">
        <f>IF(V121,U121/V121-1,"")</f>
        <v>0</v>
      </c>
      <c r="Y121" s="31">
        <f>0.01*('11'!B$17-'935'!X61)*'Fixed'!C1348</f>
        <v>0</v>
      </c>
      <c r="Z121" s="24">
        <f>0.01*'11'!B$17*'GenVol'!B73*'Dem1'!X112</f>
        <v>0</v>
      </c>
      <c r="AA121" s="24">
        <f>'GenVol'!B73*MAX('Dem3'!D87,0-('Dem3'!C87+IF('935'!Q61=0,0,(1-'935'!Y61/'11'!D$17)*'11'!B$17/('11'!B$17-'935'!X61)*IF('GenVol'!B73=0,1,'Dem1'!B112/'GenVol'!B73)*'Dem1'!U112)))*'11'!B$17*0.01*'DemAgg1'!C$52/'DemAgg1'!M$52</f>
        <v>0</v>
      </c>
      <c r="AB121" s="24">
        <f>'GenVol'!B73*'DemAgg2'!C$16*'Dem2'!C67</f>
        <v>0</v>
      </c>
      <c r="AC121" s="24">
        <f>'GenVol'!B73*MAX('Dem3'!D87,0-('Dem3'!C87+IF('935'!Q61=0,0,(1-'935'!Y61/'11'!D$17)*'11'!B$17/('11'!B$17-'935'!X61)*IF('GenVol'!B73=0,1,'Dem1'!B112/'GenVol'!B73)*'Dem1'!U112)))*'11'!B$17*0.01*'DemAgg1'!D$52/'DemAgg1'!M$52</f>
        <v>0</v>
      </c>
      <c r="AD121" s="24">
        <f>0.01*('Dem1'!B112*'11'!B$17*'Dem1'!V112+'GenVol'!B73*'Dem1'!Z112*'935'!Q61*('11'!D$17-'935'!Y61)*('11'!B$17/('11'!B$17-'935'!X61)))</f>
        <v>0</v>
      </c>
      <c r="AE121" s="24">
        <f>'GenVol'!B73*'DemAgg2'!E$16*('Param'!D$4+'GenVol'!D73)*IF('DemAgg1'!L$52&lt;0,1,'935'!S61)</f>
        <v>0</v>
      </c>
      <c r="AF121" s="24">
        <f>'GenVol'!B73*MAX('Dem3'!D87,0-('Dem3'!C87+IF('935'!Q61=0,0,(1-'935'!Y61/'11'!D$17)*'11'!B$17/('11'!B$17-'935'!X61)*IF('GenVol'!B73=0,1,'Dem1'!B112/'GenVol'!B73)*'Dem1'!U112)))*'11'!B$17*0.01*(1-('DemAgg1'!D$52+'DemAgg1'!C$52)/'DemAgg1'!M$52)</f>
        <v>0</v>
      </c>
      <c r="AG121" s="24">
        <f>Q121-Y121-Z121-AA121-AB121-AC121-AD121-AE121-AF121</f>
        <v>0</v>
      </c>
      <c r="AH121" s="10"/>
    </row>
    <row r="122" spans="1:34">
      <c r="A122" s="21">
        <v>56</v>
      </c>
      <c r="B122" s="29">
        <f>'Results'!B73</f>
        <v>0</v>
      </c>
      <c r="C122" s="7">
        <f>'Results'!C73</f>
        <v>0</v>
      </c>
      <c r="D122" s="30">
        <f>'Results'!D73</f>
        <v>0</v>
      </c>
      <c r="E122" s="30">
        <f>'Results'!E73</f>
        <v>0</v>
      </c>
      <c r="F122" s="30">
        <f>'Results'!F73</f>
        <v>0</v>
      </c>
      <c r="G122" s="7">
        <f>'Results'!G73</f>
        <v>0</v>
      </c>
      <c r="H122" s="30">
        <f>'Results'!H73</f>
        <v>0</v>
      </c>
      <c r="I122" s="30">
        <f>'Results'!I73</f>
        <v>0</v>
      </c>
      <c r="J122" s="30">
        <f>'Results'!J73</f>
        <v>0</v>
      </c>
      <c r="K122" s="31">
        <f>0.01*'11'!B$17*'GenVol'!B74*'Results'!E73</f>
        <v>0</v>
      </c>
      <c r="L122" s="24">
        <f>0.01*('11'!D$17-'935'!Y62)*'Results'!C73*'GenVol'!B74*('11'!B$17/('11'!B$17-'935'!X62))*'935'!Q62</f>
        <v>0</v>
      </c>
      <c r="M122" s="24">
        <f>0.01*('11'!B$17-'935'!X62)*'Results'!D73</f>
        <v>0</v>
      </c>
      <c r="N122" s="24">
        <f>0.01*'11'!B$17*'GenSR'!G119*'GenCap'!F72</f>
        <v>0</v>
      </c>
      <c r="O122" s="24">
        <f>0.01*('11'!B$17-'935'!X62)*'Fixed'!E1349</f>
        <v>0</v>
      </c>
      <c r="P122" s="24">
        <f>0.01*'GenSR'!AR119*'935'!U62</f>
        <v>0</v>
      </c>
      <c r="Q122" s="31">
        <f>K122+L122+M122</f>
        <v>0</v>
      </c>
      <c r="R122" s="27">
        <f>'935'!Z62</f>
        <v>0</v>
      </c>
      <c r="S122" s="32">
        <f>Q122-R122</f>
        <v>0</v>
      </c>
      <c r="T122" s="33">
        <f>IF(R122,Q122/R122-1,"")</f>
        <v>0</v>
      </c>
      <c r="U122" s="31">
        <f>N122+O122+P122</f>
        <v>0</v>
      </c>
      <c r="V122" s="27">
        <f>'935'!AA62</f>
        <v>0</v>
      </c>
      <c r="W122" s="32">
        <f>U122-V122</f>
        <v>0</v>
      </c>
      <c r="X122" s="33">
        <f>IF(V122,U122/V122-1,"")</f>
        <v>0</v>
      </c>
      <c r="Y122" s="31">
        <f>0.01*('11'!B$17-'935'!X62)*'Fixed'!C1349</f>
        <v>0</v>
      </c>
      <c r="Z122" s="24">
        <f>0.01*'11'!B$17*'GenVol'!B74*'Dem1'!X113</f>
        <v>0</v>
      </c>
      <c r="AA122" s="24">
        <f>'GenVol'!B74*MAX('Dem3'!D88,0-('Dem3'!C88+IF('935'!Q62=0,0,(1-'935'!Y62/'11'!D$17)*'11'!B$17/('11'!B$17-'935'!X62)*IF('GenVol'!B74=0,1,'Dem1'!B113/'GenVol'!B74)*'Dem1'!U113)))*'11'!B$17*0.01*'DemAgg1'!C$52/'DemAgg1'!M$52</f>
        <v>0</v>
      </c>
      <c r="AB122" s="24">
        <f>'GenVol'!B74*'DemAgg2'!C$16*'Dem2'!C68</f>
        <v>0</v>
      </c>
      <c r="AC122" s="24">
        <f>'GenVol'!B74*MAX('Dem3'!D88,0-('Dem3'!C88+IF('935'!Q62=0,0,(1-'935'!Y62/'11'!D$17)*'11'!B$17/('11'!B$17-'935'!X62)*IF('GenVol'!B74=0,1,'Dem1'!B113/'GenVol'!B74)*'Dem1'!U113)))*'11'!B$17*0.01*'DemAgg1'!D$52/'DemAgg1'!M$52</f>
        <v>0</v>
      </c>
      <c r="AD122" s="24">
        <f>0.01*('Dem1'!B113*'11'!B$17*'Dem1'!V113+'GenVol'!B74*'Dem1'!Z113*'935'!Q62*('11'!D$17-'935'!Y62)*('11'!B$17/('11'!B$17-'935'!X62)))</f>
        <v>0</v>
      </c>
      <c r="AE122" s="24">
        <f>'GenVol'!B74*'DemAgg2'!E$16*('Param'!D$4+'GenVol'!D74)*IF('DemAgg1'!L$52&lt;0,1,'935'!S62)</f>
        <v>0</v>
      </c>
      <c r="AF122" s="24">
        <f>'GenVol'!B74*MAX('Dem3'!D88,0-('Dem3'!C88+IF('935'!Q62=0,0,(1-'935'!Y62/'11'!D$17)*'11'!B$17/('11'!B$17-'935'!X62)*IF('GenVol'!B74=0,1,'Dem1'!B113/'GenVol'!B74)*'Dem1'!U113)))*'11'!B$17*0.01*(1-('DemAgg1'!D$52+'DemAgg1'!C$52)/'DemAgg1'!M$52)</f>
        <v>0</v>
      </c>
      <c r="AG122" s="24">
        <f>Q122-Y122-Z122-AA122-AB122-AC122-AD122-AE122-AF122</f>
        <v>0</v>
      </c>
      <c r="AH122" s="10"/>
    </row>
    <row r="123" spans="1:34">
      <c r="A123" s="21">
        <v>57</v>
      </c>
      <c r="B123" s="29">
        <f>'Results'!B74</f>
        <v>0</v>
      </c>
      <c r="C123" s="7">
        <f>'Results'!C74</f>
        <v>0</v>
      </c>
      <c r="D123" s="30">
        <f>'Results'!D74</f>
        <v>0</v>
      </c>
      <c r="E123" s="30">
        <f>'Results'!E74</f>
        <v>0</v>
      </c>
      <c r="F123" s="30">
        <f>'Results'!F74</f>
        <v>0</v>
      </c>
      <c r="G123" s="7">
        <f>'Results'!G74</f>
        <v>0</v>
      </c>
      <c r="H123" s="30">
        <f>'Results'!H74</f>
        <v>0</v>
      </c>
      <c r="I123" s="30">
        <f>'Results'!I74</f>
        <v>0</v>
      </c>
      <c r="J123" s="30">
        <f>'Results'!J74</f>
        <v>0</v>
      </c>
      <c r="K123" s="31">
        <f>0.01*'11'!B$17*'GenVol'!B75*'Results'!E74</f>
        <v>0</v>
      </c>
      <c r="L123" s="24">
        <f>0.01*('11'!D$17-'935'!Y63)*'Results'!C74*'GenVol'!B75*('11'!B$17/('11'!B$17-'935'!X63))*'935'!Q63</f>
        <v>0</v>
      </c>
      <c r="M123" s="24">
        <f>0.01*('11'!B$17-'935'!X63)*'Results'!D74</f>
        <v>0</v>
      </c>
      <c r="N123" s="24">
        <f>0.01*'11'!B$17*'GenSR'!G120*'GenCap'!F73</f>
        <v>0</v>
      </c>
      <c r="O123" s="24">
        <f>0.01*('11'!B$17-'935'!X63)*'Fixed'!E1350</f>
        <v>0</v>
      </c>
      <c r="P123" s="24">
        <f>0.01*'GenSR'!AR120*'935'!U63</f>
        <v>0</v>
      </c>
      <c r="Q123" s="31">
        <f>K123+L123+M123</f>
        <v>0</v>
      </c>
      <c r="R123" s="27">
        <f>'935'!Z63</f>
        <v>0</v>
      </c>
      <c r="S123" s="32">
        <f>Q123-R123</f>
        <v>0</v>
      </c>
      <c r="T123" s="33">
        <f>IF(R123,Q123/R123-1,"")</f>
        <v>0</v>
      </c>
      <c r="U123" s="31">
        <f>N123+O123+P123</f>
        <v>0</v>
      </c>
      <c r="V123" s="27">
        <f>'935'!AA63</f>
        <v>0</v>
      </c>
      <c r="W123" s="32">
        <f>U123-V123</f>
        <v>0</v>
      </c>
      <c r="X123" s="33">
        <f>IF(V123,U123/V123-1,"")</f>
        <v>0</v>
      </c>
      <c r="Y123" s="31">
        <f>0.01*('11'!B$17-'935'!X63)*'Fixed'!C1350</f>
        <v>0</v>
      </c>
      <c r="Z123" s="24">
        <f>0.01*'11'!B$17*'GenVol'!B75*'Dem1'!X114</f>
        <v>0</v>
      </c>
      <c r="AA123" s="24">
        <f>'GenVol'!B75*MAX('Dem3'!D89,0-('Dem3'!C89+IF('935'!Q63=0,0,(1-'935'!Y63/'11'!D$17)*'11'!B$17/('11'!B$17-'935'!X63)*IF('GenVol'!B75=0,1,'Dem1'!B114/'GenVol'!B75)*'Dem1'!U114)))*'11'!B$17*0.01*'DemAgg1'!C$52/'DemAgg1'!M$52</f>
        <v>0</v>
      </c>
      <c r="AB123" s="24">
        <f>'GenVol'!B75*'DemAgg2'!C$16*'Dem2'!C69</f>
        <v>0</v>
      </c>
      <c r="AC123" s="24">
        <f>'GenVol'!B75*MAX('Dem3'!D89,0-('Dem3'!C89+IF('935'!Q63=0,0,(1-'935'!Y63/'11'!D$17)*'11'!B$17/('11'!B$17-'935'!X63)*IF('GenVol'!B75=0,1,'Dem1'!B114/'GenVol'!B75)*'Dem1'!U114)))*'11'!B$17*0.01*'DemAgg1'!D$52/'DemAgg1'!M$52</f>
        <v>0</v>
      </c>
      <c r="AD123" s="24">
        <f>0.01*('Dem1'!B114*'11'!B$17*'Dem1'!V114+'GenVol'!B75*'Dem1'!Z114*'935'!Q63*('11'!D$17-'935'!Y63)*('11'!B$17/('11'!B$17-'935'!X63)))</f>
        <v>0</v>
      </c>
      <c r="AE123" s="24">
        <f>'GenVol'!B75*'DemAgg2'!E$16*('Param'!D$4+'GenVol'!D75)*IF('DemAgg1'!L$52&lt;0,1,'935'!S63)</f>
        <v>0</v>
      </c>
      <c r="AF123" s="24">
        <f>'GenVol'!B75*MAX('Dem3'!D89,0-('Dem3'!C89+IF('935'!Q63=0,0,(1-'935'!Y63/'11'!D$17)*'11'!B$17/('11'!B$17-'935'!X63)*IF('GenVol'!B75=0,1,'Dem1'!B114/'GenVol'!B75)*'Dem1'!U114)))*'11'!B$17*0.01*(1-('DemAgg1'!D$52+'DemAgg1'!C$52)/'DemAgg1'!M$52)</f>
        <v>0</v>
      </c>
      <c r="AG123" s="24">
        <f>Q123-Y123-Z123-AA123-AB123-AC123-AD123-AE123-AF123</f>
        <v>0</v>
      </c>
      <c r="AH123" s="10"/>
    </row>
    <row r="124" spans="1:34">
      <c r="A124" s="21">
        <v>58</v>
      </c>
      <c r="B124" s="29">
        <f>'Results'!B75</f>
        <v>0</v>
      </c>
      <c r="C124" s="7">
        <f>'Results'!C75</f>
        <v>0</v>
      </c>
      <c r="D124" s="30">
        <f>'Results'!D75</f>
        <v>0</v>
      </c>
      <c r="E124" s="30">
        <f>'Results'!E75</f>
        <v>0</v>
      </c>
      <c r="F124" s="30">
        <f>'Results'!F75</f>
        <v>0</v>
      </c>
      <c r="G124" s="7">
        <f>'Results'!G75</f>
        <v>0</v>
      </c>
      <c r="H124" s="30">
        <f>'Results'!H75</f>
        <v>0</v>
      </c>
      <c r="I124" s="30">
        <f>'Results'!I75</f>
        <v>0</v>
      </c>
      <c r="J124" s="30">
        <f>'Results'!J75</f>
        <v>0</v>
      </c>
      <c r="K124" s="31">
        <f>0.01*'11'!B$17*'GenVol'!B76*'Results'!E75</f>
        <v>0</v>
      </c>
      <c r="L124" s="24">
        <f>0.01*('11'!D$17-'935'!Y64)*'Results'!C75*'GenVol'!B76*('11'!B$17/('11'!B$17-'935'!X64))*'935'!Q64</f>
        <v>0</v>
      </c>
      <c r="M124" s="24">
        <f>0.01*('11'!B$17-'935'!X64)*'Results'!D75</f>
        <v>0</v>
      </c>
      <c r="N124" s="24">
        <f>0.01*'11'!B$17*'GenSR'!G121*'GenCap'!F74</f>
        <v>0</v>
      </c>
      <c r="O124" s="24">
        <f>0.01*('11'!B$17-'935'!X64)*'Fixed'!E1351</f>
        <v>0</v>
      </c>
      <c r="P124" s="24">
        <f>0.01*'GenSR'!AR121*'935'!U64</f>
        <v>0</v>
      </c>
      <c r="Q124" s="31">
        <f>K124+L124+M124</f>
        <v>0</v>
      </c>
      <c r="R124" s="27">
        <f>'935'!Z64</f>
        <v>0</v>
      </c>
      <c r="S124" s="32">
        <f>Q124-R124</f>
        <v>0</v>
      </c>
      <c r="T124" s="33">
        <f>IF(R124,Q124/R124-1,"")</f>
        <v>0</v>
      </c>
      <c r="U124" s="31">
        <f>N124+O124+P124</f>
        <v>0</v>
      </c>
      <c r="V124" s="27">
        <f>'935'!AA64</f>
        <v>0</v>
      </c>
      <c r="W124" s="32">
        <f>U124-V124</f>
        <v>0</v>
      </c>
      <c r="X124" s="33">
        <f>IF(V124,U124/V124-1,"")</f>
        <v>0</v>
      </c>
      <c r="Y124" s="31">
        <f>0.01*('11'!B$17-'935'!X64)*'Fixed'!C1351</f>
        <v>0</v>
      </c>
      <c r="Z124" s="24">
        <f>0.01*'11'!B$17*'GenVol'!B76*'Dem1'!X115</f>
        <v>0</v>
      </c>
      <c r="AA124" s="24">
        <f>'GenVol'!B76*MAX('Dem3'!D90,0-('Dem3'!C90+IF('935'!Q64=0,0,(1-'935'!Y64/'11'!D$17)*'11'!B$17/('11'!B$17-'935'!X64)*IF('GenVol'!B76=0,1,'Dem1'!B115/'GenVol'!B76)*'Dem1'!U115)))*'11'!B$17*0.01*'DemAgg1'!C$52/'DemAgg1'!M$52</f>
        <v>0</v>
      </c>
      <c r="AB124" s="24">
        <f>'GenVol'!B76*'DemAgg2'!C$16*'Dem2'!C70</f>
        <v>0</v>
      </c>
      <c r="AC124" s="24">
        <f>'GenVol'!B76*MAX('Dem3'!D90,0-('Dem3'!C90+IF('935'!Q64=0,0,(1-'935'!Y64/'11'!D$17)*'11'!B$17/('11'!B$17-'935'!X64)*IF('GenVol'!B76=0,1,'Dem1'!B115/'GenVol'!B76)*'Dem1'!U115)))*'11'!B$17*0.01*'DemAgg1'!D$52/'DemAgg1'!M$52</f>
        <v>0</v>
      </c>
      <c r="AD124" s="24">
        <f>0.01*('Dem1'!B115*'11'!B$17*'Dem1'!V115+'GenVol'!B76*'Dem1'!Z115*'935'!Q64*('11'!D$17-'935'!Y64)*('11'!B$17/('11'!B$17-'935'!X64)))</f>
        <v>0</v>
      </c>
      <c r="AE124" s="24">
        <f>'GenVol'!B76*'DemAgg2'!E$16*('Param'!D$4+'GenVol'!D76)*IF('DemAgg1'!L$52&lt;0,1,'935'!S64)</f>
        <v>0</v>
      </c>
      <c r="AF124" s="24">
        <f>'GenVol'!B76*MAX('Dem3'!D90,0-('Dem3'!C90+IF('935'!Q64=0,0,(1-'935'!Y64/'11'!D$17)*'11'!B$17/('11'!B$17-'935'!X64)*IF('GenVol'!B76=0,1,'Dem1'!B115/'GenVol'!B76)*'Dem1'!U115)))*'11'!B$17*0.01*(1-('DemAgg1'!D$52+'DemAgg1'!C$52)/'DemAgg1'!M$52)</f>
        <v>0</v>
      </c>
      <c r="AG124" s="24">
        <f>Q124-Y124-Z124-AA124-AB124-AC124-AD124-AE124-AF124</f>
        <v>0</v>
      </c>
      <c r="AH124" s="10"/>
    </row>
    <row r="125" spans="1:34">
      <c r="A125" s="21">
        <v>59</v>
      </c>
      <c r="B125" s="29">
        <f>'Results'!B76</f>
        <v>0</v>
      </c>
      <c r="C125" s="7">
        <f>'Results'!C76</f>
        <v>0</v>
      </c>
      <c r="D125" s="30">
        <f>'Results'!D76</f>
        <v>0</v>
      </c>
      <c r="E125" s="30">
        <f>'Results'!E76</f>
        <v>0</v>
      </c>
      <c r="F125" s="30">
        <f>'Results'!F76</f>
        <v>0</v>
      </c>
      <c r="G125" s="7">
        <f>'Results'!G76</f>
        <v>0</v>
      </c>
      <c r="H125" s="30">
        <f>'Results'!H76</f>
        <v>0</v>
      </c>
      <c r="I125" s="30">
        <f>'Results'!I76</f>
        <v>0</v>
      </c>
      <c r="J125" s="30">
        <f>'Results'!J76</f>
        <v>0</v>
      </c>
      <c r="K125" s="31">
        <f>0.01*'11'!B$17*'GenVol'!B77*'Results'!E76</f>
        <v>0</v>
      </c>
      <c r="L125" s="24">
        <f>0.01*('11'!D$17-'935'!Y65)*'Results'!C76*'GenVol'!B77*('11'!B$17/('11'!B$17-'935'!X65))*'935'!Q65</f>
        <v>0</v>
      </c>
      <c r="M125" s="24">
        <f>0.01*('11'!B$17-'935'!X65)*'Results'!D76</f>
        <v>0</v>
      </c>
      <c r="N125" s="24">
        <f>0.01*'11'!B$17*'GenSR'!G122*'GenCap'!F75</f>
        <v>0</v>
      </c>
      <c r="O125" s="24">
        <f>0.01*('11'!B$17-'935'!X65)*'Fixed'!E1352</f>
        <v>0</v>
      </c>
      <c r="P125" s="24">
        <f>0.01*'GenSR'!AR122*'935'!U65</f>
        <v>0</v>
      </c>
      <c r="Q125" s="31">
        <f>K125+L125+M125</f>
        <v>0</v>
      </c>
      <c r="R125" s="27">
        <f>'935'!Z65</f>
        <v>0</v>
      </c>
      <c r="S125" s="32">
        <f>Q125-R125</f>
        <v>0</v>
      </c>
      <c r="T125" s="33">
        <f>IF(R125,Q125/R125-1,"")</f>
        <v>0</v>
      </c>
      <c r="U125" s="31">
        <f>N125+O125+P125</f>
        <v>0</v>
      </c>
      <c r="V125" s="27">
        <f>'935'!AA65</f>
        <v>0</v>
      </c>
      <c r="W125" s="32">
        <f>U125-V125</f>
        <v>0</v>
      </c>
      <c r="X125" s="33">
        <f>IF(V125,U125/V125-1,"")</f>
        <v>0</v>
      </c>
      <c r="Y125" s="31">
        <f>0.01*('11'!B$17-'935'!X65)*'Fixed'!C1352</f>
        <v>0</v>
      </c>
      <c r="Z125" s="24">
        <f>0.01*'11'!B$17*'GenVol'!B77*'Dem1'!X116</f>
        <v>0</v>
      </c>
      <c r="AA125" s="24">
        <f>'GenVol'!B77*MAX('Dem3'!D91,0-('Dem3'!C91+IF('935'!Q65=0,0,(1-'935'!Y65/'11'!D$17)*'11'!B$17/('11'!B$17-'935'!X65)*IF('GenVol'!B77=0,1,'Dem1'!B116/'GenVol'!B77)*'Dem1'!U116)))*'11'!B$17*0.01*'DemAgg1'!C$52/'DemAgg1'!M$52</f>
        <v>0</v>
      </c>
      <c r="AB125" s="24">
        <f>'GenVol'!B77*'DemAgg2'!C$16*'Dem2'!C71</f>
        <v>0</v>
      </c>
      <c r="AC125" s="24">
        <f>'GenVol'!B77*MAX('Dem3'!D91,0-('Dem3'!C91+IF('935'!Q65=0,0,(1-'935'!Y65/'11'!D$17)*'11'!B$17/('11'!B$17-'935'!X65)*IF('GenVol'!B77=0,1,'Dem1'!B116/'GenVol'!B77)*'Dem1'!U116)))*'11'!B$17*0.01*'DemAgg1'!D$52/'DemAgg1'!M$52</f>
        <v>0</v>
      </c>
      <c r="AD125" s="24">
        <f>0.01*('Dem1'!B116*'11'!B$17*'Dem1'!V116+'GenVol'!B77*'Dem1'!Z116*'935'!Q65*('11'!D$17-'935'!Y65)*('11'!B$17/('11'!B$17-'935'!X65)))</f>
        <v>0</v>
      </c>
      <c r="AE125" s="24">
        <f>'GenVol'!B77*'DemAgg2'!E$16*('Param'!D$4+'GenVol'!D77)*IF('DemAgg1'!L$52&lt;0,1,'935'!S65)</f>
        <v>0</v>
      </c>
      <c r="AF125" s="24">
        <f>'GenVol'!B77*MAX('Dem3'!D91,0-('Dem3'!C91+IF('935'!Q65=0,0,(1-'935'!Y65/'11'!D$17)*'11'!B$17/('11'!B$17-'935'!X65)*IF('GenVol'!B77=0,1,'Dem1'!B116/'GenVol'!B77)*'Dem1'!U116)))*'11'!B$17*0.01*(1-('DemAgg1'!D$52+'DemAgg1'!C$52)/'DemAgg1'!M$52)</f>
        <v>0</v>
      </c>
      <c r="AG125" s="24">
        <f>Q125-Y125-Z125-AA125-AB125-AC125-AD125-AE125-AF125</f>
        <v>0</v>
      </c>
      <c r="AH125" s="10"/>
    </row>
    <row r="126" spans="1:34">
      <c r="A126" s="21">
        <v>60</v>
      </c>
      <c r="B126" s="29">
        <f>'Results'!B77</f>
        <v>0</v>
      </c>
      <c r="C126" s="7">
        <f>'Results'!C77</f>
        <v>0</v>
      </c>
      <c r="D126" s="30">
        <f>'Results'!D77</f>
        <v>0</v>
      </c>
      <c r="E126" s="30">
        <f>'Results'!E77</f>
        <v>0</v>
      </c>
      <c r="F126" s="30">
        <f>'Results'!F77</f>
        <v>0</v>
      </c>
      <c r="G126" s="7">
        <f>'Results'!G77</f>
        <v>0</v>
      </c>
      <c r="H126" s="30">
        <f>'Results'!H77</f>
        <v>0</v>
      </c>
      <c r="I126" s="30">
        <f>'Results'!I77</f>
        <v>0</v>
      </c>
      <c r="J126" s="30">
        <f>'Results'!J77</f>
        <v>0</v>
      </c>
      <c r="K126" s="31">
        <f>0.01*'11'!B$17*'GenVol'!B78*'Results'!E77</f>
        <v>0</v>
      </c>
      <c r="L126" s="24">
        <f>0.01*('11'!D$17-'935'!Y66)*'Results'!C77*'GenVol'!B78*('11'!B$17/('11'!B$17-'935'!X66))*'935'!Q66</f>
        <v>0</v>
      </c>
      <c r="M126" s="24">
        <f>0.01*('11'!B$17-'935'!X66)*'Results'!D77</f>
        <v>0</v>
      </c>
      <c r="N126" s="24">
        <f>0.01*'11'!B$17*'GenSR'!G123*'GenCap'!F76</f>
        <v>0</v>
      </c>
      <c r="O126" s="24">
        <f>0.01*('11'!B$17-'935'!X66)*'Fixed'!E1353</f>
        <v>0</v>
      </c>
      <c r="P126" s="24">
        <f>0.01*'GenSR'!AR123*'935'!U66</f>
        <v>0</v>
      </c>
      <c r="Q126" s="31">
        <f>K126+L126+M126</f>
        <v>0</v>
      </c>
      <c r="R126" s="27">
        <f>'935'!Z66</f>
        <v>0</v>
      </c>
      <c r="S126" s="32">
        <f>Q126-R126</f>
        <v>0</v>
      </c>
      <c r="T126" s="33">
        <f>IF(R126,Q126/R126-1,"")</f>
        <v>0</v>
      </c>
      <c r="U126" s="31">
        <f>N126+O126+P126</f>
        <v>0</v>
      </c>
      <c r="V126" s="27">
        <f>'935'!AA66</f>
        <v>0</v>
      </c>
      <c r="W126" s="32">
        <f>U126-V126</f>
        <v>0</v>
      </c>
      <c r="X126" s="33">
        <f>IF(V126,U126/V126-1,"")</f>
        <v>0</v>
      </c>
      <c r="Y126" s="31">
        <f>0.01*('11'!B$17-'935'!X66)*'Fixed'!C1353</f>
        <v>0</v>
      </c>
      <c r="Z126" s="24">
        <f>0.01*'11'!B$17*'GenVol'!B78*'Dem1'!X117</f>
        <v>0</v>
      </c>
      <c r="AA126" s="24">
        <f>'GenVol'!B78*MAX('Dem3'!D92,0-('Dem3'!C92+IF('935'!Q66=0,0,(1-'935'!Y66/'11'!D$17)*'11'!B$17/('11'!B$17-'935'!X66)*IF('GenVol'!B78=0,1,'Dem1'!B117/'GenVol'!B78)*'Dem1'!U117)))*'11'!B$17*0.01*'DemAgg1'!C$52/'DemAgg1'!M$52</f>
        <v>0</v>
      </c>
      <c r="AB126" s="24">
        <f>'GenVol'!B78*'DemAgg2'!C$16*'Dem2'!C72</f>
        <v>0</v>
      </c>
      <c r="AC126" s="24">
        <f>'GenVol'!B78*MAX('Dem3'!D92,0-('Dem3'!C92+IF('935'!Q66=0,0,(1-'935'!Y66/'11'!D$17)*'11'!B$17/('11'!B$17-'935'!X66)*IF('GenVol'!B78=0,1,'Dem1'!B117/'GenVol'!B78)*'Dem1'!U117)))*'11'!B$17*0.01*'DemAgg1'!D$52/'DemAgg1'!M$52</f>
        <v>0</v>
      </c>
      <c r="AD126" s="24">
        <f>0.01*('Dem1'!B117*'11'!B$17*'Dem1'!V117+'GenVol'!B78*'Dem1'!Z117*'935'!Q66*('11'!D$17-'935'!Y66)*('11'!B$17/('11'!B$17-'935'!X66)))</f>
        <v>0</v>
      </c>
      <c r="AE126" s="24">
        <f>'GenVol'!B78*'DemAgg2'!E$16*('Param'!D$4+'GenVol'!D78)*IF('DemAgg1'!L$52&lt;0,1,'935'!S66)</f>
        <v>0</v>
      </c>
      <c r="AF126" s="24">
        <f>'GenVol'!B78*MAX('Dem3'!D92,0-('Dem3'!C92+IF('935'!Q66=0,0,(1-'935'!Y66/'11'!D$17)*'11'!B$17/('11'!B$17-'935'!X66)*IF('GenVol'!B78=0,1,'Dem1'!B117/'GenVol'!B78)*'Dem1'!U117)))*'11'!B$17*0.01*(1-('DemAgg1'!D$52+'DemAgg1'!C$52)/'DemAgg1'!M$52)</f>
        <v>0</v>
      </c>
      <c r="AG126" s="24">
        <f>Q126-Y126-Z126-AA126-AB126-AC126-AD126-AE126-AF126</f>
        <v>0</v>
      </c>
      <c r="AH126" s="10"/>
    </row>
    <row r="127" spans="1:34">
      <c r="A127" s="21">
        <v>61</v>
      </c>
      <c r="B127" s="29">
        <f>'Results'!B78</f>
        <v>0</v>
      </c>
      <c r="C127" s="7">
        <f>'Results'!C78</f>
        <v>0</v>
      </c>
      <c r="D127" s="30">
        <f>'Results'!D78</f>
        <v>0</v>
      </c>
      <c r="E127" s="30">
        <f>'Results'!E78</f>
        <v>0</v>
      </c>
      <c r="F127" s="30">
        <f>'Results'!F78</f>
        <v>0</v>
      </c>
      <c r="G127" s="7">
        <f>'Results'!G78</f>
        <v>0</v>
      </c>
      <c r="H127" s="30">
        <f>'Results'!H78</f>
        <v>0</v>
      </c>
      <c r="I127" s="30">
        <f>'Results'!I78</f>
        <v>0</v>
      </c>
      <c r="J127" s="30">
        <f>'Results'!J78</f>
        <v>0</v>
      </c>
      <c r="K127" s="31">
        <f>0.01*'11'!B$17*'GenVol'!B79*'Results'!E78</f>
        <v>0</v>
      </c>
      <c r="L127" s="24">
        <f>0.01*('11'!D$17-'935'!Y67)*'Results'!C78*'GenVol'!B79*('11'!B$17/('11'!B$17-'935'!X67))*'935'!Q67</f>
        <v>0</v>
      </c>
      <c r="M127" s="24">
        <f>0.01*('11'!B$17-'935'!X67)*'Results'!D78</f>
        <v>0</v>
      </c>
      <c r="N127" s="24">
        <f>0.01*'11'!B$17*'GenSR'!G124*'GenCap'!F77</f>
        <v>0</v>
      </c>
      <c r="O127" s="24">
        <f>0.01*('11'!B$17-'935'!X67)*'Fixed'!E1354</f>
        <v>0</v>
      </c>
      <c r="P127" s="24">
        <f>0.01*'GenSR'!AR124*'935'!U67</f>
        <v>0</v>
      </c>
      <c r="Q127" s="31">
        <f>K127+L127+M127</f>
        <v>0</v>
      </c>
      <c r="R127" s="27">
        <f>'935'!Z67</f>
        <v>0</v>
      </c>
      <c r="S127" s="32">
        <f>Q127-R127</f>
        <v>0</v>
      </c>
      <c r="T127" s="33">
        <f>IF(R127,Q127/R127-1,"")</f>
        <v>0</v>
      </c>
      <c r="U127" s="31">
        <f>N127+O127+P127</f>
        <v>0</v>
      </c>
      <c r="V127" s="27">
        <f>'935'!AA67</f>
        <v>0</v>
      </c>
      <c r="W127" s="32">
        <f>U127-V127</f>
        <v>0</v>
      </c>
      <c r="X127" s="33">
        <f>IF(V127,U127/V127-1,"")</f>
        <v>0</v>
      </c>
      <c r="Y127" s="31">
        <f>0.01*('11'!B$17-'935'!X67)*'Fixed'!C1354</f>
        <v>0</v>
      </c>
      <c r="Z127" s="24">
        <f>0.01*'11'!B$17*'GenVol'!B79*'Dem1'!X118</f>
        <v>0</v>
      </c>
      <c r="AA127" s="24">
        <f>'GenVol'!B79*MAX('Dem3'!D93,0-('Dem3'!C93+IF('935'!Q67=0,0,(1-'935'!Y67/'11'!D$17)*'11'!B$17/('11'!B$17-'935'!X67)*IF('GenVol'!B79=0,1,'Dem1'!B118/'GenVol'!B79)*'Dem1'!U118)))*'11'!B$17*0.01*'DemAgg1'!C$52/'DemAgg1'!M$52</f>
        <v>0</v>
      </c>
      <c r="AB127" s="24">
        <f>'GenVol'!B79*'DemAgg2'!C$16*'Dem2'!C73</f>
        <v>0</v>
      </c>
      <c r="AC127" s="24">
        <f>'GenVol'!B79*MAX('Dem3'!D93,0-('Dem3'!C93+IF('935'!Q67=0,0,(1-'935'!Y67/'11'!D$17)*'11'!B$17/('11'!B$17-'935'!X67)*IF('GenVol'!B79=0,1,'Dem1'!B118/'GenVol'!B79)*'Dem1'!U118)))*'11'!B$17*0.01*'DemAgg1'!D$52/'DemAgg1'!M$52</f>
        <v>0</v>
      </c>
      <c r="AD127" s="24">
        <f>0.01*('Dem1'!B118*'11'!B$17*'Dem1'!V118+'GenVol'!B79*'Dem1'!Z118*'935'!Q67*('11'!D$17-'935'!Y67)*('11'!B$17/('11'!B$17-'935'!X67)))</f>
        <v>0</v>
      </c>
      <c r="AE127" s="24">
        <f>'GenVol'!B79*'DemAgg2'!E$16*('Param'!D$4+'GenVol'!D79)*IF('DemAgg1'!L$52&lt;0,1,'935'!S67)</f>
        <v>0</v>
      </c>
      <c r="AF127" s="24">
        <f>'GenVol'!B79*MAX('Dem3'!D93,0-('Dem3'!C93+IF('935'!Q67=0,0,(1-'935'!Y67/'11'!D$17)*'11'!B$17/('11'!B$17-'935'!X67)*IF('GenVol'!B79=0,1,'Dem1'!B118/'GenVol'!B79)*'Dem1'!U118)))*'11'!B$17*0.01*(1-('DemAgg1'!D$52+'DemAgg1'!C$52)/'DemAgg1'!M$52)</f>
        <v>0</v>
      </c>
      <c r="AG127" s="24">
        <f>Q127-Y127-Z127-AA127-AB127-AC127-AD127-AE127-AF127</f>
        <v>0</v>
      </c>
      <c r="AH127" s="10"/>
    </row>
    <row r="128" spans="1:34">
      <c r="A128" s="21">
        <v>62</v>
      </c>
      <c r="B128" s="29">
        <f>'Results'!B79</f>
        <v>0</v>
      </c>
      <c r="C128" s="7">
        <f>'Results'!C79</f>
        <v>0</v>
      </c>
      <c r="D128" s="30">
        <f>'Results'!D79</f>
        <v>0</v>
      </c>
      <c r="E128" s="30">
        <f>'Results'!E79</f>
        <v>0</v>
      </c>
      <c r="F128" s="30">
        <f>'Results'!F79</f>
        <v>0</v>
      </c>
      <c r="G128" s="7">
        <f>'Results'!G79</f>
        <v>0</v>
      </c>
      <c r="H128" s="30">
        <f>'Results'!H79</f>
        <v>0</v>
      </c>
      <c r="I128" s="30">
        <f>'Results'!I79</f>
        <v>0</v>
      </c>
      <c r="J128" s="30">
        <f>'Results'!J79</f>
        <v>0</v>
      </c>
      <c r="K128" s="31">
        <f>0.01*'11'!B$17*'GenVol'!B80*'Results'!E79</f>
        <v>0</v>
      </c>
      <c r="L128" s="24">
        <f>0.01*('11'!D$17-'935'!Y68)*'Results'!C79*'GenVol'!B80*('11'!B$17/('11'!B$17-'935'!X68))*'935'!Q68</f>
        <v>0</v>
      </c>
      <c r="M128" s="24">
        <f>0.01*('11'!B$17-'935'!X68)*'Results'!D79</f>
        <v>0</v>
      </c>
      <c r="N128" s="24">
        <f>0.01*'11'!B$17*'GenSR'!G125*'GenCap'!F78</f>
        <v>0</v>
      </c>
      <c r="O128" s="24">
        <f>0.01*('11'!B$17-'935'!X68)*'Fixed'!E1355</f>
        <v>0</v>
      </c>
      <c r="P128" s="24">
        <f>0.01*'GenSR'!AR125*'935'!U68</f>
        <v>0</v>
      </c>
      <c r="Q128" s="31">
        <f>K128+L128+M128</f>
        <v>0</v>
      </c>
      <c r="R128" s="27">
        <f>'935'!Z68</f>
        <v>0</v>
      </c>
      <c r="S128" s="32">
        <f>Q128-R128</f>
        <v>0</v>
      </c>
      <c r="T128" s="33">
        <f>IF(R128,Q128/R128-1,"")</f>
        <v>0</v>
      </c>
      <c r="U128" s="31">
        <f>N128+O128+P128</f>
        <v>0</v>
      </c>
      <c r="V128" s="27">
        <f>'935'!AA68</f>
        <v>0</v>
      </c>
      <c r="W128" s="32">
        <f>U128-V128</f>
        <v>0</v>
      </c>
      <c r="X128" s="33">
        <f>IF(V128,U128/V128-1,"")</f>
        <v>0</v>
      </c>
      <c r="Y128" s="31">
        <f>0.01*('11'!B$17-'935'!X68)*'Fixed'!C1355</f>
        <v>0</v>
      </c>
      <c r="Z128" s="24">
        <f>0.01*'11'!B$17*'GenVol'!B80*'Dem1'!X119</f>
        <v>0</v>
      </c>
      <c r="AA128" s="24">
        <f>'GenVol'!B80*MAX('Dem3'!D94,0-('Dem3'!C94+IF('935'!Q68=0,0,(1-'935'!Y68/'11'!D$17)*'11'!B$17/('11'!B$17-'935'!X68)*IF('GenVol'!B80=0,1,'Dem1'!B119/'GenVol'!B80)*'Dem1'!U119)))*'11'!B$17*0.01*'DemAgg1'!C$52/'DemAgg1'!M$52</f>
        <v>0</v>
      </c>
      <c r="AB128" s="24">
        <f>'GenVol'!B80*'DemAgg2'!C$16*'Dem2'!C74</f>
        <v>0</v>
      </c>
      <c r="AC128" s="24">
        <f>'GenVol'!B80*MAX('Dem3'!D94,0-('Dem3'!C94+IF('935'!Q68=0,0,(1-'935'!Y68/'11'!D$17)*'11'!B$17/('11'!B$17-'935'!X68)*IF('GenVol'!B80=0,1,'Dem1'!B119/'GenVol'!B80)*'Dem1'!U119)))*'11'!B$17*0.01*'DemAgg1'!D$52/'DemAgg1'!M$52</f>
        <v>0</v>
      </c>
      <c r="AD128" s="24">
        <f>0.01*('Dem1'!B119*'11'!B$17*'Dem1'!V119+'GenVol'!B80*'Dem1'!Z119*'935'!Q68*('11'!D$17-'935'!Y68)*('11'!B$17/('11'!B$17-'935'!X68)))</f>
        <v>0</v>
      </c>
      <c r="AE128" s="24">
        <f>'GenVol'!B80*'DemAgg2'!E$16*('Param'!D$4+'GenVol'!D80)*IF('DemAgg1'!L$52&lt;0,1,'935'!S68)</f>
        <v>0</v>
      </c>
      <c r="AF128" s="24">
        <f>'GenVol'!B80*MAX('Dem3'!D94,0-('Dem3'!C94+IF('935'!Q68=0,0,(1-'935'!Y68/'11'!D$17)*'11'!B$17/('11'!B$17-'935'!X68)*IF('GenVol'!B80=0,1,'Dem1'!B119/'GenVol'!B80)*'Dem1'!U119)))*'11'!B$17*0.01*(1-('DemAgg1'!D$52+'DemAgg1'!C$52)/'DemAgg1'!M$52)</f>
        <v>0</v>
      </c>
      <c r="AG128" s="24">
        <f>Q128-Y128-Z128-AA128-AB128-AC128-AD128-AE128-AF128</f>
        <v>0</v>
      </c>
      <c r="AH128" s="10"/>
    </row>
    <row r="129" spans="1:34">
      <c r="A129" s="21">
        <v>63</v>
      </c>
      <c r="B129" s="29">
        <f>'Results'!B80</f>
        <v>0</v>
      </c>
      <c r="C129" s="7">
        <f>'Results'!C80</f>
        <v>0</v>
      </c>
      <c r="D129" s="30">
        <f>'Results'!D80</f>
        <v>0</v>
      </c>
      <c r="E129" s="30">
        <f>'Results'!E80</f>
        <v>0</v>
      </c>
      <c r="F129" s="30">
        <f>'Results'!F80</f>
        <v>0</v>
      </c>
      <c r="G129" s="7">
        <f>'Results'!G80</f>
        <v>0</v>
      </c>
      <c r="H129" s="30">
        <f>'Results'!H80</f>
        <v>0</v>
      </c>
      <c r="I129" s="30">
        <f>'Results'!I80</f>
        <v>0</v>
      </c>
      <c r="J129" s="30">
        <f>'Results'!J80</f>
        <v>0</v>
      </c>
      <c r="K129" s="31">
        <f>0.01*'11'!B$17*'GenVol'!B81*'Results'!E80</f>
        <v>0</v>
      </c>
      <c r="L129" s="24">
        <f>0.01*('11'!D$17-'935'!Y69)*'Results'!C80*'GenVol'!B81*('11'!B$17/('11'!B$17-'935'!X69))*'935'!Q69</f>
        <v>0</v>
      </c>
      <c r="M129" s="24">
        <f>0.01*('11'!B$17-'935'!X69)*'Results'!D80</f>
        <v>0</v>
      </c>
      <c r="N129" s="24">
        <f>0.01*'11'!B$17*'GenSR'!G126*'GenCap'!F79</f>
        <v>0</v>
      </c>
      <c r="O129" s="24">
        <f>0.01*('11'!B$17-'935'!X69)*'Fixed'!E1356</f>
        <v>0</v>
      </c>
      <c r="P129" s="24">
        <f>0.01*'GenSR'!AR126*'935'!U69</f>
        <v>0</v>
      </c>
      <c r="Q129" s="31">
        <f>K129+L129+M129</f>
        <v>0</v>
      </c>
      <c r="R129" s="27">
        <f>'935'!Z69</f>
        <v>0</v>
      </c>
      <c r="S129" s="32">
        <f>Q129-R129</f>
        <v>0</v>
      </c>
      <c r="T129" s="33">
        <f>IF(R129,Q129/R129-1,"")</f>
        <v>0</v>
      </c>
      <c r="U129" s="31">
        <f>N129+O129+P129</f>
        <v>0</v>
      </c>
      <c r="V129" s="27">
        <f>'935'!AA69</f>
        <v>0</v>
      </c>
      <c r="W129" s="32">
        <f>U129-V129</f>
        <v>0</v>
      </c>
      <c r="X129" s="33">
        <f>IF(V129,U129/V129-1,"")</f>
        <v>0</v>
      </c>
      <c r="Y129" s="31">
        <f>0.01*('11'!B$17-'935'!X69)*'Fixed'!C1356</f>
        <v>0</v>
      </c>
      <c r="Z129" s="24">
        <f>0.01*'11'!B$17*'GenVol'!B81*'Dem1'!X120</f>
        <v>0</v>
      </c>
      <c r="AA129" s="24">
        <f>'GenVol'!B81*MAX('Dem3'!D95,0-('Dem3'!C95+IF('935'!Q69=0,0,(1-'935'!Y69/'11'!D$17)*'11'!B$17/('11'!B$17-'935'!X69)*IF('GenVol'!B81=0,1,'Dem1'!B120/'GenVol'!B81)*'Dem1'!U120)))*'11'!B$17*0.01*'DemAgg1'!C$52/'DemAgg1'!M$52</f>
        <v>0</v>
      </c>
      <c r="AB129" s="24">
        <f>'GenVol'!B81*'DemAgg2'!C$16*'Dem2'!C75</f>
        <v>0</v>
      </c>
      <c r="AC129" s="24">
        <f>'GenVol'!B81*MAX('Dem3'!D95,0-('Dem3'!C95+IF('935'!Q69=0,0,(1-'935'!Y69/'11'!D$17)*'11'!B$17/('11'!B$17-'935'!X69)*IF('GenVol'!B81=0,1,'Dem1'!B120/'GenVol'!B81)*'Dem1'!U120)))*'11'!B$17*0.01*'DemAgg1'!D$52/'DemAgg1'!M$52</f>
        <v>0</v>
      </c>
      <c r="AD129" s="24">
        <f>0.01*('Dem1'!B120*'11'!B$17*'Dem1'!V120+'GenVol'!B81*'Dem1'!Z120*'935'!Q69*('11'!D$17-'935'!Y69)*('11'!B$17/('11'!B$17-'935'!X69)))</f>
        <v>0</v>
      </c>
      <c r="AE129" s="24">
        <f>'GenVol'!B81*'DemAgg2'!E$16*('Param'!D$4+'GenVol'!D81)*IF('DemAgg1'!L$52&lt;0,1,'935'!S69)</f>
        <v>0</v>
      </c>
      <c r="AF129" s="24">
        <f>'GenVol'!B81*MAX('Dem3'!D95,0-('Dem3'!C95+IF('935'!Q69=0,0,(1-'935'!Y69/'11'!D$17)*'11'!B$17/('11'!B$17-'935'!X69)*IF('GenVol'!B81=0,1,'Dem1'!B120/'GenVol'!B81)*'Dem1'!U120)))*'11'!B$17*0.01*(1-('DemAgg1'!D$52+'DemAgg1'!C$52)/'DemAgg1'!M$52)</f>
        <v>0</v>
      </c>
      <c r="AG129" s="24">
        <f>Q129-Y129-Z129-AA129-AB129-AC129-AD129-AE129-AF129</f>
        <v>0</v>
      </c>
      <c r="AH129" s="10"/>
    </row>
    <row r="130" spans="1:34">
      <c r="A130" s="21">
        <v>64</v>
      </c>
      <c r="B130" s="29">
        <f>'Results'!B81</f>
        <v>0</v>
      </c>
      <c r="C130" s="7">
        <f>'Results'!C81</f>
        <v>0</v>
      </c>
      <c r="D130" s="30">
        <f>'Results'!D81</f>
        <v>0</v>
      </c>
      <c r="E130" s="30">
        <f>'Results'!E81</f>
        <v>0</v>
      </c>
      <c r="F130" s="30">
        <f>'Results'!F81</f>
        <v>0</v>
      </c>
      <c r="G130" s="7">
        <f>'Results'!G81</f>
        <v>0</v>
      </c>
      <c r="H130" s="30">
        <f>'Results'!H81</f>
        <v>0</v>
      </c>
      <c r="I130" s="30">
        <f>'Results'!I81</f>
        <v>0</v>
      </c>
      <c r="J130" s="30">
        <f>'Results'!J81</f>
        <v>0</v>
      </c>
      <c r="K130" s="31">
        <f>0.01*'11'!B$17*'GenVol'!B82*'Results'!E81</f>
        <v>0</v>
      </c>
      <c r="L130" s="24">
        <f>0.01*('11'!D$17-'935'!Y70)*'Results'!C81*'GenVol'!B82*('11'!B$17/('11'!B$17-'935'!X70))*'935'!Q70</f>
        <v>0</v>
      </c>
      <c r="M130" s="24">
        <f>0.01*('11'!B$17-'935'!X70)*'Results'!D81</f>
        <v>0</v>
      </c>
      <c r="N130" s="24">
        <f>0.01*'11'!B$17*'GenSR'!G127*'GenCap'!F80</f>
        <v>0</v>
      </c>
      <c r="O130" s="24">
        <f>0.01*('11'!B$17-'935'!X70)*'Fixed'!E1357</f>
        <v>0</v>
      </c>
      <c r="P130" s="24">
        <f>0.01*'GenSR'!AR127*'935'!U70</f>
        <v>0</v>
      </c>
      <c r="Q130" s="31">
        <f>K130+L130+M130</f>
        <v>0</v>
      </c>
      <c r="R130" s="27">
        <f>'935'!Z70</f>
        <v>0</v>
      </c>
      <c r="S130" s="32">
        <f>Q130-R130</f>
        <v>0</v>
      </c>
      <c r="T130" s="33">
        <f>IF(R130,Q130/R130-1,"")</f>
        <v>0</v>
      </c>
      <c r="U130" s="31">
        <f>N130+O130+P130</f>
        <v>0</v>
      </c>
      <c r="V130" s="27">
        <f>'935'!AA70</f>
        <v>0</v>
      </c>
      <c r="W130" s="32">
        <f>U130-V130</f>
        <v>0</v>
      </c>
      <c r="X130" s="33">
        <f>IF(V130,U130/V130-1,"")</f>
        <v>0</v>
      </c>
      <c r="Y130" s="31">
        <f>0.01*('11'!B$17-'935'!X70)*'Fixed'!C1357</f>
        <v>0</v>
      </c>
      <c r="Z130" s="24">
        <f>0.01*'11'!B$17*'GenVol'!B82*'Dem1'!X121</f>
        <v>0</v>
      </c>
      <c r="AA130" s="24">
        <f>'GenVol'!B82*MAX('Dem3'!D96,0-('Dem3'!C96+IF('935'!Q70=0,0,(1-'935'!Y70/'11'!D$17)*'11'!B$17/('11'!B$17-'935'!X70)*IF('GenVol'!B82=0,1,'Dem1'!B121/'GenVol'!B82)*'Dem1'!U121)))*'11'!B$17*0.01*'DemAgg1'!C$52/'DemAgg1'!M$52</f>
        <v>0</v>
      </c>
      <c r="AB130" s="24">
        <f>'GenVol'!B82*'DemAgg2'!C$16*'Dem2'!C76</f>
        <v>0</v>
      </c>
      <c r="AC130" s="24">
        <f>'GenVol'!B82*MAX('Dem3'!D96,0-('Dem3'!C96+IF('935'!Q70=0,0,(1-'935'!Y70/'11'!D$17)*'11'!B$17/('11'!B$17-'935'!X70)*IF('GenVol'!B82=0,1,'Dem1'!B121/'GenVol'!B82)*'Dem1'!U121)))*'11'!B$17*0.01*'DemAgg1'!D$52/'DemAgg1'!M$52</f>
        <v>0</v>
      </c>
      <c r="AD130" s="24">
        <f>0.01*('Dem1'!B121*'11'!B$17*'Dem1'!V121+'GenVol'!B82*'Dem1'!Z121*'935'!Q70*('11'!D$17-'935'!Y70)*('11'!B$17/('11'!B$17-'935'!X70)))</f>
        <v>0</v>
      </c>
      <c r="AE130" s="24">
        <f>'GenVol'!B82*'DemAgg2'!E$16*('Param'!D$4+'GenVol'!D82)*IF('DemAgg1'!L$52&lt;0,1,'935'!S70)</f>
        <v>0</v>
      </c>
      <c r="AF130" s="24">
        <f>'GenVol'!B82*MAX('Dem3'!D96,0-('Dem3'!C96+IF('935'!Q70=0,0,(1-'935'!Y70/'11'!D$17)*'11'!B$17/('11'!B$17-'935'!X70)*IF('GenVol'!B82=0,1,'Dem1'!B121/'GenVol'!B82)*'Dem1'!U121)))*'11'!B$17*0.01*(1-('DemAgg1'!D$52+'DemAgg1'!C$52)/'DemAgg1'!M$52)</f>
        <v>0</v>
      </c>
      <c r="AG130" s="24">
        <f>Q130-Y130-Z130-AA130-AB130-AC130-AD130-AE130-AF130</f>
        <v>0</v>
      </c>
      <c r="AH130" s="10"/>
    </row>
    <row r="131" spans="1:34">
      <c r="A131" s="21">
        <v>65</v>
      </c>
      <c r="B131" s="29">
        <f>'Results'!B82</f>
        <v>0</v>
      </c>
      <c r="C131" s="7">
        <f>'Results'!C82</f>
        <v>0</v>
      </c>
      <c r="D131" s="30">
        <f>'Results'!D82</f>
        <v>0</v>
      </c>
      <c r="E131" s="30">
        <f>'Results'!E82</f>
        <v>0</v>
      </c>
      <c r="F131" s="30">
        <f>'Results'!F82</f>
        <v>0</v>
      </c>
      <c r="G131" s="7">
        <f>'Results'!G82</f>
        <v>0</v>
      </c>
      <c r="H131" s="30">
        <f>'Results'!H82</f>
        <v>0</v>
      </c>
      <c r="I131" s="30">
        <f>'Results'!I82</f>
        <v>0</v>
      </c>
      <c r="J131" s="30">
        <f>'Results'!J82</f>
        <v>0</v>
      </c>
      <c r="K131" s="31">
        <f>0.01*'11'!B$17*'GenVol'!B83*'Results'!E82</f>
        <v>0</v>
      </c>
      <c r="L131" s="24">
        <f>0.01*('11'!D$17-'935'!Y71)*'Results'!C82*'GenVol'!B83*('11'!B$17/('11'!B$17-'935'!X71))*'935'!Q71</f>
        <v>0</v>
      </c>
      <c r="M131" s="24">
        <f>0.01*('11'!B$17-'935'!X71)*'Results'!D82</f>
        <v>0</v>
      </c>
      <c r="N131" s="24">
        <f>0.01*'11'!B$17*'GenSR'!G128*'GenCap'!F81</f>
        <v>0</v>
      </c>
      <c r="O131" s="24">
        <f>0.01*('11'!B$17-'935'!X71)*'Fixed'!E1358</f>
        <v>0</v>
      </c>
      <c r="P131" s="24">
        <f>0.01*'GenSR'!AR128*'935'!U71</f>
        <v>0</v>
      </c>
      <c r="Q131" s="31">
        <f>K131+L131+M131</f>
        <v>0</v>
      </c>
      <c r="R131" s="27">
        <f>'935'!Z71</f>
        <v>0</v>
      </c>
      <c r="S131" s="32">
        <f>Q131-R131</f>
        <v>0</v>
      </c>
      <c r="T131" s="33">
        <f>IF(R131,Q131/R131-1,"")</f>
        <v>0</v>
      </c>
      <c r="U131" s="31">
        <f>N131+O131+P131</f>
        <v>0</v>
      </c>
      <c r="V131" s="27">
        <f>'935'!AA71</f>
        <v>0</v>
      </c>
      <c r="W131" s="32">
        <f>U131-V131</f>
        <v>0</v>
      </c>
      <c r="X131" s="33">
        <f>IF(V131,U131/V131-1,"")</f>
        <v>0</v>
      </c>
      <c r="Y131" s="31">
        <f>0.01*('11'!B$17-'935'!X71)*'Fixed'!C1358</f>
        <v>0</v>
      </c>
      <c r="Z131" s="24">
        <f>0.01*'11'!B$17*'GenVol'!B83*'Dem1'!X122</f>
        <v>0</v>
      </c>
      <c r="AA131" s="24">
        <f>'GenVol'!B83*MAX('Dem3'!D97,0-('Dem3'!C97+IF('935'!Q71=0,0,(1-'935'!Y71/'11'!D$17)*'11'!B$17/('11'!B$17-'935'!X71)*IF('GenVol'!B83=0,1,'Dem1'!B122/'GenVol'!B83)*'Dem1'!U122)))*'11'!B$17*0.01*'DemAgg1'!C$52/'DemAgg1'!M$52</f>
        <v>0</v>
      </c>
      <c r="AB131" s="24">
        <f>'GenVol'!B83*'DemAgg2'!C$16*'Dem2'!C77</f>
        <v>0</v>
      </c>
      <c r="AC131" s="24">
        <f>'GenVol'!B83*MAX('Dem3'!D97,0-('Dem3'!C97+IF('935'!Q71=0,0,(1-'935'!Y71/'11'!D$17)*'11'!B$17/('11'!B$17-'935'!X71)*IF('GenVol'!B83=0,1,'Dem1'!B122/'GenVol'!B83)*'Dem1'!U122)))*'11'!B$17*0.01*'DemAgg1'!D$52/'DemAgg1'!M$52</f>
        <v>0</v>
      </c>
      <c r="AD131" s="24">
        <f>0.01*('Dem1'!B122*'11'!B$17*'Dem1'!V122+'GenVol'!B83*'Dem1'!Z122*'935'!Q71*('11'!D$17-'935'!Y71)*('11'!B$17/('11'!B$17-'935'!X71)))</f>
        <v>0</v>
      </c>
      <c r="AE131" s="24">
        <f>'GenVol'!B83*'DemAgg2'!E$16*('Param'!D$4+'GenVol'!D83)*IF('DemAgg1'!L$52&lt;0,1,'935'!S71)</f>
        <v>0</v>
      </c>
      <c r="AF131" s="24">
        <f>'GenVol'!B83*MAX('Dem3'!D97,0-('Dem3'!C97+IF('935'!Q71=0,0,(1-'935'!Y71/'11'!D$17)*'11'!B$17/('11'!B$17-'935'!X71)*IF('GenVol'!B83=0,1,'Dem1'!B122/'GenVol'!B83)*'Dem1'!U122)))*'11'!B$17*0.01*(1-('DemAgg1'!D$52+'DemAgg1'!C$52)/'DemAgg1'!M$52)</f>
        <v>0</v>
      </c>
      <c r="AG131" s="24">
        <f>Q131-Y131-Z131-AA131-AB131-AC131-AD131-AE131-AF131</f>
        <v>0</v>
      </c>
      <c r="AH131" s="10"/>
    </row>
    <row r="132" spans="1:34">
      <c r="A132" s="21">
        <v>66</v>
      </c>
      <c r="B132" s="29">
        <f>'Results'!B83</f>
        <v>0</v>
      </c>
      <c r="C132" s="7">
        <f>'Results'!C83</f>
        <v>0</v>
      </c>
      <c r="D132" s="30">
        <f>'Results'!D83</f>
        <v>0</v>
      </c>
      <c r="E132" s="30">
        <f>'Results'!E83</f>
        <v>0</v>
      </c>
      <c r="F132" s="30">
        <f>'Results'!F83</f>
        <v>0</v>
      </c>
      <c r="G132" s="7">
        <f>'Results'!G83</f>
        <v>0</v>
      </c>
      <c r="H132" s="30">
        <f>'Results'!H83</f>
        <v>0</v>
      </c>
      <c r="I132" s="30">
        <f>'Results'!I83</f>
        <v>0</v>
      </c>
      <c r="J132" s="30">
        <f>'Results'!J83</f>
        <v>0</v>
      </c>
      <c r="K132" s="31">
        <f>0.01*'11'!B$17*'GenVol'!B84*'Results'!E83</f>
        <v>0</v>
      </c>
      <c r="L132" s="24">
        <f>0.01*('11'!D$17-'935'!Y72)*'Results'!C83*'GenVol'!B84*('11'!B$17/('11'!B$17-'935'!X72))*'935'!Q72</f>
        <v>0</v>
      </c>
      <c r="M132" s="24">
        <f>0.01*('11'!B$17-'935'!X72)*'Results'!D83</f>
        <v>0</v>
      </c>
      <c r="N132" s="24">
        <f>0.01*'11'!B$17*'GenSR'!G129*'GenCap'!F82</f>
        <v>0</v>
      </c>
      <c r="O132" s="24">
        <f>0.01*('11'!B$17-'935'!X72)*'Fixed'!E1359</f>
        <v>0</v>
      </c>
      <c r="P132" s="24">
        <f>0.01*'GenSR'!AR129*'935'!U72</f>
        <v>0</v>
      </c>
      <c r="Q132" s="31">
        <f>K132+L132+M132</f>
        <v>0</v>
      </c>
      <c r="R132" s="27">
        <f>'935'!Z72</f>
        <v>0</v>
      </c>
      <c r="S132" s="32">
        <f>Q132-R132</f>
        <v>0</v>
      </c>
      <c r="T132" s="33">
        <f>IF(R132,Q132/R132-1,"")</f>
        <v>0</v>
      </c>
      <c r="U132" s="31">
        <f>N132+O132+P132</f>
        <v>0</v>
      </c>
      <c r="V132" s="27">
        <f>'935'!AA72</f>
        <v>0</v>
      </c>
      <c r="W132" s="32">
        <f>U132-V132</f>
        <v>0</v>
      </c>
      <c r="X132" s="33">
        <f>IF(V132,U132/V132-1,"")</f>
        <v>0</v>
      </c>
      <c r="Y132" s="31">
        <f>0.01*('11'!B$17-'935'!X72)*'Fixed'!C1359</f>
        <v>0</v>
      </c>
      <c r="Z132" s="24">
        <f>0.01*'11'!B$17*'GenVol'!B84*'Dem1'!X123</f>
        <v>0</v>
      </c>
      <c r="AA132" s="24">
        <f>'GenVol'!B84*MAX('Dem3'!D98,0-('Dem3'!C98+IF('935'!Q72=0,0,(1-'935'!Y72/'11'!D$17)*'11'!B$17/('11'!B$17-'935'!X72)*IF('GenVol'!B84=0,1,'Dem1'!B123/'GenVol'!B84)*'Dem1'!U123)))*'11'!B$17*0.01*'DemAgg1'!C$52/'DemAgg1'!M$52</f>
        <v>0</v>
      </c>
      <c r="AB132" s="24">
        <f>'GenVol'!B84*'DemAgg2'!C$16*'Dem2'!C78</f>
        <v>0</v>
      </c>
      <c r="AC132" s="24">
        <f>'GenVol'!B84*MAX('Dem3'!D98,0-('Dem3'!C98+IF('935'!Q72=0,0,(1-'935'!Y72/'11'!D$17)*'11'!B$17/('11'!B$17-'935'!X72)*IF('GenVol'!B84=0,1,'Dem1'!B123/'GenVol'!B84)*'Dem1'!U123)))*'11'!B$17*0.01*'DemAgg1'!D$52/'DemAgg1'!M$52</f>
        <v>0</v>
      </c>
      <c r="AD132" s="24">
        <f>0.01*('Dem1'!B123*'11'!B$17*'Dem1'!V123+'GenVol'!B84*'Dem1'!Z123*'935'!Q72*('11'!D$17-'935'!Y72)*('11'!B$17/('11'!B$17-'935'!X72)))</f>
        <v>0</v>
      </c>
      <c r="AE132" s="24">
        <f>'GenVol'!B84*'DemAgg2'!E$16*('Param'!D$4+'GenVol'!D84)*IF('DemAgg1'!L$52&lt;0,1,'935'!S72)</f>
        <v>0</v>
      </c>
      <c r="AF132" s="24">
        <f>'GenVol'!B84*MAX('Dem3'!D98,0-('Dem3'!C98+IF('935'!Q72=0,0,(1-'935'!Y72/'11'!D$17)*'11'!B$17/('11'!B$17-'935'!X72)*IF('GenVol'!B84=0,1,'Dem1'!B123/'GenVol'!B84)*'Dem1'!U123)))*'11'!B$17*0.01*(1-('DemAgg1'!D$52+'DemAgg1'!C$52)/'DemAgg1'!M$52)</f>
        <v>0</v>
      </c>
      <c r="AG132" s="24">
        <f>Q132-Y132-Z132-AA132-AB132-AC132-AD132-AE132-AF132</f>
        <v>0</v>
      </c>
      <c r="AH132" s="10"/>
    </row>
    <row r="133" spans="1:34">
      <c r="A133" s="21">
        <v>67</v>
      </c>
      <c r="B133" s="29">
        <f>'Results'!B84</f>
        <v>0</v>
      </c>
      <c r="C133" s="7">
        <f>'Results'!C84</f>
        <v>0</v>
      </c>
      <c r="D133" s="30">
        <f>'Results'!D84</f>
        <v>0</v>
      </c>
      <c r="E133" s="30">
        <f>'Results'!E84</f>
        <v>0</v>
      </c>
      <c r="F133" s="30">
        <f>'Results'!F84</f>
        <v>0</v>
      </c>
      <c r="G133" s="7">
        <f>'Results'!G84</f>
        <v>0</v>
      </c>
      <c r="H133" s="30">
        <f>'Results'!H84</f>
        <v>0</v>
      </c>
      <c r="I133" s="30">
        <f>'Results'!I84</f>
        <v>0</v>
      </c>
      <c r="J133" s="30">
        <f>'Results'!J84</f>
        <v>0</v>
      </c>
      <c r="K133" s="31">
        <f>0.01*'11'!B$17*'GenVol'!B85*'Results'!E84</f>
        <v>0</v>
      </c>
      <c r="L133" s="24">
        <f>0.01*('11'!D$17-'935'!Y73)*'Results'!C84*'GenVol'!B85*('11'!B$17/('11'!B$17-'935'!X73))*'935'!Q73</f>
        <v>0</v>
      </c>
      <c r="M133" s="24">
        <f>0.01*('11'!B$17-'935'!X73)*'Results'!D84</f>
        <v>0</v>
      </c>
      <c r="N133" s="24">
        <f>0.01*'11'!B$17*'GenSR'!G130*'GenCap'!F83</f>
        <v>0</v>
      </c>
      <c r="O133" s="24">
        <f>0.01*('11'!B$17-'935'!X73)*'Fixed'!E1360</f>
        <v>0</v>
      </c>
      <c r="P133" s="24">
        <f>0.01*'GenSR'!AR130*'935'!U73</f>
        <v>0</v>
      </c>
      <c r="Q133" s="31">
        <f>K133+L133+M133</f>
        <v>0</v>
      </c>
      <c r="R133" s="27">
        <f>'935'!Z73</f>
        <v>0</v>
      </c>
      <c r="S133" s="32">
        <f>Q133-R133</f>
        <v>0</v>
      </c>
      <c r="T133" s="33">
        <f>IF(R133,Q133/R133-1,"")</f>
        <v>0</v>
      </c>
      <c r="U133" s="31">
        <f>N133+O133+P133</f>
        <v>0</v>
      </c>
      <c r="V133" s="27">
        <f>'935'!AA73</f>
        <v>0</v>
      </c>
      <c r="W133" s="32">
        <f>U133-V133</f>
        <v>0</v>
      </c>
      <c r="X133" s="33">
        <f>IF(V133,U133/V133-1,"")</f>
        <v>0</v>
      </c>
      <c r="Y133" s="31">
        <f>0.01*('11'!B$17-'935'!X73)*'Fixed'!C1360</f>
        <v>0</v>
      </c>
      <c r="Z133" s="24">
        <f>0.01*'11'!B$17*'GenVol'!B85*'Dem1'!X124</f>
        <v>0</v>
      </c>
      <c r="AA133" s="24">
        <f>'GenVol'!B85*MAX('Dem3'!D99,0-('Dem3'!C99+IF('935'!Q73=0,0,(1-'935'!Y73/'11'!D$17)*'11'!B$17/('11'!B$17-'935'!X73)*IF('GenVol'!B85=0,1,'Dem1'!B124/'GenVol'!B85)*'Dem1'!U124)))*'11'!B$17*0.01*'DemAgg1'!C$52/'DemAgg1'!M$52</f>
        <v>0</v>
      </c>
      <c r="AB133" s="24">
        <f>'GenVol'!B85*'DemAgg2'!C$16*'Dem2'!C79</f>
        <v>0</v>
      </c>
      <c r="AC133" s="24">
        <f>'GenVol'!B85*MAX('Dem3'!D99,0-('Dem3'!C99+IF('935'!Q73=0,0,(1-'935'!Y73/'11'!D$17)*'11'!B$17/('11'!B$17-'935'!X73)*IF('GenVol'!B85=0,1,'Dem1'!B124/'GenVol'!B85)*'Dem1'!U124)))*'11'!B$17*0.01*'DemAgg1'!D$52/'DemAgg1'!M$52</f>
        <v>0</v>
      </c>
      <c r="AD133" s="24">
        <f>0.01*('Dem1'!B124*'11'!B$17*'Dem1'!V124+'GenVol'!B85*'Dem1'!Z124*'935'!Q73*('11'!D$17-'935'!Y73)*('11'!B$17/('11'!B$17-'935'!X73)))</f>
        <v>0</v>
      </c>
      <c r="AE133" s="24">
        <f>'GenVol'!B85*'DemAgg2'!E$16*('Param'!D$4+'GenVol'!D85)*IF('DemAgg1'!L$52&lt;0,1,'935'!S73)</f>
        <v>0</v>
      </c>
      <c r="AF133" s="24">
        <f>'GenVol'!B85*MAX('Dem3'!D99,0-('Dem3'!C99+IF('935'!Q73=0,0,(1-'935'!Y73/'11'!D$17)*'11'!B$17/('11'!B$17-'935'!X73)*IF('GenVol'!B85=0,1,'Dem1'!B124/'GenVol'!B85)*'Dem1'!U124)))*'11'!B$17*0.01*(1-('DemAgg1'!D$52+'DemAgg1'!C$52)/'DemAgg1'!M$52)</f>
        <v>0</v>
      </c>
      <c r="AG133" s="24">
        <f>Q133-Y133-Z133-AA133-AB133-AC133-AD133-AE133-AF133</f>
        <v>0</v>
      </c>
      <c r="AH133" s="10"/>
    </row>
    <row r="134" spans="1:34">
      <c r="A134" s="21">
        <v>68</v>
      </c>
      <c r="B134" s="29">
        <f>'Results'!B85</f>
        <v>0</v>
      </c>
      <c r="C134" s="7">
        <f>'Results'!C85</f>
        <v>0</v>
      </c>
      <c r="D134" s="30">
        <f>'Results'!D85</f>
        <v>0</v>
      </c>
      <c r="E134" s="30">
        <f>'Results'!E85</f>
        <v>0</v>
      </c>
      <c r="F134" s="30">
        <f>'Results'!F85</f>
        <v>0</v>
      </c>
      <c r="G134" s="7">
        <f>'Results'!G85</f>
        <v>0</v>
      </c>
      <c r="H134" s="30">
        <f>'Results'!H85</f>
        <v>0</v>
      </c>
      <c r="I134" s="30">
        <f>'Results'!I85</f>
        <v>0</v>
      </c>
      <c r="J134" s="30">
        <f>'Results'!J85</f>
        <v>0</v>
      </c>
      <c r="K134" s="31">
        <f>0.01*'11'!B$17*'GenVol'!B86*'Results'!E85</f>
        <v>0</v>
      </c>
      <c r="L134" s="24">
        <f>0.01*('11'!D$17-'935'!Y74)*'Results'!C85*'GenVol'!B86*('11'!B$17/('11'!B$17-'935'!X74))*'935'!Q74</f>
        <v>0</v>
      </c>
      <c r="M134" s="24">
        <f>0.01*('11'!B$17-'935'!X74)*'Results'!D85</f>
        <v>0</v>
      </c>
      <c r="N134" s="24">
        <f>0.01*'11'!B$17*'GenSR'!G131*'GenCap'!F84</f>
        <v>0</v>
      </c>
      <c r="O134" s="24">
        <f>0.01*('11'!B$17-'935'!X74)*'Fixed'!E1361</f>
        <v>0</v>
      </c>
      <c r="P134" s="24">
        <f>0.01*'GenSR'!AR131*'935'!U74</f>
        <v>0</v>
      </c>
      <c r="Q134" s="31">
        <f>K134+L134+M134</f>
        <v>0</v>
      </c>
      <c r="R134" s="27">
        <f>'935'!Z74</f>
        <v>0</v>
      </c>
      <c r="S134" s="32">
        <f>Q134-R134</f>
        <v>0</v>
      </c>
      <c r="T134" s="33">
        <f>IF(R134,Q134/R134-1,"")</f>
        <v>0</v>
      </c>
      <c r="U134" s="31">
        <f>N134+O134+P134</f>
        <v>0</v>
      </c>
      <c r="V134" s="27">
        <f>'935'!AA74</f>
        <v>0</v>
      </c>
      <c r="W134" s="32">
        <f>U134-V134</f>
        <v>0</v>
      </c>
      <c r="X134" s="33">
        <f>IF(V134,U134/V134-1,"")</f>
        <v>0</v>
      </c>
      <c r="Y134" s="31">
        <f>0.01*('11'!B$17-'935'!X74)*'Fixed'!C1361</f>
        <v>0</v>
      </c>
      <c r="Z134" s="24">
        <f>0.01*'11'!B$17*'GenVol'!B86*'Dem1'!X125</f>
        <v>0</v>
      </c>
      <c r="AA134" s="24">
        <f>'GenVol'!B86*MAX('Dem3'!D100,0-('Dem3'!C100+IF('935'!Q74=0,0,(1-'935'!Y74/'11'!D$17)*'11'!B$17/('11'!B$17-'935'!X74)*IF('GenVol'!B86=0,1,'Dem1'!B125/'GenVol'!B86)*'Dem1'!U125)))*'11'!B$17*0.01*'DemAgg1'!C$52/'DemAgg1'!M$52</f>
        <v>0</v>
      </c>
      <c r="AB134" s="24">
        <f>'GenVol'!B86*'DemAgg2'!C$16*'Dem2'!C80</f>
        <v>0</v>
      </c>
      <c r="AC134" s="24">
        <f>'GenVol'!B86*MAX('Dem3'!D100,0-('Dem3'!C100+IF('935'!Q74=0,0,(1-'935'!Y74/'11'!D$17)*'11'!B$17/('11'!B$17-'935'!X74)*IF('GenVol'!B86=0,1,'Dem1'!B125/'GenVol'!B86)*'Dem1'!U125)))*'11'!B$17*0.01*'DemAgg1'!D$52/'DemAgg1'!M$52</f>
        <v>0</v>
      </c>
      <c r="AD134" s="24">
        <f>0.01*('Dem1'!B125*'11'!B$17*'Dem1'!V125+'GenVol'!B86*'Dem1'!Z125*'935'!Q74*('11'!D$17-'935'!Y74)*('11'!B$17/('11'!B$17-'935'!X74)))</f>
        <v>0</v>
      </c>
      <c r="AE134" s="24">
        <f>'GenVol'!B86*'DemAgg2'!E$16*('Param'!D$4+'GenVol'!D86)*IF('DemAgg1'!L$52&lt;0,1,'935'!S74)</f>
        <v>0</v>
      </c>
      <c r="AF134" s="24">
        <f>'GenVol'!B86*MAX('Dem3'!D100,0-('Dem3'!C100+IF('935'!Q74=0,0,(1-'935'!Y74/'11'!D$17)*'11'!B$17/('11'!B$17-'935'!X74)*IF('GenVol'!B86=0,1,'Dem1'!B125/'GenVol'!B86)*'Dem1'!U125)))*'11'!B$17*0.01*(1-('DemAgg1'!D$52+'DemAgg1'!C$52)/'DemAgg1'!M$52)</f>
        <v>0</v>
      </c>
      <c r="AG134" s="24">
        <f>Q134-Y134-Z134-AA134-AB134-AC134-AD134-AE134-AF134</f>
        <v>0</v>
      </c>
      <c r="AH134" s="10"/>
    </row>
    <row r="135" spans="1:34">
      <c r="A135" s="21">
        <v>69</v>
      </c>
      <c r="B135" s="29">
        <f>'Results'!B86</f>
        <v>0</v>
      </c>
      <c r="C135" s="7">
        <f>'Results'!C86</f>
        <v>0</v>
      </c>
      <c r="D135" s="30">
        <f>'Results'!D86</f>
        <v>0</v>
      </c>
      <c r="E135" s="30">
        <f>'Results'!E86</f>
        <v>0</v>
      </c>
      <c r="F135" s="30">
        <f>'Results'!F86</f>
        <v>0</v>
      </c>
      <c r="G135" s="7">
        <f>'Results'!G86</f>
        <v>0</v>
      </c>
      <c r="H135" s="30">
        <f>'Results'!H86</f>
        <v>0</v>
      </c>
      <c r="I135" s="30">
        <f>'Results'!I86</f>
        <v>0</v>
      </c>
      <c r="J135" s="30">
        <f>'Results'!J86</f>
        <v>0</v>
      </c>
      <c r="K135" s="31">
        <f>0.01*'11'!B$17*'GenVol'!B87*'Results'!E86</f>
        <v>0</v>
      </c>
      <c r="L135" s="24">
        <f>0.01*('11'!D$17-'935'!Y75)*'Results'!C86*'GenVol'!B87*('11'!B$17/('11'!B$17-'935'!X75))*'935'!Q75</f>
        <v>0</v>
      </c>
      <c r="M135" s="24">
        <f>0.01*('11'!B$17-'935'!X75)*'Results'!D86</f>
        <v>0</v>
      </c>
      <c r="N135" s="24">
        <f>0.01*'11'!B$17*'GenSR'!G132*'GenCap'!F85</f>
        <v>0</v>
      </c>
      <c r="O135" s="24">
        <f>0.01*('11'!B$17-'935'!X75)*'Fixed'!E1362</f>
        <v>0</v>
      </c>
      <c r="P135" s="24">
        <f>0.01*'GenSR'!AR132*'935'!U75</f>
        <v>0</v>
      </c>
      <c r="Q135" s="31">
        <f>K135+L135+M135</f>
        <v>0</v>
      </c>
      <c r="R135" s="27">
        <f>'935'!Z75</f>
        <v>0</v>
      </c>
      <c r="S135" s="32">
        <f>Q135-R135</f>
        <v>0</v>
      </c>
      <c r="T135" s="33">
        <f>IF(R135,Q135/R135-1,"")</f>
        <v>0</v>
      </c>
      <c r="U135" s="31">
        <f>N135+O135+P135</f>
        <v>0</v>
      </c>
      <c r="V135" s="27">
        <f>'935'!AA75</f>
        <v>0</v>
      </c>
      <c r="W135" s="32">
        <f>U135-V135</f>
        <v>0</v>
      </c>
      <c r="X135" s="33">
        <f>IF(V135,U135/V135-1,"")</f>
        <v>0</v>
      </c>
      <c r="Y135" s="31">
        <f>0.01*('11'!B$17-'935'!X75)*'Fixed'!C1362</f>
        <v>0</v>
      </c>
      <c r="Z135" s="24">
        <f>0.01*'11'!B$17*'GenVol'!B87*'Dem1'!X126</f>
        <v>0</v>
      </c>
      <c r="AA135" s="24">
        <f>'GenVol'!B87*MAX('Dem3'!D101,0-('Dem3'!C101+IF('935'!Q75=0,0,(1-'935'!Y75/'11'!D$17)*'11'!B$17/('11'!B$17-'935'!X75)*IF('GenVol'!B87=0,1,'Dem1'!B126/'GenVol'!B87)*'Dem1'!U126)))*'11'!B$17*0.01*'DemAgg1'!C$52/'DemAgg1'!M$52</f>
        <v>0</v>
      </c>
      <c r="AB135" s="24">
        <f>'GenVol'!B87*'DemAgg2'!C$16*'Dem2'!C81</f>
        <v>0</v>
      </c>
      <c r="AC135" s="24">
        <f>'GenVol'!B87*MAX('Dem3'!D101,0-('Dem3'!C101+IF('935'!Q75=0,0,(1-'935'!Y75/'11'!D$17)*'11'!B$17/('11'!B$17-'935'!X75)*IF('GenVol'!B87=0,1,'Dem1'!B126/'GenVol'!B87)*'Dem1'!U126)))*'11'!B$17*0.01*'DemAgg1'!D$52/'DemAgg1'!M$52</f>
        <v>0</v>
      </c>
      <c r="AD135" s="24">
        <f>0.01*('Dem1'!B126*'11'!B$17*'Dem1'!V126+'GenVol'!B87*'Dem1'!Z126*'935'!Q75*('11'!D$17-'935'!Y75)*('11'!B$17/('11'!B$17-'935'!X75)))</f>
        <v>0</v>
      </c>
      <c r="AE135" s="24">
        <f>'GenVol'!B87*'DemAgg2'!E$16*('Param'!D$4+'GenVol'!D87)*IF('DemAgg1'!L$52&lt;0,1,'935'!S75)</f>
        <v>0</v>
      </c>
      <c r="AF135" s="24">
        <f>'GenVol'!B87*MAX('Dem3'!D101,0-('Dem3'!C101+IF('935'!Q75=0,0,(1-'935'!Y75/'11'!D$17)*'11'!B$17/('11'!B$17-'935'!X75)*IF('GenVol'!B87=0,1,'Dem1'!B126/'GenVol'!B87)*'Dem1'!U126)))*'11'!B$17*0.01*(1-('DemAgg1'!D$52+'DemAgg1'!C$52)/'DemAgg1'!M$52)</f>
        <v>0</v>
      </c>
      <c r="AG135" s="24">
        <f>Q135-Y135-Z135-AA135-AB135-AC135-AD135-AE135-AF135</f>
        <v>0</v>
      </c>
      <c r="AH135" s="10"/>
    </row>
    <row r="136" spans="1:34">
      <c r="A136" s="21">
        <v>70</v>
      </c>
      <c r="B136" s="29">
        <f>'Results'!B87</f>
        <v>0</v>
      </c>
      <c r="C136" s="7">
        <f>'Results'!C87</f>
        <v>0</v>
      </c>
      <c r="D136" s="30">
        <f>'Results'!D87</f>
        <v>0</v>
      </c>
      <c r="E136" s="30">
        <f>'Results'!E87</f>
        <v>0</v>
      </c>
      <c r="F136" s="30">
        <f>'Results'!F87</f>
        <v>0</v>
      </c>
      <c r="G136" s="7">
        <f>'Results'!G87</f>
        <v>0</v>
      </c>
      <c r="H136" s="30">
        <f>'Results'!H87</f>
        <v>0</v>
      </c>
      <c r="I136" s="30">
        <f>'Results'!I87</f>
        <v>0</v>
      </c>
      <c r="J136" s="30">
        <f>'Results'!J87</f>
        <v>0</v>
      </c>
      <c r="K136" s="31">
        <f>0.01*'11'!B$17*'GenVol'!B88*'Results'!E87</f>
        <v>0</v>
      </c>
      <c r="L136" s="24">
        <f>0.01*('11'!D$17-'935'!Y76)*'Results'!C87*'GenVol'!B88*('11'!B$17/('11'!B$17-'935'!X76))*'935'!Q76</f>
        <v>0</v>
      </c>
      <c r="M136" s="24">
        <f>0.01*('11'!B$17-'935'!X76)*'Results'!D87</f>
        <v>0</v>
      </c>
      <c r="N136" s="24">
        <f>0.01*'11'!B$17*'GenSR'!G133*'GenCap'!F86</f>
        <v>0</v>
      </c>
      <c r="O136" s="24">
        <f>0.01*('11'!B$17-'935'!X76)*'Fixed'!E1363</f>
        <v>0</v>
      </c>
      <c r="P136" s="24">
        <f>0.01*'GenSR'!AR133*'935'!U76</f>
        <v>0</v>
      </c>
      <c r="Q136" s="31">
        <f>K136+L136+M136</f>
        <v>0</v>
      </c>
      <c r="R136" s="27">
        <f>'935'!Z76</f>
        <v>0</v>
      </c>
      <c r="S136" s="32">
        <f>Q136-R136</f>
        <v>0</v>
      </c>
      <c r="T136" s="33">
        <f>IF(R136,Q136/R136-1,"")</f>
        <v>0</v>
      </c>
      <c r="U136" s="31">
        <f>N136+O136+P136</f>
        <v>0</v>
      </c>
      <c r="V136" s="27">
        <f>'935'!AA76</f>
        <v>0</v>
      </c>
      <c r="W136" s="32">
        <f>U136-V136</f>
        <v>0</v>
      </c>
      <c r="X136" s="33">
        <f>IF(V136,U136/V136-1,"")</f>
        <v>0</v>
      </c>
      <c r="Y136" s="31">
        <f>0.01*('11'!B$17-'935'!X76)*'Fixed'!C1363</f>
        <v>0</v>
      </c>
      <c r="Z136" s="24">
        <f>0.01*'11'!B$17*'GenVol'!B88*'Dem1'!X127</f>
        <v>0</v>
      </c>
      <c r="AA136" s="24">
        <f>'GenVol'!B88*MAX('Dem3'!D102,0-('Dem3'!C102+IF('935'!Q76=0,0,(1-'935'!Y76/'11'!D$17)*'11'!B$17/('11'!B$17-'935'!X76)*IF('GenVol'!B88=0,1,'Dem1'!B127/'GenVol'!B88)*'Dem1'!U127)))*'11'!B$17*0.01*'DemAgg1'!C$52/'DemAgg1'!M$52</f>
        <v>0</v>
      </c>
      <c r="AB136" s="24">
        <f>'GenVol'!B88*'DemAgg2'!C$16*'Dem2'!C82</f>
        <v>0</v>
      </c>
      <c r="AC136" s="24">
        <f>'GenVol'!B88*MAX('Dem3'!D102,0-('Dem3'!C102+IF('935'!Q76=0,0,(1-'935'!Y76/'11'!D$17)*'11'!B$17/('11'!B$17-'935'!X76)*IF('GenVol'!B88=0,1,'Dem1'!B127/'GenVol'!B88)*'Dem1'!U127)))*'11'!B$17*0.01*'DemAgg1'!D$52/'DemAgg1'!M$52</f>
        <v>0</v>
      </c>
      <c r="AD136" s="24">
        <f>0.01*('Dem1'!B127*'11'!B$17*'Dem1'!V127+'GenVol'!B88*'Dem1'!Z127*'935'!Q76*('11'!D$17-'935'!Y76)*('11'!B$17/('11'!B$17-'935'!X76)))</f>
        <v>0</v>
      </c>
      <c r="AE136" s="24">
        <f>'GenVol'!B88*'DemAgg2'!E$16*('Param'!D$4+'GenVol'!D88)*IF('DemAgg1'!L$52&lt;0,1,'935'!S76)</f>
        <v>0</v>
      </c>
      <c r="AF136" s="24">
        <f>'GenVol'!B88*MAX('Dem3'!D102,0-('Dem3'!C102+IF('935'!Q76=0,0,(1-'935'!Y76/'11'!D$17)*'11'!B$17/('11'!B$17-'935'!X76)*IF('GenVol'!B88=0,1,'Dem1'!B127/'GenVol'!B88)*'Dem1'!U127)))*'11'!B$17*0.01*(1-('DemAgg1'!D$52+'DemAgg1'!C$52)/'DemAgg1'!M$52)</f>
        <v>0</v>
      </c>
      <c r="AG136" s="24">
        <f>Q136-Y136-Z136-AA136-AB136-AC136-AD136-AE136-AF136</f>
        <v>0</v>
      </c>
      <c r="AH136" s="10"/>
    </row>
    <row r="137" spans="1:34">
      <c r="A137" s="21">
        <v>71</v>
      </c>
      <c r="B137" s="29">
        <f>'Results'!B88</f>
        <v>0</v>
      </c>
      <c r="C137" s="7">
        <f>'Results'!C88</f>
        <v>0</v>
      </c>
      <c r="D137" s="30">
        <f>'Results'!D88</f>
        <v>0</v>
      </c>
      <c r="E137" s="30">
        <f>'Results'!E88</f>
        <v>0</v>
      </c>
      <c r="F137" s="30">
        <f>'Results'!F88</f>
        <v>0</v>
      </c>
      <c r="G137" s="7">
        <f>'Results'!G88</f>
        <v>0</v>
      </c>
      <c r="H137" s="30">
        <f>'Results'!H88</f>
        <v>0</v>
      </c>
      <c r="I137" s="30">
        <f>'Results'!I88</f>
        <v>0</v>
      </c>
      <c r="J137" s="30">
        <f>'Results'!J88</f>
        <v>0</v>
      </c>
      <c r="K137" s="31">
        <f>0.01*'11'!B$17*'GenVol'!B89*'Results'!E88</f>
        <v>0</v>
      </c>
      <c r="L137" s="24">
        <f>0.01*('11'!D$17-'935'!Y77)*'Results'!C88*'GenVol'!B89*('11'!B$17/('11'!B$17-'935'!X77))*'935'!Q77</f>
        <v>0</v>
      </c>
      <c r="M137" s="24">
        <f>0.01*('11'!B$17-'935'!X77)*'Results'!D88</f>
        <v>0</v>
      </c>
      <c r="N137" s="24">
        <f>0.01*'11'!B$17*'GenSR'!G134*'GenCap'!F87</f>
        <v>0</v>
      </c>
      <c r="O137" s="24">
        <f>0.01*('11'!B$17-'935'!X77)*'Fixed'!E1364</f>
        <v>0</v>
      </c>
      <c r="P137" s="24">
        <f>0.01*'GenSR'!AR134*'935'!U77</f>
        <v>0</v>
      </c>
      <c r="Q137" s="31">
        <f>K137+L137+M137</f>
        <v>0</v>
      </c>
      <c r="R137" s="27">
        <f>'935'!Z77</f>
        <v>0</v>
      </c>
      <c r="S137" s="32">
        <f>Q137-R137</f>
        <v>0</v>
      </c>
      <c r="T137" s="33">
        <f>IF(R137,Q137/R137-1,"")</f>
        <v>0</v>
      </c>
      <c r="U137" s="31">
        <f>N137+O137+P137</f>
        <v>0</v>
      </c>
      <c r="V137" s="27">
        <f>'935'!AA77</f>
        <v>0</v>
      </c>
      <c r="W137" s="32">
        <f>U137-V137</f>
        <v>0</v>
      </c>
      <c r="X137" s="33">
        <f>IF(V137,U137/V137-1,"")</f>
        <v>0</v>
      </c>
      <c r="Y137" s="31">
        <f>0.01*('11'!B$17-'935'!X77)*'Fixed'!C1364</f>
        <v>0</v>
      </c>
      <c r="Z137" s="24">
        <f>0.01*'11'!B$17*'GenVol'!B89*'Dem1'!X128</f>
        <v>0</v>
      </c>
      <c r="AA137" s="24">
        <f>'GenVol'!B89*MAX('Dem3'!D103,0-('Dem3'!C103+IF('935'!Q77=0,0,(1-'935'!Y77/'11'!D$17)*'11'!B$17/('11'!B$17-'935'!X77)*IF('GenVol'!B89=0,1,'Dem1'!B128/'GenVol'!B89)*'Dem1'!U128)))*'11'!B$17*0.01*'DemAgg1'!C$52/'DemAgg1'!M$52</f>
        <v>0</v>
      </c>
      <c r="AB137" s="24">
        <f>'GenVol'!B89*'DemAgg2'!C$16*'Dem2'!C83</f>
        <v>0</v>
      </c>
      <c r="AC137" s="24">
        <f>'GenVol'!B89*MAX('Dem3'!D103,0-('Dem3'!C103+IF('935'!Q77=0,0,(1-'935'!Y77/'11'!D$17)*'11'!B$17/('11'!B$17-'935'!X77)*IF('GenVol'!B89=0,1,'Dem1'!B128/'GenVol'!B89)*'Dem1'!U128)))*'11'!B$17*0.01*'DemAgg1'!D$52/'DemAgg1'!M$52</f>
        <v>0</v>
      </c>
      <c r="AD137" s="24">
        <f>0.01*('Dem1'!B128*'11'!B$17*'Dem1'!V128+'GenVol'!B89*'Dem1'!Z128*'935'!Q77*('11'!D$17-'935'!Y77)*('11'!B$17/('11'!B$17-'935'!X77)))</f>
        <v>0</v>
      </c>
      <c r="AE137" s="24">
        <f>'GenVol'!B89*'DemAgg2'!E$16*('Param'!D$4+'GenVol'!D89)*IF('DemAgg1'!L$52&lt;0,1,'935'!S77)</f>
        <v>0</v>
      </c>
      <c r="AF137" s="24">
        <f>'GenVol'!B89*MAX('Dem3'!D103,0-('Dem3'!C103+IF('935'!Q77=0,0,(1-'935'!Y77/'11'!D$17)*'11'!B$17/('11'!B$17-'935'!X77)*IF('GenVol'!B89=0,1,'Dem1'!B128/'GenVol'!B89)*'Dem1'!U128)))*'11'!B$17*0.01*(1-('DemAgg1'!D$52+'DemAgg1'!C$52)/'DemAgg1'!M$52)</f>
        <v>0</v>
      </c>
      <c r="AG137" s="24">
        <f>Q137-Y137-Z137-AA137-AB137-AC137-AD137-AE137-AF137</f>
        <v>0</v>
      </c>
      <c r="AH137" s="10"/>
    </row>
    <row r="138" spans="1:34">
      <c r="A138" s="21">
        <v>72</v>
      </c>
      <c r="B138" s="29">
        <f>'Results'!B89</f>
        <v>0</v>
      </c>
      <c r="C138" s="7">
        <f>'Results'!C89</f>
        <v>0</v>
      </c>
      <c r="D138" s="30">
        <f>'Results'!D89</f>
        <v>0</v>
      </c>
      <c r="E138" s="30">
        <f>'Results'!E89</f>
        <v>0</v>
      </c>
      <c r="F138" s="30">
        <f>'Results'!F89</f>
        <v>0</v>
      </c>
      <c r="G138" s="7">
        <f>'Results'!G89</f>
        <v>0</v>
      </c>
      <c r="H138" s="30">
        <f>'Results'!H89</f>
        <v>0</v>
      </c>
      <c r="I138" s="30">
        <f>'Results'!I89</f>
        <v>0</v>
      </c>
      <c r="J138" s="30">
        <f>'Results'!J89</f>
        <v>0</v>
      </c>
      <c r="K138" s="31">
        <f>0.01*'11'!B$17*'GenVol'!B90*'Results'!E89</f>
        <v>0</v>
      </c>
      <c r="L138" s="24">
        <f>0.01*('11'!D$17-'935'!Y78)*'Results'!C89*'GenVol'!B90*('11'!B$17/('11'!B$17-'935'!X78))*'935'!Q78</f>
        <v>0</v>
      </c>
      <c r="M138" s="24">
        <f>0.01*('11'!B$17-'935'!X78)*'Results'!D89</f>
        <v>0</v>
      </c>
      <c r="N138" s="24">
        <f>0.01*'11'!B$17*'GenSR'!G135*'GenCap'!F88</f>
        <v>0</v>
      </c>
      <c r="O138" s="24">
        <f>0.01*('11'!B$17-'935'!X78)*'Fixed'!E1365</f>
        <v>0</v>
      </c>
      <c r="P138" s="24">
        <f>0.01*'GenSR'!AR135*'935'!U78</f>
        <v>0</v>
      </c>
      <c r="Q138" s="31">
        <f>K138+L138+M138</f>
        <v>0</v>
      </c>
      <c r="R138" s="27">
        <f>'935'!Z78</f>
        <v>0</v>
      </c>
      <c r="S138" s="32">
        <f>Q138-R138</f>
        <v>0</v>
      </c>
      <c r="T138" s="33">
        <f>IF(R138,Q138/R138-1,"")</f>
        <v>0</v>
      </c>
      <c r="U138" s="31">
        <f>N138+O138+P138</f>
        <v>0</v>
      </c>
      <c r="V138" s="27">
        <f>'935'!AA78</f>
        <v>0</v>
      </c>
      <c r="W138" s="32">
        <f>U138-V138</f>
        <v>0</v>
      </c>
      <c r="X138" s="33">
        <f>IF(V138,U138/V138-1,"")</f>
        <v>0</v>
      </c>
      <c r="Y138" s="31">
        <f>0.01*('11'!B$17-'935'!X78)*'Fixed'!C1365</f>
        <v>0</v>
      </c>
      <c r="Z138" s="24">
        <f>0.01*'11'!B$17*'GenVol'!B90*'Dem1'!X129</f>
        <v>0</v>
      </c>
      <c r="AA138" s="24">
        <f>'GenVol'!B90*MAX('Dem3'!D104,0-('Dem3'!C104+IF('935'!Q78=0,0,(1-'935'!Y78/'11'!D$17)*'11'!B$17/('11'!B$17-'935'!X78)*IF('GenVol'!B90=0,1,'Dem1'!B129/'GenVol'!B90)*'Dem1'!U129)))*'11'!B$17*0.01*'DemAgg1'!C$52/'DemAgg1'!M$52</f>
        <v>0</v>
      </c>
      <c r="AB138" s="24">
        <f>'GenVol'!B90*'DemAgg2'!C$16*'Dem2'!C84</f>
        <v>0</v>
      </c>
      <c r="AC138" s="24">
        <f>'GenVol'!B90*MAX('Dem3'!D104,0-('Dem3'!C104+IF('935'!Q78=0,0,(1-'935'!Y78/'11'!D$17)*'11'!B$17/('11'!B$17-'935'!X78)*IF('GenVol'!B90=0,1,'Dem1'!B129/'GenVol'!B90)*'Dem1'!U129)))*'11'!B$17*0.01*'DemAgg1'!D$52/'DemAgg1'!M$52</f>
        <v>0</v>
      </c>
      <c r="AD138" s="24">
        <f>0.01*('Dem1'!B129*'11'!B$17*'Dem1'!V129+'GenVol'!B90*'Dem1'!Z129*'935'!Q78*('11'!D$17-'935'!Y78)*('11'!B$17/('11'!B$17-'935'!X78)))</f>
        <v>0</v>
      </c>
      <c r="AE138" s="24">
        <f>'GenVol'!B90*'DemAgg2'!E$16*('Param'!D$4+'GenVol'!D90)*IF('DemAgg1'!L$52&lt;0,1,'935'!S78)</f>
        <v>0</v>
      </c>
      <c r="AF138" s="24">
        <f>'GenVol'!B90*MAX('Dem3'!D104,0-('Dem3'!C104+IF('935'!Q78=0,0,(1-'935'!Y78/'11'!D$17)*'11'!B$17/('11'!B$17-'935'!X78)*IF('GenVol'!B90=0,1,'Dem1'!B129/'GenVol'!B90)*'Dem1'!U129)))*'11'!B$17*0.01*(1-('DemAgg1'!D$52+'DemAgg1'!C$52)/'DemAgg1'!M$52)</f>
        <v>0</v>
      </c>
      <c r="AG138" s="24">
        <f>Q138-Y138-Z138-AA138-AB138-AC138-AD138-AE138-AF138</f>
        <v>0</v>
      </c>
      <c r="AH138" s="10"/>
    </row>
    <row r="139" spans="1:34">
      <c r="A139" s="21">
        <v>73</v>
      </c>
      <c r="B139" s="29">
        <f>'Results'!B90</f>
        <v>0</v>
      </c>
      <c r="C139" s="7">
        <f>'Results'!C90</f>
        <v>0</v>
      </c>
      <c r="D139" s="30">
        <f>'Results'!D90</f>
        <v>0</v>
      </c>
      <c r="E139" s="30">
        <f>'Results'!E90</f>
        <v>0</v>
      </c>
      <c r="F139" s="30">
        <f>'Results'!F90</f>
        <v>0</v>
      </c>
      <c r="G139" s="7">
        <f>'Results'!G90</f>
        <v>0</v>
      </c>
      <c r="H139" s="30">
        <f>'Results'!H90</f>
        <v>0</v>
      </c>
      <c r="I139" s="30">
        <f>'Results'!I90</f>
        <v>0</v>
      </c>
      <c r="J139" s="30">
        <f>'Results'!J90</f>
        <v>0</v>
      </c>
      <c r="K139" s="31">
        <f>0.01*'11'!B$17*'GenVol'!B91*'Results'!E90</f>
        <v>0</v>
      </c>
      <c r="L139" s="24">
        <f>0.01*('11'!D$17-'935'!Y79)*'Results'!C90*'GenVol'!B91*('11'!B$17/('11'!B$17-'935'!X79))*'935'!Q79</f>
        <v>0</v>
      </c>
      <c r="M139" s="24">
        <f>0.01*('11'!B$17-'935'!X79)*'Results'!D90</f>
        <v>0</v>
      </c>
      <c r="N139" s="24">
        <f>0.01*'11'!B$17*'GenSR'!G136*'GenCap'!F89</f>
        <v>0</v>
      </c>
      <c r="O139" s="24">
        <f>0.01*('11'!B$17-'935'!X79)*'Fixed'!E1366</f>
        <v>0</v>
      </c>
      <c r="P139" s="24">
        <f>0.01*'GenSR'!AR136*'935'!U79</f>
        <v>0</v>
      </c>
      <c r="Q139" s="31">
        <f>K139+L139+M139</f>
        <v>0</v>
      </c>
      <c r="R139" s="27">
        <f>'935'!Z79</f>
        <v>0</v>
      </c>
      <c r="S139" s="32">
        <f>Q139-R139</f>
        <v>0</v>
      </c>
      <c r="T139" s="33">
        <f>IF(R139,Q139/R139-1,"")</f>
        <v>0</v>
      </c>
      <c r="U139" s="31">
        <f>N139+O139+P139</f>
        <v>0</v>
      </c>
      <c r="V139" s="27">
        <f>'935'!AA79</f>
        <v>0</v>
      </c>
      <c r="W139" s="32">
        <f>U139-V139</f>
        <v>0</v>
      </c>
      <c r="X139" s="33">
        <f>IF(V139,U139/V139-1,"")</f>
        <v>0</v>
      </c>
      <c r="Y139" s="31">
        <f>0.01*('11'!B$17-'935'!X79)*'Fixed'!C1366</f>
        <v>0</v>
      </c>
      <c r="Z139" s="24">
        <f>0.01*'11'!B$17*'GenVol'!B91*'Dem1'!X130</f>
        <v>0</v>
      </c>
      <c r="AA139" s="24">
        <f>'GenVol'!B91*MAX('Dem3'!D105,0-('Dem3'!C105+IF('935'!Q79=0,0,(1-'935'!Y79/'11'!D$17)*'11'!B$17/('11'!B$17-'935'!X79)*IF('GenVol'!B91=0,1,'Dem1'!B130/'GenVol'!B91)*'Dem1'!U130)))*'11'!B$17*0.01*'DemAgg1'!C$52/'DemAgg1'!M$52</f>
        <v>0</v>
      </c>
      <c r="AB139" s="24">
        <f>'GenVol'!B91*'DemAgg2'!C$16*'Dem2'!C85</f>
        <v>0</v>
      </c>
      <c r="AC139" s="24">
        <f>'GenVol'!B91*MAX('Dem3'!D105,0-('Dem3'!C105+IF('935'!Q79=0,0,(1-'935'!Y79/'11'!D$17)*'11'!B$17/('11'!B$17-'935'!X79)*IF('GenVol'!B91=0,1,'Dem1'!B130/'GenVol'!B91)*'Dem1'!U130)))*'11'!B$17*0.01*'DemAgg1'!D$52/'DemAgg1'!M$52</f>
        <v>0</v>
      </c>
      <c r="AD139" s="24">
        <f>0.01*('Dem1'!B130*'11'!B$17*'Dem1'!V130+'GenVol'!B91*'Dem1'!Z130*'935'!Q79*('11'!D$17-'935'!Y79)*('11'!B$17/('11'!B$17-'935'!X79)))</f>
        <v>0</v>
      </c>
      <c r="AE139" s="24">
        <f>'GenVol'!B91*'DemAgg2'!E$16*('Param'!D$4+'GenVol'!D91)*IF('DemAgg1'!L$52&lt;0,1,'935'!S79)</f>
        <v>0</v>
      </c>
      <c r="AF139" s="24">
        <f>'GenVol'!B91*MAX('Dem3'!D105,0-('Dem3'!C105+IF('935'!Q79=0,0,(1-'935'!Y79/'11'!D$17)*'11'!B$17/('11'!B$17-'935'!X79)*IF('GenVol'!B91=0,1,'Dem1'!B130/'GenVol'!B91)*'Dem1'!U130)))*'11'!B$17*0.01*(1-('DemAgg1'!D$52+'DemAgg1'!C$52)/'DemAgg1'!M$52)</f>
        <v>0</v>
      </c>
      <c r="AG139" s="24">
        <f>Q139-Y139-Z139-AA139-AB139-AC139-AD139-AE139-AF139</f>
        <v>0</v>
      </c>
      <c r="AH139" s="10"/>
    </row>
    <row r="140" spans="1:34">
      <c r="A140" s="21">
        <v>74</v>
      </c>
      <c r="B140" s="29">
        <f>'Results'!B91</f>
        <v>0</v>
      </c>
      <c r="C140" s="7">
        <f>'Results'!C91</f>
        <v>0</v>
      </c>
      <c r="D140" s="30">
        <f>'Results'!D91</f>
        <v>0</v>
      </c>
      <c r="E140" s="30">
        <f>'Results'!E91</f>
        <v>0</v>
      </c>
      <c r="F140" s="30">
        <f>'Results'!F91</f>
        <v>0</v>
      </c>
      <c r="G140" s="7">
        <f>'Results'!G91</f>
        <v>0</v>
      </c>
      <c r="H140" s="30">
        <f>'Results'!H91</f>
        <v>0</v>
      </c>
      <c r="I140" s="30">
        <f>'Results'!I91</f>
        <v>0</v>
      </c>
      <c r="J140" s="30">
        <f>'Results'!J91</f>
        <v>0</v>
      </c>
      <c r="K140" s="31">
        <f>0.01*'11'!B$17*'GenVol'!B92*'Results'!E91</f>
        <v>0</v>
      </c>
      <c r="L140" s="24">
        <f>0.01*('11'!D$17-'935'!Y80)*'Results'!C91*'GenVol'!B92*('11'!B$17/('11'!B$17-'935'!X80))*'935'!Q80</f>
        <v>0</v>
      </c>
      <c r="M140" s="24">
        <f>0.01*('11'!B$17-'935'!X80)*'Results'!D91</f>
        <v>0</v>
      </c>
      <c r="N140" s="24">
        <f>0.01*'11'!B$17*'GenSR'!G137*'GenCap'!F90</f>
        <v>0</v>
      </c>
      <c r="O140" s="24">
        <f>0.01*('11'!B$17-'935'!X80)*'Fixed'!E1367</f>
        <v>0</v>
      </c>
      <c r="P140" s="24">
        <f>0.01*'GenSR'!AR137*'935'!U80</f>
        <v>0</v>
      </c>
      <c r="Q140" s="31">
        <f>K140+L140+M140</f>
        <v>0</v>
      </c>
      <c r="R140" s="27">
        <f>'935'!Z80</f>
        <v>0</v>
      </c>
      <c r="S140" s="32">
        <f>Q140-R140</f>
        <v>0</v>
      </c>
      <c r="T140" s="33">
        <f>IF(R140,Q140/R140-1,"")</f>
        <v>0</v>
      </c>
      <c r="U140" s="31">
        <f>N140+O140+P140</f>
        <v>0</v>
      </c>
      <c r="V140" s="27">
        <f>'935'!AA80</f>
        <v>0</v>
      </c>
      <c r="W140" s="32">
        <f>U140-V140</f>
        <v>0</v>
      </c>
      <c r="X140" s="33">
        <f>IF(V140,U140/V140-1,"")</f>
        <v>0</v>
      </c>
      <c r="Y140" s="31">
        <f>0.01*('11'!B$17-'935'!X80)*'Fixed'!C1367</f>
        <v>0</v>
      </c>
      <c r="Z140" s="24">
        <f>0.01*'11'!B$17*'GenVol'!B92*'Dem1'!X131</f>
        <v>0</v>
      </c>
      <c r="AA140" s="24">
        <f>'GenVol'!B92*MAX('Dem3'!D106,0-('Dem3'!C106+IF('935'!Q80=0,0,(1-'935'!Y80/'11'!D$17)*'11'!B$17/('11'!B$17-'935'!X80)*IF('GenVol'!B92=0,1,'Dem1'!B131/'GenVol'!B92)*'Dem1'!U131)))*'11'!B$17*0.01*'DemAgg1'!C$52/'DemAgg1'!M$52</f>
        <v>0</v>
      </c>
      <c r="AB140" s="24">
        <f>'GenVol'!B92*'DemAgg2'!C$16*'Dem2'!C86</f>
        <v>0</v>
      </c>
      <c r="AC140" s="24">
        <f>'GenVol'!B92*MAX('Dem3'!D106,0-('Dem3'!C106+IF('935'!Q80=0,0,(1-'935'!Y80/'11'!D$17)*'11'!B$17/('11'!B$17-'935'!X80)*IF('GenVol'!B92=0,1,'Dem1'!B131/'GenVol'!B92)*'Dem1'!U131)))*'11'!B$17*0.01*'DemAgg1'!D$52/'DemAgg1'!M$52</f>
        <v>0</v>
      </c>
      <c r="AD140" s="24">
        <f>0.01*('Dem1'!B131*'11'!B$17*'Dem1'!V131+'GenVol'!B92*'Dem1'!Z131*'935'!Q80*('11'!D$17-'935'!Y80)*('11'!B$17/('11'!B$17-'935'!X80)))</f>
        <v>0</v>
      </c>
      <c r="AE140" s="24">
        <f>'GenVol'!B92*'DemAgg2'!E$16*('Param'!D$4+'GenVol'!D92)*IF('DemAgg1'!L$52&lt;0,1,'935'!S80)</f>
        <v>0</v>
      </c>
      <c r="AF140" s="24">
        <f>'GenVol'!B92*MAX('Dem3'!D106,0-('Dem3'!C106+IF('935'!Q80=0,0,(1-'935'!Y80/'11'!D$17)*'11'!B$17/('11'!B$17-'935'!X80)*IF('GenVol'!B92=0,1,'Dem1'!B131/'GenVol'!B92)*'Dem1'!U131)))*'11'!B$17*0.01*(1-('DemAgg1'!D$52+'DemAgg1'!C$52)/'DemAgg1'!M$52)</f>
        <v>0</v>
      </c>
      <c r="AG140" s="24">
        <f>Q140-Y140-Z140-AA140-AB140-AC140-AD140-AE140-AF140</f>
        <v>0</v>
      </c>
      <c r="AH140" s="10"/>
    </row>
    <row r="141" spans="1:34">
      <c r="A141" s="21">
        <v>75</v>
      </c>
      <c r="B141" s="29">
        <f>'Results'!B92</f>
        <v>0</v>
      </c>
      <c r="C141" s="7">
        <f>'Results'!C92</f>
        <v>0</v>
      </c>
      <c r="D141" s="30">
        <f>'Results'!D92</f>
        <v>0</v>
      </c>
      <c r="E141" s="30">
        <f>'Results'!E92</f>
        <v>0</v>
      </c>
      <c r="F141" s="30">
        <f>'Results'!F92</f>
        <v>0</v>
      </c>
      <c r="G141" s="7">
        <f>'Results'!G92</f>
        <v>0</v>
      </c>
      <c r="H141" s="30">
        <f>'Results'!H92</f>
        <v>0</v>
      </c>
      <c r="I141" s="30">
        <f>'Results'!I92</f>
        <v>0</v>
      </c>
      <c r="J141" s="30">
        <f>'Results'!J92</f>
        <v>0</v>
      </c>
      <c r="K141" s="31">
        <f>0.01*'11'!B$17*'GenVol'!B93*'Results'!E92</f>
        <v>0</v>
      </c>
      <c r="L141" s="24">
        <f>0.01*('11'!D$17-'935'!Y81)*'Results'!C92*'GenVol'!B93*('11'!B$17/('11'!B$17-'935'!X81))*'935'!Q81</f>
        <v>0</v>
      </c>
      <c r="M141" s="24">
        <f>0.01*('11'!B$17-'935'!X81)*'Results'!D92</f>
        <v>0</v>
      </c>
      <c r="N141" s="24">
        <f>0.01*'11'!B$17*'GenSR'!G138*'GenCap'!F91</f>
        <v>0</v>
      </c>
      <c r="O141" s="24">
        <f>0.01*('11'!B$17-'935'!X81)*'Fixed'!E1368</f>
        <v>0</v>
      </c>
      <c r="P141" s="24">
        <f>0.01*'GenSR'!AR138*'935'!U81</f>
        <v>0</v>
      </c>
      <c r="Q141" s="31">
        <f>K141+L141+M141</f>
        <v>0</v>
      </c>
      <c r="R141" s="27">
        <f>'935'!Z81</f>
        <v>0</v>
      </c>
      <c r="S141" s="32">
        <f>Q141-R141</f>
        <v>0</v>
      </c>
      <c r="T141" s="33">
        <f>IF(R141,Q141/R141-1,"")</f>
        <v>0</v>
      </c>
      <c r="U141" s="31">
        <f>N141+O141+P141</f>
        <v>0</v>
      </c>
      <c r="V141" s="27">
        <f>'935'!AA81</f>
        <v>0</v>
      </c>
      <c r="W141" s="32">
        <f>U141-V141</f>
        <v>0</v>
      </c>
      <c r="X141" s="33">
        <f>IF(V141,U141/V141-1,"")</f>
        <v>0</v>
      </c>
      <c r="Y141" s="31">
        <f>0.01*('11'!B$17-'935'!X81)*'Fixed'!C1368</f>
        <v>0</v>
      </c>
      <c r="Z141" s="24">
        <f>0.01*'11'!B$17*'GenVol'!B93*'Dem1'!X132</f>
        <v>0</v>
      </c>
      <c r="AA141" s="24">
        <f>'GenVol'!B93*MAX('Dem3'!D107,0-('Dem3'!C107+IF('935'!Q81=0,0,(1-'935'!Y81/'11'!D$17)*'11'!B$17/('11'!B$17-'935'!X81)*IF('GenVol'!B93=0,1,'Dem1'!B132/'GenVol'!B93)*'Dem1'!U132)))*'11'!B$17*0.01*'DemAgg1'!C$52/'DemAgg1'!M$52</f>
        <v>0</v>
      </c>
      <c r="AB141" s="24">
        <f>'GenVol'!B93*'DemAgg2'!C$16*'Dem2'!C87</f>
        <v>0</v>
      </c>
      <c r="AC141" s="24">
        <f>'GenVol'!B93*MAX('Dem3'!D107,0-('Dem3'!C107+IF('935'!Q81=0,0,(1-'935'!Y81/'11'!D$17)*'11'!B$17/('11'!B$17-'935'!X81)*IF('GenVol'!B93=0,1,'Dem1'!B132/'GenVol'!B93)*'Dem1'!U132)))*'11'!B$17*0.01*'DemAgg1'!D$52/'DemAgg1'!M$52</f>
        <v>0</v>
      </c>
      <c r="AD141" s="24">
        <f>0.01*('Dem1'!B132*'11'!B$17*'Dem1'!V132+'GenVol'!B93*'Dem1'!Z132*'935'!Q81*('11'!D$17-'935'!Y81)*('11'!B$17/('11'!B$17-'935'!X81)))</f>
        <v>0</v>
      </c>
      <c r="AE141" s="24">
        <f>'GenVol'!B93*'DemAgg2'!E$16*('Param'!D$4+'GenVol'!D93)*IF('DemAgg1'!L$52&lt;0,1,'935'!S81)</f>
        <v>0</v>
      </c>
      <c r="AF141" s="24">
        <f>'GenVol'!B93*MAX('Dem3'!D107,0-('Dem3'!C107+IF('935'!Q81=0,0,(1-'935'!Y81/'11'!D$17)*'11'!B$17/('11'!B$17-'935'!X81)*IF('GenVol'!B93=0,1,'Dem1'!B132/'GenVol'!B93)*'Dem1'!U132)))*'11'!B$17*0.01*(1-('DemAgg1'!D$52+'DemAgg1'!C$52)/'DemAgg1'!M$52)</f>
        <v>0</v>
      </c>
      <c r="AG141" s="24">
        <f>Q141-Y141-Z141-AA141-AB141-AC141-AD141-AE141-AF141</f>
        <v>0</v>
      </c>
      <c r="AH141" s="10"/>
    </row>
    <row r="142" spans="1:34">
      <c r="A142" s="21">
        <v>76</v>
      </c>
      <c r="B142" s="29">
        <f>'Results'!B93</f>
        <v>0</v>
      </c>
      <c r="C142" s="7">
        <f>'Results'!C93</f>
        <v>0</v>
      </c>
      <c r="D142" s="30">
        <f>'Results'!D93</f>
        <v>0</v>
      </c>
      <c r="E142" s="30">
        <f>'Results'!E93</f>
        <v>0</v>
      </c>
      <c r="F142" s="30">
        <f>'Results'!F93</f>
        <v>0</v>
      </c>
      <c r="G142" s="7">
        <f>'Results'!G93</f>
        <v>0</v>
      </c>
      <c r="H142" s="30">
        <f>'Results'!H93</f>
        <v>0</v>
      </c>
      <c r="I142" s="30">
        <f>'Results'!I93</f>
        <v>0</v>
      </c>
      <c r="J142" s="30">
        <f>'Results'!J93</f>
        <v>0</v>
      </c>
      <c r="K142" s="31">
        <f>0.01*'11'!B$17*'GenVol'!B94*'Results'!E93</f>
        <v>0</v>
      </c>
      <c r="L142" s="24">
        <f>0.01*('11'!D$17-'935'!Y82)*'Results'!C93*'GenVol'!B94*('11'!B$17/('11'!B$17-'935'!X82))*'935'!Q82</f>
        <v>0</v>
      </c>
      <c r="M142" s="24">
        <f>0.01*('11'!B$17-'935'!X82)*'Results'!D93</f>
        <v>0</v>
      </c>
      <c r="N142" s="24">
        <f>0.01*'11'!B$17*'GenSR'!G139*'GenCap'!F92</f>
        <v>0</v>
      </c>
      <c r="O142" s="24">
        <f>0.01*('11'!B$17-'935'!X82)*'Fixed'!E1369</f>
        <v>0</v>
      </c>
      <c r="P142" s="24">
        <f>0.01*'GenSR'!AR139*'935'!U82</f>
        <v>0</v>
      </c>
      <c r="Q142" s="31">
        <f>K142+L142+M142</f>
        <v>0</v>
      </c>
      <c r="R142" s="27">
        <f>'935'!Z82</f>
        <v>0</v>
      </c>
      <c r="S142" s="32">
        <f>Q142-R142</f>
        <v>0</v>
      </c>
      <c r="T142" s="33">
        <f>IF(R142,Q142/R142-1,"")</f>
        <v>0</v>
      </c>
      <c r="U142" s="31">
        <f>N142+O142+P142</f>
        <v>0</v>
      </c>
      <c r="V142" s="27">
        <f>'935'!AA82</f>
        <v>0</v>
      </c>
      <c r="W142" s="32">
        <f>U142-V142</f>
        <v>0</v>
      </c>
      <c r="X142" s="33">
        <f>IF(V142,U142/V142-1,"")</f>
        <v>0</v>
      </c>
      <c r="Y142" s="31">
        <f>0.01*('11'!B$17-'935'!X82)*'Fixed'!C1369</f>
        <v>0</v>
      </c>
      <c r="Z142" s="24">
        <f>0.01*'11'!B$17*'GenVol'!B94*'Dem1'!X133</f>
        <v>0</v>
      </c>
      <c r="AA142" s="24">
        <f>'GenVol'!B94*MAX('Dem3'!D108,0-('Dem3'!C108+IF('935'!Q82=0,0,(1-'935'!Y82/'11'!D$17)*'11'!B$17/('11'!B$17-'935'!X82)*IF('GenVol'!B94=0,1,'Dem1'!B133/'GenVol'!B94)*'Dem1'!U133)))*'11'!B$17*0.01*'DemAgg1'!C$52/'DemAgg1'!M$52</f>
        <v>0</v>
      </c>
      <c r="AB142" s="24">
        <f>'GenVol'!B94*'DemAgg2'!C$16*'Dem2'!C88</f>
        <v>0</v>
      </c>
      <c r="AC142" s="24">
        <f>'GenVol'!B94*MAX('Dem3'!D108,0-('Dem3'!C108+IF('935'!Q82=0,0,(1-'935'!Y82/'11'!D$17)*'11'!B$17/('11'!B$17-'935'!X82)*IF('GenVol'!B94=0,1,'Dem1'!B133/'GenVol'!B94)*'Dem1'!U133)))*'11'!B$17*0.01*'DemAgg1'!D$52/'DemAgg1'!M$52</f>
        <v>0</v>
      </c>
      <c r="AD142" s="24">
        <f>0.01*('Dem1'!B133*'11'!B$17*'Dem1'!V133+'GenVol'!B94*'Dem1'!Z133*'935'!Q82*('11'!D$17-'935'!Y82)*('11'!B$17/('11'!B$17-'935'!X82)))</f>
        <v>0</v>
      </c>
      <c r="AE142" s="24">
        <f>'GenVol'!B94*'DemAgg2'!E$16*('Param'!D$4+'GenVol'!D94)*IF('DemAgg1'!L$52&lt;0,1,'935'!S82)</f>
        <v>0</v>
      </c>
      <c r="AF142" s="24">
        <f>'GenVol'!B94*MAX('Dem3'!D108,0-('Dem3'!C108+IF('935'!Q82=0,0,(1-'935'!Y82/'11'!D$17)*'11'!B$17/('11'!B$17-'935'!X82)*IF('GenVol'!B94=0,1,'Dem1'!B133/'GenVol'!B94)*'Dem1'!U133)))*'11'!B$17*0.01*(1-('DemAgg1'!D$52+'DemAgg1'!C$52)/'DemAgg1'!M$52)</f>
        <v>0</v>
      </c>
      <c r="AG142" s="24">
        <f>Q142-Y142-Z142-AA142-AB142-AC142-AD142-AE142-AF142</f>
        <v>0</v>
      </c>
      <c r="AH142" s="10"/>
    </row>
    <row r="143" spans="1:34">
      <c r="A143" s="21">
        <v>77</v>
      </c>
      <c r="B143" s="29">
        <f>'Results'!B94</f>
        <v>0</v>
      </c>
      <c r="C143" s="7">
        <f>'Results'!C94</f>
        <v>0</v>
      </c>
      <c r="D143" s="30">
        <f>'Results'!D94</f>
        <v>0</v>
      </c>
      <c r="E143" s="30">
        <f>'Results'!E94</f>
        <v>0</v>
      </c>
      <c r="F143" s="30">
        <f>'Results'!F94</f>
        <v>0</v>
      </c>
      <c r="G143" s="7">
        <f>'Results'!G94</f>
        <v>0</v>
      </c>
      <c r="H143" s="30">
        <f>'Results'!H94</f>
        <v>0</v>
      </c>
      <c r="I143" s="30">
        <f>'Results'!I94</f>
        <v>0</v>
      </c>
      <c r="J143" s="30">
        <f>'Results'!J94</f>
        <v>0</v>
      </c>
      <c r="K143" s="31">
        <f>0.01*'11'!B$17*'GenVol'!B95*'Results'!E94</f>
        <v>0</v>
      </c>
      <c r="L143" s="24">
        <f>0.01*('11'!D$17-'935'!Y83)*'Results'!C94*'GenVol'!B95*('11'!B$17/('11'!B$17-'935'!X83))*'935'!Q83</f>
        <v>0</v>
      </c>
      <c r="M143" s="24">
        <f>0.01*('11'!B$17-'935'!X83)*'Results'!D94</f>
        <v>0</v>
      </c>
      <c r="N143" s="24">
        <f>0.01*'11'!B$17*'GenSR'!G140*'GenCap'!F93</f>
        <v>0</v>
      </c>
      <c r="O143" s="24">
        <f>0.01*('11'!B$17-'935'!X83)*'Fixed'!E1370</f>
        <v>0</v>
      </c>
      <c r="P143" s="24">
        <f>0.01*'GenSR'!AR140*'935'!U83</f>
        <v>0</v>
      </c>
      <c r="Q143" s="31">
        <f>K143+L143+M143</f>
        <v>0</v>
      </c>
      <c r="R143" s="27">
        <f>'935'!Z83</f>
        <v>0</v>
      </c>
      <c r="S143" s="32">
        <f>Q143-R143</f>
        <v>0</v>
      </c>
      <c r="T143" s="33">
        <f>IF(R143,Q143/R143-1,"")</f>
        <v>0</v>
      </c>
      <c r="U143" s="31">
        <f>N143+O143+P143</f>
        <v>0</v>
      </c>
      <c r="V143" s="27">
        <f>'935'!AA83</f>
        <v>0</v>
      </c>
      <c r="W143" s="32">
        <f>U143-V143</f>
        <v>0</v>
      </c>
      <c r="X143" s="33">
        <f>IF(V143,U143/V143-1,"")</f>
        <v>0</v>
      </c>
      <c r="Y143" s="31">
        <f>0.01*('11'!B$17-'935'!X83)*'Fixed'!C1370</f>
        <v>0</v>
      </c>
      <c r="Z143" s="24">
        <f>0.01*'11'!B$17*'GenVol'!B95*'Dem1'!X134</f>
        <v>0</v>
      </c>
      <c r="AA143" s="24">
        <f>'GenVol'!B95*MAX('Dem3'!D109,0-('Dem3'!C109+IF('935'!Q83=0,0,(1-'935'!Y83/'11'!D$17)*'11'!B$17/('11'!B$17-'935'!X83)*IF('GenVol'!B95=0,1,'Dem1'!B134/'GenVol'!B95)*'Dem1'!U134)))*'11'!B$17*0.01*'DemAgg1'!C$52/'DemAgg1'!M$52</f>
        <v>0</v>
      </c>
      <c r="AB143" s="24">
        <f>'GenVol'!B95*'DemAgg2'!C$16*'Dem2'!C89</f>
        <v>0</v>
      </c>
      <c r="AC143" s="24">
        <f>'GenVol'!B95*MAX('Dem3'!D109,0-('Dem3'!C109+IF('935'!Q83=0,0,(1-'935'!Y83/'11'!D$17)*'11'!B$17/('11'!B$17-'935'!X83)*IF('GenVol'!B95=0,1,'Dem1'!B134/'GenVol'!B95)*'Dem1'!U134)))*'11'!B$17*0.01*'DemAgg1'!D$52/'DemAgg1'!M$52</f>
        <v>0</v>
      </c>
      <c r="AD143" s="24">
        <f>0.01*('Dem1'!B134*'11'!B$17*'Dem1'!V134+'GenVol'!B95*'Dem1'!Z134*'935'!Q83*('11'!D$17-'935'!Y83)*('11'!B$17/('11'!B$17-'935'!X83)))</f>
        <v>0</v>
      </c>
      <c r="AE143" s="24">
        <f>'GenVol'!B95*'DemAgg2'!E$16*('Param'!D$4+'GenVol'!D95)*IF('DemAgg1'!L$52&lt;0,1,'935'!S83)</f>
        <v>0</v>
      </c>
      <c r="AF143" s="24">
        <f>'GenVol'!B95*MAX('Dem3'!D109,0-('Dem3'!C109+IF('935'!Q83=0,0,(1-'935'!Y83/'11'!D$17)*'11'!B$17/('11'!B$17-'935'!X83)*IF('GenVol'!B95=0,1,'Dem1'!B134/'GenVol'!B95)*'Dem1'!U134)))*'11'!B$17*0.01*(1-('DemAgg1'!D$52+'DemAgg1'!C$52)/'DemAgg1'!M$52)</f>
        <v>0</v>
      </c>
      <c r="AG143" s="24">
        <f>Q143-Y143-Z143-AA143-AB143-AC143-AD143-AE143-AF143</f>
        <v>0</v>
      </c>
      <c r="AH143" s="10"/>
    </row>
    <row r="144" spans="1:34">
      <c r="A144" s="21">
        <v>78</v>
      </c>
      <c r="B144" s="29">
        <f>'Results'!B95</f>
        <v>0</v>
      </c>
      <c r="C144" s="7">
        <f>'Results'!C95</f>
        <v>0</v>
      </c>
      <c r="D144" s="30">
        <f>'Results'!D95</f>
        <v>0</v>
      </c>
      <c r="E144" s="30">
        <f>'Results'!E95</f>
        <v>0</v>
      </c>
      <c r="F144" s="30">
        <f>'Results'!F95</f>
        <v>0</v>
      </c>
      <c r="G144" s="7">
        <f>'Results'!G95</f>
        <v>0</v>
      </c>
      <c r="H144" s="30">
        <f>'Results'!H95</f>
        <v>0</v>
      </c>
      <c r="I144" s="30">
        <f>'Results'!I95</f>
        <v>0</v>
      </c>
      <c r="J144" s="30">
        <f>'Results'!J95</f>
        <v>0</v>
      </c>
      <c r="K144" s="31">
        <f>0.01*'11'!B$17*'GenVol'!B96*'Results'!E95</f>
        <v>0</v>
      </c>
      <c r="L144" s="24">
        <f>0.01*('11'!D$17-'935'!Y84)*'Results'!C95*'GenVol'!B96*('11'!B$17/('11'!B$17-'935'!X84))*'935'!Q84</f>
        <v>0</v>
      </c>
      <c r="M144" s="24">
        <f>0.01*('11'!B$17-'935'!X84)*'Results'!D95</f>
        <v>0</v>
      </c>
      <c r="N144" s="24">
        <f>0.01*'11'!B$17*'GenSR'!G141*'GenCap'!F94</f>
        <v>0</v>
      </c>
      <c r="O144" s="24">
        <f>0.01*('11'!B$17-'935'!X84)*'Fixed'!E1371</f>
        <v>0</v>
      </c>
      <c r="P144" s="24">
        <f>0.01*'GenSR'!AR141*'935'!U84</f>
        <v>0</v>
      </c>
      <c r="Q144" s="31">
        <f>K144+L144+M144</f>
        <v>0</v>
      </c>
      <c r="R144" s="27">
        <f>'935'!Z84</f>
        <v>0</v>
      </c>
      <c r="S144" s="32">
        <f>Q144-R144</f>
        <v>0</v>
      </c>
      <c r="T144" s="33">
        <f>IF(R144,Q144/R144-1,"")</f>
        <v>0</v>
      </c>
      <c r="U144" s="31">
        <f>N144+O144+P144</f>
        <v>0</v>
      </c>
      <c r="V144" s="27">
        <f>'935'!AA84</f>
        <v>0</v>
      </c>
      <c r="W144" s="32">
        <f>U144-V144</f>
        <v>0</v>
      </c>
      <c r="X144" s="33">
        <f>IF(V144,U144/V144-1,"")</f>
        <v>0</v>
      </c>
      <c r="Y144" s="31">
        <f>0.01*('11'!B$17-'935'!X84)*'Fixed'!C1371</f>
        <v>0</v>
      </c>
      <c r="Z144" s="24">
        <f>0.01*'11'!B$17*'GenVol'!B96*'Dem1'!X135</f>
        <v>0</v>
      </c>
      <c r="AA144" s="24">
        <f>'GenVol'!B96*MAX('Dem3'!D110,0-('Dem3'!C110+IF('935'!Q84=0,0,(1-'935'!Y84/'11'!D$17)*'11'!B$17/('11'!B$17-'935'!X84)*IF('GenVol'!B96=0,1,'Dem1'!B135/'GenVol'!B96)*'Dem1'!U135)))*'11'!B$17*0.01*'DemAgg1'!C$52/'DemAgg1'!M$52</f>
        <v>0</v>
      </c>
      <c r="AB144" s="24">
        <f>'GenVol'!B96*'DemAgg2'!C$16*'Dem2'!C90</f>
        <v>0</v>
      </c>
      <c r="AC144" s="24">
        <f>'GenVol'!B96*MAX('Dem3'!D110,0-('Dem3'!C110+IF('935'!Q84=0,0,(1-'935'!Y84/'11'!D$17)*'11'!B$17/('11'!B$17-'935'!X84)*IF('GenVol'!B96=0,1,'Dem1'!B135/'GenVol'!B96)*'Dem1'!U135)))*'11'!B$17*0.01*'DemAgg1'!D$52/'DemAgg1'!M$52</f>
        <v>0</v>
      </c>
      <c r="AD144" s="24">
        <f>0.01*('Dem1'!B135*'11'!B$17*'Dem1'!V135+'GenVol'!B96*'Dem1'!Z135*'935'!Q84*('11'!D$17-'935'!Y84)*('11'!B$17/('11'!B$17-'935'!X84)))</f>
        <v>0</v>
      </c>
      <c r="AE144" s="24">
        <f>'GenVol'!B96*'DemAgg2'!E$16*('Param'!D$4+'GenVol'!D96)*IF('DemAgg1'!L$52&lt;0,1,'935'!S84)</f>
        <v>0</v>
      </c>
      <c r="AF144" s="24">
        <f>'GenVol'!B96*MAX('Dem3'!D110,0-('Dem3'!C110+IF('935'!Q84=0,0,(1-'935'!Y84/'11'!D$17)*'11'!B$17/('11'!B$17-'935'!X84)*IF('GenVol'!B96=0,1,'Dem1'!B135/'GenVol'!B96)*'Dem1'!U135)))*'11'!B$17*0.01*(1-('DemAgg1'!D$52+'DemAgg1'!C$52)/'DemAgg1'!M$52)</f>
        <v>0</v>
      </c>
      <c r="AG144" s="24">
        <f>Q144-Y144-Z144-AA144-AB144-AC144-AD144-AE144-AF144</f>
        <v>0</v>
      </c>
      <c r="AH144" s="10"/>
    </row>
    <row r="145" spans="1:34">
      <c r="A145" s="21">
        <v>79</v>
      </c>
      <c r="B145" s="29">
        <f>'Results'!B96</f>
        <v>0</v>
      </c>
      <c r="C145" s="7">
        <f>'Results'!C96</f>
        <v>0</v>
      </c>
      <c r="D145" s="30">
        <f>'Results'!D96</f>
        <v>0</v>
      </c>
      <c r="E145" s="30">
        <f>'Results'!E96</f>
        <v>0</v>
      </c>
      <c r="F145" s="30">
        <f>'Results'!F96</f>
        <v>0</v>
      </c>
      <c r="G145" s="7">
        <f>'Results'!G96</f>
        <v>0</v>
      </c>
      <c r="H145" s="30">
        <f>'Results'!H96</f>
        <v>0</v>
      </c>
      <c r="I145" s="30">
        <f>'Results'!I96</f>
        <v>0</v>
      </c>
      <c r="J145" s="30">
        <f>'Results'!J96</f>
        <v>0</v>
      </c>
      <c r="K145" s="31">
        <f>0.01*'11'!B$17*'GenVol'!B97*'Results'!E96</f>
        <v>0</v>
      </c>
      <c r="L145" s="24">
        <f>0.01*('11'!D$17-'935'!Y85)*'Results'!C96*'GenVol'!B97*('11'!B$17/('11'!B$17-'935'!X85))*'935'!Q85</f>
        <v>0</v>
      </c>
      <c r="M145" s="24">
        <f>0.01*('11'!B$17-'935'!X85)*'Results'!D96</f>
        <v>0</v>
      </c>
      <c r="N145" s="24">
        <f>0.01*'11'!B$17*'GenSR'!G142*'GenCap'!F95</f>
        <v>0</v>
      </c>
      <c r="O145" s="24">
        <f>0.01*('11'!B$17-'935'!X85)*'Fixed'!E1372</f>
        <v>0</v>
      </c>
      <c r="P145" s="24">
        <f>0.01*'GenSR'!AR142*'935'!U85</f>
        <v>0</v>
      </c>
      <c r="Q145" s="31">
        <f>K145+L145+M145</f>
        <v>0</v>
      </c>
      <c r="R145" s="27">
        <f>'935'!Z85</f>
        <v>0</v>
      </c>
      <c r="S145" s="32">
        <f>Q145-R145</f>
        <v>0</v>
      </c>
      <c r="T145" s="33">
        <f>IF(R145,Q145/R145-1,"")</f>
        <v>0</v>
      </c>
      <c r="U145" s="31">
        <f>N145+O145+P145</f>
        <v>0</v>
      </c>
      <c r="V145" s="27">
        <f>'935'!AA85</f>
        <v>0</v>
      </c>
      <c r="W145" s="32">
        <f>U145-V145</f>
        <v>0</v>
      </c>
      <c r="X145" s="33">
        <f>IF(V145,U145/V145-1,"")</f>
        <v>0</v>
      </c>
      <c r="Y145" s="31">
        <f>0.01*('11'!B$17-'935'!X85)*'Fixed'!C1372</f>
        <v>0</v>
      </c>
      <c r="Z145" s="24">
        <f>0.01*'11'!B$17*'GenVol'!B97*'Dem1'!X136</f>
        <v>0</v>
      </c>
      <c r="AA145" s="24">
        <f>'GenVol'!B97*MAX('Dem3'!D111,0-('Dem3'!C111+IF('935'!Q85=0,0,(1-'935'!Y85/'11'!D$17)*'11'!B$17/('11'!B$17-'935'!X85)*IF('GenVol'!B97=0,1,'Dem1'!B136/'GenVol'!B97)*'Dem1'!U136)))*'11'!B$17*0.01*'DemAgg1'!C$52/'DemAgg1'!M$52</f>
        <v>0</v>
      </c>
      <c r="AB145" s="24">
        <f>'GenVol'!B97*'DemAgg2'!C$16*'Dem2'!C91</f>
        <v>0</v>
      </c>
      <c r="AC145" s="24">
        <f>'GenVol'!B97*MAX('Dem3'!D111,0-('Dem3'!C111+IF('935'!Q85=0,0,(1-'935'!Y85/'11'!D$17)*'11'!B$17/('11'!B$17-'935'!X85)*IF('GenVol'!B97=0,1,'Dem1'!B136/'GenVol'!B97)*'Dem1'!U136)))*'11'!B$17*0.01*'DemAgg1'!D$52/'DemAgg1'!M$52</f>
        <v>0</v>
      </c>
      <c r="AD145" s="24">
        <f>0.01*('Dem1'!B136*'11'!B$17*'Dem1'!V136+'GenVol'!B97*'Dem1'!Z136*'935'!Q85*('11'!D$17-'935'!Y85)*('11'!B$17/('11'!B$17-'935'!X85)))</f>
        <v>0</v>
      </c>
      <c r="AE145" s="24">
        <f>'GenVol'!B97*'DemAgg2'!E$16*('Param'!D$4+'GenVol'!D97)*IF('DemAgg1'!L$52&lt;0,1,'935'!S85)</f>
        <v>0</v>
      </c>
      <c r="AF145" s="24">
        <f>'GenVol'!B97*MAX('Dem3'!D111,0-('Dem3'!C111+IF('935'!Q85=0,0,(1-'935'!Y85/'11'!D$17)*'11'!B$17/('11'!B$17-'935'!X85)*IF('GenVol'!B97=0,1,'Dem1'!B136/'GenVol'!B97)*'Dem1'!U136)))*'11'!B$17*0.01*(1-('DemAgg1'!D$52+'DemAgg1'!C$52)/'DemAgg1'!M$52)</f>
        <v>0</v>
      </c>
      <c r="AG145" s="24">
        <f>Q145-Y145-Z145-AA145-AB145-AC145-AD145-AE145-AF145</f>
        <v>0</v>
      </c>
      <c r="AH145" s="10"/>
    </row>
    <row r="146" spans="1:34">
      <c r="A146" s="21">
        <v>80</v>
      </c>
      <c r="B146" s="29">
        <f>'Results'!B97</f>
        <v>0</v>
      </c>
      <c r="C146" s="7">
        <f>'Results'!C97</f>
        <v>0</v>
      </c>
      <c r="D146" s="30">
        <f>'Results'!D97</f>
        <v>0</v>
      </c>
      <c r="E146" s="30">
        <f>'Results'!E97</f>
        <v>0</v>
      </c>
      <c r="F146" s="30">
        <f>'Results'!F97</f>
        <v>0</v>
      </c>
      <c r="G146" s="7">
        <f>'Results'!G97</f>
        <v>0</v>
      </c>
      <c r="H146" s="30">
        <f>'Results'!H97</f>
        <v>0</v>
      </c>
      <c r="I146" s="30">
        <f>'Results'!I97</f>
        <v>0</v>
      </c>
      <c r="J146" s="30">
        <f>'Results'!J97</f>
        <v>0</v>
      </c>
      <c r="K146" s="31">
        <f>0.01*'11'!B$17*'GenVol'!B98*'Results'!E97</f>
        <v>0</v>
      </c>
      <c r="L146" s="24">
        <f>0.01*('11'!D$17-'935'!Y86)*'Results'!C97*'GenVol'!B98*('11'!B$17/('11'!B$17-'935'!X86))*'935'!Q86</f>
        <v>0</v>
      </c>
      <c r="M146" s="24">
        <f>0.01*('11'!B$17-'935'!X86)*'Results'!D97</f>
        <v>0</v>
      </c>
      <c r="N146" s="24">
        <f>0.01*'11'!B$17*'GenSR'!G143*'GenCap'!F96</f>
        <v>0</v>
      </c>
      <c r="O146" s="24">
        <f>0.01*('11'!B$17-'935'!X86)*'Fixed'!E1373</f>
        <v>0</v>
      </c>
      <c r="P146" s="24">
        <f>0.01*'GenSR'!AR143*'935'!U86</f>
        <v>0</v>
      </c>
      <c r="Q146" s="31">
        <f>K146+L146+M146</f>
        <v>0</v>
      </c>
      <c r="R146" s="27">
        <f>'935'!Z86</f>
        <v>0</v>
      </c>
      <c r="S146" s="32">
        <f>Q146-R146</f>
        <v>0</v>
      </c>
      <c r="T146" s="33">
        <f>IF(R146,Q146/R146-1,"")</f>
        <v>0</v>
      </c>
      <c r="U146" s="31">
        <f>N146+O146+P146</f>
        <v>0</v>
      </c>
      <c r="V146" s="27">
        <f>'935'!AA86</f>
        <v>0</v>
      </c>
      <c r="W146" s="32">
        <f>U146-V146</f>
        <v>0</v>
      </c>
      <c r="X146" s="33">
        <f>IF(V146,U146/V146-1,"")</f>
        <v>0</v>
      </c>
      <c r="Y146" s="31">
        <f>0.01*('11'!B$17-'935'!X86)*'Fixed'!C1373</f>
        <v>0</v>
      </c>
      <c r="Z146" s="24">
        <f>0.01*'11'!B$17*'GenVol'!B98*'Dem1'!X137</f>
        <v>0</v>
      </c>
      <c r="AA146" s="24">
        <f>'GenVol'!B98*MAX('Dem3'!D112,0-('Dem3'!C112+IF('935'!Q86=0,0,(1-'935'!Y86/'11'!D$17)*'11'!B$17/('11'!B$17-'935'!X86)*IF('GenVol'!B98=0,1,'Dem1'!B137/'GenVol'!B98)*'Dem1'!U137)))*'11'!B$17*0.01*'DemAgg1'!C$52/'DemAgg1'!M$52</f>
        <v>0</v>
      </c>
      <c r="AB146" s="24">
        <f>'GenVol'!B98*'DemAgg2'!C$16*'Dem2'!C92</f>
        <v>0</v>
      </c>
      <c r="AC146" s="24">
        <f>'GenVol'!B98*MAX('Dem3'!D112,0-('Dem3'!C112+IF('935'!Q86=0,0,(1-'935'!Y86/'11'!D$17)*'11'!B$17/('11'!B$17-'935'!X86)*IF('GenVol'!B98=0,1,'Dem1'!B137/'GenVol'!B98)*'Dem1'!U137)))*'11'!B$17*0.01*'DemAgg1'!D$52/'DemAgg1'!M$52</f>
        <v>0</v>
      </c>
      <c r="AD146" s="24">
        <f>0.01*('Dem1'!B137*'11'!B$17*'Dem1'!V137+'GenVol'!B98*'Dem1'!Z137*'935'!Q86*('11'!D$17-'935'!Y86)*('11'!B$17/('11'!B$17-'935'!X86)))</f>
        <v>0</v>
      </c>
      <c r="AE146" s="24">
        <f>'GenVol'!B98*'DemAgg2'!E$16*('Param'!D$4+'GenVol'!D98)*IF('DemAgg1'!L$52&lt;0,1,'935'!S86)</f>
        <v>0</v>
      </c>
      <c r="AF146" s="24">
        <f>'GenVol'!B98*MAX('Dem3'!D112,0-('Dem3'!C112+IF('935'!Q86=0,0,(1-'935'!Y86/'11'!D$17)*'11'!B$17/('11'!B$17-'935'!X86)*IF('GenVol'!B98=0,1,'Dem1'!B137/'GenVol'!B98)*'Dem1'!U137)))*'11'!B$17*0.01*(1-('DemAgg1'!D$52+'DemAgg1'!C$52)/'DemAgg1'!M$52)</f>
        <v>0</v>
      </c>
      <c r="AG146" s="24">
        <f>Q146-Y146-Z146-AA146-AB146-AC146-AD146-AE146-AF146</f>
        <v>0</v>
      </c>
      <c r="AH146" s="10"/>
    </row>
    <row r="147" spans="1:34">
      <c r="A147" s="21">
        <v>81</v>
      </c>
      <c r="B147" s="29">
        <f>'Results'!B98</f>
        <v>0</v>
      </c>
      <c r="C147" s="7">
        <f>'Results'!C98</f>
        <v>0</v>
      </c>
      <c r="D147" s="30">
        <f>'Results'!D98</f>
        <v>0</v>
      </c>
      <c r="E147" s="30">
        <f>'Results'!E98</f>
        <v>0</v>
      </c>
      <c r="F147" s="30">
        <f>'Results'!F98</f>
        <v>0</v>
      </c>
      <c r="G147" s="7">
        <f>'Results'!G98</f>
        <v>0</v>
      </c>
      <c r="H147" s="30">
        <f>'Results'!H98</f>
        <v>0</v>
      </c>
      <c r="I147" s="30">
        <f>'Results'!I98</f>
        <v>0</v>
      </c>
      <c r="J147" s="30">
        <f>'Results'!J98</f>
        <v>0</v>
      </c>
      <c r="K147" s="31">
        <f>0.01*'11'!B$17*'GenVol'!B99*'Results'!E98</f>
        <v>0</v>
      </c>
      <c r="L147" s="24">
        <f>0.01*('11'!D$17-'935'!Y87)*'Results'!C98*'GenVol'!B99*('11'!B$17/('11'!B$17-'935'!X87))*'935'!Q87</f>
        <v>0</v>
      </c>
      <c r="M147" s="24">
        <f>0.01*('11'!B$17-'935'!X87)*'Results'!D98</f>
        <v>0</v>
      </c>
      <c r="N147" s="24">
        <f>0.01*'11'!B$17*'GenSR'!G144*'GenCap'!F97</f>
        <v>0</v>
      </c>
      <c r="O147" s="24">
        <f>0.01*('11'!B$17-'935'!X87)*'Fixed'!E1374</f>
        <v>0</v>
      </c>
      <c r="P147" s="24">
        <f>0.01*'GenSR'!AR144*'935'!U87</f>
        <v>0</v>
      </c>
      <c r="Q147" s="31">
        <f>K147+L147+M147</f>
        <v>0</v>
      </c>
      <c r="R147" s="27">
        <f>'935'!Z87</f>
        <v>0</v>
      </c>
      <c r="S147" s="32">
        <f>Q147-R147</f>
        <v>0</v>
      </c>
      <c r="T147" s="33">
        <f>IF(R147,Q147/R147-1,"")</f>
        <v>0</v>
      </c>
      <c r="U147" s="31">
        <f>N147+O147+P147</f>
        <v>0</v>
      </c>
      <c r="V147" s="27">
        <f>'935'!AA87</f>
        <v>0</v>
      </c>
      <c r="W147" s="32">
        <f>U147-V147</f>
        <v>0</v>
      </c>
      <c r="X147" s="33">
        <f>IF(V147,U147/V147-1,"")</f>
        <v>0</v>
      </c>
      <c r="Y147" s="31">
        <f>0.01*('11'!B$17-'935'!X87)*'Fixed'!C1374</f>
        <v>0</v>
      </c>
      <c r="Z147" s="24">
        <f>0.01*'11'!B$17*'GenVol'!B99*'Dem1'!X138</f>
        <v>0</v>
      </c>
      <c r="AA147" s="24">
        <f>'GenVol'!B99*MAX('Dem3'!D113,0-('Dem3'!C113+IF('935'!Q87=0,0,(1-'935'!Y87/'11'!D$17)*'11'!B$17/('11'!B$17-'935'!X87)*IF('GenVol'!B99=0,1,'Dem1'!B138/'GenVol'!B99)*'Dem1'!U138)))*'11'!B$17*0.01*'DemAgg1'!C$52/'DemAgg1'!M$52</f>
        <v>0</v>
      </c>
      <c r="AB147" s="24">
        <f>'GenVol'!B99*'DemAgg2'!C$16*'Dem2'!C93</f>
        <v>0</v>
      </c>
      <c r="AC147" s="24">
        <f>'GenVol'!B99*MAX('Dem3'!D113,0-('Dem3'!C113+IF('935'!Q87=0,0,(1-'935'!Y87/'11'!D$17)*'11'!B$17/('11'!B$17-'935'!X87)*IF('GenVol'!B99=0,1,'Dem1'!B138/'GenVol'!B99)*'Dem1'!U138)))*'11'!B$17*0.01*'DemAgg1'!D$52/'DemAgg1'!M$52</f>
        <v>0</v>
      </c>
      <c r="AD147" s="24">
        <f>0.01*('Dem1'!B138*'11'!B$17*'Dem1'!V138+'GenVol'!B99*'Dem1'!Z138*'935'!Q87*('11'!D$17-'935'!Y87)*('11'!B$17/('11'!B$17-'935'!X87)))</f>
        <v>0</v>
      </c>
      <c r="AE147" s="24">
        <f>'GenVol'!B99*'DemAgg2'!E$16*('Param'!D$4+'GenVol'!D99)*IF('DemAgg1'!L$52&lt;0,1,'935'!S87)</f>
        <v>0</v>
      </c>
      <c r="AF147" s="24">
        <f>'GenVol'!B99*MAX('Dem3'!D113,0-('Dem3'!C113+IF('935'!Q87=0,0,(1-'935'!Y87/'11'!D$17)*'11'!B$17/('11'!B$17-'935'!X87)*IF('GenVol'!B99=0,1,'Dem1'!B138/'GenVol'!B99)*'Dem1'!U138)))*'11'!B$17*0.01*(1-('DemAgg1'!D$52+'DemAgg1'!C$52)/'DemAgg1'!M$52)</f>
        <v>0</v>
      </c>
      <c r="AG147" s="24">
        <f>Q147-Y147-Z147-AA147-AB147-AC147-AD147-AE147-AF147</f>
        <v>0</v>
      </c>
      <c r="AH147" s="10"/>
    </row>
    <row r="148" spans="1:34">
      <c r="A148" s="21">
        <v>82</v>
      </c>
      <c r="B148" s="29">
        <f>'Results'!B99</f>
        <v>0</v>
      </c>
      <c r="C148" s="7">
        <f>'Results'!C99</f>
        <v>0</v>
      </c>
      <c r="D148" s="30">
        <f>'Results'!D99</f>
        <v>0</v>
      </c>
      <c r="E148" s="30">
        <f>'Results'!E99</f>
        <v>0</v>
      </c>
      <c r="F148" s="30">
        <f>'Results'!F99</f>
        <v>0</v>
      </c>
      <c r="G148" s="7">
        <f>'Results'!G99</f>
        <v>0</v>
      </c>
      <c r="H148" s="30">
        <f>'Results'!H99</f>
        <v>0</v>
      </c>
      <c r="I148" s="30">
        <f>'Results'!I99</f>
        <v>0</v>
      </c>
      <c r="J148" s="30">
        <f>'Results'!J99</f>
        <v>0</v>
      </c>
      <c r="K148" s="31">
        <f>0.01*'11'!B$17*'GenVol'!B100*'Results'!E99</f>
        <v>0</v>
      </c>
      <c r="L148" s="24">
        <f>0.01*('11'!D$17-'935'!Y88)*'Results'!C99*'GenVol'!B100*('11'!B$17/('11'!B$17-'935'!X88))*'935'!Q88</f>
        <v>0</v>
      </c>
      <c r="M148" s="24">
        <f>0.01*('11'!B$17-'935'!X88)*'Results'!D99</f>
        <v>0</v>
      </c>
      <c r="N148" s="24">
        <f>0.01*'11'!B$17*'GenSR'!G145*'GenCap'!F98</f>
        <v>0</v>
      </c>
      <c r="O148" s="24">
        <f>0.01*('11'!B$17-'935'!X88)*'Fixed'!E1375</f>
        <v>0</v>
      </c>
      <c r="P148" s="24">
        <f>0.01*'GenSR'!AR145*'935'!U88</f>
        <v>0</v>
      </c>
      <c r="Q148" s="31">
        <f>K148+L148+M148</f>
        <v>0</v>
      </c>
      <c r="R148" s="27">
        <f>'935'!Z88</f>
        <v>0</v>
      </c>
      <c r="S148" s="32">
        <f>Q148-R148</f>
        <v>0</v>
      </c>
      <c r="T148" s="33">
        <f>IF(R148,Q148/R148-1,"")</f>
        <v>0</v>
      </c>
      <c r="U148" s="31">
        <f>N148+O148+P148</f>
        <v>0</v>
      </c>
      <c r="V148" s="27">
        <f>'935'!AA88</f>
        <v>0</v>
      </c>
      <c r="W148" s="32">
        <f>U148-V148</f>
        <v>0</v>
      </c>
      <c r="X148" s="33">
        <f>IF(V148,U148/V148-1,"")</f>
        <v>0</v>
      </c>
      <c r="Y148" s="31">
        <f>0.01*('11'!B$17-'935'!X88)*'Fixed'!C1375</f>
        <v>0</v>
      </c>
      <c r="Z148" s="24">
        <f>0.01*'11'!B$17*'GenVol'!B100*'Dem1'!X139</f>
        <v>0</v>
      </c>
      <c r="AA148" s="24">
        <f>'GenVol'!B100*MAX('Dem3'!D114,0-('Dem3'!C114+IF('935'!Q88=0,0,(1-'935'!Y88/'11'!D$17)*'11'!B$17/('11'!B$17-'935'!X88)*IF('GenVol'!B100=0,1,'Dem1'!B139/'GenVol'!B100)*'Dem1'!U139)))*'11'!B$17*0.01*'DemAgg1'!C$52/'DemAgg1'!M$52</f>
        <v>0</v>
      </c>
      <c r="AB148" s="24">
        <f>'GenVol'!B100*'DemAgg2'!C$16*'Dem2'!C94</f>
        <v>0</v>
      </c>
      <c r="AC148" s="24">
        <f>'GenVol'!B100*MAX('Dem3'!D114,0-('Dem3'!C114+IF('935'!Q88=0,0,(1-'935'!Y88/'11'!D$17)*'11'!B$17/('11'!B$17-'935'!X88)*IF('GenVol'!B100=0,1,'Dem1'!B139/'GenVol'!B100)*'Dem1'!U139)))*'11'!B$17*0.01*'DemAgg1'!D$52/'DemAgg1'!M$52</f>
        <v>0</v>
      </c>
      <c r="AD148" s="24">
        <f>0.01*('Dem1'!B139*'11'!B$17*'Dem1'!V139+'GenVol'!B100*'Dem1'!Z139*'935'!Q88*('11'!D$17-'935'!Y88)*('11'!B$17/('11'!B$17-'935'!X88)))</f>
        <v>0</v>
      </c>
      <c r="AE148" s="24">
        <f>'GenVol'!B100*'DemAgg2'!E$16*('Param'!D$4+'GenVol'!D100)*IF('DemAgg1'!L$52&lt;0,1,'935'!S88)</f>
        <v>0</v>
      </c>
      <c r="AF148" s="24">
        <f>'GenVol'!B100*MAX('Dem3'!D114,0-('Dem3'!C114+IF('935'!Q88=0,0,(1-'935'!Y88/'11'!D$17)*'11'!B$17/('11'!B$17-'935'!X88)*IF('GenVol'!B100=0,1,'Dem1'!B139/'GenVol'!B100)*'Dem1'!U139)))*'11'!B$17*0.01*(1-('DemAgg1'!D$52+'DemAgg1'!C$52)/'DemAgg1'!M$52)</f>
        <v>0</v>
      </c>
      <c r="AG148" s="24">
        <f>Q148-Y148-Z148-AA148-AB148-AC148-AD148-AE148-AF148</f>
        <v>0</v>
      </c>
      <c r="AH148" s="10"/>
    </row>
    <row r="149" spans="1:34">
      <c r="A149" s="21">
        <v>83</v>
      </c>
      <c r="B149" s="29">
        <f>'Results'!B100</f>
        <v>0</v>
      </c>
      <c r="C149" s="7">
        <f>'Results'!C100</f>
        <v>0</v>
      </c>
      <c r="D149" s="30">
        <f>'Results'!D100</f>
        <v>0</v>
      </c>
      <c r="E149" s="30">
        <f>'Results'!E100</f>
        <v>0</v>
      </c>
      <c r="F149" s="30">
        <f>'Results'!F100</f>
        <v>0</v>
      </c>
      <c r="G149" s="7">
        <f>'Results'!G100</f>
        <v>0</v>
      </c>
      <c r="H149" s="30">
        <f>'Results'!H100</f>
        <v>0</v>
      </c>
      <c r="I149" s="30">
        <f>'Results'!I100</f>
        <v>0</v>
      </c>
      <c r="J149" s="30">
        <f>'Results'!J100</f>
        <v>0</v>
      </c>
      <c r="K149" s="31">
        <f>0.01*'11'!B$17*'GenVol'!B101*'Results'!E100</f>
        <v>0</v>
      </c>
      <c r="L149" s="24">
        <f>0.01*('11'!D$17-'935'!Y89)*'Results'!C100*'GenVol'!B101*('11'!B$17/('11'!B$17-'935'!X89))*'935'!Q89</f>
        <v>0</v>
      </c>
      <c r="M149" s="24">
        <f>0.01*('11'!B$17-'935'!X89)*'Results'!D100</f>
        <v>0</v>
      </c>
      <c r="N149" s="24">
        <f>0.01*'11'!B$17*'GenSR'!G146*'GenCap'!F99</f>
        <v>0</v>
      </c>
      <c r="O149" s="24">
        <f>0.01*('11'!B$17-'935'!X89)*'Fixed'!E1376</f>
        <v>0</v>
      </c>
      <c r="P149" s="24">
        <f>0.01*'GenSR'!AR146*'935'!U89</f>
        <v>0</v>
      </c>
      <c r="Q149" s="31">
        <f>K149+L149+M149</f>
        <v>0</v>
      </c>
      <c r="R149" s="27">
        <f>'935'!Z89</f>
        <v>0</v>
      </c>
      <c r="S149" s="32">
        <f>Q149-R149</f>
        <v>0</v>
      </c>
      <c r="T149" s="33">
        <f>IF(R149,Q149/R149-1,"")</f>
        <v>0</v>
      </c>
      <c r="U149" s="31">
        <f>N149+O149+P149</f>
        <v>0</v>
      </c>
      <c r="V149" s="27">
        <f>'935'!AA89</f>
        <v>0</v>
      </c>
      <c r="W149" s="32">
        <f>U149-V149</f>
        <v>0</v>
      </c>
      <c r="X149" s="33">
        <f>IF(V149,U149/V149-1,"")</f>
        <v>0</v>
      </c>
      <c r="Y149" s="31">
        <f>0.01*('11'!B$17-'935'!X89)*'Fixed'!C1376</f>
        <v>0</v>
      </c>
      <c r="Z149" s="24">
        <f>0.01*'11'!B$17*'GenVol'!B101*'Dem1'!X140</f>
        <v>0</v>
      </c>
      <c r="AA149" s="24">
        <f>'GenVol'!B101*MAX('Dem3'!D115,0-('Dem3'!C115+IF('935'!Q89=0,0,(1-'935'!Y89/'11'!D$17)*'11'!B$17/('11'!B$17-'935'!X89)*IF('GenVol'!B101=0,1,'Dem1'!B140/'GenVol'!B101)*'Dem1'!U140)))*'11'!B$17*0.01*'DemAgg1'!C$52/'DemAgg1'!M$52</f>
        <v>0</v>
      </c>
      <c r="AB149" s="24">
        <f>'GenVol'!B101*'DemAgg2'!C$16*'Dem2'!C95</f>
        <v>0</v>
      </c>
      <c r="AC149" s="24">
        <f>'GenVol'!B101*MAX('Dem3'!D115,0-('Dem3'!C115+IF('935'!Q89=0,0,(1-'935'!Y89/'11'!D$17)*'11'!B$17/('11'!B$17-'935'!X89)*IF('GenVol'!B101=0,1,'Dem1'!B140/'GenVol'!B101)*'Dem1'!U140)))*'11'!B$17*0.01*'DemAgg1'!D$52/'DemAgg1'!M$52</f>
        <v>0</v>
      </c>
      <c r="AD149" s="24">
        <f>0.01*('Dem1'!B140*'11'!B$17*'Dem1'!V140+'GenVol'!B101*'Dem1'!Z140*'935'!Q89*('11'!D$17-'935'!Y89)*('11'!B$17/('11'!B$17-'935'!X89)))</f>
        <v>0</v>
      </c>
      <c r="AE149" s="24">
        <f>'GenVol'!B101*'DemAgg2'!E$16*('Param'!D$4+'GenVol'!D101)*IF('DemAgg1'!L$52&lt;0,1,'935'!S89)</f>
        <v>0</v>
      </c>
      <c r="AF149" s="24">
        <f>'GenVol'!B101*MAX('Dem3'!D115,0-('Dem3'!C115+IF('935'!Q89=0,0,(1-'935'!Y89/'11'!D$17)*'11'!B$17/('11'!B$17-'935'!X89)*IF('GenVol'!B101=0,1,'Dem1'!B140/'GenVol'!B101)*'Dem1'!U140)))*'11'!B$17*0.01*(1-('DemAgg1'!D$52+'DemAgg1'!C$52)/'DemAgg1'!M$52)</f>
        <v>0</v>
      </c>
      <c r="AG149" s="24">
        <f>Q149-Y149-Z149-AA149-AB149-AC149-AD149-AE149-AF149</f>
        <v>0</v>
      </c>
      <c r="AH149" s="10"/>
    </row>
    <row r="150" spans="1:34">
      <c r="A150" s="21">
        <v>84</v>
      </c>
      <c r="B150" s="29">
        <f>'Results'!B101</f>
        <v>0</v>
      </c>
      <c r="C150" s="7">
        <f>'Results'!C101</f>
        <v>0</v>
      </c>
      <c r="D150" s="30">
        <f>'Results'!D101</f>
        <v>0</v>
      </c>
      <c r="E150" s="30">
        <f>'Results'!E101</f>
        <v>0</v>
      </c>
      <c r="F150" s="30">
        <f>'Results'!F101</f>
        <v>0</v>
      </c>
      <c r="G150" s="7">
        <f>'Results'!G101</f>
        <v>0</v>
      </c>
      <c r="H150" s="30">
        <f>'Results'!H101</f>
        <v>0</v>
      </c>
      <c r="I150" s="30">
        <f>'Results'!I101</f>
        <v>0</v>
      </c>
      <c r="J150" s="30">
        <f>'Results'!J101</f>
        <v>0</v>
      </c>
      <c r="K150" s="31">
        <f>0.01*'11'!B$17*'GenVol'!B102*'Results'!E101</f>
        <v>0</v>
      </c>
      <c r="L150" s="24">
        <f>0.01*('11'!D$17-'935'!Y90)*'Results'!C101*'GenVol'!B102*('11'!B$17/('11'!B$17-'935'!X90))*'935'!Q90</f>
        <v>0</v>
      </c>
      <c r="M150" s="24">
        <f>0.01*('11'!B$17-'935'!X90)*'Results'!D101</f>
        <v>0</v>
      </c>
      <c r="N150" s="24">
        <f>0.01*'11'!B$17*'GenSR'!G147*'GenCap'!F100</f>
        <v>0</v>
      </c>
      <c r="O150" s="24">
        <f>0.01*('11'!B$17-'935'!X90)*'Fixed'!E1377</f>
        <v>0</v>
      </c>
      <c r="P150" s="24">
        <f>0.01*'GenSR'!AR147*'935'!U90</f>
        <v>0</v>
      </c>
      <c r="Q150" s="31">
        <f>K150+L150+M150</f>
        <v>0</v>
      </c>
      <c r="R150" s="27">
        <f>'935'!Z90</f>
        <v>0</v>
      </c>
      <c r="S150" s="32">
        <f>Q150-R150</f>
        <v>0</v>
      </c>
      <c r="T150" s="33">
        <f>IF(R150,Q150/R150-1,"")</f>
        <v>0</v>
      </c>
      <c r="U150" s="31">
        <f>N150+O150+P150</f>
        <v>0</v>
      </c>
      <c r="V150" s="27">
        <f>'935'!AA90</f>
        <v>0</v>
      </c>
      <c r="W150" s="32">
        <f>U150-V150</f>
        <v>0</v>
      </c>
      <c r="X150" s="33">
        <f>IF(V150,U150/V150-1,"")</f>
        <v>0</v>
      </c>
      <c r="Y150" s="31">
        <f>0.01*('11'!B$17-'935'!X90)*'Fixed'!C1377</f>
        <v>0</v>
      </c>
      <c r="Z150" s="24">
        <f>0.01*'11'!B$17*'GenVol'!B102*'Dem1'!X141</f>
        <v>0</v>
      </c>
      <c r="AA150" s="24">
        <f>'GenVol'!B102*MAX('Dem3'!D116,0-('Dem3'!C116+IF('935'!Q90=0,0,(1-'935'!Y90/'11'!D$17)*'11'!B$17/('11'!B$17-'935'!X90)*IF('GenVol'!B102=0,1,'Dem1'!B141/'GenVol'!B102)*'Dem1'!U141)))*'11'!B$17*0.01*'DemAgg1'!C$52/'DemAgg1'!M$52</f>
        <v>0</v>
      </c>
      <c r="AB150" s="24">
        <f>'GenVol'!B102*'DemAgg2'!C$16*'Dem2'!C96</f>
        <v>0</v>
      </c>
      <c r="AC150" s="24">
        <f>'GenVol'!B102*MAX('Dem3'!D116,0-('Dem3'!C116+IF('935'!Q90=0,0,(1-'935'!Y90/'11'!D$17)*'11'!B$17/('11'!B$17-'935'!X90)*IF('GenVol'!B102=0,1,'Dem1'!B141/'GenVol'!B102)*'Dem1'!U141)))*'11'!B$17*0.01*'DemAgg1'!D$52/'DemAgg1'!M$52</f>
        <v>0</v>
      </c>
      <c r="AD150" s="24">
        <f>0.01*('Dem1'!B141*'11'!B$17*'Dem1'!V141+'GenVol'!B102*'Dem1'!Z141*'935'!Q90*('11'!D$17-'935'!Y90)*('11'!B$17/('11'!B$17-'935'!X90)))</f>
        <v>0</v>
      </c>
      <c r="AE150" s="24">
        <f>'GenVol'!B102*'DemAgg2'!E$16*('Param'!D$4+'GenVol'!D102)*IF('DemAgg1'!L$52&lt;0,1,'935'!S90)</f>
        <v>0</v>
      </c>
      <c r="AF150" s="24">
        <f>'GenVol'!B102*MAX('Dem3'!D116,0-('Dem3'!C116+IF('935'!Q90=0,0,(1-'935'!Y90/'11'!D$17)*'11'!B$17/('11'!B$17-'935'!X90)*IF('GenVol'!B102=0,1,'Dem1'!B141/'GenVol'!B102)*'Dem1'!U141)))*'11'!B$17*0.01*(1-('DemAgg1'!D$52+'DemAgg1'!C$52)/'DemAgg1'!M$52)</f>
        <v>0</v>
      </c>
      <c r="AG150" s="24">
        <f>Q150-Y150-Z150-AA150-AB150-AC150-AD150-AE150-AF150</f>
        <v>0</v>
      </c>
      <c r="AH150" s="10"/>
    </row>
    <row r="151" spans="1:34">
      <c r="A151" s="21">
        <v>85</v>
      </c>
      <c r="B151" s="29">
        <f>'Results'!B102</f>
        <v>0</v>
      </c>
      <c r="C151" s="7">
        <f>'Results'!C102</f>
        <v>0</v>
      </c>
      <c r="D151" s="30">
        <f>'Results'!D102</f>
        <v>0</v>
      </c>
      <c r="E151" s="30">
        <f>'Results'!E102</f>
        <v>0</v>
      </c>
      <c r="F151" s="30">
        <f>'Results'!F102</f>
        <v>0</v>
      </c>
      <c r="G151" s="7">
        <f>'Results'!G102</f>
        <v>0</v>
      </c>
      <c r="H151" s="30">
        <f>'Results'!H102</f>
        <v>0</v>
      </c>
      <c r="I151" s="30">
        <f>'Results'!I102</f>
        <v>0</v>
      </c>
      <c r="J151" s="30">
        <f>'Results'!J102</f>
        <v>0</v>
      </c>
      <c r="K151" s="31">
        <f>0.01*'11'!B$17*'GenVol'!B103*'Results'!E102</f>
        <v>0</v>
      </c>
      <c r="L151" s="24">
        <f>0.01*('11'!D$17-'935'!Y91)*'Results'!C102*'GenVol'!B103*('11'!B$17/('11'!B$17-'935'!X91))*'935'!Q91</f>
        <v>0</v>
      </c>
      <c r="M151" s="24">
        <f>0.01*('11'!B$17-'935'!X91)*'Results'!D102</f>
        <v>0</v>
      </c>
      <c r="N151" s="24">
        <f>0.01*'11'!B$17*'GenSR'!G148*'GenCap'!F101</f>
        <v>0</v>
      </c>
      <c r="O151" s="24">
        <f>0.01*('11'!B$17-'935'!X91)*'Fixed'!E1378</f>
        <v>0</v>
      </c>
      <c r="P151" s="24">
        <f>0.01*'GenSR'!AR148*'935'!U91</f>
        <v>0</v>
      </c>
      <c r="Q151" s="31">
        <f>K151+L151+M151</f>
        <v>0</v>
      </c>
      <c r="R151" s="27">
        <f>'935'!Z91</f>
        <v>0</v>
      </c>
      <c r="S151" s="32">
        <f>Q151-R151</f>
        <v>0</v>
      </c>
      <c r="T151" s="33">
        <f>IF(R151,Q151/R151-1,"")</f>
        <v>0</v>
      </c>
      <c r="U151" s="31">
        <f>N151+O151+P151</f>
        <v>0</v>
      </c>
      <c r="V151" s="27">
        <f>'935'!AA91</f>
        <v>0</v>
      </c>
      <c r="W151" s="32">
        <f>U151-V151</f>
        <v>0</v>
      </c>
      <c r="X151" s="33">
        <f>IF(V151,U151/V151-1,"")</f>
        <v>0</v>
      </c>
      <c r="Y151" s="31">
        <f>0.01*('11'!B$17-'935'!X91)*'Fixed'!C1378</f>
        <v>0</v>
      </c>
      <c r="Z151" s="24">
        <f>0.01*'11'!B$17*'GenVol'!B103*'Dem1'!X142</f>
        <v>0</v>
      </c>
      <c r="AA151" s="24">
        <f>'GenVol'!B103*MAX('Dem3'!D117,0-('Dem3'!C117+IF('935'!Q91=0,0,(1-'935'!Y91/'11'!D$17)*'11'!B$17/('11'!B$17-'935'!X91)*IF('GenVol'!B103=0,1,'Dem1'!B142/'GenVol'!B103)*'Dem1'!U142)))*'11'!B$17*0.01*'DemAgg1'!C$52/'DemAgg1'!M$52</f>
        <v>0</v>
      </c>
      <c r="AB151" s="24">
        <f>'GenVol'!B103*'DemAgg2'!C$16*'Dem2'!C97</f>
        <v>0</v>
      </c>
      <c r="AC151" s="24">
        <f>'GenVol'!B103*MAX('Dem3'!D117,0-('Dem3'!C117+IF('935'!Q91=0,0,(1-'935'!Y91/'11'!D$17)*'11'!B$17/('11'!B$17-'935'!X91)*IF('GenVol'!B103=0,1,'Dem1'!B142/'GenVol'!B103)*'Dem1'!U142)))*'11'!B$17*0.01*'DemAgg1'!D$52/'DemAgg1'!M$52</f>
        <v>0</v>
      </c>
      <c r="AD151" s="24">
        <f>0.01*('Dem1'!B142*'11'!B$17*'Dem1'!V142+'GenVol'!B103*'Dem1'!Z142*'935'!Q91*('11'!D$17-'935'!Y91)*('11'!B$17/('11'!B$17-'935'!X91)))</f>
        <v>0</v>
      </c>
      <c r="AE151" s="24">
        <f>'GenVol'!B103*'DemAgg2'!E$16*('Param'!D$4+'GenVol'!D103)*IF('DemAgg1'!L$52&lt;0,1,'935'!S91)</f>
        <v>0</v>
      </c>
      <c r="AF151" s="24">
        <f>'GenVol'!B103*MAX('Dem3'!D117,0-('Dem3'!C117+IF('935'!Q91=0,0,(1-'935'!Y91/'11'!D$17)*'11'!B$17/('11'!B$17-'935'!X91)*IF('GenVol'!B103=0,1,'Dem1'!B142/'GenVol'!B103)*'Dem1'!U142)))*'11'!B$17*0.01*(1-('DemAgg1'!D$52+'DemAgg1'!C$52)/'DemAgg1'!M$52)</f>
        <v>0</v>
      </c>
      <c r="AG151" s="24">
        <f>Q151-Y151-Z151-AA151-AB151-AC151-AD151-AE151-AF151</f>
        <v>0</v>
      </c>
      <c r="AH151" s="10"/>
    </row>
    <row r="152" spans="1:34">
      <c r="A152" s="21">
        <v>86</v>
      </c>
      <c r="B152" s="29">
        <f>'Results'!B103</f>
        <v>0</v>
      </c>
      <c r="C152" s="7">
        <f>'Results'!C103</f>
        <v>0</v>
      </c>
      <c r="D152" s="30">
        <f>'Results'!D103</f>
        <v>0</v>
      </c>
      <c r="E152" s="30">
        <f>'Results'!E103</f>
        <v>0</v>
      </c>
      <c r="F152" s="30">
        <f>'Results'!F103</f>
        <v>0</v>
      </c>
      <c r="G152" s="7">
        <f>'Results'!G103</f>
        <v>0</v>
      </c>
      <c r="H152" s="30">
        <f>'Results'!H103</f>
        <v>0</v>
      </c>
      <c r="I152" s="30">
        <f>'Results'!I103</f>
        <v>0</v>
      </c>
      <c r="J152" s="30">
        <f>'Results'!J103</f>
        <v>0</v>
      </c>
      <c r="K152" s="31">
        <f>0.01*'11'!B$17*'GenVol'!B104*'Results'!E103</f>
        <v>0</v>
      </c>
      <c r="L152" s="24">
        <f>0.01*('11'!D$17-'935'!Y92)*'Results'!C103*'GenVol'!B104*('11'!B$17/('11'!B$17-'935'!X92))*'935'!Q92</f>
        <v>0</v>
      </c>
      <c r="M152" s="24">
        <f>0.01*('11'!B$17-'935'!X92)*'Results'!D103</f>
        <v>0</v>
      </c>
      <c r="N152" s="24">
        <f>0.01*'11'!B$17*'GenSR'!G149*'GenCap'!F102</f>
        <v>0</v>
      </c>
      <c r="O152" s="24">
        <f>0.01*('11'!B$17-'935'!X92)*'Fixed'!E1379</f>
        <v>0</v>
      </c>
      <c r="P152" s="24">
        <f>0.01*'GenSR'!AR149*'935'!U92</f>
        <v>0</v>
      </c>
      <c r="Q152" s="31">
        <f>K152+L152+M152</f>
        <v>0</v>
      </c>
      <c r="R152" s="27">
        <f>'935'!Z92</f>
        <v>0</v>
      </c>
      <c r="S152" s="32">
        <f>Q152-R152</f>
        <v>0</v>
      </c>
      <c r="T152" s="33">
        <f>IF(R152,Q152/R152-1,"")</f>
        <v>0</v>
      </c>
      <c r="U152" s="31">
        <f>N152+O152+P152</f>
        <v>0</v>
      </c>
      <c r="V152" s="27">
        <f>'935'!AA92</f>
        <v>0</v>
      </c>
      <c r="W152" s="32">
        <f>U152-V152</f>
        <v>0</v>
      </c>
      <c r="X152" s="33">
        <f>IF(V152,U152/V152-1,"")</f>
        <v>0</v>
      </c>
      <c r="Y152" s="31">
        <f>0.01*('11'!B$17-'935'!X92)*'Fixed'!C1379</f>
        <v>0</v>
      </c>
      <c r="Z152" s="24">
        <f>0.01*'11'!B$17*'GenVol'!B104*'Dem1'!X143</f>
        <v>0</v>
      </c>
      <c r="AA152" s="24">
        <f>'GenVol'!B104*MAX('Dem3'!D118,0-('Dem3'!C118+IF('935'!Q92=0,0,(1-'935'!Y92/'11'!D$17)*'11'!B$17/('11'!B$17-'935'!X92)*IF('GenVol'!B104=0,1,'Dem1'!B143/'GenVol'!B104)*'Dem1'!U143)))*'11'!B$17*0.01*'DemAgg1'!C$52/'DemAgg1'!M$52</f>
        <v>0</v>
      </c>
      <c r="AB152" s="24">
        <f>'GenVol'!B104*'DemAgg2'!C$16*'Dem2'!C98</f>
        <v>0</v>
      </c>
      <c r="AC152" s="24">
        <f>'GenVol'!B104*MAX('Dem3'!D118,0-('Dem3'!C118+IF('935'!Q92=0,0,(1-'935'!Y92/'11'!D$17)*'11'!B$17/('11'!B$17-'935'!X92)*IF('GenVol'!B104=0,1,'Dem1'!B143/'GenVol'!B104)*'Dem1'!U143)))*'11'!B$17*0.01*'DemAgg1'!D$52/'DemAgg1'!M$52</f>
        <v>0</v>
      </c>
      <c r="AD152" s="24">
        <f>0.01*('Dem1'!B143*'11'!B$17*'Dem1'!V143+'GenVol'!B104*'Dem1'!Z143*'935'!Q92*('11'!D$17-'935'!Y92)*('11'!B$17/('11'!B$17-'935'!X92)))</f>
        <v>0</v>
      </c>
      <c r="AE152" s="24">
        <f>'GenVol'!B104*'DemAgg2'!E$16*('Param'!D$4+'GenVol'!D104)*IF('DemAgg1'!L$52&lt;0,1,'935'!S92)</f>
        <v>0</v>
      </c>
      <c r="AF152" s="24">
        <f>'GenVol'!B104*MAX('Dem3'!D118,0-('Dem3'!C118+IF('935'!Q92=0,0,(1-'935'!Y92/'11'!D$17)*'11'!B$17/('11'!B$17-'935'!X92)*IF('GenVol'!B104=0,1,'Dem1'!B143/'GenVol'!B104)*'Dem1'!U143)))*'11'!B$17*0.01*(1-('DemAgg1'!D$52+'DemAgg1'!C$52)/'DemAgg1'!M$52)</f>
        <v>0</v>
      </c>
      <c r="AG152" s="24">
        <f>Q152-Y152-Z152-AA152-AB152-AC152-AD152-AE152-AF152</f>
        <v>0</v>
      </c>
      <c r="AH152" s="10"/>
    </row>
    <row r="153" spans="1:34">
      <c r="A153" s="21">
        <v>87</v>
      </c>
      <c r="B153" s="29">
        <f>'Results'!B104</f>
        <v>0</v>
      </c>
      <c r="C153" s="7">
        <f>'Results'!C104</f>
        <v>0</v>
      </c>
      <c r="D153" s="30">
        <f>'Results'!D104</f>
        <v>0</v>
      </c>
      <c r="E153" s="30">
        <f>'Results'!E104</f>
        <v>0</v>
      </c>
      <c r="F153" s="30">
        <f>'Results'!F104</f>
        <v>0</v>
      </c>
      <c r="G153" s="7">
        <f>'Results'!G104</f>
        <v>0</v>
      </c>
      <c r="H153" s="30">
        <f>'Results'!H104</f>
        <v>0</v>
      </c>
      <c r="I153" s="30">
        <f>'Results'!I104</f>
        <v>0</v>
      </c>
      <c r="J153" s="30">
        <f>'Results'!J104</f>
        <v>0</v>
      </c>
      <c r="K153" s="31">
        <f>0.01*'11'!B$17*'GenVol'!B105*'Results'!E104</f>
        <v>0</v>
      </c>
      <c r="L153" s="24">
        <f>0.01*('11'!D$17-'935'!Y93)*'Results'!C104*'GenVol'!B105*('11'!B$17/('11'!B$17-'935'!X93))*'935'!Q93</f>
        <v>0</v>
      </c>
      <c r="M153" s="24">
        <f>0.01*('11'!B$17-'935'!X93)*'Results'!D104</f>
        <v>0</v>
      </c>
      <c r="N153" s="24">
        <f>0.01*'11'!B$17*'GenSR'!G150*'GenCap'!F103</f>
        <v>0</v>
      </c>
      <c r="O153" s="24">
        <f>0.01*('11'!B$17-'935'!X93)*'Fixed'!E1380</f>
        <v>0</v>
      </c>
      <c r="P153" s="24">
        <f>0.01*'GenSR'!AR150*'935'!U93</f>
        <v>0</v>
      </c>
      <c r="Q153" s="31">
        <f>K153+L153+M153</f>
        <v>0</v>
      </c>
      <c r="R153" s="27">
        <f>'935'!Z93</f>
        <v>0</v>
      </c>
      <c r="S153" s="32">
        <f>Q153-R153</f>
        <v>0</v>
      </c>
      <c r="T153" s="33">
        <f>IF(R153,Q153/R153-1,"")</f>
        <v>0</v>
      </c>
      <c r="U153" s="31">
        <f>N153+O153+P153</f>
        <v>0</v>
      </c>
      <c r="V153" s="27">
        <f>'935'!AA93</f>
        <v>0</v>
      </c>
      <c r="W153" s="32">
        <f>U153-V153</f>
        <v>0</v>
      </c>
      <c r="X153" s="33">
        <f>IF(V153,U153/V153-1,"")</f>
        <v>0</v>
      </c>
      <c r="Y153" s="31">
        <f>0.01*('11'!B$17-'935'!X93)*'Fixed'!C1380</f>
        <v>0</v>
      </c>
      <c r="Z153" s="24">
        <f>0.01*'11'!B$17*'GenVol'!B105*'Dem1'!X144</f>
        <v>0</v>
      </c>
      <c r="AA153" s="24">
        <f>'GenVol'!B105*MAX('Dem3'!D119,0-('Dem3'!C119+IF('935'!Q93=0,0,(1-'935'!Y93/'11'!D$17)*'11'!B$17/('11'!B$17-'935'!X93)*IF('GenVol'!B105=0,1,'Dem1'!B144/'GenVol'!B105)*'Dem1'!U144)))*'11'!B$17*0.01*'DemAgg1'!C$52/'DemAgg1'!M$52</f>
        <v>0</v>
      </c>
      <c r="AB153" s="24">
        <f>'GenVol'!B105*'DemAgg2'!C$16*'Dem2'!C99</f>
        <v>0</v>
      </c>
      <c r="AC153" s="24">
        <f>'GenVol'!B105*MAX('Dem3'!D119,0-('Dem3'!C119+IF('935'!Q93=0,0,(1-'935'!Y93/'11'!D$17)*'11'!B$17/('11'!B$17-'935'!X93)*IF('GenVol'!B105=0,1,'Dem1'!B144/'GenVol'!B105)*'Dem1'!U144)))*'11'!B$17*0.01*'DemAgg1'!D$52/'DemAgg1'!M$52</f>
        <v>0</v>
      </c>
      <c r="AD153" s="24">
        <f>0.01*('Dem1'!B144*'11'!B$17*'Dem1'!V144+'GenVol'!B105*'Dem1'!Z144*'935'!Q93*('11'!D$17-'935'!Y93)*('11'!B$17/('11'!B$17-'935'!X93)))</f>
        <v>0</v>
      </c>
      <c r="AE153" s="24">
        <f>'GenVol'!B105*'DemAgg2'!E$16*('Param'!D$4+'GenVol'!D105)*IF('DemAgg1'!L$52&lt;0,1,'935'!S93)</f>
        <v>0</v>
      </c>
      <c r="AF153" s="24">
        <f>'GenVol'!B105*MAX('Dem3'!D119,0-('Dem3'!C119+IF('935'!Q93=0,0,(1-'935'!Y93/'11'!D$17)*'11'!B$17/('11'!B$17-'935'!X93)*IF('GenVol'!B105=0,1,'Dem1'!B144/'GenVol'!B105)*'Dem1'!U144)))*'11'!B$17*0.01*(1-('DemAgg1'!D$52+'DemAgg1'!C$52)/'DemAgg1'!M$52)</f>
        <v>0</v>
      </c>
      <c r="AG153" s="24">
        <f>Q153-Y153-Z153-AA153-AB153-AC153-AD153-AE153-AF153</f>
        <v>0</v>
      </c>
      <c r="AH153" s="10"/>
    </row>
    <row r="154" spans="1:34">
      <c r="A154" s="21">
        <v>88</v>
      </c>
      <c r="B154" s="29">
        <f>'Results'!B105</f>
        <v>0</v>
      </c>
      <c r="C154" s="7">
        <f>'Results'!C105</f>
        <v>0</v>
      </c>
      <c r="D154" s="30">
        <f>'Results'!D105</f>
        <v>0</v>
      </c>
      <c r="E154" s="30">
        <f>'Results'!E105</f>
        <v>0</v>
      </c>
      <c r="F154" s="30">
        <f>'Results'!F105</f>
        <v>0</v>
      </c>
      <c r="G154" s="7">
        <f>'Results'!G105</f>
        <v>0</v>
      </c>
      <c r="H154" s="30">
        <f>'Results'!H105</f>
        <v>0</v>
      </c>
      <c r="I154" s="30">
        <f>'Results'!I105</f>
        <v>0</v>
      </c>
      <c r="J154" s="30">
        <f>'Results'!J105</f>
        <v>0</v>
      </c>
      <c r="K154" s="31">
        <f>0.01*'11'!B$17*'GenVol'!B106*'Results'!E105</f>
        <v>0</v>
      </c>
      <c r="L154" s="24">
        <f>0.01*('11'!D$17-'935'!Y94)*'Results'!C105*'GenVol'!B106*('11'!B$17/('11'!B$17-'935'!X94))*'935'!Q94</f>
        <v>0</v>
      </c>
      <c r="M154" s="24">
        <f>0.01*('11'!B$17-'935'!X94)*'Results'!D105</f>
        <v>0</v>
      </c>
      <c r="N154" s="24">
        <f>0.01*'11'!B$17*'GenSR'!G151*'GenCap'!F104</f>
        <v>0</v>
      </c>
      <c r="O154" s="24">
        <f>0.01*('11'!B$17-'935'!X94)*'Fixed'!E1381</f>
        <v>0</v>
      </c>
      <c r="P154" s="24">
        <f>0.01*'GenSR'!AR151*'935'!U94</f>
        <v>0</v>
      </c>
      <c r="Q154" s="31">
        <f>K154+L154+M154</f>
        <v>0</v>
      </c>
      <c r="R154" s="27">
        <f>'935'!Z94</f>
        <v>0</v>
      </c>
      <c r="S154" s="32">
        <f>Q154-R154</f>
        <v>0</v>
      </c>
      <c r="T154" s="33">
        <f>IF(R154,Q154/R154-1,"")</f>
        <v>0</v>
      </c>
      <c r="U154" s="31">
        <f>N154+O154+P154</f>
        <v>0</v>
      </c>
      <c r="V154" s="27">
        <f>'935'!AA94</f>
        <v>0</v>
      </c>
      <c r="W154" s="32">
        <f>U154-V154</f>
        <v>0</v>
      </c>
      <c r="X154" s="33">
        <f>IF(V154,U154/V154-1,"")</f>
        <v>0</v>
      </c>
      <c r="Y154" s="31">
        <f>0.01*('11'!B$17-'935'!X94)*'Fixed'!C1381</f>
        <v>0</v>
      </c>
      <c r="Z154" s="24">
        <f>0.01*'11'!B$17*'GenVol'!B106*'Dem1'!X145</f>
        <v>0</v>
      </c>
      <c r="AA154" s="24">
        <f>'GenVol'!B106*MAX('Dem3'!D120,0-('Dem3'!C120+IF('935'!Q94=0,0,(1-'935'!Y94/'11'!D$17)*'11'!B$17/('11'!B$17-'935'!X94)*IF('GenVol'!B106=0,1,'Dem1'!B145/'GenVol'!B106)*'Dem1'!U145)))*'11'!B$17*0.01*'DemAgg1'!C$52/'DemAgg1'!M$52</f>
        <v>0</v>
      </c>
      <c r="AB154" s="24">
        <f>'GenVol'!B106*'DemAgg2'!C$16*'Dem2'!C100</f>
        <v>0</v>
      </c>
      <c r="AC154" s="24">
        <f>'GenVol'!B106*MAX('Dem3'!D120,0-('Dem3'!C120+IF('935'!Q94=0,0,(1-'935'!Y94/'11'!D$17)*'11'!B$17/('11'!B$17-'935'!X94)*IF('GenVol'!B106=0,1,'Dem1'!B145/'GenVol'!B106)*'Dem1'!U145)))*'11'!B$17*0.01*'DemAgg1'!D$52/'DemAgg1'!M$52</f>
        <v>0</v>
      </c>
      <c r="AD154" s="24">
        <f>0.01*('Dem1'!B145*'11'!B$17*'Dem1'!V145+'GenVol'!B106*'Dem1'!Z145*'935'!Q94*('11'!D$17-'935'!Y94)*('11'!B$17/('11'!B$17-'935'!X94)))</f>
        <v>0</v>
      </c>
      <c r="AE154" s="24">
        <f>'GenVol'!B106*'DemAgg2'!E$16*('Param'!D$4+'GenVol'!D106)*IF('DemAgg1'!L$52&lt;0,1,'935'!S94)</f>
        <v>0</v>
      </c>
      <c r="AF154" s="24">
        <f>'GenVol'!B106*MAX('Dem3'!D120,0-('Dem3'!C120+IF('935'!Q94=0,0,(1-'935'!Y94/'11'!D$17)*'11'!B$17/('11'!B$17-'935'!X94)*IF('GenVol'!B106=0,1,'Dem1'!B145/'GenVol'!B106)*'Dem1'!U145)))*'11'!B$17*0.01*(1-('DemAgg1'!D$52+'DemAgg1'!C$52)/'DemAgg1'!M$52)</f>
        <v>0</v>
      </c>
      <c r="AG154" s="24">
        <f>Q154-Y154-Z154-AA154-AB154-AC154-AD154-AE154-AF154</f>
        <v>0</v>
      </c>
      <c r="AH154" s="10"/>
    </row>
    <row r="155" spans="1:34">
      <c r="A155" s="21">
        <v>89</v>
      </c>
      <c r="B155" s="29">
        <f>'Results'!B106</f>
        <v>0</v>
      </c>
      <c r="C155" s="7">
        <f>'Results'!C106</f>
        <v>0</v>
      </c>
      <c r="D155" s="30">
        <f>'Results'!D106</f>
        <v>0</v>
      </c>
      <c r="E155" s="30">
        <f>'Results'!E106</f>
        <v>0</v>
      </c>
      <c r="F155" s="30">
        <f>'Results'!F106</f>
        <v>0</v>
      </c>
      <c r="G155" s="7">
        <f>'Results'!G106</f>
        <v>0</v>
      </c>
      <c r="H155" s="30">
        <f>'Results'!H106</f>
        <v>0</v>
      </c>
      <c r="I155" s="30">
        <f>'Results'!I106</f>
        <v>0</v>
      </c>
      <c r="J155" s="30">
        <f>'Results'!J106</f>
        <v>0</v>
      </c>
      <c r="K155" s="31">
        <f>0.01*'11'!B$17*'GenVol'!B107*'Results'!E106</f>
        <v>0</v>
      </c>
      <c r="L155" s="24">
        <f>0.01*('11'!D$17-'935'!Y95)*'Results'!C106*'GenVol'!B107*('11'!B$17/('11'!B$17-'935'!X95))*'935'!Q95</f>
        <v>0</v>
      </c>
      <c r="M155" s="24">
        <f>0.01*('11'!B$17-'935'!X95)*'Results'!D106</f>
        <v>0</v>
      </c>
      <c r="N155" s="24">
        <f>0.01*'11'!B$17*'GenSR'!G152*'GenCap'!F105</f>
        <v>0</v>
      </c>
      <c r="O155" s="24">
        <f>0.01*('11'!B$17-'935'!X95)*'Fixed'!E1382</f>
        <v>0</v>
      </c>
      <c r="P155" s="24">
        <f>0.01*'GenSR'!AR152*'935'!U95</f>
        <v>0</v>
      </c>
      <c r="Q155" s="31">
        <f>K155+L155+M155</f>
        <v>0</v>
      </c>
      <c r="R155" s="27">
        <f>'935'!Z95</f>
        <v>0</v>
      </c>
      <c r="S155" s="32">
        <f>Q155-R155</f>
        <v>0</v>
      </c>
      <c r="T155" s="33">
        <f>IF(R155,Q155/R155-1,"")</f>
        <v>0</v>
      </c>
      <c r="U155" s="31">
        <f>N155+O155+P155</f>
        <v>0</v>
      </c>
      <c r="V155" s="27">
        <f>'935'!AA95</f>
        <v>0</v>
      </c>
      <c r="W155" s="32">
        <f>U155-V155</f>
        <v>0</v>
      </c>
      <c r="X155" s="33">
        <f>IF(V155,U155/V155-1,"")</f>
        <v>0</v>
      </c>
      <c r="Y155" s="31">
        <f>0.01*('11'!B$17-'935'!X95)*'Fixed'!C1382</f>
        <v>0</v>
      </c>
      <c r="Z155" s="24">
        <f>0.01*'11'!B$17*'GenVol'!B107*'Dem1'!X146</f>
        <v>0</v>
      </c>
      <c r="AA155" s="24">
        <f>'GenVol'!B107*MAX('Dem3'!D121,0-('Dem3'!C121+IF('935'!Q95=0,0,(1-'935'!Y95/'11'!D$17)*'11'!B$17/('11'!B$17-'935'!X95)*IF('GenVol'!B107=0,1,'Dem1'!B146/'GenVol'!B107)*'Dem1'!U146)))*'11'!B$17*0.01*'DemAgg1'!C$52/'DemAgg1'!M$52</f>
        <v>0</v>
      </c>
      <c r="AB155" s="24">
        <f>'GenVol'!B107*'DemAgg2'!C$16*'Dem2'!C101</f>
        <v>0</v>
      </c>
      <c r="AC155" s="24">
        <f>'GenVol'!B107*MAX('Dem3'!D121,0-('Dem3'!C121+IF('935'!Q95=0,0,(1-'935'!Y95/'11'!D$17)*'11'!B$17/('11'!B$17-'935'!X95)*IF('GenVol'!B107=0,1,'Dem1'!B146/'GenVol'!B107)*'Dem1'!U146)))*'11'!B$17*0.01*'DemAgg1'!D$52/'DemAgg1'!M$52</f>
        <v>0</v>
      </c>
      <c r="AD155" s="24">
        <f>0.01*('Dem1'!B146*'11'!B$17*'Dem1'!V146+'GenVol'!B107*'Dem1'!Z146*'935'!Q95*('11'!D$17-'935'!Y95)*('11'!B$17/('11'!B$17-'935'!X95)))</f>
        <v>0</v>
      </c>
      <c r="AE155" s="24">
        <f>'GenVol'!B107*'DemAgg2'!E$16*('Param'!D$4+'GenVol'!D107)*IF('DemAgg1'!L$52&lt;0,1,'935'!S95)</f>
        <v>0</v>
      </c>
      <c r="AF155" s="24">
        <f>'GenVol'!B107*MAX('Dem3'!D121,0-('Dem3'!C121+IF('935'!Q95=0,0,(1-'935'!Y95/'11'!D$17)*'11'!B$17/('11'!B$17-'935'!X95)*IF('GenVol'!B107=0,1,'Dem1'!B146/'GenVol'!B107)*'Dem1'!U146)))*'11'!B$17*0.01*(1-('DemAgg1'!D$52+'DemAgg1'!C$52)/'DemAgg1'!M$52)</f>
        <v>0</v>
      </c>
      <c r="AG155" s="24">
        <f>Q155-Y155-Z155-AA155-AB155-AC155-AD155-AE155-AF155</f>
        <v>0</v>
      </c>
      <c r="AH155" s="10"/>
    </row>
    <row r="156" spans="1:34">
      <c r="A156" s="21">
        <v>90</v>
      </c>
      <c r="B156" s="29">
        <f>'Results'!B107</f>
        <v>0</v>
      </c>
      <c r="C156" s="7">
        <f>'Results'!C107</f>
        <v>0</v>
      </c>
      <c r="D156" s="30">
        <f>'Results'!D107</f>
        <v>0</v>
      </c>
      <c r="E156" s="30">
        <f>'Results'!E107</f>
        <v>0</v>
      </c>
      <c r="F156" s="30">
        <f>'Results'!F107</f>
        <v>0</v>
      </c>
      <c r="G156" s="7">
        <f>'Results'!G107</f>
        <v>0</v>
      </c>
      <c r="H156" s="30">
        <f>'Results'!H107</f>
        <v>0</v>
      </c>
      <c r="I156" s="30">
        <f>'Results'!I107</f>
        <v>0</v>
      </c>
      <c r="J156" s="30">
        <f>'Results'!J107</f>
        <v>0</v>
      </c>
      <c r="K156" s="31">
        <f>0.01*'11'!B$17*'GenVol'!B108*'Results'!E107</f>
        <v>0</v>
      </c>
      <c r="L156" s="24">
        <f>0.01*('11'!D$17-'935'!Y96)*'Results'!C107*'GenVol'!B108*('11'!B$17/('11'!B$17-'935'!X96))*'935'!Q96</f>
        <v>0</v>
      </c>
      <c r="M156" s="24">
        <f>0.01*('11'!B$17-'935'!X96)*'Results'!D107</f>
        <v>0</v>
      </c>
      <c r="N156" s="24">
        <f>0.01*'11'!B$17*'GenSR'!G153*'GenCap'!F106</f>
        <v>0</v>
      </c>
      <c r="O156" s="24">
        <f>0.01*('11'!B$17-'935'!X96)*'Fixed'!E1383</f>
        <v>0</v>
      </c>
      <c r="P156" s="24">
        <f>0.01*'GenSR'!AR153*'935'!U96</f>
        <v>0</v>
      </c>
      <c r="Q156" s="31">
        <f>K156+L156+M156</f>
        <v>0</v>
      </c>
      <c r="R156" s="27">
        <f>'935'!Z96</f>
        <v>0</v>
      </c>
      <c r="S156" s="32">
        <f>Q156-R156</f>
        <v>0</v>
      </c>
      <c r="T156" s="33">
        <f>IF(R156,Q156/R156-1,"")</f>
        <v>0</v>
      </c>
      <c r="U156" s="31">
        <f>N156+O156+P156</f>
        <v>0</v>
      </c>
      <c r="V156" s="27">
        <f>'935'!AA96</f>
        <v>0</v>
      </c>
      <c r="W156" s="32">
        <f>U156-V156</f>
        <v>0</v>
      </c>
      <c r="X156" s="33">
        <f>IF(V156,U156/V156-1,"")</f>
        <v>0</v>
      </c>
      <c r="Y156" s="31">
        <f>0.01*('11'!B$17-'935'!X96)*'Fixed'!C1383</f>
        <v>0</v>
      </c>
      <c r="Z156" s="24">
        <f>0.01*'11'!B$17*'GenVol'!B108*'Dem1'!X147</f>
        <v>0</v>
      </c>
      <c r="AA156" s="24">
        <f>'GenVol'!B108*MAX('Dem3'!D122,0-('Dem3'!C122+IF('935'!Q96=0,0,(1-'935'!Y96/'11'!D$17)*'11'!B$17/('11'!B$17-'935'!X96)*IF('GenVol'!B108=0,1,'Dem1'!B147/'GenVol'!B108)*'Dem1'!U147)))*'11'!B$17*0.01*'DemAgg1'!C$52/'DemAgg1'!M$52</f>
        <v>0</v>
      </c>
      <c r="AB156" s="24">
        <f>'GenVol'!B108*'DemAgg2'!C$16*'Dem2'!C102</f>
        <v>0</v>
      </c>
      <c r="AC156" s="24">
        <f>'GenVol'!B108*MAX('Dem3'!D122,0-('Dem3'!C122+IF('935'!Q96=0,0,(1-'935'!Y96/'11'!D$17)*'11'!B$17/('11'!B$17-'935'!X96)*IF('GenVol'!B108=0,1,'Dem1'!B147/'GenVol'!B108)*'Dem1'!U147)))*'11'!B$17*0.01*'DemAgg1'!D$52/'DemAgg1'!M$52</f>
        <v>0</v>
      </c>
      <c r="AD156" s="24">
        <f>0.01*('Dem1'!B147*'11'!B$17*'Dem1'!V147+'GenVol'!B108*'Dem1'!Z147*'935'!Q96*('11'!D$17-'935'!Y96)*('11'!B$17/('11'!B$17-'935'!X96)))</f>
        <v>0</v>
      </c>
      <c r="AE156" s="24">
        <f>'GenVol'!B108*'DemAgg2'!E$16*('Param'!D$4+'GenVol'!D108)*IF('DemAgg1'!L$52&lt;0,1,'935'!S96)</f>
        <v>0</v>
      </c>
      <c r="AF156" s="24">
        <f>'GenVol'!B108*MAX('Dem3'!D122,0-('Dem3'!C122+IF('935'!Q96=0,0,(1-'935'!Y96/'11'!D$17)*'11'!B$17/('11'!B$17-'935'!X96)*IF('GenVol'!B108=0,1,'Dem1'!B147/'GenVol'!B108)*'Dem1'!U147)))*'11'!B$17*0.01*(1-('DemAgg1'!D$52+'DemAgg1'!C$52)/'DemAgg1'!M$52)</f>
        <v>0</v>
      </c>
      <c r="AG156" s="24">
        <f>Q156-Y156-Z156-AA156-AB156-AC156-AD156-AE156-AF156</f>
        <v>0</v>
      </c>
      <c r="AH156" s="10"/>
    </row>
    <row r="157" spans="1:34">
      <c r="A157" s="21">
        <v>91</v>
      </c>
      <c r="B157" s="29">
        <f>'Results'!B108</f>
        <v>0</v>
      </c>
      <c r="C157" s="7">
        <f>'Results'!C108</f>
        <v>0</v>
      </c>
      <c r="D157" s="30">
        <f>'Results'!D108</f>
        <v>0</v>
      </c>
      <c r="E157" s="30">
        <f>'Results'!E108</f>
        <v>0</v>
      </c>
      <c r="F157" s="30">
        <f>'Results'!F108</f>
        <v>0</v>
      </c>
      <c r="G157" s="7">
        <f>'Results'!G108</f>
        <v>0</v>
      </c>
      <c r="H157" s="30">
        <f>'Results'!H108</f>
        <v>0</v>
      </c>
      <c r="I157" s="30">
        <f>'Results'!I108</f>
        <v>0</v>
      </c>
      <c r="J157" s="30">
        <f>'Results'!J108</f>
        <v>0</v>
      </c>
      <c r="K157" s="31">
        <f>0.01*'11'!B$17*'GenVol'!B109*'Results'!E108</f>
        <v>0</v>
      </c>
      <c r="L157" s="24">
        <f>0.01*('11'!D$17-'935'!Y97)*'Results'!C108*'GenVol'!B109*('11'!B$17/('11'!B$17-'935'!X97))*'935'!Q97</f>
        <v>0</v>
      </c>
      <c r="M157" s="24">
        <f>0.01*('11'!B$17-'935'!X97)*'Results'!D108</f>
        <v>0</v>
      </c>
      <c r="N157" s="24">
        <f>0.01*'11'!B$17*'GenSR'!G154*'GenCap'!F107</f>
        <v>0</v>
      </c>
      <c r="O157" s="24">
        <f>0.01*('11'!B$17-'935'!X97)*'Fixed'!E1384</f>
        <v>0</v>
      </c>
      <c r="P157" s="24">
        <f>0.01*'GenSR'!AR154*'935'!U97</f>
        <v>0</v>
      </c>
      <c r="Q157" s="31">
        <f>K157+L157+M157</f>
        <v>0</v>
      </c>
      <c r="R157" s="27">
        <f>'935'!Z97</f>
        <v>0</v>
      </c>
      <c r="S157" s="32">
        <f>Q157-R157</f>
        <v>0</v>
      </c>
      <c r="T157" s="33">
        <f>IF(R157,Q157/R157-1,"")</f>
        <v>0</v>
      </c>
      <c r="U157" s="31">
        <f>N157+O157+P157</f>
        <v>0</v>
      </c>
      <c r="V157" s="27">
        <f>'935'!AA97</f>
        <v>0</v>
      </c>
      <c r="W157" s="32">
        <f>U157-V157</f>
        <v>0</v>
      </c>
      <c r="X157" s="33">
        <f>IF(V157,U157/V157-1,"")</f>
        <v>0</v>
      </c>
      <c r="Y157" s="31">
        <f>0.01*('11'!B$17-'935'!X97)*'Fixed'!C1384</f>
        <v>0</v>
      </c>
      <c r="Z157" s="24">
        <f>0.01*'11'!B$17*'GenVol'!B109*'Dem1'!X148</f>
        <v>0</v>
      </c>
      <c r="AA157" s="24">
        <f>'GenVol'!B109*MAX('Dem3'!D123,0-('Dem3'!C123+IF('935'!Q97=0,0,(1-'935'!Y97/'11'!D$17)*'11'!B$17/('11'!B$17-'935'!X97)*IF('GenVol'!B109=0,1,'Dem1'!B148/'GenVol'!B109)*'Dem1'!U148)))*'11'!B$17*0.01*'DemAgg1'!C$52/'DemAgg1'!M$52</f>
        <v>0</v>
      </c>
      <c r="AB157" s="24">
        <f>'GenVol'!B109*'DemAgg2'!C$16*'Dem2'!C103</f>
        <v>0</v>
      </c>
      <c r="AC157" s="24">
        <f>'GenVol'!B109*MAX('Dem3'!D123,0-('Dem3'!C123+IF('935'!Q97=0,0,(1-'935'!Y97/'11'!D$17)*'11'!B$17/('11'!B$17-'935'!X97)*IF('GenVol'!B109=0,1,'Dem1'!B148/'GenVol'!B109)*'Dem1'!U148)))*'11'!B$17*0.01*'DemAgg1'!D$52/'DemAgg1'!M$52</f>
        <v>0</v>
      </c>
      <c r="AD157" s="24">
        <f>0.01*('Dem1'!B148*'11'!B$17*'Dem1'!V148+'GenVol'!B109*'Dem1'!Z148*'935'!Q97*('11'!D$17-'935'!Y97)*('11'!B$17/('11'!B$17-'935'!X97)))</f>
        <v>0</v>
      </c>
      <c r="AE157" s="24">
        <f>'GenVol'!B109*'DemAgg2'!E$16*('Param'!D$4+'GenVol'!D109)*IF('DemAgg1'!L$52&lt;0,1,'935'!S97)</f>
        <v>0</v>
      </c>
      <c r="AF157" s="24">
        <f>'GenVol'!B109*MAX('Dem3'!D123,0-('Dem3'!C123+IF('935'!Q97=0,0,(1-'935'!Y97/'11'!D$17)*'11'!B$17/('11'!B$17-'935'!X97)*IF('GenVol'!B109=0,1,'Dem1'!B148/'GenVol'!B109)*'Dem1'!U148)))*'11'!B$17*0.01*(1-('DemAgg1'!D$52+'DemAgg1'!C$52)/'DemAgg1'!M$52)</f>
        <v>0</v>
      </c>
      <c r="AG157" s="24">
        <f>Q157-Y157-Z157-AA157-AB157-AC157-AD157-AE157-AF157</f>
        <v>0</v>
      </c>
      <c r="AH157" s="10"/>
    </row>
    <row r="158" spans="1:34">
      <c r="A158" s="21">
        <v>92</v>
      </c>
      <c r="B158" s="29">
        <f>'Results'!B109</f>
        <v>0</v>
      </c>
      <c r="C158" s="7">
        <f>'Results'!C109</f>
        <v>0</v>
      </c>
      <c r="D158" s="30">
        <f>'Results'!D109</f>
        <v>0</v>
      </c>
      <c r="E158" s="30">
        <f>'Results'!E109</f>
        <v>0</v>
      </c>
      <c r="F158" s="30">
        <f>'Results'!F109</f>
        <v>0</v>
      </c>
      <c r="G158" s="7">
        <f>'Results'!G109</f>
        <v>0</v>
      </c>
      <c r="H158" s="30">
        <f>'Results'!H109</f>
        <v>0</v>
      </c>
      <c r="I158" s="30">
        <f>'Results'!I109</f>
        <v>0</v>
      </c>
      <c r="J158" s="30">
        <f>'Results'!J109</f>
        <v>0</v>
      </c>
      <c r="K158" s="31">
        <f>0.01*'11'!B$17*'GenVol'!B110*'Results'!E109</f>
        <v>0</v>
      </c>
      <c r="L158" s="24">
        <f>0.01*('11'!D$17-'935'!Y98)*'Results'!C109*'GenVol'!B110*('11'!B$17/('11'!B$17-'935'!X98))*'935'!Q98</f>
        <v>0</v>
      </c>
      <c r="M158" s="24">
        <f>0.01*('11'!B$17-'935'!X98)*'Results'!D109</f>
        <v>0</v>
      </c>
      <c r="N158" s="24">
        <f>0.01*'11'!B$17*'GenSR'!G155*'GenCap'!F108</f>
        <v>0</v>
      </c>
      <c r="O158" s="24">
        <f>0.01*('11'!B$17-'935'!X98)*'Fixed'!E1385</f>
        <v>0</v>
      </c>
      <c r="P158" s="24">
        <f>0.01*'GenSR'!AR155*'935'!U98</f>
        <v>0</v>
      </c>
      <c r="Q158" s="31">
        <f>K158+L158+M158</f>
        <v>0</v>
      </c>
      <c r="R158" s="27">
        <f>'935'!Z98</f>
        <v>0</v>
      </c>
      <c r="S158" s="32">
        <f>Q158-R158</f>
        <v>0</v>
      </c>
      <c r="T158" s="33">
        <f>IF(R158,Q158/R158-1,"")</f>
        <v>0</v>
      </c>
      <c r="U158" s="31">
        <f>N158+O158+P158</f>
        <v>0</v>
      </c>
      <c r="V158" s="27">
        <f>'935'!AA98</f>
        <v>0</v>
      </c>
      <c r="W158" s="32">
        <f>U158-V158</f>
        <v>0</v>
      </c>
      <c r="X158" s="33">
        <f>IF(V158,U158/V158-1,"")</f>
        <v>0</v>
      </c>
      <c r="Y158" s="31">
        <f>0.01*('11'!B$17-'935'!X98)*'Fixed'!C1385</f>
        <v>0</v>
      </c>
      <c r="Z158" s="24">
        <f>0.01*'11'!B$17*'GenVol'!B110*'Dem1'!X149</f>
        <v>0</v>
      </c>
      <c r="AA158" s="24">
        <f>'GenVol'!B110*MAX('Dem3'!D124,0-('Dem3'!C124+IF('935'!Q98=0,0,(1-'935'!Y98/'11'!D$17)*'11'!B$17/('11'!B$17-'935'!X98)*IF('GenVol'!B110=0,1,'Dem1'!B149/'GenVol'!B110)*'Dem1'!U149)))*'11'!B$17*0.01*'DemAgg1'!C$52/'DemAgg1'!M$52</f>
        <v>0</v>
      </c>
      <c r="AB158" s="24">
        <f>'GenVol'!B110*'DemAgg2'!C$16*'Dem2'!C104</f>
        <v>0</v>
      </c>
      <c r="AC158" s="24">
        <f>'GenVol'!B110*MAX('Dem3'!D124,0-('Dem3'!C124+IF('935'!Q98=0,0,(1-'935'!Y98/'11'!D$17)*'11'!B$17/('11'!B$17-'935'!X98)*IF('GenVol'!B110=0,1,'Dem1'!B149/'GenVol'!B110)*'Dem1'!U149)))*'11'!B$17*0.01*'DemAgg1'!D$52/'DemAgg1'!M$52</f>
        <v>0</v>
      </c>
      <c r="AD158" s="24">
        <f>0.01*('Dem1'!B149*'11'!B$17*'Dem1'!V149+'GenVol'!B110*'Dem1'!Z149*'935'!Q98*('11'!D$17-'935'!Y98)*('11'!B$17/('11'!B$17-'935'!X98)))</f>
        <v>0</v>
      </c>
      <c r="AE158" s="24">
        <f>'GenVol'!B110*'DemAgg2'!E$16*('Param'!D$4+'GenVol'!D110)*IF('DemAgg1'!L$52&lt;0,1,'935'!S98)</f>
        <v>0</v>
      </c>
      <c r="AF158" s="24">
        <f>'GenVol'!B110*MAX('Dem3'!D124,0-('Dem3'!C124+IF('935'!Q98=0,0,(1-'935'!Y98/'11'!D$17)*'11'!B$17/('11'!B$17-'935'!X98)*IF('GenVol'!B110=0,1,'Dem1'!B149/'GenVol'!B110)*'Dem1'!U149)))*'11'!B$17*0.01*(1-('DemAgg1'!D$52+'DemAgg1'!C$52)/'DemAgg1'!M$52)</f>
        <v>0</v>
      </c>
      <c r="AG158" s="24">
        <f>Q158-Y158-Z158-AA158-AB158-AC158-AD158-AE158-AF158</f>
        <v>0</v>
      </c>
      <c r="AH158" s="10"/>
    </row>
    <row r="159" spans="1:34">
      <c r="A159" s="21">
        <v>93</v>
      </c>
      <c r="B159" s="29">
        <f>'Results'!B110</f>
        <v>0</v>
      </c>
      <c r="C159" s="7">
        <f>'Results'!C110</f>
        <v>0</v>
      </c>
      <c r="D159" s="30">
        <f>'Results'!D110</f>
        <v>0</v>
      </c>
      <c r="E159" s="30">
        <f>'Results'!E110</f>
        <v>0</v>
      </c>
      <c r="F159" s="30">
        <f>'Results'!F110</f>
        <v>0</v>
      </c>
      <c r="G159" s="7">
        <f>'Results'!G110</f>
        <v>0</v>
      </c>
      <c r="H159" s="30">
        <f>'Results'!H110</f>
        <v>0</v>
      </c>
      <c r="I159" s="30">
        <f>'Results'!I110</f>
        <v>0</v>
      </c>
      <c r="J159" s="30">
        <f>'Results'!J110</f>
        <v>0</v>
      </c>
      <c r="K159" s="31">
        <f>0.01*'11'!B$17*'GenVol'!B111*'Results'!E110</f>
        <v>0</v>
      </c>
      <c r="L159" s="24">
        <f>0.01*('11'!D$17-'935'!Y99)*'Results'!C110*'GenVol'!B111*('11'!B$17/('11'!B$17-'935'!X99))*'935'!Q99</f>
        <v>0</v>
      </c>
      <c r="M159" s="24">
        <f>0.01*('11'!B$17-'935'!X99)*'Results'!D110</f>
        <v>0</v>
      </c>
      <c r="N159" s="24">
        <f>0.01*'11'!B$17*'GenSR'!G156*'GenCap'!F109</f>
        <v>0</v>
      </c>
      <c r="O159" s="24">
        <f>0.01*('11'!B$17-'935'!X99)*'Fixed'!E1386</f>
        <v>0</v>
      </c>
      <c r="P159" s="24">
        <f>0.01*'GenSR'!AR156*'935'!U99</f>
        <v>0</v>
      </c>
      <c r="Q159" s="31">
        <f>K159+L159+M159</f>
        <v>0</v>
      </c>
      <c r="R159" s="27">
        <f>'935'!Z99</f>
        <v>0</v>
      </c>
      <c r="S159" s="32">
        <f>Q159-R159</f>
        <v>0</v>
      </c>
      <c r="T159" s="33">
        <f>IF(R159,Q159/R159-1,"")</f>
        <v>0</v>
      </c>
      <c r="U159" s="31">
        <f>N159+O159+P159</f>
        <v>0</v>
      </c>
      <c r="V159" s="27">
        <f>'935'!AA99</f>
        <v>0</v>
      </c>
      <c r="W159" s="32">
        <f>U159-V159</f>
        <v>0</v>
      </c>
      <c r="X159" s="33">
        <f>IF(V159,U159/V159-1,"")</f>
        <v>0</v>
      </c>
      <c r="Y159" s="31">
        <f>0.01*('11'!B$17-'935'!X99)*'Fixed'!C1386</f>
        <v>0</v>
      </c>
      <c r="Z159" s="24">
        <f>0.01*'11'!B$17*'GenVol'!B111*'Dem1'!X150</f>
        <v>0</v>
      </c>
      <c r="AA159" s="24">
        <f>'GenVol'!B111*MAX('Dem3'!D125,0-('Dem3'!C125+IF('935'!Q99=0,0,(1-'935'!Y99/'11'!D$17)*'11'!B$17/('11'!B$17-'935'!X99)*IF('GenVol'!B111=0,1,'Dem1'!B150/'GenVol'!B111)*'Dem1'!U150)))*'11'!B$17*0.01*'DemAgg1'!C$52/'DemAgg1'!M$52</f>
        <v>0</v>
      </c>
      <c r="AB159" s="24">
        <f>'GenVol'!B111*'DemAgg2'!C$16*'Dem2'!C105</f>
        <v>0</v>
      </c>
      <c r="AC159" s="24">
        <f>'GenVol'!B111*MAX('Dem3'!D125,0-('Dem3'!C125+IF('935'!Q99=0,0,(1-'935'!Y99/'11'!D$17)*'11'!B$17/('11'!B$17-'935'!X99)*IF('GenVol'!B111=0,1,'Dem1'!B150/'GenVol'!B111)*'Dem1'!U150)))*'11'!B$17*0.01*'DemAgg1'!D$52/'DemAgg1'!M$52</f>
        <v>0</v>
      </c>
      <c r="AD159" s="24">
        <f>0.01*('Dem1'!B150*'11'!B$17*'Dem1'!V150+'GenVol'!B111*'Dem1'!Z150*'935'!Q99*('11'!D$17-'935'!Y99)*('11'!B$17/('11'!B$17-'935'!X99)))</f>
        <v>0</v>
      </c>
      <c r="AE159" s="24">
        <f>'GenVol'!B111*'DemAgg2'!E$16*('Param'!D$4+'GenVol'!D111)*IF('DemAgg1'!L$52&lt;0,1,'935'!S99)</f>
        <v>0</v>
      </c>
      <c r="AF159" s="24">
        <f>'GenVol'!B111*MAX('Dem3'!D125,0-('Dem3'!C125+IF('935'!Q99=0,0,(1-'935'!Y99/'11'!D$17)*'11'!B$17/('11'!B$17-'935'!X99)*IF('GenVol'!B111=0,1,'Dem1'!B150/'GenVol'!B111)*'Dem1'!U150)))*'11'!B$17*0.01*(1-('DemAgg1'!D$52+'DemAgg1'!C$52)/'DemAgg1'!M$52)</f>
        <v>0</v>
      </c>
      <c r="AG159" s="24">
        <f>Q159-Y159-Z159-AA159-AB159-AC159-AD159-AE159-AF159</f>
        <v>0</v>
      </c>
      <c r="AH159" s="10"/>
    </row>
    <row r="160" spans="1:34">
      <c r="A160" s="21">
        <v>94</v>
      </c>
      <c r="B160" s="29">
        <f>'Results'!B111</f>
        <v>0</v>
      </c>
      <c r="C160" s="7">
        <f>'Results'!C111</f>
        <v>0</v>
      </c>
      <c r="D160" s="30">
        <f>'Results'!D111</f>
        <v>0</v>
      </c>
      <c r="E160" s="30">
        <f>'Results'!E111</f>
        <v>0</v>
      </c>
      <c r="F160" s="30">
        <f>'Results'!F111</f>
        <v>0</v>
      </c>
      <c r="G160" s="7">
        <f>'Results'!G111</f>
        <v>0</v>
      </c>
      <c r="H160" s="30">
        <f>'Results'!H111</f>
        <v>0</v>
      </c>
      <c r="I160" s="30">
        <f>'Results'!I111</f>
        <v>0</v>
      </c>
      <c r="J160" s="30">
        <f>'Results'!J111</f>
        <v>0</v>
      </c>
      <c r="K160" s="31">
        <f>0.01*'11'!B$17*'GenVol'!B112*'Results'!E111</f>
        <v>0</v>
      </c>
      <c r="L160" s="24">
        <f>0.01*('11'!D$17-'935'!Y100)*'Results'!C111*'GenVol'!B112*('11'!B$17/('11'!B$17-'935'!X100))*'935'!Q100</f>
        <v>0</v>
      </c>
      <c r="M160" s="24">
        <f>0.01*('11'!B$17-'935'!X100)*'Results'!D111</f>
        <v>0</v>
      </c>
      <c r="N160" s="24">
        <f>0.01*'11'!B$17*'GenSR'!G157*'GenCap'!F110</f>
        <v>0</v>
      </c>
      <c r="O160" s="24">
        <f>0.01*('11'!B$17-'935'!X100)*'Fixed'!E1387</f>
        <v>0</v>
      </c>
      <c r="P160" s="24">
        <f>0.01*'GenSR'!AR157*'935'!U100</f>
        <v>0</v>
      </c>
      <c r="Q160" s="31">
        <f>K160+L160+M160</f>
        <v>0</v>
      </c>
      <c r="R160" s="27">
        <f>'935'!Z100</f>
        <v>0</v>
      </c>
      <c r="S160" s="32">
        <f>Q160-R160</f>
        <v>0</v>
      </c>
      <c r="T160" s="33">
        <f>IF(R160,Q160/R160-1,"")</f>
        <v>0</v>
      </c>
      <c r="U160" s="31">
        <f>N160+O160+P160</f>
        <v>0</v>
      </c>
      <c r="V160" s="27">
        <f>'935'!AA100</f>
        <v>0</v>
      </c>
      <c r="W160" s="32">
        <f>U160-V160</f>
        <v>0</v>
      </c>
      <c r="X160" s="33">
        <f>IF(V160,U160/V160-1,"")</f>
        <v>0</v>
      </c>
      <c r="Y160" s="31">
        <f>0.01*('11'!B$17-'935'!X100)*'Fixed'!C1387</f>
        <v>0</v>
      </c>
      <c r="Z160" s="24">
        <f>0.01*'11'!B$17*'GenVol'!B112*'Dem1'!X151</f>
        <v>0</v>
      </c>
      <c r="AA160" s="24">
        <f>'GenVol'!B112*MAX('Dem3'!D126,0-('Dem3'!C126+IF('935'!Q100=0,0,(1-'935'!Y100/'11'!D$17)*'11'!B$17/('11'!B$17-'935'!X100)*IF('GenVol'!B112=0,1,'Dem1'!B151/'GenVol'!B112)*'Dem1'!U151)))*'11'!B$17*0.01*'DemAgg1'!C$52/'DemAgg1'!M$52</f>
        <v>0</v>
      </c>
      <c r="AB160" s="24">
        <f>'GenVol'!B112*'DemAgg2'!C$16*'Dem2'!C106</f>
        <v>0</v>
      </c>
      <c r="AC160" s="24">
        <f>'GenVol'!B112*MAX('Dem3'!D126,0-('Dem3'!C126+IF('935'!Q100=0,0,(1-'935'!Y100/'11'!D$17)*'11'!B$17/('11'!B$17-'935'!X100)*IF('GenVol'!B112=0,1,'Dem1'!B151/'GenVol'!B112)*'Dem1'!U151)))*'11'!B$17*0.01*'DemAgg1'!D$52/'DemAgg1'!M$52</f>
        <v>0</v>
      </c>
      <c r="AD160" s="24">
        <f>0.01*('Dem1'!B151*'11'!B$17*'Dem1'!V151+'GenVol'!B112*'Dem1'!Z151*'935'!Q100*('11'!D$17-'935'!Y100)*('11'!B$17/('11'!B$17-'935'!X100)))</f>
        <v>0</v>
      </c>
      <c r="AE160" s="24">
        <f>'GenVol'!B112*'DemAgg2'!E$16*('Param'!D$4+'GenVol'!D112)*IF('DemAgg1'!L$52&lt;0,1,'935'!S100)</f>
        <v>0</v>
      </c>
      <c r="AF160" s="24">
        <f>'GenVol'!B112*MAX('Dem3'!D126,0-('Dem3'!C126+IF('935'!Q100=0,0,(1-'935'!Y100/'11'!D$17)*'11'!B$17/('11'!B$17-'935'!X100)*IF('GenVol'!B112=0,1,'Dem1'!B151/'GenVol'!B112)*'Dem1'!U151)))*'11'!B$17*0.01*(1-('DemAgg1'!D$52+'DemAgg1'!C$52)/'DemAgg1'!M$52)</f>
        <v>0</v>
      </c>
      <c r="AG160" s="24">
        <f>Q160-Y160-Z160-AA160-AB160-AC160-AD160-AE160-AF160</f>
        <v>0</v>
      </c>
      <c r="AH160" s="10"/>
    </row>
    <row r="161" spans="1:34">
      <c r="A161" s="21">
        <v>95</v>
      </c>
      <c r="B161" s="29">
        <f>'Results'!B112</f>
        <v>0</v>
      </c>
      <c r="C161" s="7">
        <f>'Results'!C112</f>
        <v>0</v>
      </c>
      <c r="D161" s="30">
        <f>'Results'!D112</f>
        <v>0</v>
      </c>
      <c r="E161" s="30">
        <f>'Results'!E112</f>
        <v>0</v>
      </c>
      <c r="F161" s="30">
        <f>'Results'!F112</f>
        <v>0</v>
      </c>
      <c r="G161" s="7">
        <f>'Results'!G112</f>
        <v>0</v>
      </c>
      <c r="H161" s="30">
        <f>'Results'!H112</f>
        <v>0</v>
      </c>
      <c r="I161" s="30">
        <f>'Results'!I112</f>
        <v>0</v>
      </c>
      <c r="J161" s="30">
        <f>'Results'!J112</f>
        <v>0</v>
      </c>
      <c r="K161" s="31">
        <f>0.01*'11'!B$17*'GenVol'!B113*'Results'!E112</f>
        <v>0</v>
      </c>
      <c r="L161" s="24">
        <f>0.01*('11'!D$17-'935'!Y101)*'Results'!C112*'GenVol'!B113*('11'!B$17/('11'!B$17-'935'!X101))*'935'!Q101</f>
        <v>0</v>
      </c>
      <c r="M161" s="24">
        <f>0.01*('11'!B$17-'935'!X101)*'Results'!D112</f>
        <v>0</v>
      </c>
      <c r="N161" s="24">
        <f>0.01*'11'!B$17*'GenSR'!G158*'GenCap'!F111</f>
        <v>0</v>
      </c>
      <c r="O161" s="24">
        <f>0.01*('11'!B$17-'935'!X101)*'Fixed'!E1388</f>
        <v>0</v>
      </c>
      <c r="P161" s="24">
        <f>0.01*'GenSR'!AR158*'935'!U101</f>
        <v>0</v>
      </c>
      <c r="Q161" s="31">
        <f>K161+L161+M161</f>
        <v>0</v>
      </c>
      <c r="R161" s="27">
        <f>'935'!Z101</f>
        <v>0</v>
      </c>
      <c r="S161" s="32">
        <f>Q161-R161</f>
        <v>0</v>
      </c>
      <c r="T161" s="33">
        <f>IF(R161,Q161/R161-1,"")</f>
        <v>0</v>
      </c>
      <c r="U161" s="31">
        <f>N161+O161+P161</f>
        <v>0</v>
      </c>
      <c r="V161" s="27">
        <f>'935'!AA101</f>
        <v>0</v>
      </c>
      <c r="W161" s="32">
        <f>U161-V161</f>
        <v>0</v>
      </c>
      <c r="X161" s="33">
        <f>IF(V161,U161/V161-1,"")</f>
        <v>0</v>
      </c>
      <c r="Y161" s="31">
        <f>0.01*('11'!B$17-'935'!X101)*'Fixed'!C1388</f>
        <v>0</v>
      </c>
      <c r="Z161" s="24">
        <f>0.01*'11'!B$17*'GenVol'!B113*'Dem1'!X152</f>
        <v>0</v>
      </c>
      <c r="AA161" s="24">
        <f>'GenVol'!B113*MAX('Dem3'!D127,0-('Dem3'!C127+IF('935'!Q101=0,0,(1-'935'!Y101/'11'!D$17)*'11'!B$17/('11'!B$17-'935'!X101)*IF('GenVol'!B113=0,1,'Dem1'!B152/'GenVol'!B113)*'Dem1'!U152)))*'11'!B$17*0.01*'DemAgg1'!C$52/'DemAgg1'!M$52</f>
        <v>0</v>
      </c>
      <c r="AB161" s="24">
        <f>'GenVol'!B113*'DemAgg2'!C$16*'Dem2'!C107</f>
        <v>0</v>
      </c>
      <c r="AC161" s="24">
        <f>'GenVol'!B113*MAX('Dem3'!D127,0-('Dem3'!C127+IF('935'!Q101=0,0,(1-'935'!Y101/'11'!D$17)*'11'!B$17/('11'!B$17-'935'!X101)*IF('GenVol'!B113=0,1,'Dem1'!B152/'GenVol'!B113)*'Dem1'!U152)))*'11'!B$17*0.01*'DemAgg1'!D$52/'DemAgg1'!M$52</f>
        <v>0</v>
      </c>
      <c r="AD161" s="24">
        <f>0.01*('Dem1'!B152*'11'!B$17*'Dem1'!V152+'GenVol'!B113*'Dem1'!Z152*'935'!Q101*('11'!D$17-'935'!Y101)*('11'!B$17/('11'!B$17-'935'!X101)))</f>
        <v>0</v>
      </c>
      <c r="AE161" s="24">
        <f>'GenVol'!B113*'DemAgg2'!E$16*('Param'!D$4+'GenVol'!D113)*IF('DemAgg1'!L$52&lt;0,1,'935'!S101)</f>
        <v>0</v>
      </c>
      <c r="AF161" s="24">
        <f>'GenVol'!B113*MAX('Dem3'!D127,0-('Dem3'!C127+IF('935'!Q101=0,0,(1-'935'!Y101/'11'!D$17)*'11'!B$17/('11'!B$17-'935'!X101)*IF('GenVol'!B113=0,1,'Dem1'!B152/'GenVol'!B113)*'Dem1'!U152)))*'11'!B$17*0.01*(1-('DemAgg1'!D$52+'DemAgg1'!C$52)/'DemAgg1'!M$52)</f>
        <v>0</v>
      </c>
      <c r="AG161" s="24">
        <f>Q161-Y161-Z161-AA161-AB161-AC161-AD161-AE161-AF161</f>
        <v>0</v>
      </c>
      <c r="AH161" s="10"/>
    </row>
    <row r="162" spans="1:34">
      <c r="A162" s="21">
        <v>96</v>
      </c>
      <c r="B162" s="29">
        <f>'Results'!B113</f>
        <v>0</v>
      </c>
      <c r="C162" s="7">
        <f>'Results'!C113</f>
        <v>0</v>
      </c>
      <c r="D162" s="30">
        <f>'Results'!D113</f>
        <v>0</v>
      </c>
      <c r="E162" s="30">
        <f>'Results'!E113</f>
        <v>0</v>
      </c>
      <c r="F162" s="30">
        <f>'Results'!F113</f>
        <v>0</v>
      </c>
      <c r="G162" s="7">
        <f>'Results'!G113</f>
        <v>0</v>
      </c>
      <c r="H162" s="30">
        <f>'Results'!H113</f>
        <v>0</v>
      </c>
      <c r="I162" s="30">
        <f>'Results'!I113</f>
        <v>0</v>
      </c>
      <c r="J162" s="30">
        <f>'Results'!J113</f>
        <v>0</v>
      </c>
      <c r="K162" s="31">
        <f>0.01*'11'!B$17*'GenVol'!B114*'Results'!E113</f>
        <v>0</v>
      </c>
      <c r="L162" s="24">
        <f>0.01*('11'!D$17-'935'!Y102)*'Results'!C113*'GenVol'!B114*('11'!B$17/('11'!B$17-'935'!X102))*'935'!Q102</f>
        <v>0</v>
      </c>
      <c r="M162" s="24">
        <f>0.01*('11'!B$17-'935'!X102)*'Results'!D113</f>
        <v>0</v>
      </c>
      <c r="N162" s="24">
        <f>0.01*'11'!B$17*'GenSR'!G159*'GenCap'!F112</f>
        <v>0</v>
      </c>
      <c r="O162" s="24">
        <f>0.01*('11'!B$17-'935'!X102)*'Fixed'!E1389</f>
        <v>0</v>
      </c>
      <c r="P162" s="24">
        <f>0.01*'GenSR'!AR159*'935'!U102</f>
        <v>0</v>
      </c>
      <c r="Q162" s="31">
        <f>K162+L162+M162</f>
        <v>0</v>
      </c>
      <c r="R162" s="27">
        <f>'935'!Z102</f>
        <v>0</v>
      </c>
      <c r="S162" s="32">
        <f>Q162-R162</f>
        <v>0</v>
      </c>
      <c r="T162" s="33">
        <f>IF(R162,Q162/R162-1,"")</f>
        <v>0</v>
      </c>
      <c r="U162" s="31">
        <f>N162+O162+P162</f>
        <v>0</v>
      </c>
      <c r="V162" s="27">
        <f>'935'!AA102</f>
        <v>0</v>
      </c>
      <c r="W162" s="32">
        <f>U162-V162</f>
        <v>0</v>
      </c>
      <c r="X162" s="33">
        <f>IF(V162,U162/V162-1,"")</f>
        <v>0</v>
      </c>
      <c r="Y162" s="31">
        <f>0.01*('11'!B$17-'935'!X102)*'Fixed'!C1389</f>
        <v>0</v>
      </c>
      <c r="Z162" s="24">
        <f>0.01*'11'!B$17*'GenVol'!B114*'Dem1'!X153</f>
        <v>0</v>
      </c>
      <c r="AA162" s="24">
        <f>'GenVol'!B114*MAX('Dem3'!D128,0-('Dem3'!C128+IF('935'!Q102=0,0,(1-'935'!Y102/'11'!D$17)*'11'!B$17/('11'!B$17-'935'!X102)*IF('GenVol'!B114=0,1,'Dem1'!B153/'GenVol'!B114)*'Dem1'!U153)))*'11'!B$17*0.01*'DemAgg1'!C$52/'DemAgg1'!M$52</f>
        <v>0</v>
      </c>
      <c r="AB162" s="24">
        <f>'GenVol'!B114*'DemAgg2'!C$16*'Dem2'!C108</f>
        <v>0</v>
      </c>
      <c r="AC162" s="24">
        <f>'GenVol'!B114*MAX('Dem3'!D128,0-('Dem3'!C128+IF('935'!Q102=0,0,(1-'935'!Y102/'11'!D$17)*'11'!B$17/('11'!B$17-'935'!X102)*IF('GenVol'!B114=0,1,'Dem1'!B153/'GenVol'!B114)*'Dem1'!U153)))*'11'!B$17*0.01*'DemAgg1'!D$52/'DemAgg1'!M$52</f>
        <v>0</v>
      </c>
      <c r="AD162" s="24">
        <f>0.01*('Dem1'!B153*'11'!B$17*'Dem1'!V153+'GenVol'!B114*'Dem1'!Z153*'935'!Q102*('11'!D$17-'935'!Y102)*('11'!B$17/('11'!B$17-'935'!X102)))</f>
        <v>0</v>
      </c>
      <c r="AE162" s="24">
        <f>'GenVol'!B114*'DemAgg2'!E$16*('Param'!D$4+'GenVol'!D114)*IF('DemAgg1'!L$52&lt;0,1,'935'!S102)</f>
        <v>0</v>
      </c>
      <c r="AF162" s="24">
        <f>'GenVol'!B114*MAX('Dem3'!D128,0-('Dem3'!C128+IF('935'!Q102=0,0,(1-'935'!Y102/'11'!D$17)*'11'!B$17/('11'!B$17-'935'!X102)*IF('GenVol'!B114=0,1,'Dem1'!B153/'GenVol'!B114)*'Dem1'!U153)))*'11'!B$17*0.01*(1-('DemAgg1'!D$52+'DemAgg1'!C$52)/'DemAgg1'!M$52)</f>
        <v>0</v>
      </c>
      <c r="AG162" s="24">
        <f>Q162-Y162-Z162-AA162-AB162-AC162-AD162-AE162-AF162</f>
        <v>0</v>
      </c>
      <c r="AH162" s="10"/>
    </row>
    <row r="163" spans="1:34">
      <c r="A163" s="21">
        <v>97</v>
      </c>
      <c r="B163" s="29">
        <f>'Results'!B114</f>
        <v>0</v>
      </c>
      <c r="C163" s="7">
        <f>'Results'!C114</f>
        <v>0</v>
      </c>
      <c r="D163" s="30">
        <f>'Results'!D114</f>
        <v>0</v>
      </c>
      <c r="E163" s="30">
        <f>'Results'!E114</f>
        <v>0</v>
      </c>
      <c r="F163" s="30">
        <f>'Results'!F114</f>
        <v>0</v>
      </c>
      <c r="G163" s="7">
        <f>'Results'!G114</f>
        <v>0</v>
      </c>
      <c r="H163" s="30">
        <f>'Results'!H114</f>
        <v>0</v>
      </c>
      <c r="I163" s="30">
        <f>'Results'!I114</f>
        <v>0</v>
      </c>
      <c r="J163" s="30">
        <f>'Results'!J114</f>
        <v>0</v>
      </c>
      <c r="K163" s="31">
        <f>0.01*'11'!B$17*'GenVol'!B115*'Results'!E114</f>
        <v>0</v>
      </c>
      <c r="L163" s="24">
        <f>0.01*('11'!D$17-'935'!Y103)*'Results'!C114*'GenVol'!B115*('11'!B$17/('11'!B$17-'935'!X103))*'935'!Q103</f>
        <v>0</v>
      </c>
      <c r="M163" s="24">
        <f>0.01*('11'!B$17-'935'!X103)*'Results'!D114</f>
        <v>0</v>
      </c>
      <c r="N163" s="24">
        <f>0.01*'11'!B$17*'GenSR'!G160*'GenCap'!F113</f>
        <v>0</v>
      </c>
      <c r="O163" s="24">
        <f>0.01*('11'!B$17-'935'!X103)*'Fixed'!E1390</f>
        <v>0</v>
      </c>
      <c r="P163" s="24">
        <f>0.01*'GenSR'!AR160*'935'!U103</f>
        <v>0</v>
      </c>
      <c r="Q163" s="31">
        <f>K163+L163+M163</f>
        <v>0</v>
      </c>
      <c r="R163" s="27">
        <f>'935'!Z103</f>
        <v>0</v>
      </c>
      <c r="S163" s="32">
        <f>Q163-R163</f>
        <v>0</v>
      </c>
      <c r="T163" s="33">
        <f>IF(R163,Q163/R163-1,"")</f>
        <v>0</v>
      </c>
      <c r="U163" s="31">
        <f>N163+O163+P163</f>
        <v>0</v>
      </c>
      <c r="V163" s="27">
        <f>'935'!AA103</f>
        <v>0</v>
      </c>
      <c r="W163" s="32">
        <f>U163-V163</f>
        <v>0</v>
      </c>
      <c r="X163" s="33">
        <f>IF(V163,U163/V163-1,"")</f>
        <v>0</v>
      </c>
      <c r="Y163" s="31">
        <f>0.01*('11'!B$17-'935'!X103)*'Fixed'!C1390</f>
        <v>0</v>
      </c>
      <c r="Z163" s="24">
        <f>0.01*'11'!B$17*'GenVol'!B115*'Dem1'!X154</f>
        <v>0</v>
      </c>
      <c r="AA163" s="24">
        <f>'GenVol'!B115*MAX('Dem3'!D129,0-('Dem3'!C129+IF('935'!Q103=0,0,(1-'935'!Y103/'11'!D$17)*'11'!B$17/('11'!B$17-'935'!X103)*IF('GenVol'!B115=0,1,'Dem1'!B154/'GenVol'!B115)*'Dem1'!U154)))*'11'!B$17*0.01*'DemAgg1'!C$52/'DemAgg1'!M$52</f>
        <v>0</v>
      </c>
      <c r="AB163" s="24">
        <f>'GenVol'!B115*'DemAgg2'!C$16*'Dem2'!C109</f>
        <v>0</v>
      </c>
      <c r="AC163" s="24">
        <f>'GenVol'!B115*MAX('Dem3'!D129,0-('Dem3'!C129+IF('935'!Q103=0,0,(1-'935'!Y103/'11'!D$17)*'11'!B$17/('11'!B$17-'935'!X103)*IF('GenVol'!B115=0,1,'Dem1'!B154/'GenVol'!B115)*'Dem1'!U154)))*'11'!B$17*0.01*'DemAgg1'!D$52/'DemAgg1'!M$52</f>
        <v>0</v>
      </c>
      <c r="AD163" s="24">
        <f>0.01*('Dem1'!B154*'11'!B$17*'Dem1'!V154+'GenVol'!B115*'Dem1'!Z154*'935'!Q103*('11'!D$17-'935'!Y103)*('11'!B$17/('11'!B$17-'935'!X103)))</f>
        <v>0</v>
      </c>
      <c r="AE163" s="24">
        <f>'GenVol'!B115*'DemAgg2'!E$16*('Param'!D$4+'GenVol'!D115)*IF('DemAgg1'!L$52&lt;0,1,'935'!S103)</f>
        <v>0</v>
      </c>
      <c r="AF163" s="24">
        <f>'GenVol'!B115*MAX('Dem3'!D129,0-('Dem3'!C129+IF('935'!Q103=0,0,(1-'935'!Y103/'11'!D$17)*'11'!B$17/('11'!B$17-'935'!X103)*IF('GenVol'!B115=0,1,'Dem1'!B154/'GenVol'!B115)*'Dem1'!U154)))*'11'!B$17*0.01*(1-('DemAgg1'!D$52+'DemAgg1'!C$52)/'DemAgg1'!M$52)</f>
        <v>0</v>
      </c>
      <c r="AG163" s="24">
        <f>Q163-Y163-Z163-AA163-AB163-AC163-AD163-AE163-AF163</f>
        <v>0</v>
      </c>
      <c r="AH163" s="10"/>
    </row>
    <row r="164" spans="1:34">
      <c r="A164" s="21">
        <v>98</v>
      </c>
      <c r="B164" s="29">
        <f>'Results'!B115</f>
        <v>0</v>
      </c>
      <c r="C164" s="7">
        <f>'Results'!C115</f>
        <v>0</v>
      </c>
      <c r="D164" s="30">
        <f>'Results'!D115</f>
        <v>0</v>
      </c>
      <c r="E164" s="30">
        <f>'Results'!E115</f>
        <v>0</v>
      </c>
      <c r="F164" s="30">
        <f>'Results'!F115</f>
        <v>0</v>
      </c>
      <c r="G164" s="7">
        <f>'Results'!G115</f>
        <v>0</v>
      </c>
      <c r="H164" s="30">
        <f>'Results'!H115</f>
        <v>0</v>
      </c>
      <c r="I164" s="30">
        <f>'Results'!I115</f>
        <v>0</v>
      </c>
      <c r="J164" s="30">
        <f>'Results'!J115</f>
        <v>0</v>
      </c>
      <c r="K164" s="31">
        <f>0.01*'11'!B$17*'GenVol'!B116*'Results'!E115</f>
        <v>0</v>
      </c>
      <c r="L164" s="24">
        <f>0.01*('11'!D$17-'935'!Y104)*'Results'!C115*'GenVol'!B116*('11'!B$17/('11'!B$17-'935'!X104))*'935'!Q104</f>
        <v>0</v>
      </c>
      <c r="M164" s="24">
        <f>0.01*('11'!B$17-'935'!X104)*'Results'!D115</f>
        <v>0</v>
      </c>
      <c r="N164" s="24">
        <f>0.01*'11'!B$17*'GenSR'!G161*'GenCap'!F114</f>
        <v>0</v>
      </c>
      <c r="O164" s="24">
        <f>0.01*('11'!B$17-'935'!X104)*'Fixed'!E1391</f>
        <v>0</v>
      </c>
      <c r="P164" s="24">
        <f>0.01*'GenSR'!AR161*'935'!U104</f>
        <v>0</v>
      </c>
      <c r="Q164" s="31">
        <f>K164+L164+M164</f>
        <v>0</v>
      </c>
      <c r="R164" s="27">
        <f>'935'!Z104</f>
        <v>0</v>
      </c>
      <c r="S164" s="32">
        <f>Q164-R164</f>
        <v>0</v>
      </c>
      <c r="T164" s="33">
        <f>IF(R164,Q164/R164-1,"")</f>
        <v>0</v>
      </c>
      <c r="U164" s="31">
        <f>N164+O164+P164</f>
        <v>0</v>
      </c>
      <c r="V164" s="27">
        <f>'935'!AA104</f>
        <v>0</v>
      </c>
      <c r="W164" s="32">
        <f>U164-V164</f>
        <v>0</v>
      </c>
      <c r="X164" s="33">
        <f>IF(V164,U164/V164-1,"")</f>
        <v>0</v>
      </c>
      <c r="Y164" s="31">
        <f>0.01*('11'!B$17-'935'!X104)*'Fixed'!C1391</f>
        <v>0</v>
      </c>
      <c r="Z164" s="24">
        <f>0.01*'11'!B$17*'GenVol'!B116*'Dem1'!X155</f>
        <v>0</v>
      </c>
      <c r="AA164" s="24">
        <f>'GenVol'!B116*MAX('Dem3'!D130,0-('Dem3'!C130+IF('935'!Q104=0,0,(1-'935'!Y104/'11'!D$17)*'11'!B$17/('11'!B$17-'935'!X104)*IF('GenVol'!B116=0,1,'Dem1'!B155/'GenVol'!B116)*'Dem1'!U155)))*'11'!B$17*0.01*'DemAgg1'!C$52/'DemAgg1'!M$52</f>
        <v>0</v>
      </c>
      <c r="AB164" s="24">
        <f>'GenVol'!B116*'DemAgg2'!C$16*'Dem2'!C110</f>
        <v>0</v>
      </c>
      <c r="AC164" s="24">
        <f>'GenVol'!B116*MAX('Dem3'!D130,0-('Dem3'!C130+IF('935'!Q104=0,0,(1-'935'!Y104/'11'!D$17)*'11'!B$17/('11'!B$17-'935'!X104)*IF('GenVol'!B116=0,1,'Dem1'!B155/'GenVol'!B116)*'Dem1'!U155)))*'11'!B$17*0.01*'DemAgg1'!D$52/'DemAgg1'!M$52</f>
        <v>0</v>
      </c>
      <c r="AD164" s="24">
        <f>0.01*('Dem1'!B155*'11'!B$17*'Dem1'!V155+'GenVol'!B116*'Dem1'!Z155*'935'!Q104*('11'!D$17-'935'!Y104)*('11'!B$17/('11'!B$17-'935'!X104)))</f>
        <v>0</v>
      </c>
      <c r="AE164" s="24">
        <f>'GenVol'!B116*'DemAgg2'!E$16*('Param'!D$4+'GenVol'!D116)*IF('DemAgg1'!L$52&lt;0,1,'935'!S104)</f>
        <v>0</v>
      </c>
      <c r="AF164" s="24">
        <f>'GenVol'!B116*MAX('Dem3'!D130,0-('Dem3'!C130+IF('935'!Q104=0,0,(1-'935'!Y104/'11'!D$17)*'11'!B$17/('11'!B$17-'935'!X104)*IF('GenVol'!B116=0,1,'Dem1'!B155/'GenVol'!B116)*'Dem1'!U155)))*'11'!B$17*0.01*(1-('DemAgg1'!D$52+'DemAgg1'!C$52)/'DemAgg1'!M$52)</f>
        <v>0</v>
      </c>
      <c r="AG164" s="24">
        <f>Q164-Y164-Z164-AA164-AB164-AC164-AD164-AE164-AF164</f>
        <v>0</v>
      </c>
      <c r="AH164" s="10"/>
    </row>
    <row r="165" spans="1:34">
      <c r="A165" s="21">
        <v>99</v>
      </c>
      <c r="B165" s="29">
        <f>'Results'!B116</f>
        <v>0</v>
      </c>
      <c r="C165" s="7">
        <f>'Results'!C116</f>
        <v>0</v>
      </c>
      <c r="D165" s="30">
        <f>'Results'!D116</f>
        <v>0</v>
      </c>
      <c r="E165" s="30">
        <f>'Results'!E116</f>
        <v>0</v>
      </c>
      <c r="F165" s="30">
        <f>'Results'!F116</f>
        <v>0</v>
      </c>
      <c r="G165" s="7">
        <f>'Results'!G116</f>
        <v>0</v>
      </c>
      <c r="H165" s="30">
        <f>'Results'!H116</f>
        <v>0</v>
      </c>
      <c r="I165" s="30">
        <f>'Results'!I116</f>
        <v>0</v>
      </c>
      <c r="J165" s="30">
        <f>'Results'!J116</f>
        <v>0</v>
      </c>
      <c r="K165" s="31">
        <f>0.01*'11'!B$17*'GenVol'!B117*'Results'!E116</f>
        <v>0</v>
      </c>
      <c r="L165" s="24">
        <f>0.01*('11'!D$17-'935'!Y105)*'Results'!C116*'GenVol'!B117*('11'!B$17/('11'!B$17-'935'!X105))*'935'!Q105</f>
        <v>0</v>
      </c>
      <c r="M165" s="24">
        <f>0.01*('11'!B$17-'935'!X105)*'Results'!D116</f>
        <v>0</v>
      </c>
      <c r="N165" s="24">
        <f>0.01*'11'!B$17*'GenSR'!G162*'GenCap'!F115</f>
        <v>0</v>
      </c>
      <c r="O165" s="24">
        <f>0.01*('11'!B$17-'935'!X105)*'Fixed'!E1392</f>
        <v>0</v>
      </c>
      <c r="P165" s="24">
        <f>0.01*'GenSR'!AR162*'935'!U105</f>
        <v>0</v>
      </c>
      <c r="Q165" s="31">
        <f>K165+L165+M165</f>
        <v>0</v>
      </c>
      <c r="R165" s="27">
        <f>'935'!Z105</f>
        <v>0</v>
      </c>
      <c r="S165" s="32">
        <f>Q165-R165</f>
        <v>0</v>
      </c>
      <c r="T165" s="33">
        <f>IF(R165,Q165/R165-1,"")</f>
        <v>0</v>
      </c>
      <c r="U165" s="31">
        <f>N165+O165+P165</f>
        <v>0</v>
      </c>
      <c r="V165" s="27">
        <f>'935'!AA105</f>
        <v>0</v>
      </c>
      <c r="W165" s="32">
        <f>U165-V165</f>
        <v>0</v>
      </c>
      <c r="X165" s="33">
        <f>IF(V165,U165/V165-1,"")</f>
        <v>0</v>
      </c>
      <c r="Y165" s="31">
        <f>0.01*('11'!B$17-'935'!X105)*'Fixed'!C1392</f>
        <v>0</v>
      </c>
      <c r="Z165" s="24">
        <f>0.01*'11'!B$17*'GenVol'!B117*'Dem1'!X156</f>
        <v>0</v>
      </c>
      <c r="AA165" s="24">
        <f>'GenVol'!B117*MAX('Dem3'!D131,0-('Dem3'!C131+IF('935'!Q105=0,0,(1-'935'!Y105/'11'!D$17)*'11'!B$17/('11'!B$17-'935'!X105)*IF('GenVol'!B117=0,1,'Dem1'!B156/'GenVol'!B117)*'Dem1'!U156)))*'11'!B$17*0.01*'DemAgg1'!C$52/'DemAgg1'!M$52</f>
        <v>0</v>
      </c>
      <c r="AB165" s="24">
        <f>'GenVol'!B117*'DemAgg2'!C$16*'Dem2'!C111</f>
        <v>0</v>
      </c>
      <c r="AC165" s="24">
        <f>'GenVol'!B117*MAX('Dem3'!D131,0-('Dem3'!C131+IF('935'!Q105=0,0,(1-'935'!Y105/'11'!D$17)*'11'!B$17/('11'!B$17-'935'!X105)*IF('GenVol'!B117=0,1,'Dem1'!B156/'GenVol'!B117)*'Dem1'!U156)))*'11'!B$17*0.01*'DemAgg1'!D$52/'DemAgg1'!M$52</f>
        <v>0</v>
      </c>
      <c r="AD165" s="24">
        <f>0.01*('Dem1'!B156*'11'!B$17*'Dem1'!V156+'GenVol'!B117*'Dem1'!Z156*'935'!Q105*('11'!D$17-'935'!Y105)*('11'!B$17/('11'!B$17-'935'!X105)))</f>
        <v>0</v>
      </c>
      <c r="AE165" s="24">
        <f>'GenVol'!B117*'DemAgg2'!E$16*('Param'!D$4+'GenVol'!D117)*IF('DemAgg1'!L$52&lt;0,1,'935'!S105)</f>
        <v>0</v>
      </c>
      <c r="AF165" s="24">
        <f>'GenVol'!B117*MAX('Dem3'!D131,0-('Dem3'!C131+IF('935'!Q105=0,0,(1-'935'!Y105/'11'!D$17)*'11'!B$17/('11'!B$17-'935'!X105)*IF('GenVol'!B117=0,1,'Dem1'!B156/'GenVol'!B117)*'Dem1'!U156)))*'11'!B$17*0.01*(1-('DemAgg1'!D$52+'DemAgg1'!C$52)/'DemAgg1'!M$52)</f>
        <v>0</v>
      </c>
      <c r="AG165" s="24">
        <f>Q165-Y165-Z165-AA165-AB165-AC165-AD165-AE165-AF165</f>
        <v>0</v>
      </c>
      <c r="AH165" s="10"/>
    </row>
    <row r="166" spans="1:34">
      <c r="A166" s="21">
        <v>100</v>
      </c>
      <c r="B166" s="29">
        <f>'Results'!B117</f>
        <v>0</v>
      </c>
      <c r="C166" s="7">
        <f>'Results'!C117</f>
        <v>0</v>
      </c>
      <c r="D166" s="30">
        <f>'Results'!D117</f>
        <v>0</v>
      </c>
      <c r="E166" s="30">
        <f>'Results'!E117</f>
        <v>0</v>
      </c>
      <c r="F166" s="30">
        <f>'Results'!F117</f>
        <v>0</v>
      </c>
      <c r="G166" s="7">
        <f>'Results'!G117</f>
        <v>0</v>
      </c>
      <c r="H166" s="30">
        <f>'Results'!H117</f>
        <v>0</v>
      </c>
      <c r="I166" s="30">
        <f>'Results'!I117</f>
        <v>0</v>
      </c>
      <c r="J166" s="30">
        <f>'Results'!J117</f>
        <v>0</v>
      </c>
      <c r="K166" s="31">
        <f>0.01*'11'!B$17*'GenVol'!B118*'Results'!E117</f>
        <v>0</v>
      </c>
      <c r="L166" s="24">
        <f>0.01*('11'!D$17-'935'!Y106)*'Results'!C117*'GenVol'!B118*('11'!B$17/('11'!B$17-'935'!X106))*'935'!Q106</f>
        <v>0</v>
      </c>
      <c r="M166" s="24">
        <f>0.01*('11'!B$17-'935'!X106)*'Results'!D117</f>
        <v>0</v>
      </c>
      <c r="N166" s="24">
        <f>0.01*'11'!B$17*'GenSR'!G163*'GenCap'!F116</f>
        <v>0</v>
      </c>
      <c r="O166" s="24">
        <f>0.01*('11'!B$17-'935'!X106)*'Fixed'!E1393</f>
        <v>0</v>
      </c>
      <c r="P166" s="24">
        <f>0.01*'GenSR'!AR163*'935'!U106</f>
        <v>0</v>
      </c>
      <c r="Q166" s="31">
        <f>K166+L166+M166</f>
        <v>0</v>
      </c>
      <c r="R166" s="27">
        <f>'935'!Z106</f>
        <v>0</v>
      </c>
      <c r="S166" s="32">
        <f>Q166-R166</f>
        <v>0</v>
      </c>
      <c r="T166" s="33">
        <f>IF(R166,Q166/R166-1,"")</f>
        <v>0</v>
      </c>
      <c r="U166" s="31">
        <f>N166+O166+P166</f>
        <v>0</v>
      </c>
      <c r="V166" s="27">
        <f>'935'!AA106</f>
        <v>0</v>
      </c>
      <c r="W166" s="32">
        <f>U166-V166</f>
        <v>0</v>
      </c>
      <c r="X166" s="33">
        <f>IF(V166,U166/V166-1,"")</f>
        <v>0</v>
      </c>
      <c r="Y166" s="31">
        <f>0.01*('11'!B$17-'935'!X106)*'Fixed'!C1393</f>
        <v>0</v>
      </c>
      <c r="Z166" s="24">
        <f>0.01*'11'!B$17*'GenVol'!B118*'Dem1'!X157</f>
        <v>0</v>
      </c>
      <c r="AA166" s="24">
        <f>'GenVol'!B118*MAX('Dem3'!D132,0-('Dem3'!C132+IF('935'!Q106=0,0,(1-'935'!Y106/'11'!D$17)*'11'!B$17/('11'!B$17-'935'!X106)*IF('GenVol'!B118=0,1,'Dem1'!B157/'GenVol'!B118)*'Dem1'!U157)))*'11'!B$17*0.01*'DemAgg1'!C$52/'DemAgg1'!M$52</f>
        <v>0</v>
      </c>
      <c r="AB166" s="24">
        <f>'GenVol'!B118*'DemAgg2'!C$16*'Dem2'!C112</f>
        <v>0</v>
      </c>
      <c r="AC166" s="24">
        <f>'GenVol'!B118*MAX('Dem3'!D132,0-('Dem3'!C132+IF('935'!Q106=0,0,(1-'935'!Y106/'11'!D$17)*'11'!B$17/('11'!B$17-'935'!X106)*IF('GenVol'!B118=0,1,'Dem1'!B157/'GenVol'!B118)*'Dem1'!U157)))*'11'!B$17*0.01*'DemAgg1'!D$52/'DemAgg1'!M$52</f>
        <v>0</v>
      </c>
      <c r="AD166" s="24">
        <f>0.01*('Dem1'!B157*'11'!B$17*'Dem1'!V157+'GenVol'!B118*'Dem1'!Z157*'935'!Q106*('11'!D$17-'935'!Y106)*('11'!B$17/('11'!B$17-'935'!X106)))</f>
        <v>0</v>
      </c>
      <c r="AE166" s="24">
        <f>'GenVol'!B118*'DemAgg2'!E$16*('Param'!D$4+'GenVol'!D118)*IF('DemAgg1'!L$52&lt;0,1,'935'!S106)</f>
        <v>0</v>
      </c>
      <c r="AF166" s="24">
        <f>'GenVol'!B118*MAX('Dem3'!D132,0-('Dem3'!C132+IF('935'!Q106=0,0,(1-'935'!Y106/'11'!D$17)*'11'!B$17/('11'!B$17-'935'!X106)*IF('GenVol'!B118=0,1,'Dem1'!B157/'GenVol'!B118)*'Dem1'!U157)))*'11'!B$17*0.01*(1-('DemAgg1'!D$52+'DemAgg1'!C$52)/'DemAgg1'!M$52)</f>
        <v>0</v>
      </c>
      <c r="AG166" s="24">
        <f>Q166-Y166-Z166-AA166-AB166-AC166-AD166-AE166-AF166</f>
        <v>0</v>
      </c>
      <c r="AH166" s="10"/>
    </row>
    <row r="167" spans="1:34">
      <c r="A167" s="21">
        <v>101</v>
      </c>
      <c r="B167" s="29">
        <f>'Results'!B118</f>
        <v>0</v>
      </c>
      <c r="C167" s="7">
        <f>'Results'!C118</f>
        <v>0</v>
      </c>
      <c r="D167" s="30">
        <f>'Results'!D118</f>
        <v>0</v>
      </c>
      <c r="E167" s="30">
        <f>'Results'!E118</f>
        <v>0</v>
      </c>
      <c r="F167" s="30">
        <f>'Results'!F118</f>
        <v>0</v>
      </c>
      <c r="G167" s="7">
        <f>'Results'!G118</f>
        <v>0</v>
      </c>
      <c r="H167" s="30">
        <f>'Results'!H118</f>
        <v>0</v>
      </c>
      <c r="I167" s="30">
        <f>'Results'!I118</f>
        <v>0</v>
      </c>
      <c r="J167" s="30">
        <f>'Results'!J118</f>
        <v>0</v>
      </c>
      <c r="K167" s="31">
        <f>0.01*'11'!B$17*'GenVol'!B119*'Results'!E118</f>
        <v>0</v>
      </c>
      <c r="L167" s="24">
        <f>0.01*('11'!D$17-'935'!Y107)*'Results'!C118*'GenVol'!B119*('11'!B$17/('11'!B$17-'935'!X107))*'935'!Q107</f>
        <v>0</v>
      </c>
      <c r="M167" s="24">
        <f>0.01*('11'!B$17-'935'!X107)*'Results'!D118</f>
        <v>0</v>
      </c>
      <c r="N167" s="24">
        <f>0.01*'11'!B$17*'GenSR'!G164*'GenCap'!F117</f>
        <v>0</v>
      </c>
      <c r="O167" s="24">
        <f>0.01*('11'!B$17-'935'!X107)*'Fixed'!E1394</f>
        <v>0</v>
      </c>
      <c r="P167" s="24">
        <f>0.01*'GenSR'!AR164*'935'!U107</f>
        <v>0</v>
      </c>
      <c r="Q167" s="31">
        <f>K167+L167+M167</f>
        <v>0</v>
      </c>
      <c r="R167" s="27">
        <f>'935'!Z107</f>
        <v>0</v>
      </c>
      <c r="S167" s="32">
        <f>Q167-R167</f>
        <v>0</v>
      </c>
      <c r="T167" s="33">
        <f>IF(R167,Q167/R167-1,"")</f>
        <v>0</v>
      </c>
      <c r="U167" s="31">
        <f>N167+O167+P167</f>
        <v>0</v>
      </c>
      <c r="V167" s="27">
        <f>'935'!AA107</f>
        <v>0</v>
      </c>
      <c r="W167" s="32">
        <f>U167-V167</f>
        <v>0</v>
      </c>
      <c r="X167" s="33">
        <f>IF(V167,U167/V167-1,"")</f>
        <v>0</v>
      </c>
      <c r="Y167" s="31">
        <f>0.01*('11'!B$17-'935'!X107)*'Fixed'!C1394</f>
        <v>0</v>
      </c>
      <c r="Z167" s="24">
        <f>0.01*'11'!B$17*'GenVol'!B119*'Dem1'!X158</f>
        <v>0</v>
      </c>
      <c r="AA167" s="24">
        <f>'GenVol'!B119*MAX('Dem3'!D133,0-('Dem3'!C133+IF('935'!Q107=0,0,(1-'935'!Y107/'11'!D$17)*'11'!B$17/('11'!B$17-'935'!X107)*IF('GenVol'!B119=0,1,'Dem1'!B158/'GenVol'!B119)*'Dem1'!U158)))*'11'!B$17*0.01*'DemAgg1'!C$52/'DemAgg1'!M$52</f>
        <v>0</v>
      </c>
      <c r="AB167" s="24">
        <f>'GenVol'!B119*'DemAgg2'!C$16*'Dem2'!C113</f>
        <v>0</v>
      </c>
      <c r="AC167" s="24">
        <f>'GenVol'!B119*MAX('Dem3'!D133,0-('Dem3'!C133+IF('935'!Q107=0,0,(1-'935'!Y107/'11'!D$17)*'11'!B$17/('11'!B$17-'935'!X107)*IF('GenVol'!B119=0,1,'Dem1'!B158/'GenVol'!B119)*'Dem1'!U158)))*'11'!B$17*0.01*'DemAgg1'!D$52/'DemAgg1'!M$52</f>
        <v>0</v>
      </c>
      <c r="AD167" s="24">
        <f>0.01*('Dem1'!B158*'11'!B$17*'Dem1'!V158+'GenVol'!B119*'Dem1'!Z158*'935'!Q107*('11'!D$17-'935'!Y107)*('11'!B$17/('11'!B$17-'935'!X107)))</f>
        <v>0</v>
      </c>
      <c r="AE167" s="24">
        <f>'GenVol'!B119*'DemAgg2'!E$16*('Param'!D$4+'GenVol'!D119)*IF('DemAgg1'!L$52&lt;0,1,'935'!S107)</f>
        <v>0</v>
      </c>
      <c r="AF167" s="24">
        <f>'GenVol'!B119*MAX('Dem3'!D133,0-('Dem3'!C133+IF('935'!Q107=0,0,(1-'935'!Y107/'11'!D$17)*'11'!B$17/('11'!B$17-'935'!X107)*IF('GenVol'!B119=0,1,'Dem1'!B158/'GenVol'!B119)*'Dem1'!U158)))*'11'!B$17*0.01*(1-('DemAgg1'!D$52+'DemAgg1'!C$52)/'DemAgg1'!M$52)</f>
        <v>0</v>
      </c>
      <c r="AG167" s="24">
        <f>Q167-Y167-Z167-AA167-AB167-AC167-AD167-AE167-AF167</f>
        <v>0</v>
      </c>
      <c r="AH167" s="10"/>
    </row>
    <row r="168" spans="1:34">
      <c r="A168" s="21">
        <v>102</v>
      </c>
      <c r="B168" s="29">
        <f>'Results'!B119</f>
        <v>0</v>
      </c>
      <c r="C168" s="7">
        <f>'Results'!C119</f>
        <v>0</v>
      </c>
      <c r="D168" s="30">
        <f>'Results'!D119</f>
        <v>0</v>
      </c>
      <c r="E168" s="30">
        <f>'Results'!E119</f>
        <v>0</v>
      </c>
      <c r="F168" s="30">
        <f>'Results'!F119</f>
        <v>0</v>
      </c>
      <c r="G168" s="7">
        <f>'Results'!G119</f>
        <v>0</v>
      </c>
      <c r="H168" s="30">
        <f>'Results'!H119</f>
        <v>0</v>
      </c>
      <c r="I168" s="30">
        <f>'Results'!I119</f>
        <v>0</v>
      </c>
      <c r="J168" s="30">
        <f>'Results'!J119</f>
        <v>0</v>
      </c>
      <c r="K168" s="31">
        <f>0.01*'11'!B$17*'GenVol'!B120*'Results'!E119</f>
        <v>0</v>
      </c>
      <c r="L168" s="24">
        <f>0.01*('11'!D$17-'935'!Y108)*'Results'!C119*'GenVol'!B120*('11'!B$17/('11'!B$17-'935'!X108))*'935'!Q108</f>
        <v>0</v>
      </c>
      <c r="M168" s="24">
        <f>0.01*('11'!B$17-'935'!X108)*'Results'!D119</f>
        <v>0</v>
      </c>
      <c r="N168" s="24">
        <f>0.01*'11'!B$17*'GenSR'!G165*'GenCap'!F118</f>
        <v>0</v>
      </c>
      <c r="O168" s="24">
        <f>0.01*('11'!B$17-'935'!X108)*'Fixed'!E1395</f>
        <v>0</v>
      </c>
      <c r="P168" s="24">
        <f>0.01*'GenSR'!AR165*'935'!U108</f>
        <v>0</v>
      </c>
      <c r="Q168" s="31">
        <f>K168+L168+M168</f>
        <v>0</v>
      </c>
      <c r="R168" s="27">
        <f>'935'!Z108</f>
        <v>0</v>
      </c>
      <c r="S168" s="32">
        <f>Q168-R168</f>
        <v>0</v>
      </c>
      <c r="T168" s="33">
        <f>IF(R168,Q168/R168-1,"")</f>
        <v>0</v>
      </c>
      <c r="U168" s="31">
        <f>N168+O168+P168</f>
        <v>0</v>
      </c>
      <c r="V168" s="27">
        <f>'935'!AA108</f>
        <v>0</v>
      </c>
      <c r="W168" s="32">
        <f>U168-V168</f>
        <v>0</v>
      </c>
      <c r="X168" s="33">
        <f>IF(V168,U168/V168-1,"")</f>
        <v>0</v>
      </c>
      <c r="Y168" s="31">
        <f>0.01*('11'!B$17-'935'!X108)*'Fixed'!C1395</f>
        <v>0</v>
      </c>
      <c r="Z168" s="24">
        <f>0.01*'11'!B$17*'GenVol'!B120*'Dem1'!X159</f>
        <v>0</v>
      </c>
      <c r="AA168" s="24">
        <f>'GenVol'!B120*MAX('Dem3'!D134,0-('Dem3'!C134+IF('935'!Q108=0,0,(1-'935'!Y108/'11'!D$17)*'11'!B$17/('11'!B$17-'935'!X108)*IF('GenVol'!B120=0,1,'Dem1'!B159/'GenVol'!B120)*'Dem1'!U159)))*'11'!B$17*0.01*'DemAgg1'!C$52/'DemAgg1'!M$52</f>
        <v>0</v>
      </c>
      <c r="AB168" s="24">
        <f>'GenVol'!B120*'DemAgg2'!C$16*'Dem2'!C114</f>
        <v>0</v>
      </c>
      <c r="AC168" s="24">
        <f>'GenVol'!B120*MAX('Dem3'!D134,0-('Dem3'!C134+IF('935'!Q108=0,0,(1-'935'!Y108/'11'!D$17)*'11'!B$17/('11'!B$17-'935'!X108)*IF('GenVol'!B120=0,1,'Dem1'!B159/'GenVol'!B120)*'Dem1'!U159)))*'11'!B$17*0.01*'DemAgg1'!D$52/'DemAgg1'!M$52</f>
        <v>0</v>
      </c>
      <c r="AD168" s="24">
        <f>0.01*('Dem1'!B159*'11'!B$17*'Dem1'!V159+'GenVol'!B120*'Dem1'!Z159*'935'!Q108*('11'!D$17-'935'!Y108)*('11'!B$17/('11'!B$17-'935'!X108)))</f>
        <v>0</v>
      </c>
      <c r="AE168" s="24">
        <f>'GenVol'!B120*'DemAgg2'!E$16*('Param'!D$4+'GenVol'!D120)*IF('DemAgg1'!L$52&lt;0,1,'935'!S108)</f>
        <v>0</v>
      </c>
      <c r="AF168" s="24">
        <f>'GenVol'!B120*MAX('Dem3'!D134,0-('Dem3'!C134+IF('935'!Q108=0,0,(1-'935'!Y108/'11'!D$17)*'11'!B$17/('11'!B$17-'935'!X108)*IF('GenVol'!B120=0,1,'Dem1'!B159/'GenVol'!B120)*'Dem1'!U159)))*'11'!B$17*0.01*(1-('DemAgg1'!D$52+'DemAgg1'!C$52)/'DemAgg1'!M$52)</f>
        <v>0</v>
      </c>
      <c r="AG168" s="24">
        <f>Q168-Y168-Z168-AA168-AB168-AC168-AD168-AE168-AF168</f>
        <v>0</v>
      </c>
      <c r="AH168" s="10"/>
    </row>
    <row r="169" spans="1:34">
      <c r="A169" s="21">
        <v>103</v>
      </c>
      <c r="B169" s="29">
        <f>'Results'!B120</f>
        <v>0</v>
      </c>
      <c r="C169" s="7">
        <f>'Results'!C120</f>
        <v>0</v>
      </c>
      <c r="D169" s="30">
        <f>'Results'!D120</f>
        <v>0</v>
      </c>
      <c r="E169" s="30">
        <f>'Results'!E120</f>
        <v>0</v>
      </c>
      <c r="F169" s="30">
        <f>'Results'!F120</f>
        <v>0</v>
      </c>
      <c r="G169" s="7">
        <f>'Results'!G120</f>
        <v>0</v>
      </c>
      <c r="H169" s="30">
        <f>'Results'!H120</f>
        <v>0</v>
      </c>
      <c r="I169" s="30">
        <f>'Results'!I120</f>
        <v>0</v>
      </c>
      <c r="J169" s="30">
        <f>'Results'!J120</f>
        <v>0</v>
      </c>
      <c r="K169" s="31">
        <f>0.01*'11'!B$17*'GenVol'!B121*'Results'!E120</f>
        <v>0</v>
      </c>
      <c r="L169" s="24">
        <f>0.01*('11'!D$17-'935'!Y109)*'Results'!C120*'GenVol'!B121*('11'!B$17/('11'!B$17-'935'!X109))*'935'!Q109</f>
        <v>0</v>
      </c>
      <c r="M169" s="24">
        <f>0.01*('11'!B$17-'935'!X109)*'Results'!D120</f>
        <v>0</v>
      </c>
      <c r="N169" s="24">
        <f>0.01*'11'!B$17*'GenSR'!G166*'GenCap'!F119</f>
        <v>0</v>
      </c>
      <c r="O169" s="24">
        <f>0.01*('11'!B$17-'935'!X109)*'Fixed'!E1396</f>
        <v>0</v>
      </c>
      <c r="P169" s="24">
        <f>0.01*'GenSR'!AR166*'935'!U109</f>
        <v>0</v>
      </c>
      <c r="Q169" s="31">
        <f>K169+L169+M169</f>
        <v>0</v>
      </c>
      <c r="R169" s="27">
        <f>'935'!Z109</f>
        <v>0</v>
      </c>
      <c r="S169" s="32">
        <f>Q169-R169</f>
        <v>0</v>
      </c>
      <c r="T169" s="33">
        <f>IF(R169,Q169/R169-1,"")</f>
        <v>0</v>
      </c>
      <c r="U169" s="31">
        <f>N169+O169+P169</f>
        <v>0</v>
      </c>
      <c r="V169" s="27">
        <f>'935'!AA109</f>
        <v>0</v>
      </c>
      <c r="W169" s="32">
        <f>U169-V169</f>
        <v>0</v>
      </c>
      <c r="X169" s="33">
        <f>IF(V169,U169/V169-1,"")</f>
        <v>0</v>
      </c>
      <c r="Y169" s="31">
        <f>0.01*('11'!B$17-'935'!X109)*'Fixed'!C1396</f>
        <v>0</v>
      </c>
      <c r="Z169" s="24">
        <f>0.01*'11'!B$17*'GenVol'!B121*'Dem1'!X160</f>
        <v>0</v>
      </c>
      <c r="AA169" s="24">
        <f>'GenVol'!B121*MAX('Dem3'!D135,0-('Dem3'!C135+IF('935'!Q109=0,0,(1-'935'!Y109/'11'!D$17)*'11'!B$17/('11'!B$17-'935'!X109)*IF('GenVol'!B121=0,1,'Dem1'!B160/'GenVol'!B121)*'Dem1'!U160)))*'11'!B$17*0.01*'DemAgg1'!C$52/'DemAgg1'!M$52</f>
        <v>0</v>
      </c>
      <c r="AB169" s="24">
        <f>'GenVol'!B121*'DemAgg2'!C$16*'Dem2'!C115</f>
        <v>0</v>
      </c>
      <c r="AC169" s="24">
        <f>'GenVol'!B121*MAX('Dem3'!D135,0-('Dem3'!C135+IF('935'!Q109=0,0,(1-'935'!Y109/'11'!D$17)*'11'!B$17/('11'!B$17-'935'!X109)*IF('GenVol'!B121=0,1,'Dem1'!B160/'GenVol'!B121)*'Dem1'!U160)))*'11'!B$17*0.01*'DemAgg1'!D$52/'DemAgg1'!M$52</f>
        <v>0</v>
      </c>
      <c r="AD169" s="24">
        <f>0.01*('Dem1'!B160*'11'!B$17*'Dem1'!V160+'GenVol'!B121*'Dem1'!Z160*'935'!Q109*('11'!D$17-'935'!Y109)*('11'!B$17/('11'!B$17-'935'!X109)))</f>
        <v>0</v>
      </c>
      <c r="AE169" s="24">
        <f>'GenVol'!B121*'DemAgg2'!E$16*('Param'!D$4+'GenVol'!D121)*IF('DemAgg1'!L$52&lt;0,1,'935'!S109)</f>
        <v>0</v>
      </c>
      <c r="AF169" s="24">
        <f>'GenVol'!B121*MAX('Dem3'!D135,0-('Dem3'!C135+IF('935'!Q109=0,0,(1-'935'!Y109/'11'!D$17)*'11'!B$17/('11'!B$17-'935'!X109)*IF('GenVol'!B121=0,1,'Dem1'!B160/'GenVol'!B121)*'Dem1'!U160)))*'11'!B$17*0.01*(1-('DemAgg1'!D$52+'DemAgg1'!C$52)/'DemAgg1'!M$52)</f>
        <v>0</v>
      </c>
      <c r="AG169" s="24">
        <f>Q169-Y169-Z169-AA169-AB169-AC169-AD169-AE169-AF169</f>
        <v>0</v>
      </c>
      <c r="AH169" s="10"/>
    </row>
    <row r="170" spans="1:34">
      <c r="A170" s="21">
        <v>104</v>
      </c>
      <c r="B170" s="29">
        <f>'Results'!B121</f>
        <v>0</v>
      </c>
      <c r="C170" s="7">
        <f>'Results'!C121</f>
        <v>0</v>
      </c>
      <c r="D170" s="30">
        <f>'Results'!D121</f>
        <v>0</v>
      </c>
      <c r="E170" s="30">
        <f>'Results'!E121</f>
        <v>0</v>
      </c>
      <c r="F170" s="30">
        <f>'Results'!F121</f>
        <v>0</v>
      </c>
      <c r="G170" s="7">
        <f>'Results'!G121</f>
        <v>0</v>
      </c>
      <c r="H170" s="30">
        <f>'Results'!H121</f>
        <v>0</v>
      </c>
      <c r="I170" s="30">
        <f>'Results'!I121</f>
        <v>0</v>
      </c>
      <c r="J170" s="30">
        <f>'Results'!J121</f>
        <v>0</v>
      </c>
      <c r="K170" s="31">
        <f>0.01*'11'!B$17*'GenVol'!B122*'Results'!E121</f>
        <v>0</v>
      </c>
      <c r="L170" s="24">
        <f>0.01*('11'!D$17-'935'!Y110)*'Results'!C121*'GenVol'!B122*('11'!B$17/('11'!B$17-'935'!X110))*'935'!Q110</f>
        <v>0</v>
      </c>
      <c r="M170" s="24">
        <f>0.01*('11'!B$17-'935'!X110)*'Results'!D121</f>
        <v>0</v>
      </c>
      <c r="N170" s="24">
        <f>0.01*'11'!B$17*'GenSR'!G167*'GenCap'!F120</f>
        <v>0</v>
      </c>
      <c r="O170" s="24">
        <f>0.01*('11'!B$17-'935'!X110)*'Fixed'!E1397</f>
        <v>0</v>
      </c>
      <c r="P170" s="24">
        <f>0.01*'GenSR'!AR167*'935'!U110</f>
        <v>0</v>
      </c>
      <c r="Q170" s="31">
        <f>K170+L170+M170</f>
        <v>0</v>
      </c>
      <c r="R170" s="27">
        <f>'935'!Z110</f>
        <v>0</v>
      </c>
      <c r="S170" s="32">
        <f>Q170-R170</f>
        <v>0</v>
      </c>
      <c r="T170" s="33">
        <f>IF(R170,Q170/R170-1,"")</f>
        <v>0</v>
      </c>
      <c r="U170" s="31">
        <f>N170+O170+P170</f>
        <v>0</v>
      </c>
      <c r="V170" s="27">
        <f>'935'!AA110</f>
        <v>0</v>
      </c>
      <c r="W170" s="32">
        <f>U170-V170</f>
        <v>0</v>
      </c>
      <c r="X170" s="33">
        <f>IF(V170,U170/V170-1,"")</f>
        <v>0</v>
      </c>
      <c r="Y170" s="31">
        <f>0.01*('11'!B$17-'935'!X110)*'Fixed'!C1397</f>
        <v>0</v>
      </c>
      <c r="Z170" s="24">
        <f>0.01*'11'!B$17*'GenVol'!B122*'Dem1'!X161</f>
        <v>0</v>
      </c>
      <c r="AA170" s="24">
        <f>'GenVol'!B122*MAX('Dem3'!D136,0-('Dem3'!C136+IF('935'!Q110=0,0,(1-'935'!Y110/'11'!D$17)*'11'!B$17/('11'!B$17-'935'!X110)*IF('GenVol'!B122=0,1,'Dem1'!B161/'GenVol'!B122)*'Dem1'!U161)))*'11'!B$17*0.01*'DemAgg1'!C$52/'DemAgg1'!M$52</f>
        <v>0</v>
      </c>
      <c r="AB170" s="24">
        <f>'GenVol'!B122*'DemAgg2'!C$16*'Dem2'!C116</f>
        <v>0</v>
      </c>
      <c r="AC170" s="24">
        <f>'GenVol'!B122*MAX('Dem3'!D136,0-('Dem3'!C136+IF('935'!Q110=0,0,(1-'935'!Y110/'11'!D$17)*'11'!B$17/('11'!B$17-'935'!X110)*IF('GenVol'!B122=0,1,'Dem1'!B161/'GenVol'!B122)*'Dem1'!U161)))*'11'!B$17*0.01*'DemAgg1'!D$52/'DemAgg1'!M$52</f>
        <v>0</v>
      </c>
      <c r="AD170" s="24">
        <f>0.01*('Dem1'!B161*'11'!B$17*'Dem1'!V161+'GenVol'!B122*'Dem1'!Z161*'935'!Q110*('11'!D$17-'935'!Y110)*('11'!B$17/('11'!B$17-'935'!X110)))</f>
        <v>0</v>
      </c>
      <c r="AE170" s="24">
        <f>'GenVol'!B122*'DemAgg2'!E$16*('Param'!D$4+'GenVol'!D122)*IF('DemAgg1'!L$52&lt;0,1,'935'!S110)</f>
        <v>0</v>
      </c>
      <c r="AF170" s="24">
        <f>'GenVol'!B122*MAX('Dem3'!D136,0-('Dem3'!C136+IF('935'!Q110=0,0,(1-'935'!Y110/'11'!D$17)*'11'!B$17/('11'!B$17-'935'!X110)*IF('GenVol'!B122=0,1,'Dem1'!B161/'GenVol'!B122)*'Dem1'!U161)))*'11'!B$17*0.01*(1-('DemAgg1'!D$52+'DemAgg1'!C$52)/'DemAgg1'!M$52)</f>
        <v>0</v>
      </c>
      <c r="AG170" s="24">
        <f>Q170-Y170-Z170-AA170-AB170-AC170-AD170-AE170-AF170</f>
        <v>0</v>
      </c>
      <c r="AH170" s="10"/>
    </row>
    <row r="171" spans="1:34">
      <c r="A171" s="21">
        <v>105</v>
      </c>
      <c r="B171" s="29">
        <f>'Results'!B122</f>
        <v>0</v>
      </c>
      <c r="C171" s="7">
        <f>'Results'!C122</f>
        <v>0</v>
      </c>
      <c r="D171" s="30">
        <f>'Results'!D122</f>
        <v>0</v>
      </c>
      <c r="E171" s="30">
        <f>'Results'!E122</f>
        <v>0</v>
      </c>
      <c r="F171" s="30">
        <f>'Results'!F122</f>
        <v>0</v>
      </c>
      <c r="G171" s="7">
        <f>'Results'!G122</f>
        <v>0</v>
      </c>
      <c r="H171" s="30">
        <f>'Results'!H122</f>
        <v>0</v>
      </c>
      <c r="I171" s="30">
        <f>'Results'!I122</f>
        <v>0</v>
      </c>
      <c r="J171" s="30">
        <f>'Results'!J122</f>
        <v>0</v>
      </c>
      <c r="K171" s="31">
        <f>0.01*'11'!B$17*'GenVol'!B123*'Results'!E122</f>
        <v>0</v>
      </c>
      <c r="L171" s="24">
        <f>0.01*('11'!D$17-'935'!Y111)*'Results'!C122*'GenVol'!B123*('11'!B$17/('11'!B$17-'935'!X111))*'935'!Q111</f>
        <v>0</v>
      </c>
      <c r="M171" s="24">
        <f>0.01*('11'!B$17-'935'!X111)*'Results'!D122</f>
        <v>0</v>
      </c>
      <c r="N171" s="24">
        <f>0.01*'11'!B$17*'GenSR'!G168*'GenCap'!F121</f>
        <v>0</v>
      </c>
      <c r="O171" s="24">
        <f>0.01*('11'!B$17-'935'!X111)*'Fixed'!E1398</f>
        <v>0</v>
      </c>
      <c r="P171" s="24">
        <f>0.01*'GenSR'!AR168*'935'!U111</f>
        <v>0</v>
      </c>
      <c r="Q171" s="31">
        <f>K171+L171+M171</f>
        <v>0</v>
      </c>
      <c r="R171" s="27">
        <f>'935'!Z111</f>
        <v>0</v>
      </c>
      <c r="S171" s="32">
        <f>Q171-R171</f>
        <v>0</v>
      </c>
      <c r="T171" s="33">
        <f>IF(R171,Q171/R171-1,"")</f>
        <v>0</v>
      </c>
      <c r="U171" s="31">
        <f>N171+O171+P171</f>
        <v>0</v>
      </c>
      <c r="V171" s="27">
        <f>'935'!AA111</f>
        <v>0</v>
      </c>
      <c r="W171" s="32">
        <f>U171-V171</f>
        <v>0</v>
      </c>
      <c r="X171" s="33">
        <f>IF(V171,U171/V171-1,"")</f>
        <v>0</v>
      </c>
      <c r="Y171" s="31">
        <f>0.01*('11'!B$17-'935'!X111)*'Fixed'!C1398</f>
        <v>0</v>
      </c>
      <c r="Z171" s="24">
        <f>0.01*'11'!B$17*'GenVol'!B123*'Dem1'!X162</f>
        <v>0</v>
      </c>
      <c r="AA171" s="24">
        <f>'GenVol'!B123*MAX('Dem3'!D137,0-('Dem3'!C137+IF('935'!Q111=0,0,(1-'935'!Y111/'11'!D$17)*'11'!B$17/('11'!B$17-'935'!X111)*IF('GenVol'!B123=0,1,'Dem1'!B162/'GenVol'!B123)*'Dem1'!U162)))*'11'!B$17*0.01*'DemAgg1'!C$52/'DemAgg1'!M$52</f>
        <v>0</v>
      </c>
      <c r="AB171" s="24">
        <f>'GenVol'!B123*'DemAgg2'!C$16*'Dem2'!C117</f>
        <v>0</v>
      </c>
      <c r="AC171" s="24">
        <f>'GenVol'!B123*MAX('Dem3'!D137,0-('Dem3'!C137+IF('935'!Q111=0,0,(1-'935'!Y111/'11'!D$17)*'11'!B$17/('11'!B$17-'935'!X111)*IF('GenVol'!B123=0,1,'Dem1'!B162/'GenVol'!B123)*'Dem1'!U162)))*'11'!B$17*0.01*'DemAgg1'!D$52/'DemAgg1'!M$52</f>
        <v>0</v>
      </c>
      <c r="AD171" s="24">
        <f>0.01*('Dem1'!B162*'11'!B$17*'Dem1'!V162+'GenVol'!B123*'Dem1'!Z162*'935'!Q111*('11'!D$17-'935'!Y111)*('11'!B$17/('11'!B$17-'935'!X111)))</f>
        <v>0</v>
      </c>
      <c r="AE171" s="24">
        <f>'GenVol'!B123*'DemAgg2'!E$16*('Param'!D$4+'GenVol'!D123)*IF('DemAgg1'!L$52&lt;0,1,'935'!S111)</f>
        <v>0</v>
      </c>
      <c r="AF171" s="24">
        <f>'GenVol'!B123*MAX('Dem3'!D137,0-('Dem3'!C137+IF('935'!Q111=0,0,(1-'935'!Y111/'11'!D$17)*'11'!B$17/('11'!B$17-'935'!X111)*IF('GenVol'!B123=0,1,'Dem1'!B162/'GenVol'!B123)*'Dem1'!U162)))*'11'!B$17*0.01*(1-('DemAgg1'!D$52+'DemAgg1'!C$52)/'DemAgg1'!M$52)</f>
        <v>0</v>
      </c>
      <c r="AG171" s="24">
        <f>Q171-Y171-Z171-AA171-AB171-AC171-AD171-AE171-AF171</f>
        <v>0</v>
      </c>
      <c r="AH171" s="10"/>
    </row>
    <row r="172" spans="1:34">
      <c r="A172" s="21">
        <v>106</v>
      </c>
      <c r="B172" s="29">
        <f>'Results'!B123</f>
        <v>0</v>
      </c>
      <c r="C172" s="7">
        <f>'Results'!C123</f>
        <v>0</v>
      </c>
      <c r="D172" s="30">
        <f>'Results'!D123</f>
        <v>0</v>
      </c>
      <c r="E172" s="30">
        <f>'Results'!E123</f>
        <v>0</v>
      </c>
      <c r="F172" s="30">
        <f>'Results'!F123</f>
        <v>0</v>
      </c>
      <c r="G172" s="7">
        <f>'Results'!G123</f>
        <v>0</v>
      </c>
      <c r="H172" s="30">
        <f>'Results'!H123</f>
        <v>0</v>
      </c>
      <c r="I172" s="30">
        <f>'Results'!I123</f>
        <v>0</v>
      </c>
      <c r="J172" s="30">
        <f>'Results'!J123</f>
        <v>0</v>
      </c>
      <c r="K172" s="31">
        <f>0.01*'11'!B$17*'GenVol'!B124*'Results'!E123</f>
        <v>0</v>
      </c>
      <c r="L172" s="24">
        <f>0.01*('11'!D$17-'935'!Y112)*'Results'!C123*'GenVol'!B124*('11'!B$17/('11'!B$17-'935'!X112))*'935'!Q112</f>
        <v>0</v>
      </c>
      <c r="M172" s="24">
        <f>0.01*('11'!B$17-'935'!X112)*'Results'!D123</f>
        <v>0</v>
      </c>
      <c r="N172" s="24">
        <f>0.01*'11'!B$17*'GenSR'!G169*'GenCap'!F122</f>
        <v>0</v>
      </c>
      <c r="O172" s="24">
        <f>0.01*('11'!B$17-'935'!X112)*'Fixed'!E1399</f>
        <v>0</v>
      </c>
      <c r="P172" s="24">
        <f>0.01*'GenSR'!AR169*'935'!U112</f>
        <v>0</v>
      </c>
      <c r="Q172" s="31">
        <f>K172+L172+M172</f>
        <v>0</v>
      </c>
      <c r="R172" s="27">
        <f>'935'!Z112</f>
        <v>0</v>
      </c>
      <c r="S172" s="32">
        <f>Q172-R172</f>
        <v>0</v>
      </c>
      <c r="T172" s="33">
        <f>IF(R172,Q172/R172-1,"")</f>
        <v>0</v>
      </c>
      <c r="U172" s="31">
        <f>N172+O172+P172</f>
        <v>0</v>
      </c>
      <c r="V172" s="27">
        <f>'935'!AA112</f>
        <v>0</v>
      </c>
      <c r="W172" s="32">
        <f>U172-V172</f>
        <v>0</v>
      </c>
      <c r="X172" s="33">
        <f>IF(V172,U172/V172-1,"")</f>
        <v>0</v>
      </c>
      <c r="Y172" s="31">
        <f>0.01*('11'!B$17-'935'!X112)*'Fixed'!C1399</f>
        <v>0</v>
      </c>
      <c r="Z172" s="24">
        <f>0.01*'11'!B$17*'GenVol'!B124*'Dem1'!X163</f>
        <v>0</v>
      </c>
      <c r="AA172" s="24">
        <f>'GenVol'!B124*MAX('Dem3'!D138,0-('Dem3'!C138+IF('935'!Q112=0,0,(1-'935'!Y112/'11'!D$17)*'11'!B$17/('11'!B$17-'935'!X112)*IF('GenVol'!B124=0,1,'Dem1'!B163/'GenVol'!B124)*'Dem1'!U163)))*'11'!B$17*0.01*'DemAgg1'!C$52/'DemAgg1'!M$52</f>
        <v>0</v>
      </c>
      <c r="AB172" s="24">
        <f>'GenVol'!B124*'DemAgg2'!C$16*'Dem2'!C118</f>
        <v>0</v>
      </c>
      <c r="AC172" s="24">
        <f>'GenVol'!B124*MAX('Dem3'!D138,0-('Dem3'!C138+IF('935'!Q112=0,0,(1-'935'!Y112/'11'!D$17)*'11'!B$17/('11'!B$17-'935'!X112)*IF('GenVol'!B124=0,1,'Dem1'!B163/'GenVol'!B124)*'Dem1'!U163)))*'11'!B$17*0.01*'DemAgg1'!D$52/'DemAgg1'!M$52</f>
        <v>0</v>
      </c>
      <c r="AD172" s="24">
        <f>0.01*('Dem1'!B163*'11'!B$17*'Dem1'!V163+'GenVol'!B124*'Dem1'!Z163*'935'!Q112*('11'!D$17-'935'!Y112)*('11'!B$17/('11'!B$17-'935'!X112)))</f>
        <v>0</v>
      </c>
      <c r="AE172" s="24">
        <f>'GenVol'!B124*'DemAgg2'!E$16*('Param'!D$4+'GenVol'!D124)*IF('DemAgg1'!L$52&lt;0,1,'935'!S112)</f>
        <v>0</v>
      </c>
      <c r="AF172" s="24">
        <f>'GenVol'!B124*MAX('Dem3'!D138,0-('Dem3'!C138+IF('935'!Q112=0,0,(1-'935'!Y112/'11'!D$17)*'11'!B$17/('11'!B$17-'935'!X112)*IF('GenVol'!B124=0,1,'Dem1'!B163/'GenVol'!B124)*'Dem1'!U163)))*'11'!B$17*0.01*(1-('DemAgg1'!D$52+'DemAgg1'!C$52)/'DemAgg1'!M$52)</f>
        <v>0</v>
      </c>
      <c r="AG172" s="24">
        <f>Q172-Y172-Z172-AA172-AB172-AC172-AD172-AE172-AF172</f>
        <v>0</v>
      </c>
      <c r="AH172" s="10"/>
    </row>
    <row r="173" spans="1:34">
      <c r="A173" s="21">
        <v>107</v>
      </c>
      <c r="B173" s="29">
        <f>'Results'!B124</f>
        <v>0</v>
      </c>
      <c r="C173" s="7">
        <f>'Results'!C124</f>
        <v>0</v>
      </c>
      <c r="D173" s="30">
        <f>'Results'!D124</f>
        <v>0</v>
      </c>
      <c r="E173" s="30">
        <f>'Results'!E124</f>
        <v>0</v>
      </c>
      <c r="F173" s="30">
        <f>'Results'!F124</f>
        <v>0</v>
      </c>
      <c r="G173" s="7">
        <f>'Results'!G124</f>
        <v>0</v>
      </c>
      <c r="H173" s="30">
        <f>'Results'!H124</f>
        <v>0</v>
      </c>
      <c r="I173" s="30">
        <f>'Results'!I124</f>
        <v>0</v>
      </c>
      <c r="J173" s="30">
        <f>'Results'!J124</f>
        <v>0</v>
      </c>
      <c r="K173" s="31">
        <f>0.01*'11'!B$17*'GenVol'!B125*'Results'!E124</f>
        <v>0</v>
      </c>
      <c r="L173" s="24">
        <f>0.01*('11'!D$17-'935'!Y113)*'Results'!C124*'GenVol'!B125*('11'!B$17/('11'!B$17-'935'!X113))*'935'!Q113</f>
        <v>0</v>
      </c>
      <c r="M173" s="24">
        <f>0.01*('11'!B$17-'935'!X113)*'Results'!D124</f>
        <v>0</v>
      </c>
      <c r="N173" s="24">
        <f>0.01*'11'!B$17*'GenSR'!G170*'GenCap'!F123</f>
        <v>0</v>
      </c>
      <c r="O173" s="24">
        <f>0.01*('11'!B$17-'935'!X113)*'Fixed'!E1400</f>
        <v>0</v>
      </c>
      <c r="P173" s="24">
        <f>0.01*'GenSR'!AR170*'935'!U113</f>
        <v>0</v>
      </c>
      <c r="Q173" s="31">
        <f>K173+L173+M173</f>
        <v>0</v>
      </c>
      <c r="R173" s="27">
        <f>'935'!Z113</f>
        <v>0</v>
      </c>
      <c r="S173" s="32">
        <f>Q173-R173</f>
        <v>0</v>
      </c>
      <c r="T173" s="33">
        <f>IF(R173,Q173/R173-1,"")</f>
        <v>0</v>
      </c>
      <c r="U173" s="31">
        <f>N173+O173+P173</f>
        <v>0</v>
      </c>
      <c r="V173" s="27">
        <f>'935'!AA113</f>
        <v>0</v>
      </c>
      <c r="W173" s="32">
        <f>U173-V173</f>
        <v>0</v>
      </c>
      <c r="X173" s="33">
        <f>IF(V173,U173/V173-1,"")</f>
        <v>0</v>
      </c>
      <c r="Y173" s="31">
        <f>0.01*('11'!B$17-'935'!X113)*'Fixed'!C1400</f>
        <v>0</v>
      </c>
      <c r="Z173" s="24">
        <f>0.01*'11'!B$17*'GenVol'!B125*'Dem1'!X164</f>
        <v>0</v>
      </c>
      <c r="AA173" s="24">
        <f>'GenVol'!B125*MAX('Dem3'!D139,0-('Dem3'!C139+IF('935'!Q113=0,0,(1-'935'!Y113/'11'!D$17)*'11'!B$17/('11'!B$17-'935'!X113)*IF('GenVol'!B125=0,1,'Dem1'!B164/'GenVol'!B125)*'Dem1'!U164)))*'11'!B$17*0.01*'DemAgg1'!C$52/'DemAgg1'!M$52</f>
        <v>0</v>
      </c>
      <c r="AB173" s="24">
        <f>'GenVol'!B125*'DemAgg2'!C$16*'Dem2'!C119</f>
        <v>0</v>
      </c>
      <c r="AC173" s="24">
        <f>'GenVol'!B125*MAX('Dem3'!D139,0-('Dem3'!C139+IF('935'!Q113=0,0,(1-'935'!Y113/'11'!D$17)*'11'!B$17/('11'!B$17-'935'!X113)*IF('GenVol'!B125=0,1,'Dem1'!B164/'GenVol'!B125)*'Dem1'!U164)))*'11'!B$17*0.01*'DemAgg1'!D$52/'DemAgg1'!M$52</f>
        <v>0</v>
      </c>
      <c r="AD173" s="24">
        <f>0.01*('Dem1'!B164*'11'!B$17*'Dem1'!V164+'GenVol'!B125*'Dem1'!Z164*'935'!Q113*('11'!D$17-'935'!Y113)*('11'!B$17/('11'!B$17-'935'!X113)))</f>
        <v>0</v>
      </c>
      <c r="AE173" s="24">
        <f>'GenVol'!B125*'DemAgg2'!E$16*('Param'!D$4+'GenVol'!D125)*IF('DemAgg1'!L$52&lt;0,1,'935'!S113)</f>
        <v>0</v>
      </c>
      <c r="AF173" s="24">
        <f>'GenVol'!B125*MAX('Dem3'!D139,0-('Dem3'!C139+IF('935'!Q113=0,0,(1-'935'!Y113/'11'!D$17)*'11'!B$17/('11'!B$17-'935'!X113)*IF('GenVol'!B125=0,1,'Dem1'!B164/'GenVol'!B125)*'Dem1'!U164)))*'11'!B$17*0.01*(1-('DemAgg1'!D$52+'DemAgg1'!C$52)/'DemAgg1'!M$52)</f>
        <v>0</v>
      </c>
      <c r="AG173" s="24">
        <f>Q173-Y173-Z173-AA173-AB173-AC173-AD173-AE173-AF173</f>
        <v>0</v>
      </c>
      <c r="AH173" s="10"/>
    </row>
    <row r="174" spans="1:34">
      <c r="A174" s="21">
        <v>108</v>
      </c>
      <c r="B174" s="29">
        <f>'Results'!B125</f>
        <v>0</v>
      </c>
      <c r="C174" s="7">
        <f>'Results'!C125</f>
        <v>0</v>
      </c>
      <c r="D174" s="30">
        <f>'Results'!D125</f>
        <v>0</v>
      </c>
      <c r="E174" s="30">
        <f>'Results'!E125</f>
        <v>0</v>
      </c>
      <c r="F174" s="30">
        <f>'Results'!F125</f>
        <v>0</v>
      </c>
      <c r="G174" s="7">
        <f>'Results'!G125</f>
        <v>0</v>
      </c>
      <c r="H174" s="30">
        <f>'Results'!H125</f>
        <v>0</v>
      </c>
      <c r="I174" s="30">
        <f>'Results'!I125</f>
        <v>0</v>
      </c>
      <c r="J174" s="30">
        <f>'Results'!J125</f>
        <v>0</v>
      </c>
      <c r="K174" s="31">
        <f>0.01*'11'!B$17*'GenVol'!B126*'Results'!E125</f>
        <v>0</v>
      </c>
      <c r="L174" s="24">
        <f>0.01*('11'!D$17-'935'!Y114)*'Results'!C125*'GenVol'!B126*('11'!B$17/('11'!B$17-'935'!X114))*'935'!Q114</f>
        <v>0</v>
      </c>
      <c r="M174" s="24">
        <f>0.01*('11'!B$17-'935'!X114)*'Results'!D125</f>
        <v>0</v>
      </c>
      <c r="N174" s="24">
        <f>0.01*'11'!B$17*'GenSR'!G171*'GenCap'!F124</f>
        <v>0</v>
      </c>
      <c r="O174" s="24">
        <f>0.01*('11'!B$17-'935'!X114)*'Fixed'!E1401</f>
        <v>0</v>
      </c>
      <c r="P174" s="24">
        <f>0.01*'GenSR'!AR171*'935'!U114</f>
        <v>0</v>
      </c>
      <c r="Q174" s="31">
        <f>K174+L174+M174</f>
        <v>0</v>
      </c>
      <c r="R174" s="27">
        <f>'935'!Z114</f>
        <v>0</v>
      </c>
      <c r="S174" s="32">
        <f>Q174-R174</f>
        <v>0</v>
      </c>
      <c r="T174" s="33">
        <f>IF(R174,Q174/R174-1,"")</f>
        <v>0</v>
      </c>
      <c r="U174" s="31">
        <f>N174+O174+P174</f>
        <v>0</v>
      </c>
      <c r="V174" s="27">
        <f>'935'!AA114</f>
        <v>0</v>
      </c>
      <c r="W174" s="32">
        <f>U174-V174</f>
        <v>0</v>
      </c>
      <c r="X174" s="33">
        <f>IF(V174,U174/V174-1,"")</f>
        <v>0</v>
      </c>
      <c r="Y174" s="31">
        <f>0.01*('11'!B$17-'935'!X114)*'Fixed'!C1401</f>
        <v>0</v>
      </c>
      <c r="Z174" s="24">
        <f>0.01*'11'!B$17*'GenVol'!B126*'Dem1'!X165</f>
        <v>0</v>
      </c>
      <c r="AA174" s="24">
        <f>'GenVol'!B126*MAX('Dem3'!D140,0-('Dem3'!C140+IF('935'!Q114=0,0,(1-'935'!Y114/'11'!D$17)*'11'!B$17/('11'!B$17-'935'!X114)*IF('GenVol'!B126=0,1,'Dem1'!B165/'GenVol'!B126)*'Dem1'!U165)))*'11'!B$17*0.01*'DemAgg1'!C$52/'DemAgg1'!M$52</f>
        <v>0</v>
      </c>
      <c r="AB174" s="24">
        <f>'GenVol'!B126*'DemAgg2'!C$16*'Dem2'!C120</f>
        <v>0</v>
      </c>
      <c r="AC174" s="24">
        <f>'GenVol'!B126*MAX('Dem3'!D140,0-('Dem3'!C140+IF('935'!Q114=0,0,(1-'935'!Y114/'11'!D$17)*'11'!B$17/('11'!B$17-'935'!X114)*IF('GenVol'!B126=0,1,'Dem1'!B165/'GenVol'!B126)*'Dem1'!U165)))*'11'!B$17*0.01*'DemAgg1'!D$52/'DemAgg1'!M$52</f>
        <v>0</v>
      </c>
      <c r="AD174" s="24">
        <f>0.01*('Dem1'!B165*'11'!B$17*'Dem1'!V165+'GenVol'!B126*'Dem1'!Z165*'935'!Q114*('11'!D$17-'935'!Y114)*('11'!B$17/('11'!B$17-'935'!X114)))</f>
        <v>0</v>
      </c>
      <c r="AE174" s="24">
        <f>'GenVol'!B126*'DemAgg2'!E$16*('Param'!D$4+'GenVol'!D126)*IF('DemAgg1'!L$52&lt;0,1,'935'!S114)</f>
        <v>0</v>
      </c>
      <c r="AF174" s="24">
        <f>'GenVol'!B126*MAX('Dem3'!D140,0-('Dem3'!C140+IF('935'!Q114=0,0,(1-'935'!Y114/'11'!D$17)*'11'!B$17/('11'!B$17-'935'!X114)*IF('GenVol'!B126=0,1,'Dem1'!B165/'GenVol'!B126)*'Dem1'!U165)))*'11'!B$17*0.01*(1-('DemAgg1'!D$52+'DemAgg1'!C$52)/'DemAgg1'!M$52)</f>
        <v>0</v>
      </c>
      <c r="AG174" s="24">
        <f>Q174-Y174-Z174-AA174-AB174-AC174-AD174-AE174-AF174</f>
        <v>0</v>
      </c>
      <c r="AH174" s="10"/>
    </row>
    <row r="175" spans="1:34">
      <c r="A175" s="21">
        <v>109</v>
      </c>
      <c r="B175" s="29">
        <f>'Results'!B126</f>
        <v>0</v>
      </c>
      <c r="C175" s="7">
        <f>'Results'!C126</f>
        <v>0</v>
      </c>
      <c r="D175" s="30">
        <f>'Results'!D126</f>
        <v>0</v>
      </c>
      <c r="E175" s="30">
        <f>'Results'!E126</f>
        <v>0</v>
      </c>
      <c r="F175" s="30">
        <f>'Results'!F126</f>
        <v>0</v>
      </c>
      <c r="G175" s="7">
        <f>'Results'!G126</f>
        <v>0</v>
      </c>
      <c r="H175" s="30">
        <f>'Results'!H126</f>
        <v>0</v>
      </c>
      <c r="I175" s="30">
        <f>'Results'!I126</f>
        <v>0</v>
      </c>
      <c r="J175" s="30">
        <f>'Results'!J126</f>
        <v>0</v>
      </c>
      <c r="K175" s="31">
        <f>0.01*'11'!B$17*'GenVol'!B127*'Results'!E126</f>
        <v>0</v>
      </c>
      <c r="L175" s="24">
        <f>0.01*('11'!D$17-'935'!Y115)*'Results'!C126*'GenVol'!B127*('11'!B$17/('11'!B$17-'935'!X115))*'935'!Q115</f>
        <v>0</v>
      </c>
      <c r="M175" s="24">
        <f>0.01*('11'!B$17-'935'!X115)*'Results'!D126</f>
        <v>0</v>
      </c>
      <c r="N175" s="24">
        <f>0.01*'11'!B$17*'GenSR'!G172*'GenCap'!F125</f>
        <v>0</v>
      </c>
      <c r="O175" s="24">
        <f>0.01*('11'!B$17-'935'!X115)*'Fixed'!E1402</f>
        <v>0</v>
      </c>
      <c r="P175" s="24">
        <f>0.01*'GenSR'!AR172*'935'!U115</f>
        <v>0</v>
      </c>
      <c r="Q175" s="31">
        <f>K175+L175+M175</f>
        <v>0</v>
      </c>
      <c r="R175" s="27">
        <f>'935'!Z115</f>
        <v>0</v>
      </c>
      <c r="S175" s="32">
        <f>Q175-R175</f>
        <v>0</v>
      </c>
      <c r="T175" s="33">
        <f>IF(R175,Q175/R175-1,"")</f>
        <v>0</v>
      </c>
      <c r="U175" s="31">
        <f>N175+O175+P175</f>
        <v>0</v>
      </c>
      <c r="V175" s="27">
        <f>'935'!AA115</f>
        <v>0</v>
      </c>
      <c r="W175" s="32">
        <f>U175-V175</f>
        <v>0</v>
      </c>
      <c r="X175" s="33">
        <f>IF(V175,U175/V175-1,"")</f>
        <v>0</v>
      </c>
      <c r="Y175" s="31">
        <f>0.01*('11'!B$17-'935'!X115)*'Fixed'!C1402</f>
        <v>0</v>
      </c>
      <c r="Z175" s="24">
        <f>0.01*'11'!B$17*'GenVol'!B127*'Dem1'!X166</f>
        <v>0</v>
      </c>
      <c r="AA175" s="24">
        <f>'GenVol'!B127*MAX('Dem3'!D141,0-('Dem3'!C141+IF('935'!Q115=0,0,(1-'935'!Y115/'11'!D$17)*'11'!B$17/('11'!B$17-'935'!X115)*IF('GenVol'!B127=0,1,'Dem1'!B166/'GenVol'!B127)*'Dem1'!U166)))*'11'!B$17*0.01*'DemAgg1'!C$52/'DemAgg1'!M$52</f>
        <v>0</v>
      </c>
      <c r="AB175" s="24">
        <f>'GenVol'!B127*'DemAgg2'!C$16*'Dem2'!C121</f>
        <v>0</v>
      </c>
      <c r="AC175" s="24">
        <f>'GenVol'!B127*MAX('Dem3'!D141,0-('Dem3'!C141+IF('935'!Q115=0,0,(1-'935'!Y115/'11'!D$17)*'11'!B$17/('11'!B$17-'935'!X115)*IF('GenVol'!B127=0,1,'Dem1'!B166/'GenVol'!B127)*'Dem1'!U166)))*'11'!B$17*0.01*'DemAgg1'!D$52/'DemAgg1'!M$52</f>
        <v>0</v>
      </c>
      <c r="AD175" s="24">
        <f>0.01*('Dem1'!B166*'11'!B$17*'Dem1'!V166+'GenVol'!B127*'Dem1'!Z166*'935'!Q115*('11'!D$17-'935'!Y115)*('11'!B$17/('11'!B$17-'935'!X115)))</f>
        <v>0</v>
      </c>
      <c r="AE175" s="24">
        <f>'GenVol'!B127*'DemAgg2'!E$16*('Param'!D$4+'GenVol'!D127)*IF('DemAgg1'!L$52&lt;0,1,'935'!S115)</f>
        <v>0</v>
      </c>
      <c r="AF175" s="24">
        <f>'GenVol'!B127*MAX('Dem3'!D141,0-('Dem3'!C141+IF('935'!Q115=0,0,(1-'935'!Y115/'11'!D$17)*'11'!B$17/('11'!B$17-'935'!X115)*IF('GenVol'!B127=0,1,'Dem1'!B166/'GenVol'!B127)*'Dem1'!U166)))*'11'!B$17*0.01*(1-('DemAgg1'!D$52+'DemAgg1'!C$52)/'DemAgg1'!M$52)</f>
        <v>0</v>
      </c>
      <c r="AG175" s="24">
        <f>Q175-Y175-Z175-AA175-AB175-AC175-AD175-AE175-AF175</f>
        <v>0</v>
      </c>
      <c r="AH175" s="10"/>
    </row>
    <row r="176" spans="1:34">
      <c r="A176" s="21">
        <v>110</v>
      </c>
      <c r="B176" s="29">
        <f>'Results'!B127</f>
        <v>0</v>
      </c>
      <c r="C176" s="7">
        <f>'Results'!C127</f>
        <v>0</v>
      </c>
      <c r="D176" s="30">
        <f>'Results'!D127</f>
        <v>0</v>
      </c>
      <c r="E176" s="30">
        <f>'Results'!E127</f>
        <v>0</v>
      </c>
      <c r="F176" s="30">
        <f>'Results'!F127</f>
        <v>0</v>
      </c>
      <c r="G176" s="7">
        <f>'Results'!G127</f>
        <v>0</v>
      </c>
      <c r="H176" s="30">
        <f>'Results'!H127</f>
        <v>0</v>
      </c>
      <c r="I176" s="30">
        <f>'Results'!I127</f>
        <v>0</v>
      </c>
      <c r="J176" s="30">
        <f>'Results'!J127</f>
        <v>0</v>
      </c>
      <c r="K176" s="31">
        <f>0.01*'11'!B$17*'GenVol'!B128*'Results'!E127</f>
        <v>0</v>
      </c>
      <c r="L176" s="24">
        <f>0.01*('11'!D$17-'935'!Y116)*'Results'!C127*'GenVol'!B128*('11'!B$17/('11'!B$17-'935'!X116))*'935'!Q116</f>
        <v>0</v>
      </c>
      <c r="M176" s="24">
        <f>0.01*('11'!B$17-'935'!X116)*'Results'!D127</f>
        <v>0</v>
      </c>
      <c r="N176" s="24">
        <f>0.01*'11'!B$17*'GenSR'!G173*'GenCap'!F126</f>
        <v>0</v>
      </c>
      <c r="O176" s="24">
        <f>0.01*('11'!B$17-'935'!X116)*'Fixed'!E1403</f>
        <v>0</v>
      </c>
      <c r="P176" s="24">
        <f>0.01*'GenSR'!AR173*'935'!U116</f>
        <v>0</v>
      </c>
      <c r="Q176" s="31">
        <f>K176+L176+M176</f>
        <v>0</v>
      </c>
      <c r="R176" s="27">
        <f>'935'!Z116</f>
        <v>0</v>
      </c>
      <c r="S176" s="32">
        <f>Q176-R176</f>
        <v>0</v>
      </c>
      <c r="T176" s="33">
        <f>IF(R176,Q176/R176-1,"")</f>
        <v>0</v>
      </c>
      <c r="U176" s="31">
        <f>N176+O176+P176</f>
        <v>0</v>
      </c>
      <c r="V176" s="27">
        <f>'935'!AA116</f>
        <v>0</v>
      </c>
      <c r="W176" s="32">
        <f>U176-V176</f>
        <v>0</v>
      </c>
      <c r="X176" s="33">
        <f>IF(V176,U176/V176-1,"")</f>
        <v>0</v>
      </c>
      <c r="Y176" s="31">
        <f>0.01*('11'!B$17-'935'!X116)*'Fixed'!C1403</f>
        <v>0</v>
      </c>
      <c r="Z176" s="24">
        <f>0.01*'11'!B$17*'GenVol'!B128*'Dem1'!X167</f>
        <v>0</v>
      </c>
      <c r="AA176" s="24">
        <f>'GenVol'!B128*MAX('Dem3'!D142,0-('Dem3'!C142+IF('935'!Q116=0,0,(1-'935'!Y116/'11'!D$17)*'11'!B$17/('11'!B$17-'935'!X116)*IF('GenVol'!B128=0,1,'Dem1'!B167/'GenVol'!B128)*'Dem1'!U167)))*'11'!B$17*0.01*'DemAgg1'!C$52/'DemAgg1'!M$52</f>
        <v>0</v>
      </c>
      <c r="AB176" s="24">
        <f>'GenVol'!B128*'DemAgg2'!C$16*'Dem2'!C122</f>
        <v>0</v>
      </c>
      <c r="AC176" s="24">
        <f>'GenVol'!B128*MAX('Dem3'!D142,0-('Dem3'!C142+IF('935'!Q116=0,0,(1-'935'!Y116/'11'!D$17)*'11'!B$17/('11'!B$17-'935'!X116)*IF('GenVol'!B128=0,1,'Dem1'!B167/'GenVol'!B128)*'Dem1'!U167)))*'11'!B$17*0.01*'DemAgg1'!D$52/'DemAgg1'!M$52</f>
        <v>0</v>
      </c>
      <c r="AD176" s="24">
        <f>0.01*('Dem1'!B167*'11'!B$17*'Dem1'!V167+'GenVol'!B128*'Dem1'!Z167*'935'!Q116*('11'!D$17-'935'!Y116)*('11'!B$17/('11'!B$17-'935'!X116)))</f>
        <v>0</v>
      </c>
      <c r="AE176" s="24">
        <f>'GenVol'!B128*'DemAgg2'!E$16*('Param'!D$4+'GenVol'!D128)*IF('DemAgg1'!L$52&lt;0,1,'935'!S116)</f>
        <v>0</v>
      </c>
      <c r="AF176" s="24">
        <f>'GenVol'!B128*MAX('Dem3'!D142,0-('Dem3'!C142+IF('935'!Q116=0,0,(1-'935'!Y116/'11'!D$17)*'11'!B$17/('11'!B$17-'935'!X116)*IF('GenVol'!B128=0,1,'Dem1'!B167/'GenVol'!B128)*'Dem1'!U167)))*'11'!B$17*0.01*(1-('DemAgg1'!D$52+'DemAgg1'!C$52)/'DemAgg1'!M$52)</f>
        <v>0</v>
      </c>
      <c r="AG176" s="24">
        <f>Q176-Y176-Z176-AA176-AB176-AC176-AD176-AE176-AF176</f>
        <v>0</v>
      </c>
      <c r="AH176" s="10"/>
    </row>
    <row r="177" spans="1:34">
      <c r="A177" s="21">
        <v>111</v>
      </c>
      <c r="B177" s="29">
        <f>'Results'!B128</f>
        <v>0</v>
      </c>
      <c r="C177" s="7">
        <f>'Results'!C128</f>
        <v>0</v>
      </c>
      <c r="D177" s="30">
        <f>'Results'!D128</f>
        <v>0</v>
      </c>
      <c r="E177" s="30">
        <f>'Results'!E128</f>
        <v>0</v>
      </c>
      <c r="F177" s="30">
        <f>'Results'!F128</f>
        <v>0</v>
      </c>
      <c r="G177" s="7">
        <f>'Results'!G128</f>
        <v>0</v>
      </c>
      <c r="H177" s="30">
        <f>'Results'!H128</f>
        <v>0</v>
      </c>
      <c r="I177" s="30">
        <f>'Results'!I128</f>
        <v>0</v>
      </c>
      <c r="J177" s="30">
        <f>'Results'!J128</f>
        <v>0</v>
      </c>
      <c r="K177" s="31">
        <f>0.01*'11'!B$17*'GenVol'!B129*'Results'!E128</f>
        <v>0</v>
      </c>
      <c r="L177" s="24">
        <f>0.01*('11'!D$17-'935'!Y117)*'Results'!C128*'GenVol'!B129*('11'!B$17/('11'!B$17-'935'!X117))*'935'!Q117</f>
        <v>0</v>
      </c>
      <c r="M177" s="24">
        <f>0.01*('11'!B$17-'935'!X117)*'Results'!D128</f>
        <v>0</v>
      </c>
      <c r="N177" s="24">
        <f>0.01*'11'!B$17*'GenSR'!G174*'GenCap'!F127</f>
        <v>0</v>
      </c>
      <c r="O177" s="24">
        <f>0.01*('11'!B$17-'935'!X117)*'Fixed'!E1404</f>
        <v>0</v>
      </c>
      <c r="P177" s="24">
        <f>0.01*'GenSR'!AR174*'935'!U117</f>
        <v>0</v>
      </c>
      <c r="Q177" s="31">
        <f>K177+L177+M177</f>
        <v>0</v>
      </c>
      <c r="R177" s="27">
        <f>'935'!Z117</f>
        <v>0</v>
      </c>
      <c r="S177" s="32">
        <f>Q177-R177</f>
        <v>0</v>
      </c>
      <c r="T177" s="33">
        <f>IF(R177,Q177/R177-1,"")</f>
        <v>0</v>
      </c>
      <c r="U177" s="31">
        <f>N177+O177+P177</f>
        <v>0</v>
      </c>
      <c r="V177" s="27">
        <f>'935'!AA117</f>
        <v>0</v>
      </c>
      <c r="W177" s="32">
        <f>U177-V177</f>
        <v>0</v>
      </c>
      <c r="X177" s="33">
        <f>IF(V177,U177/V177-1,"")</f>
        <v>0</v>
      </c>
      <c r="Y177" s="31">
        <f>0.01*('11'!B$17-'935'!X117)*'Fixed'!C1404</f>
        <v>0</v>
      </c>
      <c r="Z177" s="24">
        <f>0.01*'11'!B$17*'GenVol'!B129*'Dem1'!X168</f>
        <v>0</v>
      </c>
      <c r="AA177" s="24">
        <f>'GenVol'!B129*MAX('Dem3'!D143,0-('Dem3'!C143+IF('935'!Q117=0,0,(1-'935'!Y117/'11'!D$17)*'11'!B$17/('11'!B$17-'935'!X117)*IF('GenVol'!B129=0,1,'Dem1'!B168/'GenVol'!B129)*'Dem1'!U168)))*'11'!B$17*0.01*'DemAgg1'!C$52/'DemAgg1'!M$52</f>
        <v>0</v>
      </c>
      <c r="AB177" s="24">
        <f>'GenVol'!B129*'DemAgg2'!C$16*'Dem2'!C123</f>
        <v>0</v>
      </c>
      <c r="AC177" s="24">
        <f>'GenVol'!B129*MAX('Dem3'!D143,0-('Dem3'!C143+IF('935'!Q117=0,0,(1-'935'!Y117/'11'!D$17)*'11'!B$17/('11'!B$17-'935'!X117)*IF('GenVol'!B129=0,1,'Dem1'!B168/'GenVol'!B129)*'Dem1'!U168)))*'11'!B$17*0.01*'DemAgg1'!D$52/'DemAgg1'!M$52</f>
        <v>0</v>
      </c>
      <c r="AD177" s="24">
        <f>0.01*('Dem1'!B168*'11'!B$17*'Dem1'!V168+'GenVol'!B129*'Dem1'!Z168*'935'!Q117*('11'!D$17-'935'!Y117)*('11'!B$17/('11'!B$17-'935'!X117)))</f>
        <v>0</v>
      </c>
      <c r="AE177" s="24">
        <f>'GenVol'!B129*'DemAgg2'!E$16*('Param'!D$4+'GenVol'!D129)*IF('DemAgg1'!L$52&lt;0,1,'935'!S117)</f>
        <v>0</v>
      </c>
      <c r="AF177" s="24">
        <f>'GenVol'!B129*MAX('Dem3'!D143,0-('Dem3'!C143+IF('935'!Q117=0,0,(1-'935'!Y117/'11'!D$17)*'11'!B$17/('11'!B$17-'935'!X117)*IF('GenVol'!B129=0,1,'Dem1'!B168/'GenVol'!B129)*'Dem1'!U168)))*'11'!B$17*0.01*(1-('DemAgg1'!D$52+'DemAgg1'!C$52)/'DemAgg1'!M$52)</f>
        <v>0</v>
      </c>
      <c r="AG177" s="24">
        <f>Q177-Y177-Z177-AA177-AB177-AC177-AD177-AE177-AF177</f>
        <v>0</v>
      </c>
      <c r="AH177" s="10"/>
    </row>
    <row r="178" spans="1:34">
      <c r="A178" s="21">
        <v>112</v>
      </c>
      <c r="B178" s="29">
        <f>'Results'!B129</f>
        <v>0</v>
      </c>
      <c r="C178" s="7">
        <f>'Results'!C129</f>
        <v>0</v>
      </c>
      <c r="D178" s="30">
        <f>'Results'!D129</f>
        <v>0</v>
      </c>
      <c r="E178" s="30">
        <f>'Results'!E129</f>
        <v>0</v>
      </c>
      <c r="F178" s="30">
        <f>'Results'!F129</f>
        <v>0</v>
      </c>
      <c r="G178" s="7">
        <f>'Results'!G129</f>
        <v>0</v>
      </c>
      <c r="H178" s="30">
        <f>'Results'!H129</f>
        <v>0</v>
      </c>
      <c r="I178" s="30">
        <f>'Results'!I129</f>
        <v>0</v>
      </c>
      <c r="J178" s="30">
        <f>'Results'!J129</f>
        <v>0</v>
      </c>
      <c r="K178" s="31">
        <f>0.01*'11'!B$17*'GenVol'!B130*'Results'!E129</f>
        <v>0</v>
      </c>
      <c r="L178" s="24">
        <f>0.01*('11'!D$17-'935'!Y118)*'Results'!C129*'GenVol'!B130*('11'!B$17/('11'!B$17-'935'!X118))*'935'!Q118</f>
        <v>0</v>
      </c>
      <c r="M178" s="24">
        <f>0.01*('11'!B$17-'935'!X118)*'Results'!D129</f>
        <v>0</v>
      </c>
      <c r="N178" s="24">
        <f>0.01*'11'!B$17*'GenSR'!G175*'GenCap'!F128</f>
        <v>0</v>
      </c>
      <c r="O178" s="24">
        <f>0.01*('11'!B$17-'935'!X118)*'Fixed'!E1405</f>
        <v>0</v>
      </c>
      <c r="P178" s="24">
        <f>0.01*'GenSR'!AR175*'935'!U118</f>
        <v>0</v>
      </c>
      <c r="Q178" s="31">
        <f>K178+L178+M178</f>
        <v>0</v>
      </c>
      <c r="R178" s="27">
        <f>'935'!Z118</f>
        <v>0</v>
      </c>
      <c r="S178" s="32">
        <f>Q178-R178</f>
        <v>0</v>
      </c>
      <c r="T178" s="33">
        <f>IF(R178,Q178/R178-1,"")</f>
        <v>0</v>
      </c>
      <c r="U178" s="31">
        <f>N178+O178+P178</f>
        <v>0</v>
      </c>
      <c r="V178" s="27">
        <f>'935'!AA118</f>
        <v>0</v>
      </c>
      <c r="W178" s="32">
        <f>U178-V178</f>
        <v>0</v>
      </c>
      <c r="X178" s="33">
        <f>IF(V178,U178/V178-1,"")</f>
        <v>0</v>
      </c>
      <c r="Y178" s="31">
        <f>0.01*('11'!B$17-'935'!X118)*'Fixed'!C1405</f>
        <v>0</v>
      </c>
      <c r="Z178" s="24">
        <f>0.01*'11'!B$17*'GenVol'!B130*'Dem1'!X169</f>
        <v>0</v>
      </c>
      <c r="AA178" s="24">
        <f>'GenVol'!B130*MAX('Dem3'!D144,0-('Dem3'!C144+IF('935'!Q118=0,0,(1-'935'!Y118/'11'!D$17)*'11'!B$17/('11'!B$17-'935'!X118)*IF('GenVol'!B130=0,1,'Dem1'!B169/'GenVol'!B130)*'Dem1'!U169)))*'11'!B$17*0.01*'DemAgg1'!C$52/'DemAgg1'!M$52</f>
        <v>0</v>
      </c>
      <c r="AB178" s="24">
        <f>'GenVol'!B130*'DemAgg2'!C$16*'Dem2'!C124</f>
        <v>0</v>
      </c>
      <c r="AC178" s="24">
        <f>'GenVol'!B130*MAX('Dem3'!D144,0-('Dem3'!C144+IF('935'!Q118=0,0,(1-'935'!Y118/'11'!D$17)*'11'!B$17/('11'!B$17-'935'!X118)*IF('GenVol'!B130=0,1,'Dem1'!B169/'GenVol'!B130)*'Dem1'!U169)))*'11'!B$17*0.01*'DemAgg1'!D$52/'DemAgg1'!M$52</f>
        <v>0</v>
      </c>
      <c r="AD178" s="24">
        <f>0.01*('Dem1'!B169*'11'!B$17*'Dem1'!V169+'GenVol'!B130*'Dem1'!Z169*'935'!Q118*('11'!D$17-'935'!Y118)*('11'!B$17/('11'!B$17-'935'!X118)))</f>
        <v>0</v>
      </c>
      <c r="AE178" s="24">
        <f>'GenVol'!B130*'DemAgg2'!E$16*('Param'!D$4+'GenVol'!D130)*IF('DemAgg1'!L$52&lt;0,1,'935'!S118)</f>
        <v>0</v>
      </c>
      <c r="AF178" s="24">
        <f>'GenVol'!B130*MAX('Dem3'!D144,0-('Dem3'!C144+IF('935'!Q118=0,0,(1-'935'!Y118/'11'!D$17)*'11'!B$17/('11'!B$17-'935'!X118)*IF('GenVol'!B130=0,1,'Dem1'!B169/'GenVol'!B130)*'Dem1'!U169)))*'11'!B$17*0.01*(1-('DemAgg1'!D$52+'DemAgg1'!C$52)/'DemAgg1'!M$52)</f>
        <v>0</v>
      </c>
      <c r="AG178" s="24">
        <f>Q178-Y178-Z178-AA178-AB178-AC178-AD178-AE178-AF178</f>
        <v>0</v>
      </c>
      <c r="AH178" s="10"/>
    </row>
    <row r="179" spans="1:34">
      <c r="A179" s="21">
        <v>113</v>
      </c>
      <c r="B179" s="29">
        <f>'Results'!B130</f>
        <v>0</v>
      </c>
      <c r="C179" s="7">
        <f>'Results'!C130</f>
        <v>0</v>
      </c>
      <c r="D179" s="30">
        <f>'Results'!D130</f>
        <v>0</v>
      </c>
      <c r="E179" s="30">
        <f>'Results'!E130</f>
        <v>0</v>
      </c>
      <c r="F179" s="30">
        <f>'Results'!F130</f>
        <v>0</v>
      </c>
      <c r="G179" s="7">
        <f>'Results'!G130</f>
        <v>0</v>
      </c>
      <c r="H179" s="30">
        <f>'Results'!H130</f>
        <v>0</v>
      </c>
      <c r="I179" s="30">
        <f>'Results'!I130</f>
        <v>0</v>
      </c>
      <c r="J179" s="30">
        <f>'Results'!J130</f>
        <v>0</v>
      </c>
      <c r="K179" s="31">
        <f>0.01*'11'!B$17*'GenVol'!B131*'Results'!E130</f>
        <v>0</v>
      </c>
      <c r="L179" s="24">
        <f>0.01*('11'!D$17-'935'!Y119)*'Results'!C130*'GenVol'!B131*('11'!B$17/('11'!B$17-'935'!X119))*'935'!Q119</f>
        <v>0</v>
      </c>
      <c r="M179" s="24">
        <f>0.01*('11'!B$17-'935'!X119)*'Results'!D130</f>
        <v>0</v>
      </c>
      <c r="N179" s="24">
        <f>0.01*'11'!B$17*'GenSR'!G176*'GenCap'!F129</f>
        <v>0</v>
      </c>
      <c r="O179" s="24">
        <f>0.01*('11'!B$17-'935'!X119)*'Fixed'!E1406</f>
        <v>0</v>
      </c>
      <c r="P179" s="24">
        <f>0.01*'GenSR'!AR176*'935'!U119</f>
        <v>0</v>
      </c>
      <c r="Q179" s="31">
        <f>K179+L179+M179</f>
        <v>0</v>
      </c>
      <c r="R179" s="27">
        <f>'935'!Z119</f>
        <v>0</v>
      </c>
      <c r="S179" s="32">
        <f>Q179-R179</f>
        <v>0</v>
      </c>
      <c r="T179" s="33">
        <f>IF(R179,Q179/R179-1,"")</f>
        <v>0</v>
      </c>
      <c r="U179" s="31">
        <f>N179+O179+P179</f>
        <v>0</v>
      </c>
      <c r="V179" s="27">
        <f>'935'!AA119</f>
        <v>0</v>
      </c>
      <c r="W179" s="32">
        <f>U179-V179</f>
        <v>0</v>
      </c>
      <c r="X179" s="33">
        <f>IF(V179,U179/V179-1,"")</f>
        <v>0</v>
      </c>
      <c r="Y179" s="31">
        <f>0.01*('11'!B$17-'935'!X119)*'Fixed'!C1406</f>
        <v>0</v>
      </c>
      <c r="Z179" s="24">
        <f>0.01*'11'!B$17*'GenVol'!B131*'Dem1'!X170</f>
        <v>0</v>
      </c>
      <c r="AA179" s="24">
        <f>'GenVol'!B131*MAX('Dem3'!D145,0-('Dem3'!C145+IF('935'!Q119=0,0,(1-'935'!Y119/'11'!D$17)*'11'!B$17/('11'!B$17-'935'!X119)*IF('GenVol'!B131=0,1,'Dem1'!B170/'GenVol'!B131)*'Dem1'!U170)))*'11'!B$17*0.01*'DemAgg1'!C$52/'DemAgg1'!M$52</f>
        <v>0</v>
      </c>
      <c r="AB179" s="24">
        <f>'GenVol'!B131*'DemAgg2'!C$16*'Dem2'!C125</f>
        <v>0</v>
      </c>
      <c r="AC179" s="24">
        <f>'GenVol'!B131*MAX('Dem3'!D145,0-('Dem3'!C145+IF('935'!Q119=0,0,(1-'935'!Y119/'11'!D$17)*'11'!B$17/('11'!B$17-'935'!X119)*IF('GenVol'!B131=0,1,'Dem1'!B170/'GenVol'!B131)*'Dem1'!U170)))*'11'!B$17*0.01*'DemAgg1'!D$52/'DemAgg1'!M$52</f>
        <v>0</v>
      </c>
      <c r="AD179" s="24">
        <f>0.01*('Dem1'!B170*'11'!B$17*'Dem1'!V170+'GenVol'!B131*'Dem1'!Z170*'935'!Q119*('11'!D$17-'935'!Y119)*('11'!B$17/('11'!B$17-'935'!X119)))</f>
        <v>0</v>
      </c>
      <c r="AE179" s="24">
        <f>'GenVol'!B131*'DemAgg2'!E$16*('Param'!D$4+'GenVol'!D131)*IF('DemAgg1'!L$52&lt;0,1,'935'!S119)</f>
        <v>0</v>
      </c>
      <c r="AF179" s="24">
        <f>'GenVol'!B131*MAX('Dem3'!D145,0-('Dem3'!C145+IF('935'!Q119=0,0,(1-'935'!Y119/'11'!D$17)*'11'!B$17/('11'!B$17-'935'!X119)*IF('GenVol'!B131=0,1,'Dem1'!B170/'GenVol'!B131)*'Dem1'!U170)))*'11'!B$17*0.01*(1-('DemAgg1'!D$52+'DemAgg1'!C$52)/'DemAgg1'!M$52)</f>
        <v>0</v>
      </c>
      <c r="AG179" s="24">
        <f>Q179-Y179-Z179-AA179-AB179-AC179-AD179-AE179-AF179</f>
        <v>0</v>
      </c>
      <c r="AH179" s="10"/>
    </row>
    <row r="180" spans="1:34">
      <c r="A180" s="21">
        <v>114</v>
      </c>
      <c r="B180" s="29">
        <f>'Results'!B131</f>
        <v>0</v>
      </c>
      <c r="C180" s="7">
        <f>'Results'!C131</f>
        <v>0</v>
      </c>
      <c r="D180" s="30">
        <f>'Results'!D131</f>
        <v>0</v>
      </c>
      <c r="E180" s="30">
        <f>'Results'!E131</f>
        <v>0</v>
      </c>
      <c r="F180" s="30">
        <f>'Results'!F131</f>
        <v>0</v>
      </c>
      <c r="G180" s="7">
        <f>'Results'!G131</f>
        <v>0</v>
      </c>
      <c r="H180" s="30">
        <f>'Results'!H131</f>
        <v>0</v>
      </c>
      <c r="I180" s="30">
        <f>'Results'!I131</f>
        <v>0</v>
      </c>
      <c r="J180" s="30">
        <f>'Results'!J131</f>
        <v>0</v>
      </c>
      <c r="K180" s="31">
        <f>0.01*'11'!B$17*'GenVol'!B132*'Results'!E131</f>
        <v>0</v>
      </c>
      <c r="L180" s="24">
        <f>0.01*('11'!D$17-'935'!Y120)*'Results'!C131*'GenVol'!B132*('11'!B$17/('11'!B$17-'935'!X120))*'935'!Q120</f>
        <v>0</v>
      </c>
      <c r="M180" s="24">
        <f>0.01*('11'!B$17-'935'!X120)*'Results'!D131</f>
        <v>0</v>
      </c>
      <c r="N180" s="24">
        <f>0.01*'11'!B$17*'GenSR'!G177*'GenCap'!F130</f>
        <v>0</v>
      </c>
      <c r="O180" s="24">
        <f>0.01*('11'!B$17-'935'!X120)*'Fixed'!E1407</f>
        <v>0</v>
      </c>
      <c r="P180" s="24">
        <f>0.01*'GenSR'!AR177*'935'!U120</f>
        <v>0</v>
      </c>
      <c r="Q180" s="31">
        <f>K180+L180+M180</f>
        <v>0</v>
      </c>
      <c r="R180" s="27">
        <f>'935'!Z120</f>
        <v>0</v>
      </c>
      <c r="S180" s="32">
        <f>Q180-R180</f>
        <v>0</v>
      </c>
      <c r="T180" s="33">
        <f>IF(R180,Q180/R180-1,"")</f>
        <v>0</v>
      </c>
      <c r="U180" s="31">
        <f>N180+O180+P180</f>
        <v>0</v>
      </c>
      <c r="V180" s="27">
        <f>'935'!AA120</f>
        <v>0</v>
      </c>
      <c r="W180" s="32">
        <f>U180-V180</f>
        <v>0</v>
      </c>
      <c r="X180" s="33">
        <f>IF(V180,U180/V180-1,"")</f>
        <v>0</v>
      </c>
      <c r="Y180" s="31">
        <f>0.01*('11'!B$17-'935'!X120)*'Fixed'!C1407</f>
        <v>0</v>
      </c>
      <c r="Z180" s="24">
        <f>0.01*'11'!B$17*'GenVol'!B132*'Dem1'!X171</f>
        <v>0</v>
      </c>
      <c r="AA180" s="24">
        <f>'GenVol'!B132*MAX('Dem3'!D146,0-('Dem3'!C146+IF('935'!Q120=0,0,(1-'935'!Y120/'11'!D$17)*'11'!B$17/('11'!B$17-'935'!X120)*IF('GenVol'!B132=0,1,'Dem1'!B171/'GenVol'!B132)*'Dem1'!U171)))*'11'!B$17*0.01*'DemAgg1'!C$52/'DemAgg1'!M$52</f>
        <v>0</v>
      </c>
      <c r="AB180" s="24">
        <f>'GenVol'!B132*'DemAgg2'!C$16*'Dem2'!C126</f>
        <v>0</v>
      </c>
      <c r="AC180" s="24">
        <f>'GenVol'!B132*MAX('Dem3'!D146,0-('Dem3'!C146+IF('935'!Q120=0,0,(1-'935'!Y120/'11'!D$17)*'11'!B$17/('11'!B$17-'935'!X120)*IF('GenVol'!B132=0,1,'Dem1'!B171/'GenVol'!B132)*'Dem1'!U171)))*'11'!B$17*0.01*'DemAgg1'!D$52/'DemAgg1'!M$52</f>
        <v>0</v>
      </c>
      <c r="AD180" s="24">
        <f>0.01*('Dem1'!B171*'11'!B$17*'Dem1'!V171+'GenVol'!B132*'Dem1'!Z171*'935'!Q120*('11'!D$17-'935'!Y120)*('11'!B$17/('11'!B$17-'935'!X120)))</f>
        <v>0</v>
      </c>
      <c r="AE180" s="24">
        <f>'GenVol'!B132*'DemAgg2'!E$16*('Param'!D$4+'GenVol'!D132)*IF('DemAgg1'!L$52&lt;0,1,'935'!S120)</f>
        <v>0</v>
      </c>
      <c r="AF180" s="24">
        <f>'GenVol'!B132*MAX('Dem3'!D146,0-('Dem3'!C146+IF('935'!Q120=0,0,(1-'935'!Y120/'11'!D$17)*'11'!B$17/('11'!B$17-'935'!X120)*IF('GenVol'!B132=0,1,'Dem1'!B171/'GenVol'!B132)*'Dem1'!U171)))*'11'!B$17*0.01*(1-('DemAgg1'!D$52+'DemAgg1'!C$52)/'DemAgg1'!M$52)</f>
        <v>0</v>
      </c>
      <c r="AG180" s="24">
        <f>Q180-Y180-Z180-AA180-AB180-AC180-AD180-AE180-AF180</f>
        <v>0</v>
      </c>
      <c r="AH180" s="10"/>
    </row>
    <row r="181" spans="1:34">
      <c r="A181" s="21">
        <v>115</v>
      </c>
      <c r="B181" s="29">
        <f>'Results'!B132</f>
        <v>0</v>
      </c>
      <c r="C181" s="7">
        <f>'Results'!C132</f>
        <v>0</v>
      </c>
      <c r="D181" s="30">
        <f>'Results'!D132</f>
        <v>0</v>
      </c>
      <c r="E181" s="30">
        <f>'Results'!E132</f>
        <v>0</v>
      </c>
      <c r="F181" s="30">
        <f>'Results'!F132</f>
        <v>0</v>
      </c>
      <c r="G181" s="7">
        <f>'Results'!G132</f>
        <v>0</v>
      </c>
      <c r="H181" s="30">
        <f>'Results'!H132</f>
        <v>0</v>
      </c>
      <c r="I181" s="30">
        <f>'Results'!I132</f>
        <v>0</v>
      </c>
      <c r="J181" s="30">
        <f>'Results'!J132</f>
        <v>0</v>
      </c>
      <c r="K181" s="31">
        <f>0.01*'11'!B$17*'GenVol'!B133*'Results'!E132</f>
        <v>0</v>
      </c>
      <c r="L181" s="24">
        <f>0.01*('11'!D$17-'935'!Y121)*'Results'!C132*'GenVol'!B133*('11'!B$17/('11'!B$17-'935'!X121))*'935'!Q121</f>
        <v>0</v>
      </c>
      <c r="M181" s="24">
        <f>0.01*('11'!B$17-'935'!X121)*'Results'!D132</f>
        <v>0</v>
      </c>
      <c r="N181" s="24">
        <f>0.01*'11'!B$17*'GenSR'!G178*'GenCap'!F131</f>
        <v>0</v>
      </c>
      <c r="O181" s="24">
        <f>0.01*('11'!B$17-'935'!X121)*'Fixed'!E1408</f>
        <v>0</v>
      </c>
      <c r="P181" s="24">
        <f>0.01*'GenSR'!AR178*'935'!U121</f>
        <v>0</v>
      </c>
      <c r="Q181" s="31">
        <f>K181+L181+M181</f>
        <v>0</v>
      </c>
      <c r="R181" s="27">
        <f>'935'!Z121</f>
        <v>0</v>
      </c>
      <c r="S181" s="32">
        <f>Q181-R181</f>
        <v>0</v>
      </c>
      <c r="T181" s="33">
        <f>IF(R181,Q181/R181-1,"")</f>
        <v>0</v>
      </c>
      <c r="U181" s="31">
        <f>N181+O181+P181</f>
        <v>0</v>
      </c>
      <c r="V181" s="27">
        <f>'935'!AA121</f>
        <v>0</v>
      </c>
      <c r="W181" s="32">
        <f>U181-V181</f>
        <v>0</v>
      </c>
      <c r="X181" s="33">
        <f>IF(V181,U181/V181-1,"")</f>
        <v>0</v>
      </c>
      <c r="Y181" s="31">
        <f>0.01*('11'!B$17-'935'!X121)*'Fixed'!C1408</f>
        <v>0</v>
      </c>
      <c r="Z181" s="24">
        <f>0.01*'11'!B$17*'GenVol'!B133*'Dem1'!X172</f>
        <v>0</v>
      </c>
      <c r="AA181" s="24">
        <f>'GenVol'!B133*MAX('Dem3'!D147,0-('Dem3'!C147+IF('935'!Q121=0,0,(1-'935'!Y121/'11'!D$17)*'11'!B$17/('11'!B$17-'935'!X121)*IF('GenVol'!B133=0,1,'Dem1'!B172/'GenVol'!B133)*'Dem1'!U172)))*'11'!B$17*0.01*'DemAgg1'!C$52/'DemAgg1'!M$52</f>
        <v>0</v>
      </c>
      <c r="AB181" s="24">
        <f>'GenVol'!B133*'DemAgg2'!C$16*'Dem2'!C127</f>
        <v>0</v>
      </c>
      <c r="AC181" s="24">
        <f>'GenVol'!B133*MAX('Dem3'!D147,0-('Dem3'!C147+IF('935'!Q121=0,0,(1-'935'!Y121/'11'!D$17)*'11'!B$17/('11'!B$17-'935'!X121)*IF('GenVol'!B133=0,1,'Dem1'!B172/'GenVol'!B133)*'Dem1'!U172)))*'11'!B$17*0.01*'DemAgg1'!D$52/'DemAgg1'!M$52</f>
        <v>0</v>
      </c>
      <c r="AD181" s="24">
        <f>0.01*('Dem1'!B172*'11'!B$17*'Dem1'!V172+'GenVol'!B133*'Dem1'!Z172*'935'!Q121*('11'!D$17-'935'!Y121)*('11'!B$17/('11'!B$17-'935'!X121)))</f>
        <v>0</v>
      </c>
      <c r="AE181" s="24">
        <f>'GenVol'!B133*'DemAgg2'!E$16*('Param'!D$4+'GenVol'!D133)*IF('DemAgg1'!L$52&lt;0,1,'935'!S121)</f>
        <v>0</v>
      </c>
      <c r="AF181" s="24">
        <f>'GenVol'!B133*MAX('Dem3'!D147,0-('Dem3'!C147+IF('935'!Q121=0,0,(1-'935'!Y121/'11'!D$17)*'11'!B$17/('11'!B$17-'935'!X121)*IF('GenVol'!B133=0,1,'Dem1'!B172/'GenVol'!B133)*'Dem1'!U172)))*'11'!B$17*0.01*(1-('DemAgg1'!D$52+'DemAgg1'!C$52)/'DemAgg1'!M$52)</f>
        <v>0</v>
      </c>
      <c r="AG181" s="24">
        <f>Q181-Y181-Z181-AA181-AB181-AC181-AD181-AE181-AF181</f>
        <v>0</v>
      </c>
      <c r="AH181" s="10"/>
    </row>
    <row r="182" spans="1:34">
      <c r="A182" s="21">
        <v>116</v>
      </c>
      <c r="B182" s="29">
        <f>'Results'!B133</f>
        <v>0</v>
      </c>
      <c r="C182" s="7">
        <f>'Results'!C133</f>
        <v>0</v>
      </c>
      <c r="D182" s="30">
        <f>'Results'!D133</f>
        <v>0</v>
      </c>
      <c r="E182" s="30">
        <f>'Results'!E133</f>
        <v>0</v>
      </c>
      <c r="F182" s="30">
        <f>'Results'!F133</f>
        <v>0</v>
      </c>
      <c r="G182" s="7">
        <f>'Results'!G133</f>
        <v>0</v>
      </c>
      <c r="H182" s="30">
        <f>'Results'!H133</f>
        <v>0</v>
      </c>
      <c r="I182" s="30">
        <f>'Results'!I133</f>
        <v>0</v>
      </c>
      <c r="J182" s="30">
        <f>'Results'!J133</f>
        <v>0</v>
      </c>
      <c r="K182" s="31">
        <f>0.01*'11'!B$17*'GenVol'!B134*'Results'!E133</f>
        <v>0</v>
      </c>
      <c r="L182" s="24">
        <f>0.01*('11'!D$17-'935'!Y122)*'Results'!C133*'GenVol'!B134*('11'!B$17/('11'!B$17-'935'!X122))*'935'!Q122</f>
        <v>0</v>
      </c>
      <c r="M182" s="24">
        <f>0.01*('11'!B$17-'935'!X122)*'Results'!D133</f>
        <v>0</v>
      </c>
      <c r="N182" s="24">
        <f>0.01*'11'!B$17*'GenSR'!G179*'GenCap'!F132</f>
        <v>0</v>
      </c>
      <c r="O182" s="24">
        <f>0.01*('11'!B$17-'935'!X122)*'Fixed'!E1409</f>
        <v>0</v>
      </c>
      <c r="P182" s="24">
        <f>0.01*'GenSR'!AR179*'935'!U122</f>
        <v>0</v>
      </c>
      <c r="Q182" s="31">
        <f>K182+L182+M182</f>
        <v>0</v>
      </c>
      <c r="R182" s="27">
        <f>'935'!Z122</f>
        <v>0</v>
      </c>
      <c r="S182" s="32">
        <f>Q182-R182</f>
        <v>0</v>
      </c>
      <c r="T182" s="33">
        <f>IF(R182,Q182/R182-1,"")</f>
        <v>0</v>
      </c>
      <c r="U182" s="31">
        <f>N182+O182+P182</f>
        <v>0</v>
      </c>
      <c r="V182" s="27">
        <f>'935'!AA122</f>
        <v>0</v>
      </c>
      <c r="W182" s="32">
        <f>U182-V182</f>
        <v>0</v>
      </c>
      <c r="X182" s="33">
        <f>IF(V182,U182/V182-1,"")</f>
        <v>0</v>
      </c>
      <c r="Y182" s="31">
        <f>0.01*('11'!B$17-'935'!X122)*'Fixed'!C1409</f>
        <v>0</v>
      </c>
      <c r="Z182" s="24">
        <f>0.01*'11'!B$17*'GenVol'!B134*'Dem1'!X173</f>
        <v>0</v>
      </c>
      <c r="AA182" s="24">
        <f>'GenVol'!B134*MAX('Dem3'!D148,0-('Dem3'!C148+IF('935'!Q122=0,0,(1-'935'!Y122/'11'!D$17)*'11'!B$17/('11'!B$17-'935'!X122)*IF('GenVol'!B134=0,1,'Dem1'!B173/'GenVol'!B134)*'Dem1'!U173)))*'11'!B$17*0.01*'DemAgg1'!C$52/'DemAgg1'!M$52</f>
        <v>0</v>
      </c>
      <c r="AB182" s="24">
        <f>'GenVol'!B134*'DemAgg2'!C$16*'Dem2'!C128</f>
        <v>0</v>
      </c>
      <c r="AC182" s="24">
        <f>'GenVol'!B134*MAX('Dem3'!D148,0-('Dem3'!C148+IF('935'!Q122=0,0,(1-'935'!Y122/'11'!D$17)*'11'!B$17/('11'!B$17-'935'!X122)*IF('GenVol'!B134=0,1,'Dem1'!B173/'GenVol'!B134)*'Dem1'!U173)))*'11'!B$17*0.01*'DemAgg1'!D$52/'DemAgg1'!M$52</f>
        <v>0</v>
      </c>
      <c r="AD182" s="24">
        <f>0.01*('Dem1'!B173*'11'!B$17*'Dem1'!V173+'GenVol'!B134*'Dem1'!Z173*'935'!Q122*('11'!D$17-'935'!Y122)*('11'!B$17/('11'!B$17-'935'!X122)))</f>
        <v>0</v>
      </c>
      <c r="AE182" s="24">
        <f>'GenVol'!B134*'DemAgg2'!E$16*('Param'!D$4+'GenVol'!D134)*IF('DemAgg1'!L$52&lt;0,1,'935'!S122)</f>
        <v>0</v>
      </c>
      <c r="AF182" s="24">
        <f>'GenVol'!B134*MAX('Dem3'!D148,0-('Dem3'!C148+IF('935'!Q122=0,0,(1-'935'!Y122/'11'!D$17)*'11'!B$17/('11'!B$17-'935'!X122)*IF('GenVol'!B134=0,1,'Dem1'!B173/'GenVol'!B134)*'Dem1'!U173)))*'11'!B$17*0.01*(1-('DemAgg1'!D$52+'DemAgg1'!C$52)/'DemAgg1'!M$52)</f>
        <v>0</v>
      </c>
      <c r="AG182" s="24">
        <f>Q182-Y182-Z182-AA182-AB182-AC182-AD182-AE182-AF182</f>
        <v>0</v>
      </c>
      <c r="AH182" s="10"/>
    </row>
    <row r="183" spans="1:34">
      <c r="A183" s="21">
        <v>117</v>
      </c>
      <c r="B183" s="29">
        <f>'Results'!B134</f>
        <v>0</v>
      </c>
      <c r="C183" s="7">
        <f>'Results'!C134</f>
        <v>0</v>
      </c>
      <c r="D183" s="30">
        <f>'Results'!D134</f>
        <v>0</v>
      </c>
      <c r="E183" s="30">
        <f>'Results'!E134</f>
        <v>0</v>
      </c>
      <c r="F183" s="30">
        <f>'Results'!F134</f>
        <v>0</v>
      </c>
      <c r="G183" s="7">
        <f>'Results'!G134</f>
        <v>0</v>
      </c>
      <c r="H183" s="30">
        <f>'Results'!H134</f>
        <v>0</v>
      </c>
      <c r="I183" s="30">
        <f>'Results'!I134</f>
        <v>0</v>
      </c>
      <c r="J183" s="30">
        <f>'Results'!J134</f>
        <v>0</v>
      </c>
      <c r="K183" s="31">
        <f>0.01*'11'!B$17*'GenVol'!B135*'Results'!E134</f>
        <v>0</v>
      </c>
      <c r="L183" s="24">
        <f>0.01*('11'!D$17-'935'!Y123)*'Results'!C134*'GenVol'!B135*('11'!B$17/('11'!B$17-'935'!X123))*'935'!Q123</f>
        <v>0</v>
      </c>
      <c r="M183" s="24">
        <f>0.01*('11'!B$17-'935'!X123)*'Results'!D134</f>
        <v>0</v>
      </c>
      <c r="N183" s="24">
        <f>0.01*'11'!B$17*'GenSR'!G180*'GenCap'!F133</f>
        <v>0</v>
      </c>
      <c r="O183" s="24">
        <f>0.01*('11'!B$17-'935'!X123)*'Fixed'!E1410</f>
        <v>0</v>
      </c>
      <c r="P183" s="24">
        <f>0.01*'GenSR'!AR180*'935'!U123</f>
        <v>0</v>
      </c>
      <c r="Q183" s="31">
        <f>K183+L183+M183</f>
        <v>0</v>
      </c>
      <c r="R183" s="27">
        <f>'935'!Z123</f>
        <v>0</v>
      </c>
      <c r="S183" s="32">
        <f>Q183-R183</f>
        <v>0</v>
      </c>
      <c r="T183" s="33">
        <f>IF(R183,Q183/R183-1,"")</f>
        <v>0</v>
      </c>
      <c r="U183" s="31">
        <f>N183+O183+P183</f>
        <v>0</v>
      </c>
      <c r="V183" s="27">
        <f>'935'!AA123</f>
        <v>0</v>
      </c>
      <c r="W183" s="32">
        <f>U183-V183</f>
        <v>0</v>
      </c>
      <c r="X183" s="33">
        <f>IF(V183,U183/V183-1,"")</f>
        <v>0</v>
      </c>
      <c r="Y183" s="31">
        <f>0.01*('11'!B$17-'935'!X123)*'Fixed'!C1410</f>
        <v>0</v>
      </c>
      <c r="Z183" s="24">
        <f>0.01*'11'!B$17*'GenVol'!B135*'Dem1'!X174</f>
        <v>0</v>
      </c>
      <c r="AA183" s="24">
        <f>'GenVol'!B135*MAX('Dem3'!D149,0-('Dem3'!C149+IF('935'!Q123=0,0,(1-'935'!Y123/'11'!D$17)*'11'!B$17/('11'!B$17-'935'!X123)*IF('GenVol'!B135=0,1,'Dem1'!B174/'GenVol'!B135)*'Dem1'!U174)))*'11'!B$17*0.01*'DemAgg1'!C$52/'DemAgg1'!M$52</f>
        <v>0</v>
      </c>
      <c r="AB183" s="24">
        <f>'GenVol'!B135*'DemAgg2'!C$16*'Dem2'!C129</f>
        <v>0</v>
      </c>
      <c r="AC183" s="24">
        <f>'GenVol'!B135*MAX('Dem3'!D149,0-('Dem3'!C149+IF('935'!Q123=0,0,(1-'935'!Y123/'11'!D$17)*'11'!B$17/('11'!B$17-'935'!X123)*IF('GenVol'!B135=0,1,'Dem1'!B174/'GenVol'!B135)*'Dem1'!U174)))*'11'!B$17*0.01*'DemAgg1'!D$52/'DemAgg1'!M$52</f>
        <v>0</v>
      </c>
      <c r="AD183" s="24">
        <f>0.01*('Dem1'!B174*'11'!B$17*'Dem1'!V174+'GenVol'!B135*'Dem1'!Z174*'935'!Q123*('11'!D$17-'935'!Y123)*('11'!B$17/('11'!B$17-'935'!X123)))</f>
        <v>0</v>
      </c>
      <c r="AE183" s="24">
        <f>'GenVol'!B135*'DemAgg2'!E$16*('Param'!D$4+'GenVol'!D135)*IF('DemAgg1'!L$52&lt;0,1,'935'!S123)</f>
        <v>0</v>
      </c>
      <c r="AF183" s="24">
        <f>'GenVol'!B135*MAX('Dem3'!D149,0-('Dem3'!C149+IF('935'!Q123=0,0,(1-'935'!Y123/'11'!D$17)*'11'!B$17/('11'!B$17-'935'!X123)*IF('GenVol'!B135=0,1,'Dem1'!B174/'GenVol'!B135)*'Dem1'!U174)))*'11'!B$17*0.01*(1-('DemAgg1'!D$52+'DemAgg1'!C$52)/'DemAgg1'!M$52)</f>
        <v>0</v>
      </c>
      <c r="AG183" s="24">
        <f>Q183-Y183-Z183-AA183-AB183-AC183-AD183-AE183-AF183</f>
        <v>0</v>
      </c>
      <c r="AH183" s="10"/>
    </row>
    <row r="184" spans="1:34">
      <c r="A184" s="21">
        <v>118</v>
      </c>
      <c r="B184" s="29">
        <f>'Results'!B135</f>
        <v>0</v>
      </c>
      <c r="C184" s="7">
        <f>'Results'!C135</f>
        <v>0</v>
      </c>
      <c r="D184" s="30">
        <f>'Results'!D135</f>
        <v>0</v>
      </c>
      <c r="E184" s="30">
        <f>'Results'!E135</f>
        <v>0</v>
      </c>
      <c r="F184" s="30">
        <f>'Results'!F135</f>
        <v>0</v>
      </c>
      <c r="G184" s="7">
        <f>'Results'!G135</f>
        <v>0</v>
      </c>
      <c r="H184" s="30">
        <f>'Results'!H135</f>
        <v>0</v>
      </c>
      <c r="I184" s="30">
        <f>'Results'!I135</f>
        <v>0</v>
      </c>
      <c r="J184" s="30">
        <f>'Results'!J135</f>
        <v>0</v>
      </c>
      <c r="K184" s="31">
        <f>0.01*'11'!B$17*'GenVol'!B136*'Results'!E135</f>
        <v>0</v>
      </c>
      <c r="L184" s="24">
        <f>0.01*('11'!D$17-'935'!Y124)*'Results'!C135*'GenVol'!B136*('11'!B$17/('11'!B$17-'935'!X124))*'935'!Q124</f>
        <v>0</v>
      </c>
      <c r="M184" s="24">
        <f>0.01*('11'!B$17-'935'!X124)*'Results'!D135</f>
        <v>0</v>
      </c>
      <c r="N184" s="24">
        <f>0.01*'11'!B$17*'GenSR'!G181*'GenCap'!F134</f>
        <v>0</v>
      </c>
      <c r="O184" s="24">
        <f>0.01*('11'!B$17-'935'!X124)*'Fixed'!E1411</f>
        <v>0</v>
      </c>
      <c r="P184" s="24">
        <f>0.01*'GenSR'!AR181*'935'!U124</f>
        <v>0</v>
      </c>
      <c r="Q184" s="31">
        <f>K184+L184+M184</f>
        <v>0</v>
      </c>
      <c r="R184" s="27">
        <f>'935'!Z124</f>
        <v>0</v>
      </c>
      <c r="S184" s="32">
        <f>Q184-R184</f>
        <v>0</v>
      </c>
      <c r="T184" s="33">
        <f>IF(R184,Q184/R184-1,"")</f>
        <v>0</v>
      </c>
      <c r="U184" s="31">
        <f>N184+O184+P184</f>
        <v>0</v>
      </c>
      <c r="V184" s="27">
        <f>'935'!AA124</f>
        <v>0</v>
      </c>
      <c r="W184" s="32">
        <f>U184-V184</f>
        <v>0</v>
      </c>
      <c r="X184" s="33">
        <f>IF(V184,U184/V184-1,"")</f>
        <v>0</v>
      </c>
      <c r="Y184" s="31">
        <f>0.01*('11'!B$17-'935'!X124)*'Fixed'!C1411</f>
        <v>0</v>
      </c>
      <c r="Z184" s="24">
        <f>0.01*'11'!B$17*'GenVol'!B136*'Dem1'!X175</f>
        <v>0</v>
      </c>
      <c r="AA184" s="24">
        <f>'GenVol'!B136*MAX('Dem3'!D150,0-('Dem3'!C150+IF('935'!Q124=0,0,(1-'935'!Y124/'11'!D$17)*'11'!B$17/('11'!B$17-'935'!X124)*IF('GenVol'!B136=0,1,'Dem1'!B175/'GenVol'!B136)*'Dem1'!U175)))*'11'!B$17*0.01*'DemAgg1'!C$52/'DemAgg1'!M$52</f>
        <v>0</v>
      </c>
      <c r="AB184" s="24">
        <f>'GenVol'!B136*'DemAgg2'!C$16*'Dem2'!C130</f>
        <v>0</v>
      </c>
      <c r="AC184" s="24">
        <f>'GenVol'!B136*MAX('Dem3'!D150,0-('Dem3'!C150+IF('935'!Q124=0,0,(1-'935'!Y124/'11'!D$17)*'11'!B$17/('11'!B$17-'935'!X124)*IF('GenVol'!B136=0,1,'Dem1'!B175/'GenVol'!B136)*'Dem1'!U175)))*'11'!B$17*0.01*'DemAgg1'!D$52/'DemAgg1'!M$52</f>
        <v>0</v>
      </c>
      <c r="AD184" s="24">
        <f>0.01*('Dem1'!B175*'11'!B$17*'Dem1'!V175+'GenVol'!B136*'Dem1'!Z175*'935'!Q124*('11'!D$17-'935'!Y124)*('11'!B$17/('11'!B$17-'935'!X124)))</f>
        <v>0</v>
      </c>
      <c r="AE184" s="24">
        <f>'GenVol'!B136*'DemAgg2'!E$16*('Param'!D$4+'GenVol'!D136)*IF('DemAgg1'!L$52&lt;0,1,'935'!S124)</f>
        <v>0</v>
      </c>
      <c r="AF184" s="24">
        <f>'GenVol'!B136*MAX('Dem3'!D150,0-('Dem3'!C150+IF('935'!Q124=0,0,(1-'935'!Y124/'11'!D$17)*'11'!B$17/('11'!B$17-'935'!X124)*IF('GenVol'!B136=0,1,'Dem1'!B175/'GenVol'!B136)*'Dem1'!U175)))*'11'!B$17*0.01*(1-('DemAgg1'!D$52+'DemAgg1'!C$52)/'DemAgg1'!M$52)</f>
        <v>0</v>
      </c>
      <c r="AG184" s="24">
        <f>Q184-Y184-Z184-AA184-AB184-AC184-AD184-AE184-AF184</f>
        <v>0</v>
      </c>
      <c r="AH184" s="10"/>
    </row>
    <row r="185" spans="1:34">
      <c r="A185" s="21">
        <v>119</v>
      </c>
      <c r="B185" s="29">
        <f>'Results'!B136</f>
        <v>0</v>
      </c>
      <c r="C185" s="7">
        <f>'Results'!C136</f>
        <v>0</v>
      </c>
      <c r="D185" s="30">
        <f>'Results'!D136</f>
        <v>0</v>
      </c>
      <c r="E185" s="30">
        <f>'Results'!E136</f>
        <v>0</v>
      </c>
      <c r="F185" s="30">
        <f>'Results'!F136</f>
        <v>0</v>
      </c>
      <c r="G185" s="7">
        <f>'Results'!G136</f>
        <v>0</v>
      </c>
      <c r="H185" s="30">
        <f>'Results'!H136</f>
        <v>0</v>
      </c>
      <c r="I185" s="30">
        <f>'Results'!I136</f>
        <v>0</v>
      </c>
      <c r="J185" s="30">
        <f>'Results'!J136</f>
        <v>0</v>
      </c>
      <c r="K185" s="31">
        <f>0.01*'11'!B$17*'GenVol'!B137*'Results'!E136</f>
        <v>0</v>
      </c>
      <c r="L185" s="24">
        <f>0.01*('11'!D$17-'935'!Y125)*'Results'!C136*'GenVol'!B137*('11'!B$17/('11'!B$17-'935'!X125))*'935'!Q125</f>
        <v>0</v>
      </c>
      <c r="M185" s="24">
        <f>0.01*('11'!B$17-'935'!X125)*'Results'!D136</f>
        <v>0</v>
      </c>
      <c r="N185" s="24">
        <f>0.01*'11'!B$17*'GenSR'!G182*'GenCap'!F135</f>
        <v>0</v>
      </c>
      <c r="O185" s="24">
        <f>0.01*('11'!B$17-'935'!X125)*'Fixed'!E1412</f>
        <v>0</v>
      </c>
      <c r="P185" s="24">
        <f>0.01*'GenSR'!AR182*'935'!U125</f>
        <v>0</v>
      </c>
      <c r="Q185" s="31">
        <f>K185+L185+M185</f>
        <v>0</v>
      </c>
      <c r="R185" s="27">
        <f>'935'!Z125</f>
        <v>0</v>
      </c>
      <c r="S185" s="32">
        <f>Q185-R185</f>
        <v>0</v>
      </c>
      <c r="T185" s="33">
        <f>IF(R185,Q185/R185-1,"")</f>
        <v>0</v>
      </c>
      <c r="U185" s="31">
        <f>N185+O185+P185</f>
        <v>0</v>
      </c>
      <c r="V185" s="27">
        <f>'935'!AA125</f>
        <v>0</v>
      </c>
      <c r="W185" s="32">
        <f>U185-V185</f>
        <v>0</v>
      </c>
      <c r="X185" s="33">
        <f>IF(V185,U185/V185-1,"")</f>
        <v>0</v>
      </c>
      <c r="Y185" s="31">
        <f>0.01*('11'!B$17-'935'!X125)*'Fixed'!C1412</f>
        <v>0</v>
      </c>
      <c r="Z185" s="24">
        <f>0.01*'11'!B$17*'GenVol'!B137*'Dem1'!X176</f>
        <v>0</v>
      </c>
      <c r="AA185" s="24">
        <f>'GenVol'!B137*MAX('Dem3'!D151,0-('Dem3'!C151+IF('935'!Q125=0,0,(1-'935'!Y125/'11'!D$17)*'11'!B$17/('11'!B$17-'935'!X125)*IF('GenVol'!B137=0,1,'Dem1'!B176/'GenVol'!B137)*'Dem1'!U176)))*'11'!B$17*0.01*'DemAgg1'!C$52/'DemAgg1'!M$52</f>
        <v>0</v>
      </c>
      <c r="AB185" s="24">
        <f>'GenVol'!B137*'DemAgg2'!C$16*'Dem2'!C131</f>
        <v>0</v>
      </c>
      <c r="AC185" s="24">
        <f>'GenVol'!B137*MAX('Dem3'!D151,0-('Dem3'!C151+IF('935'!Q125=0,0,(1-'935'!Y125/'11'!D$17)*'11'!B$17/('11'!B$17-'935'!X125)*IF('GenVol'!B137=0,1,'Dem1'!B176/'GenVol'!B137)*'Dem1'!U176)))*'11'!B$17*0.01*'DemAgg1'!D$52/'DemAgg1'!M$52</f>
        <v>0</v>
      </c>
      <c r="AD185" s="24">
        <f>0.01*('Dem1'!B176*'11'!B$17*'Dem1'!V176+'GenVol'!B137*'Dem1'!Z176*'935'!Q125*('11'!D$17-'935'!Y125)*('11'!B$17/('11'!B$17-'935'!X125)))</f>
        <v>0</v>
      </c>
      <c r="AE185" s="24">
        <f>'GenVol'!B137*'DemAgg2'!E$16*('Param'!D$4+'GenVol'!D137)*IF('DemAgg1'!L$52&lt;0,1,'935'!S125)</f>
        <v>0</v>
      </c>
      <c r="AF185" s="24">
        <f>'GenVol'!B137*MAX('Dem3'!D151,0-('Dem3'!C151+IF('935'!Q125=0,0,(1-'935'!Y125/'11'!D$17)*'11'!B$17/('11'!B$17-'935'!X125)*IF('GenVol'!B137=0,1,'Dem1'!B176/'GenVol'!B137)*'Dem1'!U176)))*'11'!B$17*0.01*(1-('DemAgg1'!D$52+'DemAgg1'!C$52)/'DemAgg1'!M$52)</f>
        <v>0</v>
      </c>
      <c r="AG185" s="24">
        <f>Q185-Y185-Z185-AA185-AB185-AC185-AD185-AE185-AF185</f>
        <v>0</v>
      </c>
      <c r="AH185" s="10"/>
    </row>
    <row r="186" spans="1:34">
      <c r="A186" s="21">
        <v>120</v>
      </c>
      <c r="B186" s="29">
        <f>'Results'!B137</f>
        <v>0</v>
      </c>
      <c r="C186" s="7">
        <f>'Results'!C137</f>
        <v>0</v>
      </c>
      <c r="D186" s="30">
        <f>'Results'!D137</f>
        <v>0</v>
      </c>
      <c r="E186" s="30">
        <f>'Results'!E137</f>
        <v>0</v>
      </c>
      <c r="F186" s="30">
        <f>'Results'!F137</f>
        <v>0</v>
      </c>
      <c r="G186" s="7">
        <f>'Results'!G137</f>
        <v>0</v>
      </c>
      <c r="H186" s="30">
        <f>'Results'!H137</f>
        <v>0</v>
      </c>
      <c r="I186" s="30">
        <f>'Results'!I137</f>
        <v>0</v>
      </c>
      <c r="J186" s="30">
        <f>'Results'!J137</f>
        <v>0</v>
      </c>
      <c r="K186" s="31">
        <f>0.01*'11'!B$17*'GenVol'!B138*'Results'!E137</f>
        <v>0</v>
      </c>
      <c r="L186" s="24">
        <f>0.01*('11'!D$17-'935'!Y126)*'Results'!C137*'GenVol'!B138*('11'!B$17/('11'!B$17-'935'!X126))*'935'!Q126</f>
        <v>0</v>
      </c>
      <c r="M186" s="24">
        <f>0.01*('11'!B$17-'935'!X126)*'Results'!D137</f>
        <v>0</v>
      </c>
      <c r="N186" s="24">
        <f>0.01*'11'!B$17*'GenSR'!G183*'GenCap'!F136</f>
        <v>0</v>
      </c>
      <c r="O186" s="24">
        <f>0.01*('11'!B$17-'935'!X126)*'Fixed'!E1413</f>
        <v>0</v>
      </c>
      <c r="P186" s="24">
        <f>0.01*'GenSR'!AR183*'935'!U126</f>
        <v>0</v>
      </c>
      <c r="Q186" s="31">
        <f>K186+L186+M186</f>
        <v>0</v>
      </c>
      <c r="R186" s="27">
        <f>'935'!Z126</f>
        <v>0</v>
      </c>
      <c r="S186" s="32">
        <f>Q186-R186</f>
        <v>0</v>
      </c>
      <c r="T186" s="33">
        <f>IF(R186,Q186/R186-1,"")</f>
        <v>0</v>
      </c>
      <c r="U186" s="31">
        <f>N186+O186+P186</f>
        <v>0</v>
      </c>
      <c r="V186" s="27">
        <f>'935'!AA126</f>
        <v>0</v>
      </c>
      <c r="W186" s="32">
        <f>U186-V186</f>
        <v>0</v>
      </c>
      <c r="X186" s="33">
        <f>IF(V186,U186/V186-1,"")</f>
        <v>0</v>
      </c>
      <c r="Y186" s="31">
        <f>0.01*('11'!B$17-'935'!X126)*'Fixed'!C1413</f>
        <v>0</v>
      </c>
      <c r="Z186" s="24">
        <f>0.01*'11'!B$17*'GenVol'!B138*'Dem1'!X177</f>
        <v>0</v>
      </c>
      <c r="AA186" s="24">
        <f>'GenVol'!B138*MAX('Dem3'!D152,0-('Dem3'!C152+IF('935'!Q126=0,0,(1-'935'!Y126/'11'!D$17)*'11'!B$17/('11'!B$17-'935'!X126)*IF('GenVol'!B138=0,1,'Dem1'!B177/'GenVol'!B138)*'Dem1'!U177)))*'11'!B$17*0.01*'DemAgg1'!C$52/'DemAgg1'!M$52</f>
        <v>0</v>
      </c>
      <c r="AB186" s="24">
        <f>'GenVol'!B138*'DemAgg2'!C$16*'Dem2'!C132</f>
        <v>0</v>
      </c>
      <c r="AC186" s="24">
        <f>'GenVol'!B138*MAX('Dem3'!D152,0-('Dem3'!C152+IF('935'!Q126=0,0,(1-'935'!Y126/'11'!D$17)*'11'!B$17/('11'!B$17-'935'!X126)*IF('GenVol'!B138=0,1,'Dem1'!B177/'GenVol'!B138)*'Dem1'!U177)))*'11'!B$17*0.01*'DemAgg1'!D$52/'DemAgg1'!M$52</f>
        <v>0</v>
      </c>
      <c r="AD186" s="24">
        <f>0.01*('Dem1'!B177*'11'!B$17*'Dem1'!V177+'GenVol'!B138*'Dem1'!Z177*'935'!Q126*('11'!D$17-'935'!Y126)*('11'!B$17/('11'!B$17-'935'!X126)))</f>
        <v>0</v>
      </c>
      <c r="AE186" s="24">
        <f>'GenVol'!B138*'DemAgg2'!E$16*('Param'!D$4+'GenVol'!D138)*IF('DemAgg1'!L$52&lt;0,1,'935'!S126)</f>
        <v>0</v>
      </c>
      <c r="AF186" s="24">
        <f>'GenVol'!B138*MAX('Dem3'!D152,0-('Dem3'!C152+IF('935'!Q126=0,0,(1-'935'!Y126/'11'!D$17)*'11'!B$17/('11'!B$17-'935'!X126)*IF('GenVol'!B138=0,1,'Dem1'!B177/'GenVol'!B138)*'Dem1'!U177)))*'11'!B$17*0.01*(1-('DemAgg1'!D$52+'DemAgg1'!C$52)/'DemAgg1'!M$52)</f>
        <v>0</v>
      </c>
      <c r="AG186" s="24">
        <f>Q186-Y186-Z186-AA186-AB186-AC186-AD186-AE186-AF186</f>
        <v>0</v>
      </c>
      <c r="AH186" s="10"/>
    </row>
    <row r="187" spans="1:34">
      <c r="A187" s="21">
        <v>121</v>
      </c>
      <c r="B187" s="29">
        <f>'Results'!B138</f>
        <v>0</v>
      </c>
      <c r="C187" s="7">
        <f>'Results'!C138</f>
        <v>0</v>
      </c>
      <c r="D187" s="30">
        <f>'Results'!D138</f>
        <v>0</v>
      </c>
      <c r="E187" s="30">
        <f>'Results'!E138</f>
        <v>0</v>
      </c>
      <c r="F187" s="30">
        <f>'Results'!F138</f>
        <v>0</v>
      </c>
      <c r="G187" s="7">
        <f>'Results'!G138</f>
        <v>0</v>
      </c>
      <c r="H187" s="30">
        <f>'Results'!H138</f>
        <v>0</v>
      </c>
      <c r="I187" s="30">
        <f>'Results'!I138</f>
        <v>0</v>
      </c>
      <c r="J187" s="30">
        <f>'Results'!J138</f>
        <v>0</v>
      </c>
      <c r="K187" s="31">
        <f>0.01*'11'!B$17*'GenVol'!B139*'Results'!E138</f>
        <v>0</v>
      </c>
      <c r="L187" s="24">
        <f>0.01*('11'!D$17-'935'!Y127)*'Results'!C138*'GenVol'!B139*('11'!B$17/('11'!B$17-'935'!X127))*'935'!Q127</f>
        <v>0</v>
      </c>
      <c r="M187" s="24">
        <f>0.01*('11'!B$17-'935'!X127)*'Results'!D138</f>
        <v>0</v>
      </c>
      <c r="N187" s="24">
        <f>0.01*'11'!B$17*'GenSR'!G184*'GenCap'!F137</f>
        <v>0</v>
      </c>
      <c r="O187" s="24">
        <f>0.01*('11'!B$17-'935'!X127)*'Fixed'!E1414</f>
        <v>0</v>
      </c>
      <c r="P187" s="24">
        <f>0.01*'GenSR'!AR184*'935'!U127</f>
        <v>0</v>
      </c>
      <c r="Q187" s="31">
        <f>K187+L187+M187</f>
        <v>0</v>
      </c>
      <c r="R187" s="27">
        <f>'935'!Z127</f>
        <v>0</v>
      </c>
      <c r="S187" s="32">
        <f>Q187-R187</f>
        <v>0</v>
      </c>
      <c r="T187" s="33">
        <f>IF(R187,Q187/R187-1,"")</f>
        <v>0</v>
      </c>
      <c r="U187" s="31">
        <f>N187+O187+P187</f>
        <v>0</v>
      </c>
      <c r="V187" s="27">
        <f>'935'!AA127</f>
        <v>0</v>
      </c>
      <c r="W187" s="32">
        <f>U187-V187</f>
        <v>0</v>
      </c>
      <c r="X187" s="33">
        <f>IF(V187,U187/V187-1,"")</f>
        <v>0</v>
      </c>
      <c r="Y187" s="31">
        <f>0.01*('11'!B$17-'935'!X127)*'Fixed'!C1414</f>
        <v>0</v>
      </c>
      <c r="Z187" s="24">
        <f>0.01*'11'!B$17*'GenVol'!B139*'Dem1'!X178</f>
        <v>0</v>
      </c>
      <c r="AA187" s="24">
        <f>'GenVol'!B139*MAX('Dem3'!D153,0-('Dem3'!C153+IF('935'!Q127=0,0,(1-'935'!Y127/'11'!D$17)*'11'!B$17/('11'!B$17-'935'!X127)*IF('GenVol'!B139=0,1,'Dem1'!B178/'GenVol'!B139)*'Dem1'!U178)))*'11'!B$17*0.01*'DemAgg1'!C$52/'DemAgg1'!M$52</f>
        <v>0</v>
      </c>
      <c r="AB187" s="24">
        <f>'GenVol'!B139*'DemAgg2'!C$16*'Dem2'!C133</f>
        <v>0</v>
      </c>
      <c r="AC187" s="24">
        <f>'GenVol'!B139*MAX('Dem3'!D153,0-('Dem3'!C153+IF('935'!Q127=0,0,(1-'935'!Y127/'11'!D$17)*'11'!B$17/('11'!B$17-'935'!X127)*IF('GenVol'!B139=0,1,'Dem1'!B178/'GenVol'!B139)*'Dem1'!U178)))*'11'!B$17*0.01*'DemAgg1'!D$52/'DemAgg1'!M$52</f>
        <v>0</v>
      </c>
      <c r="AD187" s="24">
        <f>0.01*('Dem1'!B178*'11'!B$17*'Dem1'!V178+'GenVol'!B139*'Dem1'!Z178*'935'!Q127*('11'!D$17-'935'!Y127)*('11'!B$17/('11'!B$17-'935'!X127)))</f>
        <v>0</v>
      </c>
      <c r="AE187" s="24">
        <f>'GenVol'!B139*'DemAgg2'!E$16*('Param'!D$4+'GenVol'!D139)*IF('DemAgg1'!L$52&lt;0,1,'935'!S127)</f>
        <v>0</v>
      </c>
      <c r="AF187" s="24">
        <f>'GenVol'!B139*MAX('Dem3'!D153,0-('Dem3'!C153+IF('935'!Q127=0,0,(1-'935'!Y127/'11'!D$17)*'11'!B$17/('11'!B$17-'935'!X127)*IF('GenVol'!B139=0,1,'Dem1'!B178/'GenVol'!B139)*'Dem1'!U178)))*'11'!B$17*0.01*(1-('DemAgg1'!D$52+'DemAgg1'!C$52)/'DemAgg1'!M$52)</f>
        <v>0</v>
      </c>
      <c r="AG187" s="24">
        <f>Q187-Y187-Z187-AA187-AB187-AC187-AD187-AE187-AF187</f>
        <v>0</v>
      </c>
      <c r="AH187" s="10"/>
    </row>
    <row r="188" spans="1:34">
      <c r="A188" s="21">
        <v>122</v>
      </c>
      <c r="B188" s="29">
        <f>'Results'!B139</f>
        <v>0</v>
      </c>
      <c r="C188" s="7">
        <f>'Results'!C139</f>
        <v>0</v>
      </c>
      <c r="D188" s="30">
        <f>'Results'!D139</f>
        <v>0</v>
      </c>
      <c r="E188" s="30">
        <f>'Results'!E139</f>
        <v>0</v>
      </c>
      <c r="F188" s="30">
        <f>'Results'!F139</f>
        <v>0</v>
      </c>
      <c r="G188" s="7">
        <f>'Results'!G139</f>
        <v>0</v>
      </c>
      <c r="H188" s="30">
        <f>'Results'!H139</f>
        <v>0</v>
      </c>
      <c r="I188" s="30">
        <f>'Results'!I139</f>
        <v>0</v>
      </c>
      <c r="J188" s="30">
        <f>'Results'!J139</f>
        <v>0</v>
      </c>
      <c r="K188" s="31">
        <f>0.01*'11'!B$17*'GenVol'!B140*'Results'!E139</f>
        <v>0</v>
      </c>
      <c r="L188" s="24">
        <f>0.01*('11'!D$17-'935'!Y128)*'Results'!C139*'GenVol'!B140*('11'!B$17/('11'!B$17-'935'!X128))*'935'!Q128</f>
        <v>0</v>
      </c>
      <c r="M188" s="24">
        <f>0.01*('11'!B$17-'935'!X128)*'Results'!D139</f>
        <v>0</v>
      </c>
      <c r="N188" s="24">
        <f>0.01*'11'!B$17*'GenSR'!G185*'GenCap'!F138</f>
        <v>0</v>
      </c>
      <c r="O188" s="24">
        <f>0.01*('11'!B$17-'935'!X128)*'Fixed'!E1415</f>
        <v>0</v>
      </c>
      <c r="P188" s="24">
        <f>0.01*'GenSR'!AR185*'935'!U128</f>
        <v>0</v>
      </c>
      <c r="Q188" s="31">
        <f>K188+L188+M188</f>
        <v>0</v>
      </c>
      <c r="R188" s="27">
        <f>'935'!Z128</f>
        <v>0</v>
      </c>
      <c r="S188" s="32">
        <f>Q188-R188</f>
        <v>0</v>
      </c>
      <c r="T188" s="33">
        <f>IF(R188,Q188/R188-1,"")</f>
        <v>0</v>
      </c>
      <c r="U188" s="31">
        <f>N188+O188+P188</f>
        <v>0</v>
      </c>
      <c r="V188" s="27">
        <f>'935'!AA128</f>
        <v>0</v>
      </c>
      <c r="W188" s="32">
        <f>U188-V188</f>
        <v>0</v>
      </c>
      <c r="X188" s="33">
        <f>IF(V188,U188/V188-1,"")</f>
        <v>0</v>
      </c>
      <c r="Y188" s="31">
        <f>0.01*('11'!B$17-'935'!X128)*'Fixed'!C1415</f>
        <v>0</v>
      </c>
      <c r="Z188" s="24">
        <f>0.01*'11'!B$17*'GenVol'!B140*'Dem1'!X179</f>
        <v>0</v>
      </c>
      <c r="AA188" s="24">
        <f>'GenVol'!B140*MAX('Dem3'!D154,0-('Dem3'!C154+IF('935'!Q128=0,0,(1-'935'!Y128/'11'!D$17)*'11'!B$17/('11'!B$17-'935'!X128)*IF('GenVol'!B140=0,1,'Dem1'!B179/'GenVol'!B140)*'Dem1'!U179)))*'11'!B$17*0.01*'DemAgg1'!C$52/'DemAgg1'!M$52</f>
        <v>0</v>
      </c>
      <c r="AB188" s="24">
        <f>'GenVol'!B140*'DemAgg2'!C$16*'Dem2'!C134</f>
        <v>0</v>
      </c>
      <c r="AC188" s="24">
        <f>'GenVol'!B140*MAX('Dem3'!D154,0-('Dem3'!C154+IF('935'!Q128=0,0,(1-'935'!Y128/'11'!D$17)*'11'!B$17/('11'!B$17-'935'!X128)*IF('GenVol'!B140=0,1,'Dem1'!B179/'GenVol'!B140)*'Dem1'!U179)))*'11'!B$17*0.01*'DemAgg1'!D$52/'DemAgg1'!M$52</f>
        <v>0</v>
      </c>
      <c r="AD188" s="24">
        <f>0.01*('Dem1'!B179*'11'!B$17*'Dem1'!V179+'GenVol'!B140*'Dem1'!Z179*'935'!Q128*('11'!D$17-'935'!Y128)*('11'!B$17/('11'!B$17-'935'!X128)))</f>
        <v>0</v>
      </c>
      <c r="AE188" s="24">
        <f>'GenVol'!B140*'DemAgg2'!E$16*('Param'!D$4+'GenVol'!D140)*IF('DemAgg1'!L$52&lt;0,1,'935'!S128)</f>
        <v>0</v>
      </c>
      <c r="AF188" s="24">
        <f>'GenVol'!B140*MAX('Dem3'!D154,0-('Dem3'!C154+IF('935'!Q128=0,0,(1-'935'!Y128/'11'!D$17)*'11'!B$17/('11'!B$17-'935'!X128)*IF('GenVol'!B140=0,1,'Dem1'!B179/'GenVol'!B140)*'Dem1'!U179)))*'11'!B$17*0.01*(1-('DemAgg1'!D$52+'DemAgg1'!C$52)/'DemAgg1'!M$52)</f>
        <v>0</v>
      </c>
      <c r="AG188" s="24">
        <f>Q188-Y188-Z188-AA188-AB188-AC188-AD188-AE188-AF188</f>
        <v>0</v>
      </c>
      <c r="AH188" s="10"/>
    </row>
    <row r="189" spans="1:34">
      <c r="A189" s="21">
        <v>123</v>
      </c>
      <c r="B189" s="29">
        <f>'Results'!B140</f>
        <v>0</v>
      </c>
      <c r="C189" s="7">
        <f>'Results'!C140</f>
        <v>0</v>
      </c>
      <c r="D189" s="30">
        <f>'Results'!D140</f>
        <v>0</v>
      </c>
      <c r="E189" s="30">
        <f>'Results'!E140</f>
        <v>0</v>
      </c>
      <c r="F189" s="30">
        <f>'Results'!F140</f>
        <v>0</v>
      </c>
      <c r="G189" s="7">
        <f>'Results'!G140</f>
        <v>0</v>
      </c>
      <c r="H189" s="30">
        <f>'Results'!H140</f>
        <v>0</v>
      </c>
      <c r="I189" s="30">
        <f>'Results'!I140</f>
        <v>0</v>
      </c>
      <c r="J189" s="30">
        <f>'Results'!J140</f>
        <v>0</v>
      </c>
      <c r="K189" s="31">
        <f>0.01*'11'!B$17*'GenVol'!B141*'Results'!E140</f>
        <v>0</v>
      </c>
      <c r="L189" s="24">
        <f>0.01*('11'!D$17-'935'!Y129)*'Results'!C140*'GenVol'!B141*('11'!B$17/('11'!B$17-'935'!X129))*'935'!Q129</f>
        <v>0</v>
      </c>
      <c r="M189" s="24">
        <f>0.01*('11'!B$17-'935'!X129)*'Results'!D140</f>
        <v>0</v>
      </c>
      <c r="N189" s="24">
        <f>0.01*'11'!B$17*'GenSR'!G186*'GenCap'!F139</f>
        <v>0</v>
      </c>
      <c r="O189" s="24">
        <f>0.01*('11'!B$17-'935'!X129)*'Fixed'!E1416</f>
        <v>0</v>
      </c>
      <c r="P189" s="24">
        <f>0.01*'GenSR'!AR186*'935'!U129</f>
        <v>0</v>
      </c>
      <c r="Q189" s="31">
        <f>K189+L189+M189</f>
        <v>0</v>
      </c>
      <c r="R189" s="27">
        <f>'935'!Z129</f>
        <v>0</v>
      </c>
      <c r="S189" s="32">
        <f>Q189-R189</f>
        <v>0</v>
      </c>
      <c r="T189" s="33">
        <f>IF(R189,Q189/R189-1,"")</f>
        <v>0</v>
      </c>
      <c r="U189" s="31">
        <f>N189+O189+P189</f>
        <v>0</v>
      </c>
      <c r="V189" s="27">
        <f>'935'!AA129</f>
        <v>0</v>
      </c>
      <c r="W189" s="32">
        <f>U189-V189</f>
        <v>0</v>
      </c>
      <c r="X189" s="33">
        <f>IF(V189,U189/V189-1,"")</f>
        <v>0</v>
      </c>
      <c r="Y189" s="31">
        <f>0.01*('11'!B$17-'935'!X129)*'Fixed'!C1416</f>
        <v>0</v>
      </c>
      <c r="Z189" s="24">
        <f>0.01*'11'!B$17*'GenVol'!B141*'Dem1'!X180</f>
        <v>0</v>
      </c>
      <c r="AA189" s="24">
        <f>'GenVol'!B141*MAX('Dem3'!D155,0-('Dem3'!C155+IF('935'!Q129=0,0,(1-'935'!Y129/'11'!D$17)*'11'!B$17/('11'!B$17-'935'!X129)*IF('GenVol'!B141=0,1,'Dem1'!B180/'GenVol'!B141)*'Dem1'!U180)))*'11'!B$17*0.01*'DemAgg1'!C$52/'DemAgg1'!M$52</f>
        <v>0</v>
      </c>
      <c r="AB189" s="24">
        <f>'GenVol'!B141*'DemAgg2'!C$16*'Dem2'!C135</f>
        <v>0</v>
      </c>
      <c r="AC189" s="24">
        <f>'GenVol'!B141*MAX('Dem3'!D155,0-('Dem3'!C155+IF('935'!Q129=0,0,(1-'935'!Y129/'11'!D$17)*'11'!B$17/('11'!B$17-'935'!X129)*IF('GenVol'!B141=0,1,'Dem1'!B180/'GenVol'!B141)*'Dem1'!U180)))*'11'!B$17*0.01*'DemAgg1'!D$52/'DemAgg1'!M$52</f>
        <v>0</v>
      </c>
      <c r="AD189" s="24">
        <f>0.01*('Dem1'!B180*'11'!B$17*'Dem1'!V180+'GenVol'!B141*'Dem1'!Z180*'935'!Q129*('11'!D$17-'935'!Y129)*('11'!B$17/('11'!B$17-'935'!X129)))</f>
        <v>0</v>
      </c>
      <c r="AE189" s="24">
        <f>'GenVol'!B141*'DemAgg2'!E$16*('Param'!D$4+'GenVol'!D141)*IF('DemAgg1'!L$52&lt;0,1,'935'!S129)</f>
        <v>0</v>
      </c>
      <c r="AF189" s="24">
        <f>'GenVol'!B141*MAX('Dem3'!D155,0-('Dem3'!C155+IF('935'!Q129=0,0,(1-'935'!Y129/'11'!D$17)*'11'!B$17/('11'!B$17-'935'!X129)*IF('GenVol'!B141=0,1,'Dem1'!B180/'GenVol'!B141)*'Dem1'!U180)))*'11'!B$17*0.01*(1-('DemAgg1'!D$52+'DemAgg1'!C$52)/'DemAgg1'!M$52)</f>
        <v>0</v>
      </c>
      <c r="AG189" s="24">
        <f>Q189-Y189-Z189-AA189-AB189-AC189-AD189-AE189-AF189</f>
        <v>0</v>
      </c>
      <c r="AH189" s="10"/>
    </row>
    <row r="190" spans="1:34">
      <c r="A190" s="21">
        <v>124</v>
      </c>
      <c r="B190" s="29">
        <f>'Results'!B141</f>
        <v>0</v>
      </c>
      <c r="C190" s="7">
        <f>'Results'!C141</f>
        <v>0</v>
      </c>
      <c r="D190" s="30">
        <f>'Results'!D141</f>
        <v>0</v>
      </c>
      <c r="E190" s="30">
        <f>'Results'!E141</f>
        <v>0</v>
      </c>
      <c r="F190" s="30">
        <f>'Results'!F141</f>
        <v>0</v>
      </c>
      <c r="G190" s="7">
        <f>'Results'!G141</f>
        <v>0</v>
      </c>
      <c r="H190" s="30">
        <f>'Results'!H141</f>
        <v>0</v>
      </c>
      <c r="I190" s="30">
        <f>'Results'!I141</f>
        <v>0</v>
      </c>
      <c r="J190" s="30">
        <f>'Results'!J141</f>
        <v>0</v>
      </c>
      <c r="K190" s="31">
        <f>0.01*'11'!B$17*'GenVol'!B142*'Results'!E141</f>
        <v>0</v>
      </c>
      <c r="L190" s="24">
        <f>0.01*('11'!D$17-'935'!Y130)*'Results'!C141*'GenVol'!B142*('11'!B$17/('11'!B$17-'935'!X130))*'935'!Q130</f>
        <v>0</v>
      </c>
      <c r="M190" s="24">
        <f>0.01*('11'!B$17-'935'!X130)*'Results'!D141</f>
        <v>0</v>
      </c>
      <c r="N190" s="24">
        <f>0.01*'11'!B$17*'GenSR'!G187*'GenCap'!F140</f>
        <v>0</v>
      </c>
      <c r="O190" s="24">
        <f>0.01*('11'!B$17-'935'!X130)*'Fixed'!E1417</f>
        <v>0</v>
      </c>
      <c r="P190" s="24">
        <f>0.01*'GenSR'!AR187*'935'!U130</f>
        <v>0</v>
      </c>
      <c r="Q190" s="31">
        <f>K190+L190+M190</f>
        <v>0</v>
      </c>
      <c r="R190" s="27">
        <f>'935'!Z130</f>
        <v>0</v>
      </c>
      <c r="S190" s="32">
        <f>Q190-R190</f>
        <v>0</v>
      </c>
      <c r="T190" s="33">
        <f>IF(R190,Q190/R190-1,"")</f>
        <v>0</v>
      </c>
      <c r="U190" s="31">
        <f>N190+O190+P190</f>
        <v>0</v>
      </c>
      <c r="V190" s="27">
        <f>'935'!AA130</f>
        <v>0</v>
      </c>
      <c r="W190" s="32">
        <f>U190-V190</f>
        <v>0</v>
      </c>
      <c r="X190" s="33">
        <f>IF(V190,U190/V190-1,"")</f>
        <v>0</v>
      </c>
      <c r="Y190" s="31">
        <f>0.01*('11'!B$17-'935'!X130)*'Fixed'!C1417</f>
        <v>0</v>
      </c>
      <c r="Z190" s="24">
        <f>0.01*'11'!B$17*'GenVol'!B142*'Dem1'!X181</f>
        <v>0</v>
      </c>
      <c r="AA190" s="24">
        <f>'GenVol'!B142*MAX('Dem3'!D156,0-('Dem3'!C156+IF('935'!Q130=0,0,(1-'935'!Y130/'11'!D$17)*'11'!B$17/('11'!B$17-'935'!X130)*IF('GenVol'!B142=0,1,'Dem1'!B181/'GenVol'!B142)*'Dem1'!U181)))*'11'!B$17*0.01*'DemAgg1'!C$52/'DemAgg1'!M$52</f>
        <v>0</v>
      </c>
      <c r="AB190" s="24">
        <f>'GenVol'!B142*'DemAgg2'!C$16*'Dem2'!C136</f>
        <v>0</v>
      </c>
      <c r="AC190" s="24">
        <f>'GenVol'!B142*MAX('Dem3'!D156,0-('Dem3'!C156+IF('935'!Q130=0,0,(1-'935'!Y130/'11'!D$17)*'11'!B$17/('11'!B$17-'935'!X130)*IF('GenVol'!B142=0,1,'Dem1'!B181/'GenVol'!B142)*'Dem1'!U181)))*'11'!B$17*0.01*'DemAgg1'!D$52/'DemAgg1'!M$52</f>
        <v>0</v>
      </c>
      <c r="AD190" s="24">
        <f>0.01*('Dem1'!B181*'11'!B$17*'Dem1'!V181+'GenVol'!B142*'Dem1'!Z181*'935'!Q130*('11'!D$17-'935'!Y130)*('11'!B$17/('11'!B$17-'935'!X130)))</f>
        <v>0</v>
      </c>
      <c r="AE190" s="24">
        <f>'GenVol'!B142*'DemAgg2'!E$16*('Param'!D$4+'GenVol'!D142)*IF('DemAgg1'!L$52&lt;0,1,'935'!S130)</f>
        <v>0</v>
      </c>
      <c r="AF190" s="24">
        <f>'GenVol'!B142*MAX('Dem3'!D156,0-('Dem3'!C156+IF('935'!Q130=0,0,(1-'935'!Y130/'11'!D$17)*'11'!B$17/('11'!B$17-'935'!X130)*IF('GenVol'!B142=0,1,'Dem1'!B181/'GenVol'!B142)*'Dem1'!U181)))*'11'!B$17*0.01*(1-('DemAgg1'!D$52+'DemAgg1'!C$52)/'DemAgg1'!M$52)</f>
        <v>0</v>
      </c>
      <c r="AG190" s="24">
        <f>Q190-Y190-Z190-AA190-AB190-AC190-AD190-AE190-AF190</f>
        <v>0</v>
      </c>
      <c r="AH190" s="10"/>
    </row>
    <row r="191" spans="1:34">
      <c r="A191" s="21">
        <v>125</v>
      </c>
      <c r="B191" s="29">
        <f>'Results'!B142</f>
        <v>0</v>
      </c>
      <c r="C191" s="7">
        <f>'Results'!C142</f>
        <v>0</v>
      </c>
      <c r="D191" s="30">
        <f>'Results'!D142</f>
        <v>0</v>
      </c>
      <c r="E191" s="30">
        <f>'Results'!E142</f>
        <v>0</v>
      </c>
      <c r="F191" s="30">
        <f>'Results'!F142</f>
        <v>0</v>
      </c>
      <c r="G191" s="7">
        <f>'Results'!G142</f>
        <v>0</v>
      </c>
      <c r="H191" s="30">
        <f>'Results'!H142</f>
        <v>0</v>
      </c>
      <c r="I191" s="30">
        <f>'Results'!I142</f>
        <v>0</v>
      </c>
      <c r="J191" s="30">
        <f>'Results'!J142</f>
        <v>0</v>
      </c>
      <c r="K191" s="31">
        <f>0.01*'11'!B$17*'GenVol'!B143*'Results'!E142</f>
        <v>0</v>
      </c>
      <c r="L191" s="24">
        <f>0.01*('11'!D$17-'935'!Y131)*'Results'!C142*'GenVol'!B143*('11'!B$17/('11'!B$17-'935'!X131))*'935'!Q131</f>
        <v>0</v>
      </c>
      <c r="M191" s="24">
        <f>0.01*('11'!B$17-'935'!X131)*'Results'!D142</f>
        <v>0</v>
      </c>
      <c r="N191" s="24">
        <f>0.01*'11'!B$17*'GenSR'!G188*'GenCap'!F141</f>
        <v>0</v>
      </c>
      <c r="O191" s="24">
        <f>0.01*('11'!B$17-'935'!X131)*'Fixed'!E1418</f>
        <v>0</v>
      </c>
      <c r="P191" s="24">
        <f>0.01*'GenSR'!AR188*'935'!U131</f>
        <v>0</v>
      </c>
      <c r="Q191" s="31">
        <f>K191+L191+M191</f>
        <v>0</v>
      </c>
      <c r="R191" s="27">
        <f>'935'!Z131</f>
        <v>0</v>
      </c>
      <c r="S191" s="32">
        <f>Q191-R191</f>
        <v>0</v>
      </c>
      <c r="T191" s="33">
        <f>IF(R191,Q191/R191-1,"")</f>
        <v>0</v>
      </c>
      <c r="U191" s="31">
        <f>N191+O191+P191</f>
        <v>0</v>
      </c>
      <c r="V191" s="27">
        <f>'935'!AA131</f>
        <v>0</v>
      </c>
      <c r="W191" s="32">
        <f>U191-V191</f>
        <v>0</v>
      </c>
      <c r="X191" s="33">
        <f>IF(V191,U191/V191-1,"")</f>
        <v>0</v>
      </c>
      <c r="Y191" s="31">
        <f>0.01*('11'!B$17-'935'!X131)*'Fixed'!C1418</f>
        <v>0</v>
      </c>
      <c r="Z191" s="24">
        <f>0.01*'11'!B$17*'GenVol'!B143*'Dem1'!X182</f>
        <v>0</v>
      </c>
      <c r="AA191" s="24">
        <f>'GenVol'!B143*MAX('Dem3'!D157,0-('Dem3'!C157+IF('935'!Q131=0,0,(1-'935'!Y131/'11'!D$17)*'11'!B$17/('11'!B$17-'935'!X131)*IF('GenVol'!B143=0,1,'Dem1'!B182/'GenVol'!B143)*'Dem1'!U182)))*'11'!B$17*0.01*'DemAgg1'!C$52/'DemAgg1'!M$52</f>
        <v>0</v>
      </c>
      <c r="AB191" s="24">
        <f>'GenVol'!B143*'DemAgg2'!C$16*'Dem2'!C137</f>
        <v>0</v>
      </c>
      <c r="AC191" s="24">
        <f>'GenVol'!B143*MAX('Dem3'!D157,0-('Dem3'!C157+IF('935'!Q131=0,0,(1-'935'!Y131/'11'!D$17)*'11'!B$17/('11'!B$17-'935'!X131)*IF('GenVol'!B143=0,1,'Dem1'!B182/'GenVol'!B143)*'Dem1'!U182)))*'11'!B$17*0.01*'DemAgg1'!D$52/'DemAgg1'!M$52</f>
        <v>0</v>
      </c>
      <c r="AD191" s="24">
        <f>0.01*('Dem1'!B182*'11'!B$17*'Dem1'!V182+'GenVol'!B143*'Dem1'!Z182*'935'!Q131*('11'!D$17-'935'!Y131)*('11'!B$17/('11'!B$17-'935'!X131)))</f>
        <v>0</v>
      </c>
      <c r="AE191" s="24">
        <f>'GenVol'!B143*'DemAgg2'!E$16*('Param'!D$4+'GenVol'!D143)*IF('DemAgg1'!L$52&lt;0,1,'935'!S131)</f>
        <v>0</v>
      </c>
      <c r="AF191" s="24">
        <f>'GenVol'!B143*MAX('Dem3'!D157,0-('Dem3'!C157+IF('935'!Q131=0,0,(1-'935'!Y131/'11'!D$17)*'11'!B$17/('11'!B$17-'935'!X131)*IF('GenVol'!B143=0,1,'Dem1'!B182/'GenVol'!B143)*'Dem1'!U182)))*'11'!B$17*0.01*(1-('DemAgg1'!D$52+'DemAgg1'!C$52)/'DemAgg1'!M$52)</f>
        <v>0</v>
      </c>
      <c r="AG191" s="24">
        <f>Q191-Y191-Z191-AA191-AB191-AC191-AD191-AE191-AF191</f>
        <v>0</v>
      </c>
      <c r="AH191" s="10"/>
    </row>
    <row r="192" spans="1:34">
      <c r="A192" s="21">
        <v>126</v>
      </c>
      <c r="B192" s="29">
        <f>'Results'!B143</f>
        <v>0</v>
      </c>
      <c r="C192" s="7">
        <f>'Results'!C143</f>
        <v>0</v>
      </c>
      <c r="D192" s="30">
        <f>'Results'!D143</f>
        <v>0</v>
      </c>
      <c r="E192" s="30">
        <f>'Results'!E143</f>
        <v>0</v>
      </c>
      <c r="F192" s="30">
        <f>'Results'!F143</f>
        <v>0</v>
      </c>
      <c r="G192" s="7">
        <f>'Results'!G143</f>
        <v>0</v>
      </c>
      <c r="H192" s="30">
        <f>'Results'!H143</f>
        <v>0</v>
      </c>
      <c r="I192" s="30">
        <f>'Results'!I143</f>
        <v>0</v>
      </c>
      <c r="J192" s="30">
        <f>'Results'!J143</f>
        <v>0</v>
      </c>
      <c r="K192" s="31">
        <f>0.01*'11'!B$17*'GenVol'!B144*'Results'!E143</f>
        <v>0</v>
      </c>
      <c r="L192" s="24">
        <f>0.01*('11'!D$17-'935'!Y132)*'Results'!C143*'GenVol'!B144*('11'!B$17/('11'!B$17-'935'!X132))*'935'!Q132</f>
        <v>0</v>
      </c>
      <c r="M192" s="24">
        <f>0.01*('11'!B$17-'935'!X132)*'Results'!D143</f>
        <v>0</v>
      </c>
      <c r="N192" s="24">
        <f>0.01*'11'!B$17*'GenSR'!G189*'GenCap'!F142</f>
        <v>0</v>
      </c>
      <c r="O192" s="24">
        <f>0.01*('11'!B$17-'935'!X132)*'Fixed'!E1419</f>
        <v>0</v>
      </c>
      <c r="P192" s="24">
        <f>0.01*'GenSR'!AR189*'935'!U132</f>
        <v>0</v>
      </c>
      <c r="Q192" s="31">
        <f>K192+L192+M192</f>
        <v>0</v>
      </c>
      <c r="R192" s="27">
        <f>'935'!Z132</f>
        <v>0</v>
      </c>
      <c r="S192" s="32">
        <f>Q192-R192</f>
        <v>0</v>
      </c>
      <c r="T192" s="33">
        <f>IF(R192,Q192/R192-1,"")</f>
        <v>0</v>
      </c>
      <c r="U192" s="31">
        <f>N192+O192+P192</f>
        <v>0</v>
      </c>
      <c r="V192" s="27">
        <f>'935'!AA132</f>
        <v>0</v>
      </c>
      <c r="W192" s="32">
        <f>U192-V192</f>
        <v>0</v>
      </c>
      <c r="X192" s="33">
        <f>IF(V192,U192/V192-1,"")</f>
        <v>0</v>
      </c>
      <c r="Y192" s="31">
        <f>0.01*('11'!B$17-'935'!X132)*'Fixed'!C1419</f>
        <v>0</v>
      </c>
      <c r="Z192" s="24">
        <f>0.01*'11'!B$17*'GenVol'!B144*'Dem1'!X183</f>
        <v>0</v>
      </c>
      <c r="AA192" s="24">
        <f>'GenVol'!B144*MAX('Dem3'!D158,0-('Dem3'!C158+IF('935'!Q132=0,0,(1-'935'!Y132/'11'!D$17)*'11'!B$17/('11'!B$17-'935'!X132)*IF('GenVol'!B144=0,1,'Dem1'!B183/'GenVol'!B144)*'Dem1'!U183)))*'11'!B$17*0.01*'DemAgg1'!C$52/'DemAgg1'!M$52</f>
        <v>0</v>
      </c>
      <c r="AB192" s="24">
        <f>'GenVol'!B144*'DemAgg2'!C$16*'Dem2'!C138</f>
        <v>0</v>
      </c>
      <c r="AC192" s="24">
        <f>'GenVol'!B144*MAX('Dem3'!D158,0-('Dem3'!C158+IF('935'!Q132=0,0,(1-'935'!Y132/'11'!D$17)*'11'!B$17/('11'!B$17-'935'!X132)*IF('GenVol'!B144=0,1,'Dem1'!B183/'GenVol'!B144)*'Dem1'!U183)))*'11'!B$17*0.01*'DemAgg1'!D$52/'DemAgg1'!M$52</f>
        <v>0</v>
      </c>
      <c r="AD192" s="24">
        <f>0.01*('Dem1'!B183*'11'!B$17*'Dem1'!V183+'GenVol'!B144*'Dem1'!Z183*'935'!Q132*('11'!D$17-'935'!Y132)*('11'!B$17/('11'!B$17-'935'!X132)))</f>
        <v>0</v>
      </c>
      <c r="AE192" s="24">
        <f>'GenVol'!B144*'DemAgg2'!E$16*('Param'!D$4+'GenVol'!D144)*IF('DemAgg1'!L$52&lt;0,1,'935'!S132)</f>
        <v>0</v>
      </c>
      <c r="AF192" s="24">
        <f>'GenVol'!B144*MAX('Dem3'!D158,0-('Dem3'!C158+IF('935'!Q132=0,0,(1-'935'!Y132/'11'!D$17)*'11'!B$17/('11'!B$17-'935'!X132)*IF('GenVol'!B144=0,1,'Dem1'!B183/'GenVol'!B144)*'Dem1'!U183)))*'11'!B$17*0.01*(1-('DemAgg1'!D$52+'DemAgg1'!C$52)/'DemAgg1'!M$52)</f>
        <v>0</v>
      </c>
      <c r="AG192" s="24">
        <f>Q192-Y192-Z192-AA192-AB192-AC192-AD192-AE192-AF192</f>
        <v>0</v>
      </c>
      <c r="AH192" s="10"/>
    </row>
    <row r="193" spans="1:34">
      <c r="A193" s="21">
        <v>127</v>
      </c>
      <c r="B193" s="29">
        <f>'Results'!B144</f>
        <v>0</v>
      </c>
      <c r="C193" s="7">
        <f>'Results'!C144</f>
        <v>0</v>
      </c>
      <c r="D193" s="30">
        <f>'Results'!D144</f>
        <v>0</v>
      </c>
      <c r="E193" s="30">
        <f>'Results'!E144</f>
        <v>0</v>
      </c>
      <c r="F193" s="30">
        <f>'Results'!F144</f>
        <v>0</v>
      </c>
      <c r="G193" s="7">
        <f>'Results'!G144</f>
        <v>0</v>
      </c>
      <c r="H193" s="30">
        <f>'Results'!H144</f>
        <v>0</v>
      </c>
      <c r="I193" s="30">
        <f>'Results'!I144</f>
        <v>0</v>
      </c>
      <c r="J193" s="30">
        <f>'Results'!J144</f>
        <v>0</v>
      </c>
      <c r="K193" s="31">
        <f>0.01*'11'!B$17*'GenVol'!B145*'Results'!E144</f>
        <v>0</v>
      </c>
      <c r="L193" s="24">
        <f>0.01*('11'!D$17-'935'!Y133)*'Results'!C144*'GenVol'!B145*('11'!B$17/('11'!B$17-'935'!X133))*'935'!Q133</f>
        <v>0</v>
      </c>
      <c r="M193" s="24">
        <f>0.01*('11'!B$17-'935'!X133)*'Results'!D144</f>
        <v>0</v>
      </c>
      <c r="N193" s="24">
        <f>0.01*'11'!B$17*'GenSR'!G190*'GenCap'!F143</f>
        <v>0</v>
      </c>
      <c r="O193" s="24">
        <f>0.01*('11'!B$17-'935'!X133)*'Fixed'!E1420</f>
        <v>0</v>
      </c>
      <c r="P193" s="24">
        <f>0.01*'GenSR'!AR190*'935'!U133</f>
        <v>0</v>
      </c>
      <c r="Q193" s="31">
        <f>K193+L193+M193</f>
        <v>0</v>
      </c>
      <c r="R193" s="27">
        <f>'935'!Z133</f>
        <v>0</v>
      </c>
      <c r="S193" s="32">
        <f>Q193-R193</f>
        <v>0</v>
      </c>
      <c r="T193" s="33">
        <f>IF(R193,Q193/R193-1,"")</f>
        <v>0</v>
      </c>
      <c r="U193" s="31">
        <f>N193+O193+P193</f>
        <v>0</v>
      </c>
      <c r="V193" s="27">
        <f>'935'!AA133</f>
        <v>0</v>
      </c>
      <c r="W193" s="32">
        <f>U193-V193</f>
        <v>0</v>
      </c>
      <c r="X193" s="33">
        <f>IF(V193,U193/V193-1,"")</f>
        <v>0</v>
      </c>
      <c r="Y193" s="31">
        <f>0.01*('11'!B$17-'935'!X133)*'Fixed'!C1420</f>
        <v>0</v>
      </c>
      <c r="Z193" s="24">
        <f>0.01*'11'!B$17*'GenVol'!B145*'Dem1'!X184</f>
        <v>0</v>
      </c>
      <c r="AA193" s="24">
        <f>'GenVol'!B145*MAX('Dem3'!D159,0-('Dem3'!C159+IF('935'!Q133=0,0,(1-'935'!Y133/'11'!D$17)*'11'!B$17/('11'!B$17-'935'!X133)*IF('GenVol'!B145=0,1,'Dem1'!B184/'GenVol'!B145)*'Dem1'!U184)))*'11'!B$17*0.01*'DemAgg1'!C$52/'DemAgg1'!M$52</f>
        <v>0</v>
      </c>
      <c r="AB193" s="24">
        <f>'GenVol'!B145*'DemAgg2'!C$16*'Dem2'!C139</f>
        <v>0</v>
      </c>
      <c r="AC193" s="24">
        <f>'GenVol'!B145*MAX('Dem3'!D159,0-('Dem3'!C159+IF('935'!Q133=0,0,(1-'935'!Y133/'11'!D$17)*'11'!B$17/('11'!B$17-'935'!X133)*IF('GenVol'!B145=0,1,'Dem1'!B184/'GenVol'!B145)*'Dem1'!U184)))*'11'!B$17*0.01*'DemAgg1'!D$52/'DemAgg1'!M$52</f>
        <v>0</v>
      </c>
      <c r="AD193" s="24">
        <f>0.01*('Dem1'!B184*'11'!B$17*'Dem1'!V184+'GenVol'!B145*'Dem1'!Z184*'935'!Q133*('11'!D$17-'935'!Y133)*('11'!B$17/('11'!B$17-'935'!X133)))</f>
        <v>0</v>
      </c>
      <c r="AE193" s="24">
        <f>'GenVol'!B145*'DemAgg2'!E$16*('Param'!D$4+'GenVol'!D145)*IF('DemAgg1'!L$52&lt;0,1,'935'!S133)</f>
        <v>0</v>
      </c>
      <c r="AF193" s="24">
        <f>'GenVol'!B145*MAX('Dem3'!D159,0-('Dem3'!C159+IF('935'!Q133=0,0,(1-'935'!Y133/'11'!D$17)*'11'!B$17/('11'!B$17-'935'!X133)*IF('GenVol'!B145=0,1,'Dem1'!B184/'GenVol'!B145)*'Dem1'!U184)))*'11'!B$17*0.01*(1-('DemAgg1'!D$52+'DemAgg1'!C$52)/'DemAgg1'!M$52)</f>
        <v>0</v>
      </c>
      <c r="AG193" s="24">
        <f>Q193-Y193-Z193-AA193-AB193-AC193-AD193-AE193-AF193</f>
        <v>0</v>
      </c>
      <c r="AH193" s="10"/>
    </row>
    <row r="194" spans="1:34">
      <c r="A194" s="21">
        <v>128</v>
      </c>
      <c r="B194" s="29">
        <f>'Results'!B145</f>
        <v>0</v>
      </c>
      <c r="C194" s="7">
        <f>'Results'!C145</f>
        <v>0</v>
      </c>
      <c r="D194" s="30">
        <f>'Results'!D145</f>
        <v>0</v>
      </c>
      <c r="E194" s="30">
        <f>'Results'!E145</f>
        <v>0</v>
      </c>
      <c r="F194" s="30">
        <f>'Results'!F145</f>
        <v>0</v>
      </c>
      <c r="G194" s="7">
        <f>'Results'!G145</f>
        <v>0</v>
      </c>
      <c r="H194" s="30">
        <f>'Results'!H145</f>
        <v>0</v>
      </c>
      <c r="I194" s="30">
        <f>'Results'!I145</f>
        <v>0</v>
      </c>
      <c r="J194" s="30">
        <f>'Results'!J145</f>
        <v>0</v>
      </c>
      <c r="K194" s="31">
        <f>0.01*'11'!B$17*'GenVol'!B146*'Results'!E145</f>
        <v>0</v>
      </c>
      <c r="L194" s="24">
        <f>0.01*('11'!D$17-'935'!Y134)*'Results'!C145*'GenVol'!B146*('11'!B$17/('11'!B$17-'935'!X134))*'935'!Q134</f>
        <v>0</v>
      </c>
      <c r="M194" s="24">
        <f>0.01*('11'!B$17-'935'!X134)*'Results'!D145</f>
        <v>0</v>
      </c>
      <c r="N194" s="24">
        <f>0.01*'11'!B$17*'GenSR'!G191*'GenCap'!F144</f>
        <v>0</v>
      </c>
      <c r="O194" s="24">
        <f>0.01*('11'!B$17-'935'!X134)*'Fixed'!E1421</f>
        <v>0</v>
      </c>
      <c r="P194" s="24">
        <f>0.01*'GenSR'!AR191*'935'!U134</f>
        <v>0</v>
      </c>
      <c r="Q194" s="31">
        <f>K194+L194+M194</f>
        <v>0</v>
      </c>
      <c r="R194" s="27">
        <f>'935'!Z134</f>
        <v>0</v>
      </c>
      <c r="S194" s="32">
        <f>Q194-R194</f>
        <v>0</v>
      </c>
      <c r="T194" s="33">
        <f>IF(R194,Q194/R194-1,"")</f>
        <v>0</v>
      </c>
      <c r="U194" s="31">
        <f>N194+O194+P194</f>
        <v>0</v>
      </c>
      <c r="V194" s="27">
        <f>'935'!AA134</f>
        <v>0</v>
      </c>
      <c r="W194" s="32">
        <f>U194-V194</f>
        <v>0</v>
      </c>
      <c r="X194" s="33">
        <f>IF(V194,U194/V194-1,"")</f>
        <v>0</v>
      </c>
      <c r="Y194" s="31">
        <f>0.01*('11'!B$17-'935'!X134)*'Fixed'!C1421</f>
        <v>0</v>
      </c>
      <c r="Z194" s="24">
        <f>0.01*'11'!B$17*'GenVol'!B146*'Dem1'!X185</f>
        <v>0</v>
      </c>
      <c r="AA194" s="24">
        <f>'GenVol'!B146*MAX('Dem3'!D160,0-('Dem3'!C160+IF('935'!Q134=0,0,(1-'935'!Y134/'11'!D$17)*'11'!B$17/('11'!B$17-'935'!X134)*IF('GenVol'!B146=0,1,'Dem1'!B185/'GenVol'!B146)*'Dem1'!U185)))*'11'!B$17*0.01*'DemAgg1'!C$52/'DemAgg1'!M$52</f>
        <v>0</v>
      </c>
      <c r="AB194" s="24">
        <f>'GenVol'!B146*'DemAgg2'!C$16*'Dem2'!C140</f>
        <v>0</v>
      </c>
      <c r="AC194" s="24">
        <f>'GenVol'!B146*MAX('Dem3'!D160,0-('Dem3'!C160+IF('935'!Q134=0,0,(1-'935'!Y134/'11'!D$17)*'11'!B$17/('11'!B$17-'935'!X134)*IF('GenVol'!B146=0,1,'Dem1'!B185/'GenVol'!B146)*'Dem1'!U185)))*'11'!B$17*0.01*'DemAgg1'!D$52/'DemAgg1'!M$52</f>
        <v>0</v>
      </c>
      <c r="AD194" s="24">
        <f>0.01*('Dem1'!B185*'11'!B$17*'Dem1'!V185+'GenVol'!B146*'Dem1'!Z185*'935'!Q134*('11'!D$17-'935'!Y134)*('11'!B$17/('11'!B$17-'935'!X134)))</f>
        <v>0</v>
      </c>
      <c r="AE194" s="24">
        <f>'GenVol'!B146*'DemAgg2'!E$16*('Param'!D$4+'GenVol'!D146)*IF('DemAgg1'!L$52&lt;0,1,'935'!S134)</f>
        <v>0</v>
      </c>
      <c r="AF194" s="24">
        <f>'GenVol'!B146*MAX('Dem3'!D160,0-('Dem3'!C160+IF('935'!Q134=0,0,(1-'935'!Y134/'11'!D$17)*'11'!B$17/('11'!B$17-'935'!X134)*IF('GenVol'!B146=0,1,'Dem1'!B185/'GenVol'!B146)*'Dem1'!U185)))*'11'!B$17*0.01*(1-('DemAgg1'!D$52+'DemAgg1'!C$52)/'DemAgg1'!M$52)</f>
        <v>0</v>
      </c>
      <c r="AG194" s="24">
        <f>Q194-Y194-Z194-AA194-AB194-AC194-AD194-AE194-AF194</f>
        <v>0</v>
      </c>
      <c r="AH194" s="10"/>
    </row>
    <row r="195" spans="1:34">
      <c r="A195" s="21">
        <v>129</v>
      </c>
      <c r="B195" s="29">
        <f>'Results'!B146</f>
        <v>0</v>
      </c>
      <c r="C195" s="7">
        <f>'Results'!C146</f>
        <v>0</v>
      </c>
      <c r="D195" s="30">
        <f>'Results'!D146</f>
        <v>0</v>
      </c>
      <c r="E195" s="30">
        <f>'Results'!E146</f>
        <v>0</v>
      </c>
      <c r="F195" s="30">
        <f>'Results'!F146</f>
        <v>0</v>
      </c>
      <c r="G195" s="7">
        <f>'Results'!G146</f>
        <v>0</v>
      </c>
      <c r="H195" s="30">
        <f>'Results'!H146</f>
        <v>0</v>
      </c>
      <c r="I195" s="30">
        <f>'Results'!I146</f>
        <v>0</v>
      </c>
      <c r="J195" s="30">
        <f>'Results'!J146</f>
        <v>0</v>
      </c>
      <c r="K195" s="31">
        <f>0.01*'11'!B$17*'GenVol'!B147*'Results'!E146</f>
        <v>0</v>
      </c>
      <c r="L195" s="24">
        <f>0.01*('11'!D$17-'935'!Y135)*'Results'!C146*'GenVol'!B147*('11'!B$17/('11'!B$17-'935'!X135))*'935'!Q135</f>
        <v>0</v>
      </c>
      <c r="M195" s="24">
        <f>0.01*('11'!B$17-'935'!X135)*'Results'!D146</f>
        <v>0</v>
      </c>
      <c r="N195" s="24">
        <f>0.01*'11'!B$17*'GenSR'!G192*'GenCap'!F145</f>
        <v>0</v>
      </c>
      <c r="O195" s="24">
        <f>0.01*('11'!B$17-'935'!X135)*'Fixed'!E1422</f>
        <v>0</v>
      </c>
      <c r="P195" s="24">
        <f>0.01*'GenSR'!AR192*'935'!U135</f>
        <v>0</v>
      </c>
      <c r="Q195" s="31">
        <f>K195+L195+M195</f>
        <v>0</v>
      </c>
      <c r="R195" s="27">
        <f>'935'!Z135</f>
        <v>0</v>
      </c>
      <c r="S195" s="32">
        <f>Q195-R195</f>
        <v>0</v>
      </c>
      <c r="T195" s="33">
        <f>IF(R195,Q195/R195-1,"")</f>
        <v>0</v>
      </c>
      <c r="U195" s="31">
        <f>N195+O195+P195</f>
        <v>0</v>
      </c>
      <c r="V195" s="27">
        <f>'935'!AA135</f>
        <v>0</v>
      </c>
      <c r="W195" s="32">
        <f>U195-V195</f>
        <v>0</v>
      </c>
      <c r="X195" s="33">
        <f>IF(V195,U195/V195-1,"")</f>
        <v>0</v>
      </c>
      <c r="Y195" s="31">
        <f>0.01*('11'!B$17-'935'!X135)*'Fixed'!C1422</f>
        <v>0</v>
      </c>
      <c r="Z195" s="24">
        <f>0.01*'11'!B$17*'GenVol'!B147*'Dem1'!X186</f>
        <v>0</v>
      </c>
      <c r="AA195" s="24">
        <f>'GenVol'!B147*MAX('Dem3'!D161,0-('Dem3'!C161+IF('935'!Q135=0,0,(1-'935'!Y135/'11'!D$17)*'11'!B$17/('11'!B$17-'935'!X135)*IF('GenVol'!B147=0,1,'Dem1'!B186/'GenVol'!B147)*'Dem1'!U186)))*'11'!B$17*0.01*'DemAgg1'!C$52/'DemAgg1'!M$52</f>
        <v>0</v>
      </c>
      <c r="AB195" s="24">
        <f>'GenVol'!B147*'DemAgg2'!C$16*'Dem2'!C141</f>
        <v>0</v>
      </c>
      <c r="AC195" s="24">
        <f>'GenVol'!B147*MAX('Dem3'!D161,0-('Dem3'!C161+IF('935'!Q135=0,0,(1-'935'!Y135/'11'!D$17)*'11'!B$17/('11'!B$17-'935'!X135)*IF('GenVol'!B147=0,1,'Dem1'!B186/'GenVol'!B147)*'Dem1'!U186)))*'11'!B$17*0.01*'DemAgg1'!D$52/'DemAgg1'!M$52</f>
        <v>0</v>
      </c>
      <c r="AD195" s="24">
        <f>0.01*('Dem1'!B186*'11'!B$17*'Dem1'!V186+'GenVol'!B147*'Dem1'!Z186*'935'!Q135*('11'!D$17-'935'!Y135)*('11'!B$17/('11'!B$17-'935'!X135)))</f>
        <v>0</v>
      </c>
      <c r="AE195" s="24">
        <f>'GenVol'!B147*'DemAgg2'!E$16*('Param'!D$4+'GenVol'!D147)*IF('DemAgg1'!L$52&lt;0,1,'935'!S135)</f>
        <v>0</v>
      </c>
      <c r="AF195" s="24">
        <f>'GenVol'!B147*MAX('Dem3'!D161,0-('Dem3'!C161+IF('935'!Q135=0,0,(1-'935'!Y135/'11'!D$17)*'11'!B$17/('11'!B$17-'935'!X135)*IF('GenVol'!B147=0,1,'Dem1'!B186/'GenVol'!B147)*'Dem1'!U186)))*'11'!B$17*0.01*(1-('DemAgg1'!D$52+'DemAgg1'!C$52)/'DemAgg1'!M$52)</f>
        <v>0</v>
      </c>
      <c r="AG195" s="24">
        <f>Q195-Y195-Z195-AA195-AB195-AC195-AD195-AE195-AF195</f>
        <v>0</v>
      </c>
      <c r="AH195" s="10"/>
    </row>
    <row r="196" spans="1:34">
      <c r="A196" s="21">
        <v>130</v>
      </c>
      <c r="B196" s="29">
        <f>'Results'!B147</f>
        <v>0</v>
      </c>
      <c r="C196" s="7">
        <f>'Results'!C147</f>
        <v>0</v>
      </c>
      <c r="D196" s="30">
        <f>'Results'!D147</f>
        <v>0</v>
      </c>
      <c r="E196" s="30">
        <f>'Results'!E147</f>
        <v>0</v>
      </c>
      <c r="F196" s="30">
        <f>'Results'!F147</f>
        <v>0</v>
      </c>
      <c r="G196" s="7">
        <f>'Results'!G147</f>
        <v>0</v>
      </c>
      <c r="H196" s="30">
        <f>'Results'!H147</f>
        <v>0</v>
      </c>
      <c r="I196" s="30">
        <f>'Results'!I147</f>
        <v>0</v>
      </c>
      <c r="J196" s="30">
        <f>'Results'!J147</f>
        <v>0</v>
      </c>
      <c r="K196" s="31">
        <f>0.01*'11'!B$17*'GenVol'!B148*'Results'!E147</f>
        <v>0</v>
      </c>
      <c r="L196" s="24">
        <f>0.01*('11'!D$17-'935'!Y136)*'Results'!C147*'GenVol'!B148*('11'!B$17/('11'!B$17-'935'!X136))*'935'!Q136</f>
        <v>0</v>
      </c>
      <c r="M196" s="24">
        <f>0.01*('11'!B$17-'935'!X136)*'Results'!D147</f>
        <v>0</v>
      </c>
      <c r="N196" s="24">
        <f>0.01*'11'!B$17*'GenSR'!G193*'GenCap'!F146</f>
        <v>0</v>
      </c>
      <c r="O196" s="24">
        <f>0.01*('11'!B$17-'935'!X136)*'Fixed'!E1423</f>
        <v>0</v>
      </c>
      <c r="P196" s="24">
        <f>0.01*'GenSR'!AR193*'935'!U136</f>
        <v>0</v>
      </c>
      <c r="Q196" s="31">
        <f>K196+L196+M196</f>
        <v>0</v>
      </c>
      <c r="R196" s="27">
        <f>'935'!Z136</f>
        <v>0</v>
      </c>
      <c r="S196" s="32">
        <f>Q196-R196</f>
        <v>0</v>
      </c>
      <c r="T196" s="33">
        <f>IF(R196,Q196/R196-1,"")</f>
        <v>0</v>
      </c>
      <c r="U196" s="31">
        <f>N196+O196+P196</f>
        <v>0</v>
      </c>
      <c r="V196" s="27">
        <f>'935'!AA136</f>
        <v>0</v>
      </c>
      <c r="W196" s="32">
        <f>U196-V196</f>
        <v>0</v>
      </c>
      <c r="X196" s="33">
        <f>IF(V196,U196/V196-1,"")</f>
        <v>0</v>
      </c>
      <c r="Y196" s="31">
        <f>0.01*('11'!B$17-'935'!X136)*'Fixed'!C1423</f>
        <v>0</v>
      </c>
      <c r="Z196" s="24">
        <f>0.01*'11'!B$17*'GenVol'!B148*'Dem1'!X187</f>
        <v>0</v>
      </c>
      <c r="AA196" s="24">
        <f>'GenVol'!B148*MAX('Dem3'!D162,0-('Dem3'!C162+IF('935'!Q136=0,0,(1-'935'!Y136/'11'!D$17)*'11'!B$17/('11'!B$17-'935'!X136)*IF('GenVol'!B148=0,1,'Dem1'!B187/'GenVol'!B148)*'Dem1'!U187)))*'11'!B$17*0.01*'DemAgg1'!C$52/'DemAgg1'!M$52</f>
        <v>0</v>
      </c>
      <c r="AB196" s="24">
        <f>'GenVol'!B148*'DemAgg2'!C$16*'Dem2'!C142</f>
        <v>0</v>
      </c>
      <c r="AC196" s="24">
        <f>'GenVol'!B148*MAX('Dem3'!D162,0-('Dem3'!C162+IF('935'!Q136=0,0,(1-'935'!Y136/'11'!D$17)*'11'!B$17/('11'!B$17-'935'!X136)*IF('GenVol'!B148=0,1,'Dem1'!B187/'GenVol'!B148)*'Dem1'!U187)))*'11'!B$17*0.01*'DemAgg1'!D$52/'DemAgg1'!M$52</f>
        <v>0</v>
      </c>
      <c r="AD196" s="24">
        <f>0.01*('Dem1'!B187*'11'!B$17*'Dem1'!V187+'GenVol'!B148*'Dem1'!Z187*'935'!Q136*('11'!D$17-'935'!Y136)*('11'!B$17/('11'!B$17-'935'!X136)))</f>
        <v>0</v>
      </c>
      <c r="AE196" s="24">
        <f>'GenVol'!B148*'DemAgg2'!E$16*('Param'!D$4+'GenVol'!D148)*IF('DemAgg1'!L$52&lt;0,1,'935'!S136)</f>
        <v>0</v>
      </c>
      <c r="AF196" s="24">
        <f>'GenVol'!B148*MAX('Dem3'!D162,0-('Dem3'!C162+IF('935'!Q136=0,0,(1-'935'!Y136/'11'!D$17)*'11'!B$17/('11'!B$17-'935'!X136)*IF('GenVol'!B148=0,1,'Dem1'!B187/'GenVol'!B148)*'Dem1'!U187)))*'11'!B$17*0.01*(1-('DemAgg1'!D$52+'DemAgg1'!C$52)/'DemAgg1'!M$52)</f>
        <v>0</v>
      </c>
      <c r="AG196" s="24">
        <f>Q196-Y196-Z196-AA196-AB196-AC196-AD196-AE196-AF196</f>
        <v>0</v>
      </c>
      <c r="AH196" s="10"/>
    </row>
    <row r="197" spans="1:34">
      <c r="A197" s="21">
        <v>131</v>
      </c>
      <c r="B197" s="29">
        <f>'Results'!B148</f>
        <v>0</v>
      </c>
      <c r="C197" s="7">
        <f>'Results'!C148</f>
        <v>0</v>
      </c>
      <c r="D197" s="30">
        <f>'Results'!D148</f>
        <v>0</v>
      </c>
      <c r="E197" s="30">
        <f>'Results'!E148</f>
        <v>0</v>
      </c>
      <c r="F197" s="30">
        <f>'Results'!F148</f>
        <v>0</v>
      </c>
      <c r="G197" s="7">
        <f>'Results'!G148</f>
        <v>0</v>
      </c>
      <c r="H197" s="30">
        <f>'Results'!H148</f>
        <v>0</v>
      </c>
      <c r="I197" s="30">
        <f>'Results'!I148</f>
        <v>0</v>
      </c>
      <c r="J197" s="30">
        <f>'Results'!J148</f>
        <v>0</v>
      </c>
      <c r="K197" s="31">
        <f>0.01*'11'!B$17*'GenVol'!B149*'Results'!E148</f>
        <v>0</v>
      </c>
      <c r="L197" s="24">
        <f>0.01*('11'!D$17-'935'!Y137)*'Results'!C148*'GenVol'!B149*('11'!B$17/('11'!B$17-'935'!X137))*'935'!Q137</f>
        <v>0</v>
      </c>
      <c r="M197" s="24">
        <f>0.01*('11'!B$17-'935'!X137)*'Results'!D148</f>
        <v>0</v>
      </c>
      <c r="N197" s="24">
        <f>0.01*'11'!B$17*'GenSR'!G194*'GenCap'!F147</f>
        <v>0</v>
      </c>
      <c r="O197" s="24">
        <f>0.01*('11'!B$17-'935'!X137)*'Fixed'!E1424</f>
        <v>0</v>
      </c>
      <c r="P197" s="24">
        <f>0.01*'GenSR'!AR194*'935'!U137</f>
        <v>0</v>
      </c>
      <c r="Q197" s="31">
        <f>K197+L197+M197</f>
        <v>0</v>
      </c>
      <c r="R197" s="27">
        <f>'935'!Z137</f>
        <v>0</v>
      </c>
      <c r="S197" s="32">
        <f>Q197-R197</f>
        <v>0</v>
      </c>
      <c r="T197" s="33">
        <f>IF(R197,Q197/R197-1,"")</f>
        <v>0</v>
      </c>
      <c r="U197" s="31">
        <f>N197+O197+P197</f>
        <v>0</v>
      </c>
      <c r="V197" s="27">
        <f>'935'!AA137</f>
        <v>0</v>
      </c>
      <c r="W197" s="32">
        <f>U197-V197</f>
        <v>0</v>
      </c>
      <c r="X197" s="33">
        <f>IF(V197,U197/V197-1,"")</f>
        <v>0</v>
      </c>
      <c r="Y197" s="31">
        <f>0.01*('11'!B$17-'935'!X137)*'Fixed'!C1424</f>
        <v>0</v>
      </c>
      <c r="Z197" s="24">
        <f>0.01*'11'!B$17*'GenVol'!B149*'Dem1'!X188</f>
        <v>0</v>
      </c>
      <c r="AA197" s="24">
        <f>'GenVol'!B149*MAX('Dem3'!D163,0-('Dem3'!C163+IF('935'!Q137=0,0,(1-'935'!Y137/'11'!D$17)*'11'!B$17/('11'!B$17-'935'!X137)*IF('GenVol'!B149=0,1,'Dem1'!B188/'GenVol'!B149)*'Dem1'!U188)))*'11'!B$17*0.01*'DemAgg1'!C$52/'DemAgg1'!M$52</f>
        <v>0</v>
      </c>
      <c r="AB197" s="24">
        <f>'GenVol'!B149*'DemAgg2'!C$16*'Dem2'!C143</f>
        <v>0</v>
      </c>
      <c r="AC197" s="24">
        <f>'GenVol'!B149*MAX('Dem3'!D163,0-('Dem3'!C163+IF('935'!Q137=0,0,(1-'935'!Y137/'11'!D$17)*'11'!B$17/('11'!B$17-'935'!X137)*IF('GenVol'!B149=0,1,'Dem1'!B188/'GenVol'!B149)*'Dem1'!U188)))*'11'!B$17*0.01*'DemAgg1'!D$52/'DemAgg1'!M$52</f>
        <v>0</v>
      </c>
      <c r="AD197" s="24">
        <f>0.01*('Dem1'!B188*'11'!B$17*'Dem1'!V188+'GenVol'!B149*'Dem1'!Z188*'935'!Q137*('11'!D$17-'935'!Y137)*('11'!B$17/('11'!B$17-'935'!X137)))</f>
        <v>0</v>
      </c>
      <c r="AE197" s="24">
        <f>'GenVol'!B149*'DemAgg2'!E$16*('Param'!D$4+'GenVol'!D149)*IF('DemAgg1'!L$52&lt;0,1,'935'!S137)</f>
        <v>0</v>
      </c>
      <c r="AF197" s="24">
        <f>'GenVol'!B149*MAX('Dem3'!D163,0-('Dem3'!C163+IF('935'!Q137=0,0,(1-'935'!Y137/'11'!D$17)*'11'!B$17/('11'!B$17-'935'!X137)*IF('GenVol'!B149=0,1,'Dem1'!B188/'GenVol'!B149)*'Dem1'!U188)))*'11'!B$17*0.01*(1-('DemAgg1'!D$52+'DemAgg1'!C$52)/'DemAgg1'!M$52)</f>
        <v>0</v>
      </c>
      <c r="AG197" s="24">
        <f>Q197-Y197-Z197-AA197-AB197-AC197-AD197-AE197-AF197</f>
        <v>0</v>
      </c>
      <c r="AH197" s="10"/>
    </row>
    <row r="198" spans="1:34">
      <c r="A198" s="21">
        <v>132</v>
      </c>
      <c r="B198" s="29">
        <f>'Results'!B149</f>
        <v>0</v>
      </c>
      <c r="C198" s="7">
        <f>'Results'!C149</f>
        <v>0</v>
      </c>
      <c r="D198" s="30">
        <f>'Results'!D149</f>
        <v>0</v>
      </c>
      <c r="E198" s="30">
        <f>'Results'!E149</f>
        <v>0</v>
      </c>
      <c r="F198" s="30">
        <f>'Results'!F149</f>
        <v>0</v>
      </c>
      <c r="G198" s="7">
        <f>'Results'!G149</f>
        <v>0</v>
      </c>
      <c r="H198" s="30">
        <f>'Results'!H149</f>
        <v>0</v>
      </c>
      <c r="I198" s="30">
        <f>'Results'!I149</f>
        <v>0</v>
      </c>
      <c r="J198" s="30">
        <f>'Results'!J149</f>
        <v>0</v>
      </c>
      <c r="K198" s="31">
        <f>0.01*'11'!B$17*'GenVol'!B150*'Results'!E149</f>
        <v>0</v>
      </c>
      <c r="L198" s="24">
        <f>0.01*('11'!D$17-'935'!Y138)*'Results'!C149*'GenVol'!B150*('11'!B$17/('11'!B$17-'935'!X138))*'935'!Q138</f>
        <v>0</v>
      </c>
      <c r="M198" s="24">
        <f>0.01*('11'!B$17-'935'!X138)*'Results'!D149</f>
        <v>0</v>
      </c>
      <c r="N198" s="24">
        <f>0.01*'11'!B$17*'GenSR'!G195*'GenCap'!F148</f>
        <v>0</v>
      </c>
      <c r="O198" s="24">
        <f>0.01*('11'!B$17-'935'!X138)*'Fixed'!E1425</f>
        <v>0</v>
      </c>
      <c r="P198" s="24">
        <f>0.01*'GenSR'!AR195*'935'!U138</f>
        <v>0</v>
      </c>
      <c r="Q198" s="31">
        <f>K198+L198+M198</f>
        <v>0</v>
      </c>
      <c r="R198" s="27">
        <f>'935'!Z138</f>
        <v>0</v>
      </c>
      <c r="S198" s="32">
        <f>Q198-R198</f>
        <v>0</v>
      </c>
      <c r="T198" s="33">
        <f>IF(R198,Q198/R198-1,"")</f>
        <v>0</v>
      </c>
      <c r="U198" s="31">
        <f>N198+O198+P198</f>
        <v>0</v>
      </c>
      <c r="V198" s="27">
        <f>'935'!AA138</f>
        <v>0</v>
      </c>
      <c r="W198" s="32">
        <f>U198-V198</f>
        <v>0</v>
      </c>
      <c r="X198" s="33">
        <f>IF(V198,U198/V198-1,"")</f>
        <v>0</v>
      </c>
      <c r="Y198" s="31">
        <f>0.01*('11'!B$17-'935'!X138)*'Fixed'!C1425</f>
        <v>0</v>
      </c>
      <c r="Z198" s="24">
        <f>0.01*'11'!B$17*'GenVol'!B150*'Dem1'!X189</f>
        <v>0</v>
      </c>
      <c r="AA198" s="24">
        <f>'GenVol'!B150*MAX('Dem3'!D164,0-('Dem3'!C164+IF('935'!Q138=0,0,(1-'935'!Y138/'11'!D$17)*'11'!B$17/('11'!B$17-'935'!X138)*IF('GenVol'!B150=0,1,'Dem1'!B189/'GenVol'!B150)*'Dem1'!U189)))*'11'!B$17*0.01*'DemAgg1'!C$52/'DemAgg1'!M$52</f>
        <v>0</v>
      </c>
      <c r="AB198" s="24">
        <f>'GenVol'!B150*'DemAgg2'!C$16*'Dem2'!C144</f>
        <v>0</v>
      </c>
      <c r="AC198" s="24">
        <f>'GenVol'!B150*MAX('Dem3'!D164,0-('Dem3'!C164+IF('935'!Q138=0,0,(1-'935'!Y138/'11'!D$17)*'11'!B$17/('11'!B$17-'935'!X138)*IF('GenVol'!B150=0,1,'Dem1'!B189/'GenVol'!B150)*'Dem1'!U189)))*'11'!B$17*0.01*'DemAgg1'!D$52/'DemAgg1'!M$52</f>
        <v>0</v>
      </c>
      <c r="AD198" s="24">
        <f>0.01*('Dem1'!B189*'11'!B$17*'Dem1'!V189+'GenVol'!B150*'Dem1'!Z189*'935'!Q138*('11'!D$17-'935'!Y138)*('11'!B$17/('11'!B$17-'935'!X138)))</f>
        <v>0</v>
      </c>
      <c r="AE198" s="24">
        <f>'GenVol'!B150*'DemAgg2'!E$16*('Param'!D$4+'GenVol'!D150)*IF('DemAgg1'!L$52&lt;0,1,'935'!S138)</f>
        <v>0</v>
      </c>
      <c r="AF198" s="24">
        <f>'GenVol'!B150*MAX('Dem3'!D164,0-('Dem3'!C164+IF('935'!Q138=0,0,(1-'935'!Y138/'11'!D$17)*'11'!B$17/('11'!B$17-'935'!X138)*IF('GenVol'!B150=0,1,'Dem1'!B189/'GenVol'!B150)*'Dem1'!U189)))*'11'!B$17*0.01*(1-('DemAgg1'!D$52+'DemAgg1'!C$52)/'DemAgg1'!M$52)</f>
        <v>0</v>
      </c>
      <c r="AG198" s="24">
        <f>Q198-Y198-Z198-AA198-AB198-AC198-AD198-AE198-AF198</f>
        <v>0</v>
      </c>
      <c r="AH198" s="10"/>
    </row>
    <row r="199" spans="1:34">
      <c r="A199" s="21">
        <v>133</v>
      </c>
      <c r="B199" s="29">
        <f>'Results'!B150</f>
        <v>0</v>
      </c>
      <c r="C199" s="7">
        <f>'Results'!C150</f>
        <v>0</v>
      </c>
      <c r="D199" s="30">
        <f>'Results'!D150</f>
        <v>0</v>
      </c>
      <c r="E199" s="30">
        <f>'Results'!E150</f>
        <v>0</v>
      </c>
      <c r="F199" s="30">
        <f>'Results'!F150</f>
        <v>0</v>
      </c>
      <c r="G199" s="7">
        <f>'Results'!G150</f>
        <v>0</v>
      </c>
      <c r="H199" s="30">
        <f>'Results'!H150</f>
        <v>0</v>
      </c>
      <c r="I199" s="30">
        <f>'Results'!I150</f>
        <v>0</v>
      </c>
      <c r="J199" s="30">
        <f>'Results'!J150</f>
        <v>0</v>
      </c>
      <c r="K199" s="31">
        <f>0.01*'11'!B$17*'GenVol'!B151*'Results'!E150</f>
        <v>0</v>
      </c>
      <c r="L199" s="24">
        <f>0.01*('11'!D$17-'935'!Y139)*'Results'!C150*'GenVol'!B151*('11'!B$17/('11'!B$17-'935'!X139))*'935'!Q139</f>
        <v>0</v>
      </c>
      <c r="M199" s="24">
        <f>0.01*('11'!B$17-'935'!X139)*'Results'!D150</f>
        <v>0</v>
      </c>
      <c r="N199" s="24">
        <f>0.01*'11'!B$17*'GenSR'!G196*'GenCap'!F149</f>
        <v>0</v>
      </c>
      <c r="O199" s="24">
        <f>0.01*('11'!B$17-'935'!X139)*'Fixed'!E1426</f>
        <v>0</v>
      </c>
      <c r="P199" s="24">
        <f>0.01*'GenSR'!AR196*'935'!U139</f>
        <v>0</v>
      </c>
      <c r="Q199" s="31">
        <f>K199+L199+M199</f>
        <v>0</v>
      </c>
      <c r="R199" s="27">
        <f>'935'!Z139</f>
        <v>0</v>
      </c>
      <c r="S199" s="32">
        <f>Q199-R199</f>
        <v>0</v>
      </c>
      <c r="T199" s="33">
        <f>IF(R199,Q199/R199-1,"")</f>
        <v>0</v>
      </c>
      <c r="U199" s="31">
        <f>N199+O199+P199</f>
        <v>0</v>
      </c>
      <c r="V199" s="27">
        <f>'935'!AA139</f>
        <v>0</v>
      </c>
      <c r="W199" s="32">
        <f>U199-V199</f>
        <v>0</v>
      </c>
      <c r="X199" s="33">
        <f>IF(V199,U199/V199-1,"")</f>
        <v>0</v>
      </c>
      <c r="Y199" s="31">
        <f>0.01*('11'!B$17-'935'!X139)*'Fixed'!C1426</f>
        <v>0</v>
      </c>
      <c r="Z199" s="24">
        <f>0.01*'11'!B$17*'GenVol'!B151*'Dem1'!X190</f>
        <v>0</v>
      </c>
      <c r="AA199" s="24">
        <f>'GenVol'!B151*MAX('Dem3'!D165,0-('Dem3'!C165+IF('935'!Q139=0,0,(1-'935'!Y139/'11'!D$17)*'11'!B$17/('11'!B$17-'935'!X139)*IF('GenVol'!B151=0,1,'Dem1'!B190/'GenVol'!B151)*'Dem1'!U190)))*'11'!B$17*0.01*'DemAgg1'!C$52/'DemAgg1'!M$52</f>
        <v>0</v>
      </c>
      <c r="AB199" s="24">
        <f>'GenVol'!B151*'DemAgg2'!C$16*'Dem2'!C145</f>
        <v>0</v>
      </c>
      <c r="AC199" s="24">
        <f>'GenVol'!B151*MAX('Dem3'!D165,0-('Dem3'!C165+IF('935'!Q139=0,0,(1-'935'!Y139/'11'!D$17)*'11'!B$17/('11'!B$17-'935'!X139)*IF('GenVol'!B151=0,1,'Dem1'!B190/'GenVol'!B151)*'Dem1'!U190)))*'11'!B$17*0.01*'DemAgg1'!D$52/'DemAgg1'!M$52</f>
        <v>0</v>
      </c>
      <c r="AD199" s="24">
        <f>0.01*('Dem1'!B190*'11'!B$17*'Dem1'!V190+'GenVol'!B151*'Dem1'!Z190*'935'!Q139*('11'!D$17-'935'!Y139)*('11'!B$17/('11'!B$17-'935'!X139)))</f>
        <v>0</v>
      </c>
      <c r="AE199" s="24">
        <f>'GenVol'!B151*'DemAgg2'!E$16*('Param'!D$4+'GenVol'!D151)*IF('DemAgg1'!L$52&lt;0,1,'935'!S139)</f>
        <v>0</v>
      </c>
      <c r="AF199" s="24">
        <f>'GenVol'!B151*MAX('Dem3'!D165,0-('Dem3'!C165+IF('935'!Q139=0,0,(1-'935'!Y139/'11'!D$17)*'11'!B$17/('11'!B$17-'935'!X139)*IF('GenVol'!B151=0,1,'Dem1'!B190/'GenVol'!B151)*'Dem1'!U190)))*'11'!B$17*0.01*(1-('DemAgg1'!D$52+'DemAgg1'!C$52)/'DemAgg1'!M$52)</f>
        <v>0</v>
      </c>
      <c r="AG199" s="24">
        <f>Q199-Y199-Z199-AA199-AB199-AC199-AD199-AE199-AF199</f>
        <v>0</v>
      </c>
      <c r="AH199" s="10"/>
    </row>
    <row r="200" spans="1:34">
      <c r="A200" s="21">
        <v>134</v>
      </c>
      <c r="B200" s="29">
        <f>'Results'!B151</f>
        <v>0</v>
      </c>
      <c r="C200" s="7">
        <f>'Results'!C151</f>
        <v>0</v>
      </c>
      <c r="D200" s="30">
        <f>'Results'!D151</f>
        <v>0</v>
      </c>
      <c r="E200" s="30">
        <f>'Results'!E151</f>
        <v>0</v>
      </c>
      <c r="F200" s="30">
        <f>'Results'!F151</f>
        <v>0</v>
      </c>
      <c r="G200" s="7">
        <f>'Results'!G151</f>
        <v>0</v>
      </c>
      <c r="H200" s="30">
        <f>'Results'!H151</f>
        <v>0</v>
      </c>
      <c r="I200" s="30">
        <f>'Results'!I151</f>
        <v>0</v>
      </c>
      <c r="J200" s="30">
        <f>'Results'!J151</f>
        <v>0</v>
      </c>
      <c r="K200" s="31">
        <f>0.01*'11'!B$17*'GenVol'!B152*'Results'!E151</f>
        <v>0</v>
      </c>
      <c r="L200" s="24">
        <f>0.01*('11'!D$17-'935'!Y140)*'Results'!C151*'GenVol'!B152*('11'!B$17/('11'!B$17-'935'!X140))*'935'!Q140</f>
        <v>0</v>
      </c>
      <c r="M200" s="24">
        <f>0.01*('11'!B$17-'935'!X140)*'Results'!D151</f>
        <v>0</v>
      </c>
      <c r="N200" s="24">
        <f>0.01*'11'!B$17*'GenSR'!G197*'GenCap'!F150</f>
        <v>0</v>
      </c>
      <c r="O200" s="24">
        <f>0.01*('11'!B$17-'935'!X140)*'Fixed'!E1427</f>
        <v>0</v>
      </c>
      <c r="P200" s="24">
        <f>0.01*'GenSR'!AR197*'935'!U140</f>
        <v>0</v>
      </c>
      <c r="Q200" s="31">
        <f>K200+L200+M200</f>
        <v>0</v>
      </c>
      <c r="R200" s="27">
        <f>'935'!Z140</f>
        <v>0</v>
      </c>
      <c r="S200" s="32">
        <f>Q200-R200</f>
        <v>0</v>
      </c>
      <c r="T200" s="33">
        <f>IF(R200,Q200/R200-1,"")</f>
        <v>0</v>
      </c>
      <c r="U200" s="31">
        <f>N200+O200+P200</f>
        <v>0</v>
      </c>
      <c r="V200" s="27">
        <f>'935'!AA140</f>
        <v>0</v>
      </c>
      <c r="W200" s="32">
        <f>U200-V200</f>
        <v>0</v>
      </c>
      <c r="X200" s="33">
        <f>IF(V200,U200/V200-1,"")</f>
        <v>0</v>
      </c>
      <c r="Y200" s="31">
        <f>0.01*('11'!B$17-'935'!X140)*'Fixed'!C1427</f>
        <v>0</v>
      </c>
      <c r="Z200" s="24">
        <f>0.01*'11'!B$17*'GenVol'!B152*'Dem1'!X191</f>
        <v>0</v>
      </c>
      <c r="AA200" s="24">
        <f>'GenVol'!B152*MAX('Dem3'!D166,0-('Dem3'!C166+IF('935'!Q140=0,0,(1-'935'!Y140/'11'!D$17)*'11'!B$17/('11'!B$17-'935'!X140)*IF('GenVol'!B152=0,1,'Dem1'!B191/'GenVol'!B152)*'Dem1'!U191)))*'11'!B$17*0.01*'DemAgg1'!C$52/'DemAgg1'!M$52</f>
        <v>0</v>
      </c>
      <c r="AB200" s="24">
        <f>'GenVol'!B152*'DemAgg2'!C$16*'Dem2'!C146</f>
        <v>0</v>
      </c>
      <c r="AC200" s="24">
        <f>'GenVol'!B152*MAX('Dem3'!D166,0-('Dem3'!C166+IF('935'!Q140=0,0,(1-'935'!Y140/'11'!D$17)*'11'!B$17/('11'!B$17-'935'!X140)*IF('GenVol'!B152=0,1,'Dem1'!B191/'GenVol'!B152)*'Dem1'!U191)))*'11'!B$17*0.01*'DemAgg1'!D$52/'DemAgg1'!M$52</f>
        <v>0</v>
      </c>
      <c r="AD200" s="24">
        <f>0.01*('Dem1'!B191*'11'!B$17*'Dem1'!V191+'GenVol'!B152*'Dem1'!Z191*'935'!Q140*('11'!D$17-'935'!Y140)*('11'!B$17/('11'!B$17-'935'!X140)))</f>
        <v>0</v>
      </c>
      <c r="AE200" s="24">
        <f>'GenVol'!B152*'DemAgg2'!E$16*('Param'!D$4+'GenVol'!D152)*IF('DemAgg1'!L$52&lt;0,1,'935'!S140)</f>
        <v>0</v>
      </c>
      <c r="AF200" s="24">
        <f>'GenVol'!B152*MAX('Dem3'!D166,0-('Dem3'!C166+IF('935'!Q140=0,0,(1-'935'!Y140/'11'!D$17)*'11'!B$17/('11'!B$17-'935'!X140)*IF('GenVol'!B152=0,1,'Dem1'!B191/'GenVol'!B152)*'Dem1'!U191)))*'11'!B$17*0.01*(1-('DemAgg1'!D$52+'DemAgg1'!C$52)/'DemAgg1'!M$52)</f>
        <v>0</v>
      </c>
      <c r="AG200" s="24">
        <f>Q200-Y200-Z200-AA200-AB200-AC200-AD200-AE200-AF200</f>
        <v>0</v>
      </c>
      <c r="AH200" s="10"/>
    </row>
    <row r="201" spans="1:34">
      <c r="A201" s="21">
        <v>135</v>
      </c>
      <c r="B201" s="29">
        <f>'Results'!B152</f>
        <v>0</v>
      </c>
      <c r="C201" s="7">
        <f>'Results'!C152</f>
        <v>0</v>
      </c>
      <c r="D201" s="30">
        <f>'Results'!D152</f>
        <v>0</v>
      </c>
      <c r="E201" s="30">
        <f>'Results'!E152</f>
        <v>0</v>
      </c>
      <c r="F201" s="30">
        <f>'Results'!F152</f>
        <v>0</v>
      </c>
      <c r="G201" s="7">
        <f>'Results'!G152</f>
        <v>0</v>
      </c>
      <c r="H201" s="30">
        <f>'Results'!H152</f>
        <v>0</v>
      </c>
      <c r="I201" s="30">
        <f>'Results'!I152</f>
        <v>0</v>
      </c>
      <c r="J201" s="30">
        <f>'Results'!J152</f>
        <v>0</v>
      </c>
      <c r="K201" s="31">
        <f>0.01*'11'!B$17*'GenVol'!B153*'Results'!E152</f>
        <v>0</v>
      </c>
      <c r="L201" s="24">
        <f>0.01*('11'!D$17-'935'!Y141)*'Results'!C152*'GenVol'!B153*('11'!B$17/('11'!B$17-'935'!X141))*'935'!Q141</f>
        <v>0</v>
      </c>
      <c r="M201" s="24">
        <f>0.01*('11'!B$17-'935'!X141)*'Results'!D152</f>
        <v>0</v>
      </c>
      <c r="N201" s="24">
        <f>0.01*'11'!B$17*'GenSR'!G198*'GenCap'!F151</f>
        <v>0</v>
      </c>
      <c r="O201" s="24">
        <f>0.01*('11'!B$17-'935'!X141)*'Fixed'!E1428</f>
        <v>0</v>
      </c>
      <c r="P201" s="24">
        <f>0.01*'GenSR'!AR198*'935'!U141</f>
        <v>0</v>
      </c>
      <c r="Q201" s="31">
        <f>K201+L201+M201</f>
        <v>0</v>
      </c>
      <c r="R201" s="27">
        <f>'935'!Z141</f>
        <v>0</v>
      </c>
      <c r="S201" s="32">
        <f>Q201-R201</f>
        <v>0</v>
      </c>
      <c r="T201" s="33">
        <f>IF(R201,Q201/R201-1,"")</f>
        <v>0</v>
      </c>
      <c r="U201" s="31">
        <f>N201+O201+P201</f>
        <v>0</v>
      </c>
      <c r="V201" s="27">
        <f>'935'!AA141</f>
        <v>0</v>
      </c>
      <c r="W201" s="32">
        <f>U201-V201</f>
        <v>0</v>
      </c>
      <c r="X201" s="33">
        <f>IF(V201,U201/V201-1,"")</f>
        <v>0</v>
      </c>
      <c r="Y201" s="31">
        <f>0.01*('11'!B$17-'935'!X141)*'Fixed'!C1428</f>
        <v>0</v>
      </c>
      <c r="Z201" s="24">
        <f>0.01*'11'!B$17*'GenVol'!B153*'Dem1'!X192</f>
        <v>0</v>
      </c>
      <c r="AA201" s="24">
        <f>'GenVol'!B153*MAX('Dem3'!D167,0-('Dem3'!C167+IF('935'!Q141=0,0,(1-'935'!Y141/'11'!D$17)*'11'!B$17/('11'!B$17-'935'!X141)*IF('GenVol'!B153=0,1,'Dem1'!B192/'GenVol'!B153)*'Dem1'!U192)))*'11'!B$17*0.01*'DemAgg1'!C$52/'DemAgg1'!M$52</f>
        <v>0</v>
      </c>
      <c r="AB201" s="24">
        <f>'GenVol'!B153*'DemAgg2'!C$16*'Dem2'!C147</f>
        <v>0</v>
      </c>
      <c r="AC201" s="24">
        <f>'GenVol'!B153*MAX('Dem3'!D167,0-('Dem3'!C167+IF('935'!Q141=0,0,(1-'935'!Y141/'11'!D$17)*'11'!B$17/('11'!B$17-'935'!X141)*IF('GenVol'!B153=0,1,'Dem1'!B192/'GenVol'!B153)*'Dem1'!U192)))*'11'!B$17*0.01*'DemAgg1'!D$52/'DemAgg1'!M$52</f>
        <v>0</v>
      </c>
      <c r="AD201" s="24">
        <f>0.01*('Dem1'!B192*'11'!B$17*'Dem1'!V192+'GenVol'!B153*'Dem1'!Z192*'935'!Q141*('11'!D$17-'935'!Y141)*('11'!B$17/('11'!B$17-'935'!X141)))</f>
        <v>0</v>
      </c>
      <c r="AE201" s="24">
        <f>'GenVol'!B153*'DemAgg2'!E$16*('Param'!D$4+'GenVol'!D153)*IF('DemAgg1'!L$52&lt;0,1,'935'!S141)</f>
        <v>0</v>
      </c>
      <c r="AF201" s="24">
        <f>'GenVol'!B153*MAX('Dem3'!D167,0-('Dem3'!C167+IF('935'!Q141=0,0,(1-'935'!Y141/'11'!D$17)*'11'!B$17/('11'!B$17-'935'!X141)*IF('GenVol'!B153=0,1,'Dem1'!B192/'GenVol'!B153)*'Dem1'!U192)))*'11'!B$17*0.01*(1-('DemAgg1'!D$52+'DemAgg1'!C$52)/'DemAgg1'!M$52)</f>
        <v>0</v>
      </c>
      <c r="AG201" s="24">
        <f>Q201-Y201-Z201-AA201-AB201-AC201-AD201-AE201-AF201</f>
        <v>0</v>
      </c>
      <c r="AH201" s="10"/>
    </row>
    <row r="202" spans="1:34">
      <c r="A202" s="21">
        <v>136</v>
      </c>
      <c r="B202" s="29">
        <f>'Results'!B153</f>
        <v>0</v>
      </c>
      <c r="C202" s="7">
        <f>'Results'!C153</f>
        <v>0</v>
      </c>
      <c r="D202" s="30">
        <f>'Results'!D153</f>
        <v>0</v>
      </c>
      <c r="E202" s="30">
        <f>'Results'!E153</f>
        <v>0</v>
      </c>
      <c r="F202" s="30">
        <f>'Results'!F153</f>
        <v>0</v>
      </c>
      <c r="G202" s="7">
        <f>'Results'!G153</f>
        <v>0</v>
      </c>
      <c r="H202" s="30">
        <f>'Results'!H153</f>
        <v>0</v>
      </c>
      <c r="I202" s="30">
        <f>'Results'!I153</f>
        <v>0</v>
      </c>
      <c r="J202" s="30">
        <f>'Results'!J153</f>
        <v>0</v>
      </c>
      <c r="K202" s="31">
        <f>0.01*'11'!B$17*'GenVol'!B154*'Results'!E153</f>
        <v>0</v>
      </c>
      <c r="L202" s="24">
        <f>0.01*('11'!D$17-'935'!Y142)*'Results'!C153*'GenVol'!B154*('11'!B$17/('11'!B$17-'935'!X142))*'935'!Q142</f>
        <v>0</v>
      </c>
      <c r="M202" s="24">
        <f>0.01*('11'!B$17-'935'!X142)*'Results'!D153</f>
        <v>0</v>
      </c>
      <c r="N202" s="24">
        <f>0.01*'11'!B$17*'GenSR'!G199*'GenCap'!F152</f>
        <v>0</v>
      </c>
      <c r="O202" s="24">
        <f>0.01*('11'!B$17-'935'!X142)*'Fixed'!E1429</f>
        <v>0</v>
      </c>
      <c r="P202" s="24">
        <f>0.01*'GenSR'!AR199*'935'!U142</f>
        <v>0</v>
      </c>
      <c r="Q202" s="31">
        <f>K202+L202+M202</f>
        <v>0</v>
      </c>
      <c r="R202" s="27">
        <f>'935'!Z142</f>
        <v>0</v>
      </c>
      <c r="S202" s="32">
        <f>Q202-R202</f>
        <v>0</v>
      </c>
      <c r="T202" s="33">
        <f>IF(R202,Q202/R202-1,"")</f>
        <v>0</v>
      </c>
      <c r="U202" s="31">
        <f>N202+O202+P202</f>
        <v>0</v>
      </c>
      <c r="V202" s="27">
        <f>'935'!AA142</f>
        <v>0</v>
      </c>
      <c r="W202" s="32">
        <f>U202-V202</f>
        <v>0</v>
      </c>
      <c r="X202" s="33">
        <f>IF(V202,U202/V202-1,"")</f>
        <v>0</v>
      </c>
      <c r="Y202" s="31">
        <f>0.01*('11'!B$17-'935'!X142)*'Fixed'!C1429</f>
        <v>0</v>
      </c>
      <c r="Z202" s="24">
        <f>0.01*'11'!B$17*'GenVol'!B154*'Dem1'!X193</f>
        <v>0</v>
      </c>
      <c r="AA202" s="24">
        <f>'GenVol'!B154*MAX('Dem3'!D168,0-('Dem3'!C168+IF('935'!Q142=0,0,(1-'935'!Y142/'11'!D$17)*'11'!B$17/('11'!B$17-'935'!X142)*IF('GenVol'!B154=0,1,'Dem1'!B193/'GenVol'!B154)*'Dem1'!U193)))*'11'!B$17*0.01*'DemAgg1'!C$52/'DemAgg1'!M$52</f>
        <v>0</v>
      </c>
      <c r="AB202" s="24">
        <f>'GenVol'!B154*'DemAgg2'!C$16*'Dem2'!C148</f>
        <v>0</v>
      </c>
      <c r="AC202" s="24">
        <f>'GenVol'!B154*MAX('Dem3'!D168,0-('Dem3'!C168+IF('935'!Q142=0,0,(1-'935'!Y142/'11'!D$17)*'11'!B$17/('11'!B$17-'935'!X142)*IF('GenVol'!B154=0,1,'Dem1'!B193/'GenVol'!B154)*'Dem1'!U193)))*'11'!B$17*0.01*'DemAgg1'!D$52/'DemAgg1'!M$52</f>
        <v>0</v>
      </c>
      <c r="AD202" s="24">
        <f>0.01*('Dem1'!B193*'11'!B$17*'Dem1'!V193+'GenVol'!B154*'Dem1'!Z193*'935'!Q142*('11'!D$17-'935'!Y142)*('11'!B$17/('11'!B$17-'935'!X142)))</f>
        <v>0</v>
      </c>
      <c r="AE202" s="24">
        <f>'GenVol'!B154*'DemAgg2'!E$16*('Param'!D$4+'GenVol'!D154)*IF('DemAgg1'!L$52&lt;0,1,'935'!S142)</f>
        <v>0</v>
      </c>
      <c r="AF202" s="24">
        <f>'GenVol'!B154*MAX('Dem3'!D168,0-('Dem3'!C168+IF('935'!Q142=0,0,(1-'935'!Y142/'11'!D$17)*'11'!B$17/('11'!B$17-'935'!X142)*IF('GenVol'!B154=0,1,'Dem1'!B193/'GenVol'!B154)*'Dem1'!U193)))*'11'!B$17*0.01*(1-('DemAgg1'!D$52+'DemAgg1'!C$52)/'DemAgg1'!M$52)</f>
        <v>0</v>
      </c>
      <c r="AG202" s="24">
        <f>Q202-Y202-Z202-AA202-AB202-AC202-AD202-AE202-AF202</f>
        <v>0</v>
      </c>
      <c r="AH202" s="10"/>
    </row>
    <row r="203" spans="1:34">
      <c r="A203" s="21">
        <v>137</v>
      </c>
      <c r="B203" s="29">
        <f>'Results'!B154</f>
        <v>0</v>
      </c>
      <c r="C203" s="7">
        <f>'Results'!C154</f>
        <v>0</v>
      </c>
      <c r="D203" s="30">
        <f>'Results'!D154</f>
        <v>0</v>
      </c>
      <c r="E203" s="30">
        <f>'Results'!E154</f>
        <v>0</v>
      </c>
      <c r="F203" s="30">
        <f>'Results'!F154</f>
        <v>0</v>
      </c>
      <c r="G203" s="7">
        <f>'Results'!G154</f>
        <v>0</v>
      </c>
      <c r="H203" s="30">
        <f>'Results'!H154</f>
        <v>0</v>
      </c>
      <c r="I203" s="30">
        <f>'Results'!I154</f>
        <v>0</v>
      </c>
      <c r="J203" s="30">
        <f>'Results'!J154</f>
        <v>0</v>
      </c>
      <c r="K203" s="31">
        <f>0.01*'11'!B$17*'GenVol'!B155*'Results'!E154</f>
        <v>0</v>
      </c>
      <c r="L203" s="24">
        <f>0.01*('11'!D$17-'935'!Y143)*'Results'!C154*'GenVol'!B155*('11'!B$17/('11'!B$17-'935'!X143))*'935'!Q143</f>
        <v>0</v>
      </c>
      <c r="M203" s="24">
        <f>0.01*('11'!B$17-'935'!X143)*'Results'!D154</f>
        <v>0</v>
      </c>
      <c r="N203" s="24">
        <f>0.01*'11'!B$17*'GenSR'!G200*'GenCap'!F153</f>
        <v>0</v>
      </c>
      <c r="O203" s="24">
        <f>0.01*('11'!B$17-'935'!X143)*'Fixed'!E1430</f>
        <v>0</v>
      </c>
      <c r="P203" s="24">
        <f>0.01*'GenSR'!AR200*'935'!U143</f>
        <v>0</v>
      </c>
      <c r="Q203" s="31">
        <f>K203+L203+M203</f>
        <v>0</v>
      </c>
      <c r="R203" s="27">
        <f>'935'!Z143</f>
        <v>0</v>
      </c>
      <c r="S203" s="32">
        <f>Q203-R203</f>
        <v>0</v>
      </c>
      <c r="T203" s="33">
        <f>IF(R203,Q203/R203-1,"")</f>
        <v>0</v>
      </c>
      <c r="U203" s="31">
        <f>N203+O203+P203</f>
        <v>0</v>
      </c>
      <c r="V203" s="27">
        <f>'935'!AA143</f>
        <v>0</v>
      </c>
      <c r="W203" s="32">
        <f>U203-V203</f>
        <v>0</v>
      </c>
      <c r="X203" s="33">
        <f>IF(V203,U203/V203-1,"")</f>
        <v>0</v>
      </c>
      <c r="Y203" s="31">
        <f>0.01*('11'!B$17-'935'!X143)*'Fixed'!C1430</f>
        <v>0</v>
      </c>
      <c r="Z203" s="24">
        <f>0.01*'11'!B$17*'GenVol'!B155*'Dem1'!X194</f>
        <v>0</v>
      </c>
      <c r="AA203" s="24">
        <f>'GenVol'!B155*MAX('Dem3'!D169,0-('Dem3'!C169+IF('935'!Q143=0,0,(1-'935'!Y143/'11'!D$17)*'11'!B$17/('11'!B$17-'935'!X143)*IF('GenVol'!B155=0,1,'Dem1'!B194/'GenVol'!B155)*'Dem1'!U194)))*'11'!B$17*0.01*'DemAgg1'!C$52/'DemAgg1'!M$52</f>
        <v>0</v>
      </c>
      <c r="AB203" s="24">
        <f>'GenVol'!B155*'DemAgg2'!C$16*'Dem2'!C149</f>
        <v>0</v>
      </c>
      <c r="AC203" s="24">
        <f>'GenVol'!B155*MAX('Dem3'!D169,0-('Dem3'!C169+IF('935'!Q143=0,0,(1-'935'!Y143/'11'!D$17)*'11'!B$17/('11'!B$17-'935'!X143)*IF('GenVol'!B155=0,1,'Dem1'!B194/'GenVol'!B155)*'Dem1'!U194)))*'11'!B$17*0.01*'DemAgg1'!D$52/'DemAgg1'!M$52</f>
        <v>0</v>
      </c>
      <c r="AD203" s="24">
        <f>0.01*('Dem1'!B194*'11'!B$17*'Dem1'!V194+'GenVol'!B155*'Dem1'!Z194*'935'!Q143*('11'!D$17-'935'!Y143)*('11'!B$17/('11'!B$17-'935'!X143)))</f>
        <v>0</v>
      </c>
      <c r="AE203" s="24">
        <f>'GenVol'!B155*'DemAgg2'!E$16*('Param'!D$4+'GenVol'!D155)*IF('DemAgg1'!L$52&lt;0,1,'935'!S143)</f>
        <v>0</v>
      </c>
      <c r="AF203" s="24">
        <f>'GenVol'!B155*MAX('Dem3'!D169,0-('Dem3'!C169+IF('935'!Q143=0,0,(1-'935'!Y143/'11'!D$17)*'11'!B$17/('11'!B$17-'935'!X143)*IF('GenVol'!B155=0,1,'Dem1'!B194/'GenVol'!B155)*'Dem1'!U194)))*'11'!B$17*0.01*(1-('DemAgg1'!D$52+'DemAgg1'!C$52)/'DemAgg1'!M$52)</f>
        <v>0</v>
      </c>
      <c r="AG203" s="24">
        <f>Q203-Y203-Z203-AA203-AB203-AC203-AD203-AE203-AF203</f>
        <v>0</v>
      </c>
      <c r="AH203" s="10"/>
    </row>
    <row r="204" spans="1:34">
      <c r="A204" s="21">
        <v>138</v>
      </c>
      <c r="B204" s="29">
        <f>'Results'!B155</f>
        <v>0</v>
      </c>
      <c r="C204" s="7">
        <f>'Results'!C155</f>
        <v>0</v>
      </c>
      <c r="D204" s="30">
        <f>'Results'!D155</f>
        <v>0</v>
      </c>
      <c r="E204" s="30">
        <f>'Results'!E155</f>
        <v>0</v>
      </c>
      <c r="F204" s="30">
        <f>'Results'!F155</f>
        <v>0</v>
      </c>
      <c r="G204" s="7">
        <f>'Results'!G155</f>
        <v>0</v>
      </c>
      <c r="H204" s="30">
        <f>'Results'!H155</f>
        <v>0</v>
      </c>
      <c r="I204" s="30">
        <f>'Results'!I155</f>
        <v>0</v>
      </c>
      <c r="J204" s="30">
        <f>'Results'!J155</f>
        <v>0</v>
      </c>
      <c r="K204" s="31">
        <f>0.01*'11'!B$17*'GenVol'!B156*'Results'!E155</f>
        <v>0</v>
      </c>
      <c r="L204" s="24">
        <f>0.01*('11'!D$17-'935'!Y144)*'Results'!C155*'GenVol'!B156*('11'!B$17/('11'!B$17-'935'!X144))*'935'!Q144</f>
        <v>0</v>
      </c>
      <c r="M204" s="24">
        <f>0.01*('11'!B$17-'935'!X144)*'Results'!D155</f>
        <v>0</v>
      </c>
      <c r="N204" s="24">
        <f>0.01*'11'!B$17*'GenSR'!G201*'GenCap'!F154</f>
        <v>0</v>
      </c>
      <c r="O204" s="24">
        <f>0.01*('11'!B$17-'935'!X144)*'Fixed'!E1431</f>
        <v>0</v>
      </c>
      <c r="P204" s="24">
        <f>0.01*'GenSR'!AR201*'935'!U144</f>
        <v>0</v>
      </c>
      <c r="Q204" s="31">
        <f>K204+L204+M204</f>
        <v>0</v>
      </c>
      <c r="R204" s="27">
        <f>'935'!Z144</f>
        <v>0</v>
      </c>
      <c r="S204" s="32">
        <f>Q204-R204</f>
        <v>0</v>
      </c>
      <c r="T204" s="33">
        <f>IF(R204,Q204/R204-1,"")</f>
        <v>0</v>
      </c>
      <c r="U204" s="31">
        <f>N204+O204+P204</f>
        <v>0</v>
      </c>
      <c r="V204" s="27">
        <f>'935'!AA144</f>
        <v>0</v>
      </c>
      <c r="W204" s="32">
        <f>U204-V204</f>
        <v>0</v>
      </c>
      <c r="X204" s="33">
        <f>IF(V204,U204/V204-1,"")</f>
        <v>0</v>
      </c>
      <c r="Y204" s="31">
        <f>0.01*('11'!B$17-'935'!X144)*'Fixed'!C1431</f>
        <v>0</v>
      </c>
      <c r="Z204" s="24">
        <f>0.01*'11'!B$17*'GenVol'!B156*'Dem1'!X195</f>
        <v>0</v>
      </c>
      <c r="AA204" s="24">
        <f>'GenVol'!B156*MAX('Dem3'!D170,0-('Dem3'!C170+IF('935'!Q144=0,0,(1-'935'!Y144/'11'!D$17)*'11'!B$17/('11'!B$17-'935'!X144)*IF('GenVol'!B156=0,1,'Dem1'!B195/'GenVol'!B156)*'Dem1'!U195)))*'11'!B$17*0.01*'DemAgg1'!C$52/'DemAgg1'!M$52</f>
        <v>0</v>
      </c>
      <c r="AB204" s="24">
        <f>'GenVol'!B156*'DemAgg2'!C$16*'Dem2'!C150</f>
        <v>0</v>
      </c>
      <c r="AC204" s="24">
        <f>'GenVol'!B156*MAX('Dem3'!D170,0-('Dem3'!C170+IF('935'!Q144=0,0,(1-'935'!Y144/'11'!D$17)*'11'!B$17/('11'!B$17-'935'!X144)*IF('GenVol'!B156=0,1,'Dem1'!B195/'GenVol'!B156)*'Dem1'!U195)))*'11'!B$17*0.01*'DemAgg1'!D$52/'DemAgg1'!M$52</f>
        <v>0</v>
      </c>
      <c r="AD204" s="24">
        <f>0.01*('Dem1'!B195*'11'!B$17*'Dem1'!V195+'GenVol'!B156*'Dem1'!Z195*'935'!Q144*('11'!D$17-'935'!Y144)*('11'!B$17/('11'!B$17-'935'!X144)))</f>
        <v>0</v>
      </c>
      <c r="AE204" s="24">
        <f>'GenVol'!B156*'DemAgg2'!E$16*('Param'!D$4+'GenVol'!D156)*IF('DemAgg1'!L$52&lt;0,1,'935'!S144)</f>
        <v>0</v>
      </c>
      <c r="AF204" s="24">
        <f>'GenVol'!B156*MAX('Dem3'!D170,0-('Dem3'!C170+IF('935'!Q144=0,0,(1-'935'!Y144/'11'!D$17)*'11'!B$17/('11'!B$17-'935'!X144)*IF('GenVol'!B156=0,1,'Dem1'!B195/'GenVol'!B156)*'Dem1'!U195)))*'11'!B$17*0.01*(1-('DemAgg1'!D$52+'DemAgg1'!C$52)/'DemAgg1'!M$52)</f>
        <v>0</v>
      </c>
      <c r="AG204" s="24">
        <f>Q204-Y204-Z204-AA204-AB204-AC204-AD204-AE204-AF204</f>
        <v>0</v>
      </c>
      <c r="AH204" s="10"/>
    </row>
    <row r="205" spans="1:34">
      <c r="A205" s="21">
        <v>139</v>
      </c>
      <c r="B205" s="29">
        <f>'Results'!B156</f>
        <v>0</v>
      </c>
      <c r="C205" s="7">
        <f>'Results'!C156</f>
        <v>0</v>
      </c>
      <c r="D205" s="30">
        <f>'Results'!D156</f>
        <v>0</v>
      </c>
      <c r="E205" s="30">
        <f>'Results'!E156</f>
        <v>0</v>
      </c>
      <c r="F205" s="30">
        <f>'Results'!F156</f>
        <v>0</v>
      </c>
      <c r="G205" s="7">
        <f>'Results'!G156</f>
        <v>0</v>
      </c>
      <c r="H205" s="30">
        <f>'Results'!H156</f>
        <v>0</v>
      </c>
      <c r="I205" s="30">
        <f>'Results'!I156</f>
        <v>0</v>
      </c>
      <c r="J205" s="30">
        <f>'Results'!J156</f>
        <v>0</v>
      </c>
      <c r="K205" s="31">
        <f>0.01*'11'!B$17*'GenVol'!B157*'Results'!E156</f>
        <v>0</v>
      </c>
      <c r="L205" s="24">
        <f>0.01*('11'!D$17-'935'!Y145)*'Results'!C156*'GenVol'!B157*('11'!B$17/('11'!B$17-'935'!X145))*'935'!Q145</f>
        <v>0</v>
      </c>
      <c r="M205" s="24">
        <f>0.01*('11'!B$17-'935'!X145)*'Results'!D156</f>
        <v>0</v>
      </c>
      <c r="N205" s="24">
        <f>0.01*'11'!B$17*'GenSR'!G202*'GenCap'!F155</f>
        <v>0</v>
      </c>
      <c r="O205" s="24">
        <f>0.01*('11'!B$17-'935'!X145)*'Fixed'!E1432</f>
        <v>0</v>
      </c>
      <c r="P205" s="24">
        <f>0.01*'GenSR'!AR202*'935'!U145</f>
        <v>0</v>
      </c>
      <c r="Q205" s="31">
        <f>K205+L205+M205</f>
        <v>0</v>
      </c>
      <c r="R205" s="27">
        <f>'935'!Z145</f>
        <v>0</v>
      </c>
      <c r="S205" s="32">
        <f>Q205-R205</f>
        <v>0</v>
      </c>
      <c r="T205" s="33">
        <f>IF(R205,Q205/R205-1,"")</f>
        <v>0</v>
      </c>
      <c r="U205" s="31">
        <f>N205+O205+P205</f>
        <v>0</v>
      </c>
      <c r="V205" s="27">
        <f>'935'!AA145</f>
        <v>0</v>
      </c>
      <c r="W205" s="32">
        <f>U205-V205</f>
        <v>0</v>
      </c>
      <c r="X205" s="33">
        <f>IF(V205,U205/V205-1,"")</f>
        <v>0</v>
      </c>
      <c r="Y205" s="31">
        <f>0.01*('11'!B$17-'935'!X145)*'Fixed'!C1432</f>
        <v>0</v>
      </c>
      <c r="Z205" s="24">
        <f>0.01*'11'!B$17*'GenVol'!B157*'Dem1'!X196</f>
        <v>0</v>
      </c>
      <c r="AA205" s="24">
        <f>'GenVol'!B157*MAX('Dem3'!D171,0-('Dem3'!C171+IF('935'!Q145=0,0,(1-'935'!Y145/'11'!D$17)*'11'!B$17/('11'!B$17-'935'!X145)*IF('GenVol'!B157=0,1,'Dem1'!B196/'GenVol'!B157)*'Dem1'!U196)))*'11'!B$17*0.01*'DemAgg1'!C$52/'DemAgg1'!M$52</f>
        <v>0</v>
      </c>
      <c r="AB205" s="24">
        <f>'GenVol'!B157*'DemAgg2'!C$16*'Dem2'!C151</f>
        <v>0</v>
      </c>
      <c r="AC205" s="24">
        <f>'GenVol'!B157*MAX('Dem3'!D171,0-('Dem3'!C171+IF('935'!Q145=0,0,(1-'935'!Y145/'11'!D$17)*'11'!B$17/('11'!B$17-'935'!X145)*IF('GenVol'!B157=0,1,'Dem1'!B196/'GenVol'!B157)*'Dem1'!U196)))*'11'!B$17*0.01*'DemAgg1'!D$52/'DemAgg1'!M$52</f>
        <v>0</v>
      </c>
      <c r="AD205" s="24">
        <f>0.01*('Dem1'!B196*'11'!B$17*'Dem1'!V196+'GenVol'!B157*'Dem1'!Z196*'935'!Q145*('11'!D$17-'935'!Y145)*('11'!B$17/('11'!B$17-'935'!X145)))</f>
        <v>0</v>
      </c>
      <c r="AE205" s="24">
        <f>'GenVol'!B157*'DemAgg2'!E$16*('Param'!D$4+'GenVol'!D157)*IF('DemAgg1'!L$52&lt;0,1,'935'!S145)</f>
        <v>0</v>
      </c>
      <c r="AF205" s="24">
        <f>'GenVol'!B157*MAX('Dem3'!D171,0-('Dem3'!C171+IF('935'!Q145=0,0,(1-'935'!Y145/'11'!D$17)*'11'!B$17/('11'!B$17-'935'!X145)*IF('GenVol'!B157=0,1,'Dem1'!B196/'GenVol'!B157)*'Dem1'!U196)))*'11'!B$17*0.01*(1-('DemAgg1'!D$52+'DemAgg1'!C$52)/'DemAgg1'!M$52)</f>
        <v>0</v>
      </c>
      <c r="AG205" s="24">
        <f>Q205-Y205-Z205-AA205-AB205-AC205-AD205-AE205-AF205</f>
        <v>0</v>
      </c>
      <c r="AH205" s="10"/>
    </row>
    <row r="206" spans="1:34">
      <c r="A206" s="21">
        <v>140</v>
      </c>
      <c r="B206" s="29">
        <f>'Results'!B157</f>
        <v>0</v>
      </c>
      <c r="C206" s="7">
        <f>'Results'!C157</f>
        <v>0</v>
      </c>
      <c r="D206" s="30">
        <f>'Results'!D157</f>
        <v>0</v>
      </c>
      <c r="E206" s="30">
        <f>'Results'!E157</f>
        <v>0</v>
      </c>
      <c r="F206" s="30">
        <f>'Results'!F157</f>
        <v>0</v>
      </c>
      <c r="G206" s="7">
        <f>'Results'!G157</f>
        <v>0</v>
      </c>
      <c r="H206" s="30">
        <f>'Results'!H157</f>
        <v>0</v>
      </c>
      <c r="I206" s="30">
        <f>'Results'!I157</f>
        <v>0</v>
      </c>
      <c r="J206" s="30">
        <f>'Results'!J157</f>
        <v>0</v>
      </c>
      <c r="K206" s="31">
        <f>0.01*'11'!B$17*'GenVol'!B158*'Results'!E157</f>
        <v>0</v>
      </c>
      <c r="L206" s="24">
        <f>0.01*('11'!D$17-'935'!Y146)*'Results'!C157*'GenVol'!B158*('11'!B$17/('11'!B$17-'935'!X146))*'935'!Q146</f>
        <v>0</v>
      </c>
      <c r="M206" s="24">
        <f>0.01*('11'!B$17-'935'!X146)*'Results'!D157</f>
        <v>0</v>
      </c>
      <c r="N206" s="24">
        <f>0.01*'11'!B$17*'GenSR'!G203*'GenCap'!F156</f>
        <v>0</v>
      </c>
      <c r="O206" s="24">
        <f>0.01*('11'!B$17-'935'!X146)*'Fixed'!E1433</f>
        <v>0</v>
      </c>
      <c r="P206" s="24">
        <f>0.01*'GenSR'!AR203*'935'!U146</f>
        <v>0</v>
      </c>
      <c r="Q206" s="31">
        <f>K206+L206+M206</f>
        <v>0</v>
      </c>
      <c r="R206" s="27">
        <f>'935'!Z146</f>
        <v>0</v>
      </c>
      <c r="S206" s="32">
        <f>Q206-R206</f>
        <v>0</v>
      </c>
      <c r="T206" s="33">
        <f>IF(R206,Q206/R206-1,"")</f>
        <v>0</v>
      </c>
      <c r="U206" s="31">
        <f>N206+O206+P206</f>
        <v>0</v>
      </c>
      <c r="V206" s="27">
        <f>'935'!AA146</f>
        <v>0</v>
      </c>
      <c r="W206" s="32">
        <f>U206-V206</f>
        <v>0</v>
      </c>
      <c r="X206" s="33">
        <f>IF(V206,U206/V206-1,"")</f>
        <v>0</v>
      </c>
      <c r="Y206" s="31">
        <f>0.01*('11'!B$17-'935'!X146)*'Fixed'!C1433</f>
        <v>0</v>
      </c>
      <c r="Z206" s="24">
        <f>0.01*'11'!B$17*'GenVol'!B158*'Dem1'!X197</f>
        <v>0</v>
      </c>
      <c r="AA206" s="24">
        <f>'GenVol'!B158*MAX('Dem3'!D172,0-('Dem3'!C172+IF('935'!Q146=0,0,(1-'935'!Y146/'11'!D$17)*'11'!B$17/('11'!B$17-'935'!X146)*IF('GenVol'!B158=0,1,'Dem1'!B197/'GenVol'!B158)*'Dem1'!U197)))*'11'!B$17*0.01*'DemAgg1'!C$52/'DemAgg1'!M$52</f>
        <v>0</v>
      </c>
      <c r="AB206" s="24">
        <f>'GenVol'!B158*'DemAgg2'!C$16*'Dem2'!C152</f>
        <v>0</v>
      </c>
      <c r="AC206" s="24">
        <f>'GenVol'!B158*MAX('Dem3'!D172,0-('Dem3'!C172+IF('935'!Q146=0,0,(1-'935'!Y146/'11'!D$17)*'11'!B$17/('11'!B$17-'935'!X146)*IF('GenVol'!B158=0,1,'Dem1'!B197/'GenVol'!B158)*'Dem1'!U197)))*'11'!B$17*0.01*'DemAgg1'!D$52/'DemAgg1'!M$52</f>
        <v>0</v>
      </c>
      <c r="AD206" s="24">
        <f>0.01*('Dem1'!B197*'11'!B$17*'Dem1'!V197+'GenVol'!B158*'Dem1'!Z197*'935'!Q146*('11'!D$17-'935'!Y146)*('11'!B$17/('11'!B$17-'935'!X146)))</f>
        <v>0</v>
      </c>
      <c r="AE206" s="24">
        <f>'GenVol'!B158*'DemAgg2'!E$16*('Param'!D$4+'GenVol'!D158)*IF('DemAgg1'!L$52&lt;0,1,'935'!S146)</f>
        <v>0</v>
      </c>
      <c r="AF206" s="24">
        <f>'GenVol'!B158*MAX('Dem3'!D172,0-('Dem3'!C172+IF('935'!Q146=0,0,(1-'935'!Y146/'11'!D$17)*'11'!B$17/('11'!B$17-'935'!X146)*IF('GenVol'!B158=0,1,'Dem1'!B197/'GenVol'!B158)*'Dem1'!U197)))*'11'!B$17*0.01*(1-('DemAgg1'!D$52+'DemAgg1'!C$52)/'DemAgg1'!M$52)</f>
        <v>0</v>
      </c>
      <c r="AG206" s="24">
        <f>Q206-Y206-Z206-AA206-AB206-AC206-AD206-AE206-AF206</f>
        <v>0</v>
      </c>
      <c r="AH206" s="10"/>
    </row>
    <row r="207" spans="1:34">
      <c r="A207" s="21">
        <v>141</v>
      </c>
      <c r="B207" s="29">
        <f>'Results'!B158</f>
        <v>0</v>
      </c>
      <c r="C207" s="7">
        <f>'Results'!C158</f>
        <v>0</v>
      </c>
      <c r="D207" s="30">
        <f>'Results'!D158</f>
        <v>0</v>
      </c>
      <c r="E207" s="30">
        <f>'Results'!E158</f>
        <v>0</v>
      </c>
      <c r="F207" s="30">
        <f>'Results'!F158</f>
        <v>0</v>
      </c>
      <c r="G207" s="7">
        <f>'Results'!G158</f>
        <v>0</v>
      </c>
      <c r="H207" s="30">
        <f>'Results'!H158</f>
        <v>0</v>
      </c>
      <c r="I207" s="30">
        <f>'Results'!I158</f>
        <v>0</v>
      </c>
      <c r="J207" s="30">
        <f>'Results'!J158</f>
        <v>0</v>
      </c>
      <c r="K207" s="31">
        <f>0.01*'11'!B$17*'GenVol'!B159*'Results'!E158</f>
        <v>0</v>
      </c>
      <c r="L207" s="24">
        <f>0.01*('11'!D$17-'935'!Y147)*'Results'!C158*'GenVol'!B159*('11'!B$17/('11'!B$17-'935'!X147))*'935'!Q147</f>
        <v>0</v>
      </c>
      <c r="M207" s="24">
        <f>0.01*('11'!B$17-'935'!X147)*'Results'!D158</f>
        <v>0</v>
      </c>
      <c r="N207" s="24">
        <f>0.01*'11'!B$17*'GenSR'!G204*'GenCap'!F157</f>
        <v>0</v>
      </c>
      <c r="O207" s="24">
        <f>0.01*('11'!B$17-'935'!X147)*'Fixed'!E1434</f>
        <v>0</v>
      </c>
      <c r="P207" s="24">
        <f>0.01*'GenSR'!AR204*'935'!U147</f>
        <v>0</v>
      </c>
      <c r="Q207" s="31">
        <f>K207+L207+M207</f>
        <v>0</v>
      </c>
      <c r="R207" s="27">
        <f>'935'!Z147</f>
        <v>0</v>
      </c>
      <c r="S207" s="32">
        <f>Q207-R207</f>
        <v>0</v>
      </c>
      <c r="T207" s="33">
        <f>IF(R207,Q207/R207-1,"")</f>
        <v>0</v>
      </c>
      <c r="U207" s="31">
        <f>N207+O207+P207</f>
        <v>0</v>
      </c>
      <c r="V207" s="27">
        <f>'935'!AA147</f>
        <v>0</v>
      </c>
      <c r="W207" s="32">
        <f>U207-V207</f>
        <v>0</v>
      </c>
      <c r="X207" s="33">
        <f>IF(V207,U207/V207-1,"")</f>
        <v>0</v>
      </c>
      <c r="Y207" s="31">
        <f>0.01*('11'!B$17-'935'!X147)*'Fixed'!C1434</f>
        <v>0</v>
      </c>
      <c r="Z207" s="24">
        <f>0.01*'11'!B$17*'GenVol'!B159*'Dem1'!X198</f>
        <v>0</v>
      </c>
      <c r="AA207" s="24">
        <f>'GenVol'!B159*MAX('Dem3'!D173,0-('Dem3'!C173+IF('935'!Q147=0,0,(1-'935'!Y147/'11'!D$17)*'11'!B$17/('11'!B$17-'935'!X147)*IF('GenVol'!B159=0,1,'Dem1'!B198/'GenVol'!B159)*'Dem1'!U198)))*'11'!B$17*0.01*'DemAgg1'!C$52/'DemAgg1'!M$52</f>
        <v>0</v>
      </c>
      <c r="AB207" s="24">
        <f>'GenVol'!B159*'DemAgg2'!C$16*'Dem2'!C153</f>
        <v>0</v>
      </c>
      <c r="AC207" s="24">
        <f>'GenVol'!B159*MAX('Dem3'!D173,0-('Dem3'!C173+IF('935'!Q147=0,0,(1-'935'!Y147/'11'!D$17)*'11'!B$17/('11'!B$17-'935'!X147)*IF('GenVol'!B159=0,1,'Dem1'!B198/'GenVol'!B159)*'Dem1'!U198)))*'11'!B$17*0.01*'DemAgg1'!D$52/'DemAgg1'!M$52</f>
        <v>0</v>
      </c>
      <c r="AD207" s="24">
        <f>0.01*('Dem1'!B198*'11'!B$17*'Dem1'!V198+'GenVol'!B159*'Dem1'!Z198*'935'!Q147*('11'!D$17-'935'!Y147)*('11'!B$17/('11'!B$17-'935'!X147)))</f>
        <v>0</v>
      </c>
      <c r="AE207" s="24">
        <f>'GenVol'!B159*'DemAgg2'!E$16*('Param'!D$4+'GenVol'!D159)*IF('DemAgg1'!L$52&lt;0,1,'935'!S147)</f>
        <v>0</v>
      </c>
      <c r="AF207" s="24">
        <f>'GenVol'!B159*MAX('Dem3'!D173,0-('Dem3'!C173+IF('935'!Q147=0,0,(1-'935'!Y147/'11'!D$17)*'11'!B$17/('11'!B$17-'935'!X147)*IF('GenVol'!B159=0,1,'Dem1'!B198/'GenVol'!B159)*'Dem1'!U198)))*'11'!B$17*0.01*(1-('DemAgg1'!D$52+'DemAgg1'!C$52)/'DemAgg1'!M$52)</f>
        <v>0</v>
      </c>
      <c r="AG207" s="24">
        <f>Q207-Y207-Z207-AA207-AB207-AC207-AD207-AE207-AF207</f>
        <v>0</v>
      </c>
      <c r="AH207" s="10"/>
    </row>
    <row r="208" spans="1:34">
      <c r="A208" s="21">
        <v>142</v>
      </c>
      <c r="B208" s="29">
        <f>'Results'!B159</f>
        <v>0</v>
      </c>
      <c r="C208" s="7">
        <f>'Results'!C159</f>
        <v>0</v>
      </c>
      <c r="D208" s="30">
        <f>'Results'!D159</f>
        <v>0</v>
      </c>
      <c r="E208" s="30">
        <f>'Results'!E159</f>
        <v>0</v>
      </c>
      <c r="F208" s="30">
        <f>'Results'!F159</f>
        <v>0</v>
      </c>
      <c r="G208" s="7">
        <f>'Results'!G159</f>
        <v>0</v>
      </c>
      <c r="H208" s="30">
        <f>'Results'!H159</f>
        <v>0</v>
      </c>
      <c r="I208" s="30">
        <f>'Results'!I159</f>
        <v>0</v>
      </c>
      <c r="J208" s="30">
        <f>'Results'!J159</f>
        <v>0</v>
      </c>
      <c r="K208" s="31">
        <f>0.01*'11'!B$17*'GenVol'!B160*'Results'!E159</f>
        <v>0</v>
      </c>
      <c r="L208" s="24">
        <f>0.01*('11'!D$17-'935'!Y148)*'Results'!C159*'GenVol'!B160*('11'!B$17/('11'!B$17-'935'!X148))*'935'!Q148</f>
        <v>0</v>
      </c>
      <c r="M208" s="24">
        <f>0.01*('11'!B$17-'935'!X148)*'Results'!D159</f>
        <v>0</v>
      </c>
      <c r="N208" s="24">
        <f>0.01*'11'!B$17*'GenSR'!G205*'GenCap'!F158</f>
        <v>0</v>
      </c>
      <c r="O208" s="24">
        <f>0.01*('11'!B$17-'935'!X148)*'Fixed'!E1435</f>
        <v>0</v>
      </c>
      <c r="P208" s="24">
        <f>0.01*'GenSR'!AR205*'935'!U148</f>
        <v>0</v>
      </c>
      <c r="Q208" s="31">
        <f>K208+L208+M208</f>
        <v>0</v>
      </c>
      <c r="R208" s="27">
        <f>'935'!Z148</f>
        <v>0</v>
      </c>
      <c r="S208" s="32">
        <f>Q208-R208</f>
        <v>0</v>
      </c>
      <c r="T208" s="33">
        <f>IF(R208,Q208/R208-1,"")</f>
        <v>0</v>
      </c>
      <c r="U208" s="31">
        <f>N208+O208+P208</f>
        <v>0</v>
      </c>
      <c r="V208" s="27">
        <f>'935'!AA148</f>
        <v>0</v>
      </c>
      <c r="W208" s="32">
        <f>U208-V208</f>
        <v>0</v>
      </c>
      <c r="X208" s="33">
        <f>IF(V208,U208/V208-1,"")</f>
        <v>0</v>
      </c>
      <c r="Y208" s="31">
        <f>0.01*('11'!B$17-'935'!X148)*'Fixed'!C1435</f>
        <v>0</v>
      </c>
      <c r="Z208" s="24">
        <f>0.01*'11'!B$17*'GenVol'!B160*'Dem1'!X199</f>
        <v>0</v>
      </c>
      <c r="AA208" s="24">
        <f>'GenVol'!B160*MAX('Dem3'!D174,0-('Dem3'!C174+IF('935'!Q148=0,0,(1-'935'!Y148/'11'!D$17)*'11'!B$17/('11'!B$17-'935'!X148)*IF('GenVol'!B160=0,1,'Dem1'!B199/'GenVol'!B160)*'Dem1'!U199)))*'11'!B$17*0.01*'DemAgg1'!C$52/'DemAgg1'!M$52</f>
        <v>0</v>
      </c>
      <c r="AB208" s="24">
        <f>'GenVol'!B160*'DemAgg2'!C$16*'Dem2'!C154</f>
        <v>0</v>
      </c>
      <c r="AC208" s="24">
        <f>'GenVol'!B160*MAX('Dem3'!D174,0-('Dem3'!C174+IF('935'!Q148=0,0,(1-'935'!Y148/'11'!D$17)*'11'!B$17/('11'!B$17-'935'!X148)*IF('GenVol'!B160=0,1,'Dem1'!B199/'GenVol'!B160)*'Dem1'!U199)))*'11'!B$17*0.01*'DemAgg1'!D$52/'DemAgg1'!M$52</f>
        <v>0</v>
      </c>
      <c r="AD208" s="24">
        <f>0.01*('Dem1'!B199*'11'!B$17*'Dem1'!V199+'GenVol'!B160*'Dem1'!Z199*'935'!Q148*('11'!D$17-'935'!Y148)*('11'!B$17/('11'!B$17-'935'!X148)))</f>
        <v>0</v>
      </c>
      <c r="AE208" s="24">
        <f>'GenVol'!B160*'DemAgg2'!E$16*('Param'!D$4+'GenVol'!D160)*IF('DemAgg1'!L$52&lt;0,1,'935'!S148)</f>
        <v>0</v>
      </c>
      <c r="AF208" s="24">
        <f>'GenVol'!B160*MAX('Dem3'!D174,0-('Dem3'!C174+IF('935'!Q148=0,0,(1-'935'!Y148/'11'!D$17)*'11'!B$17/('11'!B$17-'935'!X148)*IF('GenVol'!B160=0,1,'Dem1'!B199/'GenVol'!B160)*'Dem1'!U199)))*'11'!B$17*0.01*(1-('DemAgg1'!D$52+'DemAgg1'!C$52)/'DemAgg1'!M$52)</f>
        <v>0</v>
      </c>
      <c r="AG208" s="24">
        <f>Q208-Y208-Z208-AA208-AB208-AC208-AD208-AE208-AF208</f>
        <v>0</v>
      </c>
      <c r="AH208" s="10"/>
    </row>
    <row r="209" spans="1:34">
      <c r="A209" s="21">
        <v>143</v>
      </c>
      <c r="B209" s="29">
        <f>'Results'!B160</f>
        <v>0</v>
      </c>
      <c r="C209" s="7">
        <f>'Results'!C160</f>
        <v>0</v>
      </c>
      <c r="D209" s="30">
        <f>'Results'!D160</f>
        <v>0</v>
      </c>
      <c r="E209" s="30">
        <f>'Results'!E160</f>
        <v>0</v>
      </c>
      <c r="F209" s="30">
        <f>'Results'!F160</f>
        <v>0</v>
      </c>
      <c r="G209" s="7">
        <f>'Results'!G160</f>
        <v>0</v>
      </c>
      <c r="H209" s="30">
        <f>'Results'!H160</f>
        <v>0</v>
      </c>
      <c r="I209" s="30">
        <f>'Results'!I160</f>
        <v>0</v>
      </c>
      <c r="J209" s="30">
        <f>'Results'!J160</f>
        <v>0</v>
      </c>
      <c r="K209" s="31">
        <f>0.01*'11'!B$17*'GenVol'!B161*'Results'!E160</f>
        <v>0</v>
      </c>
      <c r="L209" s="24">
        <f>0.01*('11'!D$17-'935'!Y149)*'Results'!C160*'GenVol'!B161*('11'!B$17/('11'!B$17-'935'!X149))*'935'!Q149</f>
        <v>0</v>
      </c>
      <c r="M209" s="24">
        <f>0.01*('11'!B$17-'935'!X149)*'Results'!D160</f>
        <v>0</v>
      </c>
      <c r="N209" s="24">
        <f>0.01*'11'!B$17*'GenSR'!G206*'GenCap'!F159</f>
        <v>0</v>
      </c>
      <c r="O209" s="24">
        <f>0.01*('11'!B$17-'935'!X149)*'Fixed'!E1436</f>
        <v>0</v>
      </c>
      <c r="P209" s="24">
        <f>0.01*'GenSR'!AR206*'935'!U149</f>
        <v>0</v>
      </c>
      <c r="Q209" s="31">
        <f>K209+L209+M209</f>
        <v>0</v>
      </c>
      <c r="R209" s="27">
        <f>'935'!Z149</f>
        <v>0</v>
      </c>
      <c r="S209" s="32">
        <f>Q209-R209</f>
        <v>0</v>
      </c>
      <c r="T209" s="33">
        <f>IF(R209,Q209/R209-1,"")</f>
        <v>0</v>
      </c>
      <c r="U209" s="31">
        <f>N209+O209+P209</f>
        <v>0</v>
      </c>
      <c r="V209" s="27">
        <f>'935'!AA149</f>
        <v>0</v>
      </c>
      <c r="W209" s="32">
        <f>U209-V209</f>
        <v>0</v>
      </c>
      <c r="X209" s="33">
        <f>IF(V209,U209/V209-1,"")</f>
        <v>0</v>
      </c>
      <c r="Y209" s="31">
        <f>0.01*('11'!B$17-'935'!X149)*'Fixed'!C1436</f>
        <v>0</v>
      </c>
      <c r="Z209" s="24">
        <f>0.01*'11'!B$17*'GenVol'!B161*'Dem1'!X200</f>
        <v>0</v>
      </c>
      <c r="AA209" s="24">
        <f>'GenVol'!B161*MAX('Dem3'!D175,0-('Dem3'!C175+IF('935'!Q149=0,0,(1-'935'!Y149/'11'!D$17)*'11'!B$17/('11'!B$17-'935'!X149)*IF('GenVol'!B161=0,1,'Dem1'!B200/'GenVol'!B161)*'Dem1'!U200)))*'11'!B$17*0.01*'DemAgg1'!C$52/'DemAgg1'!M$52</f>
        <v>0</v>
      </c>
      <c r="AB209" s="24">
        <f>'GenVol'!B161*'DemAgg2'!C$16*'Dem2'!C155</f>
        <v>0</v>
      </c>
      <c r="AC209" s="24">
        <f>'GenVol'!B161*MAX('Dem3'!D175,0-('Dem3'!C175+IF('935'!Q149=0,0,(1-'935'!Y149/'11'!D$17)*'11'!B$17/('11'!B$17-'935'!X149)*IF('GenVol'!B161=0,1,'Dem1'!B200/'GenVol'!B161)*'Dem1'!U200)))*'11'!B$17*0.01*'DemAgg1'!D$52/'DemAgg1'!M$52</f>
        <v>0</v>
      </c>
      <c r="AD209" s="24">
        <f>0.01*('Dem1'!B200*'11'!B$17*'Dem1'!V200+'GenVol'!B161*'Dem1'!Z200*'935'!Q149*('11'!D$17-'935'!Y149)*('11'!B$17/('11'!B$17-'935'!X149)))</f>
        <v>0</v>
      </c>
      <c r="AE209" s="24">
        <f>'GenVol'!B161*'DemAgg2'!E$16*('Param'!D$4+'GenVol'!D161)*IF('DemAgg1'!L$52&lt;0,1,'935'!S149)</f>
        <v>0</v>
      </c>
      <c r="AF209" s="24">
        <f>'GenVol'!B161*MAX('Dem3'!D175,0-('Dem3'!C175+IF('935'!Q149=0,0,(1-'935'!Y149/'11'!D$17)*'11'!B$17/('11'!B$17-'935'!X149)*IF('GenVol'!B161=0,1,'Dem1'!B200/'GenVol'!B161)*'Dem1'!U200)))*'11'!B$17*0.01*(1-('DemAgg1'!D$52+'DemAgg1'!C$52)/'DemAgg1'!M$52)</f>
        <v>0</v>
      </c>
      <c r="AG209" s="24">
        <f>Q209-Y209-Z209-AA209-AB209-AC209-AD209-AE209-AF209</f>
        <v>0</v>
      </c>
      <c r="AH209" s="10"/>
    </row>
    <row r="210" spans="1:34">
      <c r="A210" s="21">
        <v>144</v>
      </c>
      <c r="B210" s="29">
        <f>'Results'!B161</f>
        <v>0</v>
      </c>
      <c r="C210" s="7">
        <f>'Results'!C161</f>
        <v>0</v>
      </c>
      <c r="D210" s="30">
        <f>'Results'!D161</f>
        <v>0</v>
      </c>
      <c r="E210" s="30">
        <f>'Results'!E161</f>
        <v>0</v>
      </c>
      <c r="F210" s="30">
        <f>'Results'!F161</f>
        <v>0</v>
      </c>
      <c r="G210" s="7">
        <f>'Results'!G161</f>
        <v>0</v>
      </c>
      <c r="H210" s="30">
        <f>'Results'!H161</f>
        <v>0</v>
      </c>
      <c r="I210" s="30">
        <f>'Results'!I161</f>
        <v>0</v>
      </c>
      <c r="J210" s="30">
        <f>'Results'!J161</f>
        <v>0</v>
      </c>
      <c r="K210" s="31">
        <f>0.01*'11'!B$17*'GenVol'!B162*'Results'!E161</f>
        <v>0</v>
      </c>
      <c r="L210" s="24">
        <f>0.01*('11'!D$17-'935'!Y150)*'Results'!C161*'GenVol'!B162*('11'!B$17/('11'!B$17-'935'!X150))*'935'!Q150</f>
        <v>0</v>
      </c>
      <c r="M210" s="24">
        <f>0.01*('11'!B$17-'935'!X150)*'Results'!D161</f>
        <v>0</v>
      </c>
      <c r="N210" s="24">
        <f>0.01*'11'!B$17*'GenSR'!G207*'GenCap'!F160</f>
        <v>0</v>
      </c>
      <c r="O210" s="24">
        <f>0.01*('11'!B$17-'935'!X150)*'Fixed'!E1437</f>
        <v>0</v>
      </c>
      <c r="P210" s="24">
        <f>0.01*'GenSR'!AR207*'935'!U150</f>
        <v>0</v>
      </c>
      <c r="Q210" s="31">
        <f>K210+L210+M210</f>
        <v>0</v>
      </c>
      <c r="R210" s="27">
        <f>'935'!Z150</f>
        <v>0</v>
      </c>
      <c r="S210" s="32">
        <f>Q210-R210</f>
        <v>0</v>
      </c>
      <c r="T210" s="33">
        <f>IF(R210,Q210/R210-1,"")</f>
        <v>0</v>
      </c>
      <c r="U210" s="31">
        <f>N210+O210+P210</f>
        <v>0</v>
      </c>
      <c r="V210" s="27">
        <f>'935'!AA150</f>
        <v>0</v>
      </c>
      <c r="W210" s="32">
        <f>U210-V210</f>
        <v>0</v>
      </c>
      <c r="X210" s="33">
        <f>IF(V210,U210/V210-1,"")</f>
        <v>0</v>
      </c>
      <c r="Y210" s="31">
        <f>0.01*('11'!B$17-'935'!X150)*'Fixed'!C1437</f>
        <v>0</v>
      </c>
      <c r="Z210" s="24">
        <f>0.01*'11'!B$17*'GenVol'!B162*'Dem1'!X201</f>
        <v>0</v>
      </c>
      <c r="AA210" s="24">
        <f>'GenVol'!B162*MAX('Dem3'!D176,0-('Dem3'!C176+IF('935'!Q150=0,0,(1-'935'!Y150/'11'!D$17)*'11'!B$17/('11'!B$17-'935'!X150)*IF('GenVol'!B162=0,1,'Dem1'!B201/'GenVol'!B162)*'Dem1'!U201)))*'11'!B$17*0.01*'DemAgg1'!C$52/'DemAgg1'!M$52</f>
        <v>0</v>
      </c>
      <c r="AB210" s="24">
        <f>'GenVol'!B162*'DemAgg2'!C$16*'Dem2'!C156</f>
        <v>0</v>
      </c>
      <c r="AC210" s="24">
        <f>'GenVol'!B162*MAX('Dem3'!D176,0-('Dem3'!C176+IF('935'!Q150=0,0,(1-'935'!Y150/'11'!D$17)*'11'!B$17/('11'!B$17-'935'!X150)*IF('GenVol'!B162=0,1,'Dem1'!B201/'GenVol'!B162)*'Dem1'!U201)))*'11'!B$17*0.01*'DemAgg1'!D$52/'DemAgg1'!M$52</f>
        <v>0</v>
      </c>
      <c r="AD210" s="24">
        <f>0.01*('Dem1'!B201*'11'!B$17*'Dem1'!V201+'GenVol'!B162*'Dem1'!Z201*'935'!Q150*('11'!D$17-'935'!Y150)*('11'!B$17/('11'!B$17-'935'!X150)))</f>
        <v>0</v>
      </c>
      <c r="AE210" s="24">
        <f>'GenVol'!B162*'DemAgg2'!E$16*('Param'!D$4+'GenVol'!D162)*IF('DemAgg1'!L$52&lt;0,1,'935'!S150)</f>
        <v>0</v>
      </c>
      <c r="AF210" s="24">
        <f>'GenVol'!B162*MAX('Dem3'!D176,0-('Dem3'!C176+IF('935'!Q150=0,0,(1-'935'!Y150/'11'!D$17)*'11'!B$17/('11'!B$17-'935'!X150)*IF('GenVol'!B162=0,1,'Dem1'!B201/'GenVol'!B162)*'Dem1'!U201)))*'11'!B$17*0.01*(1-('DemAgg1'!D$52+'DemAgg1'!C$52)/'DemAgg1'!M$52)</f>
        <v>0</v>
      </c>
      <c r="AG210" s="24">
        <f>Q210-Y210-Z210-AA210-AB210-AC210-AD210-AE210-AF210</f>
        <v>0</v>
      </c>
      <c r="AH210" s="10"/>
    </row>
    <row r="211" spans="1:34">
      <c r="A211" s="21">
        <v>145</v>
      </c>
      <c r="B211" s="29">
        <f>'Results'!B162</f>
        <v>0</v>
      </c>
      <c r="C211" s="7">
        <f>'Results'!C162</f>
        <v>0</v>
      </c>
      <c r="D211" s="30">
        <f>'Results'!D162</f>
        <v>0</v>
      </c>
      <c r="E211" s="30">
        <f>'Results'!E162</f>
        <v>0</v>
      </c>
      <c r="F211" s="30">
        <f>'Results'!F162</f>
        <v>0</v>
      </c>
      <c r="G211" s="7">
        <f>'Results'!G162</f>
        <v>0</v>
      </c>
      <c r="H211" s="30">
        <f>'Results'!H162</f>
        <v>0</v>
      </c>
      <c r="I211" s="30">
        <f>'Results'!I162</f>
        <v>0</v>
      </c>
      <c r="J211" s="30">
        <f>'Results'!J162</f>
        <v>0</v>
      </c>
      <c r="K211" s="31">
        <f>0.01*'11'!B$17*'GenVol'!B163*'Results'!E162</f>
        <v>0</v>
      </c>
      <c r="L211" s="24">
        <f>0.01*('11'!D$17-'935'!Y151)*'Results'!C162*'GenVol'!B163*('11'!B$17/('11'!B$17-'935'!X151))*'935'!Q151</f>
        <v>0</v>
      </c>
      <c r="M211" s="24">
        <f>0.01*('11'!B$17-'935'!X151)*'Results'!D162</f>
        <v>0</v>
      </c>
      <c r="N211" s="24">
        <f>0.01*'11'!B$17*'GenSR'!G208*'GenCap'!F161</f>
        <v>0</v>
      </c>
      <c r="O211" s="24">
        <f>0.01*('11'!B$17-'935'!X151)*'Fixed'!E1438</f>
        <v>0</v>
      </c>
      <c r="P211" s="24">
        <f>0.01*'GenSR'!AR208*'935'!U151</f>
        <v>0</v>
      </c>
      <c r="Q211" s="31">
        <f>K211+L211+M211</f>
        <v>0</v>
      </c>
      <c r="R211" s="27">
        <f>'935'!Z151</f>
        <v>0</v>
      </c>
      <c r="S211" s="32">
        <f>Q211-R211</f>
        <v>0</v>
      </c>
      <c r="T211" s="33">
        <f>IF(R211,Q211/R211-1,"")</f>
        <v>0</v>
      </c>
      <c r="U211" s="31">
        <f>N211+O211+P211</f>
        <v>0</v>
      </c>
      <c r="V211" s="27">
        <f>'935'!AA151</f>
        <v>0</v>
      </c>
      <c r="W211" s="32">
        <f>U211-V211</f>
        <v>0</v>
      </c>
      <c r="X211" s="33">
        <f>IF(V211,U211/V211-1,"")</f>
        <v>0</v>
      </c>
      <c r="Y211" s="31">
        <f>0.01*('11'!B$17-'935'!X151)*'Fixed'!C1438</f>
        <v>0</v>
      </c>
      <c r="Z211" s="24">
        <f>0.01*'11'!B$17*'GenVol'!B163*'Dem1'!X202</f>
        <v>0</v>
      </c>
      <c r="AA211" s="24">
        <f>'GenVol'!B163*MAX('Dem3'!D177,0-('Dem3'!C177+IF('935'!Q151=0,0,(1-'935'!Y151/'11'!D$17)*'11'!B$17/('11'!B$17-'935'!X151)*IF('GenVol'!B163=0,1,'Dem1'!B202/'GenVol'!B163)*'Dem1'!U202)))*'11'!B$17*0.01*'DemAgg1'!C$52/'DemAgg1'!M$52</f>
        <v>0</v>
      </c>
      <c r="AB211" s="24">
        <f>'GenVol'!B163*'DemAgg2'!C$16*'Dem2'!C157</f>
        <v>0</v>
      </c>
      <c r="AC211" s="24">
        <f>'GenVol'!B163*MAX('Dem3'!D177,0-('Dem3'!C177+IF('935'!Q151=0,0,(1-'935'!Y151/'11'!D$17)*'11'!B$17/('11'!B$17-'935'!X151)*IF('GenVol'!B163=0,1,'Dem1'!B202/'GenVol'!B163)*'Dem1'!U202)))*'11'!B$17*0.01*'DemAgg1'!D$52/'DemAgg1'!M$52</f>
        <v>0</v>
      </c>
      <c r="AD211" s="24">
        <f>0.01*('Dem1'!B202*'11'!B$17*'Dem1'!V202+'GenVol'!B163*'Dem1'!Z202*'935'!Q151*('11'!D$17-'935'!Y151)*('11'!B$17/('11'!B$17-'935'!X151)))</f>
        <v>0</v>
      </c>
      <c r="AE211" s="24">
        <f>'GenVol'!B163*'DemAgg2'!E$16*('Param'!D$4+'GenVol'!D163)*IF('DemAgg1'!L$52&lt;0,1,'935'!S151)</f>
        <v>0</v>
      </c>
      <c r="AF211" s="24">
        <f>'GenVol'!B163*MAX('Dem3'!D177,0-('Dem3'!C177+IF('935'!Q151=0,0,(1-'935'!Y151/'11'!D$17)*'11'!B$17/('11'!B$17-'935'!X151)*IF('GenVol'!B163=0,1,'Dem1'!B202/'GenVol'!B163)*'Dem1'!U202)))*'11'!B$17*0.01*(1-('DemAgg1'!D$52+'DemAgg1'!C$52)/'DemAgg1'!M$52)</f>
        <v>0</v>
      </c>
      <c r="AG211" s="24">
        <f>Q211-Y211-Z211-AA211-AB211-AC211-AD211-AE211-AF211</f>
        <v>0</v>
      </c>
      <c r="AH211" s="10"/>
    </row>
    <row r="212" spans="1:34">
      <c r="A212" s="21">
        <v>146</v>
      </c>
      <c r="B212" s="29">
        <f>'Results'!B163</f>
        <v>0</v>
      </c>
      <c r="C212" s="7">
        <f>'Results'!C163</f>
        <v>0</v>
      </c>
      <c r="D212" s="30">
        <f>'Results'!D163</f>
        <v>0</v>
      </c>
      <c r="E212" s="30">
        <f>'Results'!E163</f>
        <v>0</v>
      </c>
      <c r="F212" s="30">
        <f>'Results'!F163</f>
        <v>0</v>
      </c>
      <c r="G212" s="7">
        <f>'Results'!G163</f>
        <v>0</v>
      </c>
      <c r="H212" s="30">
        <f>'Results'!H163</f>
        <v>0</v>
      </c>
      <c r="I212" s="30">
        <f>'Results'!I163</f>
        <v>0</v>
      </c>
      <c r="J212" s="30">
        <f>'Results'!J163</f>
        <v>0</v>
      </c>
      <c r="K212" s="31">
        <f>0.01*'11'!B$17*'GenVol'!B164*'Results'!E163</f>
        <v>0</v>
      </c>
      <c r="L212" s="24">
        <f>0.01*('11'!D$17-'935'!Y152)*'Results'!C163*'GenVol'!B164*('11'!B$17/('11'!B$17-'935'!X152))*'935'!Q152</f>
        <v>0</v>
      </c>
      <c r="M212" s="24">
        <f>0.01*('11'!B$17-'935'!X152)*'Results'!D163</f>
        <v>0</v>
      </c>
      <c r="N212" s="24">
        <f>0.01*'11'!B$17*'GenSR'!G209*'GenCap'!F162</f>
        <v>0</v>
      </c>
      <c r="O212" s="24">
        <f>0.01*('11'!B$17-'935'!X152)*'Fixed'!E1439</f>
        <v>0</v>
      </c>
      <c r="P212" s="24">
        <f>0.01*'GenSR'!AR209*'935'!U152</f>
        <v>0</v>
      </c>
      <c r="Q212" s="31">
        <f>K212+L212+M212</f>
        <v>0</v>
      </c>
      <c r="R212" s="27">
        <f>'935'!Z152</f>
        <v>0</v>
      </c>
      <c r="S212" s="32">
        <f>Q212-R212</f>
        <v>0</v>
      </c>
      <c r="T212" s="33">
        <f>IF(R212,Q212/R212-1,"")</f>
        <v>0</v>
      </c>
      <c r="U212" s="31">
        <f>N212+O212+P212</f>
        <v>0</v>
      </c>
      <c r="V212" s="27">
        <f>'935'!AA152</f>
        <v>0</v>
      </c>
      <c r="W212" s="32">
        <f>U212-V212</f>
        <v>0</v>
      </c>
      <c r="X212" s="33">
        <f>IF(V212,U212/V212-1,"")</f>
        <v>0</v>
      </c>
      <c r="Y212" s="31">
        <f>0.01*('11'!B$17-'935'!X152)*'Fixed'!C1439</f>
        <v>0</v>
      </c>
      <c r="Z212" s="24">
        <f>0.01*'11'!B$17*'GenVol'!B164*'Dem1'!X203</f>
        <v>0</v>
      </c>
      <c r="AA212" s="24">
        <f>'GenVol'!B164*MAX('Dem3'!D178,0-('Dem3'!C178+IF('935'!Q152=0,0,(1-'935'!Y152/'11'!D$17)*'11'!B$17/('11'!B$17-'935'!X152)*IF('GenVol'!B164=0,1,'Dem1'!B203/'GenVol'!B164)*'Dem1'!U203)))*'11'!B$17*0.01*'DemAgg1'!C$52/'DemAgg1'!M$52</f>
        <v>0</v>
      </c>
      <c r="AB212" s="24">
        <f>'GenVol'!B164*'DemAgg2'!C$16*'Dem2'!C158</f>
        <v>0</v>
      </c>
      <c r="AC212" s="24">
        <f>'GenVol'!B164*MAX('Dem3'!D178,0-('Dem3'!C178+IF('935'!Q152=0,0,(1-'935'!Y152/'11'!D$17)*'11'!B$17/('11'!B$17-'935'!X152)*IF('GenVol'!B164=0,1,'Dem1'!B203/'GenVol'!B164)*'Dem1'!U203)))*'11'!B$17*0.01*'DemAgg1'!D$52/'DemAgg1'!M$52</f>
        <v>0</v>
      </c>
      <c r="AD212" s="24">
        <f>0.01*('Dem1'!B203*'11'!B$17*'Dem1'!V203+'GenVol'!B164*'Dem1'!Z203*'935'!Q152*('11'!D$17-'935'!Y152)*('11'!B$17/('11'!B$17-'935'!X152)))</f>
        <v>0</v>
      </c>
      <c r="AE212" s="24">
        <f>'GenVol'!B164*'DemAgg2'!E$16*('Param'!D$4+'GenVol'!D164)*IF('DemAgg1'!L$52&lt;0,1,'935'!S152)</f>
        <v>0</v>
      </c>
      <c r="AF212" s="24">
        <f>'GenVol'!B164*MAX('Dem3'!D178,0-('Dem3'!C178+IF('935'!Q152=0,0,(1-'935'!Y152/'11'!D$17)*'11'!B$17/('11'!B$17-'935'!X152)*IF('GenVol'!B164=0,1,'Dem1'!B203/'GenVol'!B164)*'Dem1'!U203)))*'11'!B$17*0.01*(1-('DemAgg1'!D$52+'DemAgg1'!C$52)/'DemAgg1'!M$52)</f>
        <v>0</v>
      </c>
      <c r="AG212" s="24">
        <f>Q212-Y212-Z212-AA212-AB212-AC212-AD212-AE212-AF212</f>
        <v>0</v>
      </c>
      <c r="AH212" s="10"/>
    </row>
    <row r="213" spans="1:34">
      <c r="A213" s="21">
        <v>147</v>
      </c>
      <c r="B213" s="29">
        <f>'Results'!B164</f>
        <v>0</v>
      </c>
      <c r="C213" s="7">
        <f>'Results'!C164</f>
        <v>0</v>
      </c>
      <c r="D213" s="30">
        <f>'Results'!D164</f>
        <v>0</v>
      </c>
      <c r="E213" s="30">
        <f>'Results'!E164</f>
        <v>0</v>
      </c>
      <c r="F213" s="30">
        <f>'Results'!F164</f>
        <v>0</v>
      </c>
      <c r="G213" s="7">
        <f>'Results'!G164</f>
        <v>0</v>
      </c>
      <c r="H213" s="30">
        <f>'Results'!H164</f>
        <v>0</v>
      </c>
      <c r="I213" s="30">
        <f>'Results'!I164</f>
        <v>0</v>
      </c>
      <c r="J213" s="30">
        <f>'Results'!J164</f>
        <v>0</v>
      </c>
      <c r="K213" s="31">
        <f>0.01*'11'!B$17*'GenVol'!B165*'Results'!E164</f>
        <v>0</v>
      </c>
      <c r="L213" s="24">
        <f>0.01*('11'!D$17-'935'!Y153)*'Results'!C164*'GenVol'!B165*('11'!B$17/('11'!B$17-'935'!X153))*'935'!Q153</f>
        <v>0</v>
      </c>
      <c r="M213" s="24">
        <f>0.01*('11'!B$17-'935'!X153)*'Results'!D164</f>
        <v>0</v>
      </c>
      <c r="N213" s="24">
        <f>0.01*'11'!B$17*'GenSR'!G210*'GenCap'!F163</f>
        <v>0</v>
      </c>
      <c r="O213" s="24">
        <f>0.01*('11'!B$17-'935'!X153)*'Fixed'!E1440</f>
        <v>0</v>
      </c>
      <c r="P213" s="24">
        <f>0.01*'GenSR'!AR210*'935'!U153</f>
        <v>0</v>
      </c>
      <c r="Q213" s="31">
        <f>K213+L213+M213</f>
        <v>0</v>
      </c>
      <c r="R213" s="27">
        <f>'935'!Z153</f>
        <v>0</v>
      </c>
      <c r="S213" s="32">
        <f>Q213-R213</f>
        <v>0</v>
      </c>
      <c r="T213" s="33">
        <f>IF(R213,Q213/R213-1,"")</f>
        <v>0</v>
      </c>
      <c r="U213" s="31">
        <f>N213+O213+P213</f>
        <v>0</v>
      </c>
      <c r="V213" s="27">
        <f>'935'!AA153</f>
        <v>0</v>
      </c>
      <c r="W213" s="32">
        <f>U213-V213</f>
        <v>0</v>
      </c>
      <c r="X213" s="33">
        <f>IF(V213,U213/V213-1,"")</f>
        <v>0</v>
      </c>
      <c r="Y213" s="31">
        <f>0.01*('11'!B$17-'935'!X153)*'Fixed'!C1440</f>
        <v>0</v>
      </c>
      <c r="Z213" s="24">
        <f>0.01*'11'!B$17*'GenVol'!B165*'Dem1'!X204</f>
        <v>0</v>
      </c>
      <c r="AA213" s="24">
        <f>'GenVol'!B165*MAX('Dem3'!D179,0-('Dem3'!C179+IF('935'!Q153=0,0,(1-'935'!Y153/'11'!D$17)*'11'!B$17/('11'!B$17-'935'!X153)*IF('GenVol'!B165=0,1,'Dem1'!B204/'GenVol'!B165)*'Dem1'!U204)))*'11'!B$17*0.01*'DemAgg1'!C$52/'DemAgg1'!M$52</f>
        <v>0</v>
      </c>
      <c r="AB213" s="24">
        <f>'GenVol'!B165*'DemAgg2'!C$16*'Dem2'!C159</f>
        <v>0</v>
      </c>
      <c r="AC213" s="24">
        <f>'GenVol'!B165*MAX('Dem3'!D179,0-('Dem3'!C179+IF('935'!Q153=0,0,(1-'935'!Y153/'11'!D$17)*'11'!B$17/('11'!B$17-'935'!X153)*IF('GenVol'!B165=0,1,'Dem1'!B204/'GenVol'!B165)*'Dem1'!U204)))*'11'!B$17*0.01*'DemAgg1'!D$52/'DemAgg1'!M$52</f>
        <v>0</v>
      </c>
      <c r="AD213" s="24">
        <f>0.01*('Dem1'!B204*'11'!B$17*'Dem1'!V204+'GenVol'!B165*'Dem1'!Z204*'935'!Q153*('11'!D$17-'935'!Y153)*('11'!B$17/('11'!B$17-'935'!X153)))</f>
        <v>0</v>
      </c>
      <c r="AE213" s="24">
        <f>'GenVol'!B165*'DemAgg2'!E$16*('Param'!D$4+'GenVol'!D165)*IF('DemAgg1'!L$52&lt;0,1,'935'!S153)</f>
        <v>0</v>
      </c>
      <c r="AF213" s="24">
        <f>'GenVol'!B165*MAX('Dem3'!D179,0-('Dem3'!C179+IF('935'!Q153=0,0,(1-'935'!Y153/'11'!D$17)*'11'!B$17/('11'!B$17-'935'!X153)*IF('GenVol'!B165=0,1,'Dem1'!B204/'GenVol'!B165)*'Dem1'!U204)))*'11'!B$17*0.01*(1-('DemAgg1'!D$52+'DemAgg1'!C$52)/'DemAgg1'!M$52)</f>
        <v>0</v>
      </c>
      <c r="AG213" s="24">
        <f>Q213-Y213-Z213-AA213-AB213-AC213-AD213-AE213-AF213</f>
        <v>0</v>
      </c>
      <c r="AH213" s="10"/>
    </row>
    <row r="214" spans="1:34">
      <c r="A214" s="21">
        <v>148</v>
      </c>
      <c r="B214" s="29">
        <f>'Results'!B165</f>
        <v>0</v>
      </c>
      <c r="C214" s="7">
        <f>'Results'!C165</f>
        <v>0</v>
      </c>
      <c r="D214" s="30">
        <f>'Results'!D165</f>
        <v>0</v>
      </c>
      <c r="E214" s="30">
        <f>'Results'!E165</f>
        <v>0</v>
      </c>
      <c r="F214" s="30">
        <f>'Results'!F165</f>
        <v>0</v>
      </c>
      <c r="G214" s="7">
        <f>'Results'!G165</f>
        <v>0</v>
      </c>
      <c r="H214" s="30">
        <f>'Results'!H165</f>
        <v>0</v>
      </c>
      <c r="I214" s="30">
        <f>'Results'!I165</f>
        <v>0</v>
      </c>
      <c r="J214" s="30">
        <f>'Results'!J165</f>
        <v>0</v>
      </c>
      <c r="K214" s="31">
        <f>0.01*'11'!B$17*'GenVol'!B166*'Results'!E165</f>
        <v>0</v>
      </c>
      <c r="L214" s="24">
        <f>0.01*('11'!D$17-'935'!Y154)*'Results'!C165*'GenVol'!B166*('11'!B$17/('11'!B$17-'935'!X154))*'935'!Q154</f>
        <v>0</v>
      </c>
      <c r="M214" s="24">
        <f>0.01*('11'!B$17-'935'!X154)*'Results'!D165</f>
        <v>0</v>
      </c>
      <c r="N214" s="24">
        <f>0.01*'11'!B$17*'GenSR'!G211*'GenCap'!F164</f>
        <v>0</v>
      </c>
      <c r="O214" s="24">
        <f>0.01*('11'!B$17-'935'!X154)*'Fixed'!E1441</f>
        <v>0</v>
      </c>
      <c r="P214" s="24">
        <f>0.01*'GenSR'!AR211*'935'!U154</f>
        <v>0</v>
      </c>
      <c r="Q214" s="31">
        <f>K214+L214+M214</f>
        <v>0</v>
      </c>
      <c r="R214" s="27">
        <f>'935'!Z154</f>
        <v>0</v>
      </c>
      <c r="S214" s="32">
        <f>Q214-R214</f>
        <v>0</v>
      </c>
      <c r="T214" s="33">
        <f>IF(R214,Q214/R214-1,"")</f>
        <v>0</v>
      </c>
      <c r="U214" s="31">
        <f>N214+O214+P214</f>
        <v>0</v>
      </c>
      <c r="V214" s="27">
        <f>'935'!AA154</f>
        <v>0</v>
      </c>
      <c r="W214" s="32">
        <f>U214-V214</f>
        <v>0</v>
      </c>
      <c r="X214" s="33">
        <f>IF(V214,U214/V214-1,"")</f>
        <v>0</v>
      </c>
      <c r="Y214" s="31">
        <f>0.01*('11'!B$17-'935'!X154)*'Fixed'!C1441</f>
        <v>0</v>
      </c>
      <c r="Z214" s="24">
        <f>0.01*'11'!B$17*'GenVol'!B166*'Dem1'!X205</f>
        <v>0</v>
      </c>
      <c r="AA214" s="24">
        <f>'GenVol'!B166*MAX('Dem3'!D180,0-('Dem3'!C180+IF('935'!Q154=0,0,(1-'935'!Y154/'11'!D$17)*'11'!B$17/('11'!B$17-'935'!X154)*IF('GenVol'!B166=0,1,'Dem1'!B205/'GenVol'!B166)*'Dem1'!U205)))*'11'!B$17*0.01*'DemAgg1'!C$52/'DemAgg1'!M$52</f>
        <v>0</v>
      </c>
      <c r="AB214" s="24">
        <f>'GenVol'!B166*'DemAgg2'!C$16*'Dem2'!C160</f>
        <v>0</v>
      </c>
      <c r="AC214" s="24">
        <f>'GenVol'!B166*MAX('Dem3'!D180,0-('Dem3'!C180+IF('935'!Q154=0,0,(1-'935'!Y154/'11'!D$17)*'11'!B$17/('11'!B$17-'935'!X154)*IF('GenVol'!B166=0,1,'Dem1'!B205/'GenVol'!B166)*'Dem1'!U205)))*'11'!B$17*0.01*'DemAgg1'!D$52/'DemAgg1'!M$52</f>
        <v>0</v>
      </c>
      <c r="AD214" s="24">
        <f>0.01*('Dem1'!B205*'11'!B$17*'Dem1'!V205+'GenVol'!B166*'Dem1'!Z205*'935'!Q154*('11'!D$17-'935'!Y154)*('11'!B$17/('11'!B$17-'935'!X154)))</f>
        <v>0</v>
      </c>
      <c r="AE214" s="24">
        <f>'GenVol'!B166*'DemAgg2'!E$16*('Param'!D$4+'GenVol'!D166)*IF('DemAgg1'!L$52&lt;0,1,'935'!S154)</f>
        <v>0</v>
      </c>
      <c r="AF214" s="24">
        <f>'GenVol'!B166*MAX('Dem3'!D180,0-('Dem3'!C180+IF('935'!Q154=0,0,(1-'935'!Y154/'11'!D$17)*'11'!B$17/('11'!B$17-'935'!X154)*IF('GenVol'!B166=0,1,'Dem1'!B205/'GenVol'!B166)*'Dem1'!U205)))*'11'!B$17*0.01*(1-('DemAgg1'!D$52+'DemAgg1'!C$52)/'DemAgg1'!M$52)</f>
        <v>0</v>
      </c>
      <c r="AG214" s="24">
        <f>Q214-Y214-Z214-AA214-AB214-AC214-AD214-AE214-AF214</f>
        <v>0</v>
      </c>
      <c r="AH214" s="10"/>
    </row>
    <row r="215" spans="1:34">
      <c r="A215" s="21">
        <v>149</v>
      </c>
      <c r="B215" s="29">
        <f>'Results'!B166</f>
        <v>0</v>
      </c>
      <c r="C215" s="7">
        <f>'Results'!C166</f>
        <v>0</v>
      </c>
      <c r="D215" s="30">
        <f>'Results'!D166</f>
        <v>0</v>
      </c>
      <c r="E215" s="30">
        <f>'Results'!E166</f>
        <v>0</v>
      </c>
      <c r="F215" s="30">
        <f>'Results'!F166</f>
        <v>0</v>
      </c>
      <c r="G215" s="7">
        <f>'Results'!G166</f>
        <v>0</v>
      </c>
      <c r="H215" s="30">
        <f>'Results'!H166</f>
        <v>0</v>
      </c>
      <c r="I215" s="30">
        <f>'Results'!I166</f>
        <v>0</v>
      </c>
      <c r="J215" s="30">
        <f>'Results'!J166</f>
        <v>0</v>
      </c>
      <c r="K215" s="31">
        <f>0.01*'11'!B$17*'GenVol'!B167*'Results'!E166</f>
        <v>0</v>
      </c>
      <c r="L215" s="24">
        <f>0.01*('11'!D$17-'935'!Y155)*'Results'!C166*'GenVol'!B167*('11'!B$17/('11'!B$17-'935'!X155))*'935'!Q155</f>
        <v>0</v>
      </c>
      <c r="M215" s="24">
        <f>0.01*('11'!B$17-'935'!X155)*'Results'!D166</f>
        <v>0</v>
      </c>
      <c r="N215" s="24">
        <f>0.01*'11'!B$17*'GenSR'!G212*'GenCap'!F165</f>
        <v>0</v>
      </c>
      <c r="O215" s="24">
        <f>0.01*('11'!B$17-'935'!X155)*'Fixed'!E1442</f>
        <v>0</v>
      </c>
      <c r="P215" s="24">
        <f>0.01*'GenSR'!AR212*'935'!U155</f>
        <v>0</v>
      </c>
      <c r="Q215" s="31">
        <f>K215+L215+M215</f>
        <v>0</v>
      </c>
      <c r="R215" s="27">
        <f>'935'!Z155</f>
        <v>0</v>
      </c>
      <c r="S215" s="32">
        <f>Q215-R215</f>
        <v>0</v>
      </c>
      <c r="T215" s="33">
        <f>IF(R215,Q215/R215-1,"")</f>
        <v>0</v>
      </c>
      <c r="U215" s="31">
        <f>N215+O215+P215</f>
        <v>0</v>
      </c>
      <c r="V215" s="27">
        <f>'935'!AA155</f>
        <v>0</v>
      </c>
      <c r="W215" s="32">
        <f>U215-V215</f>
        <v>0</v>
      </c>
      <c r="X215" s="33">
        <f>IF(V215,U215/V215-1,"")</f>
        <v>0</v>
      </c>
      <c r="Y215" s="31">
        <f>0.01*('11'!B$17-'935'!X155)*'Fixed'!C1442</f>
        <v>0</v>
      </c>
      <c r="Z215" s="24">
        <f>0.01*'11'!B$17*'GenVol'!B167*'Dem1'!X206</f>
        <v>0</v>
      </c>
      <c r="AA215" s="24">
        <f>'GenVol'!B167*MAX('Dem3'!D181,0-('Dem3'!C181+IF('935'!Q155=0,0,(1-'935'!Y155/'11'!D$17)*'11'!B$17/('11'!B$17-'935'!X155)*IF('GenVol'!B167=0,1,'Dem1'!B206/'GenVol'!B167)*'Dem1'!U206)))*'11'!B$17*0.01*'DemAgg1'!C$52/'DemAgg1'!M$52</f>
        <v>0</v>
      </c>
      <c r="AB215" s="24">
        <f>'GenVol'!B167*'DemAgg2'!C$16*'Dem2'!C161</f>
        <v>0</v>
      </c>
      <c r="AC215" s="24">
        <f>'GenVol'!B167*MAX('Dem3'!D181,0-('Dem3'!C181+IF('935'!Q155=0,0,(1-'935'!Y155/'11'!D$17)*'11'!B$17/('11'!B$17-'935'!X155)*IF('GenVol'!B167=0,1,'Dem1'!B206/'GenVol'!B167)*'Dem1'!U206)))*'11'!B$17*0.01*'DemAgg1'!D$52/'DemAgg1'!M$52</f>
        <v>0</v>
      </c>
      <c r="AD215" s="24">
        <f>0.01*('Dem1'!B206*'11'!B$17*'Dem1'!V206+'GenVol'!B167*'Dem1'!Z206*'935'!Q155*('11'!D$17-'935'!Y155)*('11'!B$17/('11'!B$17-'935'!X155)))</f>
        <v>0</v>
      </c>
      <c r="AE215" s="24">
        <f>'GenVol'!B167*'DemAgg2'!E$16*('Param'!D$4+'GenVol'!D167)*IF('DemAgg1'!L$52&lt;0,1,'935'!S155)</f>
        <v>0</v>
      </c>
      <c r="AF215" s="24">
        <f>'GenVol'!B167*MAX('Dem3'!D181,0-('Dem3'!C181+IF('935'!Q155=0,0,(1-'935'!Y155/'11'!D$17)*'11'!B$17/('11'!B$17-'935'!X155)*IF('GenVol'!B167=0,1,'Dem1'!B206/'GenVol'!B167)*'Dem1'!U206)))*'11'!B$17*0.01*(1-('DemAgg1'!D$52+'DemAgg1'!C$52)/'DemAgg1'!M$52)</f>
        <v>0</v>
      </c>
      <c r="AG215" s="24">
        <f>Q215-Y215-Z215-AA215-AB215-AC215-AD215-AE215-AF215</f>
        <v>0</v>
      </c>
      <c r="AH215" s="10"/>
    </row>
    <row r="216" spans="1:34">
      <c r="A216" s="21">
        <v>150</v>
      </c>
      <c r="B216" s="29">
        <f>'Results'!B167</f>
        <v>0</v>
      </c>
      <c r="C216" s="7">
        <f>'Results'!C167</f>
        <v>0</v>
      </c>
      <c r="D216" s="30">
        <f>'Results'!D167</f>
        <v>0</v>
      </c>
      <c r="E216" s="30">
        <f>'Results'!E167</f>
        <v>0</v>
      </c>
      <c r="F216" s="30">
        <f>'Results'!F167</f>
        <v>0</v>
      </c>
      <c r="G216" s="7">
        <f>'Results'!G167</f>
        <v>0</v>
      </c>
      <c r="H216" s="30">
        <f>'Results'!H167</f>
        <v>0</v>
      </c>
      <c r="I216" s="30">
        <f>'Results'!I167</f>
        <v>0</v>
      </c>
      <c r="J216" s="30">
        <f>'Results'!J167</f>
        <v>0</v>
      </c>
      <c r="K216" s="31">
        <f>0.01*'11'!B$17*'GenVol'!B168*'Results'!E167</f>
        <v>0</v>
      </c>
      <c r="L216" s="24">
        <f>0.01*('11'!D$17-'935'!Y156)*'Results'!C167*'GenVol'!B168*('11'!B$17/('11'!B$17-'935'!X156))*'935'!Q156</f>
        <v>0</v>
      </c>
      <c r="M216" s="24">
        <f>0.01*('11'!B$17-'935'!X156)*'Results'!D167</f>
        <v>0</v>
      </c>
      <c r="N216" s="24">
        <f>0.01*'11'!B$17*'GenSR'!G213*'GenCap'!F166</f>
        <v>0</v>
      </c>
      <c r="O216" s="24">
        <f>0.01*('11'!B$17-'935'!X156)*'Fixed'!E1443</f>
        <v>0</v>
      </c>
      <c r="P216" s="24">
        <f>0.01*'GenSR'!AR213*'935'!U156</f>
        <v>0</v>
      </c>
      <c r="Q216" s="31">
        <f>K216+L216+M216</f>
        <v>0</v>
      </c>
      <c r="R216" s="27">
        <f>'935'!Z156</f>
        <v>0</v>
      </c>
      <c r="S216" s="32">
        <f>Q216-R216</f>
        <v>0</v>
      </c>
      <c r="T216" s="33">
        <f>IF(R216,Q216/R216-1,"")</f>
        <v>0</v>
      </c>
      <c r="U216" s="31">
        <f>N216+O216+P216</f>
        <v>0</v>
      </c>
      <c r="V216" s="27">
        <f>'935'!AA156</f>
        <v>0</v>
      </c>
      <c r="W216" s="32">
        <f>U216-V216</f>
        <v>0</v>
      </c>
      <c r="X216" s="33">
        <f>IF(V216,U216/V216-1,"")</f>
        <v>0</v>
      </c>
      <c r="Y216" s="31">
        <f>0.01*('11'!B$17-'935'!X156)*'Fixed'!C1443</f>
        <v>0</v>
      </c>
      <c r="Z216" s="24">
        <f>0.01*'11'!B$17*'GenVol'!B168*'Dem1'!X207</f>
        <v>0</v>
      </c>
      <c r="AA216" s="24">
        <f>'GenVol'!B168*MAX('Dem3'!D182,0-('Dem3'!C182+IF('935'!Q156=0,0,(1-'935'!Y156/'11'!D$17)*'11'!B$17/('11'!B$17-'935'!X156)*IF('GenVol'!B168=0,1,'Dem1'!B207/'GenVol'!B168)*'Dem1'!U207)))*'11'!B$17*0.01*'DemAgg1'!C$52/'DemAgg1'!M$52</f>
        <v>0</v>
      </c>
      <c r="AB216" s="24">
        <f>'GenVol'!B168*'DemAgg2'!C$16*'Dem2'!C162</f>
        <v>0</v>
      </c>
      <c r="AC216" s="24">
        <f>'GenVol'!B168*MAX('Dem3'!D182,0-('Dem3'!C182+IF('935'!Q156=0,0,(1-'935'!Y156/'11'!D$17)*'11'!B$17/('11'!B$17-'935'!X156)*IF('GenVol'!B168=0,1,'Dem1'!B207/'GenVol'!B168)*'Dem1'!U207)))*'11'!B$17*0.01*'DemAgg1'!D$52/'DemAgg1'!M$52</f>
        <v>0</v>
      </c>
      <c r="AD216" s="24">
        <f>0.01*('Dem1'!B207*'11'!B$17*'Dem1'!V207+'GenVol'!B168*'Dem1'!Z207*'935'!Q156*('11'!D$17-'935'!Y156)*('11'!B$17/('11'!B$17-'935'!X156)))</f>
        <v>0</v>
      </c>
      <c r="AE216" s="24">
        <f>'GenVol'!B168*'DemAgg2'!E$16*('Param'!D$4+'GenVol'!D168)*IF('DemAgg1'!L$52&lt;0,1,'935'!S156)</f>
        <v>0</v>
      </c>
      <c r="AF216" s="24">
        <f>'GenVol'!B168*MAX('Dem3'!D182,0-('Dem3'!C182+IF('935'!Q156=0,0,(1-'935'!Y156/'11'!D$17)*'11'!B$17/('11'!B$17-'935'!X156)*IF('GenVol'!B168=0,1,'Dem1'!B207/'GenVol'!B168)*'Dem1'!U207)))*'11'!B$17*0.01*(1-('DemAgg1'!D$52+'DemAgg1'!C$52)/'DemAgg1'!M$52)</f>
        <v>0</v>
      </c>
      <c r="AG216" s="24">
        <f>Q216-Y216-Z216-AA216-AB216-AC216-AD216-AE216-AF216</f>
        <v>0</v>
      </c>
      <c r="AH216" s="10"/>
    </row>
    <row r="217" spans="1:34">
      <c r="A217" s="21">
        <v>151</v>
      </c>
      <c r="B217" s="29">
        <f>'Results'!B168</f>
        <v>0</v>
      </c>
      <c r="C217" s="7">
        <f>'Results'!C168</f>
        <v>0</v>
      </c>
      <c r="D217" s="30">
        <f>'Results'!D168</f>
        <v>0</v>
      </c>
      <c r="E217" s="30">
        <f>'Results'!E168</f>
        <v>0</v>
      </c>
      <c r="F217" s="30">
        <f>'Results'!F168</f>
        <v>0</v>
      </c>
      <c r="G217" s="7">
        <f>'Results'!G168</f>
        <v>0</v>
      </c>
      <c r="H217" s="30">
        <f>'Results'!H168</f>
        <v>0</v>
      </c>
      <c r="I217" s="30">
        <f>'Results'!I168</f>
        <v>0</v>
      </c>
      <c r="J217" s="30">
        <f>'Results'!J168</f>
        <v>0</v>
      </c>
      <c r="K217" s="31">
        <f>0.01*'11'!B$17*'GenVol'!B169*'Results'!E168</f>
        <v>0</v>
      </c>
      <c r="L217" s="24">
        <f>0.01*('11'!D$17-'935'!Y157)*'Results'!C168*'GenVol'!B169*('11'!B$17/('11'!B$17-'935'!X157))*'935'!Q157</f>
        <v>0</v>
      </c>
      <c r="M217" s="24">
        <f>0.01*('11'!B$17-'935'!X157)*'Results'!D168</f>
        <v>0</v>
      </c>
      <c r="N217" s="24">
        <f>0.01*'11'!B$17*'GenSR'!G214*'GenCap'!F167</f>
        <v>0</v>
      </c>
      <c r="O217" s="24">
        <f>0.01*('11'!B$17-'935'!X157)*'Fixed'!E1444</f>
        <v>0</v>
      </c>
      <c r="P217" s="24">
        <f>0.01*'GenSR'!AR214*'935'!U157</f>
        <v>0</v>
      </c>
      <c r="Q217" s="31">
        <f>K217+L217+M217</f>
        <v>0</v>
      </c>
      <c r="R217" s="27">
        <f>'935'!Z157</f>
        <v>0</v>
      </c>
      <c r="S217" s="32">
        <f>Q217-R217</f>
        <v>0</v>
      </c>
      <c r="T217" s="33">
        <f>IF(R217,Q217/R217-1,"")</f>
        <v>0</v>
      </c>
      <c r="U217" s="31">
        <f>N217+O217+P217</f>
        <v>0</v>
      </c>
      <c r="V217" s="27">
        <f>'935'!AA157</f>
        <v>0</v>
      </c>
      <c r="W217" s="32">
        <f>U217-V217</f>
        <v>0</v>
      </c>
      <c r="X217" s="33">
        <f>IF(V217,U217/V217-1,"")</f>
        <v>0</v>
      </c>
      <c r="Y217" s="31">
        <f>0.01*('11'!B$17-'935'!X157)*'Fixed'!C1444</f>
        <v>0</v>
      </c>
      <c r="Z217" s="24">
        <f>0.01*'11'!B$17*'GenVol'!B169*'Dem1'!X208</f>
        <v>0</v>
      </c>
      <c r="AA217" s="24">
        <f>'GenVol'!B169*MAX('Dem3'!D183,0-('Dem3'!C183+IF('935'!Q157=0,0,(1-'935'!Y157/'11'!D$17)*'11'!B$17/('11'!B$17-'935'!X157)*IF('GenVol'!B169=0,1,'Dem1'!B208/'GenVol'!B169)*'Dem1'!U208)))*'11'!B$17*0.01*'DemAgg1'!C$52/'DemAgg1'!M$52</f>
        <v>0</v>
      </c>
      <c r="AB217" s="24">
        <f>'GenVol'!B169*'DemAgg2'!C$16*'Dem2'!C163</f>
        <v>0</v>
      </c>
      <c r="AC217" s="24">
        <f>'GenVol'!B169*MAX('Dem3'!D183,0-('Dem3'!C183+IF('935'!Q157=0,0,(1-'935'!Y157/'11'!D$17)*'11'!B$17/('11'!B$17-'935'!X157)*IF('GenVol'!B169=0,1,'Dem1'!B208/'GenVol'!B169)*'Dem1'!U208)))*'11'!B$17*0.01*'DemAgg1'!D$52/'DemAgg1'!M$52</f>
        <v>0</v>
      </c>
      <c r="AD217" s="24">
        <f>0.01*('Dem1'!B208*'11'!B$17*'Dem1'!V208+'GenVol'!B169*'Dem1'!Z208*'935'!Q157*('11'!D$17-'935'!Y157)*('11'!B$17/('11'!B$17-'935'!X157)))</f>
        <v>0</v>
      </c>
      <c r="AE217" s="24">
        <f>'GenVol'!B169*'DemAgg2'!E$16*('Param'!D$4+'GenVol'!D169)*IF('DemAgg1'!L$52&lt;0,1,'935'!S157)</f>
        <v>0</v>
      </c>
      <c r="AF217" s="24">
        <f>'GenVol'!B169*MAX('Dem3'!D183,0-('Dem3'!C183+IF('935'!Q157=0,0,(1-'935'!Y157/'11'!D$17)*'11'!B$17/('11'!B$17-'935'!X157)*IF('GenVol'!B169=0,1,'Dem1'!B208/'GenVol'!B169)*'Dem1'!U208)))*'11'!B$17*0.01*(1-('DemAgg1'!D$52+'DemAgg1'!C$52)/'DemAgg1'!M$52)</f>
        <v>0</v>
      </c>
      <c r="AG217" s="24">
        <f>Q217-Y217-Z217-AA217-AB217-AC217-AD217-AE217-AF217</f>
        <v>0</v>
      </c>
      <c r="AH217" s="10"/>
    </row>
    <row r="218" spans="1:34">
      <c r="A218" s="21">
        <v>152</v>
      </c>
      <c r="B218" s="29">
        <f>'Results'!B169</f>
        <v>0</v>
      </c>
      <c r="C218" s="7">
        <f>'Results'!C169</f>
        <v>0</v>
      </c>
      <c r="D218" s="30">
        <f>'Results'!D169</f>
        <v>0</v>
      </c>
      <c r="E218" s="30">
        <f>'Results'!E169</f>
        <v>0</v>
      </c>
      <c r="F218" s="30">
        <f>'Results'!F169</f>
        <v>0</v>
      </c>
      <c r="G218" s="7">
        <f>'Results'!G169</f>
        <v>0</v>
      </c>
      <c r="H218" s="30">
        <f>'Results'!H169</f>
        <v>0</v>
      </c>
      <c r="I218" s="30">
        <f>'Results'!I169</f>
        <v>0</v>
      </c>
      <c r="J218" s="30">
        <f>'Results'!J169</f>
        <v>0</v>
      </c>
      <c r="K218" s="31">
        <f>0.01*'11'!B$17*'GenVol'!B170*'Results'!E169</f>
        <v>0</v>
      </c>
      <c r="L218" s="24">
        <f>0.01*('11'!D$17-'935'!Y158)*'Results'!C169*'GenVol'!B170*('11'!B$17/('11'!B$17-'935'!X158))*'935'!Q158</f>
        <v>0</v>
      </c>
      <c r="M218" s="24">
        <f>0.01*('11'!B$17-'935'!X158)*'Results'!D169</f>
        <v>0</v>
      </c>
      <c r="N218" s="24">
        <f>0.01*'11'!B$17*'GenSR'!G215*'GenCap'!F168</f>
        <v>0</v>
      </c>
      <c r="O218" s="24">
        <f>0.01*('11'!B$17-'935'!X158)*'Fixed'!E1445</f>
        <v>0</v>
      </c>
      <c r="P218" s="24">
        <f>0.01*'GenSR'!AR215*'935'!U158</f>
        <v>0</v>
      </c>
      <c r="Q218" s="31">
        <f>K218+L218+M218</f>
        <v>0</v>
      </c>
      <c r="R218" s="27">
        <f>'935'!Z158</f>
        <v>0</v>
      </c>
      <c r="S218" s="32">
        <f>Q218-R218</f>
        <v>0</v>
      </c>
      <c r="T218" s="33">
        <f>IF(R218,Q218/R218-1,"")</f>
        <v>0</v>
      </c>
      <c r="U218" s="31">
        <f>N218+O218+P218</f>
        <v>0</v>
      </c>
      <c r="V218" s="27">
        <f>'935'!AA158</f>
        <v>0</v>
      </c>
      <c r="W218" s="32">
        <f>U218-V218</f>
        <v>0</v>
      </c>
      <c r="X218" s="33">
        <f>IF(V218,U218/V218-1,"")</f>
        <v>0</v>
      </c>
      <c r="Y218" s="31">
        <f>0.01*('11'!B$17-'935'!X158)*'Fixed'!C1445</f>
        <v>0</v>
      </c>
      <c r="Z218" s="24">
        <f>0.01*'11'!B$17*'GenVol'!B170*'Dem1'!X209</f>
        <v>0</v>
      </c>
      <c r="AA218" s="24">
        <f>'GenVol'!B170*MAX('Dem3'!D184,0-('Dem3'!C184+IF('935'!Q158=0,0,(1-'935'!Y158/'11'!D$17)*'11'!B$17/('11'!B$17-'935'!X158)*IF('GenVol'!B170=0,1,'Dem1'!B209/'GenVol'!B170)*'Dem1'!U209)))*'11'!B$17*0.01*'DemAgg1'!C$52/'DemAgg1'!M$52</f>
        <v>0</v>
      </c>
      <c r="AB218" s="24">
        <f>'GenVol'!B170*'DemAgg2'!C$16*'Dem2'!C164</f>
        <v>0</v>
      </c>
      <c r="AC218" s="24">
        <f>'GenVol'!B170*MAX('Dem3'!D184,0-('Dem3'!C184+IF('935'!Q158=0,0,(1-'935'!Y158/'11'!D$17)*'11'!B$17/('11'!B$17-'935'!X158)*IF('GenVol'!B170=0,1,'Dem1'!B209/'GenVol'!B170)*'Dem1'!U209)))*'11'!B$17*0.01*'DemAgg1'!D$52/'DemAgg1'!M$52</f>
        <v>0</v>
      </c>
      <c r="AD218" s="24">
        <f>0.01*('Dem1'!B209*'11'!B$17*'Dem1'!V209+'GenVol'!B170*'Dem1'!Z209*'935'!Q158*('11'!D$17-'935'!Y158)*('11'!B$17/('11'!B$17-'935'!X158)))</f>
        <v>0</v>
      </c>
      <c r="AE218" s="24">
        <f>'GenVol'!B170*'DemAgg2'!E$16*('Param'!D$4+'GenVol'!D170)*IF('DemAgg1'!L$52&lt;0,1,'935'!S158)</f>
        <v>0</v>
      </c>
      <c r="AF218" s="24">
        <f>'GenVol'!B170*MAX('Dem3'!D184,0-('Dem3'!C184+IF('935'!Q158=0,0,(1-'935'!Y158/'11'!D$17)*'11'!B$17/('11'!B$17-'935'!X158)*IF('GenVol'!B170=0,1,'Dem1'!B209/'GenVol'!B170)*'Dem1'!U209)))*'11'!B$17*0.01*(1-('DemAgg1'!D$52+'DemAgg1'!C$52)/'DemAgg1'!M$52)</f>
        <v>0</v>
      </c>
      <c r="AG218" s="24">
        <f>Q218-Y218-Z218-AA218-AB218-AC218-AD218-AE218-AF218</f>
        <v>0</v>
      </c>
      <c r="AH218" s="10"/>
    </row>
    <row r="219" spans="1:34">
      <c r="A219" s="21">
        <v>153</v>
      </c>
      <c r="B219" s="29">
        <f>'Results'!B170</f>
        <v>0</v>
      </c>
      <c r="C219" s="7">
        <f>'Results'!C170</f>
        <v>0</v>
      </c>
      <c r="D219" s="30">
        <f>'Results'!D170</f>
        <v>0</v>
      </c>
      <c r="E219" s="30">
        <f>'Results'!E170</f>
        <v>0</v>
      </c>
      <c r="F219" s="30">
        <f>'Results'!F170</f>
        <v>0</v>
      </c>
      <c r="G219" s="7">
        <f>'Results'!G170</f>
        <v>0</v>
      </c>
      <c r="H219" s="30">
        <f>'Results'!H170</f>
        <v>0</v>
      </c>
      <c r="I219" s="30">
        <f>'Results'!I170</f>
        <v>0</v>
      </c>
      <c r="J219" s="30">
        <f>'Results'!J170</f>
        <v>0</v>
      </c>
      <c r="K219" s="31">
        <f>0.01*'11'!B$17*'GenVol'!B171*'Results'!E170</f>
        <v>0</v>
      </c>
      <c r="L219" s="24">
        <f>0.01*('11'!D$17-'935'!Y159)*'Results'!C170*'GenVol'!B171*('11'!B$17/('11'!B$17-'935'!X159))*'935'!Q159</f>
        <v>0</v>
      </c>
      <c r="M219" s="24">
        <f>0.01*('11'!B$17-'935'!X159)*'Results'!D170</f>
        <v>0</v>
      </c>
      <c r="N219" s="24">
        <f>0.01*'11'!B$17*'GenSR'!G216*'GenCap'!F169</f>
        <v>0</v>
      </c>
      <c r="O219" s="24">
        <f>0.01*('11'!B$17-'935'!X159)*'Fixed'!E1446</f>
        <v>0</v>
      </c>
      <c r="P219" s="24">
        <f>0.01*'GenSR'!AR216*'935'!U159</f>
        <v>0</v>
      </c>
      <c r="Q219" s="31">
        <f>K219+L219+M219</f>
        <v>0</v>
      </c>
      <c r="R219" s="27">
        <f>'935'!Z159</f>
        <v>0</v>
      </c>
      <c r="S219" s="32">
        <f>Q219-R219</f>
        <v>0</v>
      </c>
      <c r="T219" s="33">
        <f>IF(R219,Q219/R219-1,"")</f>
        <v>0</v>
      </c>
      <c r="U219" s="31">
        <f>N219+O219+P219</f>
        <v>0</v>
      </c>
      <c r="V219" s="27">
        <f>'935'!AA159</f>
        <v>0</v>
      </c>
      <c r="W219" s="32">
        <f>U219-V219</f>
        <v>0</v>
      </c>
      <c r="X219" s="33">
        <f>IF(V219,U219/V219-1,"")</f>
        <v>0</v>
      </c>
      <c r="Y219" s="31">
        <f>0.01*('11'!B$17-'935'!X159)*'Fixed'!C1446</f>
        <v>0</v>
      </c>
      <c r="Z219" s="24">
        <f>0.01*'11'!B$17*'GenVol'!B171*'Dem1'!X210</f>
        <v>0</v>
      </c>
      <c r="AA219" s="24">
        <f>'GenVol'!B171*MAX('Dem3'!D185,0-('Dem3'!C185+IF('935'!Q159=0,0,(1-'935'!Y159/'11'!D$17)*'11'!B$17/('11'!B$17-'935'!X159)*IF('GenVol'!B171=0,1,'Dem1'!B210/'GenVol'!B171)*'Dem1'!U210)))*'11'!B$17*0.01*'DemAgg1'!C$52/'DemAgg1'!M$52</f>
        <v>0</v>
      </c>
      <c r="AB219" s="24">
        <f>'GenVol'!B171*'DemAgg2'!C$16*'Dem2'!C165</f>
        <v>0</v>
      </c>
      <c r="AC219" s="24">
        <f>'GenVol'!B171*MAX('Dem3'!D185,0-('Dem3'!C185+IF('935'!Q159=0,0,(1-'935'!Y159/'11'!D$17)*'11'!B$17/('11'!B$17-'935'!X159)*IF('GenVol'!B171=0,1,'Dem1'!B210/'GenVol'!B171)*'Dem1'!U210)))*'11'!B$17*0.01*'DemAgg1'!D$52/'DemAgg1'!M$52</f>
        <v>0</v>
      </c>
      <c r="AD219" s="24">
        <f>0.01*('Dem1'!B210*'11'!B$17*'Dem1'!V210+'GenVol'!B171*'Dem1'!Z210*'935'!Q159*('11'!D$17-'935'!Y159)*('11'!B$17/('11'!B$17-'935'!X159)))</f>
        <v>0</v>
      </c>
      <c r="AE219" s="24">
        <f>'GenVol'!B171*'DemAgg2'!E$16*('Param'!D$4+'GenVol'!D171)*IF('DemAgg1'!L$52&lt;0,1,'935'!S159)</f>
        <v>0</v>
      </c>
      <c r="AF219" s="24">
        <f>'GenVol'!B171*MAX('Dem3'!D185,0-('Dem3'!C185+IF('935'!Q159=0,0,(1-'935'!Y159/'11'!D$17)*'11'!B$17/('11'!B$17-'935'!X159)*IF('GenVol'!B171=0,1,'Dem1'!B210/'GenVol'!B171)*'Dem1'!U210)))*'11'!B$17*0.01*(1-('DemAgg1'!D$52+'DemAgg1'!C$52)/'DemAgg1'!M$52)</f>
        <v>0</v>
      </c>
      <c r="AG219" s="24">
        <f>Q219-Y219-Z219-AA219-AB219-AC219-AD219-AE219-AF219</f>
        <v>0</v>
      </c>
      <c r="AH219" s="10"/>
    </row>
    <row r="220" spans="1:34">
      <c r="A220" s="21">
        <v>154</v>
      </c>
      <c r="B220" s="29">
        <f>'Results'!B171</f>
        <v>0</v>
      </c>
      <c r="C220" s="7">
        <f>'Results'!C171</f>
        <v>0</v>
      </c>
      <c r="D220" s="30">
        <f>'Results'!D171</f>
        <v>0</v>
      </c>
      <c r="E220" s="30">
        <f>'Results'!E171</f>
        <v>0</v>
      </c>
      <c r="F220" s="30">
        <f>'Results'!F171</f>
        <v>0</v>
      </c>
      <c r="G220" s="7">
        <f>'Results'!G171</f>
        <v>0</v>
      </c>
      <c r="H220" s="30">
        <f>'Results'!H171</f>
        <v>0</v>
      </c>
      <c r="I220" s="30">
        <f>'Results'!I171</f>
        <v>0</v>
      </c>
      <c r="J220" s="30">
        <f>'Results'!J171</f>
        <v>0</v>
      </c>
      <c r="K220" s="31">
        <f>0.01*'11'!B$17*'GenVol'!B172*'Results'!E171</f>
        <v>0</v>
      </c>
      <c r="L220" s="24">
        <f>0.01*('11'!D$17-'935'!Y160)*'Results'!C171*'GenVol'!B172*('11'!B$17/('11'!B$17-'935'!X160))*'935'!Q160</f>
        <v>0</v>
      </c>
      <c r="M220" s="24">
        <f>0.01*('11'!B$17-'935'!X160)*'Results'!D171</f>
        <v>0</v>
      </c>
      <c r="N220" s="24">
        <f>0.01*'11'!B$17*'GenSR'!G217*'GenCap'!F170</f>
        <v>0</v>
      </c>
      <c r="O220" s="24">
        <f>0.01*('11'!B$17-'935'!X160)*'Fixed'!E1447</f>
        <v>0</v>
      </c>
      <c r="P220" s="24">
        <f>0.01*'GenSR'!AR217*'935'!U160</f>
        <v>0</v>
      </c>
      <c r="Q220" s="31">
        <f>K220+L220+M220</f>
        <v>0</v>
      </c>
      <c r="R220" s="27">
        <f>'935'!Z160</f>
        <v>0</v>
      </c>
      <c r="S220" s="32">
        <f>Q220-R220</f>
        <v>0</v>
      </c>
      <c r="T220" s="33">
        <f>IF(R220,Q220/R220-1,"")</f>
        <v>0</v>
      </c>
      <c r="U220" s="31">
        <f>N220+O220+P220</f>
        <v>0</v>
      </c>
      <c r="V220" s="27">
        <f>'935'!AA160</f>
        <v>0</v>
      </c>
      <c r="W220" s="32">
        <f>U220-V220</f>
        <v>0</v>
      </c>
      <c r="X220" s="33">
        <f>IF(V220,U220/V220-1,"")</f>
        <v>0</v>
      </c>
      <c r="Y220" s="31">
        <f>0.01*('11'!B$17-'935'!X160)*'Fixed'!C1447</f>
        <v>0</v>
      </c>
      <c r="Z220" s="24">
        <f>0.01*'11'!B$17*'GenVol'!B172*'Dem1'!X211</f>
        <v>0</v>
      </c>
      <c r="AA220" s="24">
        <f>'GenVol'!B172*MAX('Dem3'!D186,0-('Dem3'!C186+IF('935'!Q160=0,0,(1-'935'!Y160/'11'!D$17)*'11'!B$17/('11'!B$17-'935'!X160)*IF('GenVol'!B172=0,1,'Dem1'!B211/'GenVol'!B172)*'Dem1'!U211)))*'11'!B$17*0.01*'DemAgg1'!C$52/'DemAgg1'!M$52</f>
        <v>0</v>
      </c>
      <c r="AB220" s="24">
        <f>'GenVol'!B172*'DemAgg2'!C$16*'Dem2'!C166</f>
        <v>0</v>
      </c>
      <c r="AC220" s="24">
        <f>'GenVol'!B172*MAX('Dem3'!D186,0-('Dem3'!C186+IF('935'!Q160=0,0,(1-'935'!Y160/'11'!D$17)*'11'!B$17/('11'!B$17-'935'!X160)*IF('GenVol'!B172=0,1,'Dem1'!B211/'GenVol'!B172)*'Dem1'!U211)))*'11'!B$17*0.01*'DemAgg1'!D$52/'DemAgg1'!M$52</f>
        <v>0</v>
      </c>
      <c r="AD220" s="24">
        <f>0.01*('Dem1'!B211*'11'!B$17*'Dem1'!V211+'GenVol'!B172*'Dem1'!Z211*'935'!Q160*('11'!D$17-'935'!Y160)*('11'!B$17/('11'!B$17-'935'!X160)))</f>
        <v>0</v>
      </c>
      <c r="AE220" s="24">
        <f>'GenVol'!B172*'DemAgg2'!E$16*('Param'!D$4+'GenVol'!D172)*IF('DemAgg1'!L$52&lt;0,1,'935'!S160)</f>
        <v>0</v>
      </c>
      <c r="AF220" s="24">
        <f>'GenVol'!B172*MAX('Dem3'!D186,0-('Dem3'!C186+IF('935'!Q160=0,0,(1-'935'!Y160/'11'!D$17)*'11'!B$17/('11'!B$17-'935'!X160)*IF('GenVol'!B172=0,1,'Dem1'!B211/'GenVol'!B172)*'Dem1'!U211)))*'11'!B$17*0.01*(1-('DemAgg1'!D$52+'DemAgg1'!C$52)/'DemAgg1'!M$52)</f>
        <v>0</v>
      </c>
      <c r="AG220" s="24">
        <f>Q220-Y220-Z220-AA220-AB220-AC220-AD220-AE220-AF220</f>
        <v>0</v>
      </c>
      <c r="AH220" s="10"/>
    </row>
    <row r="221" spans="1:34">
      <c r="A221" s="21">
        <v>155</v>
      </c>
      <c r="B221" s="29">
        <f>'Results'!B172</f>
        <v>0</v>
      </c>
      <c r="C221" s="7">
        <f>'Results'!C172</f>
        <v>0</v>
      </c>
      <c r="D221" s="30">
        <f>'Results'!D172</f>
        <v>0</v>
      </c>
      <c r="E221" s="30">
        <f>'Results'!E172</f>
        <v>0</v>
      </c>
      <c r="F221" s="30">
        <f>'Results'!F172</f>
        <v>0</v>
      </c>
      <c r="G221" s="7">
        <f>'Results'!G172</f>
        <v>0</v>
      </c>
      <c r="H221" s="30">
        <f>'Results'!H172</f>
        <v>0</v>
      </c>
      <c r="I221" s="30">
        <f>'Results'!I172</f>
        <v>0</v>
      </c>
      <c r="J221" s="30">
        <f>'Results'!J172</f>
        <v>0</v>
      </c>
      <c r="K221" s="31">
        <f>0.01*'11'!B$17*'GenVol'!B173*'Results'!E172</f>
        <v>0</v>
      </c>
      <c r="L221" s="24">
        <f>0.01*('11'!D$17-'935'!Y161)*'Results'!C172*'GenVol'!B173*('11'!B$17/('11'!B$17-'935'!X161))*'935'!Q161</f>
        <v>0</v>
      </c>
      <c r="M221" s="24">
        <f>0.01*('11'!B$17-'935'!X161)*'Results'!D172</f>
        <v>0</v>
      </c>
      <c r="N221" s="24">
        <f>0.01*'11'!B$17*'GenSR'!G218*'GenCap'!F171</f>
        <v>0</v>
      </c>
      <c r="O221" s="24">
        <f>0.01*('11'!B$17-'935'!X161)*'Fixed'!E1448</f>
        <v>0</v>
      </c>
      <c r="P221" s="24">
        <f>0.01*'GenSR'!AR218*'935'!U161</f>
        <v>0</v>
      </c>
      <c r="Q221" s="31">
        <f>K221+L221+M221</f>
        <v>0</v>
      </c>
      <c r="R221" s="27">
        <f>'935'!Z161</f>
        <v>0</v>
      </c>
      <c r="S221" s="32">
        <f>Q221-R221</f>
        <v>0</v>
      </c>
      <c r="T221" s="33">
        <f>IF(R221,Q221/R221-1,"")</f>
        <v>0</v>
      </c>
      <c r="U221" s="31">
        <f>N221+O221+P221</f>
        <v>0</v>
      </c>
      <c r="V221" s="27">
        <f>'935'!AA161</f>
        <v>0</v>
      </c>
      <c r="W221" s="32">
        <f>U221-V221</f>
        <v>0</v>
      </c>
      <c r="X221" s="33">
        <f>IF(V221,U221/V221-1,"")</f>
        <v>0</v>
      </c>
      <c r="Y221" s="31">
        <f>0.01*('11'!B$17-'935'!X161)*'Fixed'!C1448</f>
        <v>0</v>
      </c>
      <c r="Z221" s="24">
        <f>0.01*'11'!B$17*'GenVol'!B173*'Dem1'!X212</f>
        <v>0</v>
      </c>
      <c r="AA221" s="24">
        <f>'GenVol'!B173*MAX('Dem3'!D187,0-('Dem3'!C187+IF('935'!Q161=0,0,(1-'935'!Y161/'11'!D$17)*'11'!B$17/('11'!B$17-'935'!X161)*IF('GenVol'!B173=0,1,'Dem1'!B212/'GenVol'!B173)*'Dem1'!U212)))*'11'!B$17*0.01*'DemAgg1'!C$52/'DemAgg1'!M$52</f>
        <v>0</v>
      </c>
      <c r="AB221" s="24">
        <f>'GenVol'!B173*'DemAgg2'!C$16*'Dem2'!C167</f>
        <v>0</v>
      </c>
      <c r="AC221" s="24">
        <f>'GenVol'!B173*MAX('Dem3'!D187,0-('Dem3'!C187+IF('935'!Q161=0,0,(1-'935'!Y161/'11'!D$17)*'11'!B$17/('11'!B$17-'935'!X161)*IF('GenVol'!B173=0,1,'Dem1'!B212/'GenVol'!B173)*'Dem1'!U212)))*'11'!B$17*0.01*'DemAgg1'!D$52/'DemAgg1'!M$52</f>
        <v>0</v>
      </c>
      <c r="AD221" s="24">
        <f>0.01*('Dem1'!B212*'11'!B$17*'Dem1'!V212+'GenVol'!B173*'Dem1'!Z212*'935'!Q161*('11'!D$17-'935'!Y161)*('11'!B$17/('11'!B$17-'935'!X161)))</f>
        <v>0</v>
      </c>
      <c r="AE221" s="24">
        <f>'GenVol'!B173*'DemAgg2'!E$16*('Param'!D$4+'GenVol'!D173)*IF('DemAgg1'!L$52&lt;0,1,'935'!S161)</f>
        <v>0</v>
      </c>
      <c r="AF221" s="24">
        <f>'GenVol'!B173*MAX('Dem3'!D187,0-('Dem3'!C187+IF('935'!Q161=0,0,(1-'935'!Y161/'11'!D$17)*'11'!B$17/('11'!B$17-'935'!X161)*IF('GenVol'!B173=0,1,'Dem1'!B212/'GenVol'!B173)*'Dem1'!U212)))*'11'!B$17*0.01*(1-('DemAgg1'!D$52+'DemAgg1'!C$52)/'DemAgg1'!M$52)</f>
        <v>0</v>
      </c>
      <c r="AG221" s="24">
        <f>Q221-Y221-Z221-AA221-AB221-AC221-AD221-AE221-AF221</f>
        <v>0</v>
      </c>
      <c r="AH221" s="10"/>
    </row>
    <row r="222" spans="1:34">
      <c r="A222" s="21">
        <v>156</v>
      </c>
      <c r="B222" s="29">
        <f>'Results'!B173</f>
        <v>0</v>
      </c>
      <c r="C222" s="7">
        <f>'Results'!C173</f>
        <v>0</v>
      </c>
      <c r="D222" s="30">
        <f>'Results'!D173</f>
        <v>0</v>
      </c>
      <c r="E222" s="30">
        <f>'Results'!E173</f>
        <v>0</v>
      </c>
      <c r="F222" s="30">
        <f>'Results'!F173</f>
        <v>0</v>
      </c>
      <c r="G222" s="7">
        <f>'Results'!G173</f>
        <v>0</v>
      </c>
      <c r="H222" s="30">
        <f>'Results'!H173</f>
        <v>0</v>
      </c>
      <c r="I222" s="30">
        <f>'Results'!I173</f>
        <v>0</v>
      </c>
      <c r="J222" s="30">
        <f>'Results'!J173</f>
        <v>0</v>
      </c>
      <c r="K222" s="31">
        <f>0.01*'11'!B$17*'GenVol'!B174*'Results'!E173</f>
        <v>0</v>
      </c>
      <c r="L222" s="24">
        <f>0.01*('11'!D$17-'935'!Y162)*'Results'!C173*'GenVol'!B174*('11'!B$17/('11'!B$17-'935'!X162))*'935'!Q162</f>
        <v>0</v>
      </c>
      <c r="M222" s="24">
        <f>0.01*('11'!B$17-'935'!X162)*'Results'!D173</f>
        <v>0</v>
      </c>
      <c r="N222" s="24">
        <f>0.01*'11'!B$17*'GenSR'!G219*'GenCap'!F172</f>
        <v>0</v>
      </c>
      <c r="O222" s="24">
        <f>0.01*('11'!B$17-'935'!X162)*'Fixed'!E1449</f>
        <v>0</v>
      </c>
      <c r="P222" s="24">
        <f>0.01*'GenSR'!AR219*'935'!U162</f>
        <v>0</v>
      </c>
      <c r="Q222" s="31">
        <f>K222+L222+M222</f>
        <v>0</v>
      </c>
      <c r="R222" s="27">
        <f>'935'!Z162</f>
        <v>0</v>
      </c>
      <c r="S222" s="32">
        <f>Q222-R222</f>
        <v>0</v>
      </c>
      <c r="T222" s="33">
        <f>IF(R222,Q222/R222-1,"")</f>
        <v>0</v>
      </c>
      <c r="U222" s="31">
        <f>N222+O222+P222</f>
        <v>0</v>
      </c>
      <c r="V222" s="27">
        <f>'935'!AA162</f>
        <v>0</v>
      </c>
      <c r="W222" s="32">
        <f>U222-V222</f>
        <v>0</v>
      </c>
      <c r="X222" s="33">
        <f>IF(V222,U222/V222-1,"")</f>
        <v>0</v>
      </c>
      <c r="Y222" s="31">
        <f>0.01*('11'!B$17-'935'!X162)*'Fixed'!C1449</f>
        <v>0</v>
      </c>
      <c r="Z222" s="24">
        <f>0.01*'11'!B$17*'GenVol'!B174*'Dem1'!X213</f>
        <v>0</v>
      </c>
      <c r="AA222" s="24">
        <f>'GenVol'!B174*MAX('Dem3'!D188,0-('Dem3'!C188+IF('935'!Q162=0,0,(1-'935'!Y162/'11'!D$17)*'11'!B$17/('11'!B$17-'935'!X162)*IF('GenVol'!B174=0,1,'Dem1'!B213/'GenVol'!B174)*'Dem1'!U213)))*'11'!B$17*0.01*'DemAgg1'!C$52/'DemAgg1'!M$52</f>
        <v>0</v>
      </c>
      <c r="AB222" s="24">
        <f>'GenVol'!B174*'DemAgg2'!C$16*'Dem2'!C168</f>
        <v>0</v>
      </c>
      <c r="AC222" s="24">
        <f>'GenVol'!B174*MAX('Dem3'!D188,0-('Dem3'!C188+IF('935'!Q162=0,0,(1-'935'!Y162/'11'!D$17)*'11'!B$17/('11'!B$17-'935'!X162)*IF('GenVol'!B174=0,1,'Dem1'!B213/'GenVol'!B174)*'Dem1'!U213)))*'11'!B$17*0.01*'DemAgg1'!D$52/'DemAgg1'!M$52</f>
        <v>0</v>
      </c>
      <c r="AD222" s="24">
        <f>0.01*('Dem1'!B213*'11'!B$17*'Dem1'!V213+'GenVol'!B174*'Dem1'!Z213*'935'!Q162*('11'!D$17-'935'!Y162)*('11'!B$17/('11'!B$17-'935'!X162)))</f>
        <v>0</v>
      </c>
      <c r="AE222" s="24">
        <f>'GenVol'!B174*'DemAgg2'!E$16*('Param'!D$4+'GenVol'!D174)*IF('DemAgg1'!L$52&lt;0,1,'935'!S162)</f>
        <v>0</v>
      </c>
      <c r="AF222" s="24">
        <f>'GenVol'!B174*MAX('Dem3'!D188,0-('Dem3'!C188+IF('935'!Q162=0,0,(1-'935'!Y162/'11'!D$17)*'11'!B$17/('11'!B$17-'935'!X162)*IF('GenVol'!B174=0,1,'Dem1'!B213/'GenVol'!B174)*'Dem1'!U213)))*'11'!B$17*0.01*(1-('DemAgg1'!D$52+'DemAgg1'!C$52)/'DemAgg1'!M$52)</f>
        <v>0</v>
      </c>
      <c r="AG222" s="24">
        <f>Q222-Y222-Z222-AA222-AB222-AC222-AD222-AE222-AF222</f>
        <v>0</v>
      </c>
      <c r="AH222" s="10"/>
    </row>
    <row r="223" spans="1:34">
      <c r="A223" s="21">
        <v>157</v>
      </c>
      <c r="B223" s="29">
        <f>'Results'!B174</f>
        <v>0</v>
      </c>
      <c r="C223" s="7">
        <f>'Results'!C174</f>
        <v>0</v>
      </c>
      <c r="D223" s="30">
        <f>'Results'!D174</f>
        <v>0</v>
      </c>
      <c r="E223" s="30">
        <f>'Results'!E174</f>
        <v>0</v>
      </c>
      <c r="F223" s="30">
        <f>'Results'!F174</f>
        <v>0</v>
      </c>
      <c r="G223" s="7">
        <f>'Results'!G174</f>
        <v>0</v>
      </c>
      <c r="H223" s="30">
        <f>'Results'!H174</f>
        <v>0</v>
      </c>
      <c r="I223" s="30">
        <f>'Results'!I174</f>
        <v>0</v>
      </c>
      <c r="J223" s="30">
        <f>'Results'!J174</f>
        <v>0</v>
      </c>
      <c r="K223" s="31">
        <f>0.01*'11'!B$17*'GenVol'!B175*'Results'!E174</f>
        <v>0</v>
      </c>
      <c r="L223" s="24">
        <f>0.01*('11'!D$17-'935'!Y163)*'Results'!C174*'GenVol'!B175*('11'!B$17/('11'!B$17-'935'!X163))*'935'!Q163</f>
        <v>0</v>
      </c>
      <c r="M223" s="24">
        <f>0.01*('11'!B$17-'935'!X163)*'Results'!D174</f>
        <v>0</v>
      </c>
      <c r="N223" s="24">
        <f>0.01*'11'!B$17*'GenSR'!G220*'GenCap'!F173</f>
        <v>0</v>
      </c>
      <c r="O223" s="24">
        <f>0.01*('11'!B$17-'935'!X163)*'Fixed'!E1450</f>
        <v>0</v>
      </c>
      <c r="P223" s="24">
        <f>0.01*'GenSR'!AR220*'935'!U163</f>
        <v>0</v>
      </c>
      <c r="Q223" s="31">
        <f>K223+L223+M223</f>
        <v>0</v>
      </c>
      <c r="R223" s="27">
        <f>'935'!Z163</f>
        <v>0</v>
      </c>
      <c r="S223" s="32">
        <f>Q223-R223</f>
        <v>0</v>
      </c>
      <c r="T223" s="33">
        <f>IF(R223,Q223/R223-1,"")</f>
        <v>0</v>
      </c>
      <c r="U223" s="31">
        <f>N223+O223+P223</f>
        <v>0</v>
      </c>
      <c r="V223" s="27">
        <f>'935'!AA163</f>
        <v>0</v>
      </c>
      <c r="W223" s="32">
        <f>U223-V223</f>
        <v>0</v>
      </c>
      <c r="X223" s="33">
        <f>IF(V223,U223/V223-1,"")</f>
        <v>0</v>
      </c>
      <c r="Y223" s="31">
        <f>0.01*('11'!B$17-'935'!X163)*'Fixed'!C1450</f>
        <v>0</v>
      </c>
      <c r="Z223" s="24">
        <f>0.01*'11'!B$17*'GenVol'!B175*'Dem1'!X214</f>
        <v>0</v>
      </c>
      <c r="AA223" s="24">
        <f>'GenVol'!B175*MAX('Dem3'!D189,0-('Dem3'!C189+IF('935'!Q163=0,0,(1-'935'!Y163/'11'!D$17)*'11'!B$17/('11'!B$17-'935'!X163)*IF('GenVol'!B175=0,1,'Dem1'!B214/'GenVol'!B175)*'Dem1'!U214)))*'11'!B$17*0.01*'DemAgg1'!C$52/'DemAgg1'!M$52</f>
        <v>0</v>
      </c>
      <c r="AB223" s="24">
        <f>'GenVol'!B175*'DemAgg2'!C$16*'Dem2'!C169</f>
        <v>0</v>
      </c>
      <c r="AC223" s="24">
        <f>'GenVol'!B175*MAX('Dem3'!D189,0-('Dem3'!C189+IF('935'!Q163=0,0,(1-'935'!Y163/'11'!D$17)*'11'!B$17/('11'!B$17-'935'!X163)*IF('GenVol'!B175=0,1,'Dem1'!B214/'GenVol'!B175)*'Dem1'!U214)))*'11'!B$17*0.01*'DemAgg1'!D$52/'DemAgg1'!M$52</f>
        <v>0</v>
      </c>
      <c r="AD223" s="24">
        <f>0.01*('Dem1'!B214*'11'!B$17*'Dem1'!V214+'GenVol'!B175*'Dem1'!Z214*'935'!Q163*('11'!D$17-'935'!Y163)*('11'!B$17/('11'!B$17-'935'!X163)))</f>
        <v>0</v>
      </c>
      <c r="AE223" s="24">
        <f>'GenVol'!B175*'DemAgg2'!E$16*('Param'!D$4+'GenVol'!D175)*IF('DemAgg1'!L$52&lt;0,1,'935'!S163)</f>
        <v>0</v>
      </c>
      <c r="AF223" s="24">
        <f>'GenVol'!B175*MAX('Dem3'!D189,0-('Dem3'!C189+IF('935'!Q163=0,0,(1-'935'!Y163/'11'!D$17)*'11'!B$17/('11'!B$17-'935'!X163)*IF('GenVol'!B175=0,1,'Dem1'!B214/'GenVol'!B175)*'Dem1'!U214)))*'11'!B$17*0.01*(1-('DemAgg1'!D$52+'DemAgg1'!C$52)/'DemAgg1'!M$52)</f>
        <v>0</v>
      </c>
      <c r="AG223" s="24">
        <f>Q223-Y223-Z223-AA223-AB223-AC223-AD223-AE223-AF223</f>
        <v>0</v>
      </c>
      <c r="AH223" s="10"/>
    </row>
    <row r="224" spans="1:34">
      <c r="A224" s="21">
        <v>158</v>
      </c>
      <c r="B224" s="29">
        <f>'Results'!B175</f>
        <v>0</v>
      </c>
      <c r="C224" s="7">
        <f>'Results'!C175</f>
        <v>0</v>
      </c>
      <c r="D224" s="30">
        <f>'Results'!D175</f>
        <v>0</v>
      </c>
      <c r="E224" s="30">
        <f>'Results'!E175</f>
        <v>0</v>
      </c>
      <c r="F224" s="30">
        <f>'Results'!F175</f>
        <v>0</v>
      </c>
      <c r="G224" s="7">
        <f>'Results'!G175</f>
        <v>0</v>
      </c>
      <c r="H224" s="30">
        <f>'Results'!H175</f>
        <v>0</v>
      </c>
      <c r="I224" s="30">
        <f>'Results'!I175</f>
        <v>0</v>
      </c>
      <c r="J224" s="30">
        <f>'Results'!J175</f>
        <v>0</v>
      </c>
      <c r="K224" s="31">
        <f>0.01*'11'!B$17*'GenVol'!B176*'Results'!E175</f>
        <v>0</v>
      </c>
      <c r="L224" s="24">
        <f>0.01*('11'!D$17-'935'!Y164)*'Results'!C175*'GenVol'!B176*('11'!B$17/('11'!B$17-'935'!X164))*'935'!Q164</f>
        <v>0</v>
      </c>
      <c r="M224" s="24">
        <f>0.01*('11'!B$17-'935'!X164)*'Results'!D175</f>
        <v>0</v>
      </c>
      <c r="N224" s="24">
        <f>0.01*'11'!B$17*'GenSR'!G221*'GenCap'!F174</f>
        <v>0</v>
      </c>
      <c r="O224" s="24">
        <f>0.01*('11'!B$17-'935'!X164)*'Fixed'!E1451</f>
        <v>0</v>
      </c>
      <c r="P224" s="24">
        <f>0.01*'GenSR'!AR221*'935'!U164</f>
        <v>0</v>
      </c>
      <c r="Q224" s="31">
        <f>K224+L224+M224</f>
        <v>0</v>
      </c>
      <c r="R224" s="27">
        <f>'935'!Z164</f>
        <v>0</v>
      </c>
      <c r="S224" s="32">
        <f>Q224-R224</f>
        <v>0</v>
      </c>
      <c r="T224" s="33">
        <f>IF(R224,Q224/R224-1,"")</f>
        <v>0</v>
      </c>
      <c r="U224" s="31">
        <f>N224+O224+P224</f>
        <v>0</v>
      </c>
      <c r="V224" s="27">
        <f>'935'!AA164</f>
        <v>0</v>
      </c>
      <c r="W224" s="32">
        <f>U224-V224</f>
        <v>0</v>
      </c>
      <c r="X224" s="33">
        <f>IF(V224,U224/V224-1,"")</f>
        <v>0</v>
      </c>
      <c r="Y224" s="31">
        <f>0.01*('11'!B$17-'935'!X164)*'Fixed'!C1451</f>
        <v>0</v>
      </c>
      <c r="Z224" s="24">
        <f>0.01*'11'!B$17*'GenVol'!B176*'Dem1'!X215</f>
        <v>0</v>
      </c>
      <c r="AA224" s="24">
        <f>'GenVol'!B176*MAX('Dem3'!D190,0-('Dem3'!C190+IF('935'!Q164=0,0,(1-'935'!Y164/'11'!D$17)*'11'!B$17/('11'!B$17-'935'!X164)*IF('GenVol'!B176=0,1,'Dem1'!B215/'GenVol'!B176)*'Dem1'!U215)))*'11'!B$17*0.01*'DemAgg1'!C$52/'DemAgg1'!M$52</f>
        <v>0</v>
      </c>
      <c r="AB224" s="24">
        <f>'GenVol'!B176*'DemAgg2'!C$16*'Dem2'!C170</f>
        <v>0</v>
      </c>
      <c r="AC224" s="24">
        <f>'GenVol'!B176*MAX('Dem3'!D190,0-('Dem3'!C190+IF('935'!Q164=0,0,(1-'935'!Y164/'11'!D$17)*'11'!B$17/('11'!B$17-'935'!X164)*IF('GenVol'!B176=0,1,'Dem1'!B215/'GenVol'!B176)*'Dem1'!U215)))*'11'!B$17*0.01*'DemAgg1'!D$52/'DemAgg1'!M$52</f>
        <v>0</v>
      </c>
      <c r="AD224" s="24">
        <f>0.01*('Dem1'!B215*'11'!B$17*'Dem1'!V215+'GenVol'!B176*'Dem1'!Z215*'935'!Q164*('11'!D$17-'935'!Y164)*('11'!B$17/('11'!B$17-'935'!X164)))</f>
        <v>0</v>
      </c>
      <c r="AE224" s="24">
        <f>'GenVol'!B176*'DemAgg2'!E$16*('Param'!D$4+'GenVol'!D176)*IF('DemAgg1'!L$52&lt;0,1,'935'!S164)</f>
        <v>0</v>
      </c>
      <c r="AF224" s="24">
        <f>'GenVol'!B176*MAX('Dem3'!D190,0-('Dem3'!C190+IF('935'!Q164=0,0,(1-'935'!Y164/'11'!D$17)*'11'!B$17/('11'!B$17-'935'!X164)*IF('GenVol'!B176=0,1,'Dem1'!B215/'GenVol'!B176)*'Dem1'!U215)))*'11'!B$17*0.01*(1-('DemAgg1'!D$52+'DemAgg1'!C$52)/'DemAgg1'!M$52)</f>
        <v>0</v>
      </c>
      <c r="AG224" s="24">
        <f>Q224-Y224-Z224-AA224-AB224-AC224-AD224-AE224-AF224</f>
        <v>0</v>
      </c>
      <c r="AH224" s="10"/>
    </row>
    <row r="225" spans="1:34">
      <c r="A225" s="21">
        <v>159</v>
      </c>
      <c r="B225" s="29">
        <f>'Results'!B176</f>
        <v>0</v>
      </c>
      <c r="C225" s="7">
        <f>'Results'!C176</f>
        <v>0</v>
      </c>
      <c r="D225" s="30">
        <f>'Results'!D176</f>
        <v>0</v>
      </c>
      <c r="E225" s="30">
        <f>'Results'!E176</f>
        <v>0</v>
      </c>
      <c r="F225" s="30">
        <f>'Results'!F176</f>
        <v>0</v>
      </c>
      <c r="G225" s="7">
        <f>'Results'!G176</f>
        <v>0</v>
      </c>
      <c r="H225" s="30">
        <f>'Results'!H176</f>
        <v>0</v>
      </c>
      <c r="I225" s="30">
        <f>'Results'!I176</f>
        <v>0</v>
      </c>
      <c r="J225" s="30">
        <f>'Results'!J176</f>
        <v>0</v>
      </c>
      <c r="K225" s="31">
        <f>0.01*'11'!B$17*'GenVol'!B177*'Results'!E176</f>
        <v>0</v>
      </c>
      <c r="L225" s="24">
        <f>0.01*('11'!D$17-'935'!Y165)*'Results'!C176*'GenVol'!B177*('11'!B$17/('11'!B$17-'935'!X165))*'935'!Q165</f>
        <v>0</v>
      </c>
      <c r="M225" s="24">
        <f>0.01*('11'!B$17-'935'!X165)*'Results'!D176</f>
        <v>0</v>
      </c>
      <c r="N225" s="24">
        <f>0.01*'11'!B$17*'GenSR'!G222*'GenCap'!F175</f>
        <v>0</v>
      </c>
      <c r="O225" s="24">
        <f>0.01*('11'!B$17-'935'!X165)*'Fixed'!E1452</f>
        <v>0</v>
      </c>
      <c r="P225" s="24">
        <f>0.01*'GenSR'!AR222*'935'!U165</f>
        <v>0</v>
      </c>
      <c r="Q225" s="31">
        <f>K225+L225+M225</f>
        <v>0</v>
      </c>
      <c r="R225" s="27">
        <f>'935'!Z165</f>
        <v>0</v>
      </c>
      <c r="S225" s="32">
        <f>Q225-R225</f>
        <v>0</v>
      </c>
      <c r="T225" s="33">
        <f>IF(R225,Q225/R225-1,"")</f>
        <v>0</v>
      </c>
      <c r="U225" s="31">
        <f>N225+O225+P225</f>
        <v>0</v>
      </c>
      <c r="V225" s="27">
        <f>'935'!AA165</f>
        <v>0</v>
      </c>
      <c r="W225" s="32">
        <f>U225-V225</f>
        <v>0</v>
      </c>
      <c r="X225" s="33">
        <f>IF(V225,U225/V225-1,"")</f>
        <v>0</v>
      </c>
      <c r="Y225" s="31">
        <f>0.01*('11'!B$17-'935'!X165)*'Fixed'!C1452</f>
        <v>0</v>
      </c>
      <c r="Z225" s="24">
        <f>0.01*'11'!B$17*'GenVol'!B177*'Dem1'!X216</f>
        <v>0</v>
      </c>
      <c r="AA225" s="24">
        <f>'GenVol'!B177*MAX('Dem3'!D191,0-('Dem3'!C191+IF('935'!Q165=0,0,(1-'935'!Y165/'11'!D$17)*'11'!B$17/('11'!B$17-'935'!X165)*IF('GenVol'!B177=0,1,'Dem1'!B216/'GenVol'!B177)*'Dem1'!U216)))*'11'!B$17*0.01*'DemAgg1'!C$52/'DemAgg1'!M$52</f>
        <v>0</v>
      </c>
      <c r="AB225" s="24">
        <f>'GenVol'!B177*'DemAgg2'!C$16*'Dem2'!C171</f>
        <v>0</v>
      </c>
      <c r="AC225" s="24">
        <f>'GenVol'!B177*MAX('Dem3'!D191,0-('Dem3'!C191+IF('935'!Q165=0,0,(1-'935'!Y165/'11'!D$17)*'11'!B$17/('11'!B$17-'935'!X165)*IF('GenVol'!B177=0,1,'Dem1'!B216/'GenVol'!B177)*'Dem1'!U216)))*'11'!B$17*0.01*'DemAgg1'!D$52/'DemAgg1'!M$52</f>
        <v>0</v>
      </c>
      <c r="AD225" s="24">
        <f>0.01*('Dem1'!B216*'11'!B$17*'Dem1'!V216+'GenVol'!B177*'Dem1'!Z216*'935'!Q165*('11'!D$17-'935'!Y165)*('11'!B$17/('11'!B$17-'935'!X165)))</f>
        <v>0</v>
      </c>
      <c r="AE225" s="24">
        <f>'GenVol'!B177*'DemAgg2'!E$16*('Param'!D$4+'GenVol'!D177)*IF('DemAgg1'!L$52&lt;0,1,'935'!S165)</f>
        <v>0</v>
      </c>
      <c r="AF225" s="24">
        <f>'GenVol'!B177*MAX('Dem3'!D191,0-('Dem3'!C191+IF('935'!Q165=0,0,(1-'935'!Y165/'11'!D$17)*'11'!B$17/('11'!B$17-'935'!X165)*IF('GenVol'!B177=0,1,'Dem1'!B216/'GenVol'!B177)*'Dem1'!U216)))*'11'!B$17*0.01*(1-('DemAgg1'!D$52+'DemAgg1'!C$52)/'DemAgg1'!M$52)</f>
        <v>0</v>
      </c>
      <c r="AG225" s="24">
        <f>Q225-Y225-Z225-AA225-AB225-AC225-AD225-AE225-AF225</f>
        <v>0</v>
      </c>
      <c r="AH225" s="10"/>
    </row>
    <row r="226" spans="1:34">
      <c r="A226" s="21">
        <v>160</v>
      </c>
      <c r="B226" s="29">
        <f>'Results'!B177</f>
        <v>0</v>
      </c>
      <c r="C226" s="7">
        <f>'Results'!C177</f>
        <v>0</v>
      </c>
      <c r="D226" s="30">
        <f>'Results'!D177</f>
        <v>0</v>
      </c>
      <c r="E226" s="30">
        <f>'Results'!E177</f>
        <v>0</v>
      </c>
      <c r="F226" s="30">
        <f>'Results'!F177</f>
        <v>0</v>
      </c>
      <c r="G226" s="7">
        <f>'Results'!G177</f>
        <v>0</v>
      </c>
      <c r="H226" s="30">
        <f>'Results'!H177</f>
        <v>0</v>
      </c>
      <c r="I226" s="30">
        <f>'Results'!I177</f>
        <v>0</v>
      </c>
      <c r="J226" s="30">
        <f>'Results'!J177</f>
        <v>0</v>
      </c>
      <c r="K226" s="31">
        <f>0.01*'11'!B$17*'GenVol'!B178*'Results'!E177</f>
        <v>0</v>
      </c>
      <c r="L226" s="24">
        <f>0.01*('11'!D$17-'935'!Y166)*'Results'!C177*'GenVol'!B178*('11'!B$17/('11'!B$17-'935'!X166))*'935'!Q166</f>
        <v>0</v>
      </c>
      <c r="M226" s="24">
        <f>0.01*('11'!B$17-'935'!X166)*'Results'!D177</f>
        <v>0</v>
      </c>
      <c r="N226" s="24">
        <f>0.01*'11'!B$17*'GenSR'!G223*'GenCap'!F176</f>
        <v>0</v>
      </c>
      <c r="O226" s="24">
        <f>0.01*('11'!B$17-'935'!X166)*'Fixed'!E1453</f>
        <v>0</v>
      </c>
      <c r="P226" s="24">
        <f>0.01*'GenSR'!AR223*'935'!U166</f>
        <v>0</v>
      </c>
      <c r="Q226" s="31">
        <f>K226+L226+M226</f>
        <v>0</v>
      </c>
      <c r="R226" s="27">
        <f>'935'!Z166</f>
        <v>0</v>
      </c>
      <c r="S226" s="32">
        <f>Q226-R226</f>
        <v>0</v>
      </c>
      <c r="T226" s="33">
        <f>IF(R226,Q226/R226-1,"")</f>
        <v>0</v>
      </c>
      <c r="U226" s="31">
        <f>N226+O226+P226</f>
        <v>0</v>
      </c>
      <c r="V226" s="27">
        <f>'935'!AA166</f>
        <v>0</v>
      </c>
      <c r="W226" s="32">
        <f>U226-V226</f>
        <v>0</v>
      </c>
      <c r="X226" s="33">
        <f>IF(V226,U226/V226-1,"")</f>
        <v>0</v>
      </c>
      <c r="Y226" s="31">
        <f>0.01*('11'!B$17-'935'!X166)*'Fixed'!C1453</f>
        <v>0</v>
      </c>
      <c r="Z226" s="24">
        <f>0.01*'11'!B$17*'GenVol'!B178*'Dem1'!X217</f>
        <v>0</v>
      </c>
      <c r="AA226" s="24">
        <f>'GenVol'!B178*MAX('Dem3'!D192,0-('Dem3'!C192+IF('935'!Q166=0,0,(1-'935'!Y166/'11'!D$17)*'11'!B$17/('11'!B$17-'935'!X166)*IF('GenVol'!B178=0,1,'Dem1'!B217/'GenVol'!B178)*'Dem1'!U217)))*'11'!B$17*0.01*'DemAgg1'!C$52/'DemAgg1'!M$52</f>
        <v>0</v>
      </c>
      <c r="AB226" s="24">
        <f>'GenVol'!B178*'DemAgg2'!C$16*'Dem2'!C172</f>
        <v>0</v>
      </c>
      <c r="AC226" s="24">
        <f>'GenVol'!B178*MAX('Dem3'!D192,0-('Dem3'!C192+IF('935'!Q166=0,0,(1-'935'!Y166/'11'!D$17)*'11'!B$17/('11'!B$17-'935'!X166)*IF('GenVol'!B178=0,1,'Dem1'!B217/'GenVol'!B178)*'Dem1'!U217)))*'11'!B$17*0.01*'DemAgg1'!D$52/'DemAgg1'!M$52</f>
        <v>0</v>
      </c>
      <c r="AD226" s="24">
        <f>0.01*('Dem1'!B217*'11'!B$17*'Dem1'!V217+'GenVol'!B178*'Dem1'!Z217*'935'!Q166*('11'!D$17-'935'!Y166)*('11'!B$17/('11'!B$17-'935'!X166)))</f>
        <v>0</v>
      </c>
      <c r="AE226" s="24">
        <f>'GenVol'!B178*'DemAgg2'!E$16*('Param'!D$4+'GenVol'!D178)*IF('DemAgg1'!L$52&lt;0,1,'935'!S166)</f>
        <v>0</v>
      </c>
      <c r="AF226" s="24">
        <f>'GenVol'!B178*MAX('Dem3'!D192,0-('Dem3'!C192+IF('935'!Q166=0,0,(1-'935'!Y166/'11'!D$17)*'11'!B$17/('11'!B$17-'935'!X166)*IF('GenVol'!B178=0,1,'Dem1'!B217/'GenVol'!B178)*'Dem1'!U217)))*'11'!B$17*0.01*(1-('DemAgg1'!D$52+'DemAgg1'!C$52)/'DemAgg1'!M$52)</f>
        <v>0</v>
      </c>
      <c r="AG226" s="24">
        <f>Q226-Y226-Z226-AA226-AB226-AC226-AD226-AE226-AF226</f>
        <v>0</v>
      </c>
      <c r="AH226" s="10"/>
    </row>
    <row r="227" spans="1:34">
      <c r="A227" s="21">
        <v>161</v>
      </c>
      <c r="B227" s="29">
        <f>'Results'!B178</f>
        <v>0</v>
      </c>
      <c r="C227" s="7">
        <f>'Results'!C178</f>
        <v>0</v>
      </c>
      <c r="D227" s="30">
        <f>'Results'!D178</f>
        <v>0</v>
      </c>
      <c r="E227" s="30">
        <f>'Results'!E178</f>
        <v>0</v>
      </c>
      <c r="F227" s="30">
        <f>'Results'!F178</f>
        <v>0</v>
      </c>
      <c r="G227" s="7">
        <f>'Results'!G178</f>
        <v>0</v>
      </c>
      <c r="H227" s="30">
        <f>'Results'!H178</f>
        <v>0</v>
      </c>
      <c r="I227" s="30">
        <f>'Results'!I178</f>
        <v>0</v>
      </c>
      <c r="J227" s="30">
        <f>'Results'!J178</f>
        <v>0</v>
      </c>
      <c r="K227" s="31">
        <f>0.01*'11'!B$17*'GenVol'!B179*'Results'!E178</f>
        <v>0</v>
      </c>
      <c r="L227" s="24">
        <f>0.01*('11'!D$17-'935'!Y167)*'Results'!C178*'GenVol'!B179*('11'!B$17/('11'!B$17-'935'!X167))*'935'!Q167</f>
        <v>0</v>
      </c>
      <c r="M227" s="24">
        <f>0.01*('11'!B$17-'935'!X167)*'Results'!D178</f>
        <v>0</v>
      </c>
      <c r="N227" s="24">
        <f>0.01*'11'!B$17*'GenSR'!G224*'GenCap'!F177</f>
        <v>0</v>
      </c>
      <c r="O227" s="24">
        <f>0.01*('11'!B$17-'935'!X167)*'Fixed'!E1454</f>
        <v>0</v>
      </c>
      <c r="P227" s="24">
        <f>0.01*'GenSR'!AR224*'935'!U167</f>
        <v>0</v>
      </c>
      <c r="Q227" s="31">
        <f>K227+L227+M227</f>
        <v>0</v>
      </c>
      <c r="R227" s="27">
        <f>'935'!Z167</f>
        <v>0</v>
      </c>
      <c r="S227" s="32">
        <f>Q227-R227</f>
        <v>0</v>
      </c>
      <c r="T227" s="33">
        <f>IF(R227,Q227/R227-1,"")</f>
        <v>0</v>
      </c>
      <c r="U227" s="31">
        <f>N227+O227+P227</f>
        <v>0</v>
      </c>
      <c r="V227" s="27">
        <f>'935'!AA167</f>
        <v>0</v>
      </c>
      <c r="W227" s="32">
        <f>U227-V227</f>
        <v>0</v>
      </c>
      <c r="X227" s="33">
        <f>IF(V227,U227/V227-1,"")</f>
        <v>0</v>
      </c>
      <c r="Y227" s="31">
        <f>0.01*('11'!B$17-'935'!X167)*'Fixed'!C1454</f>
        <v>0</v>
      </c>
      <c r="Z227" s="24">
        <f>0.01*'11'!B$17*'GenVol'!B179*'Dem1'!X218</f>
        <v>0</v>
      </c>
      <c r="AA227" s="24">
        <f>'GenVol'!B179*MAX('Dem3'!D193,0-('Dem3'!C193+IF('935'!Q167=0,0,(1-'935'!Y167/'11'!D$17)*'11'!B$17/('11'!B$17-'935'!X167)*IF('GenVol'!B179=0,1,'Dem1'!B218/'GenVol'!B179)*'Dem1'!U218)))*'11'!B$17*0.01*'DemAgg1'!C$52/'DemAgg1'!M$52</f>
        <v>0</v>
      </c>
      <c r="AB227" s="24">
        <f>'GenVol'!B179*'DemAgg2'!C$16*'Dem2'!C173</f>
        <v>0</v>
      </c>
      <c r="AC227" s="24">
        <f>'GenVol'!B179*MAX('Dem3'!D193,0-('Dem3'!C193+IF('935'!Q167=0,0,(1-'935'!Y167/'11'!D$17)*'11'!B$17/('11'!B$17-'935'!X167)*IF('GenVol'!B179=0,1,'Dem1'!B218/'GenVol'!B179)*'Dem1'!U218)))*'11'!B$17*0.01*'DemAgg1'!D$52/'DemAgg1'!M$52</f>
        <v>0</v>
      </c>
      <c r="AD227" s="24">
        <f>0.01*('Dem1'!B218*'11'!B$17*'Dem1'!V218+'GenVol'!B179*'Dem1'!Z218*'935'!Q167*('11'!D$17-'935'!Y167)*('11'!B$17/('11'!B$17-'935'!X167)))</f>
        <v>0</v>
      </c>
      <c r="AE227" s="24">
        <f>'GenVol'!B179*'DemAgg2'!E$16*('Param'!D$4+'GenVol'!D179)*IF('DemAgg1'!L$52&lt;0,1,'935'!S167)</f>
        <v>0</v>
      </c>
      <c r="AF227" s="24">
        <f>'GenVol'!B179*MAX('Dem3'!D193,0-('Dem3'!C193+IF('935'!Q167=0,0,(1-'935'!Y167/'11'!D$17)*'11'!B$17/('11'!B$17-'935'!X167)*IF('GenVol'!B179=0,1,'Dem1'!B218/'GenVol'!B179)*'Dem1'!U218)))*'11'!B$17*0.01*(1-('DemAgg1'!D$52+'DemAgg1'!C$52)/'DemAgg1'!M$52)</f>
        <v>0</v>
      </c>
      <c r="AG227" s="24">
        <f>Q227-Y227-Z227-AA227-AB227-AC227-AD227-AE227-AF227</f>
        <v>0</v>
      </c>
      <c r="AH227" s="10"/>
    </row>
    <row r="228" spans="1:34">
      <c r="A228" s="21">
        <v>162</v>
      </c>
      <c r="B228" s="29">
        <f>'Results'!B179</f>
        <v>0</v>
      </c>
      <c r="C228" s="7">
        <f>'Results'!C179</f>
        <v>0</v>
      </c>
      <c r="D228" s="30">
        <f>'Results'!D179</f>
        <v>0</v>
      </c>
      <c r="E228" s="30">
        <f>'Results'!E179</f>
        <v>0</v>
      </c>
      <c r="F228" s="30">
        <f>'Results'!F179</f>
        <v>0</v>
      </c>
      <c r="G228" s="7">
        <f>'Results'!G179</f>
        <v>0</v>
      </c>
      <c r="H228" s="30">
        <f>'Results'!H179</f>
        <v>0</v>
      </c>
      <c r="I228" s="30">
        <f>'Results'!I179</f>
        <v>0</v>
      </c>
      <c r="J228" s="30">
        <f>'Results'!J179</f>
        <v>0</v>
      </c>
      <c r="K228" s="31">
        <f>0.01*'11'!B$17*'GenVol'!B180*'Results'!E179</f>
        <v>0</v>
      </c>
      <c r="L228" s="24">
        <f>0.01*('11'!D$17-'935'!Y168)*'Results'!C179*'GenVol'!B180*('11'!B$17/('11'!B$17-'935'!X168))*'935'!Q168</f>
        <v>0</v>
      </c>
      <c r="M228" s="24">
        <f>0.01*('11'!B$17-'935'!X168)*'Results'!D179</f>
        <v>0</v>
      </c>
      <c r="N228" s="24">
        <f>0.01*'11'!B$17*'GenSR'!G225*'GenCap'!F178</f>
        <v>0</v>
      </c>
      <c r="O228" s="24">
        <f>0.01*('11'!B$17-'935'!X168)*'Fixed'!E1455</f>
        <v>0</v>
      </c>
      <c r="P228" s="24">
        <f>0.01*'GenSR'!AR225*'935'!U168</f>
        <v>0</v>
      </c>
      <c r="Q228" s="31">
        <f>K228+L228+M228</f>
        <v>0</v>
      </c>
      <c r="R228" s="27">
        <f>'935'!Z168</f>
        <v>0</v>
      </c>
      <c r="S228" s="32">
        <f>Q228-R228</f>
        <v>0</v>
      </c>
      <c r="T228" s="33">
        <f>IF(R228,Q228/R228-1,"")</f>
        <v>0</v>
      </c>
      <c r="U228" s="31">
        <f>N228+O228+P228</f>
        <v>0</v>
      </c>
      <c r="V228" s="27">
        <f>'935'!AA168</f>
        <v>0</v>
      </c>
      <c r="W228" s="32">
        <f>U228-V228</f>
        <v>0</v>
      </c>
      <c r="X228" s="33">
        <f>IF(V228,U228/V228-1,"")</f>
        <v>0</v>
      </c>
      <c r="Y228" s="31">
        <f>0.01*('11'!B$17-'935'!X168)*'Fixed'!C1455</f>
        <v>0</v>
      </c>
      <c r="Z228" s="24">
        <f>0.01*'11'!B$17*'GenVol'!B180*'Dem1'!X219</f>
        <v>0</v>
      </c>
      <c r="AA228" s="24">
        <f>'GenVol'!B180*MAX('Dem3'!D194,0-('Dem3'!C194+IF('935'!Q168=0,0,(1-'935'!Y168/'11'!D$17)*'11'!B$17/('11'!B$17-'935'!X168)*IF('GenVol'!B180=0,1,'Dem1'!B219/'GenVol'!B180)*'Dem1'!U219)))*'11'!B$17*0.01*'DemAgg1'!C$52/'DemAgg1'!M$52</f>
        <v>0</v>
      </c>
      <c r="AB228" s="24">
        <f>'GenVol'!B180*'DemAgg2'!C$16*'Dem2'!C174</f>
        <v>0</v>
      </c>
      <c r="AC228" s="24">
        <f>'GenVol'!B180*MAX('Dem3'!D194,0-('Dem3'!C194+IF('935'!Q168=0,0,(1-'935'!Y168/'11'!D$17)*'11'!B$17/('11'!B$17-'935'!X168)*IF('GenVol'!B180=0,1,'Dem1'!B219/'GenVol'!B180)*'Dem1'!U219)))*'11'!B$17*0.01*'DemAgg1'!D$52/'DemAgg1'!M$52</f>
        <v>0</v>
      </c>
      <c r="AD228" s="24">
        <f>0.01*('Dem1'!B219*'11'!B$17*'Dem1'!V219+'GenVol'!B180*'Dem1'!Z219*'935'!Q168*('11'!D$17-'935'!Y168)*('11'!B$17/('11'!B$17-'935'!X168)))</f>
        <v>0</v>
      </c>
      <c r="AE228" s="24">
        <f>'GenVol'!B180*'DemAgg2'!E$16*('Param'!D$4+'GenVol'!D180)*IF('DemAgg1'!L$52&lt;0,1,'935'!S168)</f>
        <v>0</v>
      </c>
      <c r="AF228" s="24">
        <f>'GenVol'!B180*MAX('Dem3'!D194,0-('Dem3'!C194+IF('935'!Q168=0,0,(1-'935'!Y168/'11'!D$17)*'11'!B$17/('11'!B$17-'935'!X168)*IF('GenVol'!B180=0,1,'Dem1'!B219/'GenVol'!B180)*'Dem1'!U219)))*'11'!B$17*0.01*(1-('DemAgg1'!D$52+'DemAgg1'!C$52)/'DemAgg1'!M$52)</f>
        <v>0</v>
      </c>
      <c r="AG228" s="24">
        <f>Q228-Y228-Z228-AA228-AB228-AC228-AD228-AE228-AF228</f>
        <v>0</v>
      </c>
      <c r="AH228" s="10"/>
    </row>
    <row r="229" spans="1:34">
      <c r="A229" s="21">
        <v>163</v>
      </c>
      <c r="B229" s="29">
        <f>'Results'!B180</f>
        <v>0</v>
      </c>
      <c r="C229" s="7">
        <f>'Results'!C180</f>
        <v>0</v>
      </c>
      <c r="D229" s="30">
        <f>'Results'!D180</f>
        <v>0</v>
      </c>
      <c r="E229" s="30">
        <f>'Results'!E180</f>
        <v>0</v>
      </c>
      <c r="F229" s="30">
        <f>'Results'!F180</f>
        <v>0</v>
      </c>
      <c r="G229" s="7">
        <f>'Results'!G180</f>
        <v>0</v>
      </c>
      <c r="H229" s="30">
        <f>'Results'!H180</f>
        <v>0</v>
      </c>
      <c r="I229" s="30">
        <f>'Results'!I180</f>
        <v>0</v>
      </c>
      <c r="J229" s="30">
        <f>'Results'!J180</f>
        <v>0</v>
      </c>
      <c r="K229" s="31">
        <f>0.01*'11'!B$17*'GenVol'!B181*'Results'!E180</f>
        <v>0</v>
      </c>
      <c r="L229" s="24">
        <f>0.01*('11'!D$17-'935'!Y169)*'Results'!C180*'GenVol'!B181*('11'!B$17/('11'!B$17-'935'!X169))*'935'!Q169</f>
        <v>0</v>
      </c>
      <c r="M229" s="24">
        <f>0.01*('11'!B$17-'935'!X169)*'Results'!D180</f>
        <v>0</v>
      </c>
      <c r="N229" s="24">
        <f>0.01*'11'!B$17*'GenSR'!G226*'GenCap'!F179</f>
        <v>0</v>
      </c>
      <c r="O229" s="24">
        <f>0.01*('11'!B$17-'935'!X169)*'Fixed'!E1456</f>
        <v>0</v>
      </c>
      <c r="P229" s="24">
        <f>0.01*'GenSR'!AR226*'935'!U169</f>
        <v>0</v>
      </c>
      <c r="Q229" s="31">
        <f>K229+L229+M229</f>
        <v>0</v>
      </c>
      <c r="R229" s="27">
        <f>'935'!Z169</f>
        <v>0</v>
      </c>
      <c r="S229" s="32">
        <f>Q229-R229</f>
        <v>0</v>
      </c>
      <c r="T229" s="33">
        <f>IF(R229,Q229/R229-1,"")</f>
        <v>0</v>
      </c>
      <c r="U229" s="31">
        <f>N229+O229+P229</f>
        <v>0</v>
      </c>
      <c r="V229" s="27">
        <f>'935'!AA169</f>
        <v>0</v>
      </c>
      <c r="W229" s="32">
        <f>U229-V229</f>
        <v>0</v>
      </c>
      <c r="X229" s="33">
        <f>IF(V229,U229/V229-1,"")</f>
        <v>0</v>
      </c>
      <c r="Y229" s="31">
        <f>0.01*('11'!B$17-'935'!X169)*'Fixed'!C1456</f>
        <v>0</v>
      </c>
      <c r="Z229" s="24">
        <f>0.01*'11'!B$17*'GenVol'!B181*'Dem1'!X220</f>
        <v>0</v>
      </c>
      <c r="AA229" s="24">
        <f>'GenVol'!B181*MAX('Dem3'!D195,0-('Dem3'!C195+IF('935'!Q169=0,0,(1-'935'!Y169/'11'!D$17)*'11'!B$17/('11'!B$17-'935'!X169)*IF('GenVol'!B181=0,1,'Dem1'!B220/'GenVol'!B181)*'Dem1'!U220)))*'11'!B$17*0.01*'DemAgg1'!C$52/'DemAgg1'!M$52</f>
        <v>0</v>
      </c>
      <c r="AB229" s="24">
        <f>'GenVol'!B181*'DemAgg2'!C$16*'Dem2'!C175</f>
        <v>0</v>
      </c>
      <c r="AC229" s="24">
        <f>'GenVol'!B181*MAX('Dem3'!D195,0-('Dem3'!C195+IF('935'!Q169=0,0,(1-'935'!Y169/'11'!D$17)*'11'!B$17/('11'!B$17-'935'!X169)*IF('GenVol'!B181=0,1,'Dem1'!B220/'GenVol'!B181)*'Dem1'!U220)))*'11'!B$17*0.01*'DemAgg1'!D$52/'DemAgg1'!M$52</f>
        <v>0</v>
      </c>
      <c r="AD229" s="24">
        <f>0.01*('Dem1'!B220*'11'!B$17*'Dem1'!V220+'GenVol'!B181*'Dem1'!Z220*'935'!Q169*('11'!D$17-'935'!Y169)*('11'!B$17/('11'!B$17-'935'!X169)))</f>
        <v>0</v>
      </c>
      <c r="AE229" s="24">
        <f>'GenVol'!B181*'DemAgg2'!E$16*('Param'!D$4+'GenVol'!D181)*IF('DemAgg1'!L$52&lt;0,1,'935'!S169)</f>
        <v>0</v>
      </c>
      <c r="AF229" s="24">
        <f>'GenVol'!B181*MAX('Dem3'!D195,0-('Dem3'!C195+IF('935'!Q169=0,0,(1-'935'!Y169/'11'!D$17)*'11'!B$17/('11'!B$17-'935'!X169)*IF('GenVol'!B181=0,1,'Dem1'!B220/'GenVol'!B181)*'Dem1'!U220)))*'11'!B$17*0.01*(1-('DemAgg1'!D$52+'DemAgg1'!C$52)/'DemAgg1'!M$52)</f>
        <v>0</v>
      </c>
      <c r="AG229" s="24">
        <f>Q229-Y229-Z229-AA229-AB229-AC229-AD229-AE229-AF229</f>
        <v>0</v>
      </c>
      <c r="AH229" s="10"/>
    </row>
    <row r="230" spans="1:34">
      <c r="A230" s="21">
        <v>164</v>
      </c>
      <c r="B230" s="29">
        <f>'Results'!B181</f>
        <v>0</v>
      </c>
      <c r="C230" s="7">
        <f>'Results'!C181</f>
        <v>0</v>
      </c>
      <c r="D230" s="30">
        <f>'Results'!D181</f>
        <v>0</v>
      </c>
      <c r="E230" s="30">
        <f>'Results'!E181</f>
        <v>0</v>
      </c>
      <c r="F230" s="30">
        <f>'Results'!F181</f>
        <v>0</v>
      </c>
      <c r="G230" s="7">
        <f>'Results'!G181</f>
        <v>0</v>
      </c>
      <c r="H230" s="30">
        <f>'Results'!H181</f>
        <v>0</v>
      </c>
      <c r="I230" s="30">
        <f>'Results'!I181</f>
        <v>0</v>
      </c>
      <c r="J230" s="30">
        <f>'Results'!J181</f>
        <v>0</v>
      </c>
      <c r="K230" s="31">
        <f>0.01*'11'!B$17*'GenVol'!B182*'Results'!E181</f>
        <v>0</v>
      </c>
      <c r="L230" s="24">
        <f>0.01*('11'!D$17-'935'!Y170)*'Results'!C181*'GenVol'!B182*('11'!B$17/('11'!B$17-'935'!X170))*'935'!Q170</f>
        <v>0</v>
      </c>
      <c r="M230" s="24">
        <f>0.01*('11'!B$17-'935'!X170)*'Results'!D181</f>
        <v>0</v>
      </c>
      <c r="N230" s="24">
        <f>0.01*'11'!B$17*'GenSR'!G227*'GenCap'!F180</f>
        <v>0</v>
      </c>
      <c r="O230" s="24">
        <f>0.01*('11'!B$17-'935'!X170)*'Fixed'!E1457</f>
        <v>0</v>
      </c>
      <c r="P230" s="24">
        <f>0.01*'GenSR'!AR227*'935'!U170</f>
        <v>0</v>
      </c>
      <c r="Q230" s="31">
        <f>K230+L230+M230</f>
        <v>0</v>
      </c>
      <c r="R230" s="27">
        <f>'935'!Z170</f>
        <v>0</v>
      </c>
      <c r="S230" s="32">
        <f>Q230-R230</f>
        <v>0</v>
      </c>
      <c r="T230" s="33">
        <f>IF(R230,Q230/R230-1,"")</f>
        <v>0</v>
      </c>
      <c r="U230" s="31">
        <f>N230+O230+P230</f>
        <v>0</v>
      </c>
      <c r="V230" s="27">
        <f>'935'!AA170</f>
        <v>0</v>
      </c>
      <c r="W230" s="32">
        <f>U230-V230</f>
        <v>0</v>
      </c>
      <c r="X230" s="33">
        <f>IF(V230,U230/V230-1,"")</f>
        <v>0</v>
      </c>
      <c r="Y230" s="31">
        <f>0.01*('11'!B$17-'935'!X170)*'Fixed'!C1457</f>
        <v>0</v>
      </c>
      <c r="Z230" s="24">
        <f>0.01*'11'!B$17*'GenVol'!B182*'Dem1'!X221</f>
        <v>0</v>
      </c>
      <c r="AA230" s="24">
        <f>'GenVol'!B182*MAX('Dem3'!D196,0-('Dem3'!C196+IF('935'!Q170=0,0,(1-'935'!Y170/'11'!D$17)*'11'!B$17/('11'!B$17-'935'!X170)*IF('GenVol'!B182=0,1,'Dem1'!B221/'GenVol'!B182)*'Dem1'!U221)))*'11'!B$17*0.01*'DemAgg1'!C$52/'DemAgg1'!M$52</f>
        <v>0</v>
      </c>
      <c r="AB230" s="24">
        <f>'GenVol'!B182*'DemAgg2'!C$16*'Dem2'!C176</f>
        <v>0</v>
      </c>
      <c r="AC230" s="24">
        <f>'GenVol'!B182*MAX('Dem3'!D196,0-('Dem3'!C196+IF('935'!Q170=0,0,(1-'935'!Y170/'11'!D$17)*'11'!B$17/('11'!B$17-'935'!X170)*IF('GenVol'!B182=0,1,'Dem1'!B221/'GenVol'!B182)*'Dem1'!U221)))*'11'!B$17*0.01*'DemAgg1'!D$52/'DemAgg1'!M$52</f>
        <v>0</v>
      </c>
      <c r="AD230" s="24">
        <f>0.01*('Dem1'!B221*'11'!B$17*'Dem1'!V221+'GenVol'!B182*'Dem1'!Z221*'935'!Q170*('11'!D$17-'935'!Y170)*('11'!B$17/('11'!B$17-'935'!X170)))</f>
        <v>0</v>
      </c>
      <c r="AE230" s="24">
        <f>'GenVol'!B182*'DemAgg2'!E$16*('Param'!D$4+'GenVol'!D182)*IF('DemAgg1'!L$52&lt;0,1,'935'!S170)</f>
        <v>0</v>
      </c>
      <c r="AF230" s="24">
        <f>'GenVol'!B182*MAX('Dem3'!D196,0-('Dem3'!C196+IF('935'!Q170=0,0,(1-'935'!Y170/'11'!D$17)*'11'!B$17/('11'!B$17-'935'!X170)*IF('GenVol'!B182=0,1,'Dem1'!B221/'GenVol'!B182)*'Dem1'!U221)))*'11'!B$17*0.01*(1-('DemAgg1'!D$52+'DemAgg1'!C$52)/'DemAgg1'!M$52)</f>
        <v>0</v>
      </c>
      <c r="AG230" s="24">
        <f>Q230-Y230-Z230-AA230-AB230-AC230-AD230-AE230-AF230</f>
        <v>0</v>
      </c>
      <c r="AH230" s="10"/>
    </row>
    <row r="231" spans="1:34">
      <c r="A231" s="21">
        <v>165</v>
      </c>
      <c r="B231" s="29">
        <f>'Results'!B182</f>
        <v>0</v>
      </c>
      <c r="C231" s="7">
        <f>'Results'!C182</f>
        <v>0</v>
      </c>
      <c r="D231" s="30">
        <f>'Results'!D182</f>
        <v>0</v>
      </c>
      <c r="E231" s="30">
        <f>'Results'!E182</f>
        <v>0</v>
      </c>
      <c r="F231" s="30">
        <f>'Results'!F182</f>
        <v>0</v>
      </c>
      <c r="G231" s="7">
        <f>'Results'!G182</f>
        <v>0</v>
      </c>
      <c r="H231" s="30">
        <f>'Results'!H182</f>
        <v>0</v>
      </c>
      <c r="I231" s="30">
        <f>'Results'!I182</f>
        <v>0</v>
      </c>
      <c r="J231" s="30">
        <f>'Results'!J182</f>
        <v>0</v>
      </c>
      <c r="K231" s="31">
        <f>0.01*'11'!B$17*'GenVol'!B183*'Results'!E182</f>
        <v>0</v>
      </c>
      <c r="L231" s="24">
        <f>0.01*('11'!D$17-'935'!Y171)*'Results'!C182*'GenVol'!B183*('11'!B$17/('11'!B$17-'935'!X171))*'935'!Q171</f>
        <v>0</v>
      </c>
      <c r="M231" s="24">
        <f>0.01*('11'!B$17-'935'!X171)*'Results'!D182</f>
        <v>0</v>
      </c>
      <c r="N231" s="24">
        <f>0.01*'11'!B$17*'GenSR'!G228*'GenCap'!F181</f>
        <v>0</v>
      </c>
      <c r="O231" s="24">
        <f>0.01*('11'!B$17-'935'!X171)*'Fixed'!E1458</f>
        <v>0</v>
      </c>
      <c r="P231" s="24">
        <f>0.01*'GenSR'!AR228*'935'!U171</f>
        <v>0</v>
      </c>
      <c r="Q231" s="31">
        <f>K231+L231+M231</f>
        <v>0</v>
      </c>
      <c r="R231" s="27">
        <f>'935'!Z171</f>
        <v>0</v>
      </c>
      <c r="S231" s="32">
        <f>Q231-R231</f>
        <v>0</v>
      </c>
      <c r="T231" s="33">
        <f>IF(R231,Q231/R231-1,"")</f>
        <v>0</v>
      </c>
      <c r="U231" s="31">
        <f>N231+O231+P231</f>
        <v>0</v>
      </c>
      <c r="V231" s="27">
        <f>'935'!AA171</f>
        <v>0</v>
      </c>
      <c r="W231" s="32">
        <f>U231-V231</f>
        <v>0</v>
      </c>
      <c r="X231" s="33">
        <f>IF(V231,U231/V231-1,"")</f>
        <v>0</v>
      </c>
      <c r="Y231" s="31">
        <f>0.01*('11'!B$17-'935'!X171)*'Fixed'!C1458</f>
        <v>0</v>
      </c>
      <c r="Z231" s="24">
        <f>0.01*'11'!B$17*'GenVol'!B183*'Dem1'!X222</f>
        <v>0</v>
      </c>
      <c r="AA231" s="24">
        <f>'GenVol'!B183*MAX('Dem3'!D197,0-('Dem3'!C197+IF('935'!Q171=0,0,(1-'935'!Y171/'11'!D$17)*'11'!B$17/('11'!B$17-'935'!X171)*IF('GenVol'!B183=0,1,'Dem1'!B222/'GenVol'!B183)*'Dem1'!U222)))*'11'!B$17*0.01*'DemAgg1'!C$52/'DemAgg1'!M$52</f>
        <v>0</v>
      </c>
      <c r="AB231" s="24">
        <f>'GenVol'!B183*'DemAgg2'!C$16*'Dem2'!C177</f>
        <v>0</v>
      </c>
      <c r="AC231" s="24">
        <f>'GenVol'!B183*MAX('Dem3'!D197,0-('Dem3'!C197+IF('935'!Q171=0,0,(1-'935'!Y171/'11'!D$17)*'11'!B$17/('11'!B$17-'935'!X171)*IF('GenVol'!B183=0,1,'Dem1'!B222/'GenVol'!B183)*'Dem1'!U222)))*'11'!B$17*0.01*'DemAgg1'!D$52/'DemAgg1'!M$52</f>
        <v>0</v>
      </c>
      <c r="AD231" s="24">
        <f>0.01*('Dem1'!B222*'11'!B$17*'Dem1'!V222+'GenVol'!B183*'Dem1'!Z222*'935'!Q171*('11'!D$17-'935'!Y171)*('11'!B$17/('11'!B$17-'935'!X171)))</f>
        <v>0</v>
      </c>
      <c r="AE231" s="24">
        <f>'GenVol'!B183*'DemAgg2'!E$16*('Param'!D$4+'GenVol'!D183)*IF('DemAgg1'!L$52&lt;0,1,'935'!S171)</f>
        <v>0</v>
      </c>
      <c r="AF231" s="24">
        <f>'GenVol'!B183*MAX('Dem3'!D197,0-('Dem3'!C197+IF('935'!Q171=0,0,(1-'935'!Y171/'11'!D$17)*'11'!B$17/('11'!B$17-'935'!X171)*IF('GenVol'!B183=0,1,'Dem1'!B222/'GenVol'!B183)*'Dem1'!U222)))*'11'!B$17*0.01*(1-('DemAgg1'!D$52+'DemAgg1'!C$52)/'DemAgg1'!M$52)</f>
        <v>0</v>
      </c>
      <c r="AG231" s="24">
        <f>Q231-Y231-Z231-AA231-AB231-AC231-AD231-AE231-AF231</f>
        <v>0</v>
      </c>
      <c r="AH231" s="10"/>
    </row>
    <row r="232" spans="1:34">
      <c r="A232" s="21">
        <v>166</v>
      </c>
      <c r="B232" s="29">
        <f>'Results'!B183</f>
        <v>0</v>
      </c>
      <c r="C232" s="7">
        <f>'Results'!C183</f>
        <v>0</v>
      </c>
      <c r="D232" s="30">
        <f>'Results'!D183</f>
        <v>0</v>
      </c>
      <c r="E232" s="30">
        <f>'Results'!E183</f>
        <v>0</v>
      </c>
      <c r="F232" s="30">
        <f>'Results'!F183</f>
        <v>0</v>
      </c>
      <c r="G232" s="7">
        <f>'Results'!G183</f>
        <v>0</v>
      </c>
      <c r="H232" s="30">
        <f>'Results'!H183</f>
        <v>0</v>
      </c>
      <c r="I232" s="30">
        <f>'Results'!I183</f>
        <v>0</v>
      </c>
      <c r="J232" s="30">
        <f>'Results'!J183</f>
        <v>0</v>
      </c>
      <c r="K232" s="31">
        <f>0.01*'11'!B$17*'GenVol'!B184*'Results'!E183</f>
        <v>0</v>
      </c>
      <c r="L232" s="24">
        <f>0.01*('11'!D$17-'935'!Y172)*'Results'!C183*'GenVol'!B184*('11'!B$17/('11'!B$17-'935'!X172))*'935'!Q172</f>
        <v>0</v>
      </c>
      <c r="M232" s="24">
        <f>0.01*('11'!B$17-'935'!X172)*'Results'!D183</f>
        <v>0</v>
      </c>
      <c r="N232" s="24">
        <f>0.01*'11'!B$17*'GenSR'!G229*'GenCap'!F182</f>
        <v>0</v>
      </c>
      <c r="O232" s="24">
        <f>0.01*('11'!B$17-'935'!X172)*'Fixed'!E1459</f>
        <v>0</v>
      </c>
      <c r="P232" s="24">
        <f>0.01*'GenSR'!AR229*'935'!U172</f>
        <v>0</v>
      </c>
      <c r="Q232" s="31">
        <f>K232+L232+M232</f>
        <v>0</v>
      </c>
      <c r="R232" s="27">
        <f>'935'!Z172</f>
        <v>0</v>
      </c>
      <c r="S232" s="32">
        <f>Q232-R232</f>
        <v>0</v>
      </c>
      <c r="T232" s="33">
        <f>IF(R232,Q232/R232-1,"")</f>
        <v>0</v>
      </c>
      <c r="U232" s="31">
        <f>N232+O232+P232</f>
        <v>0</v>
      </c>
      <c r="V232" s="27">
        <f>'935'!AA172</f>
        <v>0</v>
      </c>
      <c r="W232" s="32">
        <f>U232-V232</f>
        <v>0</v>
      </c>
      <c r="X232" s="33">
        <f>IF(V232,U232/V232-1,"")</f>
        <v>0</v>
      </c>
      <c r="Y232" s="31">
        <f>0.01*('11'!B$17-'935'!X172)*'Fixed'!C1459</f>
        <v>0</v>
      </c>
      <c r="Z232" s="24">
        <f>0.01*'11'!B$17*'GenVol'!B184*'Dem1'!X223</f>
        <v>0</v>
      </c>
      <c r="AA232" s="24">
        <f>'GenVol'!B184*MAX('Dem3'!D198,0-('Dem3'!C198+IF('935'!Q172=0,0,(1-'935'!Y172/'11'!D$17)*'11'!B$17/('11'!B$17-'935'!X172)*IF('GenVol'!B184=0,1,'Dem1'!B223/'GenVol'!B184)*'Dem1'!U223)))*'11'!B$17*0.01*'DemAgg1'!C$52/'DemAgg1'!M$52</f>
        <v>0</v>
      </c>
      <c r="AB232" s="24">
        <f>'GenVol'!B184*'DemAgg2'!C$16*'Dem2'!C178</f>
        <v>0</v>
      </c>
      <c r="AC232" s="24">
        <f>'GenVol'!B184*MAX('Dem3'!D198,0-('Dem3'!C198+IF('935'!Q172=0,0,(1-'935'!Y172/'11'!D$17)*'11'!B$17/('11'!B$17-'935'!X172)*IF('GenVol'!B184=0,1,'Dem1'!B223/'GenVol'!B184)*'Dem1'!U223)))*'11'!B$17*0.01*'DemAgg1'!D$52/'DemAgg1'!M$52</f>
        <v>0</v>
      </c>
      <c r="AD232" s="24">
        <f>0.01*('Dem1'!B223*'11'!B$17*'Dem1'!V223+'GenVol'!B184*'Dem1'!Z223*'935'!Q172*('11'!D$17-'935'!Y172)*('11'!B$17/('11'!B$17-'935'!X172)))</f>
        <v>0</v>
      </c>
      <c r="AE232" s="24">
        <f>'GenVol'!B184*'DemAgg2'!E$16*('Param'!D$4+'GenVol'!D184)*IF('DemAgg1'!L$52&lt;0,1,'935'!S172)</f>
        <v>0</v>
      </c>
      <c r="AF232" s="24">
        <f>'GenVol'!B184*MAX('Dem3'!D198,0-('Dem3'!C198+IF('935'!Q172=0,0,(1-'935'!Y172/'11'!D$17)*'11'!B$17/('11'!B$17-'935'!X172)*IF('GenVol'!B184=0,1,'Dem1'!B223/'GenVol'!B184)*'Dem1'!U223)))*'11'!B$17*0.01*(1-('DemAgg1'!D$52+'DemAgg1'!C$52)/'DemAgg1'!M$52)</f>
        <v>0</v>
      </c>
      <c r="AG232" s="24">
        <f>Q232-Y232-Z232-AA232-AB232-AC232-AD232-AE232-AF232</f>
        <v>0</v>
      </c>
      <c r="AH232" s="10"/>
    </row>
    <row r="233" spans="1:34">
      <c r="A233" s="21">
        <v>167</v>
      </c>
      <c r="B233" s="29">
        <f>'Results'!B184</f>
        <v>0</v>
      </c>
      <c r="C233" s="7">
        <f>'Results'!C184</f>
        <v>0</v>
      </c>
      <c r="D233" s="30">
        <f>'Results'!D184</f>
        <v>0</v>
      </c>
      <c r="E233" s="30">
        <f>'Results'!E184</f>
        <v>0</v>
      </c>
      <c r="F233" s="30">
        <f>'Results'!F184</f>
        <v>0</v>
      </c>
      <c r="G233" s="7">
        <f>'Results'!G184</f>
        <v>0</v>
      </c>
      <c r="H233" s="30">
        <f>'Results'!H184</f>
        <v>0</v>
      </c>
      <c r="I233" s="30">
        <f>'Results'!I184</f>
        <v>0</v>
      </c>
      <c r="J233" s="30">
        <f>'Results'!J184</f>
        <v>0</v>
      </c>
      <c r="K233" s="31">
        <f>0.01*'11'!B$17*'GenVol'!B185*'Results'!E184</f>
        <v>0</v>
      </c>
      <c r="L233" s="24">
        <f>0.01*('11'!D$17-'935'!Y173)*'Results'!C184*'GenVol'!B185*('11'!B$17/('11'!B$17-'935'!X173))*'935'!Q173</f>
        <v>0</v>
      </c>
      <c r="M233" s="24">
        <f>0.01*('11'!B$17-'935'!X173)*'Results'!D184</f>
        <v>0</v>
      </c>
      <c r="N233" s="24">
        <f>0.01*'11'!B$17*'GenSR'!G230*'GenCap'!F183</f>
        <v>0</v>
      </c>
      <c r="O233" s="24">
        <f>0.01*('11'!B$17-'935'!X173)*'Fixed'!E1460</f>
        <v>0</v>
      </c>
      <c r="P233" s="24">
        <f>0.01*'GenSR'!AR230*'935'!U173</f>
        <v>0</v>
      </c>
      <c r="Q233" s="31">
        <f>K233+L233+M233</f>
        <v>0</v>
      </c>
      <c r="R233" s="27">
        <f>'935'!Z173</f>
        <v>0</v>
      </c>
      <c r="S233" s="32">
        <f>Q233-R233</f>
        <v>0</v>
      </c>
      <c r="T233" s="33">
        <f>IF(R233,Q233/R233-1,"")</f>
        <v>0</v>
      </c>
      <c r="U233" s="31">
        <f>N233+O233+P233</f>
        <v>0</v>
      </c>
      <c r="V233" s="27">
        <f>'935'!AA173</f>
        <v>0</v>
      </c>
      <c r="W233" s="32">
        <f>U233-V233</f>
        <v>0</v>
      </c>
      <c r="X233" s="33">
        <f>IF(V233,U233/V233-1,"")</f>
        <v>0</v>
      </c>
      <c r="Y233" s="31">
        <f>0.01*('11'!B$17-'935'!X173)*'Fixed'!C1460</f>
        <v>0</v>
      </c>
      <c r="Z233" s="24">
        <f>0.01*'11'!B$17*'GenVol'!B185*'Dem1'!X224</f>
        <v>0</v>
      </c>
      <c r="AA233" s="24">
        <f>'GenVol'!B185*MAX('Dem3'!D199,0-('Dem3'!C199+IF('935'!Q173=0,0,(1-'935'!Y173/'11'!D$17)*'11'!B$17/('11'!B$17-'935'!X173)*IF('GenVol'!B185=0,1,'Dem1'!B224/'GenVol'!B185)*'Dem1'!U224)))*'11'!B$17*0.01*'DemAgg1'!C$52/'DemAgg1'!M$52</f>
        <v>0</v>
      </c>
      <c r="AB233" s="24">
        <f>'GenVol'!B185*'DemAgg2'!C$16*'Dem2'!C179</f>
        <v>0</v>
      </c>
      <c r="AC233" s="24">
        <f>'GenVol'!B185*MAX('Dem3'!D199,0-('Dem3'!C199+IF('935'!Q173=0,0,(1-'935'!Y173/'11'!D$17)*'11'!B$17/('11'!B$17-'935'!X173)*IF('GenVol'!B185=0,1,'Dem1'!B224/'GenVol'!B185)*'Dem1'!U224)))*'11'!B$17*0.01*'DemAgg1'!D$52/'DemAgg1'!M$52</f>
        <v>0</v>
      </c>
      <c r="AD233" s="24">
        <f>0.01*('Dem1'!B224*'11'!B$17*'Dem1'!V224+'GenVol'!B185*'Dem1'!Z224*'935'!Q173*('11'!D$17-'935'!Y173)*('11'!B$17/('11'!B$17-'935'!X173)))</f>
        <v>0</v>
      </c>
      <c r="AE233" s="24">
        <f>'GenVol'!B185*'DemAgg2'!E$16*('Param'!D$4+'GenVol'!D185)*IF('DemAgg1'!L$52&lt;0,1,'935'!S173)</f>
        <v>0</v>
      </c>
      <c r="AF233" s="24">
        <f>'GenVol'!B185*MAX('Dem3'!D199,0-('Dem3'!C199+IF('935'!Q173=0,0,(1-'935'!Y173/'11'!D$17)*'11'!B$17/('11'!B$17-'935'!X173)*IF('GenVol'!B185=0,1,'Dem1'!B224/'GenVol'!B185)*'Dem1'!U224)))*'11'!B$17*0.01*(1-('DemAgg1'!D$52+'DemAgg1'!C$52)/'DemAgg1'!M$52)</f>
        <v>0</v>
      </c>
      <c r="AG233" s="24">
        <f>Q233-Y233-Z233-AA233-AB233-AC233-AD233-AE233-AF233</f>
        <v>0</v>
      </c>
      <c r="AH233" s="10"/>
    </row>
    <row r="234" spans="1:34">
      <c r="A234" s="21">
        <v>168</v>
      </c>
      <c r="B234" s="29">
        <f>'Results'!B185</f>
        <v>0</v>
      </c>
      <c r="C234" s="7">
        <f>'Results'!C185</f>
        <v>0</v>
      </c>
      <c r="D234" s="30">
        <f>'Results'!D185</f>
        <v>0</v>
      </c>
      <c r="E234" s="30">
        <f>'Results'!E185</f>
        <v>0</v>
      </c>
      <c r="F234" s="30">
        <f>'Results'!F185</f>
        <v>0</v>
      </c>
      <c r="G234" s="7">
        <f>'Results'!G185</f>
        <v>0</v>
      </c>
      <c r="H234" s="30">
        <f>'Results'!H185</f>
        <v>0</v>
      </c>
      <c r="I234" s="30">
        <f>'Results'!I185</f>
        <v>0</v>
      </c>
      <c r="J234" s="30">
        <f>'Results'!J185</f>
        <v>0</v>
      </c>
      <c r="K234" s="31">
        <f>0.01*'11'!B$17*'GenVol'!B186*'Results'!E185</f>
        <v>0</v>
      </c>
      <c r="L234" s="24">
        <f>0.01*('11'!D$17-'935'!Y174)*'Results'!C185*'GenVol'!B186*('11'!B$17/('11'!B$17-'935'!X174))*'935'!Q174</f>
        <v>0</v>
      </c>
      <c r="M234" s="24">
        <f>0.01*('11'!B$17-'935'!X174)*'Results'!D185</f>
        <v>0</v>
      </c>
      <c r="N234" s="24">
        <f>0.01*'11'!B$17*'GenSR'!G231*'GenCap'!F184</f>
        <v>0</v>
      </c>
      <c r="O234" s="24">
        <f>0.01*('11'!B$17-'935'!X174)*'Fixed'!E1461</f>
        <v>0</v>
      </c>
      <c r="P234" s="24">
        <f>0.01*'GenSR'!AR231*'935'!U174</f>
        <v>0</v>
      </c>
      <c r="Q234" s="31">
        <f>K234+L234+M234</f>
        <v>0</v>
      </c>
      <c r="R234" s="27">
        <f>'935'!Z174</f>
        <v>0</v>
      </c>
      <c r="S234" s="32">
        <f>Q234-R234</f>
        <v>0</v>
      </c>
      <c r="T234" s="33">
        <f>IF(R234,Q234/R234-1,"")</f>
        <v>0</v>
      </c>
      <c r="U234" s="31">
        <f>N234+O234+P234</f>
        <v>0</v>
      </c>
      <c r="V234" s="27">
        <f>'935'!AA174</f>
        <v>0</v>
      </c>
      <c r="W234" s="32">
        <f>U234-V234</f>
        <v>0</v>
      </c>
      <c r="X234" s="33">
        <f>IF(V234,U234/V234-1,"")</f>
        <v>0</v>
      </c>
      <c r="Y234" s="31">
        <f>0.01*('11'!B$17-'935'!X174)*'Fixed'!C1461</f>
        <v>0</v>
      </c>
      <c r="Z234" s="24">
        <f>0.01*'11'!B$17*'GenVol'!B186*'Dem1'!X225</f>
        <v>0</v>
      </c>
      <c r="AA234" s="24">
        <f>'GenVol'!B186*MAX('Dem3'!D200,0-('Dem3'!C200+IF('935'!Q174=0,0,(1-'935'!Y174/'11'!D$17)*'11'!B$17/('11'!B$17-'935'!X174)*IF('GenVol'!B186=0,1,'Dem1'!B225/'GenVol'!B186)*'Dem1'!U225)))*'11'!B$17*0.01*'DemAgg1'!C$52/'DemAgg1'!M$52</f>
        <v>0</v>
      </c>
      <c r="AB234" s="24">
        <f>'GenVol'!B186*'DemAgg2'!C$16*'Dem2'!C180</f>
        <v>0</v>
      </c>
      <c r="AC234" s="24">
        <f>'GenVol'!B186*MAX('Dem3'!D200,0-('Dem3'!C200+IF('935'!Q174=0,0,(1-'935'!Y174/'11'!D$17)*'11'!B$17/('11'!B$17-'935'!X174)*IF('GenVol'!B186=0,1,'Dem1'!B225/'GenVol'!B186)*'Dem1'!U225)))*'11'!B$17*0.01*'DemAgg1'!D$52/'DemAgg1'!M$52</f>
        <v>0</v>
      </c>
      <c r="AD234" s="24">
        <f>0.01*('Dem1'!B225*'11'!B$17*'Dem1'!V225+'GenVol'!B186*'Dem1'!Z225*'935'!Q174*('11'!D$17-'935'!Y174)*('11'!B$17/('11'!B$17-'935'!X174)))</f>
        <v>0</v>
      </c>
      <c r="AE234" s="24">
        <f>'GenVol'!B186*'DemAgg2'!E$16*('Param'!D$4+'GenVol'!D186)*IF('DemAgg1'!L$52&lt;0,1,'935'!S174)</f>
        <v>0</v>
      </c>
      <c r="AF234" s="24">
        <f>'GenVol'!B186*MAX('Dem3'!D200,0-('Dem3'!C200+IF('935'!Q174=0,0,(1-'935'!Y174/'11'!D$17)*'11'!B$17/('11'!B$17-'935'!X174)*IF('GenVol'!B186=0,1,'Dem1'!B225/'GenVol'!B186)*'Dem1'!U225)))*'11'!B$17*0.01*(1-('DemAgg1'!D$52+'DemAgg1'!C$52)/'DemAgg1'!M$52)</f>
        <v>0</v>
      </c>
      <c r="AG234" s="24">
        <f>Q234-Y234-Z234-AA234-AB234-AC234-AD234-AE234-AF234</f>
        <v>0</v>
      </c>
      <c r="AH234" s="10"/>
    </row>
    <row r="235" spans="1:34">
      <c r="A235" s="21">
        <v>169</v>
      </c>
      <c r="B235" s="29">
        <f>'Results'!B186</f>
        <v>0</v>
      </c>
      <c r="C235" s="7">
        <f>'Results'!C186</f>
        <v>0</v>
      </c>
      <c r="D235" s="30">
        <f>'Results'!D186</f>
        <v>0</v>
      </c>
      <c r="E235" s="30">
        <f>'Results'!E186</f>
        <v>0</v>
      </c>
      <c r="F235" s="30">
        <f>'Results'!F186</f>
        <v>0</v>
      </c>
      <c r="G235" s="7">
        <f>'Results'!G186</f>
        <v>0</v>
      </c>
      <c r="H235" s="30">
        <f>'Results'!H186</f>
        <v>0</v>
      </c>
      <c r="I235" s="30">
        <f>'Results'!I186</f>
        <v>0</v>
      </c>
      <c r="J235" s="30">
        <f>'Results'!J186</f>
        <v>0</v>
      </c>
      <c r="K235" s="31">
        <f>0.01*'11'!B$17*'GenVol'!B187*'Results'!E186</f>
        <v>0</v>
      </c>
      <c r="L235" s="24">
        <f>0.01*('11'!D$17-'935'!Y175)*'Results'!C186*'GenVol'!B187*('11'!B$17/('11'!B$17-'935'!X175))*'935'!Q175</f>
        <v>0</v>
      </c>
      <c r="M235" s="24">
        <f>0.01*('11'!B$17-'935'!X175)*'Results'!D186</f>
        <v>0</v>
      </c>
      <c r="N235" s="24">
        <f>0.01*'11'!B$17*'GenSR'!G232*'GenCap'!F185</f>
        <v>0</v>
      </c>
      <c r="O235" s="24">
        <f>0.01*('11'!B$17-'935'!X175)*'Fixed'!E1462</f>
        <v>0</v>
      </c>
      <c r="P235" s="24">
        <f>0.01*'GenSR'!AR232*'935'!U175</f>
        <v>0</v>
      </c>
      <c r="Q235" s="31">
        <f>K235+L235+M235</f>
        <v>0</v>
      </c>
      <c r="R235" s="27">
        <f>'935'!Z175</f>
        <v>0</v>
      </c>
      <c r="S235" s="32">
        <f>Q235-R235</f>
        <v>0</v>
      </c>
      <c r="T235" s="33">
        <f>IF(R235,Q235/R235-1,"")</f>
        <v>0</v>
      </c>
      <c r="U235" s="31">
        <f>N235+O235+P235</f>
        <v>0</v>
      </c>
      <c r="V235" s="27">
        <f>'935'!AA175</f>
        <v>0</v>
      </c>
      <c r="W235" s="32">
        <f>U235-V235</f>
        <v>0</v>
      </c>
      <c r="X235" s="33">
        <f>IF(V235,U235/V235-1,"")</f>
        <v>0</v>
      </c>
      <c r="Y235" s="31">
        <f>0.01*('11'!B$17-'935'!X175)*'Fixed'!C1462</f>
        <v>0</v>
      </c>
      <c r="Z235" s="24">
        <f>0.01*'11'!B$17*'GenVol'!B187*'Dem1'!X226</f>
        <v>0</v>
      </c>
      <c r="AA235" s="24">
        <f>'GenVol'!B187*MAX('Dem3'!D201,0-('Dem3'!C201+IF('935'!Q175=0,0,(1-'935'!Y175/'11'!D$17)*'11'!B$17/('11'!B$17-'935'!X175)*IF('GenVol'!B187=0,1,'Dem1'!B226/'GenVol'!B187)*'Dem1'!U226)))*'11'!B$17*0.01*'DemAgg1'!C$52/'DemAgg1'!M$52</f>
        <v>0</v>
      </c>
      <c r="AB235" s="24">
        <f>'GenVol'!B187*'DemAgg2'!C$16*'Dem2'!C181</f>
        <v>0</v>
      </c>
      <c r="AC235" s="24">
        <f>'GenVol'!B187*MAX('Dem3'!D201,0-('Dem3'!C201+IF('935'!Q175=0,0,(1-'935'!Y175/'11'!D$17)*'11'!B$17/('11'!B$17-'935'!X175)*IF('GenVol'!B187=0,1,'Dem1'!B226/'GenVol'!B187)*'Dem1'!U226)))*'11'!B$17*0.01*'DemAgg1'!D$52/'DemAgg1'!M$52</f>
        <v>0</v>
      </c>
      <c r="AD235" s="24">
        <f>0.01*('Dem1'!B226*'11'!B$17*'Dem1'!V226+'GenVol'!B187*'Dem1'!Z226*'935'!Q175*('11'!D$17-'935'!Y175)*('11'!B$17/('11'!B$17-'935'!X175)))</f>
        <v>0</v>
      </c>
      <c r="AE235" s="24">
        <f>'GenVol'!B187*'DemAgg2'!E$16*('Param'!D$4+'GenVol'!D187)*IF('DemAgg1'!L$52&lt;0,1,'935'!S175)</f>
        <v>0</v>
      </c>
      <c r="AF235" s="24">
        <f>'GenVol'!B187*MAX('Dem3'!D201,0-('Dem3'!C201+IF('935'!Q175=0,0,(1-'935'!Y175/'11'!D$17)*'11'!B$17/('11'!B$17-'935'!X175)*IF('GenVol'!B187=0,1,'Dem1'!B226/'GenVol'!B187)*'Dem1'!U226)))*'11'!B$17*0.01*(1-('DemAgg1'!D$52+'DemAgg1'!C$52)/'DemAgg1'!M$52)</f>
        <v>0</v>
      </c>
      <c r="AG235" s="24">
        <f>Q235-Y235-Z235-AA235-AB235-AC235-AD235-AE235-AF235</f>
        <v>0</v>
      </c>
      <c r="AH235" s="10"/>
    </row>
    <row r="236" spans="1:34">
      <c r="A236" s="21">
        <v>170</v>
      </c>
      <c r="B236" s="29">
        <f>'Results'!B187</f>
        <v>0</v>
      </c>
      <c r="C236" s="7">
        <f>'Results'!C187</f>
        <v>0</v>
      </c>
      <c r="D236" s="30">
        <f>'Results'!D187</f>
        <v>0</v>
      </c>
      <c r="E236" s="30">
        <f>'Results'!E187</f>
        <v>0</v>
      </c>
      <c r="F236" s="30">
        <f>'Results'!F187</f>
        <v>0</v>
      </c>
      <c r="G236" s="7">
        <f>'Results'!G187</f>
        <v>0</v>
      </c>
      <c r="H236" s="30">
        <f>'Results'!H187</f>
        <v>0</v>
      </c>
      <c r="I236" s="30">
        <f>'Results'!I187</f>
        <v>0</v>
      </c>
      <c r="J236" s="30">
        <f>'Results'!J187</f>
        <v>0</v>
      </c>
      <c r="K236" s="31">
        <f>0.01*'11'!B$17*'GenVol'!B188*'Results'!E187</f>
        <v>0</v>
      </c>
      <c r="L236" s="24">
        <f>0.01*('11'!D$17-'935'!Y176)*'Results'!C187*'GenVol'!B188*('11'!B$17/('11'!B$17-'935'!X176))*'935'!Q176</f>
        <v>0</v>
      </c>
      <c r="M236" s="24">
        <f>0.01*('11'!B$17-'935'!X176)*'Results'!D187</f>
        <v>0</v>
      </c>
      <c r="N236" s="24">
        <f>0.01*'11'!B$17*'GenSR'!G233*'GenCap'!F186</f>
        <v>0</v>
      </c>
      <c r="O236" s="24">
        <f>0.01*('11'!B$17-'935'!X176)*'Fixed'!E1463</f>
        <v>0</v>
      </c>
      <c r="P236" s="24">
        <f>0.01*'GenSR'!AR233*'935'!U176</f>
        <v>0</v>
      </c>
      <c r="Q236" s="31">
        <f>K236+L236+M236</f>
        <v>0</v>
      </c>
      <c r="R236" s="27">
        <f>'935'!Z176</f>
        <v>0</v>
      </c>
      <c r="S236" s="32">
        <f>Q236-R236</f>
        <v>0</v>
      </c>
      <c r="T236" s="33">
        <f>IF(R236,Q236/R236-1,"")</f>
        <v>0</v>
      </c>
      <c r="U236" s="31">
        <f>N236+O236+P236</f>
        <v>0</v>
      </c>
      <c r="V236" s="27">
        <f>'935'!AA176</f>
        <v>0</v>
      </c>
      <c r="W236" s="32">
        <f>U236-V236</f>
        <v>0</v>
      </c>
      <c r="X236" s="33">
        <f>IF(V236,U236/V236-1,"")</f>
        <v>0</v>
      </c>
      <c r="Y236" s="31">
        <f>0.01*('11'!B$17-'935'!X176)*'Fixed'!C1463</f>
        <v>0</v>
      </c>
      <c r="Z236" s="24">
        <f>0.01*'11'!B$17*'GenVol'!B188*'Dem1'!X227</f>
        <v>0</v>
      </c>
      <c r="AA236" s="24">
        <f>'GenVol'!B188*MAX('Dem3'!D202,0-('Dem3'!C202+IF('935'!Q176=0,0,(1-'935'!Y176/'11'!D$17)*'11'!B$17/('11'!B$17-'935'!X176)*IF('GenVol'!B188=0,1,'Dem1'!B227/'GenVol'!B188)*'Dem1'!U227)))*'11'!B$17*0.01*'DemAgg1'!C$52/'DemAgg1'!M$52</f>
        <v>0</v>
      </c>
      <c r="AB236" s="24">
        <f>'GenVol'!B188*'DemAgg2'!C$16*'Dem2'!C182</f>
        <v>0</v>
      </c>
      <c r="AC236" s="24">
        <f>'GenVol'!B188*MAX('Dem3'!D202,0-('Dem3'!C202+IF('935'!Q176=0,0,(1-'935'!Y176/'11'!D$17)*'11'!B$17/('11'!B$17-'935'!X176)*IF('GenVol'!B188=0,1,'Dem1'!B227/'GenVol'!B188)*'Dem1'!U227)))*'11'!B$17*0.01*'DemAgg1'!D$52/'DemAgg1'!M$52</f>
        <v>0</v>
      </c>
      <c r="AD236" s="24">
        <f>0.01*('Dem1'!B227*'11'!B$17*'Dem1'!V227+'GenVol'!B188*'Dem1'!Z227*'935'!Q176*('11'!D$17-'935'!Y176)*('11'!B$17/('11'!B$17-'935'!X176)))</f>
        <v>0</v>
      </c>
      <c r="AE236" s="24">
        <f>'GenVol'!B188*'DemAgg2'!E$16*('Param'!D$4+'GenVol'!D188)*IF('DemAgg1'!L$52&lt;0,1,'935'!S176)</f>
        <v>0</v>
      </c>
      <c r="AF236" s="24">
        <f>'GenVol'!B188*MAX('Dem3'!D202,0-('Dem3'!C202+IF('935'!Q176=0,0,(1-'935'!Y176/'11'!D$17)*'11'!B$17/('11'!B$17-'935'!X176)*IF('GenVol'!B188=0,1,'Dem1'!B227/'GenVol'!B188)*'Dem1'!U227)))*'11'!B$17*0.01*(1-('DemAgg1'!D$52+'DemAgg1'!C$52)/'DemAgg1'!M$52)</f>
        <v>0</v>
      </c>
      <c r="AG236" s="24">
        <f>Q236-Y236-Z236-AA236-AB236-AC236-AD236-AE236-AF236</f>
        <v>0</v>
      </c>
      <c r="AH236" s="10"/>
    </row>
    <row r="237" spans="1:34">
      <c r="A237" s="21">
        <v>171</v>
      </c>
      <c r="B237" s="29">
        <f>'Results'!B188</f>
        <v>0</v>
      </c>
      <c r="C237" s="7">
        <f>'Results'!C188</f>
        <v>0</v>
      </c>
      <c r="D237" s="30">
        <f>'Results'!D188</f>
        <v>0</v>
      </c>
      <c r="E237" s="30">
        <f>'Results'!E188</f>
        <v>0</v>
      </c>
      <c r="F237" s="30">
        <f>'Results'!F188</f>
        <v>0</v>
      </c>
      <c r="G237" s="7">
        <f>'Results'!G188</f>
        <v>0</v>
      </c>
      <c r="H237" s="30">
        <f>'Results'!H188</f>
        <v>0</v>
      </c>
      <c r="I237" s="30">
        <f>'Results'!I188</f>
        <v>0</v>
      </c>
      <c r="J237" s="30">
        <f>'Results'!J188</f>
        <v>0</v>
      </c>
      <c r="K237" s="31">
        <f>0.01*'11'!B$17*'GenVol'!B189*'Results'!E188</f>
        <v>0</v>
      </c>
      <c r="L237" s="24">
        <f>0.01*('11'!D$17-'935'!Y177)*'Results'!C188*'GenVol'!B189*('11'!B$17/('11'!B$17-'935'!X177))*'935'!Q177</f>
        <v>0</v>
      </c>
      <c r="M237" s="24">
        <f>0.01*('11'!B$17-'935'!X177)*'Results'!D188</f>
        <v>0</v>
      </c>
      <c r="N237" s="24">
        <f>0.01*'11'!B$17*'GenSR'!G234*'GenCap'!F187</f>
        <v>0</v>
      </c>
      <c r="O237" s="24">
        <f>0.01*('11'!B$17-'935'!X177)*'Fixed'!E1464</f>
        <v>0</v>
      </c>
      <c r="P237" s="24">
        <f>0.01*'GenSR'!AR234*'935'!U177</f>
        <v>0</v>
      </c>
      <c r="Q237" s="31">
        <f>K237+L237+M237</f>
        <v>0</v>
      </c>
      <c r="R237" s="27">
        <f>'935'!Z177</f>
        <v>0</v>
      </c>
      <c r="S237" s="32">
        <f>Q237-R237</f>
        <v>0</v>
      </c>
      <c r="T237" s="33">
        <f>IF(R237,Q237/R237-1,"")</f>
        <v>0</v>
      </c>
      <c r="U237" s="31">
        <f>N237+O237+P237</f>
        <v>0</v>
      </c>
      <c r="V237" s="27">
        <f>'935'!AA177</f>
        <v>0</v>
      </c>
      <c r="W237" s="32">
        <f>U237-V237</f>
        <v>0</v>
      </c>
      <c r="X237" s="33">
        <f>IF(V237,U237/V237-1,"")</f>
        <v>0</v>
      </c>
      <c r="Y237" s="31">
        <f>0.01*('11'!B$17-'935'!X177)*'Fixed'!C1464</f>
        <v>0</v>
      </c>
      <c r="Z237" s="24">
        <f>0.01*'11'!B$17*'GenVol'!B189*'Dem1'!X228</f>
        <v>0</v>
      </c>
      <c r="AA237" s="24">
        <f>'GenVol'!B189*MAX('Dem3'!D203,0-('Dem3'!C203+IF('935'!Q177=0,0,(1-'935'!Y177/'11'!D$17)*'11'!B$17/('11'!B$17-'935'!X177)*IF('GenVol'!B189=0,1,'Dem1'!B228/'GenVol'!B189)*'Dem1'!U228)))*'11'!B$17*0.01*'DemAgg1'!C$52/'DemAgg1'!M$52</f>
        <v>0</v>
      </c>
      <c r="AB237" s="24">
        <f>'GenVol'!B189*'DemAgg2'!C$16*'Dem2'!C183</f>
        <v>0</v>
      </c>
      <c r="AC237" s="24">
        <f>'GenVol'!B189*MAX('Dem3'!D203,0-('Dem3'!C203+IF('935'!Q177=0,0,(1-'935'!Y177/'11'!D$17)*'11'!B$17/('11'!B$17-'935'!X177)*IF('GenVol'!B189=0,1,'Dem1'!B228/'GenVol'!B189)*'Dem1'!U228)))*'11'!B$17*0.01*'DemAgg1'!D$52/'DemAgg1'!M$52</f>
        <v>0</v>
      </c>
      <c r="AD237" s="24">
        <f>0.01*('Dem1'!B228*'11'!B$17*'Dem1'!V228+'GenVol'!B189*'Dem1'!Z228*'935'!Q177*('11'!D$17-'935'!Y177)*('11'!B$17/('11'!B$17-'935'!X177)))</f>
        <v>0</v>
      </c>
      <c r="AE237" s="24">
        <f>'GenVol'!B189*'DemAgg2'!E$16*('Param'!D$4+'GenVol'!D189)*IF('DemAgg1'!L$52&lt;0,1,'935'!S177)</f>
        <v>0</v>
      </c>
      <c r="AF237" s="24">
        <f>'GenVol'!B189*MAX('Dem3'!D203,0-('Dem3'!C203+IF('935'!Q177=0,0,(1-'935'!Y177/'11'!D$17)*'11'!B$17/('11'!B$17-'935'!X177)*IF('GenVol'!B189=0,1,'Dem1'!B228/'GenVol'!B189)*'Dem1'!U228)))*'11'!B$17*0.01*(1-('DemAgg1'!D$52+'DemAgg1'!C$52)/'DemAgg1'!M$52)</f>
        <v>0</v>
      </c>
      <c r="AG237" s="24">
        <f>Q237-Y237-Z237-AA237-AB237-AC237-AD237-AE237-AF237</f>
        <v>0</v>
      </c>
      <c r="AH237" s="10"/>
    </row>
    <row r="238" spans="1:34">
      <c r="A238" s="21">
        <v>172</v>
      </c>
      <c r="B238" s="29">
        <f>'Results'!B189</f>
        <v>0</v>
      </c>
      <c r="C238" s="7">
        <f>'Results'!C189</f>
        <v>0</v>
      </c>
      <c r="D238" s="30">
        <f>'Results'!D189</f>
        <v>0</v>
      </c>
      <c r="E238" s="30">
        <f>'Results'!E189</f>
        <v>0</v>
      </c>
      <c r="F238" s="30">
        <f>'Results'!F189</f>
        <v>0</v>
      </c>
      <c r="G238" s="7">
        <f>'Results'!G189</f>
        <v>0</v>
      </c>
      <c r="H238" s="30">
        <f>'Results'!H189</f>
        <v>0</v>
      </c>
      <c r="I238" s="30">
        <f>'Results'!I189</f>
        <v>0</v>
      </c>
      <c r="J238" s="30">
        <f>'Results'!J189</f>
        <v>0</v>
      </c>
      <c r="K238" s="31">
        <f>0.01*'11'!B$17*'GenVol'!B190*'Results'!E189</f>
        <v>0</v>
      </c>
      <c r="L238" s="24">
        <f>0.01*('11'!D$17-'935'!Y178)*'Results'!C189*'GenVol'!B190*('11'!B$17/('11'!B$17-'935'!X178))*'935'!Q178</f>
        <v>0</v>
      </c>
      <c r="M238" s="24">
        <f>0.01*('11'!B$17-'935'!X178)*'Results'!D189</f>
        <v>0</v>
      </c>
      <c r="N238" s="24">
        <f>0.01*'11'!B$17*'GenSR'!G235*'GenCap'!F188</f>
        <v>0</v>
      </c>
      <c r="O238" s="24">
        <f>0.01*('11'!B$17-'935'!X178)*'Fixed'!E1465</f>
        <v>0</v>
      </c>
      <c r="P238" s="24">
        <f>0.01*'GenSR'!AR235*'935'!U178</f>
        <v>0</v>
      </c>
      <c r="Q238" s="31">
        <f>K238+L238+M238</f>
        <v>0</v>
      </c>
      <c r="R238" s="27">
        <f>'935'!Z178</f>
        <v>0</v>
      </c>
      <c r="S238" s="32">
        <f>Q238-R238</f>
        <v>0</v>
      </c>
      <c r="T238" s="33">
        <f>IF(R238,Q238/R238-1,"")</f>
        <v>0</v>
      </c>
      <c r="U238" s="31">
        <f>N238+O238+P238</f>
        <v>0</v>
      </c>
      <c r="V238" s="27">
        <f>'935'!AA178</f>
        <v>0</v>
      </c>
      <c r="W238" s="32">
        <f>U238-V238</f>
        <v>0</v>
      </c>
      <c r="X238" s="33">
        <f>IF(V238,U238/V238-1,"")</f>
        <v>0</v>
      </c>
      <c r="Y238" s="31">
        <f>0.01*('11'!B$17-'935'!X178)*'Fixed'!C1465</f>
        <v>0</v>
      </c>
      <c r="Z238" s="24">
        <f>0.01*'11'!B$17*'GenVol'!B190*'Dem1'!X229</f>
        <v>0</v>
      </c>
      <c r="AA238" s="24">
        <f>'GenVol'!B190*MAX('Dem3'!D204,0-('Dem3'!C204+IF('935'!Q178=0,0,(1-'935'!Y178/'11'!D$17)*'11'!B$17/('11'!B$17-'935'!X178)*IF('GenVol'!B190=0,1,'Dem1'!B229/'GenVol'!B190)*'Dem1'!U229)))*'11'!B$17*0.01*'DemAgg1'!C$52/'DemAgg1'!M$52</f>
        <v>0</v>
      </c>
      <c r="AB238" s="24">
        <f>'GenVol'!B190*'DemAgg2'!C$16*'Dem2'!C184</f>
        <v>0</v>
      </c>
      <c r="AC238" s="24">
        <f>'GenVol'!B190*MAX('Dem3'!D204,0-('Dem3'!C204+IF('935'!Q178=0,0,(1-'935'!Y178/'11'!D$17)*'11'!B$17/('11'!B$17-'935'!X178)*IF('GenVol'!B190=0,1,'Dem1'!B229/'GenVol'!B190)*'Dem1'!U229)))*'11'!B$17*0.01*'DemAgg1'!D$52/'DemAgg1'!M$52</f>
        <v>0</v>
      </c>
      <c r="AD238" s="24">
        <f>0.01*('Dem1'!B229*'11'!B$17*'Dem1'!V229+'GenVol'!B190*'Dem1'!Z229*'935'!Q178*('11'!D$17-'935'!Y178)*('11'!B$17/('11'!B$17-'935'!X178)))</f>
        <v>0</v>
      </c>
      <c r="AE238" s="24">
        <f>'GenVol'!B190*'DemAgg2'!E$16*('Param'!D$4+'GenVol'!D190)*IF('DemAgg1'!L$52&lt;0,1,'935'!S178)</f>
        <v>0</v>
      </c>
      <c r="AF238" s="24">
        <f>'GenVol'!B190*MAX('Dem3'!D204,0-('Dem3'!C204+IF('935'!Q178=0,0,(1-'935'!Y178/'11'!D$17)*'11'!B$17/('11'!B$17-'935'!X178)*IF('GenVol'!B190=0,1,'Dem1'!B229/'GenVol'!B190)*'Dem1'!U229)))*'11'!B$17*0.01*(1-('DemAgg1'!D$52+'DemAgg1'!C$52)/'DemAgg1'!M$52)</f>
        <v>0</v>
      </c>
      <c r="AG238" s="24">
        <f>Q238-Y238-Z238-AA238-AB238-AC238-AD238-AE238-AF238</f>
        <v>0</v>
      </c>
      <c r="AH238" s="10"/>
    </row>
    <row r="239" spans="1:34">
      <c r="A239" s="21">
        <v>173</v>
      </c>
      <c r="B239" s="29">
        <f>'Results'!B190</f>
        <v>0</v>
      </c>
      <c r="C239" s="7">
        <f>'Results'!C190</f>
        <v>0</v>
      </c>
      <c r="D239" s="30">
        <f>'Results'!D190</f>
        <v>0</v>
      </c>
      <c r="E239" s="30">
        <f>'Results'!E190</f>
        <v>0</v>
      </c>
      <c r="F239" s="30">
        <f>'Results'!F190</f>
        <v>0</v>
      </c>
      <c r="G239" s="7">
        <f>'Results'!G190</f>
        <v>0</v>
      </c>
      <c r="H239" s="30">
        <f>'Results'!H190</f>
        <v>0</v>
      </c>
      <c r="I239" s="30">
        <f>'Results'!I190</f>
        <v>0</v>
      </c>
      <c r="J239" s="30">
        <f>'Results'!J190</f>
        <v>0</v>
      </c>
      <c r="K239" s="31">
        <f>0.01*'11'!B$17*'GenVol'!B191*'Results'!E190</f>
        <v>0</v>
      </c>
      <c r="L239" s="24">
        <f>0.01*('11'!D$17-'935'!Y179)*'Results'!C190*'GenVol'!B191*('11'!B$17/('11'!B$17-'935'!X179))*'935'!Q179</f>
        <v>0</v>
      </c>
      <c r="M239" s="24">
        <f>0.01*('11'!B$17-'935'!X179)*'Results'!D190</f>
        <v>0</v>
      </c>
      <c r="N239" s="24">
        <f>0.01*'11'!B$17*'GenSR'!G236*'GenCap'!F189</f>
        <v>0</v>
      </c>
      <c r="O239" s="24">
        <f>0.01*('11'!B$17-'935'!X179)*'Fixed'!E1466</f>
        <v>0</v>
      </c>
      <c r="P239" s="24">
        <f>0.01*'GenSR'!AR236*'935'!U179</f>
        <v>0</v>
      </c>
      <c r="Q239" s="31">
        <f>K239+L239+M239</f>
        <v>0</v>
      </c>
      <c r="R239" s="27">
        <f>'935'!Z179</f>
        <v>0</v>
      </c>
      <c r="S239" s="32">
        <f>Q239-R239</f>
        <v>0</v>
      </c>
      <c r="T239" s="33">
        <f>IF(R239,Q239/R239-1,"")</f>
        <v>0</v>
      </c>
      <c r="U239" s="31">
        <f>N239+O239+P239</f>
        <v>0</v>
      </c>
      <c r="V239" s="27">
        <f>'935'!AA179</f>
        <v>0</v>
      </c>
      <c r="W239" s="32">
        <f>U239-V239</f>
        <v>0</v>
      </c>
      <c r="X239" s="33">
        <f>IF(V239,U239/V239-1,"")</f>
        <v>0</v>
      </c>
      <c r="Y239" s="31">
        <f>0.01*('11'!B$17-'935'!X179)*'Fixed'!C1466</f>
        <v>0</v>
      </c>
      <c r="Z239" s="24">
        <f>0.01*'11'!B$17*'GenVol'!B191*'Dem1'!X230</f>
        <v>0</v>
      </c>
      <c r="AA239" s="24">
        <f>'GenVol'!B191*MAX('Dem3'!D205,0-('Dem3'!C205+IF('935'!Q179=0,0,(1-'935'!Y179/'11'!D$17)*'11'!B$17/('11'!B$17-'935'!X179)*IF('GenVol'!B191=0,1,'Dem1'!B230/'GenVol'!B191)*'Dem1'!U230)))*'11'!B$17*0.01*'DemAgg1'!C$52/'DemAgg1'!M$52</f>
        <v>0</v>
      </c>
      <c r="AB239" s="24">
        <f>'GenVol'!B191*'DemAgg2'!C$16*'Dem2'!C185</f>
        <v>0</v>
      </c>
      <c r="AC239" s="24">
        <f>'GenVol'!B191*MAX('Dem3'!D205,0-('Dem3'!C205+IF('935'!Q179=0,0,(1-'935'!Y179/'11'!D$17)*'11'!B$17/('11'!B$17-'935'!X179)*IF('GenVol'!B191=0,1,'Dem1'!B230/'GenVol'!B191)*'Dem1'!U230)))*'11'!B$17*0.01*'DemAgg1'!D$52/'DemAgg1'!M$52</f>
        <v>0</v>
      </c>
      <c r="AD239" s="24">
        <f>0.01*('Dem1'!B230*'11'!B$17*'Dem1'!V230+'GenVol'!B191*'Dem1'!Z230*'935'!Q179*('11'!D$17-'935'!Y179)*('11'!B$17/('11'!B$17-'935'!X179)))</f>
        <v>0</v>
      </c>
      <c r="AE239" s="24">
        <f>'GenVol'!B191*'DemAgg2'!E$16*('Param'!D$4+'GenVol'!D191)*IF('DemAgg1'!L$52&lt;0,1,'935'!S179)</f>
        <v>0</v>
      </c>
      <c r="AF239" s="24">
        <f>'GenVol'!B191*MAX('Dem3'!D205,0-('Dem3'!C205+IF('935'!Q179=0,0,(1-'935'!Y179/'11'!D$17)*'11'!B$17/('11'!B$17-'935'!X179)*IF('GenVol'!B191=0,1,'Dem1'!B230/'GenVol'!B191)*'Dem1'!U230)))*'11'!B$17*0.01*(1-('DemAgg1'!D$52+'DemAgg1'!C$52)/'DemAgg1'!M$52)</f>
        <v>0</v>
      </c>
      <c r="AG239" s="24">
        <f>Q239-Y239-Z239-AA239-AB239-AC239-AD239-AE239-AF239</f>
        <v>0</v>
      </c>
      <c r="AH239" s="10"/>
    </row>
    <row r="240" spans="1:34">
      <c r="A240" s="21">
        <v>174</v>
      </c>
      <c r="B240" s="29">
        <f>'Results'!B191</f>
        <v>0</v>
      </c>
      <c r="C240" s="7">
        <f>'Results'!C191</f>
        <v>0</v>
      </c>
      <c r="D240" s="30">
        <f>'Results'!D191</f>
        <v>0</v>
      </c>
      <c r="E240" s="30">
        <f>'Results'!E191</f>
        <v>0</v>
      </c>
      <c r="F240" s="30">
        <f>'Results'!F191</f>
        <v>0</v>
      </c>
      <c r="G240" s="7">
        <f>'Results'!G191</f>
        <v>0</v>
      </c>
      <c r="H240" s="30">
        <f>'Results'!H191</f>
        <v>0</v>
      </c>
      <c r="I240" s="30">
        <f>'Results'!I191</f>
        <v>0</v>
      </c>
      <c r="J240" s="30">
        <f>'Results'!J191</f>
        <v>0</v>
      </c>
      <c r="K240" s="31">
        <f>0.01*'11'!B$17*'GenVol'!B192*'Results'!E191</f>
        <v>0</v>
      </c>
      <c r="L240" s="24">
        <f>0.01*('11'!D$17-'935'!Y180)*'Results'!C191*'GenVol'!B192*('11'!B$17/('11'!B$17-'935'!X180))*'935'!Q180</f>
        <v>0</v>
      </c>
      <c r="M240" s="24">
        <f>0.01*('11'!B$17-'935'!X180)*'Results'!D191</f>
        <v>0</v>
      </c>
      <c r="N240" s="24">
        <f>0.01*'11'!B$17*'GenSR'!G237*'GenCap'!F190</f>
        <v>0</v>
      </c>
      <c r="O240" s="24">
        <f>0.01*('11'!B$17-'935'!X180)*'Fixed'!E1467</f>
        <v>0</v>
      </c>
      <c r="P240" s="24">
        <f>0.01*'GenSR'!AR237*'935'!U180</f>
        <v>0</v>
      </c>
      <c r="Q240" s="31">
        <f>K240+L240+M240</f>
        <v>0</v>
      </c>
      <c r="R240" s="27">
        <f>'935'!Z180</f>
        <v>0</v>
      </c>
      <c r="S240" s="32">
        <f>Q240-R240</f>
        <v>0</v>
      </c>
      <c r="T240" s="33">
        <f>IF(R240,Q240/R240-1,"")</f>
        <v>0</v>
      </c>
      <c r="U240" s="31">
        <f>N240+O240+P240</f>
        <v>0</v>
      </c>
      <c r="V240" s="27">
        <f>'935'!AA180</f>
        <v>0</v>
      </c>
      <c r="W240" s="32">
        <f>U240-V240</f>
        <v>0</v>
      </c>
      <c r="X240" s="33">
        <f>IF(V240,U240/V240-1,"")</f>
        <v>0</v>
      </c>
      <c r="Y240" s="31">
        <f>0.01*('11'!B$17-'935'!X180)*'Fixed'!C1467</f>
        <v>0</v>
      </c>
      <c r="Z240" s="24">
        <f>0.01*'11'!B$17*'GenVol'!B192*'Dem1'!X231</f>
        <v>0</v>
      </c>
      <c r="AA240" s="24">
        <f>'GenVol'!B192*MAX('Dem3'!D206,0-('Dem3'!C206+IF('935'!Q180=0,0,(1-'935'!Y180/'11'!D$17)*'11'!B$17/('11'!B$17-'935'!X180)*IF('GenVol'!B192=0,1,'Dem1'!B231/'GenVol'!B192)*'Dem1'!U231)))*'11'!B$17*0.01*'DemAgg1'!C$52/'DemAgg1'!M$52</f>
        <v>0</v>
      </c>
      <c r="AB240" s="24">
        <f>'GenVol'!B192*'DemAgg2'!C$16*'Dem2'!C186</f>
        <v>0</v>
      </c>
      <c r="AC240" s="24">
        <f>'GenVol'!B192*MAX('Dem3'!D206,0-('Dem3'!C206+IF('935'!Q180=0,0,(1-'935'!Y180/'11'!D$17)*'11'!B$17/('11'!B$17-'935'!X180)*IF('GenVol'!B192=0,1,'Dem1'!B231/'GenVol'!B192)*'Dem1'!U231)))*'11'!B$17*0.01*'DemAgg1'!D$52/'DemAgg1'!M$52</f>
        <v>0</v>
      </c>
      <c r="AD240" s="24">
        <f>0.01*('Dem1'!B231*'11'!B$17*'Dem1'!V231+'GenVol'!B192*'Dem1'!Z231*'935'!Q180*('11'!D$17-'935'!Y180)*('11'!B$17/('11'!B$17-'935'!X180)))</f>
        <v>0</v>
      </c>
      <c r="AE240" s="24">
        <f>'GenVol'!B192*'DemAgg2'!E$16*('Param'!D$4+'GenVol'!D192)*IF('DemAgg1'!L$52&lt;0,1,'935'!S180)</f>
        <v>0</v>
      </c>
      <c r="AF240" s="24">
        <f>'GenVol'!B192*MAX('Dem3'!D206,0-('Dem3'!C206+IF('935'!Q180=0,0,(1-'935'!Y180/'11'!D$17)*'11'!B$17/('11'!B$17-'935'!X180)*IF('GenVol'!B192=0,1,'Dem1'!B231/'GenVol'!B192)*'Dem1'!U231)))*'11'!B$17*0.01*(1-('DemAgg1'!D$52+'DemAgg1'!C$52)/'DemAgg1'!M$52)</f>
        <v>0</v>
      </c>
      <c r="AG240" s="24">
        <f>Q240-Y240-Z240-AA240-AB240-AC240-AD240-AE240-AF240</f>
        <v>0</v>
      </c>
      <c r="AH240" s="10"/>
    </row>
    <row r="241" spans="1:34">
      <c r="A241" s="21">
        <v>175</v>
      </c>
      <c r="B241" s="29">
        <f>'Results'!B192</f>
        <v>0</v>
      </c>
      <c r="C241" s="7">
        <f>'Results'!C192</f>
        <v>0</v>
      </c>
      <c r="D241" s="30">
        <f>'Results'!D192</f>
        <v>0</v>
      </c>
      <c r="E241" s="30">
        <f>'Results'!E192</f>
        <v>0</v>
      </c>
      <c r="F241" s="30">
        <f>'Results'!F192</f>
        <v>0</v>
      </c>
      <c r="G241" s="7">
        <f>'Results'!G192</f>
        <v>0</v>
      </c>
      <c r="H241" s="30">
        <f>'Results'!H192</f>
        <v>0</v>
      </c>
      <c r="I241" s="30">
        <f>'Results'!I192</f>
        <v>0</v>
      </c>
      <c r="J241" s="30">
        <f>'Results'!J192</f>
        <v>0</v>
      </c>
      <c r="K241" s="31">
        <f>0.01*'11'!B$17*'GenVol'!B193*'Results'!E192</f>
        <v>0</v>
      </c>
      <c r="L241" s="24">
        <f>0.01*('11'!D$17-'935'!Y181)*'Results'!C192*'GenVol'!B193*('11'!B$17/('11'!B$17-'935'!X181))*'935'!Q181</f>
        <v>0</v>
      </c>
      <c r="M241" s="24">
        <f>0.01*('11'!B$17-'935'!X181)*'Results'!D192</f>
        <v>0</v>
      </c>
      <c r="N241" s="24">
        <f>0.01*'11'!B$17*'GenSR'!G238*'GenCap'!F191</f>
        <v>0</v>
      </c>
      <c r="O241" s="24">
        <f>0.01*('11'!B$17-'935'!X181)*'Fixed'!E1468</f>
        <v>0</v>
      </c>
      <c r="P241" s="24">
        <f>0.01*'GenSR'!AR238*'935'!U181</f>
        <v>0</v>
      </c>
      <c r="Q241" s="31">
        <f>K241+L241+M241</f>
        <v>0</v>
      </c>
      <c r="R241" s="27">
        <f>'935'!Z181</f>
        <v>0</v>
      </c>
      <c r="S241" s="32">
        <f>Q241-R241</f>
        <v>0</v>
      </c>
      <c r="T241" s="33">
        <f>IF(R241,Q241/R241-1,"")</f>
        <v>0</v>
      </c>
      <c r="U241" s="31">
        <f>N241+O241+P241</f>
        <v>0</v>
      </c>
      <c r="V241" s="27">
        <f>'935'!AA181</f>
        <v>0</v>
      </c>
      <c r="W241" s="32">
        <f>U241-V241</f>
        <v>0</v>
      </c>
      <c r="X241" s="33">
        <f>IF(V241,U241/V241-1,"")</f>
        <v>0</v>
      </c>
      <c r="Y241" s="31">
        <f>0.01*('11'!B$17-'935'!X181)*'Fixed'!C1468</f>
        <v>0</v>
      </c>
      <c r="Z241" s="24">
        <f>0.01*'11'!B$17*'GenVol'!B193*'Dem1'!X232</f>
        <v>0</v>
      </c>
      <c r="AA241" s="24">
        <f>'GenVol'!B193*MAX('Dem3'!D207,0-('Dem3'!C207+IF('935'!Q181=0,0,(1-'935'!Y181/'11'!D$17)*'11'!B$17/('11'!B$17-'935'!X181)*IF('GenVol'!B193=0,1,'Dem1'!B232/'GenVol'!B193)*'Dem1'!U232)))*'11'!B$17*0.01*'DemAgg1'!C$52/'DemAgg1'!M$52</f>
        <v>0</v>
      </c>
      <c r="AB241" s="24">
        <f>'GenVol'!B193*'DemAgg2'!C$16*'Dem2'!C187</f>
        <v>0</v>
      </c>
      <c r="AC241" s="24">
        <f>'GenVol'!B193*MAX('Dem3'!D207,0-('Dem3'!C207+IF('935'!Q181=0,0,(1-'935'!Y181/'11'!D$17)*'11'!B$17/('11'!B$17-'935'!X181)*IF('GenVol'!B193=0,1,'Dem1'!B232/'GenVol'!B193)*'Dem1'!U232)))*'11'!B$17*0.01*'DemAgg1'!D$52/'DemAgg1'!M$52</f>
        <v>0</v>
      </c>
      <c r="AD241" s="24">
        <f>0.01*('Dem1'!B232*'11'!B$17*'Dem1'!V232+'GenVol'!B193*'Dem1'!Z232*'935'!Q181*('11'!D$17-'935'!Y181)*('11'!B$17/('11'!B$17-'935'!X181)))</f>
        <v>0</v>
      </c>
      <c r="AE241" s="24">
        <f>'GenVol'!B193*'DemAgg2'!E$16*('Param'!D$4+'GenVol'!D193)*IF('DemAgg1'!L$52&lt;0,1,'935'!S181)</f>
        <v>0</v>
      </c>
      <c r="AF241" s="24">
        <f>'GenVol'!B193*MAX('Dem3'!D207,0-('Dem3'!C207+IF('935'!Q181=0,0,(1-'935'!Y181/'11'!D$17)*'11'!B$17/('11'!B$17-'935'!X181)*IF('GenVol'!B193=0,1,'Dem1'!B232/'GenVol'!B193)*'Dem1'!U232)))*'11'!B$17*0.01*(1-('DemAgg1'!D$52+'DemAgg1'!C$52)/'DemAgg1'!M$52)</f>
        <v>0</v>
      </c>
      <c r="AG241" s="24">
        <f>Q241-Y241-Z241-AA241-AB241-AC241-AD241-AE241-AF241</f>
        <v>0</v>
      </c>
      <c r="AH241" s="10"/>
    </row>
    <row r="242" spans="1:34">
      <c r="A242" s="21">
        <v>176</v>
      </c>
      <c r="B242" s="29">
        <f>'Results'!B193</f>
        <v>0</v>
      </c>
      <c r="C242" s="7">
        <f>'Results'!C193</f>
        <v>0</v>
      </c>
      <c r="D242" s="30">
        <f>'Results'!D193</f>
        <v>0</v>
      </c>
      <c r="E242" s="30">
        <f>'Results'!E193</f>
        <v>0</v>
      </c>
      <c r="F242" s="30">
        <f>'Results'!F193</f>
        <v>0</v>
      </c>
      <c r="G242" s="7">
        <f>'Results'!G193</f>
        <v>0</v>
      </c>
      <c r="H242" s="30">
        <f>'Results'!H193</f>
        <v>0</v>
      </c>
      <c r="I242" s="30">
        <f>'Results'!I193</f>
        <v>0</v>
      </c>
      <c r="J242" s="30">
        <f>'Results'!J193</f>
        <v>0</v>
      </c>
      <c r="K242" s="31">
        <f>0.01*'11'!B$17*'GenVol'!B194*'Results'!E193</f>
        <v>0</v>
      </c>
      <c r="L242" s="24">
        <f>0.01*('11'!D$17-'935'!Y182)*'Results'!C193*'GenVol'!B194*('11'!B$17/('11'!B$17-'935'!X182))*'935'!Q182</f>
        <v>0</v>
      </c>
      <c r="M242" s="24">
        <f>0.01*('11'!B$17-'935'!X182)*'Results'!D193</f>
        <v>0</v>
      </c>
      <c r="N242" s="24">
        <f>0.01*'11'!B$17*'GenSR'!G239*'GenCap'!F192</f>
        <v>0</v>
      </c>
      <c r="O242" s="24">
        <f>0.01*('11'!B$17-'935'!X182)*'Fixed'!E1469</f>
        <v>0</v>
      </c>
      <c r="P242" s="24">
        <f>0.01*'GenSR'!AR239*'935'!U182</f>
        <v>0</v>
      </c>
      <c r="Q242" s="31">
        <f>K242+L242+M242</f>
        <v>0</v>
      </c>
      <c r="R242" s="27">
        <f>'935'!Z182</f>
        <v>0</v>
      </c>
      <c r="S242" s="32">
        <f>Q242-R242</f>
        <v>0</v>
      </c>
      <c r="T242" s="33">
        <f>IF(R242,Q242/R242-1,"")</f>
        <v>0</v>
      </c>
      <c r="U242" s="31">
        <f>N242+O242+P242</f>
        <v>0</v>
      </c>
      <c r="V242" s="27">
        <f>'935'!AA182</f>
        <v>0</v>
      </c>
      <c r="W242" s="32">
        <f>U242-V242</f>
        <v>0</v>
      </c>
      <c r="X242" s="33">
        <f>IF(V242,U242/V242-1,"")</f>
        <v>0</v>
      </c>
      <c r="Y242" s="31">
        <f>0.01*('11'!B$17-'935'!X182)*'Fixed'!C1469</f>
        <v>0</v>
      </c>
      <c r="Z242" s="24">
        <f>0.01*'11'!B$17*'GenVol'!B194*'Dem1'!X233</f>
        <v>0</v>
      </c>
      <c r="AA242" s="24">
        <f>'GenVol'!B194*MAX('Dem3'!D208,0-('Dem3'!C208+IF('935'!Q182=0,0,(1-'935'!Y182/'11'!D$17)*'11'!B$17/('11'!B$17-'935'!X182)*IF('GenVol'!B194=0,1,'Dem1'!B233/'GenVol'!B194)*'Dem1'!U233)))*'11'!B$17*0.01*'DemAgg1'!C$52/'DemAgg1'!M$52</f>
        <v>0</v>
      </c>
      <c r="AB242" s="24">
        <f>'GenVol'!B194*'DemAgg2'!C$16*'Dem2'!C188</f>
        <v>0</v>
      </c>
      <c r="AC242" s="24">
        <f>'GenVol'!B194*MAX('Dem3'!D208,0-('Dem3'!C208+IF('935'!Q182=0,0,(1-'935'!Y182/'11'!D$17)*'11'!B$17/('11'!B$17-'935'!X182)*IF('GenVol'!B194=0,1,'Dem1'!B233/'GenVol'!B194)*'Dem1'!U233)))*'11'!B$17*0.01*'DemAgg1'!D$52/'DemAgg1'!M$52</f>
        <v>0</v>
      </c>
      <c r="AD242" s="24">
        <f>0.01*('Dem1'!B233*'11'!B$17*'Dem1'!V233+'GenVol'!B194*'Dem1'!Z233*'935'!Q182*('11'!D$17-'935'!Y182)*('11'!B$17/('11'!B$17-'935'!X182)))</f>
        <v>0</v>
      </c>
      <c r="AE242" s="24">
        <f>'GenVol'!B194*'DemAgg2'!E$16*('Param'!D$4+'GenVol'!D194)*IF('DemAgg1'!L$52&lt;0,1,'935'!S182)</f>
        <v>0</v>
      </c>
      <c r="AF242" s="24">
        <f>'GenVol'!B194*MAX('Dem3'!D208,0-('Dem3'!C208+IF('935'!Q182=0,0,(1-'935'!Y182/'11'!D$17)*'11'!B$17/('11'!B$17-'935'!X182)*IF('GenVol'!B194=0,1,'Dem1'!B233/'GenVol'!B194)*'Dem1'!U233)))*'11'!B$17*0.01*(1-('DemAgg1'!D$52+'DemAgg1'!C$52)/'DemAgg1'!M$52)</f>
        <v>0</v>
      </c>
      <c r="AG242" s="24">
        <f>Q242-Y242-Z242-AA242-AB242-AC242-AD242-AE242-AF242</f>
        <v>0</v>
      </c>
      <c r="AH242" s="10"/>
    </row>
    <row r="243" spans="1:34">
      <c r="A243" s="21">
        <v>177</v>
      </c>
      <c r="B243" s="29">
        <f>'Results'!B194</f>
        <v>0</v>
      </c>
      <c r="C243" s="7">
        <f>'Results'!C194</f>
        <v>0</v>
      </c>
      <c r="D243" s="30">
        <f>'Results'!D194</f>
        <v>0</v>
      </c>
      <c r="E243" s="30">
        <f>'Results'!E194</f>
        <v>0</v>
      </c>
      <c r="F243" s="30">
        <f>'Results'!F194</f>
        <v>0</v>
      </c>
      <c r="G243" s="7">
        <f>'Results'!G194</f>
        <v>0</v>
      </c>
      <c r="H243" s="30">
        <f>'Results'!H194</f>
        <v>0</v>
      </c>
      <c r="I243" s="30">
        <f>'Results'!I194</f>
        <v>0</v>
      </c>
      <c r="J243" s="30">
        <f>'Results'!J194</f>
        <v>0</v>
      </c>
      <c r="K243" s="31">
        <f>0.01*'11'!B$17*'GenVol'!B195*'Results'!E194</f>
        <v>0</v>
      </c>
      <c r="L243" s="24">
        <f>0.01*('11'!D$17-'935'!Y183)*'Results'!C194*'GenVol'!B195*('11'!B$17/('11'!B$17-'935'!X183))*'935'!Q183</f>
        <v>0</v>
      </c>
      <c r="M243" s="24">
        <f>0.01*('11'!B$17-'935'!X183)*'Results'!D194</f>
        <v>0</v>
      </c>
      <c r="N243" s="24">
        <f>0.01*'11'!B$17*'GenSR'!G240*'GenCap'!F193</f>
        <v>0</v>
      </c>
      <c r="O243" s="24">
        <f>0.01*('11'!B$17-'935'!X183)*'Fixed'!E1470</f>
        <v>0</v>
      </c>
      <c r="P243" s="24">
        <f>0.01*'GenSR'!AR240*'935'!U183</f>
        <v>0</v>
      </c>
      <c r="Q243" s="31">
        <f>K243+L243+M243</f>
        <v>0</v>
      </c>
      <c r="R243" s="27">
        <f>'935'!Z183</f>
        <v>0</v>
      </c>
      <c r="S243" s="32">
        <f>Q243-R243</f>
        <v>0</v>
      </c>
      <c r="T243" s="33">
        <f>IF(R243,Q243/R243-1,"")</f>
        <v>0</v>
      </c>
      <c r="U243" s="31">
        <f>N243+O243+P243</f>
        <v>0</v>
      </c>
      <c r="V243" s="27">
        <f>'935'!AA183</f>
        <v>0</v>
      </c>
      <c r="W243" s="32">
        <f>U243-V243</f>
        <v>0</v>
      </c>
      <c r="X243" s="33">
        <f>IF(V243,U243/V243-1,"")</f>
        <v>0</v>
      </c>
      <c r="Y243" s="31">
        <f>0.01*('11'!B$17-'935'!X183)*'Fixed'!C1470</f>
        <v>0</v>
      </c>
      <c r="Z243" s="24">
        <f>0.01*'11'!B$17*'GenVol'!B195*'Dem1'!X234</f>
        <v>0</v>
      </c>
      <c r="AA243" s="24">
        <f>'GenVol'!B195*MAX('Dem3'!D209,0-('Dem3'!C209+IF('935'!Q183=0,0,(1-'935'!Y183/'11'!D$17)*'11'!B$17/('11'!B$17-'935'!X183)*IF('GenVol'!B195=0,1,'Dem1'!B234/'GenVol'!B195)*'Dem1'!U234)))*'11'!B$17*0.01*'DemAgg1'!C$52/'DemAgg1'!M$52</f>
        <v>0</v>
      </c>
      <c r="AB243" s="24">
        <f>'GenVol'!B195*'DemAgg2'!C$16*'Dem2'!C189</f>
        <v>0</v>
      </c>
      <c r="AC243" s="24">
        <f>'GenVol'!B195*MAX('Dem3'!D209,0-('Dem3'!C209+IF('935'!Q183=0,0,(1-'935'!Y183/'11'!D$17)*'11'!B$17/('11'!B$17-'935'!X183)*IF('GenVol'!B195=0,1,'Dem1'!B234/'GenVol'!B195)*'Dem1'!U234)))*'11'!B$17*0.01*'DemAgg1'!D$52/'DemAgg1'!M$52</f>
        <v>0</v>
      </c>
      <c r="AD243" s="24">
        <f>0.01*('Dem1'!B234*'11'!B$17*'Dem1'!V234+'GenVol'!B195*'Dem1'!Z234*'935'!Q183*('11'!D$17-'935'!Y183)*('11'!B$17/('11'!B$17-'935'!X183)))</f>
        <v>0</v>
      </c>
      <c r="AE243" s="24">
        <f>'GenVol'!B195*'DemAgg2'!E$16*('Param'!D$4+'GenVol'!D195)*IF('DemAgg1'!L$52&lt;0,1,'935'!S183)</f>
        <v>0</v>
      </c>
      <c r="AF243" s="24">
        <f>'GenVol'!B195*MAX('Dem3'!D209,0-('Dem3'!C209+IF('935'!Q183=0,0,(1-'935'!Y183/'11'!D$17)*'11'!B$17/('11'!B$17-'935'!X183)*IF('GenVol'!B195=0,1,'Dem1'!B234/'GenVol'!B195)*'Dem1'!U234)))*'11'!B$17*0.01*(1-('DemAgg1'!D$52+'DemAgg1'!C$52)/'DemAgg1'!M$52)</f>
        <v>0</v>
      </c>
      <c r="AG243" s="24">
        <f>Q243-Y243-Z243-AA243-AB243-AC243-AD243-AE243-AF243</f>
        <v>0</v>
      </c>
      <c r="AH243" s="10"/>
    </row>
    <row r="244" spans="1:34">
      <c r="A244" s="21">
        <v>178</v>
      </c>
      <c r="B244" s="29">
        <f>'Results'!B195</f>
        <v>0</v>
      </c>
      <c r="C244" s="7">
        <f>'Results'!C195</f>
        <v>0</v>
      </c>
      <c r="D244" s="30">
        <f>'Results'!D195</f>
        <v>0</v>
      </c>
      <c r="E244" s="30">
        <f>'Results'!E195</f>
        <v>0</v>
      </c>
      <c r="F244" s="30">
        <f>'Results'!F195</f>
        <v>0</v>
      </c>
      <c r="G244" s="7">
        <f>'Results'!G195</f>
        <v>0</v>
      </c>
      <c r="H244" s="30">
        <f>'Results'!H195</f>
        <v>0</v>
      </c>
      <c r="I244" s="30">
        <f>'Results'!I195</f>
        <v>0</v>
      </c>
      <c r="J244" s="30">
        <f>'Results'!J195</f>
        <v>0</v>
      </c>
      <c r="K244" s="31">
        <f>0.01*'11'!B$17*'GenVol'!B196*'Results'!E195</f>
        <v>0</v>
      </c>
      <c r="L244" s="24">
        <f>0.01*('11'!D$17-'935'!Y184)*'Results'!C195*'GenVol'!B196*('11'!B$17/('11'!B$17-'935'!X184))*'935'!Q184</f>
        <v>0</v>
      </c>
      <c r="M244" s="24">
        <f>0.01*('11'!B$17-'935'!X184)*'Results'!D195</f>
        <v>0</v>
      </c>
      <c r="N244" s="24">
        <f>0.01*'11'!B$17*'GenSR'!G241*'GenCap'!F194</f>
        <v>0</v>
      </c>
      <c r="O244" s="24">
        <f>0.01*('11'!B$17-'935'!X184)*'Fixed'!E1471</f>
        <v>0</v>
      </c>
      <c r="P244" s="24">
        <f>0.01*'GenSR'!AR241*'935'!U184</f>
        <v>0</v>
      </c>
      <c r="Q244" s="31">
        <f>K244+L244+M244</f>
        <v>0</v>
      </c>
      <c r="R244" s="27">
        <f>'935'!Z184</f>
        <v>0</v>
      </c>
      <c r="S244" s="32">
        <f>Q244-R244</f>
        <v>0</v>
      </c>
      <c r="T244" s="33">
        <f>IF(R244,Q244/R244-1,"")</f>
        <v>0</v>
      </c>
      <c r="U244" s="31">
        <f>N244+O244+P244</f>
        <v>0</v>
      </c>
      <c r="V244" s="27">
        <f>'935'!AA184</f>
        <v>0</v>
      </c>
      <c r="W244" s="32">
        <f>U244-V244</f>
        <v>0</v>
      </c>
      <c r="X244" s="33">
        <f>IF(V244,U244/V244-1,"")</f>
        <v>0</v>
      </c>
      <c r="Y244" s="31">
        <f>0.01*('11'!B$17-'935'!X184)*'Fixed'!C1471</f>
        <v>0</v>
      </c>
      <c r="Z244" s="24">
        <f>0.01*'11'!B$17*'GenVol'!B196*'Dem1'!X235</f>
        <v>0</v>
      </c>
      <c r="AA244" s="24">
        <f>'GenVol'!B196*MAX('Dem3'!D210,0-('Dem3'!C210+IF('935'!Q184=0,0,(1-'935'!Y184/'11'!D$17)*'11'!B$17/('11'!B$17-'935'!X184)*IF('GenVol'!B196=0,1,'Dem1'!B235/'GenVol'!B196)*'Dem1'!U235)))*'11'!B$17*0.01*'DemAgg1'!C$52/'DemAgg1'!M$52</f>
        <v>0</v>
      </c>
      <c r="AB244" s="24">
        <f>'GenVol'!B196*'DemAgg2'!C$16*'Dem2'!C190</f>
        <v>0</v>
      </c>
      <c r="AC244" s="24">
        <f>'GenVol'!B196*MAX('Dem3'!D210,0-('Dem3'!C210+IF('935'!Q184=0,0,(1-'935'!Y184/'11'!D$17)*'11'!B$17/('11'!B$17-'935'!X184)*IF('GenVol'!B196=0,1,'Dem1'!B235/'GenVol'!B196)*'Dem1'!U235)))*'11'!B$17*0.01*'DemAgg1'!D$52/'DemAgg1'!M$52</f>
        <v>0</v>
      </c>
      <c r="AD244" s="24">
        <f>0.01*('Dem1'!B235*'11'!B$17*'Dem1'!V235+'GenVol'!B196*'Dem1'!Z235*'935'!Q184*('11'!D$17-'935'!Y184)*('11'!B$17/('11'!B$17-'935'!X184)))</f>
        <v>0</v>
      </c>
      <c r="AE244" s="24">
        <f>'GenVol'!B196*'DemAgg2'!E$16*('Param'!D$4+'GenVol'!D196)*IF('DemAgg1'!L$52&lt;0,1,'935'!S184)</f>
        <v>0</v>
      </c>
      <c r="AF244" s="24">
        <f>'GenVol'!B196*MAX('Dem3'!D210,0-('Dem3'!C210+IF('935'!Q184=0,0,(1-'935'!Y184/'11'!D$17)*'11'!B$17/('11'!B$17-'935'!X184)*IF('GenVol'!B196=0,1,'Dem1'!B235/'GenVol'!B196)*'Dem1'!U235)))*'11'!B$17*0.01*(1-('DemAgg1'!D$52+'DemAgg1'!C$52)/'DemAgg1'!M$52)</f>
        <v>0</v>
      </c>
      <c r="AG244" s="24">
        <f>Q244-Y244-Z244-AA244-AB244-AC244-AD244-AE244-AF244</f>
        <v>0</v>
      </c>
      <c r="AH244" s="10"/>
    </row>
    <row r="245" spans="1:34">
      <c r="A245" s="21">
        <v>179</v>
      </c>
      <c r="B245" s="29">
        <f>'Results'!B196</f>
        <v>0</v>
      </c>
      <c r="C245" s="7">
        <f>'Results'!C196</f>
        <v>0</v>
      </c>
      <c r="D245" s="30">
        <f>'Results'!D196</f>
        <v>0</v>
      </c>
      <c r="E245" s="30">
        <f>'Results'!E196</f>
        <v>0</v>
      </c>
      <c r="F245" s="30">
        <f>'Results'!F196</f>
        <v>0</v>
      </c>
      <c r="G245" s="7">
        <f>'Results'!G196</f>
        <v>0</v>
      </c>
      <c r="H245" s="30">
        <f>'Results'!H196</f>
        <v>0</v>
      </c>
      <c r="I245" s="30">
        <f>'Results'!I196</f>
        <v>0</v>
      </c>
      <c r="J245" s="30">
        <f>'Results'!J196</f>
        <v>0</v>
      </c>
      <c r="K245" s="31">
        <f>0.01*'11'!B$17*'GenVol'!B197*'Results'!E196</f>
        <v>0</v>
      </c>
      <c r="L245" s="24">
        <f>0.01*('11'!D$17-'935'!Y185)*'Results'!C196*'GenVol'!B197*('11'!B$17/('11'!B$17-'935'!X185))*'935'!Q185</f>
        <v>0</v>
      </c>
      <c r="M245" s="24">
        <f>0.01*('11'!B$17-'935'!X185)*'Results'!D196</f>
        <v>0</v>
      </c>
      <c r="N245" s="24">
        <f>0.01*'11'!B$17*'GenSR'!G242*'GenCap'!F195</f>
        <v>0</v>
      </c>
      <c r="O245" s="24">
        <f>0.01*('11'!B$17-'935'!X185)*'Fixed'!E1472</f>
        <v>0</v>
      </c>
      <c r="P245" s="24">
        <f>0.01*'GenSR'!AR242*'935'!U185</f>
        <v>0</v>
      </c>
      <c r="Q245" s="31">
        <f>K245+L245+M245</f>
        <v>0</v>
      </c>
      <c r="R245" s="27">
        <f>'935'!Z185</f>
        <v>0</v>
      </c>
      <c r="S245" s="32">
        <f>Q245-R245</f>
        <v>0</v>
      </c>
      <c r="T245" s="33">
        <f>IF(R245,Q245/R245-1,"")</f>
        <v>0</v>
      </c>
      <c r="U245" s="31">
        <f>N245+O245+P245</f>
        <v>0</v>
      </c>
      <c r="V245" s="27">
        <f>'935'!AA185</f>
        <v>0</v>
      </c>
      <c r="W245" s="32">
        <f>U245-V245</f>
        <v>0</v>
      </c>
      <c r="X245" s="33">
        <f>IF(V245,U245/V245-1,"")</f>
        <v>0</v>
      </c>
      <c r="Y245" s="31">
        <f>0.01*('11'!B$17-'935'!X185)*'Fixed'!C1472</f>
        <v>0</v>
      </c>
      <c r="Z245" s="24">
        <f>0.01*'11'!B$17*'GenVol'!B197*'Dem1'!X236</f>
        <v>0</v>
      </c>
      <c r="AA245" s="24">
        <f>'GenVol'!B197*MAX('Dem3'!D211,0-('Dem3'!C211+IF('935'!Q185=0,0,(1-'935'!Y185/'11'!D$17)*'11'!B$17/('11'!B$17-'935'!X185)*IF('GenVol'!B197=0,1,'Dem1'!B236/'GenVol'!B197)*'Dem1'!U236)))*'11'!B$17*0.01*'DemAgg1'!C$52/'DemAgg1'!M$52</f>
        <v>0</v>
      </c>
      <c r="AB245" s="24">
        <f>'GenVol'!B197*'DemAgg2'!C$16*'Dem2'!C191</f>
        <v>0</v>
      </c>
      <c r="AC245" s="24">
        <f>'GenVol'!B197*MAX('Dem3'!D211,0-('Dem3'!C211+IF('935'!Q185=0,0,(1-'935'!Y185/'11'!D$17)*'11'!B$17/('11'!B$17-'935'!X185)*IF('GenVol'!B197=0,1,'Dem1'!B236/'GenVol'!B197)*'Dem1'!U236)))*'11'!B$17*0.01*'DemAgg1'!D$52/'DemAgg1'!M$52</f>
        <v>0</v>
      </c>
      <c r="AD245" s="24">
        <f>0.01*('Dem1'!B236*'11'!B$17*'Dem1'!V236+'GenVol'!B197*'Dem1'!Z236*'935'!Q185*('11'!D$17-'935'!Y185)*('11'!B$17/('11'!B$17-'935'!X185)))</f>
        <v>0</v>
      </c>
      <c r="AE245" s="24">
        <f>'GenVol'!B197*'DemAgg2'!E$16*('Param'!D$4+'GenVol'!D197)*IF('DemAgg1'!L$52&lt;0,1,'935'!S185)</f>
        <v>0</v>
      </c>
      <c r="AF245" s="24">
        <f>'GenVol'!B197*MAX('Dem3'!D211,0-('Dem3'!C211+IF('935'!Q185=0,0,(1-'935'!Y185/'11'!D$17)*'11'!B$17/('11'!B$17-'935'!X185)*IF('GenVol'!B197=0,1,'Dem1'!B236/'GenVol'!B197)*'Dem1'!U236)))*'11'!B$17*0.01*(1-('DemAgg1'!D$52+'DemAgg1'!C$52)/'DemAgg1'!M$52)</f>
        <v>0</v>
      </c>
      <c r="AG245" s="24">
        <f>Q245-Y245-Z245-AA245-AB245-AC245-AD245-AE245-AF245</f>
        <v>0</v>
      </c>
      <c r="AH245" s="10"/>
    </row>
    <row r="246" spans="1:34">
      <c r="A246" s="21">
        <v>180</v>
      </c>
      <c r="B246" s="29">
        <f>'Results'!B197</f>
        <v>0</v>
      </c>
      <c r="C246" s="7">
        <f>'Results'!C197</f>
        <v>0</v>
      </c>
      <c r="D246" s="30">
        <f>'Results'!D197</f>
        <v>0</v>
      </c>
      <c r="E246" s="30">
        <f>'Results'!E197</f>
        <v>0</v>
      </c>
      <c r="F246" s="30">
        <f>'Results'!F197</f>
        <v>0</v>
      </c>
      <c r="G246" s="7">
        <f>'Results'!G197</f>
        <v>0</v>
      </c>
      <c r="H246" s="30">
        <f>'Results'!H197</f>
        <v>0</v>
      </c>
      <c r="I246" s="30">
        <f>'Results'!I197</f>
        <v>0</v>
      </c>
      <c r="J246" s="30">
        <f>'Results'!J197</f>
        <v>0</v>
      </c>
      <c r="K246" s="31">
        <f>0.01*'11'!B$17*'GenVol'!B198*'Results'!E197</f>
        <v>0</v>
      </c>
      <c r="L246" s="24">
        <f>0.01*('11'!D$17-'935'!Y186)*'Results'!C197*'GenVol'!B198*('11'!B$17/('11'!B$17-'935'!X186))*'935'!Q186</f>
        <v>0</v>
      </c>
      <c r="M246" s="24">
        <f>0.01*('11'!B$17-'935'!X186)*'Results'!D197</f>
        <v>0</v>
      </c>
      <c r="N246" s="24">
        <f>0.01*'11'!B$17*'GenSR'!G243*'GenCap'!F196</f>
        <v>0</v>
      </c>
      <c r="O246" s="24">
        <f>0.01*('11'!B$17-'935'!X186)*'Fixed'!E1473</f>
        <v>0</v>
      </c>
      <c r="P246" s="24">
        <f>0.01*'GenSR'!AR243*'935'!U186</f>
        <v>0</v>
      </c>
      <c r="Q246" s="31">
        <f>K246+L246+M246</f>
        <v>0</v>
      </c>
      <c r="R246" s="27">
        <f>'935'!Z186</f>
        <v>0</v>
      </c>
      <c r="S246" s="32">
        <f>Q246-R246</f>
        <v>0</v>
      </c>
      <c r="T246" s="33">
        <f>IF(R246,Q246/R246-1,"")</f>
        <v>0</v>
      </c>
      <c r="U246" s="31">
        <f>N246+O246+P246</f>
        <v>0</v>
      </c>
      <c r="V246" s="27">
        <f>'935'!AA186</f>
        <v>0</v>
      </c>
      <c r="W246" s="32">
        <f>U246-V246</f>
        <v>0</v>
      </c>
      <c r="X246" s="33">
        <f>IF(V246,U246/V246-1,"")</f>
        <v>0</v>
      </c>
      <c r="Y246" s="31">
        <f>0.01*('11'!B$17-'935'!X186)*'Fixed'!C1473</f>
        <v>0</v>
      </c>
      <c r="Z246" s="24">
        <f>0.01*'11'!B$17*'GenVol'!B198*'Dem1'!X237</f>
        <v>0</v>
      </c>
      <c r="AA246" s="24">
        <f>'GenVol'!B198*MAX('Dem3'!D212,0-('Dem3'!C212+IF('935'!Q186=0,0,(1-'935'!Y186/'11'!D$17)*'11'!B$17/('11'!B$17-'935'!X186)*IF('GenVol'!B198=0,1,'Dem1'!B237/'GenVol'!B198)*'Dem1'!U237)))*'11'!B$17*0.01*'DemAgg1'!C$52/'DemAgg1'!M$52</f>
        <v>0</v>
      </c>
      <c r="AB246" s="24">
        <f>'GenVol'!B198*'DemAgg2'!C$16*'Dem2'!C192</f>
        <v>0</v>
      </c>
      <c r="AC246" s="24">
        <f>'GenVol'!B198*MAX('Dem3'!D212,0-('Dem3'!C212+IF('935'!Q186=0,0,(1-'935'!Y186/'11'!D$17)*'11'!B$17/('11'!B$17-'935'!X186)*IF('GenVol'!B198=0,1,'Dem1'!B237/'GenVol'!B198)*'Dem1'!U237)))*'11'!B$17*0.01*'DemAgg1'!D$52/'DemAgg1'!M$52</f>
        <v>0</v>
      </c>
      <c r="AD246" s="24">
        <f>0.01*('Dem1'!B237*'11'!B$17*'Dem1'!V237+'GenVol'!B198*'Dem1'!Z237*'935'!Q186*('11'!D$17-'935'!Y186)*('11'!B$17/('11'!B$17-'935'!X186)))</f>
        <v>0</v>
      </c>
      <c r="AE246" s="24">
        <f>'GenVol'!B198*'DemAgg2'!E$16*('Param'!D$4+'GenVol'!D198)*IF('DemAgg1'!L$52&lt;0,1,'935'!S186)</f>
        <v>0</v>
      </c>
      <c r="AF246" s="24">
        <f>'GenVol'!B198*MAX('Dem3'!D212,0-('Dem3'!C212+IF('935'!Q186=0,0,(1-'935'!Y186/'11'!D$17)*'11'!B$17/('11'!B$17-'935'!X186)*IF('GenVol'!B198=0,1,'Dem1'!B237/'GenVol'!B198)*'Dem1'!U237)))*'11'!B$17*0.01*(1-('DemAgg1'!D$52+'DemAgg1'!C$52)/'DemAgg1'!M$52)</f>
        <v>0</v>
      </c>
      <c r="AG246" s="24">
        <f>Q246-Y246-Z246-AA246-AB246-AC246-AD246-AE246-AF246</f>
        <v>0</v>
      </c>
      <c r="AH246" s="10"/>
    </row>
    <row r="247" spans="1:34">
      <c r="A247" s="21">
        <v>181</v>
      </c>
      <c r="B247" s="29">
        <f>'Results'!B198</f>
        <v>0</v>
      </c>
      <c r="C247" s="7">
        <f>'Results'!C198</f>
        <v>0</v>
      </c>
      <c r="D247" s="30">
        <f>'Results'!D198</f>
        <v>0</v>
      </c>
      <c r="E247" s="30">
        <f>'Results'!E198</f>
        <v>0</v>
      </c>
      <c r="F247" s="30">
        <f>'Results'!F198</f>
        <v>0</v>
      </c>
      <c r="G247" s="7">
        <f>'Results'!G198</f>
        <v>0</v>
      </c>
      <c r="H247" s="30">
        <f>'Results'!H198</f>
        <v>0</v>
      </c>
      <c r="I247" s="30">
        <f>'Results'!I198</f>
        <v>0</v>
      </c>
      <c r="J247" s="30">
        <f>'Results'!J198</f>
        <v>0</v>
      </c>
      <c r="K247" s="31">
        <f>0.01*'11'!B$17*'GenVol'!B199*'Results'!E198</f>
        <v>0</v>
      </c>
      <c r="L247" s="24">
        <f>0.01*('11'!D$17-'935'!Y187)*'Results'!C198*'GenVol'!B199*('11'!B$17/('11'!B$17-'935'!X187))*'935'!Q187</f>
        <v>0</v>
      </c>
      <c r="M247" s="24">
        <f>0.01*('11'!B$17-'935'!X187)*'Results'!D198</f>
        <v>0</v>
      </c>
      <c r="N247" s="24">
        <f>0.01*'11'!B$17*'GenSR'!G244*'GenCap'!F197</f>
        <v>0</v>
      </c>
      <c r="O247" s="24">
        <f>0.01*('11'!B$17-'935'!X187)*'Fixed'!E1474</f>
        <v>0</v>
      </c>
      <c r="P247" s="24">
        <f>0.01*'GenSR'!AR244*'935'!U187</f>
        <v>0</v>
      </c>
      <c r="Q247" s="31">
        <f>K247+L247+M247</f>
        <v>0</v>
      </c>
      <c r="R247" s="27">
        <f>'935'!Z187</f>
        <v>0</v>
      </c>
      <c r="S247" s="32">
        <f>Q247-R247</f>
        <v>0</v>
      </c>
      <c r="T247" s="33">
        <f>IF(R247,Q247/R247-1,"")</f>
        <v>0</v>
      </c>
      <c r="U247" s="31">
        <f>N247+O247+P247</f>
        <v>0</v>
      </c>
      <c r="V247" s="27">
        <f>'935'!AA187</f>
        <v>0</v>
      </c>
      <c r="W247" s="32">
        <f>U247-V247</f>
        <v>0</v>
      </c>
      <c r="X247" s="33">
        <f>IF(V247,U247/V247-1,"")</f>
        <v>0</v>
      </c>
      <c r="Y247" s="31">
        <f>0.01*('11'!B$17-'935'!X187)*'Fixed'!C1474</f>
        <v>0</v>
      </c>
      <c r="Z247" s="24">
        <f>0.01*'11'!B$17*'GenVol'!B199*'Dem1'!X238</f>
        <v>0</v>
      </c>
      <c r="AA247" s="24">
        <f>'GenVol'!B199*MAX('Dem3'!D213,0-('Dem3'!C213+IF('935'!Q187=0,0,(1-'935'!Y187/'11'!D$17)*'11'!B$17/('11'!B$17-'935'!X187)*IF('GenVol'!B199=0,1,'Dem1'!B238/'GenVol'!B199)*'Dem1'!U238)))*'11'!B$17*0.01*'DemAgg1'!C$52/'DemAgg1'!M$52</f>
        <v>0</v>
      </c>
      <c r="AB247" s="24">
        <f>'GenVol'!B199*'DemAgg2'!C$16*'Dem2'!C193</f>
        <v>0</v>
      </c>
      <c r="AC247" s="24">
        <f>'GenVol'!B199*MAX('Dem3'!D213,0-('Dem3'!C213+IF('935'!Q187=0,0,(1-'935'!Y187/'11'!D$17)*'11'!B$17/('11'!B$17-'935'!X187)*IF('GenVol'!B199=0,1,'Dem1'!B238/'GenVol'!B199)*'Dem1'!U238)))*'11'!B$17*0.01*'DemAgg1'!D$52/'DemAgg1'!M$52</f>
        <v>0</v>
      </c>
      <c r="AD247" s="24">
        <f>0.01*('Dem1'!B238*'11'!B$17*'Dem1'!V238+'GenVol'!B199*'Dem1'!Z238*'935'!Q187*('11'!D$17-'935'!Y187)*('11'!B$17/('11'!B$17-'935'!X187)))</f>
        <v>0</v>
      </c>
      <c r="AE247" s="24">
        <f>'GenVol'!B199*'DemAgg2'!E$16*('Param'!D$4+'GenVol'!D199)*IF('DemAgg1'!L$52&lt;0,1,'935'!S187)</f>
        <v>0</v>
      </c>
      <c r="AF247" s="24">
        <f>'GenVol'!B199*MAX('Dem3'!D213,0-('Dem3'!C213+IF('935'!Q187=0,0,(1-'935'!Y187/'11'!D$17)*'11'!B$17/('11'!B$17-'935'!X187)*IF('GenVol'!B199=0,1,'Dem1'!B238/'GenVol'!B199)*'Dem1'!U238)))*'11'!B$17*0.01*(1-('DemAgg1'!D$52+'DemAgg1'!C$52)/'DemAgg1'!M$52)</f>
        <v>0</v>
      </c>
      <c r="AG247" s="24">
        <f>Q247-Y247-Z247-AA247-AB247-AC247-AD247-AE247-AF247</f>
        <v>0</v>
      </c>
      <c r="AH247" s="10"/>
    </row>
    <row r="248" spans="1:34">
      <c r="A248" s="21">
        <v>182</v>
      </c>
      <c r="B248" s="29">
        <f>'Results'!B199</f>
        <v>0</v>
      </c>
      <c r="C248" s="7">
        <f>'Results'!C199</f>
        <v>0</v>
      </c>
      <c r="D248" s="30">
        <f>'Results'!D199</f>
        <v>0</v>
      </c>
      <c r="E248" s="30">
        <f>'Results'!E199</f>
        <v>0</v>
      </c>
      <c r="F248" s="30">
        <f>'Results'!F199</f>
        <v>0</v>
      </c>
      <c r="G248" s="7">
        <f>'Results'!G199</f>
        <v>0</v>
      </c>
      <c r="H248" s="30">
        <f>'Results'!H199</f>
        <v>0</v>
      </c>
      <c r="I248" s="30">
        <f>'Results'!I199</f>
        <v>0</v>
      </c>
      <c r="J248" s="30">
        <f>'Results'!J199</f>
        <v>0</v>
      </c>
      <c r="K248" s="31">
        <f>0.01*'11'!B$17*'GenVol'!B200*'Results'!E199</f>
        <v>0</v>
      </c>
      <c r="L248" s="24">
        <f>0.01*('11'!D$17-'935'!Y188)*'Results'!C199*'GenVol'!B200*('11'!B$17/('11'!B$17-'935'!X188))*'935'!Q188</f>
        <v>0</v>
      </c>
      <c r="M248" s="24">
        <f>0.01*('11'!B$17-'935'!X188)*'Results'!D199</f>
        <v>0</v>
      </c>
      <c r="N248" s="24">
        <f>0.01*'11'!B$17*'GenSR'!G245*'GenCap'!F198</f>
        <v>0</v>
      </c>
      <c r="O248" s="24">
        <f>0.01*('11'!B$17-'935'!X188)*'Fixed'!E1475</f>
        <v>0</v>
      </c>
      <c r="P248" s="24">
        <f>0.01*'GenSR'!AR245*'935'!U188</f>
        <v>0</v>
      </c>
      <c r="Q248" s="31">
        <f>K248+L248+M248</f>
        <v>0</v>
      </c>
      <c r="R248" s="27">
        <f>'935'!Z188</f>
        <v>0</v>
      </c>
      <c r="S248" s="32">
        <f>Q248-R248</f>
        <v>0</v>
      </c>
      <c r="T248" s="33">
        <f>IF(R248,Q248/R248-1,"")</f>
        <v>0</v>
      </c>
      <c r="U248" s="31">
        <f>N248+O248+P248</f>
        <v>0</v>
      </c>
      <c r="V248" s="27">
        <f>'935'!AA188</f>
        <v>0</v>
      </c>
      <c r="W248" s="32">
        <f>U248-V248</f>
        <v>0</v>
      </c>
      <c r="X248" s="33">
        <f>IF(V248,U248/V248-1,"")</f>
        <v>0</v>
      </c>
      <c r="Y248" s="31">
        <f>0.01*('11'!B$17-'935'!X188)*'Fixed'!C1475</f>
        <v>0</v>
      </c>
      <c r="Z248" s="24">
        <f>0.01*'11'!B$17*'GenVol'!B200*'Dem1'!X239</f>
        <v>0</v>
      </c>
      <c r="AA248" s="24">
        <f>'GenVol'!B200*MAX('Dem3'!D214,0-('Dem3'!C214+IF('935'!Q188=0,0,(1-'935'!Y188/'11'!D$17)*'11'!B$17/('11'!B$17-'935'!X188)*IF('GenVol'!B200=0,1,'Dem1'!B239/'GenVol'!B200)*'Dem1'!U239)))*'11'!B$17*0.01*'DemAgg1'!C$52/'DemAgg1'!M$52</f>
        <v>0</v>
      </c>
      <c r="AB248" s="24">
        <f>'GenVol'!B200*'DemAgg2'!C$16*'Dem2'!C194</f>
        <v>0</v>
      </c>
      <c r="AC248" s="24">
        <f>'GenVol'!B200*MAX('Dem3'!D214,0-('Dem3'!C214+IF('935'!Q188=0,0,(1-'935'!Y188/'11'!D$17)*'11'!B$17/('11'!B$17-'935'!X188)*IF('GenVol'!B200=0,1,'Dem1'!B239/'GenVol'!B200)*'Dem1'!U239)))*'11'!B$17*0.01*'DemAgg1'!D$52/'DemAgg1'!M$52</f>
        <v>0</v>
      </c>
      <c r="AD248" s="24">
        <f>0.01*('Dem1'!B239*'11'!B$17*'Dem1'!V239+'GenVol'!B200*'Dem1'!Z239*'935'!Q188*('11'!D$17-'935'!Y188)*('11'!B$17/('11'!B$17-'935'!X188)))</f>
        <v>0</v>
      </c>
      <c r="AE248" s="24">
        <f>'GenVol'!B200*'DemAgg2'!E$16*('Param'!D$4+'GenVol'!D200)*IF('DemAgg1'!L$52&lt;0,1,'935'!S188)</f>
        <v>0</v>
      </c>
      <c r="AF248" s="24">
        <f>'GenVol'!B200*MAX('Dem3'!D214,0-('Dem3'!C214+IF('935'!Q188=0,0,(1-'935'!Y188/'11'!D$17)*'11'!B$17/('11'!B$17-'935'!X188)*IF('GenVol'!B200=0,1,'Dem1'!B239/'GenVol'!B200)*'Dem1'!U239)))*'11'!B$17*0.01*(1-('DemAgg1'!D$52+'DemAgg1'!C$52)/'DemAgg1'!M$52)</f>
        <v>0</v>
      </c>
      <c r="AG248" s="24">
        <f>Q248-Y248-Z248-AA248-AB248-AC248-AD248-AE248-AF248</f>
        <v>0</v>
      </c>
      <c r="AH248" s="10"/>
    </row>
    <row r="249" spans="1:34">
      <c r="A249" s="21">
        <v>183</v>
      </c>
      <c r="B249" s="29">
        <f>'Results'!B200</f>
        <v>0</v>
      </c>
      <c r="C249" s="7">
        <f>'Results'!C200</f>
        <v>0</v>
      </c>
      <c r="D249" s="30">
        <f>'Results'!D200</f>
        <v>0</v>
      </c>
      <c r="E249" s="30">
        <f>'Results'!E200</f>
        <v>0</v>
      </c>
      <c r="F249" s="30">
        <f>'Results'!F200</f>
        <v>0</v>
      </c>
      <c r="G249" s="7">
        <f>'Results'!G200</f>
        <v>0</v>
      </c>
      <c r="H249" s="30">
        <f>'Results'!H200</f>
        <v>0</v>
      </c>
      <c r="I249" s="30">
        <f>'Results'!I200</f>
        <v>0</v>
      </c>
      <c r="J249" s="30">
        <f>'Results'!J200</f>
        <v>0</v>
      </c>
      <c r="K249" s="31">
        <f>0.01*'11'!B$17*'GenVol'!B201*'Results'!E200</f>
        <v>0</v>
      </c>
      <c r="L249" s="24">
        <f>0.01*('11'!D$17-'935'!Y189)*'Results'!C200*'GenVol'!B201*('11'!B$17/('11'!B$17-'935'!X189))*'935'!Q189</f>
        <v>0</v>
      </c>
      <c r="M249" s="24">
        <f>0.01*('11'!B$17-'935'!X189)*'Results'!D200</f>
        <v>0</v>
      </c>
      <c r="N249" s="24">
        <f>0.01*'11'!B$17*'GenSR'!G246*'GenCap'!F199</f>
        <v>0</v>
      </c>
      <c r="O249" s="24">
        <f>0.01*('11'!B$17-'935'!X189)*'Fixed'!E1476</f>
        <v>0</v>
      </c>
      <c r="P249" s="24">
        <f>0.01*'GenSR'!AR246*'935'!U189</f>
        <v>0</v>
      </c>
      <c r="Q249" s="31">
        <f>K249+L249+M249</f>
        <v>0</v>
      </c>
      <c r="R249" s="27">
        <f>'935'!Z189</f>
        <v>0</v>
      </c>
      <c r="S249" s="32">
        <f>Q249-R249</f>
        <v>0</v>
      </c>
      <c r="T249" s="33">
        <f>IF(R249,Q249/R249-1,"")</f>
        <v>0</v>
      </c>
      <c r="U249" s="31">
        <f>N249+O249+P249</f>
        <v>0</v>
      </c>
      <c r="V249" s="27">
        <f>'935'!AA189</f>
        <v>0</v>
      </c>
      <c r="W249" s="32">
        <f>U249-V249</f>
        <v>0</v>
      </c>
      <c r="X249" s="33">
        <f>IF(V249,U249/V249-1,"")</f>
        <v>0</v>
      </c>
      <c r="Y249" s="31">
        <f>0.01*('11'!B$17-'935'!X189)*'Fixed'!C1476</f>
        <v>0</v>
      </c>
      <c r="Z249" s="24">
        <f>0.01*'11'!B$17*'GenVol'!B201*'Dem1'!X240</f>
        <v>0</v>
      </c>
      <c r="AA249" s="24">
        <f>'GenVol'!B201*MAX('Dem3'!D215,0-('Dem3'!C215+IF('935'!Q189=0,0,(1-'935'!Y189/'11'!D$17)*'11'!B$17/('11'!B$17-'935'!X189)*IF('GenVol'!B201=0,1,'Dem1'!B240/'GenVol'!B201)*'Dem1'!U240)))*'11'!B$17*0.01*'DemAgg1'!C$52/'DemAgg1'!M$52</f>
        <v>0</v>
      </c>
      <c r="AB249" s="24">
        <f>'GenVol'!B201*'DemAgg2'!C$16*'Dem2'!C195</f>
        <v>0</v>
      </c>
      <c r="AC249" s="24">
        <f>'GenVol'!B201*MAX('Dem3'!D215,0-('Dem3'!C215+IF('935'!Q189=0,0,(1-'935'!Y189/'11'!D$17)*'11'!B$17/('11'!B$17-'935'!X189)*IF('GenVol'!B201=0,1,'Dem1'!B240/'GenVol'!B201)*'Dem1'!U240)))*'11'!B$17*0.01*'DemAgg1'!D$52/'DemAgg1'!M$52</f>
        <v>0</v>
      </c>
      <c r="AD249" s="24">
        <f>0.01*('Dem1'!B240*'11'!B$17*'Dem1'!V240+'GenVol'!B201*'Dem1'!Z240*'935'!Q189*('11'!D$17-'935'!Y189)*('11'!B$17/('11'!B$17-'935'!X189)))</f>
        <v>0</v>
      </c>
      <c r="AE249" s="24">
        <f>'GenVol'!B201*'DemAgg2'!E$16*('Param'!D$4+'GenVol'!D201)*IF('DemAgg1'!L$52&lt;0,1,'935'!S189)</f>
        <v>0</v>
      </c>
      <c r="AF249" s="24">
        <f>'GenVol'!B201*MAX('Dem3'!D215,0-('Dem3'!C215+IF('935'!Q189=0,0,(1-'935'!Y189/'11'!D$17)*'11'!B$17/('11'!B$17-'935'!X189)*IF('GenVol'!B201=0,1,'Dem1'!B240/'GenVol'!B201)*'Dem1'!U240)))*'11'!B$17*0.01*(1-('DemAgg1'!D$52+'DemAgg1'!C$52)/'DemAgg1'!M$52)</f>
        <v>0</v>
      </c>
      <c r="AG249" s="24">
        <f>Q249-Y249-Z249-AA249-AB249-AC249-AD249-AE249-AF249</f>
        <v>0</v>
      </c>
      <c r="AH249" s="10"/>
    </row>
    <row r="250" spans="1:34">
      <c r="A250" s="21">
        <v>184</v>
      </c>
      <c r="B250" s="29">
        <f>'Results'!B201</f>
        <v>0</v>
      </c>
      <c r="C250" s="7">
        <f>'Results'!C201</f>
        <v>0</v>
      </c>
      <c r="D250" s="30">
        <f>'Results'!D201</f>
        <v>0</v>
      </c>
      <c r="E250" s="30">
        <f>'Results'!E201</f>
        <v>0</v>
      </c>
      <c r="F250" s="30">
        <f>'Results'!F201</f>
        <v>0</v>
      </c>
      <c r="G250" s="7">
        <f>'Results'!G201</f>
        <v>0</v>
      </c>
      <c r="H250" s="30">
        <f>'Results'!H201</f>
        <v>0</v>
      </c>
      <c r="I250" s="30">
        <f>'Results'!I201</f>
        <v>0</v>
      </c>
      <c r="J250" s="30">
        <f>'Results'!J201</f>
        <v>0</v>
      </c>
      <c r="K250" s="31">
        <f>0.01*'11'!B$17*'GenVol'!B202*'Results'!E201</f>
        <v>0</v>
      </c>
      <c r="L250" s="24">
        <f>0.01*('11'!D$17-'935'!Y190)*'Results'!C201*'GenVol'!B202*('11'!B$17/('11'!B$17-'935'!X190))*'935'!Q190</f>
        <v>0</v>
      </c>
      <c r="M250" s="24">
        <f>0.01*('11'!B$17-'935'!X190)*'Results'!D201</f>
        <v>0</v>
      </c>
      <c r="N250" s="24">
        <f>0.01*'11'!B$17*'GenSR'!G247*'GenCap'!F200</f>
        <v>0</v>
      </c>
      <c r="O250" s="24">
        <f>0.01*('11'!B$17-'935'!X190)*'Fixed'!E1477</f>
        <v>0</v>
      </c>
      <c r="P250" s="24">
        <f>0.01*'GenSR'!AR247*'935'!U190</f>
        <v>0</v>
      </c>
      <c r="Q250" s="31">
        <f>K250+L250+M250</f>
        <v>0</v>
      </c>
      <c r="R250" s="27">
        <f>'935'!Z190</f>
        <v>0</v>
      </c>
      <c r="S250" s="32">
        <f>Q250-R250</f>
        <v>0</v>
      </c>
      <c r="T250" s="33">
        <f>IF(R250,Q250/R250-1,"")</f>
        <v>0</v>
      </c>
      <c r="U250" s="31">
        <f>N250+O250+P250</f>
        <v>0</v>
      </c>
      <c r="V250" s="27">
        <f>'935'!AA190</f>
        <v>0</v>
      </c>
      <c r="W250" s="32">
        <f>U250-V250</f>
        <v>0</v>
      </c>
      <c r="X250" s="33">
        <f>IF(V250,U250/V250-1,"")</f>
        <v>0</v>
      </c>
      <c r="Y250" s="31">
        <f>0.01*('11'!B$17-'935'!X190)*'Fixed'!C1477</f>
        <v>0</v>
      </c>
      <c r="Z250" s="24">
        <f>0.01*'11'!B$17*'GenVol'!B202*'Dem1'!X241</f>
        <v>0</v>
      </c>
      <c r="AA250" s="24">
        <f>'GenVol'!B202*MAX('Dem3'!D216,0-('Dem3'!C216+IF('935'!Q190=0,0,(1-'935'!Y190/'11'!D$17)*'11'!B$17/('11'!B$17-'935'!X190)*IF('GenVol'!B202=0,1,'Dem1'!B241/'GenVol'!B202)*'Dem1'!U241)))*'11'!B$17*0.01*'DemAgg1'!C$52/'DemAgg1'!M$52</f>
        <v>0</v>
      </c>
      <c r="AB250" s="24">
        <f>'GenVol'!B202*'DemAgg2'!C$16*'Dem2'!C196</f>
        <v>0</v>
      </c>
      <c r="AC250" s="24">
        <f>'GenVol'!B202*MAX('Dem3'!D216,0-('Dem3'!C216+IF('935'!Q190=0,0,(1-'935'!Y190/'11'!D$17)*'11'!B$17/('11'!B$17-'935'!X190)*IF('GenVol'!B202=0,1,'Dem1'!B241/'GenVol'!B202)*'Dem1'!U241)))*'11'!B$17*0.01*'DemAgg1'!D$52/'DemAgg1'!M$52</f>
        <v>0</v>
      </c>
      <c r="AD250" s="24">
        <f>0.01*('Dem1'!B241*'11'!B$17*'Dem1'!V241+'GenVol'!B202*'Dem1'!Z241*'935'!Q190*('11'!D$17-'935'!Y190)*('11'!B$17/('11'!B$17-'935'!X190)))</f>
        <v>0</v>
      </c>
      <c r="AE250" s="24">
        <f>'GenVol'!B202*'DemAgg2'!E$16*('Param'!D$4+'GenVol'!D202)*IF('DemAgg1'!L$52&lt;0,1,'935'!S190)</f>
        <v>0</v>
      </c>
      <c r="AF250" s="24">
        <f>'GenVol'!B202*MAX('Dem3'!D216,0-('Dem3'!C216+IF('935'!Q190=0,0,(1-'935'!Y190/'11'!D$17)*'11'!B$17/('11'!B$17-'935'!X190)*IF('GenVol'!B202=0,1,'Dem1'!B241/'GenVol'!B202)*'Dem1'!U241)))*'11'!B$17*0.01*(1-('DemAgg1'!D$52+'DemAgg1'!C$52)/'DemAgg1'!M$52)</f>
        <v>0</v>
      </c>
      <c r="AG250" s="24">
        <f>Q250-Y250-Z250-AA250-AB250-AC250-AD250-AE250-AF250</f>
        <v>0</v>
      </c>
      <c r="AH250" s="10"/>
    </row>
    <row r="251" spans="1:34">
      <c r="A251" s="21">
        <v>185</v>
      </c>
      <c r="B251" s="29">
        <f>'Results'!B202</f>
        <v>0</v>
      </c>
      <c r="C251" s="7">
        <f>'Results'!C202</f>
        <v>0</v>
      </c>
      <c r="D251" s="30">
        <f>'Results'!D202</f>
        <v>0</v>
      </c>
      <c r="E251" s="30">
        <f>'Results'!E202</f>
        <v>0</v>
      </c>
      <c r="F251" s="30">
        <f>'Results'!F202</f>
        <v>0</v>
      </c>
      <c r="G251" s="7">
        <f>'Results'!G202</f>
        <v>0</v>
      </c>
      <c r="H251" s="30">
        <f>'Results'!H202</f>
        <v>0</v>
      </c>
      <c r="I251" s="30">
        <f>'Results'!I202</f>
        <v>0</v>
      </c>
      <c r="J251" s="30">
        <f>'Results'!J202</f>
        <v>0</v>
      </c>
      <c r="K251" s="31">
        <f>0.01*'11'!B$17*'GenVol'!B203*'Results'!E202</f>
        <v>0</v>
      </c>
      <c r="L251" s="24">
        <f>0.01*('11'!D$17-'935'!Y191)*'Results'!C202*'GenVol'!B203*('11'!B$17/('11'!B$17-'935'!X191))*'935'!Q191</f>
        <v>0</v>
      </c>
      <c r="M251" s="24">
        <f>0.01*('11'!B$17-'935'!X191)*'Results'!D202</f>
        <v>0</v>
      </c>
      <c r="N251" s="24">
        <f>0.01*'11'!B$17*'GenSR'!G248*'GenCap'!F201</f>
        <v>0</v>
      </c>
      <c r="O251" s="24">
        <f>0.01*('11'!B$17-'935'!X191)*'Fixed'!E1478</f>
        <v>0</v>
      </c>
      <c r="P251" s="24">
        <f>0.01*'GenSR'!AR248*'935'!U191</f>
        <v>0</v>
      </c>
      <c r="Q251" s="31">
        <f>K251+L251+M251</f>
        <v>0</v>
      </c>
      <c r="R251" s="27">
        <f>'935'!Z191</f>
        <v>0</v>
      </c>
      <c r="S251" s="32">
        <f>Q251-R251</f>
        <v>0</v>
      </c>
      <c r="T251" s="33">
        <f>IF(R251,Q251/R251-1,"")</f>
        <v>0</v>
      </c>
      <c r="U251" s="31">
        <f>N251+O251+P251</f>
        <v>0</v>
      </c>
      <c r="V251" s="27">
        <f>'935'!AA191</f>
        <v>0</v>
      </c>
      <c r="W251" s="32">
        <f>U251-V251</f>
        <v>0</v>
      </c>
      <c r="X251" s="33">
        <f>IF(V251,U251/V251-1,"")</f>
        <v>0</v>
      </c>
      <c r="Y251" s="31">
        <f>0.01*('11'!B$17-'935'!X191)*'Fixed'!C1478</f>
        <v>0</v>
      </c>
      <c r="Z251" s="24">
        <f>0.01*'11'!B$17*'GenVol'!B203*'Dem1'!X242</f>
        <v>0</v>
      </c>
      <c r="AA251" s="24">
        <f>'GenVol'!B203*MAX('Dem3'!D217,0-('Dem3'!C217+IF('935'!Q191=0,0,(1-'935'!Y191/'11'!D$17)*'11'!B$17/('11'!B$17-'935'!X191)*IF('GenVol'!B203=0,1,'Dem1'!B242/'GenVol'!B203)*'Dem1'!U242)))*'11'!B$17*0.01*'DemAgg1'!C$52/'DemAgg1'!M$52</f>
        <v>0</v>
      </c>
      <c r="AB251" s="24">
        <f>'GenVol'!B203*'DemAgg2'!C$16*'Dem2'!C197</f>
        <v>0</v>
      </c>
      <c r="AC251" s="24">
        <f>'GenVol'!B203*MAX('Dem3'!D217,0-('Dem3'!C217+IF('935'!Q191=0,0,(1-'935'!Y191/'11'!D$17)*'11'!B$17/('11'!B$17-'935'!X191)*IF('GenVol'!B203=0,1,'Dem1'!B242/'GenVol'!B203)*'Dem1'!U242)))*'11'!B$17*0.01*'DemAgg1'!D$52/'DemAgg1'!M$52</f>
        <v>0</v>
      </c>
      <c r="AD251" s="24">
        <f>0.01*('Dem1'!B242*'11'!B$17*'Dem1'!V242+'GenVol'!B203*'Dem1'!Z242*'935'!Q191*('11'!D$17-'935'!Y191)*('11'!B$17/('11'!B$17-'935'!X191)))</f>
        <v>0</v>
      </c>
      <c r="AE251" s="24">
        <f>'GenVol'!B203*'DemAgg2'!E$16*('Param'!D$4+'GenVol'!D203)*IF('DemAgg1'!L$52&lt;0,1,'935'!S191)</f>
        <v>0</v>
      </c>
      <c r="AF251" s="24">
        <f>'GenVol'!B203*MAX('Dem3'!D217,0-('Dem3'!C217+IF('935'!Q191=0,0,(1-'935'!Y191/'11'!D$17)*'11'!B$17/('11'!B$17-'935'!X191)*IF('GenVol'!B203=0,1,'Dem1'!B242/'GenVol'!B203)*'Dem1'!U242)))*'11'!B$17*0.01*(1-('DemAgg1'!D$52+'DemAgg1'!C$52)/'DemAgg1'!M$52)</f>
        <v>0</v>
      </c>
      <c r="AG251" s="24">
        <f>Q251-Y251-Z251-AA251-AB251-AC251-AD251-AE251-AF251</f>
        <v>0</v>
      </c>
      <c r="AH251" s="10"/>
    </row>
    <row r="252" spans="1:34">
      <c r="A252" s="21">
        <v>186</v>
      </c>
      <c r="B252" s="29">
        <f>'Results'!B203</f>
        <v>0</v>
      </c>
      <c r="C252" s="7">
        <f>'Results'!C203</f>
        <v>0</v>
      </c>
      <c r="D252" s="30">
        <f>'Results'!D203</f>
        <v>0</v>
      </c>
      <c r="E252" s="30">
        <f>'Results'!E203</f>
        <v>0</v>
      </c>
      <c r="F252" s="30">
        <f>'Results'!F203</f>
        <v>0</v>
      </c>
      <c r="G252" s="7">
        <f>'Results'!G203</f>
        <v>0</v>
      </c>
      <c r="H252" s="30">
        <f>'Results'!H203</f>
        <v>0</v>
      </c>
      <c r="I252" s="30">
        <f>'Results'!I203</f>
        <v>0</v>
      </c>
      <c r="J252" s="30">
        <f>'Results'!J203</f>
        <v>0</v>
      </c>
      <c r="K252" s="31">
        <f>0.01*'11'!B$17*'GenVol'!B204*'Results'!E203</f>
        <v>0</v>
      </c>
      <c r="L252" s="24">
        <f>0.01*('11'!D$17-'935'!Y192)*'Results'!C203*'GenVol'!B204*('11'!B$17/('11'!B$17-'935'!X192))*'935'!Q192</f>
        <v>0</v>
      </c>
      <c r="M252" s="24">
        <f>0.01*('11'!B$17-'935'!X192)*'Results'!D203</f>
        <v>0</v>
      </c>
      <c r="N252" s="24">
        <f>0.01*'11'!B$17*'GenSR'!G249*'GenCap'!F202</f>
        <v>0</v>
      </c>
      <c r="O252" s="24">
        <f>0.01*('11'!B$17-'935'!X192)*'Fixed'!E1479</f>
        <v>0</v>
      </c>
      <c r="P252" s="24">
        <f>0.01*'GenSR'!AR249*'935'!U192</f>
        <v>0</v>
      </c>
      <c r="Q252" s="31">
        <f>K252+L252+M252</f>
        <v>0</v>
      </c>
      <c r="R252" s="27">
        <f>'935'!Z192</f>
        <v>0</v>
      </c>
      <c r="S252" s="32">
        <f>Q252-R252</f>
        <v>0</v>
      </c>
      <c r="T252" s="33">
        <f>IF(R252,Q252/R252-1,"")</f>
        <v>0</v>
      </c>
      <c r="U252" s="31">
        <f>N252+O252+P252</f>
        <v>0</v>
      </c>
      <c r="V252" s="27">
        <f>'935'!AA192</f>
        <v>0</v>
      </c>
      <c r="W252" s="32">
        <f>U252-V252</f>
        <v>0</v>
      </c>
      <c r="X252" s="33">
        <f>IF(V252,U252/V252-1,"")</f>
        <v>0</v>
      </c>
      <c r="Y252" s="31">
        <f>0.01*('11'!B$17-'935'!X192)*'Fixed'!C1479</f>
        <v>0</v>
      </c>
      <c r="Z252" s="24">
        <f>0.01*'11'!B$17*'GenVol'!B204*'Dem1'!X243</f>
        <v>0</v>
      </c>
      <c r="AA252" s="24">
        <f>'GenVol'!B204*MAX('Dem3'!D218,0-('Dem3'!C218+IF('935'!Q192=0,0,(1-'935'!Y192/'11'!D$17)*'11'!B$17/('11'!B$17-'935'!X192)*IF('GenVol'!B204=0,1,'Dem1'!B243/'GenVol'!B204)*'Dem1'!U243)))*'11'!B$17*0.01*'DemAgg1'!C$52/'DemAgg1'!M$52</f>
        <v>0</v>
      </c>
      <c r="AB252" s="24">
        <f>'GenVol'!B204*'DemAgg2'!C$16*'Dem2'!C198</f>
        <v>0</v>
      </c>
      <c r="AC252" s="24">
        <f>'GenVol'!B204*MAX('Dem3'!D218,0-('Dem3'!C218+IF('935'!Q192=0,0,(1-'935'!Y192/'11'!D$17)*'11'!B$17/('11'!B$17-'935'!X192)*IF('GenVol'!B204=0,1,'Dem1'!B243/'GenVol'!B204)*'Dem1'!U243)))*'11'!B$17*0.01*'DemAgg1'!D$52/'DemAgg1'!M$52</f>
        <v>0</v>
      </c>
      <c r="AD252" s="24">
        <f>0.01*('Dem1'!B243*'11'!B$17*'Dem1'!V243+'GenVol'!B204*'Dem1'!Z243*'935'!Q192*('11'!D$17-'935'!Y192)*('11'!B$17/('11'!B$17-'935'!X192)))</f>
        <v>0</v>
      </c>
      <c r="AE252" s="24">
        <f>'GenVol'!B204*'DemAgg2'!E$16*('Param'!D$4+'GenVol'!D204)*IF('DemAgg1'!L$52&lt;0,1,'935'!S192)</f>
        <v>0</v>
      </c>
      <c r="AF252" s="24">
        <f>'GenVol'!B204*MAX('Dem3'!D218,0-('Dem3'!C218+IF('935'!Q192=0,0,(1-'935'!Y192/'11'!D$17)*'11'!B$17/('11'!B$17-'935'!X192)*IF('GenVol'!B204=0,1,'Dem1'!B243/'GenVol'!B204)*'Dem1'!U243)))*'11'!B$17*0.01*(1-('DemAgg1'!D$52+'DemAgg1'!C$52)/'DemAgg1'!M$52)</f>
        <v>0</v>
      </c>
      <c r="AG252" s="24">
        <f>Q252-Y252-Z252-AA252-AB252-AC252-AD252-AE252-AF252</f>
        <v>0</v>
      </c>
      <c r="AH252" s="10"/>
    </row>
    <row r="253" spans="1:34">
      <c r="A253" s="21">
        <v>187</v>
      </c>
      <c r="B253" s="29">
        <f>'Results'!B204</f>
        <v>0</v>
      </c>
      <c r="C253" s="7">
        <f>'Results'!C204</f>
        <v>0</v>
      </c>
      <c r="D253" s="30">
        <f>'Results'!D204</f>
        <v>0</v>
      </c>
      <c r="E253" s="30">
        <f>'Results'!E204</f>
        <v>0</v>
      </c>
      <c r="F253" s="30">
        <f>'Results'!F204</f>
        <v>0</v>
      </c>
      <c r="G253" s="7">
        <f>'Results'!G204</f>
        <v>0</v>
      </c>
      <c r="H253" s="30">
        <f>'Results'!H204</f>
        <v>0</v>
      </c>
      <c r="I253" s="30">
        <f>'Results'!I204</f>
        <v>0</v>
      </c>
      <c r="J253" s="30">
        <f>'Results'!J204</f>
        <v>0</v>
      </c>
      <c r="K253" s="31">
        <f>0.01*'11'!B$17*'GenVol'!B205*'Results'!E204</f>
        <v>0</v>
      </c>
      <c r="L253" s="24">
        <f>0.01*('11'!D$17-'935'!Y193)*'Results'!C204*'GenVol'!B205*('11'!B$17/('11'!B$17-'935'!X193))*'935'!Q193</f>
        <v>0</v>
      </c>
      <c r="M253" s="24">
        <f>0.01*('11'!B$17-'935'!X193)*'Results'!D204</f>
        <v>0</v>
      </c>
      <c r="N253" s="24">
        <f>0.01*'11'!B$17*'GenSR'!G250*'GenCap'!F203</f>
        <v>0</v>
      </c>
      <c r="O253" s="24">
        <f>0.01*('11'!B$17-'935'!X193)*'Fixed'!E1480</f>
        <v>0</v>
      </c>
      <c r="P253" s="24">
        <f>0.01*'GenSR'!AR250*'935'!U193</f>
        <v>0</v>
      </c>
      <c r="Q253" s="31">
        <f>K253+L253+M253</f>
        <v>0</v>
      </c>
      <c r="R253" s="27">
        <f>'935'!Z193</f>
        <v>0</v>
      </c>
      <c r="S253" s="32">
        <f>Q253-R253</f>
        <v>0</v>
      </c>
      <c r="T253" s="33">
        <f>IF(R253,Q253/R253-1,"")</f>
        <v>0</v>
      </c>
      <c r="U253" s="31">
        <f>N253+O253+P253</f>
        <v>0</v>
      </c>
      <c r="V253" s="27">
        <f>'935'!AA193</f>
        <v>0</v>
      </c>
      <c r="W253" s="32">
        <f>U253-V253</f>
        <v>0</v>
      </c>
      <c r="X253" s="33">
        <f>IF(V253,U253/V253-1,"")</f>
        <v>0</v>
      </c>
      <c r="Y253" s="31">
        <f>0.01*('11'!B$17-'935'!X193)*'Fixed'!C1480</f>
        <v>0</v>
      </c>
      <c r="Z253" s="24">
        <f>0.01*'11'!B$17*'GenVol'!B205*'Dem1'!X244</f>
        <v>0</v>
      </c>
      <c r="AA253" s="24">
        <f>'GenVol'!B205*MAX('Dem3'!D219,0-('Dem3'!C219+IF('935'!Q193=0,0,(1-'935'!Y193/'11'!D$17)*'11'!B$17/('11'!B$17-'935'!X193)*IF('GenVol'!B205=0,1,'Dem1'!B244/'GenVol'!B205)*'Dem1'!U244)))*'11'!B$17*0.01*'DemAgg1'!C$52/'DemAgg1'!M$52</f>
        <v>0</v>
      </c>
      <c r="AB253" s="24">
        <f>'GenVol'!B205*'DemAgg2'!C$16*'Dem2'!C199</f>
        <v>0</v>
      </c>
      <c r="AC253" s="24">
        <f>'GenVol'!B205*MAX('Dem3'!D219,0-('Dem3'!C219+IF('935'!Q193=0,0,(1-'935'!Y193/'11'!D$17)*'11'!B$17/('11'!B$17-'935'!X193)*IF('GenVol'!B205=0,1,'Dem1'!B244/'GenVol'!B205)*'Dem1'!U244)))*'11'!B$17*0.01*'DemAgg1'!D$52/'DemAgg1'!M$52</f>
        <v>0</v>
      </c>
      <c r="AD253" s="24">
        <f>0.01*('Dem1'!B244*'11'!B$17*'Dem1'!V244+'GenVol'!B205*'Dem1'!Z244*'935'!Q193*('11'!D$17-'935'!Y193)*('11'!B$17/('11'!B$17-'935'!X193)))</f>
        <v>0</v>
      </c>
      <c r="AE253" s="24">
        <f>'GenVol'!B205*'DemAgg2'!E$16*('Param'!D$4+'GenVol'!D205)*IF('DemAgg1'!L$52&lt;0,1,'935'!S193)</f>
        <v>0</v>
      </c>
      <c r="AF253" s="24">
        <f>'GenVol'!B205*MAX('Dem3'!D219,0-('Dem3'!C219+IF('935'!Q193=0,0,(1-'935'!Y193/'11'!D$17)*'11'!B$17/('11'!B$17-'935'!X193)*IF('GenVol'!B205=0,1,'Dem1'!B244/'GenVol'!B205)*'Dem1'!U244)))*'11'!B$17*0.01*(1-('DemAgg1'!D$52+'DemAgg1'!C$52)/'DemAgg1'!M$52)</f>
        <v>0</v>
      </c>
      <c r="AG253" s="24">
        <f>Q253-Y253-Z253-AA253-AB253-AC253-AD253-AE253-AF253</f>
        <v>0</v>
      </c>
      <c r="AH253" s="10"/>
    </row>
    <row r="254" spans="1:34">
      <c r="A254" s="21">
        <v>188</v>
      </c>
      <c r="B254" s="29">
        <f>'Results'!B205</f>
        <v>0</v>
      </c>
      <c r="C254" s="7">
        <f>'Results'!C205</f>
        <v>0</v>
      </c>
      <c r="D254" s="30">
        <f>'Results'!D205</f>
        <v>0</v>
      </c>
      <c r="E254" s="30">
        <f>'Results'!E205</f>
        <v>0</v>
      </c>
      <c r="F254" s="30">
        <f>'Results'!F205</f>
        <v>0</v>
      </c>
      <c r="G254" s="7">
        <f>'Results'!G205</f>
        <v>0</v>
      </c>
      <c r="H254" s="30">
        <f>'Results'!H205</f>
        <v>0</v>
      </c>
      <c r="I254" s="30">
        <f>'Results'!I205</f>
        <v>0</v>
      </c>
      <c r="J254" s="30">
        <f>'Results'!J205</f>
        <v>0</v>
      </c>
      <c r="K254" s="31">
        <f>0.01*'11'!B$17*'GenVol'!B206*'Results'!E205</f>
        <v>0</v>
      </c>
      <c r="L254" s="24">
        <f>0.01*('11'!D$17-'935'!Y194)*'Results'!C205*'GenVol'!B206*('11'!B$17/('11'!B$17-'935'!X194))*'935'!Q194</f>
        <v>0</v>
      </c>
      <c r="M254" s="24">
        <f>0.01*('11'!B$17-'935'!X194)*'Results'!D205</f>
        <v>0</v>
      </c>
      <c r="N254" s="24">
        <f>0.01*'11'!B$17*'GenSR'!G251*'GenCap'!F204</f>
        <v>0</v>
      </c>
      <c r="O254" s="24">
        <f>0.01*('11'!B$17-'935'!X194)*'Fixed'!E1481</f>
        <v>0</v>
      </c>
      <c r="P254" s="24">
        <f>0.01*'GenSR'!AR251*'935'!U194</f>
        <v>0</v>
      </c>
      <c r="Q254" s="31">
        <f>K254+L254+M254</f>
        <v>0</v>
      </c>
      <c r="R254" s="27">
        <f>'935'!Z194</f>
        <v>0</v>
      </c>
      <c r="S254" s="32">
        <f>Q254-R254</f>
        <v>0</v>
      </c>
      <c r="T254" s="33">
        <f>IF(R254,Q254/R254-1,"")</f>
        <v>0</v>
      </c>
      <c r="U254" s="31">
        <f>N254+O254+P254</f>
        <v>0</v>
      </c>
      <c r="V254" s="27">
        <f>'935'!AA194</f>
        <v>0</v>
      </c>
      <c r="W254" s="32">
        <f>U254-V254</f>
        <v>0</v>
      </c>
      <c r="X254" s="33">
        <f>IF(V254,U254/V254-1,"")</f>
        <v>0</v>
      </c>
      <c r="Y254" s="31">
        <f>0.01*('11'!B$17-'935'!X194)*'Fixed'!C1481</f>
        <v>0</v>
      </c>
      <c r="Z254" s="24">
        <f>0.01*'11'!B$17*'GenVol'!B206*'Dem1'!X245</f>
        <v>0</v>
      </c>
      <c r="AA254" s="24">
        <f>'GenVol'!B206*MAX('Dem3'!D220,0-('Dem3'!C220+IF('935'!Q194=0,0,(1-'935'!Y194/'11'!D$17)*'11'!B$17/('11'!B$17-'935'!X194)*IF('GenVol'!B206=0,1,'Dem1'!B245/'GenVol'!B206)*'Dem1'!U245)))*'11'!B$17*0.01*'DemAgg1'!C$52/'DemAgg1'!M$52</f>
        <v>0</v>
      </c>
      <c r="AB254" s="24">
        <f>'GenVol'!B206*'DemAgg2'!C$16*'Dem2'!C200</f>
        <v>0</v>
      </c>
      <c r="AC254" s="24">
        <f>'GenVol'!B206*MAX('Dem3'!D220,0-('Dem3'!C220+IF('935'!Q194=0,0,(1-'935'!Y194/'11'!D$17)*'11'!B$17/('11'!B$17-'935'!X194)*IF('GenVol'!B206=0,1,'Dem1'!B245/'GenVol'!B206)*'Dem1'!U245)))*'11'!B$17*0.01*'DemAgg1'!D$52/'DemAgg1'!M$52</f>
        <v>0</v>
      </c>
      <c r="AD254" s="24">
        <f>0.01*('Dem1'!B245*'11'!B$17*'Dem1'!V245+'GenVol'!B206*'Dem1'!Z245*'935'!Q194*('11'!D$17-'935'!Y194)*('11'!B$17/('11'!B$17-'935'!X194)))</f>
        <v>0</v>
      </c>
      <c r="AE254" s="24">
        <f>'GenVol'!B206*'DemAgg2'!E$16*('Param'!D$4+'GenVol'!D206)*IF('DemAgg1'!L$52&lt;0,1,'935'!S194)</f>
        <v>0</v>
      </c>
      <c r="AF254" s="24">
        <f>'GenVol'!B206*MAX('Dem3'!D220,0-('Dem3'!C220+IF('935'!Q194=0,0,(1-'935'!Y194/'11'!D$17)*'11'!B$17/('11'!B$17-'935'!X194)*IF('GenVol'!B206=0,1,'Dem1'!B245/'GenVol'!B206)*'Dem1'!U245)))*'11'!B$17*0.01*(1-('DemAgg1'!D$52+'DemAgg1'!C$52)/'DemAgg1'!M$52)</f>
        <v>0</v>
      </c>
      <c r="AG254" s="24">
        <f>Q254-Y254-Z254-AA254-AB254-AC254-AD254-AE254-AF254</f>
        <v>0</v>
      </c>
      <c r="AH254" s="10"/>
    </row>
    <row r="255" spans="1:34">
      <c r="A255" s="21">
        <v>189</v>
      </c>
      <c r="B255" s="29">
        <f>'Results'!B206</f>
        <v>0</v>
      </c>
      <c r="C255" s="7">
        <f>'Results'!C206</f>
        <v>0</v>
      </c>
      <c r="D255" s="30">
        <f>'Results'!D206</f>
        <v>0</v>
      </c>
      <c r="E255" s="30">
        <f>'Results'!E206</f>
        <v>0</v>
      </c>
      <c r="F255" s="30">
        <f>'Results'!F206</f>
        <v>0</v>
      </c>
      <c r="G255" s="7">
        <f>'Results'!G206</f>
        <v>0</v>
      </c>
      <c r="H255" s="30">
        <f>'Results'!H206</f>
        <v>0</v>
      </c>
      <c r="I255" s="30">
        <f>'Results'!I206</f>
        <v>0</v>
      </c>
      <c r="J255" s="30">
        <f>'Results'!J206</f>
        <v>0</v>
      </c>
      <c r="K255" s="31">
        <f>0.01*'11'!B$17*'GenVol'!B207*'Results'!E206</f>
        <v>0</v>
      </c>
      <c r="L255" s="24">
        <f>0.01*('11'!D$17-'935'!Y195)*'Results'!C206*'GenVol'!B207*('11'!B$17/('11'!B$17-'935'!X195))*'935'!Q195</f>
        <v>0</v>
      </c>
      <c r="M255" s="24">
        <f>0.01*('11'!B$17-'935'!X195)*'Results'!D206</f>
        <v>0</v>
      </c>
      <c r="N255" s="24">
        <f>0.01*'11'!B$17*'GenSR'!G252*'GenCap'!F205</f>
        <v>0</v>
      </c>
      <c r="O255" s="24">
        <f>0.01*('11'!B$17-'935'!X195)*'Fixed'!E1482</f>
        <v>0</v>
      </c>
      <c r="P255" s="24">
        <f>0.01*'GenSR'!AR252*'935'!U195</f>
        <v>0</v>
      </c>
      <c r="Q255" s="31">
        <f>K255+L255+M255</f>
        <v>0</v>
      </c>
      <c r="R255" s="27">
        <f>'935'!Z195</f>
        <v>0</v>
      </c>
      <c r="S255" s="32">
        <f>Q255-R255</f>
        <v>0</v>
      </c>
      <c r="T255" s="33">
        <f>IF(R255,Q255/R255-1,"")</f>
        <v>0</v>
      </c>
      <c r="U255" s="31">
        <f>N255+O255+P255</f>
        <v>0</v>
      </c>
      <c r="V255" s="27">
        <f>'935'!AA195</f>
        <v>0</v>
      </c>
      <c r="W255" s="32">
        <f>U255-V255</f>
        <v>0</v>
      </c>
      <c r="X255" s="33">
        <f>IF(V255,U255/V255-1,"")</f>
        <v>0</v>
      </c>
      <c r="Y255" s="31">
        <f>0.01*('11'!B$17-'935'!X195)*'Fixed'!C1482</f>
        <v>0</v>
      </c>
      <c r="Z255" s="24">
        <f>0.01*'11'!B$17*'GenVol'!B207*'Dem1'!X246</f>
        <v>0</v>
      </c>
      <c r="AA255" s="24">
        <f>'GenVol'!B207*MAX('Dem3'!D221,0-('Dem3'!C221+IF('935'!Q195=0,0,(1-'935'!Y195/'11'!D$17)*'11'!B$17/('11'!B$17-'935'!X195)*IF('GenVol'!B207=0,1,'Dem1'!B246/'GenVol'!B207)*'Dem1'!U246)))*'11'!B$17*0.01*'DemAgg1'!C$52/'DemAgg1'!M$52</f>
        <v>0</v>
      </c>
      <c r="AB255" s="24">
        <f>'GenVol'!B207*'DemAgg2'!C$16*'Dem2'!C201</f>
        <v>0</v>
      </c>
      <c r="AC255" s="24">
        <f>'GenVol'!B207*MAX('Dem3'!D221,0-('Dem3'!C221+IF('935'!Q195=0,0,(1-'935'!Y195/'11'!D$17)*'11'!B$17/('11'!B$17-'935'!X195)*IF('GenVol'!B207=0,1,'Dem1'!B246/'GenVol'!B207)*'Dem1'!U246)))*'11'!B$17*0.01*'DemAgg1'!D$52/'DemAgg1'!M$52</f>
        <v>0</v>
      </c>
      <c r="AD255" s="24">
        <f>0.01*('Dem1'!B246*'11'!B$17*'Dem1'!V246+'GenVol'!B207*'Dem1'!Z246*'935'!Q195*('11'!D$17-'935'!Y195)*('11'!B$17/('11'!B$17-'935'!X195)))</f>
        <v>0</v>
      </c>
      <c r="AE255" s="24">
        <f>'GenVol'!B207*'DemAgg2'!E$16*('Param'!D$4+'GenVol'!D207)*IF('DemAgg1'!L$52&lt;0,1,'935'!S195)</f>
        <v>0</v>
      </c>
      <c r="AF255" s="24">
        <f>'GenVol'!B207*MAX('Dem3'!D221,0-('Dem3'!C221+IF('935'!Q195=0,0,(1-'935'!Y195/'11'!D$17)*'11'!B$17/('11'!B$17-'935'!X195)*IF('GenVol'!B207=0,1,'Dem1'!B246/'GenVol'!B207)*'Dem1'!U246)))*'11'!B$17*0.01*(1-('DemAgg1'!D$52+'DemAgg1'!C$52)/'DemAgg1'!M$52)</f>
        <v>0</v>
      </c>
      <c r="AG255" s="24">
        <f>Q255-Y255-Z255-AA255-AB255-AC255-AD255-AE255-AF255</f>
        <v>0</v>
      </c>
      <c r="AH255" s="10"/>
    </row>
    <row r="256" spans="1:34">
      <c r="A256" s="21">
        <v>190</v>
      </c>
      <c r="B256" s="29">
        <f>'Results'!B207</f>
        <v>0</v>
      </c>
      <c r="C256" s="7">
        <f>'Results'!C207</f>
        <v>0</v>
      </c>
      <c r="D256" s="30">
        <f>'Results'!D207</f>
        <v>0</v>
      </c>
      <c r="E256" s="30">
        <f>'Results'!E207</f>
        <v>0</v>
      </c>
      <c r="F256" s="30">
        <f>'Results'!F207</f>
        <v>0</v>
      </c>
      <c r="G256" s="7">
        <f>'Results'!G207</f>
        <v>0</v>
      </c>
      <c r="H256" s="30">
        <f>'Results'!H207</f>
        <v>0</v>
      </c>
      <c r="I256" s="30">
        <f>'Results'!I207</f>
        <v>0</v>
      </c>
      <c r="J256" s="30">
        <f>'Results'!J207</f>
        <v>0</v>
      </c>
      <c r="K256" s="31">
        <f>0.01*'11'!B$17*'GenVol'!B208*'Results'!E207</f>
        <v>0</v>
      </c>
      <c r="L256" s="24">
        <f>0.01*('11'!D$17-'935'!Y196)*'Results'!C207*'GenVol'!B208*('11'!B$17/('11'!B$17-'935'!X196))*'935'!Q196</f>
        <v>0</v>
      </c>
      <c r="M256" s="24">
        <f>0.01*('11'!B$17-'935'!X196)*'Results'!D207</f>
        <v>0</v>
      </c>
      <c r="N256" s="24">
        <f>0.01*'11'!B$17*'GenSR'!G253*'GenCap'!F206</f>
        <v>0</v>
      </c>
      <c r="O256" s="24">
        <f>0.01*('11'!B$17-'935'!X196)*'Fixed'!E1483</f>
        <v>0</v>
      </c>
      <c r="P256" s="24">
        <f>0.01*'GenSR'!AR253*'935'!U196</f>
        <v>0</v>
      </c>
      <c r="Q256" s="31">
        <f>K256+L256+M256</f>
        <v>0</v>
      </c>
      <c r="R256" s="27">
        <f>'935'!Z196</f>
        <v>0</v>
      </c>
      <c r="S256" s="32">
        <f>Q256-R256</f>
        <v>0</v>
      </c>
      <c r="T256" s="33">
        <f>IF(R256,Q256/R256-1,"")</f>
        <v>0</v>
      </c>
      <c r="U256" s="31">
        <f>N256+O256+P256</f>
        <v>0</v>
      </c>
      <c r="V256" s="27">
        <f>'935'!AA196</f>
        <v>0</v>
      </c>
      <c r="W256" s="32">
        <f>U256-V256</f>
        <v>0</v>
      </c>
      <c r="X256" s="33">
        <f>IF(V256,U256/V256-1,"")</f>
        <v>0</v>
      </c>
      <c r="Y256" s="31">
        <f>0.01*('11'!B$17-'935'!X196)*'Fixed'!C1483</f>
        <v>0</v>
      </c>
      <c r="Z256" s="24">
        <f>0.01*'11'!B$17*'GenVol'!B208*'Dem1'!X247</f>
        <v>0</v>
      </c>
      <c r="AA256" s="24">
        <f>'GenVol'!B208*MAX('Dem3'!D222,0-('Dem3'!C222+IF('935'!Q196=0,0,(1-'935'!Y196/'11'!D$17)*'11'!B$17/('11'!B$17-'935'!X196)*IF('GenVol'!B208=0,1,'Dem1'!B247/'GenVol'!B208)*'Dem1'!U247)))*'11'!B$17*0.01*'DemAgg1'!C$52/'DemAgg1'!M$52</f>
        <v>0</v>
      </c>
      <c r="AB256" s="24">
        <f>'GenVol'!B208*'DemAgg2'!C$16*'Dem2'!C202</f>
        <v>0</v>
      </c>
      <c r="AC256" s="24">
        <f>'GenVol'!B208*MAX('Dem3'!D222,0-('Dem3'!C222+IF('935'!Q196=0,0,(1-'935'!Y196/'11'!D$17)*'11'!B$17/('11'!B$17-'935'!X196)*IF('GenVol'!B208=0,1,'Dem1'!B247/'GenVol'!B208)*'Dem1'!U247)))*'11'!B$17*0.01*'DemAgg1'!D$52/'DemAgg1'!M$52</f>
        <v>0</v>
      </c>
      <c r="AD256" s="24">
        <f>0.01*('Dem1'!B247*'11'!B$17*'Dem1'!V247+'GenVol'!B208*'Dem1'!Z247*'935'!Q196*('11'!D$17-'935'!Y196)*('11'!B$17/('11'!B$17-'935'!X196)))</f>
        <v>0</v>
      </c>
      <c r="AE256" s="24">
        <f>'GenVol'!B208*'DemAgg2'!E$16*('Param'!D$4+'GenVol'!D208)*IF('DemAgg1'!L$52&lt;0,1,'935'!S196)</f>
        <v>0</v>
      </c>
      <c r="AF256" s="24">
        <f>'GenVol'!B208*MAX('Dem3'!D222,0-('Dem3'!C222+IF('935'!Q196=0,0,(1-'935'!Y196/'11'!D$17)*'11'!B$17/('11'!B$17-'935'!X196)*IF('GenVol'!B208=0,1,'Dem1'!B247/'GenVol'!B208)*'Dem1'!U247)))*'11'!B$17*0.01*(1-('DemAgg1'!D$52+'DemAgg1'!C$52)/'DemAgg1'!M$52)</f>
        <v>0</v>
      </c>
      <c r="AG256" s="24">
        <f>Q256-Y256-Z256-AA256-AB256-AC256-AD256-AE256-AF256</f>
        <v>0</v>
      </c>
      <c r="AH256" s="10"/>
    </row>
    <row r="257" spans="1:34">
      <c r="A257" s="21">
        <v>191</v>
      </c>
      <c r="B257" s="29">
        <f>'Results'!B208</f>
        <v>0</v>
      </c>
      <c r="C257" s="7">
        <f>'Results'!C208</f>
        <v>0</v>
      </c>
      <c r="D257" s="30">
        <f>'Results'!D208</f>
        <v>0</v>
      </c>
      <c r="E257" s="30">
        <f>'Results'!E208</f>
        <v>0</v>
      </c>
      <c r="F257" s="30">
        <f>'Results'!F208</f>
        <v>0</v>
      </c>
      <c r="G257" s="7">
        <f>'Results'!G208</f>
        <v>0</v>
      </c>
      <c r="H257" s="30">
        <f>'Results'!H208</f>
        <v>0</v>
      </c>
      <c r="I257" s="30">
        <f>'Results'!I208</f>
        <v>0</v>
      </c>
      <c r="J257" s="30">
        <f>'Results'!J208</f>
        <v>0</v>
      </c>
      <c r="K257" s="31">
        <f>0.01*'11'!B$17*'GenVol'!B209*'Results'!E208</f>
        <v>0</v>
      </c>
      <c r="L257" s="24">
        <f>0.01*('11'!D$17-'935'!Y197)*'Results'!C208*'GenVol'!B209*('11'!B$17/('11'!B$17-'935'!X197))*'935'!Q197</f>
        <v>0</v>
      </c>
      <c r="M257" s="24">
        <f>0.01*('11'!B$17-'935'!X197)*'Results'!D208</f>
        <v>0</v>
      </c>
      <c r="N257" s="24">
        <f>0.01*'11'!B$17*'GenSR'!G254*'GenCap'!F207</f>
        <v>0</v>
      </c>
      <c r="O257" s="24">
        <f>0.01*('11'!B$17-'935'!X197)*'Fixed'!E1484</f>
        <v>0</v>
      </c>
      <c r="P257" s="24">
        <f>0.01*'GenSR'!AR254*'935'!U197</f>
        <v>0</v>
      </c>
      <c r="Q257" s="31">
        <f>K257+L257+M257</f>
        <v>0</v>
      </c>
      <c r="R257" s="27">
        <f>'935'!Z197</f>
        <v>0</v>
      </c>
      <c r="S257" s="32">
        <f>Q257-R257</f>
        <v>0</v>
      </c>
      <c r="T257" s="33">
        <f>IF(R257,Q257/R257-1,"")</f>
        <v>0</v>
      </c>
      <c r="U257" s="31">
        <f>N257+O257+P257</f>
        <v>0</v>
      </c>
      <c r="V257" s="27">
        <f>'935'!AA197</f>
        <v>0</v>
      </c>
      <c r="W257" s="32">
        <f>U257-V257</f>
        <v>0</v>
      </c>
      <c r="X257" s="33">
        <f>IF(V257,U257/V257-1,"")</f>
        <v>0</v>
      </c>
      <c r="Y257" s="31">
        <f>0.01*('11'!B$17-'935'!X197)*'Fixed'!C1484</f>
        <v>0</v>
      </c>
      <c r="Z257" s="24">
        <f>0.01*'11'!B$17*'GenVol'!B209*'Dem1'!X248</f>
        <v>0</v>
      </c>
      <c r="AA257" s="24">
        <f>'GenVol'!B209*MAX('Dem3'!D223,0-('Dem3'!C223+IF('935'!Q197=0,0,(1-'935'!Y197/'11'!D$17)*'11'!B$17/('11'!B$17-'935'!X197)*IF('GenVol'!B209=0,1,'Dem1'!B248/'GenVol'!B209)*'Dem1'!U248)))*'11'!B$17*0.01*'DemAgg1'!C$52/'DemAgg1'!M$52</f>
        <v>0</v>
      </c>
      <c r="AB257" s="24">
        <f>'GenVol'!B209*'DemAgg2'!C$16*'Dem2'!C203</f>
        <v>0</v>
      </c>
      <c r="AC257" s="24">
        <f>'GenVol'!B209*MAX('Dem3'!D223,0-('Dem3'!C223+IF('935'!Q197=0,0,(1-'935'!Y197/'11'!D$17)*'11'!B$17/('11'!B$17-'935'!X197)*IF('GenVol'!B209=0,1,'Dem1'!B248/'GenVol'!B209)*'Dem1'!U248)))*'11'!B$17*0.01*'DemAgg1'!D$52/'DemAgg1'!M$52</f>
        <v>0</v>
      </c>
      <c r="AD257" s="24">
        <f>0.01*('Dem1'!B248*'11'!B$17*'Dem1'!V248+'GenVol'!B209*'Dem1'!Z248*'935'!Q197*('11'!D$17-'935'!Y197)*('11'!B$17/('11'!B$17-'935'!X197)))</f>
        <v>0</v>
      </c>
      <c r="AE257" s="24">
        <f>'GenVol'!B209*'DemAgg2'!E$16*('Param'!D$4+'GenVol'!D209)*IF('DemAgg1'!L$52&lt;0,1,'935'!S197)</f>
        <v>0</v>
      </c>
      <c r="AF257" s="24">
        <f>'GenVol'!B209*MAX('Dem3'!D223,0-('Dem3'!C223+IF('935'!Q197=0,0,(1-'935'!Y197/'11'!D$17)*'11'!B$17/('11'!B$17-'935'!X197)*IF('GenVol'!B209=0,1,'Dem1'!B248/'GenVol'!B209)*'Dem1'!U248)))*'11'!B$17*0.01*(1-('DemAgg1'!D$52+'DemAgg1'!C$52)/'DemAgg1'!M$52)</f>
        <v>0</v>
      </c>
      <c r="AG257" s="24">
        <f>Q257-Y257-Z257-AA257-AB257-AC257-AD257-AE257-AF257</f>
        <v>0</v>
      </c>
      <c r="AH257" s="10"/>
    </row>
    <row r="258" spans="1:34">
      <c r="A258" s="21">
        <v>192</v>
      </c>
      <c r="B258" s="29">
        <f>'Results'!B209</f>
        <v>0</v>
      </c>
      <c r="C258" s="7">
        <f>'Results'!C209</f>
        <v>0</v>
      </c>
      <c r="D258" s="30">
        <f>'Results'!D209</f>
        <v>0</v>
      </c>
      <c r="E258" s="30">
        <f>'Results'!E209</f>
        <v>0</v>
      </c>
      <c r="F258" s="30">
        <f>'Results'!F209</f>
        <v>0</v>
      </c>
      <c r="G258" s="7">
        <f>'Results'!G209</f>
        <v>0</v>
      </c>
      <c r="H258" s="30">
        <f>'Results'!H209</f>
        <v>0</v>
      </c>
      <c r="I258" s="30">
        <f>'Results'!I209</f>
        <v>0</v>
      </c>
      <c r="J258" s="30">
        <f>'Results'!J209</f>
        <v>0</v>
      </c>
      <c r="K258" s="31">
        <f>0.01*'11'!B$17*'GenVol'!B210*'Results'!E209</f>
        <v>0</v>
      </c>
      <c r="L258" s="24">
        <f>0.01*('11'!D$17-'935'!Y198)*'Results'!C209*'GenVol'!B210*('11'!B$17/('11'!B$17-'935'!X198))*'935'!Q198</f>
        <v>0</v>
      </c>
      <c r="M258" s="24">
        <f>0.01*('11'!B$17-'935'!X198)*'Results'!D209</f>
        <v>0</v>
      </c>
      <c r="N258" s="24">
        <f>0.01*'11'!B$17*'GenSR'!G255*'GenCap'!F208</f>
        <v>0</v>
      </c>
      <c r="O258" s="24">
        <f>0.01*('11'!B$17-'935'!X198)*'Fixed'!E1485</f>
        <v>0</v>
      </c>
      <c r="P258" s="24">
        <f>0.01*'GenSR'!AR255*'935'!U198</f>
        <v>0</v>
      </c>
      <c r="Q258" s="31">
        <f>K258+L258+M258</f>
        <v>0</v>
      </c>
      <c r="R258" s="27">
        <f>'935'!Z198</f>
        <v>0</v>
      </c>
      <c r="S258" s="32">
        <f>Q258-R258</f>
        <v>0</v>
      </c>
      <c r="T258" s="33">
        <f>IF(R258,Q258/R258-1,"")</f>
        <v>0</v>
      </c>
      <c r="U258" s="31">
        <f>N258+O258+P258</f>
        <v>0</v>
      </c>
      <c r="V258" s="27">
        <f>'935'!AA198</f>
        <v>0</v>
      </c>
      <c r="W258" s="32">
        <f>U258-V258</f>
        <v>0</v>
      </c>
      <c r="X258" s="33">
        <f>IF(V258,U258/V258-1,"")</f>
        <v>0</v>
      </c>
      <c r="Y258" s="31">
        <f>0.01*('11'!B$17-'935'!X198)*'Fixed'!C1485</f>
        <v>0</v>
      </c>
      <c r="Z258" s="24">
        <f>0.01*'11'!B$17*'GenVol'!B210*'Dem1'!X249</f>
        <v>0</v>
      </c>
      <c r="AA258" s="24">
        <f>'GenVol'!B210*MAX('Dem3'!D224,0-('Dem3'!C224+IF('935'!Q198=0,0,(1-'935'!Y198/'11'!D$17)*'11'!B$17/('11'!B$17-'935'!X198)*IF('GenVol'!B210=0,1,'Dem1'!B249/'GenVol'!B210)*'Dem1'!U249)))*'11'!B$17*0.01*'DemAgg1'!C$52/'DemAgg1'!M$52</f>
        <v>0</v>
      </c>
      <c r="AB258" s="24">
        <f>'GenVol'!B210*'DemAgg2'!C$16*'Dem2'!C204</f>
        <v>0</v>
      </c>
      <c r="AC258" s="24">
        <f>'GenVol'!B210*MAX('Dem3'!D224,0-('Dem3'!C224+IF('935'!Q198=0,0,(1-'935'!Y198/'11'!D$17)*'11'!B$17/('11'!B$17-'935'!X198)*IF('GenVol'!B210=0,1,'Dem1'!B249/'GenVol'!B210)*'Dem1'!U249)))*'11'!B$17*0.01*'DemAgg1'!D$52/'DemAgg1'!M$52</f>
        <v>0</v>
      </c>
      <c r="AD258" s="24">
        <f>0.01*('Dem1'!B249*'11'!B$17*'Dem1'!V249+'GenVol'!B210*'Dem1'!Z249*'935'!Q198*('11'!D$17-'935'!Y198)*('11'!B$17/('11'!B$17-'935'!X198)))</f>
        <v>0</v>
      </c>
      <c r="AE258" s="24">
        <f>'GenVol'!B210*'DemAgg2'!E$16*('Param'!D$4+'GenVol'!D210)*IF('DemAgg1'!L$52&lt;0,1,'935'!S198)</f>
        <v>0</v>
      </c>
      <c r="AF258" s="24">
        <f>'GenVol'!B210*MAX('Dem3'!D224,0-('Dem3'!C224+IF('935'!Q198=0,0,(1-'935'!Y198/'11'!D$17)*'11'!B$17/('11'!B$17-'935'!X198)*IF('GenVol'!B210=0,1,'Dem1'!B249/'GenVol'!B210)*'Dem1'!U249)))*'11'!B$17*0.01*(1-('DemAgg1'!D$52+'DemAgg1'!C$52)/'DemAgg1'!M$52)</f>
        <v>0</v>
      </c>
      <c r="AG258" s="24">
        <f>Q258-Y258-Z258-AA258-AB258-AC258-AD258-AE258-AF258</f>
        <v>0</v>
      </c>
      <c r="AH258" s="10"/>
    </row>
    <row r="259" spans="1:34">
      <c r="A259" s="21">
        <v>193</v>
      </c>
      <c r="B259" s="29">
        <f>'Results'!B210</f>
        <v>0</v>
      </c>
      <c r="C259" s="7">
        <f>'Results'!C210</f>
        <v>0</v>
      </c>
      <c r="D259" s="30">
        <f>'Results'!D210</f>
        <v>0</v>
      </c>
      <c r="E259" s="30">
        <f>'Results'!E210</f>
        <v>0</v>
      </c>
      <c r="F259" s="30">
        <f>'Results'!F210</f>
        <v>0</v>
      </c>
      <c r="G259" s="7">
        <f>'Results'!G210</f>
        <v>0</v>
      </c>
      <c r="H259" s="30">
        <f>'Results'!H210</f>
        <v>0</v>
      </c>
      <c r="I259" s="30">
        <f>'Results'!I210</f>
        <v>0</v>
      </c>
      <c r="J259" s="30">
        <f>'Results'!J210</f>
        <v>0</v>
      </c>
      <c r="K259" s="31">
        <f>0.01*'11'!B$17*'GenVol'!B211*'Results'!E210</f>
        <v>0</v>
      </c>
      <c r="L259" s="24">
        <f>0.01*('11'!D$17-'935'!Y199)*'Results'!C210*'GenVol'!B211*('11'!B$17/('11'!B$17-'935'!X199))*'935'!Q199</f>
        <v>0</v>
      </c>
      <c r="M259" s="24">
        <f>0.01*('11'!B$17-'935'!X199)*'Results'!D210</f>
        <v>0</v>
      </c>
      <c r="N259" s="24">
        <f>0.01*'11'!B$17*'GenSR'!G256*'GenCap'!F209</f>
        <v>0</v>
      </c>
      <c r="O259" s="24">
        <f>0.01*('11'!B$17-'935'!X199)*'Fixed'!E1486</f>
        <v>0</v>
      </c>
      <c r="P259" s="24">
        <f>0.01*'GenSR'!AR256*'935'!U199</f>
        <v>0</v>
      </c>
      <c r="Q259" s="31">
        <f>K259+L259+M259</f>
        <v>0</v>
      </c>
      <c r="R259" s="27">
        <f>'935'!Z199</f>
        <v>0</v>
      </c>
      <c r="S259" s="32">
        <f>Q259-R259</f>
        <v>0</v>
      </c>
      <c r="T259" s="33">
        <f>IF(R259,Q259/R259-1,"")</f>
        <v>0</v>
      </c>
      <c r="U259" s="31">
        <f>N259+O259+P259</f>
        <v>0</v>
      </c>
      <c r="V259" s="27">
        <f>'935'!AA199</f>
        <v>0</v>
      </c>
      <c r="W259" s="32">
        <f>U259-V259</f>
        <v>0</v>
      </c>
      <c r="X259" s="33">
        <f>IF(V259,U259/V259-1,"")</f>
        <v>0</v>
      </c>
      <c r="Y259" s="31">
        <f>0.01*('11'!B$17-'935'!X199)*'Fixed'!C1486</f>
        <v>0</v>
      </c>
      <c r="Z259" s="24">
        <f>0.01*'11'!B$17*'GenVol'!B211*'Dem1'!X250</f>
        <v>0</v>
      </c>
      <c r="AA259" s="24">
        <f>'GenVol'!B211*MAX('Dem3'!D225,0-('Dem3'!C225+IF('935'!Q199=0,0,(1-'935'!Y199/'11'!D$17)*'11'!B$17/('11'!B$17-'935'!X199)*IF('GenVol'!B211=0,1,'Dem1'!B250/'GenVol'!B211)*'Dem1'!U250)))*'11'!B$17*0.01*'DemAgg1'!C$52/'DemAgg1'!M$52</f>
        <v>0</v>
      </c>
      <c r="AB259" s="24">
        <f>'GenVol'!B211*'DemAgg2'!C$16*'Dem2'!C205</f>
        <v>0</v>
      </c>
      <c r="AC259" s="24">
        <f>'GenVol'!B211*MAX('Dem3'!D225,0-('Dem3'!C225+IF('935'!Q199=0,0,(1-'935'!Y199/'11'!D$17)*'11'!B$17/('11'!B$17-'935'!X199)*IF('GenVol'!B211=0,1,'Dem1'!B250/'GenVol'!B211)*'Dem1'!U250)))*'11'!B$17*0.01*'DemAgg1'!D$52/'DemAgg1'!M$52</f>
        <v>0</v>
      </c>
      <c r="AD259" s="24">
        <f>0.01*('Dem1'!B250*'11'!B$17*'Dem1'!V250+'GenVol'!B211*'Dem1'!Z250*'935'!Q199*('11'!D$17-'935'!Y199)*('11'!B$17/('11'!B$17-'935'!X199)))</f>
        <v>0</v>
      </c>
      <c r="AE259" s="24">
        <f>'GenVol'!B211*'DemAgg2'!E$16*('Param'!D$4+'GenVol'!D211)*IF('DemAgg1'!L$52&lt;0,1,'935'!S199)</f>
        <v>0</v>
      </c>
      <c r="AF259" s="24">
        <f>'GenVol'!B211*MAX('Dem3'!D225,0-('Dem3'!C225+IF('935'!Q199=0,0,(1-'935'!Y199/'11'!D$17)*'11'!B$17/('11'!B$17-'935'!X199)*IF('GenVol'!B211=0,1,'Dem1'!B250/'GenVol'!B211)*'Dem1'!U250)))*'11'!B$17*0.01*(1-('DemAgg1'!D$52+'DemAgg1'!C$52)/'DemAgg1'!M$52)</f>
        <v>0</v>
      </c>
      <c r="AG259" s="24">
        <f>Q259-Y259-Z259-AA259-AB259-AC259-AD259-AE259-AF259</f>
        <v>0</v>
      </c>
      <c r="AH259" s="10"/>
    </row>
    <row r="260" spans="1:34">
      <c r="A260" s="21">
        <v>194</v>
      </c>
      <c r="B260" s="29">
        <f>'Results'!B211</f>
        <v>0</v>
      </c>
      <c r="C260" s="7">
        <f>'Results'!C211</f>
        <v>0</v>
      </c>
      <c r="D260" s="30">
        <f>'Results'!D211</f>
        <v>0</v>
      </c>
      <c r="E260" s="30">
        <f>'Results'!E211</f>
        <v>0</v>
      </c>
      <c r="F260" s="30">
        <f>'Results'!F211</f>
        <v>0</v>
      </c>
      <c r="G260" s="7">
        <f>'Results'!G211</f>
        <v>0</v>
      </c>
      <c r="H260" s="30">
        <f>'Results'!H211</f>
        <v>0</v>
      </c>
      <c r="I260" s="30">
        <f>'Results'!I211</f>
        <v>0</v>
      </c>
      <c r="J260" s="30">
        <f>'Results'!J211</f>
        <v>0</v>
      </c>
      <c r="K260" s="31">
        <f>0.01*'11'!B$17*'GenVol'!B212*'Results'!E211</f>
        <v>0</v>
      </c>
      <c r="L260" s="24">
        <f>0.01*('11'!D$17-'935'!Y200)*'Results'!C211*'GenVol'!B212*('11'!B$17/('11'!B$17-'935'!X200))*'935'!Q200</f>
        <v>0</v>
      </c>
      <c r="M260" s="24">
        <f>0.01*('11'!B$17-'935'!X200)*'Results'!D211</f>
        <v>0</v>
      </c>
      <c r="N260" s="24">
        <f>0.01*'11'!B$17*'GenSR'!G257*'GenCap'!F210</f>
        <v>0</v>
      </c>
      <c r="O260" s="24">
        <f>0.01*('11'!B$17-'935'!X200)*'Fixed'!E1487</f>
        <v>0</v>
      </c>
      <c r="P260" s="24">
        <f>0.01*'GenSR'!AR257*'935'!U200</f>
        <v>0</v>
      </c>
      <c r="Q260" s="31">
        <f>K260+L260+M260</f>
        <v>0</v>
      </c>
      <c r="R260" s="27">
        <f>'935'!Z200</f>
        <v>0</v>
      </c>
      <c r="S260" s="32">
        <f>Q260-R260</f>
        <v>0</v>
      </c>
      <c r="T260" s="33">
        <f>IF(R260,Q260/R260-1,"")</f>
        <v>0</v>
      </c>
      <c r="U260" s="31">
        <f>N260+O260+P260</f>
        <v>0</v>
      </c>
      <c r="V260" s="27">
        <f>'935'!AA200</f>
        <v>0</v>
      </c>
      <c r="W260" s="32">
        <f>U260-V260</f>
        <v>0</v>
      </c>
      <c r="X260" s="33">
        <f>IF(V260,U260/V260-1,"")</f>
        <v>0</v>
      </c>
      <c r="Y260" s="31">
        <f>0.01*('11'!B$17-'935'!X200)*'Fixed'!C1487</f>
        <v>0</v>
      </c>
      <c r="Z260" s="24">
        <f>0.01*'11'!B$17*'GenVol'!B212*'Dem1'!X251</f>
        <v>0</v>
      </c>
      <c r="AA260" s="24">
        <f>'GenVol'!B212*MAX('Dem3'!D226,0-('Dem3'!C226+IF('935'!Q200=0,0,(1-'935'!Y200/'11'!D$17)*'11'!B$17/('11'!B$17-'935'!X200)*IF('GenVol'!B212=0,1,'Dem1'!B251/'GenVol'!B212)*'Dem1'!U251)))*'11'!B$17*0.01*'DemAgg1'!C$52/'DemAgg1'!M$52</f>
        <v>0</v>
      </c>
      <c r="AB260" s="24">
        <f>'GenVol'!B212*'DemAgg2'!C$16*'Dem2'!C206</f>
        <v>0</v>
      </c>
      <c r="AC260" s="24">
        <f>'GenVol'!B212*MAX('Dem3'!D226,0-('Dem3'!C226+IF('935'!Q200=0,0,(1-'935'!Y200/'11'!D$17)*'11'!B$17/('11'!B$17-'935'!X200)*IF('GenVol'!B212=0,1,'Dem1'!B251/'GenVol'!B212)*'Dem1'!U251)))*'11'!B$17*0.01*'DemAgg1'!D$52/'DemAgg1'!M$52</f>
        <v>0</v>
      </c>
      <c r="AD260" s="24">
        <f>0.01*('Dem1'!B251*'11'!B$17*'Dem1'!V251+'GenVol'!B212*'Dem1'!Z251*'935'!Q200*('11'!D$17-'935'!Y200)*('11'!B$17/('11'!B$17-'935'!X200)))</f>
        <v>0</v>
      </c>
      <c r="AE260" s="24">
        <f>'GenVol'!B212*'DemAgg2'!E$16*('Param'!D$4+'GenVol'!D212)*IF('DemAgg1'!L$52&lt;0,1,'935'!S200)</f>
        <v>0</v>
      </c>
      <c r="AF260" s="24">
        <f>'GenVol'!B212*MAX('Dem3'!D226,0-('Dem3'!C226+IF('935'!Q200=0,0,(1-'935'!Y200/'11'!D$17)*'11'!B$17/('11'!B$17-'935'!X200)*IF('GenVol'!B212=0,1,'Dem1'!B251/'GenVol'!B212)*'Dem1'!U251)))*'11'!B$17*0.01*(1-('DemAgg1'!D$52+'DemAgg1'!C$52)/'DemAgg1'!M$52)</f>
        <v>0</v>
      </c>
      <c r="AG260" s="24">
        <f>Q260-Y260-Z260-AA260-AB260-AC260-AD260-AE260-AF260</f>
        <v>0</v>
      </c>
      <c r="AH260" s="10"/>
    </row>
    <row r="261" spans="1:34">
      <c r="A261" s="21">
        <v>195</v>
      </c>
      <c r="B261" s="29">
        <f>'Results'!B212</f>
        <v>0</v>
      </c>
      <c r="C261" s="7">
        <f>'Results'!C212</f>
        <v>0</v>
      </c>
      <c r="D261" s="30">
        <f>'Results'!D212</f>
        <v>0</v>
      </c>
      <c r="E261" s="30">
        <f>'Results'!E212</f>
        <v>0</v>
      </c>
      <c r="F261" s="30">
        <f>'Results'!F212</f>
        <v>0</v>
      </c>
      <c r="G261" s="7">
        <f>'Results'!G212</f>
        <v>0</v>
      </c>
      <c r="H261" s="30">
        <f>'Results'!H212</f>
        <v>0</v>
      </c>
      <c r="I261" s="30">
        <f>'Results'!I212</f>
        <v>0</v>
      </c>
      <c r="J261" s="30">
        <f>'Results'!J212</f>
        <v>0</v>
      </c>
      <c r="K261" s="31">
        <f>0.01*'11'!B$17*'GenVol'!B213*'Results'!E212</f>
        <v>0</v>
      </c>
      <c r="L261" s="24">
        <f>0.01*('11'!D$17-'935'!Y201)*'Results'!C212*'GenVol'!B213*('11'!B$17/('11'!B$17-'935'!X201))*'935'!Q201</f>
        <v>0</v>
      </c>
      <c r="M261" s="24">
        <f>0.01*('11'!B$17-'935'!X201)*'Results'!D212</f>
        <v>0</v>
      </c>
      <c r="N261" s="24">
        <f>0.01*'11'!B$17*'GenSR'!G258*'GenCap'!F211</f>
        <v>0</v>
      </c>
      <c r="O261" s="24">
        <f>0.01*('11'!B$17-'935'!X201)*'Fixed'!E1488</f>
        <v>0</v>
      </c>
      <c r="P261" s="24">
        <f>0.01*'GenSR'!AR258*'935'!U201</f>
        <v>0</v>
      </c>
      <c r="Q261" s="31">
        <f>K261+L261+M261</f>
        <v>0</v>
      </c>
      <c r="R261" s="27">
        <f>'935'!Z201</f>
        <v>0</v>
      </c>
      <c r="S261" s="32">
        <f>Q261-R261</f>
        <v>0</v>
      </c>
      <c r="T261" s="33">
        <f>IF(R261,Q261/R261-1,"")</f>
        <v>0</v>
      </c>
      <c r="U261" s="31">
        <f>N261+O261+P261</f>
        <v>0</v>
      </c>
      <c r="V261" s="27">
        <f>'935'!AA201</f>
        <v>0</v>
      </c>
      <c r="W261" s="32">
        <f>U261-V261</f>
        <v>0</v>
      </c>
      <c r="X261" s="33">
        <f>IF(V261,U261/V261-1,"")</f>
        <v>0</v>
      </c>
      <c r="Y261" s="31">
        <f>0.01*('11'!B$17-'935'!X201)*'Fixed'!C1488</f>
        <v>0</v>
      </c>
      <c r="Z261" s="24">
        <f>0.01*'11'!B$17*'GenVol'!B213*'Dem1'!X252</f>
        <v>0</v>
      </c>
      <c r="AA261" s="24">
        <f>'GenVol'!B213*MAX('Dem3'!D227,0-('Dem3'!C227+IF('935'!Q201=0,0,(1-'935'!Y201/'11'!D$17)*'11'!B$17/('11'!B$17-'935'!X201)*IF('GenVol'!B213=0,1,'Dem1'!B252/'GenVol'!B213)*'Dem1'!U252)))*'11'!B$17*0.01*'DemAgg1'!C$52/'DemAgg1'!M$52</f>
        <v>0</v>
      </c>
      <c r="AB261" s="24">
        <f>'GenVol'!B213*'DemAgg2'!C$16*'Dem2'!C207</f>
        <v>0</v>
      </c>
      <c r="AC261" s="24">
        <f>'GenVol'!B213*MAX('Dem3'!D227,0-('Dem3'!C227+IF('935'!Q201=0,0,(1-'935'!Y201/'11'!D$17)*'11'!B$17/('11'!B$17-'935'!X201)*IF('GenVol'!B213=0,1,'Dem1'!B252/'GenVol'!B213)*'Dem1'!U252)))*'11'!B$17*0.01*'DemAgg1'!D$52/'DemAgg1'!M$52</f>
        <v>0</v>
      </c>
      <c r="AD261" s="24">
        <f>0.01*('Dem1'!B252*'11'!B$17*'Dem1'!V252+'GenVol'!B213*'Dem1'!Z252*'935'!Q201*('11'!D$17-'935'!Y201)*('11'!B$17/('11'!B$17-'935'!X201)))</f>
        <v>0</v>
      </c>
      <c r="AE261" s="24">
        <f>'GenVol'!B213*'DemAgg2'!E$16*('Param'!D$4+'GenVol'!D213)*IF('DemAgg1'!L$52&lt;0,1,'935'!S201)</f>
        <v>0</v>
      </c>
      <c r="AF261" s="24">
        <f>'GenVol'!B213*MAX('Dem3'!D227,0-('Dem3'!C227+IF('935'!Q201=0,0,(1-'935'!Y201/'11'!D$17)*'11'!B$17/('11'!B$17-'935'!X201)*IF('GenVol'!B213=0,1,'Dem1'!B252/'GenVol'!B213)*'Dem1'!U252)))*'11'!B$17*0.01*(1-('DemAgg1'!D$52+'DemAgg1'!C$52)/'DemAgg1'!M$52)</f>
        <v>0</v>
      </c>
      <c r="AG261" s="24">
        <f>Q261-Y261-Z261-AA261-AB261-AC261-AD261-AE261-AF261</f>
        <v>0</v>
      </c>
      <c r="AH261" s="10"/>
    </row>
    <row r="262" spans="1:34">
      <c r="A262" s="21">
        <v>196</v>
      </c>
      <c r="B262" s="29">
        <f>'Results'!B213</f>
        <v>0</v>
      </c>
      <c r="C262" s="7">
        <f>'Results'!C213</f>
        <v>0</v>
      </c>
      <c r="D262" s="30">
        <f>'Results'!D213</f>
        <v>0</v>
      </c>
      <c r="E262" s="30">
        <f>'Results'!E213</f>
        <v>0</v>
      </c>
      <c r="F262" s="30">
        <f>'Results'!F213</f>
        <v>0</v>
      </c>
      <c r="G262" s="7">
        <f>'Results'!G213</f>
        <v>0</v>
      </c>
      <c r="H262" s="30">
        <f>'Results'!H213</f>
        <v>0</v>
      </c>
      <c r="I262" s="30">
        <f>'Results'!I213</f>
        <v>0</v>
      </c>
      <c r="J262" s="30">
        <f>'Results'!J213</f>
        <v>0</v>
      </c>
      <c r="K262" s="31">
        <f>0.01*'11'!B$17*'GenVol'!B214*'Results'!E213</f>
        <v>0</v>
      </c>
      <c r="L262" s="24">
        <f>0.01*('11'!D$17-'935'!Y202)*'Results'!C213*'GenVol'!B214*('11'!B$17/('11'!B$17-'935'!X202))*'935'!Q202</f>
        <v>0</v>
      </c>
      <c r="M262" s="24">
        <f>0.01*('11'!B$17-'935'!X202)*'Results'!D213</f>
        <v>0</v>
      </c>
      <c r="N262" s="24">
        <f>0.01*'11'!B$17*'GenSR'!G259*'GenCap'!F212</f>
        <v>0</v>
      </c>
      <c r="O262" s="24">
        <f>0.01*('11'!B$17-'935'!X202)*'Fixed'!E1489</f>
        <v>0</v>
      </c>
      <c r="P262" s="24">
        <f>0.01*'GenSR'!AR259*'935'!U202</f>
        <v>0</v>
      </c>
      <c r="Q262" s="31">
        <f>K262+L262+M262</f>
        <v>0</v>
      </c>
      <c r="R262" s="27">
        <f>'935'!Z202</f>
        <v>0</v>
      </c>
      <c r="S262" s="32">
        <f>Q262-R262</f>
        <v>0</v>
      </c>
      <c r="T262" s="33">
        <f>IF(R262,Q262/R262-1,"")</f>
        <v>0</v>
      </c>
      <c r="U262" s="31">
        <f>N262+O262+P262</f>
        <v>0</v>
      </c>
      <c r="V262" s="27">
        <f>'935'!AA202</f>
        <v>0</v>
      </c>
      <c r="W262" s="32">
        <f>U262-V262</f>
        <v>0</v>
      </c>
      <c r="X262" s="33">
        <f>IF(V262,U262/V262-1,"")</f>
        <v>0</v>
      </c>
      <c r="Y262" s="31">
        <f>0.01*('11'!B$17-'935'!X202)*'Fixed'!C1489</f>
        <v>0</v>
      </c>
      <c r="Z262" s="24">
        <f>0.01*'11'!B$17*'GenVol'!B214*'Dem1'!X253</f>
        <v>0</v>
      </c>
      <c r="AA262" s="24">
        <f>'GenVol'!B214*MAX('Dem3'!D228,0-('Dem3'!C228+IF('935'!Q202=0,0,(1-'935'!Y202/'11'!D$17)*'11'!B$17/('11'!B$17-'935'!X202)*IF('GenVol'!B214=0,1,'Dem1'!B253/'GenVol'!B214)*'Dem1'!U253)))*'11'!B$17*0.01*'DemAgg1'!C$52/'DemAgg1'!M$52</f>
        <v>0</v>
      </c>
      <c r="AB262" s="24">
        <f>'GenVol'!B214*'DemAgg2'!C$16*'Dem2'!C208</f>
        <v>0</v>
      </c>
      <c r="AC262" s="24">
        <f>'GenVol'!B214*MAX('Dem3'!D228,0-('Dem3'!C228+IF('935'!Q202=0,0,(1-'935'!Y202/'11'!D$17)*'11'!B$17/('11'!B$17-'935'!X202)*IF('GenVol'!B214=0,1,'Dem1'!B253/'GenVol'!B214)*'Dem1'!U253)))*'11'!B$17*0.01*'DemAgg1'!D$52/'DemAgg1'!M$52</f>
        <v>0</v>
      </c>
      <c r="AD262" s="24">
        <f>0.01*('Dem1'!B253*'11'!B$17*'Dem1'!V253+'GenVol'!B214*'Dem1'!Z253*'935'!Q202*('11'!D$17-'935'!Y202)*('11'!B$17/('11'!B$17-'935'!X202)))</f>
        <v>0</v>
      </c>
      <c r="AE262" s="24">
        <f>'GenVol'!B214*'DemAgg2'!E$16*('Param'!D$4+'GenVol'!D214)*IF('DemAgg1'!L$52&lt;0,1,'935'!S202)</f>
        <v>0</v>
      </c>
      <c r="AF262" s="24">
        <f>'GenVol'!B214*MAX('Dem3'!D228,0-('Dem3'!C228+IF('935'!Q202=0,0,(1-'935'!Y202/'11'!D$17)*'11'!B$17/('11'!B$17-'935'!X202)*IF('GenVol'!B214=0,1,'Dem1'!B253/'GenVol'!B214)*'Dem1'!U253)))*'11'!B$17*0.01*(1-('DemAgg1'!D$52+'DemAgg1'!C$52)/'DemAgg1'!M$52)</f>
        <v>0</v>
      </c>
      <c r="AG262" s="24">
        <f>Q262-Y262-Z262-AA262-AB262-AC262-AD262-AE262-AF262</f>
        <v>0</v>
      </c>
      <c r="AH262" s="10"/>
    </row>
    <row r="263" spans="1:34">
      <c r="A263" s="21">
        <v>197</v>
      </c>
      <c r="B263" s="29">
        <f>'Results'!B214</f>
        <v>0</v>
      </c>
      <c r="C263" s="7">
        <f>'Results'!C214</f>
        <v>0</v>
      </c>
      <c r="D263" s="30">
        <f>'Results'!D214</f>
        <v>0</v>
      </c>
      <c r="E263" s="30">
        <f>'Results'!E214</f>
        <v>0</v>
      </c>
      <c r="F263" s="30">
        <f>'Results'!F214</f>
        <v>0</v>
      </c>
      <c r="G263" s="7">
        <f>'Results'!G214</f>
        <v>0</v>
      </c>
      <c r="H263" s="30">
        <f>'Results'!H214</f>
        <v>0</v>
      </c>
      <c r="I263" s="30">
        <f>'Results'!I214</f>
        <v>0</v>
      </c>
      <c r="J263" s="30">
        <f>'Results'!J214</f>
        <v>0</v>
      </c>
      <c r="K263" s="31">
        <f>0.01*'11'!B$17*'GenVol'!B215*'Results'!E214</f>
        <v>0</v>
      </c>
      <c r="L263" s="24">
        <f>0.01*('11'!D$17-'935'!Y203)*'Results'!C214*'GenVol'!B215*('11'!B$17/('11'!B$17-'935'!X203))*'935'!Q203</f>
        <v>0</v>
      </c>
      <c r="M263" s="24">
        <f>0.01*('11'!B$17-'935'!X203)*'Results'!D214</f>
        <v>0</v>
      </c>
      <c r="N263" s="24">
        <f>0.01*'11'!B$17*'GenSR'!G260*'GenCap'!F213</f>
        <v>0</v>
      </c>
      <c r="O263" s="24">
        <f>0.01*('11'!B$17-'935'!X203)*'Fixed'!E1490</f>
        <v>0</v>
      </c>
      <c r="P263" s="24">
        <f>0.01*'GenSR'!AR260*'935'!U203</f>
        <v>0</v>
      </c>
      <c r="Q263" s="31">
        <f>K263+L263+M263</f>
        <v>0</v>
      </c>
      <c r="R263" s="27">
        <f>'935'!Z203</f>
        <v>0</v>
      </c>
      <c r="S263" s="32">
        <f>Q263-R263</f>
        <v>0</v>
      </c>
      <c r="T263" s="33">
        <f>IF(R263,Q263/R263-1,"")</f>
        <v>0</v>
      </c>
      <c r="U263" s="31">
        <f>N263+O263+P263</f>
        <v>0</v>
      </c>
      <c r="V263" s="27">
        <f>'935'!AA203</f>
        <v>0</v>
      </c>
      <c r="W263" s="32">
        <f>U263-V263</f>
        <v>0</v>
      </c>
      <c r="X263" s="33">
        <f>IF(V263,U263/V263-1,"")</f>
        <v>0</v>
      </c>
      <c r="Y263" s="31">
        <f>0.01*('11'!B$17-'935'!X203)*'Fixed'!C1490</f>
        <v>0</v>
      </c>
      <c r="Z263" s="24">
        <f>0.01*'11'!B$17*'GenVol'!B215*'Dem1'!X254</f>
        <v>0</v>
      </c>
      <c r="AA263" s="24">
        <f>'GenVol'!B215*MAX('Dem3'!D229,0-('Dem3'!C229+IF('935'!Q203=0,0,(1-'935'!Y203/'11'!D$17)*'11'!B$17/('11'!B$17-'935'!X203)*IF('GenVol'!B215=0,1,'Dem1'!B254/'GenVol'!B215)*'Dem1'!U254)))*'11'!B$17*0.01*'DemAgg1'!C$52/'DemAgg1'!M$52</f>
        <v>0</v>
      </c>
      <c r="AB263" s="24">
        <f>'GenVol'!B215*'DemAgg2'!C$16*'Dem2'!C209</f>
        <v>0</v>
      </c>
      <c r="AC263" s="24">
        <f>'GenVol'!B215*MAX('Dem3'!D229,0-('Dem3'!C229+IF('935'!Q203=0,0,(1-'935'!Y203/'11'!D$17)*'11'!B$17/('11'!B$17-'935'!X203)*IF('GenVol'!B215=0,1,'Dem1'!B254/'GenVol'!B215)*'Dem1'!U254)))*'11'!B$17*0.01*'DemAgg1'!D$52/'DemAgg1'!M$52</f>
        <v>0</v>
      </c>
      <c r="AD263" s="24">
        <f>0.01*('Dem1'!B254*'11'!B$17*'Dem1'!V254+'GenVol'!B215*'Dem1'!Z254*'935'!Q203*('11'!D$17-'935'!Y203)*('11'!B$17/('11'!B$17-'935'!X203)))</f>
        <v>0</v>
      </c>
      <c r="AE263" s="24">
        <f>'GenVol'!B215*'DemAgg2'!E$16*('Param'!D$4+'GenVol'!D215)*IF('DemAgg1'!L$52&lt;0,1,'935'!S203)</f>
        <v>0</v>
      </c>
      <c r="AF263" s="24">
        <f>'GenVol'!B215*MAX('Dem3'!D229,0-('Dem3'!C229+IF('935'!Q203=0,0,(1-'935'!Y203/'11'!D$17)*'11'!B$17/('11'!B$17-'935'!X203)*IF('GenVol'!B215=0,1,'Dem1'!B254/'GenVol'!B215)*'Dem1'!U254)))*'11'!B$17*0.01*(1-('DemAgg1'!D$52+'DemAgg1'!C$52)/'DemAgg1'!M$52)</f>
        <v>0</v>
      </c>
      <c r="AG263" s="24">
        <f>Q263-Y263-Z263-AA263-AB263-AC263-AD263-AE263-AF263</f>
        <v>0</v>
      </c>
      <c r="AH263" s="10"/>
    </row>
    <row r="264" spans="1:34">
      <c r="A264" s="21">
        <v>198</v>
      </c>
      <c r="B264" s="29">
        <f>'Results'!B215</f>
        <v>0</v>
      </c>
      <c r="C264" s="7">
        <f>'Results'!C215</f>
        <v>0</v>
      </c>
      <c r="D264" s="30">
        <f>'Results'!D215</f>
        <v>0</v>
      </c>
      <c r="E264" s="30">
        <f>'Results'!E215</f>
        <v>0</v>
      </c>
      <c r="F264" s="30">
        <f>'Results'!F215</f>
        <v>0</v>
      </c>
      <c r="G264" s="7">
        <f>'Results'!G215</f>
        <v>0</v>
      </c>
      <c r="H264" s="30">
        <f>'Results'!H215</f>
        <v>0</v>
      </c>
      <c r="I264" s="30">
        <f>'Results'!I215</f>
        <v>0</v>
      </c>
      <c r="J264" s="30">
        <f>'Results'!J215</f>
        <v>0</v>
      </c>
      <c r="K264" s="31">
        <f>0.01*'11'!B$17*'GenVol'!B216*'Results'!E215</f>
        <v>0</v>
      </c>
      <c r="L264" s="24">
        <f>0.01*('11'!D$17-'935'!Y204)*'Results'!C215*'GenVol'!B216*('11'!B$17/('11'!B$17-'935'!X204))*'935'!Q204</f>
        <v>0</v>
      </c>
      <c r="M264" s="24">
        <f>0.01*('11'!B$17-'935'!X204)*'Results'!D215</f>
        <v>0</v>
      </c>
      <c r="N264" s="24">
        <f>0.01*'11'!B$17*'GenSR'!G261*'GenCap'!F214</f>
        <v>0</v>
      </c>
      <c r="O264" s="24">
        <f>0.01*('11'!B$17-'935'!X204)*'Fixed'!E1491</f>
        <v>0</v>
      </c>
      <c r="P264" s="24">
        <f>0.01*'GenSR'!AR261*'935'!U204</f>
        <v>0</v>
      </c>
      <c r="Q264" s="31">
        <f>K264+L264+M264</f>
        <v>0</v>
      </c>
      <c r="R264" s="27">
        <f>'935'!Z204</f>
        <v>0</v>
      </c>
      <c r="S264" s="32">
        <f>Q264-R264</f>
        <v>0</v>
      </c>
      <c r="T264" s="33">
        <f>IF(R264,Q264/R264-1,"")</f>
        <v>0</v>
      </c>
      <c r="U264" s="31">
        <f>N264+O264+P264</f>
        <v>0</v>
      </c>
      <c r="V264" s="27">
        <f>'935'!AA204</f>
        <v>0</v>
      </c>
      <c r="W264" s="32">
        <f>U264-V264</f>
        <v>0</v>
      </c>
      <c r="X264" s="33">
        <f>IF(V264,U264/V264-1,"")</f>
        <v>0</v>
      </c>
      <c r="Y264" s="31">
        <f>0.01*('11'!B$17-'935'!X204)*'Fixed'!C1491</f>
        <v>0</v>
      </c>
      <c r="Z264" s="24">
        <f>0.01*'11'!B$17*'GenVol'!B216*'Dem1'!X255</f>
        <v>0</v>
      </c>
      <c r="AA264" s="24">
        <f>'GenVol'!B216*MAX('Dem3'!D230,0-('Dem3'!C230+IF('935'!Q204=0,0,(1-'935'!Y204/'11'!D$17)*'11'!B$17/('11'!B$17-'935'!X204)*IF('GenVol'!B216=0,1,'Dem1'!B255/'GenVol'!B216)*'Dem1'!U255)))*'11'!B$17*0.01*'DemAgg1'!C$52/'DemAgg1'!M$52</f>
        <v>0</v>
      </c>
      <c r="AB264" s="24">
        <f>'GenVol'!B216*'DemAgg2'!C$16*'Dem2'!C210</f>
        <v>0</v>
      </c>
      <c r="AC264" s="24">
        <f>'GenVol'!B216*MAX('Dem3'!D230,0-('Dem3'!C230+IF('935'!Q204=0,0,(1-'935'!Y204/'11'!D$17)*'11'!B$17/('11'!B$17-'935'!X204)*IF('GenVol'!B216=0,1,'Dem1'!B255/'GenVol'!B216)*'Dem1'!U255)))*'11'!B$17*0.01*'DemAgg1'!D$52/'DemAgg1'!M$52</f>
        <v>0</v>
      </c>
      <c r="AD264" s="24">
        <f>0.01*('Dem1'!B255*'11'!B$17*'Dem1'!V255+'GenVol'!B216*'Dem1'!Z255*'935'!Q204*('11'!D$17-'935'!Y204)*('11'!B$17/('11'!B$17-'935'!X204)))</f>
        <v>0</v>
      </c>
      <c r="AE264" s="24">
        <f>'GenVol'!B216*'DemAgg2'!E$16*('Param'!D$4+'GenVol'!D216)*IF('DemAgg1'!L$52&lt;0,1,'935'!S204)</f>
        <v>0</v>
      </c>
      <c r="AF264" s="24">
        <f>'GenVol'!B216*MAX('Dem3'!D230,0-('Dem3'!C230+IF('935'!Q204=0,0,(1-'935'!Y204/'11'!D$17)*'11'!B$17/('11'!B$17-'935'!X204)*IF('GenVol'!B216=0,1,'Dem1'!B255/'GenVol'!B216)*'Dem1'!U255)))*'11'!B$17*0.01*(1-('DemAgg1'!D$52+'DemAgg1'!C$52)/'DemAgg1'!M$52)</f>
        <v>0</v>
      </c>
      <c r="AG264" s="24">
        <f>Q264-Y264-Z264-AA264-AB264-AC264-AD264-AE264-AF264</f>
        <v>0</v>
      </c>
      <c r="AH264" s="10"/>
    </row>
    <row r="265" spans="1:34">
      <c r="A265" s="21">
        <v>199</v>
      </c>
      <c r="B265" s="29">
        <f>'Results'!B216</f>
        <v>0</v>
      </c>
      <c r="C265" s="7">
        <f>'Results'!C216</f>
        <v>0</v>
      </c>
      <c r="D265" s="30">
        <f>'Results'!D216</f>
        <v>0</v>
      </c>
      <c r="E265" s="30">
        <f>'Results'!E216</f>
        <v>0</v>
      </c>
      <c r="F265" s="30">
        <f>'Results'!F216</f>
        <v>0</v>
      </c>
      <c r="G265" s="7">
        <f>'Results'!G216</f>
        <v>0</v>
      </c>
      <c r="H265" s="30">
        <f>'Results'!H216</f>
        <v>0</v>
      </c>
      <c r="I265" s="30">
        <f>'Results'!I216</f>
        <v>0</v>
      </c>
      <c r="J265" s="30">
        <f>'Results'!J216</f>
        <v>0</v>
      </c>
      <c r="K265" s="31">
        <f>0.01*'11'!B$17*'GenVol'!B217*'Results'!E216</f>
        <v>0</v>
      </c>
      <c r="L265" s="24">
        <f>0.01*('11'!D$17-'935'!Y205)*'Results'!C216*'GenVol'!B217*('11'!B$17/('11'!B$17-'935'!X205))*'935'!Q205</f>
        <v>0</v>
      </c>
      <c r="M265" s="24">
        <f>0.01*('11'!B$17-'935'!X205)*'Results'!D216</f>
        <v>0</v>
      </c>
      <c r="N265" s="24">
        <f>0.01*'11'!B$17*'GenSR'!G262*'GenCap'!F215</f>
        <v>0</v>
      </c>
      <c r="O265" s="24">
        <f>0.01*('11'!B$17-'935'!X205)*'Fixed'!E1492</f>
        <v>0</v>
      </c>
      <c r="P265" s="24">
        <f>0.01*'GenSR'!AR262*'935'!U205</f>
        <v>0</v>
      </c>
      <c r="Q265" s="31">
        <f>K265+L265+M265</f>
        <v>0</v>
      </c>
      <c r="R265" s="27">
        <f>'935'!Z205</f>
        <v>0</v>
      </c>
      <c r="S265" s="32">
        <f>Q265-R265</f>
        <v>0</v>
      </c>
      <c r="T265" s="33">
        <f>IF(R265,Q265/R265-1,"")</f>
        <v>0</v>
      </c>
      <c r="U265" s="31">
        <f>N265+O265+P265</f>
        <v>0</v>
      </c>
      <c r="V265" s="27">
        <f>'935'!AA205</f>
        <v>0</v>
      </c>
      <c r="W265" s="32">
        <f>U265-V265</f>
        <v>0</v>
      </c>
      <c r="X265" s="33">
        <f>IF(V265,U265/V265-1,"")</f>
        <v>0</v>
      </c>
      <c r="Y265" s="31">
        <f>0.01*('11'!B$17-'935'!X205)*'Fixed'!C1492</f>
        <v>0</v>
      </c>
      <c r="Z265" s="24">
        <f>0.01*'11'!B$17*'GenVol'!B217*'Dem1'!X256</f>
        <v>0</v>
      </c>
      <c r="AA265" s="24">
        <f>'GenVol'!B217*MAX('Dem3'!D231,0-('Dem3'!C231+IF('935'!Q205=0,0,(1-'935'!Y205/'11'!D$17)*'11'!B$17/('11'!B$17-'935'!X205)*IF('GenVol'!B217=0,1,'Dem1'!B256/'GenVol'!B217)*'Dem1'!U256)))*'11'!B$17*0.01*'DemAgg1'!C$52/'DemAgg1'!M$52</f>
        <v>0</v>
      </c>
      <c r="AB265" s="24">
        <f>'GenVol'!B217*'DemAgg2'!C$16*'Dem2'!C211</f>
        <v>0</v>
      </c>
      <c r="AC265" s="24">
        <f>'GenVol'!B217*MAX('Dem3'!D231,0-('Dem3'!C231+IF('935'!Q205=0,0,(1-'935'!Y205/'11'!D$17)*'11'!B$17/('11'!B$17-'935'!X205)*IF('GenVol'!B217=0,1,'Dem1'!B256/'GenVol'!B217)*'Dem1'!U256)))*'11'!B$17*0.01*'DemAgg1'!D$52/'DemAgg1'!M$52</f>
        <v>0</v>
      </c>
      <c r="AD265" s="24">
        <f>0.01*('Dem1'!B256*'11'!B$17*'Dem1'!V256+'GenVol'!B217*'Dem1'!Z256*'935'!Q205*('11'!D$17-'935'!Y205)*('11'!B$17/('11'!B$17-'935'!X205)))</f>
        <v>0</v>
      </c>
      <c r="AE265" s="24">
        <f>'GenVol'!B217*'DemAgg2'!E$16*('Param'!D$4+'GenVol'!D217)*IF('DemAgg1'!L$52&lt;0,1,'935'!S205)</f>
        <v>0</v>
      </c>
      <c r="AF265" s="24">
        <f>'GenVol'!B217*MAX('Dem3'!D231,0-('Dem3'!C231+IF('935'!Q205=0,0,(1-'935'!Y205/'11'!D$17)*'11'!B$17/('11'!B$17-'935'!X205)*IF('GenVol'!B217=0,1,'Dem1'!B256/'GenVol'!B217)*'Dem1'!U256)))*'11'!B$17*0.01*(1-('DemAgg1'!D$52+'DemAgg1'!C$52)/'DemAgg1'!M$52)</f>
        <v>0</v>
      </c>
      <c r="AG265" s="24">
        <f>Q265-Y265-Z265-AA265-AB265-AC265-AD265-AE265-AF265</f>
        <v>0</v>
      </c>
      <c r="AH265" s="10"/>
    </row>
    <row r="266" spans="1:34">
      <c r="A266" s="21">
        <v>200</v>
      </c>
      <c r="B266" s="29">
        <f>'Results'!B217</f>
        <v>0</v>
      </c>
      <c r="C266" s="7">
        <f>'Results'!C217</f>
        <v>0</v>
      </c>
      <c r="D266" s="30">
        <f>'Results'!D217</f>
        <v>0</v>
      </c>
      <c r="E266" s="30">
        <f>'Results'!E217</f>
        <v>0</v>
      </c>
      <c r="F266" s="30">
        <f>'Results'!F217</f>
        <v>0</v>
      </c>
      <c r="G266" s="7">
        <f>'Results'!G217</f>
        <v>0</v>
      </c>
      <c r="H266" s="30">
        <f>'Results'!H217</f>
        <v>0</v>
      </c>
      <c r="I266" s="30">
        <f>'Results'!I217</f>
        <v>0</v>
      </c>
      <c r="J266" s="30">
        <f>'Results'!J217</f>
        <v>0</v>
      </c>
      <c r="K266" s="31">
        <f>0.01*'11'!B$17*'GenVol'!B218*'Results'!E217</f>
        <v>0</v>
      </c>
      <c r="L266" s="24">
        <f>0.01*('11'!D$17-'935'!Y206)*'Results'!C217*'GenVol'!B218*('11'!B$17/('11'!B$17-'935'!X206))*'935'!Q206</f>
        <v>0</v>
      </c>
      <c r="M266" s="24">
        <f>0.01*('11'!B$17-'935'!X206)*'Results'!D217</f>
        <v>0</v>
      </c>
      <c r="N266" s="24">
        <f>0.01*'11'!B$17*'GenSR'!G263*'GenCap'!F216</f>
        <v>0</v>
      </c>
      <c r="O266" s="24">
        <f>0.01*('11'!B$17-'935'!X206)*'Fixed'!E1493</f>
        <v>0</v>
      </c>
      <c r="P266" s="24">
        <f>0.01*'GenSR'!AR263*'935'!U206</f>
        <v>0</v>
      </c>
      <c r="Q266" s="31">
        <f>K266+L266+M266</f>
        <v>0</v>
      </c>
      <c r="R266" s="27">
        <f>'935'!Z206</f>
        <v>0</v>
      </c>
      <c r="S266" s="32">
        <f>Q266-R266</f>
        <v>0</v>
      </c>
      <c r="T266" s="33">
        <f>IF(R266,Q266/R266-1,"")</f>
        <v>0</v>
      </c>
      <c r="U266" s="31">
        <f>N266+O266+P266</f>
        <v>0</v>
      </c>
      <c r="V266" s="27">
        <f>'935'!AA206</f>
        <v>0</v>
      </c>
      <c r="W266" s="32">
        <f>U266-V266</f>
        <v>0</v>
      </c>
      <c r="X266" s="33">
        <f>IF(V266,U266/V266-1,"")</f>
        <v>0</v>
      </c>
      <c r="Y266" s="31">
        <f>0.01*('11'!B$17-'935'!X206)*'Fixed'!C1493</f>
        <v>0</v>
      </c>
      <c r="Z266" s="24">
        <f>0.01*'11'!B$17*'GenVol'!B218*'Dem1'!X257</f>
        <v>0</v>
      </c>
      <c r="AA266" s="24">
        <f>'GenVol'!B218*MAX('Dem3'!D232,0-('Dem3'!C232+IF('935'!Q206=0,0,(1-'935'!Y206/'11'!D$17)*'11'!B$17/('11'!B$17-'935'!X206)*IF('GenVol'!B218=0,1,'Dem1'!B257/'GenVol'!B218)*'Dem1'!U257)))*'11'!B$17*0.01*'DemAgg1'!C$52/'DemAgg1'!M$52</f>
        <v>0</v>
      </c>
      <c r="AB266" s="24">
        <f>'GenVol'!B218*'DemAgg2'!C$16*'Dem2'!C212</f>
        <v>0</v>
      </c>
      <c r="AC266" s="24">
        <f>'GenVol'!B218*MAX('Dem3'!D232,0-('Dem3'!C232+IF('935'!Q206=0,0,(1-'935'!Y206/'11'!D$17)*'11'!B$17/('11'!B$17-'935'!X206)*IF('GenVol'!B218=0,1,'Dem1'!B257/'GenVol'!B218)*'Dem1'!U257)))*'11'!B$17*0.01*'DemAgg1'!D$52/'DemAgg1'!M$52</f>
        <v>0</v>
      </c>
      <c r="AD266" s="24">
        <f>0.01*('Dem1'!B257*'11'!B$17*'Dem1'!V257+'GenVol'!B218*'Dem1'!Z257*'935'!Q206*('11'!D$17-'935'!Y206)*('11'!B$17/('11'!B$17-'935'!X206)))</f>
        <v>0</v>
      </c>
      <c r="AE266" s="24">
        <f>'GenVol'!B218*'DemAgg2'!E$16*('Param'!D$4+'GenVol'!D218)*IF('DemAgg1'!L$52&lt;0,1,'935'!S206)</f>
        <v>0</v>
      </c>
      <c r="AF266" s="24">
        <f>'GenVol'!B218*MAX('Dem3'!D232,0-('Dem3'!C232+IF('935'!Q206=0,0,(1-'935'!Y206/'11'!D$17)*'11'!B$17/('11'!B$17-'935'!X206)*IF('GenVol'!B218=0,1,'Dem1'!B257/'GenVol'!B218)*'Dem1'!U257)))*'11'!B$17*0.01*(1-('DemAgg1'!D$52+'DemAgg1'!C$52)/'DemAgg1'!M$52)</f>
        <v>0</v>
      </c>
      <c r="AG266" s="24">
        <f>Q266-Y266-Z266-AA266-AB266-AC266-AD266-AE266-AF266</f>
        <v>0</v>
      </c>
      <c r="AH266" s="10"/>
    </row>
    <row r="267" spans="1:34">
      <c r="A267" s="21">
        <v>201</v>
      </c>
      <c r="B267" s="29">
        <f>'Results'!B218</f>
        <v>0</v>
      </c>
      <c r="C267" s="7">
        <f>'Results'!C218</f>
        <v>0</v>
      </c>
      <c r="D267" s="30">
        <f>'Results'!D218</f>
        <v>0</v>
      </c>
      <c r="E267" s="30">
        <f>'Results'!E218</f>
        <v>0</v>
      </c>
      <c r="F267" s="30">
        <f>'Results'!F218</f>
        <v>0</v>
      </c>
      <c r="G267" s="7">
        <f>'Results'!G218</f>
        <v>0</v>
      </c>
      <c r="H267" s="30">
        <f>'Results'!H218</f>
        <v>0</v>
      </c>
      <c r="I267" s="30">
        <f>'Results'!I218</f>
        <v>0</v>
      </c>
      <c r="J267" s="30">
        <f>'Results'!J218</f>
        <v>0</v>
      </c>
      <c r="K267" s="31">
        <f>0.01*'11'!B$17*'GenVol'!B219*'Results'!E218</f>
        <v>0</v>
      </c>
      <c r="L267" s="24">
        <f>0.01*('11'!D$17-'935'!Y207)*'Results'!C218*'GenVol'!B219*('11'!B$17/('11'!B$17-'935'!X207))*'935'!Q207</f>
        <v>0</v>
      </c>
      <c r="M267" s="24">
        <f>0.01*('11'!B$17-'935'!X207)*'Results'!D218</f>
        <v>0</v>
      </c>
      <c r="N267" s="24">
        <f>0.01*'11'!B$17*'GenSR'!G264*'GenCap'!F217</f>
        <v>0</v>
      </c>
      <c r="O267" s="24">
        <f>0.01*('11'!B$17-'935'!X207)*'Fixed'!E1494</f>
        <v>0</v>
      </c>
      <c r="P267" s="24">
        <f>0.01*'GenSR'!AR264*'935'!U207</f>
        <v>0</v>
      </c>
      <c r="Q267" s="31">
        <f>K267+L267+M267</f>
        <v>0</v>
      </c>
      <c r="R267" s="27">
        <f>'935'!Z207</f>
        <v>0</v>
      </c>
      <c r="S267" s="32">
        <f>Q267-R267</f>
        <v>0</v>
      </c>
      <c r="T267" s="33">
        <f>IF(R267,Q267/R267-1,"")</f>
        <v>0</v>
      </c>
      <c r="U267" s="31">
        <f>N267+O267+P267</f>
        <v>0</v>
      </c>
      <c r="V267" s="27">
        <f>'935'!AA207</f>
        <v>0</v>
      </c>
      <c r="W267" s="32">
        <f>U267-V267</f>
        <v>0</v>
      </c>
      <c r="X267" s="33">
        <f>IF(V267,U267/V267-1,"")</f>
        <v>0</v>
      </c>
      <c r="Y267" s="31">
        <f>0.01*('11'!B$17-'935'!X207)*'Fixed'!C1494</f>
        <v>0</v>
      </c>
      <c r="Z267" s="24">
        <f>0.01*'11'!B$17*'GenVol'!B219*'Dem1'!X258</f>
        <v>0</v>
      </c>
      <c r="AA267" s="24">
        <f>'GenVol'!B219*MAX('Dem3'!D233,0-('Dem3'!C233+IF('935'!Q207=0,0,(1-'935'!Y207/'11'!D$17)*'11'!B$17/('11'!B$17-'935'!X207)*IF('GenVol'!B219=0,1,'Dem1'!B258/'GenVol'!B219)*'Dem1'!U258)))*'11'!B$17*0.01*'DemAgg1'!C$52/'DemAgg1'!M$52</f>
        <v>0</v>
      </c>
      <c r="AB267" s="24">
        <f>'GenVol'!B219*'DemAgg2'!C$16*'Dem2'!C213</f>
        <v>0</v>
      </c>
      <c r="AC267" s="24">
        <f>'GenVol'!B219*MAX('Dem3'!D233,0-('Dem3'!C233+IF('935'!Q207=0,0,(1-'935'!Y207/'11'!D$17)*'11'!B$17/('11'!B$17-'935'!X207)*IF('GenVol'!B219=0,1,'Dem1'!B258/'GenVol'!B219)*'Dem1'!U258)))*'11'!B$17*0.01*'DemAgg1'!D$52/'DemAgg1'!M$52</f>
        <v>0</v>
      </c>
      <c r="AD267" s="24">
        <f>0.01*('Dem1'!B258*'11'!B$17*'Dem1'!V258+'GenVol'!B219*'Dem1'!Z258*'935'!Q207*('11'!D$17-'935'!Y207)*('11'!B$17/('11'!B$17-'935'!X207)))</f>
        <v>0</v>
      </c>
      <c r="AE267" s="24">
        <f>'GenVol'!B219*'DemAgg2'!E$16*('Param'!D$4+'GenVol'!D219)*IF('DemAgg1'!L$52&lt;0,1,'935'!S207)</f>
        <v>0</v>
      </c>
      <c r="AF267" s="24">
        <f>'GenVol'!B219*MAX('Dem3'!D233,0-('Dem3'!C233+IF('935'!Q207=0,0,(1-'935'!Y207/'11'!D$17)*'11'!B$17/('11'!B$17-'935'!X207)*IF('GenVol'!B219=0,1,'Dem1'!B258/'GenVol'!B219)*'Dem1'!U258)))*'11'!B$17*0.01*(1-('DemAgg1'!D$52+'DemAgg1'!C$52)/'DemAgg1'!M$52)</f>
        <v>0</v>
      </c>
      <c r="AG267" s="24">
        <f>Q267-Y267-Z267-AA267-AB267-AC267-AD267-AE267-AF267</f>
        <v>0</v>
      </c>
      <c r="AH267" s="10"/>
    </row>
    <row r="268" spans="1:34">
      <c r="A268" s="21">
        <v>202</v>
      </c>
      <c r="B268" s="29">
        <f>'Results'!B219</f>
        <v>0</v>
      </c>
      <c r="C268" s="7">
        <f>'Results'!C219</f>
        <v>0</v>
      </c>
      <c r="D268" s="30">
        <f>'Results'!D219</f>
        <v>0</v>
      </c>
      <c r="E268" s="30">
        <f>'Results'!E219</f>
        <v>0</v>
      </c>
      <c r="F268" s="30">
        <f>'Results'!F219</f>
        <v>0</v>
      </c>
      <c r="G268" s="7">
        <f>'Results'!G219</f>
        <v>0</v>
      </c>
      <c r="H268" s="30">
        <f>'Results'!H219</f>
        <v>0</v>
      </c>
      <c r="I268" s="30">
        <f>'Results'!I219</f>
        <v>0</v>
      </c>
      <c r="J268" s="30">
        <f>'Results'!J219</f>
        <v>0</v>
      </c>
      <c r="K268" s="31">
        <f>0.01*'11'!B$17*'GenVol'!B220*'Results'!E219</f>
        <v>0</v>
      </c>
      <c r="L268" s="24">
        <f>0.01*('11'!D$17-'935'!Y208)*'Results'!C219*'GenVol'!B220*('11'!B$17/('11'!B$17-'935'!X208))*'935'!Q208</f>
        <v>0</v>
      </c>
      <c r="M268" s="24">
        <f>0.01*('11'!B$17-'935'!X208)*'Results'!D219</f>
        <v>0</v>
      </c>
      <c r="N268" s="24">
        <f>0.01*'11'!B$17*'GenSR'!G265*'GenCap'!F218</f>
        <v>0</v>
      </c>
      <c r="O268" s="24">
        <f>0.01*('11'!B$17-'935'!X208)*'Fixed'!E1495</f>
        <v>0</v>
      </c>
      <c r="P268" s="24">
        <f>0.01*'GenSR'!AR265*'935'!U208</f>
        <v>0</v>
      </c>
      <c r="Q268" s="31">
        <f>K268+L268+M268</f>
        <v>0</v>
      </c>
      <c r="R268" s="27">
        <f>'935'!Z208</f>
        <v>0</v>
      </c>
      <c r="S268" s="32">
        <f>Q268-R268</f>
        <v>0</v>
      </c>
      <c r="T268" s="33">
        <f>IF(R268,Q268/R268-1,"")</f>
        <v>0</v>
      </c>
      <c r="U268" s="31">
        <f>N268+O268+P268</f>
        <v>0</v>
      </c>
      <c r="V268" s="27">
        <f>'935'!AA208</f>
        <v>0</v>
      </c>
      <c r="W268" s="32">
        <f>U268-V268</f>
        <v>0</v>
      </c>
      <c r="X268" s="33">
        <f>IF(V268,U268/V268-1,"")</f>
        <v>0</v>
      </c>
      <c r="Y268" s="31">
        <f>0.01*('11'!B$17-'935'!X208)*'Fixed'!C1495</f>
        <v>0</v>
      </c>
      <c r="Z268" s="24">
        <f>0.01*'11'!B$17*'GenVol'!B220*'Dem1'!X259</f>
        <v>0</v>
      </c>
      <c r="AA268" s="24">
        <f>'GenVol'!B220*MAX('Dem3'!D234,0-('Dem3'!C234+IF('935'!Q208=0,0,(1-'935'!Y208/'11'!D$17)*'11'!B$17/('11'!B$17-'935'!X208)*IF('GenVol'!B220=0,1,'Dem1'!B259/'GenVol'!B220)*'Dem1'!U259)))*'11'!B$17*0.01*'DemAgg1'!C$52/'DemAgg1'!M$52</f>
        <v>0</v>
      </c>
      <c r="AB268" s="24">
        <f>'GenVol'!B220*'DemAgg2'!C$16*'Dem2'!C214</f>
        <v>0</v>
      </c>
      <c r="AC268" s="24">
        <f>'GenVol'!B220*MAX('Dem3'!D234,0-('Dem3'!C234+IF('935'!Q208=0,0,(1-'935'!Y208/'11'!D$17)*'11'!B$17/('11'!B$17-'935'!X208)*IF('GenVol'!B220=0,1,'Dem1'!B259/'GenVol'!B220)*'Dem1'!U259)))*'11'!B$17*0.01*'DemAgg1'!D$52/'DemAgg1'!M$52</f>
        <v>0</v>
      </c>
      <c r="AD268" s="24">
        <f>0.01*('Dem1'!B259*'11'!B$17*'Dem1'!V259+'GenVol'!B220*'Dem1'!Z259*'935'!Q208*('11'!D$17-'935'!Y208)*('11'!B$17/('11'!B$17-'935'!X208)))</f>
        <v>0</v>
      </c>
      <c r="AE268" s="24">
        <f>'GenVol'!B220*'DemAgg2'!E$16*('Param'!D$4+'GenVol'!D220)*IF('DemAgg1'!L$52&lt;0,1,'935'!S208)</f>
        <v>0</v>
      </c>
      <c r="AF268" s="24">
        <f>'GenVol'!B220*MAX('Dem3'!D234,0-('Dem3'!C234+IF('935'!Q208=0,0,(1-'935'!Y208/'11'!D$17)*'11'!B$17/('11'!B$17-'935'!X208)*IF('GenVol'!B220=0,1,'Dem1'!B259/'GenVol'!B220)*'Dem1'!U259)))*'11'!B$17*0.01*(1-('DemAgg1'!D$52+'DemAgg1'!C$52)/'DemAgg1'!M$52)</f>
        <v>0</v>
      </c>
      <c r="AG268" s="24">
        <f>Q268-Y268-Z268-AA268-AB268-AC268-AD268-AE268-AF268</f>
        <v>0</v>
      </c>
      <c r="AH268" s="10"/>
    </row>
    <row r="269" spans="1:34">
      <c r="A269" s="21">
        <v>203</v>
      </c>
      <c r="B269" s="29">
        <f>'Results'!B220</f>
        <v>0</v>
      </c>
      <c r="C269" s="7">
        <f>'Results'!C220</f>
        <v>0</v>
      </c>
      <c r="D269" s="30">
        <f>'Results'!D220</f>
        <v>0</v>
      </c>
      <c r="E269" s="30">
        <f>'Results'!E220</f>
        <v>0</v>
      </c>
      <c r="F269" s="30">
        <f>'Results'!F220</f>
        <v>0</v>
      </c>
      <c r="G269" s="7">
        <f>'Results'!G220</f>
        <v>0</v>
      </c>
      <c r="H269" s="30">
        <f>'Results'!H220</f>
        <v>0</v>
      </c>
      <c r="I269" s="30">
        <f>'Results'!I220</f>
        <v>0</v>
      </c>
      <c r="J269" s="30">
        <f>'Results'!J220</f>
        <v>0</v>
      </c>
      <c r="K269" s="31">
        <f>0.01*'11'!B$17*'GenVol'!B221*'Results'!E220</f>
        <v>0</v>
      </c>
      <c r="L269" s="24">
        <f>0.01*('11'!D$17-'935'!Y209)*'Results'!C220*'GenVol'!B221*('11'!B$17/('11'!B$17-'935'!X209))*'935'!Q209</f>
        <v>0</v>
      </c>
      <c r="M269" s="24">
        <f>0.01*('11'!B$17-'935'!X209)*'Results'!D220</f>
        <v>0</v>
      </c>
      <c r="N269" s="24">
        <f>0.01*'11'!B$17*'GenSR'!G266*'GenCap'!F219</f>
        <v>0</v>
      </c>
      <c r="O269" s="24">
        <f>0.01*('11'!B$17-'935'!X209)*'Fixed'!E1496</f>
        <v>0</v>
      </c>
      <c r="P269" s="24">
        <f>0.01*'GenSR'!AR266*'935'!U209</f>
        <v>0</v>
      </c>
      <c r="Q269" s="31">
        <f>K269+L269+M269</f>
        <v>0</v>
      </c>
      <c r="R269" s="27">
        <f>'935'!Z209</f>
        <v>0</v>
      </c>
      <c r="S269" s="32">
        <f>Q269-R269</f>
        <v>0</v>
      </c>
      <c r="T269" s="33">
        <f>IF(R269,Q269/R269-1,"")</f>
        <v>0</v>
      </c>
      <c r="U269" s="31">
        <f>N269+O269+P269</f>
        <v>0</v>
      </c>
      <c r="V269" s="27">
        <f>'935'!AA209</f>
        <v>0</v>
      </c>
      <c r="W269" s="32">
        <f>U269-V269</f>
        <v>0</v>
      </c>
      <c r="X269" s="33">
        <f>IF(V269,U269/V269-1,"")</f>
        <v>0</v>
      </c>
      <c r="Y269" s="31">
        <f>0.01*('11'!B$17-'935'!X209)*'Fixed'!C1496</f>
        <v>0</v>
      </c>
      <c r="Z269" s="24">
        <f>0.01*'11'!B$17*'GenVol'!B221*'Dem1'!X260</f>
        <v>0</v>
      </c>
      <c r="AA269" s="24">
        <f>'GenVol'!B221*MAX('Dem3'!D235,0-('Dem3'!C235+IF('935'!Q209=0,0,(1-'935'!Y209/'11'!D$17)*'11'!B$17/('11'!B$17-'935'!X209)*IF('GenVol'!B221=0,1,'Dem1'!B260/'GenVol'!B221)*'Dem1'!U260)))*'11'!B$17*0.01*'DemAgg1'!C$52/'DemAgg1'!M$52</f>
        <v>0</v>
      </c>
      <c r="AB269" s="24">
        <f>'GenVol'!B221*'DemAgg2'!C$16*'Dem2'!C215</f>
        <v>0</v>
      </c>
      <c r="AC269" s="24">
        <f>'GenVol'!B221*MAX('Dem3'!D235,0-('Dem3'!C235+IF('935'!Q209=0,0,(1-'935'!Y209/'11'!D$17)*'11'!B$17/('11'!B$17-'935'!X209)*IF('GenVol'!B221=0,1,'Dem1'!B260/'GenVol'!B221)*'Dem1'!U260)))*'11'!B$17*0.01*'DemAgg1'!D$52/'DemAgg1'!M$52</f>
        <v>0</v>
      </c>
      <c r="AD269" s="24">
        <f>0.01*('Dem1'!B260*'11'!B$17*'Dem1'!V260+'GenVol'!B221*'Dem1'!Z260*'935'!Q209*('11'!D$17-'935'!Y209)*('11'!B$17/('11'!B$17-'935'!X209)))</f>
        <v>0</v>
      </c>
      <c r="AE269" s="24">
        <f>'GenVol'!B221*'DemAgg2'!E$16*('Param'!D$4+'GenVol'!D221)*IF('DemAgg1'!L$52&lt;0,1,'935'!S209)</f>
        <v>0</v>
      </c>
      <c r="AF269" s="24">
        <f>'GenVol'!B221*MAX('Dem3'!D235,0-('Dem3'!C235+IF('935'!Q209=0,0,(1-'935'!Y209/'11'!D$17)*'11'!B$17/('11'!B$17-'935'!X209)*IF('GenVol'!B221=0,1,'Dem1'!B260/'GenVol'!B221)*'Dem1'!U260)))*'11'!B$17*0.01*(1-('DemAgg1'!D$52+'DemAgg1'!C$52)/'DemAgg1'!M$52)</f>
        <v>0</v>
      </c>
      <c r="AG269" s="24">
        <f>Q269-Y269-Z269-AA269-AB269-AC269-AD269-AE269-AF269</f>
        <v>0</v>
      </c>
      <c r="AH269" s="10"/>
    </row>
    <row r="270" spans="1:34">
      <c r="A270" s="21">
        <v>204</v>
      </c>
      <c r="B270" s="29">
        <f>'Results'!B221</f>
        <v>0</v>
      </c>
      <c r="C270" s="7">
        <f>'Results'!C221</f>
        <v>0</v>
      </c>
      <c r="D270" s="30">
        <f>'Results'!D221</f>
        <v>0</v>
      </c>
      <c r="E270" s="30">
        <f>'Results'!E221</f>
        <v>0</v>
      </c>
      <c r="F270" s="30">
        <f>'Results'!F221</f>
        <v>0</v>
      </c>
      <c r="G270" s="7">
        <f>'Results'!G221</f>
        <v>0</v>
      </c>
      <c r="H270" s="30">
        <f>'Results'!H221</f>
        <v>0</v>
      </c>
      <c r="I270" s="30">
        <f>'Results'!I221</f>
        <v>0</v>
      </c>
      <c r="J270" s="30">
        <f>'Results'!J221</f>
        <v>0</v>
      </c>
      <c r="K270" s="31">
        <f>0.01*'11'!B$17*'GenVol'!B222*'Results'!E221</f>
        <v>0</v>
      </c>
      <c r="L270" s="24">
        <f>0.01*('11'!D$17-'935'!Y210)*'Results'!C221*'GenVol'!B222*('11'!B$17/('11'!B$17-'935'!X210))*'935'!Q210</f>
        <v>0</v>
      </c>
      <c r="M270" s="24">
        <f>0.01*('11'!B$17-'935'!X210)*'Results'!D221</f>
        <v>0</v>
      </c>
      <c r="N270" s="24">
        <f>0.01*'11'!B$17*'GenSR'!G267*'GenCap'!F220</f>
        <v>0</v>
      </c>
      <c r="O270" s="24">
        <f>0.01*('11'!B$17-'935'!X210)*'Fixed'!E1497</f>
        <v>0</v>
      </c>
      <c r="P270" s="24">
        <f>0.01*'GenSR'!AR267*'935'!U210</f>
        <v>0</v>
      </c>
      <c r="Q270" s="31">
        <f>K270+L270+M270</f>
        <v>0</v>
      </c>
      <c r="R270" s="27">
        <f>'935'!Z210</f>
        <v>0</v>
      </c>
      <c r="S270" s="32">
        <f>Q270-R270</f>
        <v>0</v>
      </c>
      <c r="T270" s="33">
        <f>IF(R270,Q270/R270-1,"")</f>
        <v>0</v>
      </c>
      <c r="U270" s="31">
        <f>N270+O270+P270</f>
        <v>0</v>
      </c>
      <c r="V270" s="27">
        <f>'935'!AA210</f>
        <v>0</v>
      </c>
      <c r="W270" s="32">
        <f>U270-V270</f>
        <v>0</v>
      </c>
      <c r="X270" s="33">
        <f>IF(V270,U270/V270-1,"")</f>
        <v>0</v>
      </c>
      <c r="Y270" s="31">
        <f>0.01*('11'!B$17-'935'!X210)*'Fixed'!C1497</f>
        <v>0</v>
      </c>
      <c r="Z270" s="24">
        <f>0.01*'11'!B$17*'GenVol'!B222*'Dem1'!X261</f>
        <v>0</v>
      </c>
      <c r="AA270" s="24">
        <f>'GenVol'!B222*MAX('Dem3'!D236,0-('Dem3'!C236+IF('935'!Q210=0,0,(1-'935'!Y210/'11'!D$17)*'11'!B$17/('11'!B$17-'935'!X210)*IF('GenVol'!B222=0,1,'Dem1'!B261/'GenVol'!B222)*'Dem1'!U261)))*'11'!B$17*0.01*'DemAgg1'!C$52/'DemAgg1'!M$52</f>
        <v>0</v>
      </c>
      <c r="AB270" s="24">
        <f>'GenVol'!B222*'DemAgg2'!C$16*'Dem2'!C216</f>
        <v>0</v>
      </c>
      <c r="AC270" s="24">
        <f>'GenVol'!B222*MAX('Dem3'!D236,0-('Dem3'!C236+IF('935'!Q210=0,0,(1-'935'!Y210/'11'!D$17)*'11'!B$17/('11'!B$17-'935'!X210)*IF('GenVol'!B222=0,1,'Dem1'!B261/'GenVol'!B222)*'Dem1'!U261)))*'11'!B$17*0.01*'DemAgg1'!D$52/'DemAgg1'!M$52</f>
        <v>0</v>
      </c>
      <c r="AD270" s="24">
        <f>0.01*('Dem1'!B261*'11'!B$17*'Dem1'!V261+'GenVol'!B222*'Dem1'!Z261*'935'!Q210*('11'!D$17-'935'!Y210)*('11'!B$17/('11'!B$17-'935'!X210)))</f>
        <v>0</v>
      </c>
      <c r="AE270" s="24">
        <f>'GenVol'!B222*'DemAgg2'!E$16*('Param'!D$4+'GenVol'!D222)*IF('DemAgg1'!L$52&lt;0,1,'935'!S210)</f>
        <v>0</v>
      </c>
      <c r="AF270" s="24">
        <f>'GenVol'!B222*MAX('Dem3'!D236,0-('Dem3'!C236+IF('935'!Q210=0,0,(1-'935'!Y210/'11'!D$17)*'11'!B$17/('11'!B$17-'935'!X210)*IF('GenVol'!B222=0,1,'Dem1'!B261/'GenVol'!B222)*'Dem1'!U261)))*'11'!B$17*0.01*(1-('DemAgg1'!D$52+'DemAgg1'!C$52)/'DemAgg1'!M$52)</f>
        <v>0</v>
      </c>
      <c r="AG270" s="24">
        <f>Q270-Y270-Z270-AA270-AB270-AC270-AD270-AE270-AF270</f>
        <v>0</v>
      </c>
      <c r="AH270" s="10"/>
    </row>
    <row r="271" spans="1:34">
      <c r="A271" s="21">
        <v>205</v>
      </c>
      <c r="B271" s="29">
        <f>'Results'!B222</f>
        <v>0</v>
      </c>
      <c r="C271" s="7">
        <f>'Results'!C222</f>
        <v>0</v>
      </c>
      <c r="D271" s="30">
        <f>'Results'!D222</f>
        <v>0</v>
      </c>
      <c r="E271" s="30">
        <f>'Results'!E222</f>
        <v>0</v>
      </c>
      <c r="F271" s="30">
        <f>'Results'!F222</f>
        <v>0</v>
      </c>
      <c r="G271" s="7">
        <f>'Results'!G222</f>
        <v>0</v>
      </c>
      <c r="H271" s="30">
        <f>'Results'!H222</f>
        <v>0</v>
      </c>
      <c r="I271" s="30">
        <f>'Results'!I222</f>
        <v>0</v>
      </c>
      <c r="J271" s="30">
        <f>'Results'!J222</f>
        <v>0</v>
      </c>
      <c r="K271" s="31">
        <f>0.01*'11'!B$17*'GenVol'!B223*'Results'!E222</f>
        <v>0</v>
      </c>
      <c r="L271" s="24">
        <f>0.01*('11'!D$17-'935'!Y211)*'Results'!C222*'GenVol'!B223*('11'!B$17/('11'!B$17-'935'!X211))*'935'!Q211</f>
        <v>0</v>
      </c>
      <c r="M271" s="24">
        <f>0.01*('11'!B$17-'935'!X211)*'Results'!D222</f>
        <v>0</v>
      </c>
      <c r="N271" s="24">
        <f>0.01*'11'!B$17*'GenSR'!G268*'GenCap'!F221</f>
        <v>0</v>
      </c>
      <c r="O271" s="24">
        <f>0.01*('11'!B$17-'935'!X211)*'Fixed'!E1498</f>
        <v>0</v>
      </c>
      <c r="P271" s="24">
        <f>0.01*'GenSR'!AR268*'935'!U211</f>
        <v>0</v>
      </c>
      <c r="Q271" s="31">
        <f>K271+L271+M271</f>
        <v>0</v>
      </c>
      <c r="R271" s="27">
        <f>'935'!Z211</f>
        <v>0</v>
      </c>
      <c r="S271" s="32">
        <f>Q271-R271</f>
        <v>0</v>
      </c>
      <c r="T271" s="33">
        <f>IF(R271,Q271/R271-1,"")</f>
        <v>0</v>
      </c>
      <c r="U271" s="31">
        <f>N271+O271+P271</f>
        <v>0</v>
      </c>
      <c r="V271" s="27">
        <f>'935'!AA211</f>
        <v>0</v>
      </c>
      <c r="W271" s="32">
        <f>U271-V271</f>
        <v>0</v>
      </c>
      <c r="X271" s="33">
        <f>IF(V271,U271/V271-1,"")</f>
        <v>0</v>
      </c>
      <c r="Y271" s="31">
        <f>0.01*('11'!B$17-'935'!X211)*'Fixed'!C1498</f>
        <v>0</v>
      </c>
      <c r="Z271" s="24">
        <f>0.01*'11'!B$17*'GenVol'!B223*'Dem1'!X262</f>
        <v>0</v>
      </c>
      <c r="AA271" s="24">
        <f>'GenVol'!B223*MAX('Dem3'!D237,0-('Dem3'!C237+IF('935'!Q211=0,0,(1-'935'!Y211/'11'!D$17)*'11'!B$17/('11'!B$17-'935'!X211)*IF('GenVol'!B223=0,1,'Dem1'!B262/'GenVol'!B223)*'Dem1'!U262)))*'11'!B$17*0.01*'DemAgg1'!C$52/'DemAgg1'!M$52</f>
        <v>0</v>
      </c>
      <c r="AB271" s="24">
        <f>'GenVol'!B223*'DemAgg2'!C$16*'Dem2'!C217</f>
        <v>0</v>
      </c>
      <c r="AC271" s="24">
        <f>'GenVol'!B223*MAX('Dem3'!D237,0-('Dem3'!C237+IF('935'!Q211=0,0,(1-'935'!Y211/'11'!D$17)*'11'!B$17/('11'!B$17-'935'!X211)*IF('GenVol'!B223=0,1,'Dem1'!B262/'GenVol'!B223)*'Dem1'!U262)))*'11'!B$17*0.01*'DemAgg1'!D$52/'DemAgg1'!M$52</f>
        <v>0</v>
      </c>
      <c r="AD271" s="24">
        <f>0.01*('Dem1'!B262*'11'!B$17*'Dem1'!V262+'GenVol'!B223*'Dem1'!Z262*'935'!Q211*('11'!D$17-'935'!Y211)*('11'!B$17/('11'!B$17-'935'!X211)))</f>
        <v>0</v>
      </c>
      <c r="AE271" s="24">
        <f>'GenVol'!B223*'DemAgg2'!E$16*('Param'!D$4+'GenVol'!D223)*IF('DemAgg1'!L$52&lt;0,1,'935'!S211)</f>
        <v>0</v>
      </c>
      <c r="AF271" s="24">
        <f>'GenVol'!B223*MAX('Dem3'!D237,0-('Dem3'!C237+IF('935'!Q211=0,0,(1-'935'!Y211/'11'!D$17)*'11'!B$17/('11'!B$17-'935'!X211)*IF('GenVol'!B223=0,1,'Dem1'!B262/'GenVol'!B223)*'Dem1'!U262)))*'11'!B$17*0.01*(1-('DemAgg1'!D$52+'DemAgg1'!C$52)/'DemAgg1'!M$52)</f>
        <v>0</v>
      </c>
      <c r="AG271" s="24">
        <f>Q271-Y271-Z271-AA271-AB271-AC271-AD271-AE271-AF271</f>
        <v>0</v>
      </c>
      <c r="AH271" s="10"/>
    </row>
    <row r="272" spans="1:34">
      <c r="A272" s="21">
        <v>206</v>
      </c>
      <c r="B272" s="29">
        <f>'Results'!B223</f>
        <v>0</v>
      </c>
      <c r="C272" s="7">
        <f>'Results'!C223</f>
        <v>0</v>
      </c>
      <c r="D272" s="30">
        <f>'Results'!D223</f>
        <v>0</v>
      </c>
      <c r="E272" s="30">
        <f>'Results'!E223</f>
        <v>0</v>
      </c>
      <c r="F272" s="30">
        <f>'Results'!F223</f>
        <v>0</v>
      </c>
      <c r="G272" s="7">
        <f>'Results'!G223</f>
        <v>0</v>
      </c>
      <c r="H272" s="30">
        <f>'Results'!H223</f>
        <v>0</v>
      </c>
      <c r="I272" s="30">
        <f>'Results'!I223</f>
        <v>0</v>
      </c>
      <c r="J272" s="30">
        <f>'Results'!J223</f>
        <v>0</v>
      </c>
      <c r="K272" s="31">
        <f>0.01*'11'!B$17*'GenVol'!B224*'Results'!E223</f>
        <v>0</v>
      </c>
      <c r="L272" s="24">
        <f>0.01*('11'!D$17-'935'!Y212)*'Results'!C223*'GenVol'!B224*('11'!B$17/('11'!B$17-'935'!X212))*'935'!Q212</f>
        <v>0</v>
      </c>
      <c r="M272" s="24">
        <f>0.01*('11'!B$17-'935'!X212)*'Results'!D223</f>
        <v>0</v>
      </c>
      <c r="N272" s="24">
        <f>0.01*'11'!B$17*'GenSR'!G269*'GenCap'!F222</f>
        <v>0</v>
      </c>
      <c r="O272" s="24">
        <f>0.01*('11'!B$17-'935'!X212)*'Fixed'!E1499</f>
        <v>0</v>
      </c>
      <c r="P272" s="24">
        <f>0.01*'GenSR'!AR269*'935'!U212</f>
        <v>0</v>
      </c>
      <c r="Q272" s="31">
        <f>K272+L272+M272</f>
        <v>0</v>
      </c>
      <c r="R272" s="27">
        <f>'935'!Z212</f>
        <v>0</v>
      </c>
      <c r="S272" s="32">
        <f>Q272-R272</f>
        <v>0</v>
      </c>
      <c r="T272" s="33">
        <f>IF(R272,Q272/R272-1,"")</f>
        <v>0</v>
      </c>
      <c r="U272" s="31">
        <f>N272+O272+P272</f>
        <v>0</v>
      </c>
      <c r="V272" s="27">
        <f>'935'!AA212</f>
        <v>0</v>
      </c>
      <c r="W272" s="32">
        <f>U272-V272</f>
        <v>0</v>
      </c>
      <c r="X272" s="33">
        <f>IF(V272,U272/V272-1,"")</f>
        <v>0</v>
      </c>
      <c r="Y272" s="31">
        <f>0.01*('11'!B$17-'935'!X212)*'Fixed'!C1499</f>
        <v>0</v>
      </c>
      <c r="Z272" s="24">
        <f>0.01*'11'!B$17*'GenVol'!B224*'Dem1'!X263</f>
        <v>0</v>
      </c>
      <c r="AA272" s="24">
        <f>'GenVol'!B224*MAX('Dem3'!D238,0-('Dem3'!C238+IF('935'!Q212=0,0,(1-'935'!Y212/'11'!D$17)*'11'!B$17/('11'!B$17-'935'!X212)*IF('GenVol'!B224=0,1,'Dem1'!B263/'GenVol'!B224)*'Dem1'!U263)))*'11'!B$17*0.01*'DemAgg1'!C$52/'DemAgg1'!M$52</f>
        <v>0</v>
      </c>
      <c r="AB272" s="24">
        <f>'GenVol'!B224*'DemAgg2'!C$16*'Dem2'!C218</f>
        <v>0</v>
      </c>
      <c r="AC272" s="24">
        <f>'GenVol'!B224*MAX('Dem3'!D238,0-('Dem3'!C238+IF('935'!Q212=0,0,(1-'935'!Y212/'11'!D$17)*'11'!B$17/('11'!B$17-'935'!X212)*IF('GenVol'!B224=0,1,'Dem1'!B263/'GenVol'!B224)*'Dem1'!U263)))*'11'!B$17*0.01*'DemAgg1'!D$52/'DemAgg1'!M$52</f>
        <v>0</v>
      </c>
      <c r="AD272" s="24">
        <f>0.01*('Dem1'!B263*'11'!B$17*'Dem1'!V263+'GenVol'!B224*'Dem1'!Z263*'935'!Q212*('11'!D$17-'935'!Y212)*('11'!B$17/('11'!B$17-'935'!X212)))</f>
        <v>0</v>
      </c>
      <c r="AE272" s="24">
        <f>'GenVol'!B224*'DemAgg2'!E$16*('Param'!D$4+'GenVol'!D224)*IF('DemAgg1'!L$52&lt;0,1,'935'!S212)</f>
        <v>0</v>
      </c>
      <c r="AF272" s="24">
        <f>'GenVol'!B224*MAX('Dem3'!D238,0-('Dem3'!C238+IF('935'!Q212=0,0,(1-'935'!Y212/'11'!D$17)*'11'!B$17/('11'!B$17-'935'!X212)*IF('GenVol'!B224=0,1,'Dem1'!B263/'GenVol'!B224)*'Dem1'!U263)))*'11'!B$17*0.01*(1-('DemAgg1'!D$52+'DemAgg1'!C$52)/'DemAgg1'!M$52)</f>
        <v>0</v>
      </c>
      <c r="AG272" s="24">
        <f>Q272-Y272-Z272-AA272-AB272-AC272-AD272-AE272-AF272</f>
        <v>0</v>
      </c>
      <c r="AH272" s="10"/>
    </row>
    <row r="273" spans="1:34">
      <c r="A273" s="21">
        <v>207</v>
      </c>
      <c r="B273" s="29">
        <f>'Results'!B224</f>
        <v>0</v>
      </c>
      <c r="C273" s="7">
        <f>'Results'!C224</f>
        <v>0</v>
      </c>
      <c r="D273" s="30">
        <f>'Results'!D224</f>
        <v>0</v>
      </c>
      <c r="E273" s="30">
        <f>'Results'!E224</f>
        <v>0</v>
      </c>
      <c r="F273" s="30">
        <f>'Results'!F224</f>
        <v>0</v>
      </c>
      <c r="G273" s="7">
        <f>'Results'!G224</f>
        <v>0</v>
      </c>
      <c r="H273" s="30">
        <f>'Results'!H224</f>
        <v>0</v>
      </c>
      <c r="I273" s="30">
        <f>'Results'!I224</f>
        <v>0</v>
      </c>
      <c r="J273" s="30">
        <f>'Results'!J224</f>
        <v>0</v>
      </c>
      <c r="K273" s="31">
        <f>0.01*'11'!B$17*'GenVol'!B225*'Results'!E224</f>
        <v>0</v>
      </c>
      <c r="L273" s="24">
        <f>0.01*('11'!D$17-'935'!Y213)*'Results'!C224*'GenVol'!B225*('11'!B$17/('11'!B$17-'935'!X213))*'935'!Q213</f>
        <v>0</v>
      </c>
      <c r="M273" s="24">
        <f>0.01*('11'!B$17-'935'!X213)*'Results'!D224</f>
        <v>0</v>
      </c>
      <c r="N273" s="24">
        <f>0.01*'11'!B$17*'GenSR'!G270*'GenCap'!F223</f>
        <v>0</v>
      </c>
      <c r="O273" s="24">
        <f>0.01*('11'!B$17-'935'!X213)*'Fixed'!E1500</f>
        <v>0</v>
      </c>
      <c r="P273" s="24">
        <f>0.01*'GenSR'!AR270*'935'!U213</f>
        <v>0</v>
      </c>
      <c r="Q273" s="31">
        <f>K273+L273+M273</f>
        <v>0</v>
      </c>
      <c r="R273" s="27">
        <f>'935'!Z213</f>
        <v>0</v>
      </c>
      <c r="S273" s="32">
        <f>Q273-R273</f>
        <v>0</v>
      </c>
      <c r="T273" s="33">
        <f>IF(R273,Q273/R273-1,"")</f>
        <v>0</v>
      </c>
      <c r="U273" s="31">
        <f>N273+O273+P273</f>
        <v>0</v>
      </c>
      <c r="V273" s="27">
        <f>'935'!AA213</f>
        <v>0</v>
      </c>
      <c r="W273" s="32">
        <f>U273-V273</f>
        <v>0</v>
      </c>
      <c r="X273" s="33">
        <f>IF(V273,U273/V273-1,"")</f>
        <v>0</v>
      </c>
      <c r="Y273" s="31">
        <f>0.01*('11'!B$17-'935'!X213)*'Fixed'!C1500</f>
        <v>0</v>
      </c>
      <c r="Z273" s="24">
        <f>0.01*'11'!B$17*'GenVol'!B225*'Dem1'!X264</f>
        <v>0</v>
      </c>
      <c r="AA273" s="24">
        <f>'GenVol'!B225*MAX('Dem3'!D239,0-('Dem3'!C239+IF('935'!Q213=0,0,(1-'935'!Y213/'11'!D$17)*'11'!B$17/('11'!B$17-'935'!X213)*IF('GenVol'!B225=0,1,'Dem1'!B264/'GenVol'!B225)*'Dem1'!U264)))*'11'!B$17*0.01*'DemAgg1'!C$52/'DemAgg1'!M$52</f>
        <v>0</v>
      </c>
      <c r="AB273" s="24">
        <f>'GenVol'!B225*'DemAgg2'!C$16*'Dem2'!C219</f>
        <v>0</v>
      </c>
      <c r="AC273" s="24">
        <f>'GenVol'!B225*MAX('Dem3'!D239,0-('Dem3'!C239+IF('935'!Q213=0,0,(1-'935'!Y213/'11'!D$17)*'11'!B$17/('11'!B$17-'935'!X213)*IF('GenVol'!B225=0,1,'Dem1'!B264/'GenVol'!B225)*'Dem1'!U264)))*'11'!B$17*0.01*'DemAgg1'!D$52/'DemAgg1'!M$52</f>
        <v>0</v>
      </c>
      <c r="AD273" s="24">
        <f>0.01*('Dem1'!B264*'11'!B$17*'Dem1'!V264+'GenVol'!B225*'Dem1'!Z264*'935'!Q213*('11'!D$17-'935'!Y213)*('11'!B$17/('11'!B$17-'935'!X213)))</f>
        <v>0</v>
      </c>
      <c r="AE273" s="24">
        <f>'GenVol'!B225*'DemAgg2'!E$16*('Param'!D$4+'GenVol'!D225)*IF('DemAgg1'!L$52&lt;0,1,'935'!S213)</f>
        <v>0</v>
      </c>
      <c r="AF273" s="24">
        <f>'GenVol'!B225*MAX('Dem3'!D239,0-('Dem3'!C239+IF('935'!Q213=0,0,(1-'935'!Y213/'11'!D$17)*'11'!B$17/('11'!B$17-'935'!X213)*IF('GenVol'!B225=0,1,'Dem1'!B264/'GenVol'!B225)*'Dem1'!U264)))*'11'!B$17*0.01*(1-('DemAgg1'!D$52+'DemAgg1'!C$52)/'DemAgg1'!M$52)</f>
        <v>0</v>
      </c>
      <c r="AG273" s="24">
        <f>Q273-Y273-Z273-AA273-AB273-AC273-AD273-AE273-AF273</f>
        <v>0</v>
      </c>
      <c r="AH273" s="10"/>
    </row>
    <row r="274" spans="1:34">
      <c r="A274" s="21">
        <v>208</v>
      </c>
      <c r="B274" s="29">
        <f>'Results'!B225</f>
        <v>0</v>
      </c>
      <c r="C274" s="7">
        <f>'Results'!C225</f>
        <v>0</v>
      </c>
      <c r="D274" s="30">
        <f>'Results'!D225</f>
        <v>0</v>
      </c>
      <c r="E274" s="30">
        <f>'Results'!E225</f>
        <v>0</v>
      </c>
      <c r="F274" s="30">
        <f>'Results'!F225</f>
        <v>0</v>
      </c>
      <c r="G274" s="7">
        <f>'Results'!G225</f>
        <v>0</v>
      </c>
      <c r="H274" s="30">
        <f>'Results'!H225</f>
        <v>0</v>
      </c>
      <c r="I274" s="30">
        <f>'Results'!I225</f>
        <v>0</v>
      </c>
      <c r="J274" s="30">
        <f>'Results'!J225</f>
        <v>0</v>
      </c>
      <c r="K274" s="31">
        <f>0.01*'11'!B$17*'GenVol'!B226*'Results'!E225</f>
        <v>0</v>
      </c>
      <c r="L274" s="24">
        <f>0.01*('11'!D$17-'935'!Y214)*'Results'!C225*'GenVol'!B226*('11'!B$17/('11'!B$17-'935'!X214))*'935'!Q214</f>
        <v>0</v>
      </c>
      <c r="M274" s="24">
        <f>0.01*('11'!B$17-'935'!X214)*'Results'!D225</f>
        <v>0</v>
      </c>
      <c r="N274" s="24">
        <f>0.01*'11'!B$17*'GenSR'!G271*'GenCap'!F224</f>
        <v>0</v>
      </c>
      <c r="O274" s="24">
        <f>0.01*('11'!B$17-'935'!X214)*'Fixed'!E1501</f>
        <v>0</v>
      </c>
      <c r="P274" s="24">
        <f>0.01*'GenSR'!AR271*'935'!U214</f>
        <v>0</v>
      </c>
      <c r="Q274" s="31">
        <f>K274+L274+M274</f>
        <v>0</v>
      </c>
      <c r="R274" s="27">
        <f>'935'!Z214</f>
        <v>0</v>
      </c>
      <c r="S274" s="32">
        <f>Q274-R274</f>
        <v>0</v>
      </c>
      <c r="T274" s="33">
        <f>IF(R274,Q274/R274-1,"")</f>
        <v>0</v>
      </c>
      <c r="U274" s="31">
        <f>N274+O274+P274</f>
        <v>0</v>
      </c>
      <c r="V274" s="27">
        <f>'935'!AA214</f>
        <v>0</v>
      </c>
      <c r="W274" s="32">
        <f>U274-V274</f>
        <v>0</v>
      </c>
      <c r="X274" s="33">
        <f>IF(V274,U274/V274-1,"")</f>
        <v>0</v>
      </c>
      <c r="Y274" s="31">
        <f>0.01*('11'!B$17-'935'!X214)*'Fixed'!C1501</f>
        <v>0</v>
      </c>
      <c r="Z274" s="24">
        <f>0.01*'11'!B$17*'GenVol'!B226*'Dem1'!X265</f>
        <v>0</v>
      </c>
      <c r="AA274" s="24">
        <f>'GenVol'!B226*MAX('Dem3'!D240,0-('Dem3'!C240+IF('935'!Q214=0,0,(1-'935'!Y214/'11'!D$17)*'11'!B$17/('11'!B$17-'935'!X214)*IF('GenVol'!B226=0,1,'Dem1'!B265/'GenVol'!B226)*'Dem1'!U265)))*'11'!B$17*0.01*'DemAgg1'!C$52/'DemAgg1'!M$52</f>
        <v>0</v>
      </c>
      <c r="AB274" s="24">
        <f>'GenVol'!B226*'DemAgg2'!C$16*'Dem2'!C220</f>
        <v>0</v>
      </c>
      <c r="AC274" s="24">
        <f>'GenVol'!B226*MAX('Dem3'!D240,0-('Dem3'!C240+IF('935'!Q214=0,0,(1-'935'!Y214/'11'!D$17)*'11'!B$17/('11'!B$17-'935'!X214)*IF('GenVol'!B226=0,1,'Dem1'!B265/'GenVol'!B226)*'Dem1'!U265)))*'11'!B$17*0.01*'DemAgg1'!D$52/'DemAgg1'!M$52</f>
        <v>0</v>
      </c>
      <c r="AD274" s="24">
        <f>0.01*('Dem1'!B265*'11'!B$17*'Dem1'!V265+'GenVol'!B226*'Dem1'!Z265*'935'!Q214*('11'!D$17-'935'!Y214)*('11'!B$17/('11'!B$17-'935'!X214)))</f>
        <v>0</v>
      </c>
      <c r="AE274" s="24">
        <f>'GenVol'!B226*'DemAgg2'!E$16*('Param'!D$4+'GenVol'!D226)*IF('DemAgg1'!L$52&lt;0,1,'935'!S214)</f>
        <v>0</v>
      </c>
      <c r="AF274" s="24">
        <f>'GenVol'!B226*MAX('Dem3'!D240,0-('Dem3'!C240+IF('935'!Q214=0,0,(1-'935'!Y214/'11'!D$17)*'11'!B$17/('11'!B$17-'935'!X214)*IF('GenVol'!B226=0,1,'Dem1'!B265/'GenVol'!B226)*'Dem1'!U265)))*'11'!B$17*0.01*(1-('DemAgg1'!D$52+'DemAgg1'!C$52)/'DemAgg1'!M$52)</f>
        <v>0</v>
      </c>
      <c r="AG274" s="24">
        <f>Q274-Y274-Z274-AA274-AB274-AC274-AD274-AE274-AF274</f>
        <v>0</v>
      </c>
      <c r="AH274" s="10"/>
    </row>
    <row r="275" spans="1:34">
      <c r="A275" s="21">
        <v>209</v>
      </c>
      <c r="B275" s="29">
        <f>'Results'!B226</f>
        <v>0</v>
      </c>
      <c r="C275" s="7">
        <f>'Results'!C226</f>
        <v>0</v>
      </c>
      <c r="D275" s="30">
        <f>'Results'!D226</f>
        <v>0</v>
      </c>
      <c r="E275" s="30">
        <f>'Results'!E226</f>
        <v>0</v>
      </c>
      <c r="F275" s="30">
        <f>'Results'!F226</f>
        <v>0</v>
      </c>
      <c r="G275" s="7">
        <f>'Results'!G226</f>
        <v>0</v>
      </c>
      <c r="H275" s="30">
        <f>'Results'!H226</f>
        <v>0</v>
      </c>
      <c r="I275" s="30">
        <f>'Results'!I226</f>
        <v>0</v>
      </c>
      <c r="J275" s="30">
        <f>'Results'!J226</f>
        <v>0</v>
      </c>
      <c r="K275" s="31">
        <f>0.01*'11'!B$17*'GenVol'!B227*'Results'!E226</f>
        <v>0</v>
      </c>
      <c r="L275" s="24">
        <f>0.01*('11'!D$17-'935'!Y215)*'Results'!C226*'GenVol'!B227*('11'!B$17/('11'!B$17-'935'!X215))*'935'!Q215</f>
        <v>0</v>
      </c>
      <c r="M275" s="24">
        <f>0.01*('11'!B$17-'935'!X215)*'Results'!D226</f>
        <v>0</v>
      </c>
      <c r="N275" s="24">
        <f>0.01*'11'!B$17*'GenSR'!G272*'GenCap'!F225</f>
        <v>0</v>
      </c>
      <c r="O275" s="24">
        <f>0.01*('11'!B$17-'935'!X215)*'Fixed'!E1502</f>
        <v>0</v>
      </c>
      <c r="P275" s="24">
        <f>0.01*'GenSR'!AR272*'935'!U215</f>
        <v>0</v>
      </c>
      <c r="Q275" s="31">
        <f>K275+L275+M275</f>
        <v>0</v>
      </c>
      <c r="R275" s="27">
        <f>'935'!Z215</f>
        <v>0</v>
      </c>
      <c r="S275" s="32">
        <f>Q275-R275</f>
        <v>0</v>
      </c>
      <c r="T275" s="33">
        <f>IF(R275,Q275/R275-1,"")</f>
        <v>0</v>
      </c>
      <c r="U275" s="31">
        <f>N275+O275+P275</f>
        <v>0</v>
      </c>
      <c r="V275" s="27">
        <f>'935'!AA215</f>
        <v>0</v>
      </c>
      <c r="W275" s="32">
        <f>U275-V275</f>
        <v>0</v>
      </c>
      <c r="X275" s="33">
        <f>IF(V275,U275/V275-1,"")</f>
        <v>0</v>
      </c>
      <c r="Y275" s="31">
        <f>0.01*('11'!B$17-'935'!X215)*'Fixed'!C1502</f>
        <v>0</v>
      </c>
      <c r="Z275" s="24">
        <f>0.01*'11'!B$17*'GenVol'!B227*'Dem1'!X266</f>
        <v>0</v>
      </c>
      <c r="AA275" s="24">
        <f>'GenVol'!B227*MAX('Dem3'!D241,0-('Dem3'!C241+IF('935'!Q215=0,0,(1-'935'!Y215/'11'!D$17)*'11'!B$17/('11'!B$17-'935'!X215)*IF('GenVol'!B227=0,1,'Dem1'!B266/'GenVol'!B227)*'Dem1'!U266)))*'11'!B$17*0.01*'DemAgg1'!C$52/'DemAgg1'!M$52</f>
        <v>0</v>
      </c>
      <c r="AB275" s="24">
        <f>'GenVol'!B227*'DemAgg2'!C$16*'Dem2'!C221</f>
        <v>0</v>
      </c>
      <c r="AC275" s="24">
        <f>'GenVol'!B227*MAX('Dem3'!D241,0-('Dem3'!C241+IF('935'!Q215=0,0,(1-'935'!Y215/'11'!D$17)*'11'!B$17/('11'!B$17-'935'!X215)*IF('GenVol'!B227=0,1,'Dem1'!B266/'GenVol'!B227)*'Dem1'!U266)))*'11'!B$17*0.01*'DemAgg1'!D$52/'DemAgg1'!M$52</f>
        <v>0</v>
      </c>
      <c r="AD275" s="24">
        <f>0.01*('Dem1'!B266*'11'!B$17*'Dem1'!V266+'GenVol'!B227*'Dem1'!Z266*'935'!Q215*('11'!D$17-'935'!Y215)*('11'!B$17/('11'!B$17-'935'!X215)))</f>
        <v>0</v>
      </c>
      <c r="AE275" s="24">
        <f>'GenVol'!B227*'DemAgg2'!E$16*('Param'!D$4+'GenVol'!D227)*IF('DemAgg1'!L$52&lt;0,1,'935'!S215)</f>
        <v>0</v>
      </c>
      <c r="AF275" s="24">
        <f>'GenVol'!B227*MAX('Dem3'!D241,0-('Dem3'!C241+IF('935'!Q215=0,0,(1-'935'!Y215/'11'!D$17)*'11'!B$17/('11'!B$17-'935'!X215)*IF('GenVol'!B227=0,1,'Dem1'!B266/'GenVol'!B227)*'Dem1'!U266)))*'11'!B$17*0.01*(1-('DemAgg1'!D$52+'DemAgg1'!C$52)/'DemAgg1'!M$52)</f>
        <v>0</v>
      </c>
      <c r="AG275" s="24">
        <f>Q275-Y275-Z275-AA275-AB275-AC275-AD275-AE275-AF275</f>
        <v>0</v>
      </c>
      <c r="AH275" s="10"/>
    </row>
    <row r="276" spans="1:34">
      <c r="A276" s="21">
        <v>210</v>
      </c>
      <c r="B276" s="29">
        <f>'Results'!B227</f>
        <v>0</v>
      </c>
      <c r="C276" s="7">
        <f>'Results'!C227</f>
        <v>0</v>
      </c>
      <c r="D276" s="30">
        <f>'Results'!D227</f>
        <v>0</v>
      </c>
      <c r="E276" s="30">
        <f>'Results'!E227</f>
        <v>0</v>
      </c>
      <c r="F276" s="30">
        <f>'Results'!F227</f>
        <v>0</v>
      </c>
      <c r="G276" s="7">
        <f>'Results'!G227</f>
        <v>0</v>
      </c>
      <c r="H276" s="30">
        <f>'Results'!H227</f>
        <v>0</v>
      </c>
      <c r="I276" s="30">
        <f>'Results'!I227</f>
        <v>0</v>
      </c>
      <c r="J276" s="30">
        <f>'Results'!J227</f>
        <v>0</v>
      </c>
      <c r="K276" s="31">
        <f>0.01*'11'!B$17*'GenVol'!B228*'Results'!E227</f>
        <v>0</v>
      </c>
      <c r="L276" s="24">
        <f>0.01*('11'!D$17-'935'!Y216)*'Results'!C227*'GenVol'!B228*('11'!B$17/('11'!B$17-'935'!X216))*'935'!Q216</f>
        <v>0</v>
      </c>
      <c r="M276" s="24">
        <f>0.01*('11'!B$17-'935'!X216)*'Results'!D227</f>
        <v>0</v>
      </c>
      <c r="N276" s="24">
        <f>0.01*'11'!B$17*'GenSR'!G273*'GenCap'!F226</f>
        <v>0</v>
      </c>
      <c r="O276" s="24">
        <f>0.01*('11'!B$17-'935'!X216)*'Fixed'!E1503</f>
        <v>0</v>
      </c>
      <c r="P276" s="24">
        <f>0.01*'GenSR'!AR273*'935'!U216</f>
        <v>0</v>
      </c>
      <c r="Q276" s="31">
        <f>K276+L276+M276</f>
        <v>0</v>
      </c>
      <c r="R276" s="27">
        <f>'935'!Z216</f>
        <v>0</v>
      </c>
      <c r="S276" s="32">
        <f>Q276-R276</f>
        <v>0</v>
      </c>
      <c r="T276" s="33">
        <f>IF(R276,Q276/R276-1,"")</f>
        <v>0</v>
      </c>
      <c r="U276" s="31">
        <f>N276+O276+P276</f>
        <v>0</v>
      </c>
      <c r="V276" s="27">
        <f>'935'!AA216</f>
        <v>0</v>
      </c>
      <c r="W276" s="32">
        <f>U276-V276</f>
        <v>0</v>
      </c>
      <c r="X276" s="33">
        <f>IF(V276,U276/V276-1,"")</f>
        <v>0</v>
      </c>
      <c r="Y276" s="31">
        <f>0.01*('11'!B$17-'935'!X216)*'Fixed'!C1503</f>
        <v>0</v>
      </c>
      <c r="Z276" s="24">
        <f>0.01*'11'!B$17*'GenVol'!B228*'Dem1'!X267</f>
        <v>0</v>
      </c>
      <c r="AA276" s="24">
        <f>'GenVol'!B228*MAX('Dem3'!D242,0-('Dem3'!C242+IF('935'!Q216=0,0,(1-'935'!Y216/'11'!D$17)*'11'!B$17/('11'!B$17-'935'!X216)*IF('GenVol'!B228=0,1,'Dem1'!B267/'GenVol'!B228)*'Dem1'!U267)))*'11'!B$17*0.01*'DemAgg1'!C$52/'DemAgg1'!M$52</f>
        <v>0</v>
      </c>
      <c r="AB276" s="24">
        <f>'GenVol'!B228*'DemAgg2'!C$16*'Dem2'!C222</f>
        <v>0</v>
      </c>
      <c r="AC276" s="24">
        <f>'GenVol'!B228*MAX('Dem3'!D242,0-('Dem3'!C242+IF('935'!Q216=0,0,(1-'935'!Y216/'11'!D$17)*'11'!B$17/('11'!B$17-'935'!X216)*IF('GenVol'!B228=0,1,'Dem1'!B267/'GenVol'!B228)*'Dem1'!U267)))*'11'!B$17*0.01*'DemAgg1'!D$52/'DemAgg1'!M$52</f>
        <v>0</v>
      </c>
      <c r="AD276" s="24">
        <f>0.01*('Dem1'!B267*'11'!B$17*'Dem1'!V267+'GenVol'!B228*'Dem1'!Z267*'935'!Q216*('11'!D$17-'935'!Y216)*('11'!B$17/('11'!B$17-'935'!X216)))</f>
        <v>0</v>
      </c>
      <c r="AE276" s="24">
        <f>'GenVol'!B228*'DemAgg2'!E$16*('Param'!D$4+'GenVol'!D228)*IF('DemAgg1'!L$52&lt;0,1,'935'!S216)</f>
        <v>0</v>
      </c>
      <c r="AF276" s="24">
        <f>'GenVol'!B228*MAX('Dem3'!D242,0-('Dem3'!C242+IF('935'!Q216=0,0,(1-'935'!Y216/'11'!D$17)*'11'!B$17/('11'!B$17-'935'!X216)*IF('GenVol'!B228=0,1,'Dem1'!B267/'GenVol'!B228)*'Dem1'!U267)))*'11'!B$17*0.01*(1-('DemAgg1'!D$52+'DemAgg1'!C$52)/'DemAgg1'!M$52)</f>
        <v>0</v>
      </c>
      <c r="AG276" s="24">
        <f>Q276-Y276-Z276-AA276-AB276-AC276-AD276-AE276-AF276</f>
        <v>0</v>
      </c>
      <c r="AH276" s="10"/>
    </row>
    <row r="277" spans="1:34">
      <c r="A277" s="21">
        <v>211</v>
      </c>
      <c r="B277" s="29">
        <f>'Results'!B228</f>
        <v>0</v>
      </c>
      <c r="C277" s="7">
        <f>'Results'!C228</f>
        <v>0</v>
      </c>
      <c r="D277" s="30">
        <f>'Results'!D228</f>
        <v>0</v>
      </c>
      <c r="E277" s="30">
        <f>'Results'!E228</f>
        <v>0</v>
      </c>
      <c r="F277" s="30">
        <f>'Results'!F228</f>
        <v>0</v>
      </c>
      <c r="G277" s="7">
        <f>'Results'!G228</f>
        <v>0</v>
      </c>
      <c r="H277" s="30">
        <f>'Results'!H228</f>
        <v>0</v>
      </c>
      <c r="I277" s="30">
        <f>'Results'!I228</f>
        <v>0</v>
      </c>
      <c r="J277" s="30">
        <f>'Results'!J228</f>
        <v>0</v>
      </c>
      <c r="K277" s="31">
        <f>0.01*'11'!B$17*'GenVol'!B229*'Results'!E228</f>
        <v>0</v>
      </c>
      <c r="L277" s="24">
        <f>0.01*('11'!D$17-'935'!Y217)*'Results'!C228*'GenVol'!B229*('11'!B$17/('11'!B$17-'935'!X217))*'935'!Q217</f>
        <v>0</v>
      </c>
      <c r="M277" s="24">
        <f>0.01*('11'!B$17-'935'!X217)*'Results'!D228</f>
        <v>0</v>
      </c>
      <c r="N277" s="24">
        <f>0.01*'11'!B$17*'GenSR'!G274*'GenCap'!F227</f>
        <v>0</v>
      </c>
      <c r="O277" s="24">
        <f>0.01*('11'!B$17-'935'!X217)*'Fixed'!E1504</f>
        <v>0</v>
      </c>
      <c r="P277" s="24">
        <f>0.01*'GenSR'!AR274*'935'!U217</f>
        <v>0</v>
      </c>
      <c r="Q277" s="31">
        <f>K277+L277+M277</f>
        <v>0</v>
      </c>
      <c r="R277" s="27">
        <f>'935'!Z217</f>
        <v>0</v>
      </c>
      <c r="S277" s="32">
        <f>Q277-R277</f>
        <v>0</v>
      </c>
      <c r="T277" s="33">
        <f>IF(R277,Q277/R277-1,"")</f>
        <v>0</v>
      </c>
      <c r="U277" s="31">
        <f>N277+O277+P277</f>
        <v>0</v>
      </c>
      <c r="V277" s="27">
        <f>'935'!AA217</f>
        <v>0</v>
      </c>
      <c r="W277" s="32">
        <f>U277-V277</f>
        <v>0</v>
      </c>
      <c r="X277" s="33">
        <f>IF(V277,U277/V277-1,"")</f>
        <v>0</v>
      </c>
      <c r="Y277" s="31">
        <f>0.01*('11'!B$17-'935'!X217)*'Fixed'!C1504</f>
        <v>0</v>
      </c>
      <c r="Z277" s="24">
        <f>0.01*'11'!B$17*'GenVol'!B229*'Dem1'!X268</f>
        <v>0</v>
      </c>
      <c r="AA277" s="24">
        <f>'GenVol'!B229*MAX('Dem3'!D243,0-('Dem3'!C243+IF('935'!Q217=0,0,(1-'935'!Y217/'11'!D$17)*'11'!B$17/('11'!B$17-'935'!X217)*IF('GenVol'!B229=0,1,'Dem1'!B268/'GenVol'!B229)*'Dem1'!U268)))*'11'!B$17*0.01*'DemAgg1'!C$52/'DemAgg1'!M$52</f>
        <v>0</v>
      </c>
      <c r="AB277" s="24">
        <f>'GenVol'!B229*'DemAgg2'!C$16*'Dem2'!C223</f>
        <v>0</v>
      </c>
      <c r="AC277" s="24">
        <f>'GenVol'!B229*MAX('Dem3'!D243,0-('Dem3'!C243+IF('935'!Q217=0,0,(1-'935'!Y217/'11'!D$17)*'11'!B$17/('11'!B$17-'935'!X217)*IF('GenVol'!B229=0,1,'Dem1'!B268/'GenVol'!B229)*'Dem1'!U268)))*'11'!B$17*0.01*'DemAgg1'!D$52/'DemAgg1'!M$52</f>
        <v>0</v>
      </c>
      <c r="AD277" s="24">
        <f>0.01*('Dem1'!B268*'11'!B$17*'Dem1'!V268+'GenVol'!B229*'Dem1'!Z268*'935'!Q217*('11'!D$17-'935'!Y217)*('11'!B$17/('11'!B$17-'935'!X217)))</f>
        <v>0</v>
      </c>
      <c r="AE277" s="24">
        <f>'GenVol'!B229*'DemAgg2'!E$16*('Param'!D$4+'GenVol'!D229)*IF('DemAgg1'!L$52&lt;0,1,'935'!S217)</f>
        <v>0</v>
      </c>
      <c r="AF277" s="24">
        <f>'GenVol'!B229*MAX('Dem3'!D243,0-('Dem3'!C243+IF('935'!Q217=0,0,(1-'935'!Y217/'11'!D$17)*'11'!B$17/('11'!B$17-'935'!X217)*IF('GenVol'!B229=0,1,'Dem1'!B268/'GenVol'!B229)*'Dem1'!U268)))*'11'!B$17*0.01*(1-('DemAgg1'!D$52+'DemAgg1'!C$52)/'DemAgg1'!M$52)</f>
        <v>0</v>
      </c>
      <c r="AG277" s="24">
        <f>Q277-Y277-Z277-AA277-AB277-AC277-AD277-AE277-AF277</f>
        <v>0</v>
      </c>
      <c r="AH277" s="10"/>
    </row>
    <row r="278" spans="1:34">
      <c r="A278" s="21">
        <v>212</v>
      </c>
      <c r="B278" s="29">
        <f>'Results'!B229</f>
        <v>0</v>
      </c>
      <c r="C278" s="7">
        <f>'Results'!C229</f>
        <v>0</v>
      </c>
      <c r="D278" s="30">
        <f>'Results'!D229</f>
        <v>0</v>
      </c>
      <c r="E278" s="30">
        <f>'Results'!E229</f>
        <v>0</v>
      </c>
      <c r="F278" s="30">
        <f>'Results'!F229</f>
        <v>0</v>
      </c>
      <c r="G278" s="7">
        <f>'Results'!G229</f>
        <v>0</v>
      </c>
      <c r="H278" s="30">
        <f>'Results'!H229</f>
        <v>0</v>
      </c>
      <c r="I278" s="30">
        <f>'Results'!I229</f>
        <v>0</v>
      </c>
      <c r="J278" s="30">
        <f>'Results'!J229</f>
        <v>0</v>
      </c>
      <c r="K278" s="31">
        <f>0.01*'11'!B$17*'GenVol'!B230*'Results'!E229</f>
        <v>0</v>
      </c>
      <c r="L278" s="24">
        <f>0.01*('11'!D$17-'935'!Y218)*'Results'!C229*'GenVol'!B230*('11'!B$17/('11'!B$17-'935'!X218))*'935'!Q218</f>
        <v>0</v>
      </c>
      <c r="M278" s="24">
        <f>0.01*('11'!B$17-'935'!X218)*'Results'!D229</f>
        <v>0</v>
      </c>
      <c r="N278" s="24">
        <f>0.01*'11'!B$17*'GenSR'!G275*'GenCap'!F228</f>
        <v>0</v>
      </c>
      <c r="O278" s="24">
        <f>0.01*('11'!B$17-'935'!X218)*'Fixed'!E1505</f>
        <v>0</v>
      </c>
      <c r="P278" s="24">
        <f>0.01*'GenSR'!AR275*'935'!U218</f>
        <v>0</v>
      </c>
      <c r="Q278" s="31">
        <f>K278+L278+M278</f>
        <v>0</v>
      </c>
      <c r="R278" s="27">
        <f>'935'!Z218</f>
        <v>0</v>
      </c>
      <c r="S278" s="32">
        <f>Q278-R278</f>
        <v>0</v>
      </c>
      <c r="T278" s="33">
        <f>IF(R278,Q278/R278-1,"")</f>
        <v>0</v>
      </c>
      <c r="U278" s="31">
        <f>N278+O278+P278</f>
        <v>0</v>
      </c>
      <c r="V278" s="27">
        <f>'935'!AA218</f>
        <v>0</v>
      </c>
      <c r="W278" s="32">
        <f>U278-V278</f>
        <v>0</v>
      </c>
      <c r="X278" s="33">
        <f>IF(V278,U278/V278-1,"")</f>
        <v>0</v>
      </c>
      <c r="Y278" s="31">
        <f>0.01*('11'!B$17-'935'!X218)*'Fixed'!C1505</f>
        <v>0</v>
      </c>
      <c r="Z278" s="24">
        <f>0.01*'11'!B$17*'GenVol'!B230*'Dem1'!X269</f>
        <v>0</v>
      </c>
      <c r="AA278" s="24">
        <f>'GenVol'!B230*MAX('Dem3'!D244,0-('Dem3'!C244+IF('935'!Q218=0,0,(1-'935'!Y218/'11'!D$17)*'11'!B$17/('11'!B$17-'935'!X218)*IF('GenVol'!B230=0,1,'Dem1'!B269/'GenVol'!B230)*'Dem1'!U269)))*'11'!B$17*0.01*'DemAgg1'!C$52/'DemAgg1'!M$52</f>
        <v>0</v>
      </c>
      <c r="AB278" s="24">
        <f>'GenVol'!B230*'DemAgg2'!C$16*'Dem2'!C224</f>
        <v>0</v>
      </c>
      <c r="AC278" s="24">
        <f>'GenVol'!B230*MAX('Dem3'!D244,0-('Dem3'!C244+IF('935'!Q218=0,0,(1-'935'!Y218/'11'!D$17)*'11'!B$17/('11'!B$17-'935'!X218)*IF('GenVol'!B230=0,1,'Dem1'!B269/'GenVol'!B230)*'Dem1'!U269)))*'11'!B$17*0.01*'DemAgg1'!D$52/'DemAgg1'!M$52</f>
        <v>0</v>
      </c>
      <c r="AD278" s="24">
        <f>0.01*('Dem1'!B269*'11'!B$17*'Dem1'!V269+'GenVol'!B230*'Dem1'!Z269*'935'!Q218*('11'!D$17-'935'!Y218)*('11'!B$17/('11'!B$17-'935'!X218)))</f>
        <v>0</v>
      </c>
      <c r="AE278" s="24">
        <f>'GenVol'!B230*'DemAgg2'!E$16*('Param'!D$4+'GenVol'!D230)*IF('DemAgg1'!L$52&lt;0,1,'935'!S218)</f>
        <v>0</v>
      </c>
      <c r="AF278" s="24">
        <f>'GenVol'!B230*MAX('Dem3'!D244,0-('Dem3'!C244+IF('935'!Q218=0,0,(1-'935'!Y218/'11'!D$17)*'11'!B$17/('11'!B$17-'935'!X218)*IF('GenVol'!B230=0,1,'Dem1'!B269/'GenVol'!B230)*'Dem1'!U269)))*'11'!B$17*0.01*(1-('DemAgg1'!D$52+'DemAgg1'!C$52)/'DemAgg1'!M$52)</f>
        <v>0</v>
      </c>
      <c r="AG278" s="24">
        <f>Q278-Y278-Z278-AA278-AB278-AC278-AD278-AE278-AF278</f>
        <v>0</v>
      </c>
      <c r="AH278" s="10"/>
    </row>
    <row r="279" spans="1:34">
      <c r="A279" s="21">
        <v>213</v>
      </c>
      <c r="B279" s="29">
        <f>'Results'!B230</f>
        <v>0</v>
      </c>
      <c r="C279" s="7">
        <f>'Results'!C230</f>
        <v>0</v>
      </c>
      <c r="D279" s="30">
        <f>'Results'!D230</f>
        <v>0</v>
      </c>
      <c r="E279" s="30">
        <f>'Results'!E230</f>
        <v>0</v>
      </c>
      <c r="F279" s="30">
        <f>'Results'!F230</f>
        <v>0</v>
      </c>
      <c r="G279" s="7">
        <f>'Results'!G230</f>
        <v>0</v>
      </c>
      <c r="H279" s="30">
        <f>'Results'!H230</f>
        <v>0</v>
      </c>
      <c r="I279" s="30">
        <f>'Results'!I230</f>
        <v>0</v>
      </c>
      <c r="J279" s="30">
        <f>'Results'!J230</f>
        <v>0</v>
      </c>
      <c r="K279" s="31">
        <f>0.01*'11'!B$17*'GenVol'!B231*'Results'!E230</f>
        <v>0</v>
      </c>
      <c r="L279" s="24">
        <f>0.01*('11'!D$17-'935'!Y219)*'Results'!C230*'GenVol'!B231*('11'!B$17/('11'!B$17-'935'!X219))*'935'!Q219</f>
        <v>0</v>
      </c>
      <c r="M279" s="24">
        <f>0.01*('11'!B$17-'935'!X219)*'Results'!D230</f>
        <v>0</v>
      </c>
      <c r="N279" s="24">
        <f>0.01*'11'!B$17*'GenSR'!G276*'GenCap'!F229</f>
        <v>0</v>
      </c>
      <c r="O279" s="24">
        <f>0.01*('11'!B$17-'935'!X219)*'Fixed'!E1506</f>
        <v>0</v>
      </c>
      <c r="P279" s="24">
        <f>0.01*'GenSR'!AR276*'935'!U219</f>
        <v>0</v>
      </c>
      <c r="Q279" s="31">
        <f>K279+L279+M279</f>
        <v>0</v>
      </c>
      <c r="R279" s="27">
        <f>'935'!Z219</f>
        <v>0</v>
      </c>
      <c r="S279" s="32">
        <f>Q279-R279</f>
        <v>0</v>
      </c>
      <c r="T279" s="33">
        <f>IF(R279,Q279/R279-1,"")</f>
        <v>0</v>
      </c>
      <c r="U279" s="31">
        <f>N279+O279+P279</f>
        <v>0</v>
      </c>
      <c r="V279" s="27">
        <f>'935'!AA219</f>
        <v>0</v>
      </c>
      <c r="W279" s="32">
        <f>U279-V279</f>
        <v>0</v>
      </c>
      <c r="X279" s="33">
        <f>IF(V279,U279/V279-1,"")</f>
        <v>0</v>
      </c>
      <c r="Y279" s="31">
        <f>0.01*('11'!B$17-'935'!X219)*'Fixed'!C1506</f>
        <v>0</v>
      </c>
      <c r="Z279" s="24">
        <f>0.01*'11'!B$17*'GenVol'!B231*'Dem1'!X270</f>
        <v>0</v>
      </c>
      <c r="AA279" s="24">
        <f>'GenVol'!B231*MAX('Dem3'!D245,0-('Dem3'!C245+IF('935'!Q219=0,0,(1-'935'!Y219/'11'!D$17)*'11'!B$17/('11'!B$17-'935'!X219)*IF('GenVol'!B231=0,1,'Dem1'!B270/'GenVol'!B231)*'Dem1'!U270)))*'11'!B$17*0.01*'DemAgg1'!C$52/'DemAgg1'!M$52</f>
        <v>0</v>
      </c>
      <c r="AB279" s="24">
        <f>'GenVol'!B231*'DemAgg2'!C$16*'Dem2'!C225</f>
        <v>0</v>
      </c>
      <c r="AC279" s="24">
        <f>'GenVol'!B231*MAX('Dem3'!D245,0-('Dem3'!C245+IF('935'!Q219=0,0,(1-'935'!Y219/'11'!D$17)*'11'!B$17/('11'!B$17-'935'!X219)*IF('GenVol'!B231=0,1,'Dem1'!B270/'GenVol'!B231)*'Dem1'!U270)))*'11'!B$17*0.01*'DemAgg1'!D$52/'DemAgg1'!M$52</f>
        <v>0</v>
      </c>
      <c r="AD279" s="24">
        <f>0.01*('Dem1'!B270*'11'!B$17*'Dem1'!V270+'GenVol'!B231*'Dem1'!Z270*'935'!Q219*('11'!D$17-'935'!Y219)*('11'!B$17/('11'!B$17-'935'!X219)))</f>
        <v>0</v>
      </c>
      <c r="AE279" s="24">
        <f>'GenVol'!B231*'DemAgg2'!E$16*('Param'!D$4+'GenVol'!D231)*IF('DemAgg1'!L$52&lt;0,1,'935'!S219)</f>
        <v>0</v>
      </c>
      <c r="AF279" s="24">
        <f>'GenVol'!B231*MAX('Dem3'!D245,0-('Dem3'!C245+IF('935'!Q219=0,0,(1-'935'!Y219/'11'!D$17)*'11'!B$17/('11'!B$17-'935'!X219)*IF('GenVol'!B231=0,1,'Dem1'!B270/'GenVol'!B231)*'Dem1'!U270)))*'11'!B$17*0.01*(1-('DemAgg1'!D$52+'DemAgg1'!C$52)/'DemAgg1'!M$52)</f>
        <v>0</v>
      </c>
      <c r="AG279" s="24">
        <f>Q279-Y279-Z279-AA279-AB279-AC279-AD279-AE279-AF279</f>
        <v>0</v>
      </c>
      <c r="AH279" s="10"/>
    </row>
    <row r="280" spans="1:34">
      <c r="A280" s="21">
        <v>214</v>
      </c>
      <c r="B280" s="29">
        <f>'Results'!B231</f>
        <v>0</v>
      </c>
      <c r="C280" s="7">
        <f>'Results'!C231</f>
        <v>0</v>
      </c>
      <c r="D280" s="30">
        <f>'Results'!D231</f>
        <v>0</v>
      </c>
      <c r="E280" s="30">
        <f>'Results'!E231</f>
        <v>0</v>
      </c>
      <c r="F280" s="30">
        <f>'Results'!F231</f>
        <v>0</v>
      </c>
      <c r="G280" s="7">
        <f>'Results'!G231</f>
        <v>0</v>
      </c>
      <c r="H280" s="30">
        <f>'Results'!H231</f>
        <v>0</v>
      </c>
      <c r="I280" s="30">
        <f>'Results'!I231</f>
        <v>0</v>
      </c>
      <c r="J280" s="30">
        <f>'Results'!J231</f>
        <v>0</v>
      </c>
      <c r="K280" s="31">
        <f>0.01*'11'!B$17*'GenVol'!B232*'Results'!E231</f>
        <v>0</v>
      </c>
      <c r="L280" s="24">
        <f>0.01*('11'!D$17-'935'!Y220)*'Results'!C231*'GenVol'!B232*('11'!B$17/('11'!B$17-'935'!X220))*'935'!Q220</f>
        <v>0</v>
      </c>
      <c r="M280" s="24">
        <f>0.01*('11'!B$17-'935'!X220)*'Results'!D231</f>
        <v>0</v>
      </c>
      <c r="N280" s="24">
        <f>0.01*'11'!B$17*'GenSR'!G277*'GenCap'!F230</f>
        <v>0</v>
      </c>
      <c r="O280" s="24">
        <f>0.01*('11'!B$17-'935'!X220)*'Fixed'!E1507</f>
        <v>0</v>
      </c>
      <c r="P280" s="24">
        <f>0.01*'GenSR'!AR277*'935'!U220</f>
        <v>0</v>
      </c>
      <c r="Q280" s="31">
        <f>K280+L280+M280</f>
        <v>0</v>
      </c>
      <c r="R280" s="27">
        <f>'935'!Z220</f>
        <v>0</v>
      </c>
      <c r="S280" s="32">
        <f>Q280-R280</f>
        <v>0</v>
      </c>
      <c r="T280" s="33">
        <f>IF(R280,Q280/R280-1,"")</f>
        <v>0</v>
      </c>
      <c r="U280" s="31">
        <f>N280+O280+P280</f>
        <v>0</v>
      </c>
      <c r="V280" s="27">
        <f>'935'!AA220</f>
        <v>0</v>
      </c>
      <c r="W280" s="32">
        <f>U280-V280</f>
        <v>0</v>
      </c>
      <c r="X280" s="33">
        <f>IF(V280,U280/V280-1,"")</f>
        <v>0</v>
      </c>
      <c r="Y280" s="31">
        <f>0.01*('11'!B$17-'935'!X220)*'Fixed'!C1507</f>
        <v>0</v>
      </c>
      <c r="Z280" s="24">
        <f>0.01*'11'!B$17*'GenVol'!B232*'Dem1'!X271</f>
        <v>0</v>
      </c>
      <c r="AA280" s="24">
        <f>'GenVol'!B232*MAX('Dem3'!D246,0-('Dem3'!C246+IF('935'!Q220=0,0,(1-'935'!Y220/'11'!D$17)*'11'!B$17/('11'!B$17-'935'!X220)*IF('GenVol'!B232=0,1,'Dem1'!B271/'GenVol'!B232)*'Dem1'!U271)))*'11'!B$17*0.01*'DemAgg1'!C$52/'DemAgg1'!M$52</f>
        <v>0</v>
      </c>
      <c r="AB280" s="24">
        <f>'GenVol'!B232*'DemAgg2'!C$16*'Dem2'!C226</f>
        <v>0</v>
      </c>
      <c r="AC280" s="24">
        <f>'GenVol'!B232*MAX('Dem3'!D246,0-('Dem3'!C246+IF('935'!Q220=0,0,(1-'935'!Y220/'11'!D$17)*'11'!B$17/('11'!B$17-'935'!X220)*IF('GenVol'!B232=0,1,'Dem1'!B271/'GenVol'!B232)*'Dem1'!U271)))*'11'!B$17*0.01*'DemAgg1'!D$52/'DemAgg1'!M$52</f>
        <v>0</v>
      </c>
      <c r="AD280" s="24">
        <f>0.01*('Dem1'!B271*'11'!B$17*'Dem1'!V271+'GenVol'!B232*'Dem1'!Z271*'935'!Q220*('11'!D$17-'935'!Y220)*('11'!B$17/('11'!B$17-'935'!X220)))</f>
        <v>0</v>
      </c>
      <c r="AE280" s="24">
        <f>'GenVol'!B232*'DemAgg2'!E$16*('Param'!D$4+'GenVol'!D232)*IF('DemAgg1'!L$52&lt;0,1,'935'!S220)</f>
        <v>0</v>
      </c>
      <c r="AF280" s="24">
        <f>'GenVol'!B232*MAX('Dem3'!D246,0-('Dem3'!C246+IF('935'!Q220=0,0,(1-'935'!Y220/'11'!D$17)*'11'!B$17/('11'!B$17-'935'!X220)*IF('GenVol'!B232=0,1,'Dem1'!B271/'GenVol'!B232)*'Dem1'!U271)))*'11'!B$17*0.01*(1-('DemAgg1'!D$52+'DemAgg1'!C$52)/'DemAgg1'!M$52)</f>
        <v>0</v>
      </c>
      <c r="AG280" s="24">
        <f>Q280-Y280-Z280-AA280-AB280-AC280-AD280-AE280-AF280</f>
        <v>0</v>
      </c>
      <c r="AH280" s="10"/>
    </row>
    <row r="281" spans="1:34">
      <c r="A281" s="21">
        <v>215</v>
      </c>
      <c r="B281" s="29">
        <f>'Results'!B232</f>
        <v>0</v>
      </c>
      <c r="C281" s="7">
        <f>'Results'!C232</f>
        <v>0</v>
      </c>
      <c r="D281" s="30">
        <f>'Results'!D232</f>
        <v>0</v>
      </c>
      <c r="E281" s="30">
        <f>'Results'!E232</f>
        <v>0</v>
      </c>
      <c r="F281" s="30">
        <f>'Results'!F232</f>
        <v>0</v>
      </c>
      <c r="G281" s="7">
        <f>'Results'!G232</f>
        <v>0</v>
      </c>
      <c r="H281" s="30">
        <f>'Results'!H232</f>
        <v>0</v>
      </c>
      <c r="I281" s="30">
        <f>'Results'!I232</f>
        <v>0</v>
      </c>
      <c r="J281" s="30">
        <f>'Results'!J232</f>
        <v>0</v>
      </c>
      <c r="K281" s="31">
        <f>0.01*'11'!B$17*'GenVol'!B233*'Results'!E232</f>
        <v>0</v>
      </c>
      <c r="L281" s="24">
        <f>0.01*('11'!D$17-'935'!Y221)*'Results'!C232*'GenVol'!B233*('11'!B$17/('11'!B$17-'935'!X221))*'935'!Q221</f>
        <v>0</v>
      </c>
      <c r="M281" s="24">
        <f>0.01*('11'!B$17-'935'!X221)*'Results'!D232</f>
        <v>0</v>
      </c>
      <c r="N281" s="24">
        <f>0.01*'11'!B$17*'GenSR'!G278*'GenCap'!F231</f>
        <v>0</v>
      </c>
      <c r="O281" s="24">
        <f>0.01*('11'!B$17-'935'!X221)*'Fixed'!E1508</f>
        <v>0</v>
      </c>
      <c r="P281" s="24">
        <f>0.01*'GenSR'!AR278*'935'!U221</f>
        <v>0</v>
      </c>
      <c r="Q281" s="31">
        <f>K281+L281+M281</f>
        <v>0</v>
      </c>
      <c r="R281" s="27">
        <f>'935'!Z221</f>
        <v>0</v>
      </c>
      <c r="S281" s="32">
        <f>Q281-R281</f>
        <v>0</v>
      </c>
      <c r="T281" s="33">
        <f>IF(R281,Q281/R281-1,"")</f>
        <v>0</v>
      </c>
      <c r="U281" s="31">
        <f>N281+O281+P281</f>
        <v>0</v>
      </c>
      <c r="V281" s="27">
        <f>'935'!AA221</f>
        <v>0</v>
      </c>
      <c r="W281" s="32">
        <f>U281-V281</f>
        <v>0</v>
      </c>
      <c r="X281" s="33">
        <f>IF(V281,U281/V281-1,"")</f>
        <v>0</v>
      </c>
      <c r="Y281" s="31">
        <f>0.01*('11'!B$17-'935'!X221)*'Fixed'!C1508</f>
        <v>0</v>
      </c>
      <c r="Z281" s="24">
        <f>0.01*'11'!B$17*'GenVol'!B233*'Dem1'!X272</f>
        <v>0</v>
      </c>
      <c r="AA281" s="24">
        <f>'GenVol'!B233*MAX('Dem3'!D247,0-('Dem3'!C247+IF('935'!Q221=0,0,(1-'935'!Y221/'11'!D$17)*'11'!B$17/('11'!B$17-'935'!X221)*IF('GenVol'!B233=0,1,'Dem1'!B272/'GenVol'!B233)*'Dem1'!U272)))*'11'!B$17*0.01*'DemAgg1'!C$52/'DemAgg1'!M$52</f>
        <v>0</v>
      </c>
      <c r="AB281" s="24">
        <f>'GenVol'!B233*'DemAgg2'!C$16*'Dem2'!C227</f>
        <v>0</v>
      </c>
      <c r="AC281" s="24">
        <f>'GenVol'!B233*MAX('Dem3'!D247,0-('Dem3'!C247+IF('935'!Q221=0,0,(1-'935'!Y221/'11'!D$17)*'11'!B$17/('11'!B$17-'935'!X221)*IF('GenVol'!B233=0,1,'Dem1'!B272/'GenVol'!B233)*'Dem1'!U272)))*'11'!B$17*0.01*'DemAgg1'!D$52/'DemAgg1'!M$52</f>
        <v>0</v>
      </c>
      <c r="AD281" s="24">
        <f>0.01*('Dem1'!B272*'11'!B$17*'Dem1'!V272+'GenVol'!B233*'Dem1'!Z272*'935'!Q221*('11'!D$17-'935'!Y221)*('11'!B$17/('11'!B$17-'935'!X221)))</f>
        <v>0</v>
      </c>
      <c r="AE281" s="24">
        <f>'GenVol'!B233*'DemAgg2'!E$16*('Param'!D$4+'GenVol'!D233)*IF('DemAgg1'!L$52&lt;0,1,'935'!S221)</f>
        <v>0</v>
      </c>
      <c r="AF281" s="24">
        <f>'GenVol'!B233*MAX('Dem3'!D247,0-('Dem3'!C247+IF('935'!Q221=0,0,(1-'935'!Y221/'11'!D$17)*'11'!B$17/('11'!B$17-'935'!X221)*IF('GenVol'!B233=0,1,'Dem1'!B272/'GenVol'!B233)*'Dem1'!U272)))*'11'!B$17*0.01*(1-('DemAgg1'!D$52+'DemAgg1'!C$52)/'DemAgg1'!M$52)</f>
        <v>0</v>
      </c>
      <c r="AG281" s="24">
        <f>Q281-Y281-Z281-AA281-AB281-AC281-AD281-AE281-AF281</f>
        <v>0</v>
      </c>
      <c r="AH281" s="10"/>
    </row>
    <row r="282" spans="1:34">
      <c r="A282" s="21">
        <v>216</v>
      </c>
      <c r="B282" s="29">
        <f>'Results'!B233</f>
        <v>0</v>
      </c>
      <c r="C282" s="7">
        <f>'Results'!C233</f>
        <v>0</v>
      </c>
      <c r="D282" s="30">
        <f>'Results'!D233</f>
        <v>0</v>
      </c>
      <c r="E282" s="30">
        <f>'Results'!E233</f>
        <v>0</v>
      </c>
      <c r="F282" s="30">
        <f>'Results'!F233</f>
        <v>0</v>
      </c>
      <c r="G282" s="7">
        <f>'Results'!G233</f>
        <v>0</v>
      </c>
      <c r="H282" s="30">
        <f>'Results'!H233</f>
        <v>0</v>
      </c>
      <c r="I282" s="30">
        <f>'Results'!I233</f>
        <v>0</v>
      </c>
      <c r="J282" s="30">
        <f>'Results'!J233</f>
        <v>0</v>
      </c>
      <c r="K282" s="31">
        <f>0.01*'11'!B$17*'GenVol'!B234*'Results'!E233</f>
        <v>0</v>
      </c>
      <c r="L282" s="24">
        <f>0.01*('11'!D$17-'935'!Y222)*'Results'!C233*'GenVol'!B234*('11'!B$17/('11'!B$17-'935'!X222))*'935'!Q222</f>
        <v>0</v>
      </c>
      <c r="M282" s="24">
        <f>0.01*('11'!B$17-'935'!X222)*'Results'!D233</f>
        <v>0</v>
      </c>
      <c r="N282" s="24">
        <f>0.01*'11'!B$17*'GenSR'!G279*'GenCap'!F232</f>
        <v>0</v>
      </c>
      <c r="O282" s="24">
        <f>0.01*('11'!B$17-'935'!X222)*'Fixed'!E1509</f>
        <v>0</v>
      </c>
      <c r="P282" s="24">
        <f>0.01*'GenSR'!AR279*'935'!U222</f>
        <v>0</v>
      </c>
      <c r="Q282" s="31">
        <f>K282+L282+M282</f>
        <v>0</v>
      </c>
      <c r="R282" s="27">
        <f>'935'!Z222</f>
        <v>0</v>
      </c>
      <c r="S282" s="32">
        <f>Q282-R282</f>
        <v>0</v>
      </c>
      <c r="T282" s="33">
        <f>IF(R282,Q282/R282-1,"")</f>
        <v>0</v>
      </c>
      <c r="U282" s="31">
        <f>N282+O282+P282</f>
        <v>0</v>
      </c>
      <c r="V282" s="27">
        <f>'935'!AA222</f>
        <v>0</v>
      </c>
      <c r="W282" s="32">
        <f>U282-V282</f>
        <v>0</v>
      </c>
      <c r="X282" s="33">
        <f>IF(V282,U282/V282-1,"")</f>
        <v>0</v>
      </c>
      <c r="Y282" s="31">
        <f>0.01*('11'!B$17-'935'!X222)*'Fixed'!C1509</f>
        <v>0</v>
      </c>
      <c r="Z282" s="24">
        <f>0.01*'11'!B$17*'GenVol'!B234*'Dem1'!X273</f>
        <v>0</v>
      </c>
      <c r="AA282" s="24">
        <f>'GenVol'!B234*MAX('Dem3'!D248,0-('Dem3'!C248+IF('935'!Q222=0,0,(1-'935'!Y222/'11'!D$17)*'11'!B$17/('11'!B$17-'935'!X222)*IF('GenVol'!B234=0,1,'Dem1'!B273/'GenVol'!B234)*'Dem1'!U273)))*'11'!B$17*0.01*'DemAgg1'!C$52/'DemAgg1'!M$52</f>
        <v>0</v>
      </c>
      <c r="AB282" s="24">
        <f>'GenVol'!B234*'DemAgg2'!C$16*'Dem2'!C228</f>
        <v>0</v>
      </c>
      <c r="AC282" s="24">
        <f>'GenVol'!B234*MAX('Dem3'!D248,0-('Dem3'!C248+IF('935'!Q222=0,0,(1-'935'!Y222/'11'!D$17)*'11'!B$17/('11'!B$17-'935'!X222)*IF('GenVol'!B234=0,1,'Dem1'!B273/'GenVol'!B234)*'Dem1'!U273)))*'11'!B$17*0.01*'DemAgg1'!D$52/'DemAgg1'!M$52</f>
        <v>0</v>
      </c>
      <c r="AD282" s="24">
        <f>0.01*('Dem1'!B273*'11'!B$17*'Dem1'!V273+'GenVol'!B234*'Dem1'!Z273*'935'!Q222*('11'!D$17-'935'!Y222)*('11'!B$17/('11'!B$17-'935'!X222)))</f>
        <v>0</v>
      </c>
      <c r="AE282" s="24">
        <f>'GenVol'!B234*'DemAgg2'!E$16*('Param'!D$4+'GenVol'!D234)*IF('DemAgg1'!L$52&lt;0,1,'935'!S222)</f>
        <v>0</v>
      </c>
      <c r="AF282" s="24">
        <f>'GenVol'!B234*MAX('Dem3'!D248,0-('Dem3'!C248+IF('935'!Q222=0,0,(1-'935'!Y222/'11'!D$17)*'11'!B$17/('11'!B$17-'935'!X222)*IF('GenVol'!B234=0,1,'Dem1'!B273/'GenVol'!B234)*'Dem1'!U273)))*'11'!B$17*0.01*(1-('DemAgg1'!D$52+'DemAgg1'!C$52)/'DemAgg1'!M$52)</f>
        <v>0</v>
      </c>
      <c r="AG282" s="24">
        <f>Q282-Y282-Z282-AA282-AB282-AC282-AD282-AE282-AF282</f>
        <v>0</v>
      </c>
      <c r="AH282" s="10"/>
    </row>
    <row r="283" spans="1:34">
      <c r="A283" s="21">
        <v>217</v>
      </c>
      <c r="B283" s="29">
        <f>'Results'!B234</f>
        <v>0</v>
      </c>
      <c r="C283" s="7">
        <f>'Results'!C234</f>
        <v>0</v>
      </c>
      <c r="D283" s="30">
        <f>'Results'!D234</f>
        <v>0</v>
      </c>
      <c r="E283" s="30">
        <f>'Results'!E234</f>
        <v>0</v>
      </c>
      <c r="F283" s="30">
        <f>'Results'!F234</f>
        <v>0</v>
      </c>
      <c r="G283" s="7">
        <f>'Results'!G234</f>
        <v>0</v>
      </c>
      <c r="H283" s="30">
        <f>'Results'!H234</f>
        <v>0</v>
      </c>
      <c r="I283" s="30">
        <f>'Results'!I234</f>
        <v>0</v>
      </c>
      <c r="J283" s="30">
        <f>'Results'!J234</f>
        <v>0</v>
      </c>
      <c r="K283" s="31">
        <f>0.01*'11'!B$17*'GenVol'!B235*'Results'!E234</f>
        <v>0</v>
      </c>
      <c r="L283" s="24">
        <f>0.01*('11'!D$17-'935'!Y223)*'Results'!C234*'GenVol'!B235*('11'!B$17/('11'!B$17-'935'!X223))*'935'!Q223</f>
        <v>0</v>
      </c>
      <c r="M283" s="24">
        <f>0.01*('11'!B$17-'935'!X223)*'Results'!D234</f>
        <v>0</v>
      </c>
      <c r="N283" s="24">
        <f>0.01*'11'!B$17*'GenSR'!G280*'GenCap'!F233</f>
        <v>0</v>
      </c>
      <c r="O283" s="24">
        <f>0.01*('11'!B$17-'935'!X223)*'Fixed'!E1510</f>
        <v>0</v>
      </c>
      <c r="P283" s="24">
        <f>0.01*'GenSR'!AR280*'935'!U223</f>
        <v>0</v>
      </c>
      <c r="Q283" s="31">
        <f>K283+L283+M283</f>
        <v>0</v>
      </c>
      <c r="R283" s="27">
        <f>'935'!Z223</f>
        <v>0</v>
      </c>
      <c r="S283" s="32">
        <f>Q283-R283</f>
        <v>0</v>
      </c>
      <c r="T283" s="33">
        <f>IF(R283,Q283/R283-1,"")</f>
        <v>0</v>
      </c>
      <c r="U283" s="31">
        <f>N283+O283+P283</f>
        <v>0</v>
      </c>
      <c r="V283" s="27">
        <f>'935'!AA223</f>
        <v>0</v>
      </c>
      <c r="W283" s="32">
        <f>U283-V283</f>
        <v>0</v>
      </c>
      <c r="X283" s="33">
        <f>IF(V283,U283/V283-1,"")</f>
        <v>0</v>
      </c>
      <c r="Y283" s="31">
        <f>0.01*('11'!B$17-'935'!X223)*'Fixed'!C1510</f>
        <v>0</v>
      </c>
      <c r="Z283" s="24">
        <f>0.01*'11'!B$17*'GenVol'!B235*'Dem1'!X274</f>
        <v>0</v>
      </c>
      <c r="AA283" s="24">
        <f>'GenVol'!B235*MAX('Dem3'!D249,0-('Dem3'!C249+IF('935'!Q223=0,0,(1-'935'!Y223/'11'!D$17)*'11'!B$17/('11'!B$17-'935'!X223)*IF('GenVol'!B235=0,1,'Dem1'!B274/'GenVol'!B235)*'Dem1'!U274)))*'11'!B$17*0.01*'DemAgg1'!C$52/'DemAgg1'!M$52</f>
        <v>0</v>
      </c>
      <c r="AB283" s="24">
        <f>'GenVol'!B235*'DemAgg2'!C$16*'Dem2'!C229</f>
        <v>0</v>
      </c>
      <c r="AC283" s="24">
        <f>'GenVol'!B235*MAX('Dem3'!D249,0-('Dem3'!C249+IF('935'!Q223=0,0,(1-'935'!Y223/'11'!D$17)*'11'!B$17/('11'!B$17-'935'!X223)*IF('GenVol'!B235=0,1,'Dem1'!B274/'GenVol'!B235)*'Dem1'!U274)))*'11'!B$17*0.01*'DemAgg1'!D$52/'DemAgg1'!M$52</f>
        <v>0</v>
      </c>
      <c r="AD283" s="24">
        <f>0.01*('Dem1'!B274*'11'!B$17*'Dem1'!V274+'GenVol'!B235*'Dem1'!Z274*'935'!Q223*('11'!D$17-'935'!Y223)*('11'!B$17/('11'!B$17-'935'!X223)))</f>
        <v>0</v>
      </c>
      <c r="AE283" s="24">
        <f>'GenVol'!B235*'DemAgg2'!E$16*('Param'!D$4+'GenVol'!D235)*IF('DemAgg1'!L$52&lt;0,1,'935'!S223)</f>
        <v>0</v>
      </c>
      <c r="AF283" s="24">
        <f>'GenVol'!B235*MAX('Dem3'!D249,0-('Dem3'!C249+IF('935'!Q223=0,0,(1-'935'!Y223/'11'!D$17)*'11'!B$17/('11'!B$17-'935'!X223)*IF('GenVol'!B235=0,1,'Dem1'!B274/'GenVol'!B235)*'Dem1'!U274)))*'11'!B$17*0.01*(1-('DemAgg1'!D$52+'DemAgg1'!C$52)/'DemAgg1'!M$52)</f>
        <v>0</v>
      </c>
      <c r="AG283" s="24">
        <f>Q283-Y283-Z283-AA283-AB283-AC283-AD283-AE283-AF283</f>
        <v>0</v>
      </c>
      <c r="AH283" s="10"/>
    </row>
    <row r="284" spans="1:34">
      <c r="A284" s="21">
        <v>218</v>
      </c>
      <c r="B284" s="29">
        <f>'Results'!B235</f>
        <v>0</v>
      </c>
      <c r="C284" s="7">
        <f>'Results'!C235</f>
        <v>0</v>
      </c>
      <c r="D284" s="30">
        <f>'Results'!D235</f>
        <v>0</v>
      </c>
      <c r="E284" s="30">
        <f>'Results'!E235</f>
        <v>0</v>
      </c>
      <c r="F284" s="30">
        <f>'Results'!F235</f>
        <v>0</v>
      </c>
      <c r="G284" s="7">
        <f>'Results'!G235</f>
        <v>0</v>
      </c>
      <c r="H284" s="30">
        <f>'Results'!H235</f>
        <v>0</v>
      </c>
      <c r="I284" s="30">
        <f>'Results'!I235</f>
        <v>0</v>
      </c>
      <c r="J284" s="30">
        <f>'Results'!J235</f>
        <v>0</v>
      </c>
      <c r="K284" s="31">
        <f>0.01*'11'!B$17*'GenVol'!B236*'Results'!E235</f>
        <v>0</v>
      </c>
      <c r="L284" s="24">
        <f>0.01*('11'!D$17-'935'!Y224)*'Results'!C235*'GenVol'!B236*('11'!B$17/('11'!B$17-'935'!X224))*'935'!Q224</f>
        <v>0</v>
      </c>
      <c r="M284" s="24">
        <f>0.01*('11'!B$17-'935'!X224)*'Results'!D235</f>
        <v>0</v>
      </c>
      <c r="N284" s="24">
        <f>0.01*'11'!B$17*'GenSR'!G281*'GenCap'!F234</f>
        <v>0</v>
      </c>
      <c r="O284" s="24">
        <f>0.01*('11'!B$17-'935'!X224)*'Fixed'!E1511</f>
        <v>0</v>
      </c>
      <c r="P284" s="24">
        <f>0.01*'GenSR'!AR281*'935'!U224</f>
        <v>0</v>
      </c>
      <c r="Q284" s="31">
        <f>K284+L284+M284</f>
        <v>0</v>
      </c>
      <c r="R284" s="27">
        <f>'935'!Z224</f>
        <v>0</v>
      </c>
      <c r="S284" s="32">
        <f>Q284-R284</f>
        <v>0</v>
      </c>
      <c r="T284" s="33">
        <f>IF(R284,Q284/R284-1,"")</f>
        <v>0</v>
      </c>
      <c r="U284" s="31">
        <f>N284+O284+P284</f>
        <v>0</v>
      </c>
      <c r="V284" s="27">
        <f>'935'!AA224</f>
        <v>0</v>
      </c>
      <c r="W284" s="32">
        <f>U284-V284</f>
        <v>0</v>
      </c>
      <c r="X284" s="33">
        <f>IF(V284,U284/V284-1,"")</f>
        <v>0</v>
      </c>
      <c r="Y284" s="31">
        <f>0.01*('11'!B$17-'935'!X224)*'Fixed'!C1511</f>
        <v>0</v>
      </c>
      <c r="Z284" s="24">
        <f>0.01*'11'!B$17*'GenVol'!B236*'Dem1'!X275</f>
        <v>0</v>
      </c>
      <c r="AA284" s="24">
        <f>'GenVol'!B236*MAX('Dem3'!D250,0-('Dem3'!C250+IF('935'!Q224=0,0,(1-'935'!Y224/'11'!D$17)*'11'!B$17/('11'!B$17-'935'!X224)*IF('GenVol'!B236=0,1,'Dem1'!B275/'GenVol'!B236)*'Dem1'!U275)))*'11'!B$17*0.01*'DemAgg1'!C$52/'DemAgg1'!M$52</f>
        <v>0</v>
      </c>
      <c r="AB284" s="24">
        <f>'GenVol'!B236*'DemAgg2'!C$16*'Dem2'!C230</f>
        <v>0</v>
      </c>
      <c r="AC284" s="24">
        <f>'GenVol'!B236*MAX('Dem3'!D250,0-('Dem3'!C250+IF('935'!Q224=0,0,(1-'935'!Y224/'11'!D$17)*'11'!B$17/('11'!B$17-'935'!X224)*IF('GenVol'!B236=0,1,'Dem1'!B275/'GenVol'!B236)*'Dem1'!U275)))*'11'!B$17*0.01*'DemAgg1'!D$52/'DemAgg1'!M$52</f>
        <v>0</v>
      </c>
      <c r="AD284" s="24">
        <f>0.01*('Dem1'!B275*'11'!B$17*'Dem1'!V275+'GenVol'!B236*'Dem1'!Z275*'935'!Q224*('11'!D$17-'935'!Y224)*('11'!B$17/('11'!B$17-'935'!X224)))</f>
        <v>0</v>
      </c>
      <c r="AE284" s="24">
        <f>'GenVol'!B236*'DemAgg2'!E$16*('Param'!D$4+'GenVol'!D236)*IF('DemAgg1'!L$52&lt;0,1,'935'!S224)</f>
        <v>0</v>
      </c>
      <c r="AF284" s="24">
        <f>'GenVol'!B236*MAX('Dem3'!D250,0-('Dem3'!C250+IF('935'!Q224=0,0,(1-'935'!Y224/'11'!D$17)*'11'!B$17/('11'!B$17-'935'!X224)*IF('GenVol'!B236=0,1,'Dem1'!B275/'GenVol'!B236)*'Dem1'!U275)))*'11'!B$17*0.01*(1-('DemAgg1'!D$52+'DemAgg1'!C$52)/'DemAgg1'!M$52)</f>
        <v>0</v>
      </c>
      <c r="AG284" s="24">
        <f>Q284-Y284-Z284-AA284-AB284-AC284-AD284-AE284-AF284</f>
        <v>0</v>
      </c>
      <c r="AH284" s="10"/>
    </row>
    <row r="285" spans="1:34">
      <c r="A285" s="21">
        <v>219</v>
      </c>
      <c r="B285" s="29">
        <f>'Results'!B236</f>
        <v>0</v>
      </c>
      <c r="C285" s="7">
        <f>'Results'!C236</f>
        <v>0</v>
      </c>
      <c r="D285" s="30">
        <f>'Results'!D236</f>
        <v>0</v>
      </c>
      <c r="E285" s="30">
        <f>'Results'!E236</f>
        <v>0</v>
      </c>
      <c r="F285" s="30">
        <f>'Results'!F236</f>
        <v>0</v>
      </c>
      <c r="G285" s="7">
        <f>'Results'!G236</f>
        <v>0</v>
      </c>
      <c r="H285" s="30">
        <f>'Results'!H236</f>
        <v>0</v>
      </c>
      <c r="I285" s="30">
        <f>'Results'!I236</f>
        <v>0</v>
      </c>
      <c r="J285" s="30">
        <f>'Results'!J236</f>
        <v>0</v>
      </c>
      <c r="K285" s="31">
        <f>0.01*'11'!B$17*'GenVol'!B237*'Results'!E236</f>
        <v>0</v>
      </c>
      <c r="L285" s="24">
        <f>0.01*('11'!D$17-'935'!Y225)*'Results'!C236*'GenVol'!B237*('11'!B$17/('11'!B$17-'935'!X225))*'935'!Q225</f>
        <v>0</v>
      </c>
      <c r="M285" s="24">
        <f>0.01*('11'!B$17-'935'!X225)*'Results'!D236</f>
        <v>0</v>
      </c>
      <c r="N285" s="24">
        <f>0.01*'11'!B$17*'GenSR'!G282*'GenCap'!F235</f>
        <v>0</v>
      </c>
      <c r="O285" s="24">
        <f>0.01*('11'!B$17-'935'!X225)*'Fixed'!E1512</f>
        <v>0</v>
      </c>
      <c r="P285" s="24">
        <f>0.01*'GenSR'!AR282*'935'!U225</f>
        <v>0</v>
      </c>
      <c r="Q285" s="31">
        <f>K285+L285+M285</f>
        <v>0</v>
      </c>
      <c r="R285" s="27">
        <f>'935'!Z225</f>
        <v>0</v>
      </c>
      <c r="S285" s="32">
        <f>Q285-R285</f>
        <v>0</v>
      </c>
      <c r="T285" s="33">
        <f>IF(R285,Q285/R285-1,"")</f>
        <v>0</v>
      </c>
      <c r="U285" s="31">
        <f>N285+O285+P285</f>
        <v>0</v>
      </c>
      <c r="V285" s="27">
        <f>'935'!AA225</f>
        <v>0</v>
      </c>
      <c r="W285" s="32">
        <f>U285-V285</f>
        <v>0</v>
      </c>
      <c r="X285" s="33">
        <f>IF(V285,U285/V285-1,"")</f>
        <v>0</v>
      </c>
      <c r="Y285" s="31">
        <f>0.01*('11'!B$17-'935'!X225)*'Fixed'!C1512</f>
        <v>0</v>
      </c>
      <c r="Z285" s="24">
        <f>0.01*'11'!B$17*'GenVol'!B237*'Dem1'!X276</f>
        <v>0</v>
      </c>
      <c r="AA285" s="24">
        <f>'GenVol'!B237*MAX('Dem3'!D251,0-('Dem3'!C251+IF('935'!Q225=0,0,(1-'935'!Y225/'11'!D$17)*'11'!B$17/('11'!B$17-'935'!X225)*IF('GenVol'!B237=0,1,'Dem1'!B276/'GenVol'!B237)*'Dem1'!U276)))*'11'!B$17*0.01*'DemAgg1'!C$52/'DemAgg1'!M$52</f>
        <v>0</v>
      </c>
      <c r="AB285" s="24">
        <f>'GenVol'!B237*'DemAgg2'!C$16*'Dem2'!C231</f>
        <v>0</v>
      </c>
      <c r="AC285" s="24">
        <f>'GenVol'!B237*MAX('Dem3'!D251,0-('Dem3'!C251+IF('935'!Q225=0,0,(1-'935'!Y225/'11'!D$17)*'11'!B$17/('11'!B$17-'935'!X225)*IF('GenVol'!B237=0,1,'Dem1'!B276/'GenVol'!B237)*'Dem1'!U276)))*'11'!B$17*0.01*'DemAgg1'!D$52/'DemAgg1'!M$52</f>
        <v>0</v>
      </c>
      <c r="AD285" s="24">
        <f>0.01*('Dem1'!B276*'11'!B$17*'Dem1'!V276+'GenVol'!B237*'Dem1'!Z276*'935'!Q225*('11'!D$17-'935'!Y225)*('11'!B$17/('11'!B$17-'935'!X225)))</f>
        <v>0</v>
      </c>
      <c r="AE285" s="24">
        <f>'GenVol'!B237*'DemAgg2'!E$16*('Param'!D$4+'GenVol'!D237)*IF('DemAgg1'!L$52&lt;0,1,'935'!S225)</f>
        <v>0</v>
      </c>
      <c r="AF285" s="24">
        <f>'GenVol'!B237*MAX('Dem3'!D251,0-('Dem3'!C251+IF('935'!Q225=0,0,(1-'935'!Y225/'11'!D$17)*'11'!B$17/('11'!B$17-'935'!X225)*IF('GenVol'!B237=0,1,'Dem1'!B276/'GenVol'!B237)*'Dem1'!U276)))*'11'!B$17*0.01*(1-('DemAgg1'!D$52+'DemAgg1'!C$52)/'DemAgg1'!M$52)</f>
        <v>0</v>
      </c>
      <c r="AG285" s="24">
        <f>Q285-Y285-Z285-AA285-AB285-AC285-AD285-AE285-AF285</f>
        <v>0</v>
      </c>
      <c r="AH285" s="10"/>
    </row>
    <row r="286" spans="1:34">
      <c r="A286" s="21">
        <v>220</v>
      </c>
      <c r="B286" s="29">
        <f>'Results'!B237</f>
        <v>0</v>
      </c>
      <c r="C286" s="7">
        <f>'Results'!C237</f>
        <v>0</v>
      </c>
      <c r="D286" s="30">
        <f>'Results'!D237</f>
        <v>0</v>
      </c>
      <c r="E286" s="30">
        <f>'Results'!E237</f>
        <v>0</v>
      </c>
      <c r="F286" s="30">
        <f>'Results'!F237</f>
        <v>0</v>
      </c>
      <c r="G286" s="7">
        <f>'Results'!G237</f>
        <v>0</v>
      </c>
      <c r="H286" s="30">
        <f>'Results'!H237</f>
        <v>0</v>
      </c>
      <c r="I286" s="30">
        <f>'Results'!I237</f>
        <v>0</v>
      </c>
      <c r="J286" s="30">
        <f>'Results'!J237</f>
        <v>0</v>
      </c>
      <c r="K286" s="31">
        <f>0.01*'11'!B$17*'GenVol'!B238*'Results'!E237</f>
        <v>0</v>
      </c>
      <c r="L286" s="24">
        <f>0.01*('11'!D$17-'935'!Y226)*'Results'!C237*'GenVol'!B238*('11'!B$17/('11'!B$17-'935'!X226))*'935'!Q226</f>
        <v>0</v>
      </c>
      <c r="M286" s="24">
        <f>0.01*('11'!B$17-'935'!X226)*'Results'!D237</f>
        <v>0</v>
      </c>
      <c r="N286" s="24">
        <f>0.01*'11'!B$17*'GenSR'!G283*'GenCap'!F236</f>
        <v>0</v>
      </c>
      <c r="O286" s="24">
        <f>0.01*('11'!B$17-'935'!X226)*'Fixed'!E1513</f>
        <v>0</v>
      </c>
      <c r="P286" s="24">
        <f>0.01*'GenSR'!AR283*'935'!U226</f>
        <v>0</v>
      </c>
      <c r="Q286" s="31">
        <f>K286+L286+M286</f>
        <v>0</v>
      </c>
      <c r="R286" s="27">
        <f>'935'!Z226</f>
        <v>0</v>
      </c>
      <c r="S286" s="32">
        <f>Q286-R286</f>
        <v>0</v>
      </c>
      <c r="T286" s="33">
        <f>IF(R286,Q286/R286-1,"")</f>
        <v>0</v>
      </c>
      <c r="U286" s="31">
        <f>N286+O286+P286</f>
        <v>0</v>
      </c>
      <c r="V286" s="27">
        <f>'935'!AA226</f>
        <v>0</v>
      </c>
      <c r="W286" s="32">
        <f>U286-V286</f>
        <v>0</v>
      </c>
      <c r="X286" s="33">
        <f>IF(V286,U286/V286-1,"")</f>
        <v>0</v>
      </c>
      <c r="Y286" s="31">
        <f>0.01*('11'!B$17-'935'!X226)*'Fixed'!C1513</f>
        <v>0</v>
      </c>
      <c r="Z286" s="24">
        <f>0.01*'11'!B$17*'GenVol'!B238*'Dem1'!X277</f>
        <v>0</v>
      </c>
      <c r="AA286" s="24">
        <f>'GenVol'!B238*MAX('Dem3'!D252,0-('Dem3'!C252+IF('935'!Q226=0,0,(1-'935'!Y226/'11'!D$17)*'11'!B$17/('11'!B$17-'935'!X226)*IF('GenVol'!B238=0,1,'Dem1'!B277/'GenVol'!B238)*'Dem1'!U277)))*'11'!B$17*0.01*'DemAgg1'!C$52/'DemAgg1'!M$52</f>
        <v>0</v>
      </c>
      <c r="AB286" s="24">
        <f>'GenVol'!B238*'DemAgg2'!C$16*'Dem2'!C232</f>
        <v>0</v>
      </c>
      <c r="AC286" s="24">
        <f>'GenVol'!B238*MAX('Dem3'!D252,0-('Dem3'!C252+IF('935'!Q226=0,0,(1-'935'!Y226/'11'!D$17)*'11'!B$17/('11'!B$17-'935'!X226)*IF('GenVol'!B238=0,1,'Dem1'!B277/'GenVol'!B238)*'Dem1'!U277)))*'11'!B$17*0.01*'DemAgg1'!D$52/'DemAgg1'!M$52</f>
        <v>0</v>
      </c>
      <c r="AD286" s="24">
        <f>0.01*('Dem1'!B277*'11'!B$17*'Dem1'!V277+'GenVol'!B238*'Dem1'!Z277*'935'!Q226*('11'!D$17-'935'!Y226)*('11'!B$17/('11'!B$17-'935'!X226)))</f>
        <v>0</v>
      </c>
      <c r="AE286" s="24">
        <f>'GenVol'!B238*'DemAgg2'!E$16*('Param'!D$4+'GenVol'!D238)*IF('DemAgg1'!L$52&lt;0,1,'935'!S226)</f>
        <v>0</v>
      </c>
      <c r="AF286" s="24">
        <f>'GenVol'!B238*MAX('Dem3'!D252,0-('Dem3'!C252+IF('935'!Q226=0,0,(1-'935'!Y226/'11'!D$17)*'11'!B$17/('11'!B$17-'935'!X226)*IF('GenVol'!B238=0,1,'Dem1'!B277/'GenVol'!B238)*'Dem1'!U277)))*'11'!B$17*0.01*(1-('DemAgg1'!D$52+'DemAgg1'!C$52)/'DemAgg1'!M$52)</f>
        <v>0</v>
      </c>
      <c r="AG286" s="24">
        <f>Q286-Y286-Z286-AA286-AB286-AC286-AD286-AE286-AF286</f>
        <v>0</v>
      </c>
      <c r="AH286" s="10"/>
    </row>
    <row r="287" spans="1:34">
      <c r="A287" s="21">
        <v>221</v>
      </c>
      <c r="B287" s="29">
        <f>'Results'!B238</f>
        <v>0</v>
      </c>
      <c r="C287" s="7">
        <f>'Results'!C238</f>
        <v>0</v>
      </c>
      <c r="D287" s="30">
        <f>'Results'!D238</f>
        <v>0</v>
      </c>
      <c r="E287" s="30">
        <f>'Results'!E238</f>
        <v>0</v>
      </c>
      <c r="F287" s="30">
        <f>'Results'!F238</f>
        <v>0</v>
      </c>
      <c r="G287" s="7">
        <f>'Results'!G238</f>
        <v>0</v>
      </c>
      <c r="H287" s="30">
        <f>'Results'!H238</f>
        <v>0</v>
      </c>
      <c r="I287" s="30">
        <f>'Results'!I238</f>
        <v>0</v>
      </c>
      <c r="J287" s="30">
        <f>'Results'!J238</f>
        <v>0</v>
      </c>
      <c r="K287" s="31">
        <f>0.01*'11'!B$17*'GenVol'!B239*'Results'!E238</f>
        <v>0</v>
      </c>
      <c r="L287" s="24">
        <f>0.01*('11'!D$17-'935'!Y227)*'Results'!C238*'GenVol'!B239*('11'!B$17/('11'!B$17-'935'!X227))*'935'!Q227</f>
        <v>0</v>
      </c>
      <c r="M287" s="24">
        <f>0.01*('11'!B$17-'935'!X227)*'Results'!D238</f>
        <v>0</v>
      </c>
      <c r="N287" s="24">
        <f>0.01*'11'!B$17*'GenSR'!G284*'GenCap'!F237</f>
        <v>0</v>
      </c>
      <c r="O287" s="24">
        <f>0.01*('11'!B$17-'935'!X227)*'Fixed'!E1514</f>
        <v>0</v>
      </c>
      <c r="P287" s="24">
        <f>0.01*'GenSR'!AR284*'935'!U227</f>
        <v>0</v>
      </c>
      <c r="Q287" s="31">
        <f>K287+L287+M287</f>
        <v>0</v>
      </c>
      <c r="R287" s="27">
        <f>'935'!Z227</f>
        <v>0</v>
      </c>
      <c r="S287" s="32">
        <f>Q287-R287</f>
        <v>0</v>
      </c>
      <c r="T287" s="33">
        <f>IF(R287,Q287/R287-1,"")</f>
        <v>0</v>
      </c>
      <c r="U287" s="31">
        <f>N287+O287+P287</f>
        <v>0</v>
      </c>
      <c r="V287" s="27">
        <f>'935'!AA227</f>
        <v>0</v>
      </c>
      <c r="W287" s="32">
        <f>U287-V287</f>
        <v>0</v>
      </c>
      <c r="X287" s="33">
        <f>IF(V287,U287/V287-1,"")</f>
        <v>0</v>
      </c>
      <c r="Y287" s="31">
        <f>0.01*('11'!B$17-'935'!X227)*'Fixed'!C1514</f>
        <v>0</v>
      </c>
      <c r="Z287" s="24">
        <f>0.01*'11'!B$17*'GenVol'!B239*'Dem1'!X278</f>
        <v>0</v>
      </c>
      <c r="AA287" s="24">
        <f>'GenVol'!B239*MAX('Dem3'!D253,0-('Dem3'!C253+IF('935'!Q227=0,0,(1-'935'!Y227/'11'!D$17)*'11'!B$17/('11'!B$17-'935'!X227)*IF('GenVol'!B239=0,1,'Dem1'!B278/'GenVol'!B239)*'Dem1'!U278)))*'11'!B$17*0.01*'DemAgg1'!C$52/'DemAgg1'!M$52</f>
        <v>0</v>
      </c>
      <c r="AB287" s="24">
        <f>'GenVol'!B239*'DemAgg2'!C$16*'Dem2'!C233</f>
        <v>0</v>
      </c>
      <c r="AC287" s="24">
        <f>'GenVol'!B239*MAX('Dem3'!D253,0-('Dem3'!C253+IF('935'!Q227=0,0,(1-'935'!Y227/'11'!D$17)*'11'!B$17/('11'!B$17-'935'!X227)*IF('GenVol'!B239=0,1,'Dem1'!B278/'GenVol'!B239)*'Dem1'!U278)))*'11'!B$17*0.01*'DemAgg1'!D$52/'DemAgg1'!M$52</f>
        <v>0</v>
      </c>
      <c r="AD287" s="24">
        <f>0.01*('Dem1'!B278*'11'!B$17*'Dem1'!V278+'GenVol'!B239*'Dem1'!Z278*'935'!Q227*('11'!D$17-'935'!Y227)*('11'!B$17/('11'!B$17-'935'!X227)))</f>
        <v>0</v>
      </c>
      <c r="AE287" s="24">
        <f>'GenVol'!B239*'DemAgg2'!E$16*('Param'!D$4+'GenVol'!D239)*IF('DemAgg1'!L$52&lt;0,1,'935'!S227)</f>
        <v>0</v>
      </c>
      <c r="AF287" s="24">
        <f>'GenVol'!B239*MAX('Dem3'!D253,0-('Dem3'!C253+IF('935'!Q227=0,0,(1-'935'!Y227/'11'!D$17)*'11'!B$17/('11'!B$17-'935'!X227)*IF('GenVol'!B239=0,1,'Dem1'!B278/'GenVol'!B239)*'Dem1'!U278)))*'11'!B$17*0.01*(1-('DemAgg1'!D$52+'DemAgg1'!C$52)/'DemAgg1'!M$52)</f>
        <v>0</v>
      </c>
      <c r="AG287" s="24">
        <f>Q287-Y287-Z287-AA287-AB287-AC287-AD287-AE287-AF287</f>
        <v>0</v>
      </c>
      <c r="AH287" s="10"/>
    </row>
    <row r="288" spans="1:34">
      <c r="A288" s="21">
        <v>222</v>
      </c>
      <c r="B288" s="29">
        <f>'Results'!B239</f>
        <v>0</v>
      </c>
      <c r="C288" s="7">
        <f>'Results'!C239</f>
        <v>0</v>
      </c>
      <c r="D288" s="30">
        <f>'Results'!D239</f>
        <v>0</v>
      </c>
      <c r="E288" s="30">
        <f>'Results'!E239</f>
        <v>0</v>
      </c>
      <c r="F288" s="30">
        <f>'Results'!F239</f>
        <v>0</v>
      </c>
      <c r="G288" s="7">
        <f>'Results'!G239</f>
        <v>0</v>
      </c>
      <c r="H288" s="30">
        <f>'Results'!H239</f>
        <v>0</v>
      </c>
      <c r="I288" s="30">
        <f>'Results'!I239</f>
        <v>0</v>
      </c>
      <c r="J288" s="30">
        <f>'Results'!J239</f>
        <v>0</v>
      </c>
      <c r="K288" s="31">
        <f>0.01*'11'!B$17*'GenVol'!B240*'Results'!E239</f>
        <v>0</v>
      </c>
      <c r="L288" s="24">
        <f>0.01*('11'!D$17-'935'!Y228)*'Results'!C239*'GenVol'!B240*('11'!B$17/('11'!B$17-'935'!X228))*'935'!Q228</f>
        <v>0</v>
      </c>
      <c r="M288" s="24">
        <f>0.01*('11'!B$17-'935'!X228)*'Results'!D239</f>
        <v>0</v>
      </c>
      <c r="N288" s="24">
        <f>0.01*'11'!B$17*'GenSR'!G285*'GenCap'!F238</f>
        <v>0</v>
      </c>
      <c r="O288" s="24">
        <f>0.01*('11'!B$17-'935'!X228)*'Fixed'!E1515</f>
        <v>0</v>
      </c>
      <c r="P288" s="24">
        <f>0.01*'GenSR'!AR285*'935'!U228</f>
        <v>0</v>
      </c>
      <c r="Q288" s="31">
        <f>K288+L288+M288</f>
        <v>0</v>
      </c>
      <c r="R288" s="27">
        <f>'935'!Z228</f>
        <v>0</v>
      </c>
      <c r="S288" s="32">
        <f>Q288-R288</f>
        <v>0</v>
      </c>
      <c r="T288" s="33">
        <f>IF(R288,Q288/R288-1,"")</f>
        <v>0</v>
      </c>
      <c r="U288" s="31">
        <f>N288+O288+P288</f>
        <v>0</v>
      </c>
      <c r="V288" s="27">
        <f>'935'!AA228</f>
        <v>0</v>
      </c>
      <c r="W288" s="32">
        <f>U288-V288</f>
        <v>0</v>
      </c>
      <c r="X288" s="33">
        <f>IF(V288,U288/V288-1,"")</f>
        <v>0</v>
      </c>
      <c r="Y288" s="31">
        <f>0.01*('11'!B$17-'935'!X228)*'Fixed'!C1515</f>
        <v>0</v>
      </c>
      <c r="Z288" s="24">
        <f>0.01*'11'!B$17*'GenVol'!B240*'Dem1'!X279</f>
        <v>0</v>
      </c>
      <c r="AA288" s="24">
        <f>'GenVol'!B240*MAX('Dem3'!D254,0-('Dem3'!C254+IF('935'!Q228=0,0,(1-'935'!Y228/'11'!D$17)*'11'!B$17/('11'!B$17-'935'!X228)*IF('GenVol'!B240=0,1,'Dem1'!B279/'GenVol'!B240)*'Dem1'!U279)))*'11'!B$17*0.01*'DemAgg1'!C$52/'DemAgg1'!M$52</f>
        <v>0</v>
      </c>
      <c r="AB288" s="24">
        <f>'GenVol'!B240*'DemAgg2'!C$16*'Dem2'!C234</f>
        <v>0</v>
      </c>
      <c r="AC288" s="24">
        <f>'GenVol'!B240*MAX('Dem3'!D254,0-('Dem3'!C254+IF('935'!Q228=0,0,(1-'935'!Y228/'11'!D$17)*'11'!B$17/('11'!B$17-'935'!X228)*IF('GenVol'!B240=0,1,'Dem1'!B279/'GenVol'!B240)*'Dem1'!U279)))*'11'!B$17*0.01*'DemAgg1'!D$52/'DemAgg1'!M$52</f>
        <v>0</v>
      </c>
      <c r="AD288" s="24">
        <f>0.01*('Dem1'!B279*'11'!B$17*'Dem1'!V279+'GenVol'!B240*'Dem1'!Z279*'935'!Q228*('11'!D$17-'935'!Y228)*('11'!B$17/('11'!B$17-'935'!X228)))</f>
        <v>0</v>
      </c>
      <c r="AE288" s="24">
        <f>'GenVol'!B240*'DemAgg2'!E$16*('Param'!D$4+'GenVol'!D240)*IF('DemAgg1'!L$52&lt;0,1,'935'!S228)</f>
        <v>0</v>
      </c>
      <c r="AF288" s="24">
        <f>'GenVol'!B240*MAX('Dem3'!D254,0-('Dem3'!C254+IF('935'!Q228=0,0,(1-'935'!Y228/'11'!D$17)*'11'!B$17/('11'!B$17-'935'!X228)*IF('GenVol'!B240=0,1,'Dem1'!B279/'GenVol'!B240)*'Dem1'!U279)))*'11'!B$17*0.01*(1-('DemAgg1'!D$52+'DemAgg1'!C$52)/'DemAgg1'!M$52)</f>
        <v>0</v>
      </c>
      <c r="AG288" s="24">
        <f>Q288-Y288-Z288-AA288-AB288-AC288-AD288-AE288-AF288</f>
        <v>0</v>
      </c>
      <c r="AH288" s="10"/>
    </row>
    <row r="289" spans="1:34">
      <c r="A289" s="21">
        <v>223</v>
      </c>
      <c r="B289" s="29">
        <f>'Results'!B240</f>
        <v>0</v>
      </c>
      <c r="C289" s="7">
        <f>'Results'!C240</f>
        <v>0</v>
      </c>
      <c r="D289" s="30">
        <f>'Results'!D240</f>
        <v>0</v>
      </c>
      <c r="E289" s="30">
        <f>'Results'!E240</f>
        <v>0</v>
      </c>
      <c r="F289" s="30">
        <f>'Results'!F240</f>
        <v>0</v>
      </c>
      <c r="G289" s="7">
        <f>'Results'!G240</f>
        <v>0</v>
      </c>
      <c r="H289" s="30">
        <f>'Results'!H240</f>
        <v>0</v>
      </c>
      <c r="I289" s="30">
        <f>'Results'!I240</f>
        <v>0</v>
      </c>
      <c r="J289" s="30">
        <f>'Results'!J240</f>
        <v>0</v>
      </c>
      <c r="K289" s="31">
        <f>0.01*'11'!B$17*'GenVol'!B241*'Results'!E240</f>
        <v>0</v>
      </c>
      <c r="L289" s="24">
        <f>0.01*('11'!D$17-'935'!Y229)*'Results'!C240*'GenVol'!B241*('11'!B$17/('11'!B$17-'935'!X229))*'935'!Q229</f>
        <v>0</v>
      </c>
      <c r="M289" s="24">
        <f>0.01*('11'!B$17-'935'!X229)*'Results'!D240</f>
        <v>0</v>
      </c>
      <c r="N289" s="24">
        <f>0.01*'11'!B$17*'GenSR'!G286*'GenCap'!F239</f>
        <v>0</v>
      </c>
      <c r="O289" s="24">
        <f>0.01*('11'!B$17-'935'!X229)*'Fixed'!E1516</f>
        <v>0</v>
      </c>
      <c r="P289" s="24">
        <f>0.01*'GenSR'!AR286*'935'!U229</f>
        <v>0</v>
      </c>
      <c r="Q289" s="31">
        <f>K289+L289+M289</f>
        <v>0</v>
      </c>
      <c r="R289" s="27">
        <f>'935'!Z229</f>
        <v>0</v>
      </c>
      <c r="S289" s="32">
        <f>Q289-R289</f>
        <v>0</v>
      </c>
      <c r="T289" s="33">
        <f>IF(R289,Q289/R289-1,"")</f>
        <v>0</v>
      </c>
      <c r="U289" s="31">
        <f>N289+O289+P289</f>
        <v>0</v>
      </c>
      <c r="V289" s="27">
        <f>'935'!AA229</f>
        <v>0</v>
      </c>
      <c r="W289" s="32">
        <f>U289-V289</f>
        <v>0</v>
      </c>
      <c r="X289" s="33">
        <f>IF(V289,U289/V289-1,"")</f>
        <v>0</v>
      </c>
      <c r="Y289" s="31">
        <f>0.01*('11'!B$17-'935'!X229)*'Fixed'!C1516</f>
        <v>0</v>
      </c>
      <c r="Z289" s="24">
        <f>0.01*'11'!B$17*'GenVol'!B241*'Dem1'!X280</f>
        <v>0</v>
      </c>
      <c r="AA289" s="24">
        <f>'GenVol'!B241*MAX('Dem3'!D255,0-('Dem3'!C255+IF('935'!Q229=0,0,(1-'935'!Y229/'11'!D$17)*'11'!B$17/('11'!B$17-'935'!X229)*IF('GenVol'!B241=0,1,'Dem1'!B280/'GenVol'!B241)*'Dem1'!U280)))*'11'!B$17*0.01*'DemAgg1'!C$52/'DemAgg1'!M$52</f>
        <v>0</v>
      </c>
      <c r="AB289" s="24">
        <f>'GenVol'!B241*'DemAgg2'!C$16*'Dem2'!C235</f>
        <v>0</v>
      </c>
      <c r="AC289" s="24">
        <f>'GenVol'!B241*MAX('Dem3'!D255,0-('Dem3'!C255+IF('935'!Q229=0,0,(1-'935'!Y229/'11'!D$17)*'11'!B$17/('11'!B$17-'935'!X229)*IF('GenVol'!B241=0,1,'Dem1'!B280/'GenVol'!B241)*'Dem1'!U280)))*'11'!B$17*0.01*'DemAgg1'!D$52/'DemAgg1'!M$52</f>
        <v>0</v>
      </c>
      <c r="AD289" s="24">
        <f>0.01*('Dem1'!B280*'11'!B$17*'Dem1'!V280+'GenVol'!B241*'Dem1'!Z280*'935'!Q229*('11'!D$17-'935'!Y229)*('11'!B$17/('11'!B$17-'935'!X229)))</f>
        <v>0</v>
      </c>
      <c r="AE289" s="24">
        <f>'GenVol'!B241*'DemAgg2'!E$16*('Param'!D$4+'GenVol'!D241)*IF('DemAgg1'!L$52&lt;0,1,'935'!S229)</f>
        <v>0</v>
      </c>
      <c r="AF289" s="24">
        <f>'GenVol'!B241*MAX('Dem3'!D255,0-('Dem3'!C255+IF('935'!Q229=0,0,(1-'935'!Y229/'11'!D$17)*'11'!B$17/('11'!B$17-'935'!X229)*IF('GenVol'!B241=0,1,'Dem1'!B280/'GenVol'!B241)*'Dem1'!U280)))*'11'!B$17*0.01*(1-('DemAgg1'!D$52+'DemAgg1'!C$52)/'DemAgg1'!M$52)</f>
        <v>0</v>
      </c>
      <c r="AG289" s="24">
        <f>Q289-Y289-Z289-AA289-AB289-AC289-AD289-AE289-AF289</f>
        <v>0</v>
      </c>
      <c r="AH289" s="10"/>
    </row>
    <row r="290" spans="1:34">
      <c r="A290" s="21">
        <v>224</v>
      </c>
      <c r="B290" s="29">
        <f>'Results'!B241</f>
        <v>0</v>
      </c>
      <c r="C290" s="7">
        <f>'Results'!C241</f>
        <v>0</v>
      </c>
      <c r="D290" s="30">
        <f>'Results'!D241</f>
        <v>0</v>
      </c>
      <c r="E290" s="30">
        <f>'Results'!E241</f>
        <v>0</v>
      </c>
      <c r="F290" s="30">
        <f>'Results'!F241</f>
        <v>0</v>
      </c>
      <c r="G290" s="7">
        <f>'Results'!G241</f>
        <v>0</v>
      </c>
      <c r="H290" s="30">
        <f>'Results'!H241</f>
        <v>0</v>
      </c>
      <c r="I290" s="30">
        <f>'Results'!I241</f>
        <v>0</v>
      </c>
      <c r="J290" s="30">
        <f>'Results'!J241</f>
        <v>0</v>
      </c>
      <c r="K290" s="31">
        <f>0.01*'11'!B$17*'GenVol'!B242*'Results'!E241</f>
        <v>0</v>
      </c>
      <c r="L290" s="24">
        <f>0.01*('11'!D$17-'935'!Y230)*'Results'!C241*'GenVol'!B242*('11'!B$17/('11'!B$17-'935'!X230))*'935'!Q230</f>
        <v>0</v>
      </c>
      <c r="M290" s="24">
        <f>0.01*('11'!B$17-'935'!X230)*'Results'!D241</f>
        <v>0</v>
      </c>
      <c r="N290" s="24">
        <f>0.01*'11'!B$17*'GenSR'!G287*'GenCap'!F240</f>
        <v>0</v>
      </c>
      <c r="O290" s="24">
        <f>0.01*('11'!B$17-'935'!X230)*'Fixed'!E1517</f>
        <v>0</v>
      </c>
      <c r="P290" s="24">
        <f>0.01*'GenSR'!AR287*'935'!U230</f>
        <v>0</v>
      </c>
      <c r="Q290" s="31">
        <f>K290+L290+M290</f>
        <v>0</v>
      </c>
      <c r="R290" s="27">
        <f>'935'!Z230</f>
        <v>0</v>
      </c>
      <c r="S290" s="32">
        <f>Q290-R290</f>
        <v>0</v>
      </c>
      <c r="T290" s="33">
        <f>IF(R290,Q290/R290-1,"")</f>
        <v>0</v>
      </c>
      <c r="U290" s="31">
        <f>N290+O290+P290</f>
        <v>0</v>
      </c>
      <c r="V290" s="27">
        <f>'935'!AA230</f>
        <v>0</v>
      </c>
      <c r="W290" s="32">
        <f>U290-V290</f>
        <v>0</v>
      </c>
      <c r="X290" s="33">
        <f>IF(V290,U290/V290-1,"")</f>
        <v>0</v>
      </c>
      <c r="Y290" s="31">
        <f>0.01*('11'!B$17-'935'!X230)*'Fixed'!C1517</f>
        <v>0</v>
      </c>
      <c r="Z290" s="24">
        <f>0.01*'11'!B$17*'GenVol'!B242*'Dem1'!X281</f>
        <v>0</v>
      </c>
      <c r="AA290" s="24">
        <f>'GenVol'!B242*MAX('Dem3'!D256,0-('Dem3'!C256+IF('935'!Q230=0,0,(1-'935'!Y230/'11'!D$17)*'11'!B$17/('11'!B$17-'935'!X230)*IF('GenVol'!B242=0,1,'Dem1'!B281/'GenVol'!B242)*'Dem1'!U281)))*'11'!B$17*0.01*'DemAgg1'!C$52/'DemAgg1'!M$52</f>
        <v>0</v>
      </c>
      <c r="AB290" s="24">
        <f>'GenVol'!B242*'DemAgg2'!C$16*'Dem2'!C236</f>
        <v>0</v>
      </c>
      <c r="AC290" s="24">
        <f>'GenVol'!B242*MAX('Dem3'!D256,0-('Dem3'!C256+IF('935'!Q230=0,0,(1-'935'!Y230/'11'!D$17)*'11'!B$17/('11'!B$17-'935'!X230)*IF('GenVol'!B242=0,1,'Dem1'!B281/'GenVol'!B242)*'Dem1'!U281)))*'11'!B$17*0.01*'DemAgg1'!D$52/'DemAgg1'!M$52</f>
        <v>0</v>
      </c>
      <c r="AD290" s="24">
        <f>0.01*('Dem1'!B281*'11'!B$17*'Dem1'!V281+'GenVol'!B242*'Dem1'!Z281*'935'!Q230*('11'!D$17-'935'!Y230)*('11'!B$17/('11'!B$17-'935'!X230)))</f>
        <v>0</v>
      </c>
      <c r="AE290" s="24">
        <f>'GenVol'!B242*'DemAgg2'!E$16*('Param'!D$4+'GenVol'!D242)*IF('DemAgg1'!L$52&lt;0,1,'935'!S230)</f>
        <v>0</v>
      </c>
      <c r="AF290" s="24">
        <f>'GenVol'!B242*MAX('Dem3'!D256,0-('Dem3'!C256+IF('935'!Q230=0,0,(1-'935'!Y230/'11'!D$17)*'11'!B$17/('11'!B$17-'935'!X230)*IF('GenVol'!B242=0,1,'Dem1'!B281/'GenVol'!B242)*'Dem1'!U281)))*'11'!B$17*0.01*(1-('DemAgg1'!D$52+'DemAgg1'!C$52)/'DemAgg1'!M$52)</f>
        <v>0</v>
      </c>
      <c r="AG290" s="24">
        <f>Q290-Y290-Z290-AA290-AB290-AC290-AD290-AE290-AF290</f>
        <v>0</v>
      </c>
      <c r="AH290" s="10"/>
    </row>
    <row r="291" spans="1:34">
      <c r="A291" s="21">
        <v>225</v>
      </c>
      <c r="B291" s="29">
        <f>'Results'!B242</f>
        <v>0</v>
      </c>
      <c r="C291" s="7">
        <f>'Results'!C242</f>
        <v>0</v>
      </c>
      <c r="D291" s="30">
        <f>'Results'!D242</f>
        <v>0</v>
      </c>
      <c r="E291" s="30">
        <f>'Results'!E242</f>
        <v>0</v>
      </c>
      <c r="F291" s="30">
        <f>'Results'!F242</f>
        <v>0</v>
      </c>
      <c r="G291" s="7">
        <f>'Results'!G242</f>
        <v>0</v>
      </c>
      <c r="H291" s="30">
        <f>'Results'!H242</f>
        <v>0</v>
      </c>
      <c r="I291" s="30">
        <f>'Results'!I242</f>
        <v>0</v>
      </c>
      <c r="J291" s="30">
        <f>'Results'!J242</f>
        <v>0</v>
      </c>
      <c r="K291" s="31">
        <f>0.01*'11'!B$17*'GenVol'!B243*'Results'!E242</f>
        <v>0</v>
      </c>
      <c r="L291" s="24">
        <f>0.01*('11'!D$17-'935'!Y231)*'Results'!C242*'GenVol'!B243*('11'!B$17/('11'!B$17-'935'!X231))*'935'!Q231</f>
        <v>0</v>
      </c>
      <c r="M291" s="24">
        <f>0.01*('11'!B$17-'935'!X231)*'Results'!D242</f>
        <v>0</v>
      </c>
      <c r="N291" s="24">
        <f>0.01*'11'!B$17*'GenSR'!G288*'GenCap'!F241</f>
        <v>0</v>
      </c>
      <c r="O291" s="24">
        <f>0.01*('11'!B$17-'935'!X231)*'Fixed'!E1518</f>
        <v>0</v>
      </c>
      <c r="P291" s="24">
        <f>0.01*'GenSR'!AR288*'935'!U231</f>
        <v>0</v>
      </c>
      <c r="Q291" s="31">
        <f>K291+L291+M291</f>
        <v>0</v>
      </c>
      <c r="R291" s="27">
        <f>'935'!Z231</f>
        <v>0</v>
      </c>
      <c r="S291" s="32">
        <f>Q291-R291</f>
        <v>0</v>
      </c>
      <c r="T291" s="33">
        <f>IF(R291,Q291/R291-1,"")</f>
        <v>0</v>
      </c>
      <c r="U291" s="31">
        <f>N291+O291+P291</f>
        <v>0</v>
      </c>
      <c r="V291" s="27">
        <f>'935'!AA231</f>
        <v>0</v>
      </c>
      <c r="W291" s="32">
        <f>U291-V291</f>
        <v>0</v>
      </c>
      <c r="X291" s="33">
        <f>IF(V291,U291/V291-1,"")</f>
        <v>0</v>
      </c>
      <c r="Y291" s="31">
        <f>0.01*('11'!B$17-'935'!X231)*'Fixed'!C1518</f>
        <v>0</v>
      </c>
      <c r="Z291" s="24">
        <f>0.01*'11'!B$17*'GenVol'!B243*'Dem1'!X282</f>
        <v>0</v>
      </c>
      <c r="AA291" s="24">
        <f>'GenVol'!B243*MAX('Dem3'!D257,0-('Dem3'!C257+IF('935'!Q231=0,0,(1-'935'!Y231/'11'!D$17)*'11'!B$17/('11'!B$17-'935'!X231)*IF('GenVol'!B243=0,1,'Dem1'!B282/'GenVol'!B243)*'Dem1'!U282)))*'11'!B$17*0.01*'DemAgg1'!C$52/'DemAgg1'!M$52</f>
        <v>0</v>
      </c>
      <c r="AB291" s="24">
        <f>'GenVol'!B243*'DemAgg2'!C$16*'Dem2'!C237</f>
        <v>0</v>
      </c>
      <c r="AC291" s="24">
        <f>'GenVol'!B243*MAX('Dem3'!D257,0-('Dem3'!C257+IF('935'!Q231=0,0,(1-'935'!Y231/'11'!D$17)*'11'!B$17/('11'!B$17-'935'!X231)*IF('GenVol'!B243=0,1,'Dem1'!B282/'GenVol'!B243)*'Dem1'!U282)))*'11'!B$17*0.01*'DemAgg1'!D$52/'DemAgg1'!M$52</f>
        <v>0</v>
      </c>
      <c r="AD291" s="24">
        <f>0.01*('Dem1'!B282*'11'!B$17*'Dem1'!V282+'GenVol'!B243*'Dem1'!Z282*'935'!Q231*('11'!D$17-'935'!Y231)*('11'!B$17/('11'!B$17-'935'!X231)))</f>
        <v>0</v>
      </c>
      <c r="AE291" s="24">
        <f>'GenVol'!B243*'DemAgg2'!E$16*('Param'!D$4+'GenVol'!D243)*IF('DemAgg1'!L$52&lt;0,1,'935'!S231)</f>
        <v>0</v>
      </c>
      <c r="AF291" s="24">
        <f>'GenVol'!B243*MAX('Dem3'!D257,0-('Dem3'!C257+IF('935'!Q231=0,0,(1-'935'!Y231/'11'!D$17)*'11'!B$17/('11'!B$17-'935'!X231)*IF('GenVol'!B243=0,1,'Dem1'!B282/'GenVol'!B243)*'Dem1'!U282)))*'11'!B$17*0.01*(1-('DemAgg1'!D$52+'DemAgg1'!C$52)/'DemAgg1'!M$52)</f>
        <v>0</v>
      </c>
      <c r="AG291" s="24">
        <f>Q291-Y291-Z291-AA291-AB291-AC291-AD291-AE291-AF291</f>
        <v>0</v>
      </c>
      <c r="AH291" s="10"/>
    </row>
    <row r="292" spans="1:34">
      <c r="A292" s="21">
        <v>226</v>
      </c>
      <c r="B292" s="29">
        <f>'Results'!B243</f>
        <v>0</v>
      </c>
      <c r="C292" s="7">
        <f>'Results'!C243</f>
        <v>0</v>
      </c>
      <c r="D292" s="30">
        <f>'Results'!D243</f>
        <v>0</v>
      </c>
      <c r="E292" s="30">
        <f>'Results'!E243</f>
        <v>0</v>
      </c>
      <c r="F292" s="30">
        <f>'Results'!F243</f>
        <v>0</v>
      </c>
      <c r="G292" s="7">
        <f>'Results'!G243</f>
        <v>0</v>
      </c>
      <c r="H292" s="30">
        <f>'Results'!H243</f>
        <v>0</v>
      </c>
      <c r="I292" s="30">
        <f>'Results'!I243</f>
        <v>0</v>
      </c>
      <c r="J292" s="30">
        <f>'Results'!J243</f>
        <v>0</v>
      </c>
      <c r="K292" s="31">
        <f>0.01*'11'!B$17*'GenVol'!B244*'Results'!E243</f>
        <v>0</v>
      </c>
      <c r="L292" s="24">
        <f>0.01*('11'!D$17-'935'!Y232)*'Results'!C243*'GenVol'!B244*('11'!B$17/('11'!B$17-'935'!X232))*'935'!Q232</f>
        <v>0</v>
      </c>
      <c r="M292" s="24">
        <f>0.01*('11'!B$17-'935'!X232)*'Results'!D243</f>
        <v>0</v>
      </c>
      <c r="N292" s="24">
        <f>0.01*'11'!B$17*'GenSR'!G289*'GenCap'!F242</f>
        <v>0</v>
      </c>
      <c r="O292" s="24">
        <f>0.01*('11'!B$17-'935'!X232)*'Fixed'!E1519</f>
        <v>0</v>
      </c>
      <c r="P292" s="24">
        <f>0.01*'GenSR'!AR289*'935'!U232</f>
        <v>0</v>
      </c>
      <c r="Q292" s="31">
        <f>K292+L292+M292</f>
        <v>0</v>
      </c>
      <c r="R292" s="27">
        <f>'935'!Z232</f>
        <v>0</v>
      </c>
      <c r="S292" s="32">
        <f>Q292-R292</f>
        <v>0</v>
      </c>
      <c r="T292" s="33">
        <f>IF(R292,Q292/R292-1,"")</f>
        <v>0</v>
      </c>
      <c r="U292" s="31">
        <f>N292+O292+P292</f>
        <v>0</v>
      </c>
      <c r="V292" s="27">
        <f>'935'!AA232</f>
        <v>0</v>
      </c>
      <c r="W292" s="32">
        <f>U292-V292</f>
        <v>0</v>
      </c>
      <c r="X292" s="33">
        <f>IF(V292,U292/V292-1,"")</f>
        <v>0</v>
      </c>
      <c r="Y292" s="31">
        <f>0.01*('11'!B$17-'935'!X232)*'Fixed'!C1519</f>
        <v>0</v>
      </c>
      <c r="Z292" s="24">
        <f>0.01*'11'!B$17*'GenVol'!B244*'Dem1'!X283</f>
        <v>0</v>
      </c>
      <c r="AA292" s="24">
        <f>'GenVol'!B244*MAX('Dem3'!D258,0-('Dem3'!C258+IF('935'!Q232=0,0,(1-'935'!Y232/'11'!D$17)*'11'!B$17/('11'!B$17-'935'!X232)*IF('GenVol'!B244=0,1,'Dem1'!B283/'GenVol'!B244)*'Dem1'!U283)))*'11'!B$17*0.01*'DemAgg1'!C$52/'DemAgg1'!M$52</f>
        <v>0</v>
      </c>
      <c r="AB292" s="24">
        <f>'GenVol'!B244*'DemAgg2'!C$16*'Dem2'!C238</f>
        <v>0</v>
      </c>
      <c r="AC292" s="24">
        <f>'GenVol'!B244*MAX('Dem3'!D258,0-('Dem3'!C258+IF('935'!Q232=0,0,(1-'935'!Y232/'11'!D$17)*'11'!B$17/('11'!B$17-'935'!X232)*IF('GenVol'!B244=0,1,'Dem1'!B283/'GenVol'!B244)*'Dem1'!U283)))*'11'!B$17*0.01*'DemAgg1'!D$52/'DemAgg1'!M$52</f>
        <v>0</v>
      </c>
      <c r="AD292" s="24">
        <f>0.01*('Dem1'!B283*'11'!B$17*'Dem1'!V283+'GenVol'!B244*'Dem1'!Z283*'935'!Q232*('11'!D$17-'935'!Y232)*('11'!B$17/('11'!B$17-'935'!X232)))</f>
        <v>0</v>
      </c>
      <c r="AE292" s="24">
        <f>'GenVol'!B244*'DemAgg2'!E$16*('Param'!D$4+'GenVol'!D244)*IF('DemAgg1'!L$52&lt;0,1,'935'!S232)</f>
        <v>0</v>
      </c>
      <c r="AF292" s="24">
        <f>'GenVol'!B244*MAX('Dem3'!D258,0-('Dem3'!C258+IF('935'!Q232=0,0,(1-'935'!Y232/'11'!D$17)*'11'!B$17/('11'!B$17-'935'!X232)*IF('GenVol'!B244=0,1,'Dem1'!B283/'GenVol'!B244)*'Dem1'!U283)))*'11'!B$17*0.01*(1-('DemAgg1'!D$52+'DemAgg1'!C$52)/'DemAgg1'!M$52)</f>
        <v>0</v>
      </c>
      <c r="AG292" s="24">
        <f>Q292-Y292-Z292-AA292-AB292-AC292-AD292-AE292-AF292</f>
        <v>0</v>
      </c>
      <c r="AH292" s="10"/>
    </row>
    <row r="293" spans="1:34">
      <c r="A293" s="21">
        <v>227</v>
      </c>
      <c r="B293" s="29">
        <f>'Results'!B244</f>
        <v>0</v>
      </c>
      <c r="C293" s="7">
        <f>'Results'!C244</f>
        <v>0</v>
      </c>
      <c r="D293" s="30">
        <f>'Results'!D244</f>
        <v>0</v>
      </c>
      <c r="E293" s="30">
        <f>'Results'!E244</f>
        <v>0</v>
      </c>
      <c r="F293" s="30">
        <f>'Results'!F244</f>
        <v>0</v>
      </c>
      <c r="G293" s="7">
        <f>'Results'!G244</f>
        <v>0</v>
      </c>
      <c r="H293" s="30">
        <f>'Results'!H244</f>
        <v>0</v>
      </c>
      <c r="I293" s="30">
        <f>'Results'!I244</f>
        <v>0</v>
      </c>
      <c r="J293" s="30">
        <f>'Results'!J244</f>
        <v>0</v>
      </c>
      <c r="K293" s="31">
        <f>0.01*'11'!B$17*'GenVol'!B245*'Results'!E244</f>
        <v>0</v>
      </c>
      <c r="L293" s="24">
        <f>0.01*('11'!D$17-'935'!Y233)*'Results'!C244*'GenVol'!B245*('11'!B$17/('11'!B$17-'935'!X233))*'935'!Q233</f>
        <v>0</v>
      </c>
      <c r="M293" s="24">
        <f>0.01*('11'!B$17-'935'!X233)*'Results'!D244</f>
        <v>0</v>
      </c>
      <c r="N293" s="24">
        <f>0.01*'11'!B$17*'GenSR'!G290*'GenCap'!F243</f>
        <v>0</v>
      </c>
      <c r="O293" s="24">
        <f>0.01*('11'!B$17-'935'!X233)*'Fixed'!E1520</f>
        <v>0</v>
      </c>
      <c r="P293" s="24">
        <f>0.01*'GenSR'!AR290*'935'!U233</f>
        <v>0</v>
      </c>
      <c r="Q293" s="31">
        <f>K293+L293+M293</f>
        <v>0</v>
      </c>
      <c r="R293" s="27">
        <f>'935'!Z233</f>
        <v>0</v>
      </c>
      <c r="S293" s="32">
        <f>Q293-R293</f>
        <v>0</v>
      </c>
      <c r="T293" s="33">
        <f>IF(R293,Q293/R293-1,"")</f>
        <v>0</v>
      </c>
      <c r="U293" s="31">
        <f>N293+O293+P293</f>
        <v>0</v>
      </c>
      <c r="V293" s="27">
        <f>'935'!AA233</f>
        <v>0</v>
      </c>
      <c r="W293" s="32">
        <f>U293-V293</f>
        <v>0</v>
      </c>
      <c r="X293" s="33">
        <f>IF(V293,U293/V293-1,"")</f>
        <v>0</v>
      </c>
      <c r="Y293" s="31">
        <f>0.01*('11'!B$17-'935'!X233)*'Fixed'!C1520</f>
        <v>0</v>
      </c>
      <c r="Z293" s="24">
        <f>0.01*'11'!B$17*'GenVol'!B245*'Dem1'!X284</f>
        <v>0</v>
      </c>
      <c r="AA293" s="24">
        <f>'GenVol'!B245*MAX('Dem3'!D259,0-('Dem3'!C259+IF('935'!Q233=0,0,(1-'935'!Y233/'11'!D$17)*'11'!B$17/('11'!B$17-'935'!X233)*IF('GenVol'!B245=0,1,'Dem1'!B284/'GenVol'!B245)*'Dem1'!U284)))*'11'!B$17*0.01*'DemAgg1'!C$52/'DemAgg1'!M$52</f>
        <v>0</v>
      </c>
      <c r="AB293" s="24">
        <f>'GenVol'!B245*'DemAgg2'!C$16*'Dem2'!C239</f>
        <v>0</v>
      </c>
      <c r="AC293" s="24">
        <f>'GenVol'!B245*MAX('Dem3'!D259,0-('Dem3'!C259+IF('935'!Q233=0,0,(1-'935'!Y233/'11'!D$17)*'11'!B$17/('11'!B$17-'935'!X233)*IF('GenVol'!B245=0,1,'Dem1'!B284/'GenVol'!B245)*'Dem1'!U284)))*'11'!B$17*0.01*'DemAgg1'!D$52/'DemAgg1'!M$52</f>
        <v>0</v>
      </c>
      <c r="AD293" s="24">
        <f>0.01*('Dem1'!B284*'11'!B$17*'Dem1'!V284+'GenVol'!B245*'Dem1'!Z284*'935'!Q233*('11'!D$17-'935'!Y233)*('11'!B$17/('11'!B$17-'935'!X233)))</f>
        <v>0</v>
      </c>
      <c r="AE293" s="24">
        <f>'GenVol'!B245*'DemAgg2'!E$16*('Param'!D$4+'GenVol'!D245)*IF('DemAgg1'!L$52&lt;0,1,'935'!S233)</f>
        <v>0</v>
      </c>
      <c r="AF293" s="24">
        <f>'GenVol'!B245*MAX('Dem3'!D259,0-('Dem3'!C259+IF('935'!Q233=0,0,(1-'935'!Y233/'11'!D$17)*'11'!B$17/('11'!B$17-'935'!X233)*IF('GenVol'!B245=0,1,'Dem1'!B284/'GenVol'!B245)*'Dem1'!U284)))*'11'!B$17*0.01*(1-('DemAgg1'!D$52+'DemAgg1'!C$52)/'DemAgg1'!M$52)</f>
        <v>0</v>
      </c>
      <c r="AG293" s="24">
        <f>Q293-Y293-Z293-AA293-AB293-AC293-AD293-AE293-AF293</f>
        <v>0</v>
      </c>
      <c r="AH293" s="10"/>
    </row>
    <row r="294" spans="1:34">
      <c r="A294" s="21">
        <v>228</v>
      </c>
      <c r="B294" s="29">
        <f>'Results'!B245</f>
        <v>0</v>
      </c>
      <c r="C294" s="7">
        <f>'Results'!C245</f>
        <v>0</v>
      </c>
      <c r="D294" s="30">
        <f>'Results'!D245</f>
        <v>0</v>
      </c>
      <c r="E294" s="30">
        <f>'Results'!E245</f>
        <v>0</v>
      </c>
      <c r="F294" s="30">
        <f>'Results'!F245</f>
        <v>0</v>
      </c>
      <c r="G294" s="7">
        <f>'Results'!G245</f>
        <v>0</v>
      </c>
      <c r="H294" s="30">
        <f>'Results'!H245</f>
        <v>0</v>
      </c>
      <c r="I294" s="30">
        <f>'Results'!I245</f>
        <v>0</v>
      </c>
      <c r="J294" s="30">
        <f>'Results'!J245</f>
        <v>0</v>
      </c>
      <c r="K294" s="31">
        <f>0.01*'11'!B$17*'GenVol'!B246*'Results'!E245</f>
        <v>0</v>
      </c>
      <c r="L294" s="24">
        <f>0.01*('11'!D$17-'935'!Y234)*'Results'!C245*'GenVol'!B246*('11'!B$17/('11'!B$17-'935'!X234))*'935'!Q234</f>
        <v>0</v>
      </c>
      <c r="M294" s="24">
        <f>0.01*('11'!B$17-'935'!X234)*'Results'!D245</f>
        <v>0</v>
      </c>
      <c r="N294" s="24">
        <f>0.01*'11'!B$17*'GenSR'!G291*'GenCap'!F244</f>
        <v>0</v>
      </c>
      <c r="O294" s="24">
        <f>0.01*('11'!B$17-'935'!X234)*'Fixed'!E1521</f>
        <v>0</v>
      </c>
      <c r="P294" s="24">
        <f>0.01*'GenSR'!AR291*'935'!U234</f>
        <v>0</v>
      </c>
      <c r="Q294" s="31">
        <f>K294+L294+M294</f>
        <v>0</v>
      </c>
      <c r="R294" s="27">
        <f>'935'!Z234</f>
        <v>0</v>
      </c>
      <c r="S294" s="32">
        <f>Q294-R294</f>
        <v>0</v>
      </c>
      <c r="T294" s="33">
        <f>IF(R294,Q294/R294-1,"")</f>
        <v>0</v>
      </c>
      <c r="U294" s="31">
        <f>N294+O294+P294</f>
        <v>0</v>
      </c>
      <c r="V294" s="27">
        <f>'935'!AA234</f>
        <v>0</v>
      </c>
      <c r="W294" s="32">
        <f>U294-V294</f>
        <v>0</v>
      </c>
      <c r="X294" s="33">
        <f>IF(V294,U294/V294-1,"")</f>
        <v>0</v>
      </c>
      <c r="Y294" s="31">
        <f>0.01*('11'!B$17-'935'!X234)*'Fixed'!C1521</f>
        <v>0</v>
      </c>
      <c r="Z294" s="24">
        <f>0.01*'11'!B$17*'GenVol'!B246*'Dem1'!X285</f>
        <v>0</v>
      </c>
      <c r="AA294" s="24">
        <f>'GenVol'!B246*MAX('Dem3'!D260,0-('Dem3'!C260+IF('935'!Q234=0,0,(1-'935'!Y234/'11'!D$17)*'11'!B$17/('11'!B$17-'935'!X234)*IF('GenVol'!B246=0,1,'Dem1'!B285/'GenVol'!B246)*'Dem1'!U285)))*'11'!B$17*0.01*'DemAgg1'!C$52/'DemAgg1'!M$52</f>
        <v>0</v>
      </c>
      <c r="AB294" s="24">
        <f>'GenVol'!B246*'DemAgg2'!C$16*'Dem2'!C240</f>
        <v>0</v>
      </c>
      <c r="AC294" s="24">
        <f>'GenVol'!B246*MAX('Dem3'!D260,0-('Dem3'!C260+IF('935'!Q234=0,0,(1-'935'!Y234/'11'!D$17)*'11'!B$17/('11'!B$17-'935'!X234)*IF('GenVol'!B246=0,1,'Dem1'!B285/'GenVol'!B246)*'Dem1'!U285)))*'11'!B$17*0.01*'DemAgg1'!D$52/'DemAgg1'!M$52</f>
        <v>0</v>
      </c>
      <c r="AD294" s="24">
        <f>0.01*('Dem1'!B285*'11'!B$17*'Dem1'!V285+'GenVol'!B246*'Dem1'!Z285*'935'!Q234*('11'!D$17-'935'!Y234)*('11'!B$17/('11'!B$17-'935'!X234)))</f>
        <v>0</v>
      </c>
      <c r="AE294" s="24">
        <f>'GenVol'!B246*'DemAgg2'!E$16*('Param'!D$4+'GenVol'!D246)*IF('DemAgg1'!L$52&lt;0,1,'935'!S234)</f>
        <v>0</v>
      </c>
      <c r="AF294" s="24">
        <f>'GenVol'!B246*MAX('Dem3'!D260,0-('Dem3'!C260+IF('935'!Q234=0,0,(1-'935'!Y234/'11'!D$17)*'11'!B$17/('11'!B$17-'935'!X234)*IF('GenVol'!B246=0,1,'Dem1'!B285/'GenVol'!B246)*'Dem1'!U285)))*'11'!B$17*0.01*(1-('DemAgg1'!D$52+'DemAgg1'!C$52)/'DemAgg1'!M$52)</f>
        <v>0</v>
      </c>
      <c r="AG294" s="24">
        <f>Q294-Y294-Z294-AA294-AB294-AC294-AD294-AE294-AF294</f>
        <v>0</v>
      </c>
      <c r="AH294" s="10"/>
    </row>
    <row r="295" spans="1:34">
      <c r="A295" s="21">
        <v>229</v>
      </c>
      <c r="B295" s="29">
        <f>'Results'!B246</f>
        <v>0</v>
      </c>
      <c r="C295" s="7">
        <f>'Results'!C246</f>
        <v>0</v>
      </c>
      <c r="D295" s="30">
        <f>'Results'!D246</f>
        <v>0</v>
      </c>
      <c r="E295" s="30">
        <f>'Results'!E246</f>
        <v>0</v>
      </c>
      <c r="F295" s="30">
        <f>'Results'!F246</f>
        <v>0</v>
      </c>
      <c r="G295" s="7">
        <f>'Results'!G246</f>
        <v>0</v>
      </c>
      <c r="H295" s="30">
        <f>'Results'!H246</f>
        <v>0</v>
      </c>
      <c r="I295" s="30">
        <f>'Results'!I246</f>
        <v>0</v>
      </c>
      <c r="J295" s="30">
        <f>'Results'!J246</f>
        <v>0</v>
      </c>
      <c r="K295" s="31">
        <f>0.01*'11'!B$17*'GenVol'!B247*'Results'!E246</f>
        <v>0</v>
      </c>
      <c r="L295" s="24">
        <f>0.01*('11'!D$17-'935'!Y235)*'Results'!C246*'GenVol'!B247*('11'!B$17/('11'!B$17-'935'!X235))*'935'!Q235</f>
        <v>0</v>
      </c>
      <c r="M295" s="24">
        <f>0.01*('11'!B$17-'935'!X235)*'Results'!D246</f>
        <v>0</v>
      </c>
      <c r="N295" s="24">
        <f>0.01*'11'!B$17*'GenSR'!G292*'GenCap'!F245</f>
        <v>0</v>
      </c>
      <c r="O295" s="24">
        <f>0.01*('11'!B$17-'935'!X235)*'Fixed'!E1522</f>
        <v>0</v>
      </c>
      <c r="P295" s="24">
        <f>0.01*'GenSR'!AR292*'935'!U235</f>
        <v>0</v>
      </c>
      <c r="Q295" s="31">
        <f>K295+L295+M295</f>
        <v>0</v>
      </c>
      <c r="R295" s="27">
        <f>'935'!Z235</f>
        <v>0</v>
      </c>
      <c r="S295" s="32">
        <f>Q295-R295</f>
        <v>0</v>
      </c>
      <c r="T295" s="33">
        <f>IF(R295,Q295/R295-1,"")</f>
        <v>0</v>
      </c>
      <c r="U295" s="31">
        <f>N295+O295+P295</f>
        <v>0</v>
      </c>
      <c r="V295" s="27">
        <f>'935'!AA235</f>
        <v>0</v>
      </c>
      <c r="W295" s="32">
        <f>U295-V295</f>
        <v>0</v>
      </c>
      <c r="X295" s="33">
        <f>IF(V295,U295/V295-1,"")</f>
        <v>0</v>
      </c>
      <c r="Y295" s="31">
        <f>0.01*('11'!B$17-'935'!X235)*'Fixed'!C1522</f>
        <v>0</v>
      </c>
      <c r="Z295" s="24">
        <f>0.01*'11'!B$17*'GenVol'!B247*'Dem1'!X286</f>
        <v>0</v>
      </c>
      <c r="AA295" s="24">
        <f>'GenVol'!B247*MAX('Dem3'!D261,0-('Dem3'!C261+IF('935'!Q235=0,0,(1-'935'!Y235/'11'!D$17)*'11'!B$17/('11'!B$17-'935'!X235)*IF('GenVol'!B247=0,1,'Dem1'!B286/'GenVol'!B247)*'Dem1'!U286)))*'11'!B$17*0.01*'DemAgg1'!C$52/'DemAgg1'!M$52</f>
        <v>0</v>
      </c>
      <c r="AB295" s="24">
        <f>'GenVol'!B247*'DemAgg2'!C$16*'Dem2'!C241</f>
        <v>0</v>
      </c>
      <c r="AC295" s="24">
        <f>'GenVol'!B247*MAX('Dem3'!D261,0-('Dem3'!C261+IF('935'!Q235=0,0,(1-'935'!Y235/'11'!D$17)*'11'!B$17/('11'!B$17-'935'!X235)*IF('GenVol'!B247=0,1,'Dem1'!B286/'GenVol'!B247)*'Dem1'!U286)))*'11'!B$17*0.01*'DemAgg1'!D$52/'DemAgg1'!M$52</f>
        <v>0</v>
      </c>
      <c r="AD295" s="24">
        <f>0.01*('Dem1'!B286*'11'!B$17*'Dem1'!V286+'GenVol'!B247*'Dem1'!Z286*'935'!Q235*('11'!D$17-'935'!Y235)*('11'!B$17/('11'!B$17-'935'!X235)))</f>
        <v>0</v>
      </c>
      <c r="AE295" s="24">
        <f>'GenVol'!B247*'DemAgg2'!E$16*('Param'!D$4+'GenVol'!D247)*IF('DemAgg1'!L$52&lt;0,1,'935'!S235)</f>
        <v>0</v>
      </c>
      <c r="AF295" s="24">
        <f>'GenVol'!B247*MAX('Dem3'!D261,0-('Dem3'!C261+IF('935'!Q235=0,0,(1-'935'!Y235/'11'!D$17)*'11'!B$17/('11'!B$17-'935'!X235)*IF('GenVol'!B247=0,1,'Dem1'!B286/'GenVol'!B247)*'Dem1'!U286)))*'11'!B$17*0.01*(1-('DemAgg1'!D$52+'DemAgg1'!C$52)/'DemAgg1'!M$52)</f>
        <v>0</v>
      </c>
      <c r="AG295" s="24">
        <f>Q295-Y295-Z295-AA295-AB295-AC295-AD295-AE295-AF295</f>
        <v>0</v>
      </c>
      <c r="AH295" s="10"/>
    </row>
    <row r="296" spans="1:34">
      <c r="A296" s="21">
        <v>230</v>
      </c>
      <c r="B296" s="29">
        <f>'Results'!B247</f>
        <v>0</v>
      </c>
      <c r="C296" s="7">
        <f>'Results'!C247</f>
        <v>0</v>
      </c>
      <c r="D296" s="30">
        <f>'Results'!D247</f>
        <v>0</v>
      </c>
      <c r="E296" s="30">
        <f>'Results'!E247</f>
        <v>0</v>
      </c>
      <c r="F296" s="30">
        <f>'Results'!F247</f>
        <v>0</v>
      </c>
      <c r="G296" s="7">
        <f>'Results'!G247</f>
        <v>0</v>
      </c>
      <c r="H296" s="30">
        <f>'Results'!H247</f>
        <v>0</v>
      </c>
      <c r="I296" s="30">
        <f>'Results'!I247</f>
        <v>0</v>
      </c>
      <c r="J296" s="30">
        <f>'Results'!J247</f>
        <v>0</v>
      </c>
      <c r="K296" s="31">
        <f>0.01*'11'!B$17*'GenVol'!B248*'Results'!E247</f>
        <v>0</v>
      </c>
      <c r="L296" s="24">
        <f>0.01*('11'!D$17-'935'!Y236)*'Results'!C247*'GenVol'!B248*('11'!B$17/('11'!B$17-'935'!X236))*'935'!Q236</f>
        <v>0</v>
      </c>
      <c r="M296" s="24">
        <f>0.01*('11'!B$17-'935'!X236)*'Results'!D247</f>
        <v>0</v>
      </c>
      <c r="N296" s="24">
        <f>0.01*'11'!B$17*'GenSR'!G293*'GenCap'!F246</f>
        <v>0</v>
      </c>
      <c r="O296" s="24">
        <f>0.01*('11'!B$17-'935'!X236)*'Fixed'!E1523</f>
        <v>0</v>
      </c>
      <c r="P296" s="24">
        <f>0.01*'GenSR'!AR293*'935'!U236</f>
        <v>0</v>
      </c>
      <c r="Q296" s="31">
        <f>K296+L296+M296</f>
        <v>0</v>
      </c>
      <c r="R296" s="27">
        <f>'935'!Z236</f>
        <v>0</v>
      </c>
      <c r="S296" s="32">
        <f>Q296-R296</f>
        <v>0</v>
      </c>
      <c r="T296" s="33">
        <f>IF(R296,Q296/R296-1,"")</f>
        <v>0</v>
      </c>
      <c r="U296" s="31">
        <f>N296+O296+P296</f>
        <v>0</v>
      </c>
      <c r="V296" s="27">
        <f>'935'!AA236</f>
        <v>0</v>
      </c>
      <c r="W296" s="32">
        <f>U296-V296</f>
        <v>0</v>
      </c>
      <c r="X296" s="33">
        <f>IF(V296,U296/V296-1,"")</f>
        <v>0</v>
      </c>
      <c r="Y296" s="31">
        <f>0.01*('11'!B$17-'935'!X236)*'Fixed'!C1523</f>
        <v>0</v>
      </c>
      <c r="Z296" s="24">
        <f>0.01*'11'!B$17*'GenVol'!B248*'Dem1'!X287</f>
        <v>0</v>
      </c>
      <c r="AA296" s="24">
        <f>'GenVol'!B248*MAX('Dem3'!D262,0-('Dem3'!C262+IF('935'!Q236=0,0,(1-'935'!Y236/'11'!D$17)*'11'!B$17/('11'!B$17-'935'!X236)*IF('GenVol'!B248=0,1,'Dem1'!B287/'GenVol'!B248)*'Dem1'!U287)))*'11'!B$17*0.01*'DemAgg1'!C$52/'DemAgg1'!M$52</f>
        <v>0</v>
      </c>
      <c r="AB296" s="24">
        <f>'GenVol'!B248*'DemAgg2'!C$16*'Dem2'!C242</f>
        <v>0</v>
      </c>
      <c r="AC296" s="24">
        <f>'GenVol'!B248*MAX('Dem3'!D262,0-('Dem3'!C262+IF('935'!Q236=0,0,(1-'935'!Y236/'11'!D$17)*'11'!B$17/('11'!B$17-'935'!X236)*IF('GenVol'!B248=0,1,'Dem1'!B287/'GenVol'!B248)*'Dem1'!U287)))*'11'!B$17*0.01*'DemAgg1'!D$52/'DemAgg1'!M$52</f>
        <v>0</v>
      </c>
      <c r="AD296" s="24">
        <f>0.01*('Dem1'!B287*'11'!B$17*'Dem1'!V287+'GenVol'!B248*'Dem1'!Z287*'935'!Q236*('11'!D$17-'935'!Y236)*('11'!B$17/('11'!B$17-'935'!X236)))</f>
        <v>0</v>
      </c>
      <c r="AE296" s="24">
        <f>'GenVol'!B248*'DemAgg2'!E$16*('Param'!D$4+'GenVol'!D248)*IF('DemAgg1'!L$52&lt;0,1,'935'!S236)</f>
        <v>0</v>
      </c>
      <c r="AF296" s="24">
        <f>'GenVol'!B248*MAX('Dem3'!D262,0-('Dem3'!C262+IF('935'!Q236=0,0,(1-'935'!Y236/'11'!D$17)*'11'!B$17/('11'!B$17-'935'!X236)*IF('GenVol'!B248=0,1,'Dem1'!B287/'GenVol'!B248)*'Dem1'!U287)))*'11'!B$17*0.01*(1-('DemAgg1'!D$52+'DemAgg1'!C$52)/'DemAgg1'!M$52)</f>
        <v>0</v>
      </c>
      <c r="AG296" s="24">
        <f>Q296-Y296-Z296-AA296-AB296-AC296-AD296-AE296-AF296</f>
        <v>0</v>
      </c>
      <c r="AH296" s="10"/>
    </row>
    <row r="297" spans="1:34">
      <c r="A297" s="21">
        <v>231</v>
      </c>
      <c r="B297" s="29">
        <f>'Results'!B248</f>
        <v>0</v>
      </c>
      <c r="C297" s="7">
        <f>'Results'!C248</f>
        <v>0</v>
      </c>
      <c r="D297" s="30">
        <f>'Results'!D248</f>
        <v>0</v>
      </c>
      <c r="E297" s="30">
        <f>'Results'!E248</f>
        <v>0</v>
      </c>
      <c r="F297" s="30">
        <f>'Results'!F248</f>
        <v>0</v>
      </c>
      <c r="G297" s="7">
        <f>'Results'!G248</f>
        <v>0</v>
      </c>
      <c r="H297" s="30">
        <f>'Results'!H248</f>
        <v>0</v>
      </c>
      <c r="I297" s="30">
        <f>'Results'!I248</f>
        <v>0</v>
      </c>
      <c r="J297" s="30">
        <f>'Results'!J248</f>
        <v>0</v>
      </c>
      <c r="K297" s="31">
        <f>0.01*'11'!B$17*'GenVol'!B249*'Results'!E248</f>
        <v>0</v>
      </c>
      <c r="L297" s="24">
        <f>0.01*('11'!D$17-'935'!Y237)*'Results'!C248*'GenVol'!B249*('11'!B$17/('11'!B$17-'935'!X237))*'935'!Q237</f>
        <v>0</v>
      </c>
      <c r="M297" s="24">
        <f>0.01*('11'!B$17-'935'!X237)*'Results'!D248</f>
        <v>0</v>
      </c>
      <c r="N297" s="24">
        <f>0.01*'11'!B$17*'GenSR'!G294*'GenCap'!F247</f>
        <v>0</v>
      </c>
      <c r="O297" s="24">
        <f>0.01*('11'!B$17-'935'!X237)*'Fixed'!E1524</f>
        <v>0</v>
      </c>
      <c r="P297" s="24">
        <f>0.01*'GenSR'!AR294*'935'!U237</f>
        <v>0</v>
      </c>
      <c r="Q297" s="31">
        <f>K297+L297+M297</f>
        <v>0</v>
      </c>
      <c r="R297" s="27">
        <f>'935'!Z237</f>
        <v>0</v>
      </c>
      <c r="S297" s="32">
        <f>Q297-R297</f>
        <v>0</v>
      </c>
      <c r="T297" s="33">
        <f>IF(R297,Q297/R297-1,"")</f>
        <v>0</v>
      </c>
      <c r="U297" s="31">
        <f>N297+O297+P297</f>
        <v>0</v>
      </c>
      <c r="V297" s="27">
        <f>'935'!AA237</f>
        <v>0</v>
      </c>
      <c r="W297" s="32">
        <f>U297-V297</f>
        <v>0</v>
      </c>
      <c r="X297" s="33">
        <f>IF(V297,U297/V297-1,"")</f>
        <v>0</v>
      </c>
      <c r="Y297" s="31">
        <f>0.01*('11'!B$17-'935'!X237)*'Fixed'!C1524</f>
        <v>0</v>
      </c>
      <c r="Z297" s="24">
        <f>0.01*'11'!B$17*'GenVol'!B249*'Dem1'!X288</f>
        <v>0</v>
      </c>
      <c r="AA297" s="24">
        <f>'GenVol'!B249*MAX('Dem3'!D263,0-('Dem3'!C263+IF('935'!Q237=0,0,(1-'935'!Y237/'11'!D$17)*'11'!B$17/('11'!B$17-'935'!X237)*IF('GenVol'!B249=0,1,'Dem1'!B288/'GenVol'!B249)*'Dem1'!U288)))*'11'!B$17*0.01*'DemAgg1'!C$52/'DemAgg1'!M$52</f>
        <v>0</v>
      </c>
      <c r="AB297" s="24">
        <f>'GenVol'!B249*'DemAgg2'!C$16*'Dem2'!C243</f>
        <v>0</v>
      </c>
      <c r="AC297" s="24">
        <f>'GenVol'!B249*MAX('Dem3'!D263,0-('Dem3'!C263+IF('935'!Q237=0,0,(1-'935'!Y237/'11'!D$17)*'11'!B$17/('11'!B$17-'935'!X237)*IF('GenVol'!B249=0,1,'Dem1'!B288/'GenVol'!B249)*'Dem1'!U288)))*'11'!B$17*0.01*'DemAgg1'!D$52/'DemAgg1'!M$52</f>
        <v>0</v>
      </c>
      <c r="AD297" s="24">
        <f>0.01*('Dem1'!B288*'11'!B$17*'Dem1'!V288+'GenVol'!B249*'Dem1'!Z288*'935'!Q237*('11'!D$17-'935'!Y237)*('11'!B$17/('11'!B$17-'935'!X237)))</f>
        <v>0</v>
      </c>
      <c r="AE297" s="24">
        <f>'GenVol'!B249*'DemAgg2'!E$16*('Param'!D$4+'GenVol'!D249)*IF('DemAgg1'!L$52&lt;0,1,'935'!S237)</f>
        <v>0</v>
      </c>
      <c r="AF297" s="24">
        <f>'GenVol'!B249*MAX('Dem3'!D263,0-('Dem3'!C263+IF('935'!Q237=0,0,(1-'935'!Y237/'11'!D$17)*'11'!B$17/('11'!B$17-'935'!X237)*IF('GenVol'!B249=0,1,'Dem1'!B288/'GenVol'!B249)*'Dem1'!U288)))*'11'!B$17*0.01*(1-('DemAgg1'!D$52+'DemAgg1'!C$52)/'DemAgg1'!M$52)</f>
        <v>0</v>
      </c>
      <c r="AG297" s="24">
        <f>Q297-Y297-Z297-AA297-AB297-AC297-AD297-AE297-AF297</f>
        <v>0</v>
      </c>
      <c r="AH297" s="10"/>
    </row>
    <row r="298" spans="1:34">
      <c r="A298" s="21">
        <v>232</v>
      </c>
      <c r="B298" s="29">
        <f>'Results'!B249</f>
        <v>0</v>
      </c>
      <c r="C298" s="7">
        <f>'Results'!C249</f>
        <v>0</v>
      </c>
      <c r="D298" s="30">
        <f>'Results'!D249</f>
        <v>0</v>
      </c>
      <c r="E298" s="30">
        <f>'Results'!E249</f>
        <v>0</v>
      </c>
      <c r="F298" s="30">
        <f>'Results'!F249</f>
        <v>0</v>
      </c>
      <c r="G298" s="7">
        <f>'Results'!G249</f>
        <v>0</v>
      </c>
      <c r="H298" s="30">
        <f>'Results'!H249</f>
        <v>0</v>
      </c>
      <c r="I298" s="30">
        <f>'Results'!I249</f>
        <v>0</v>
      </c>
      <c r="J298" s="30">
        <f>'Results'!J249</f>
        <v>0</v>
      </c>
      <c r="K298" s="31">
        <f>0.01*'11'!B$17*'GenVol'!B250*'Results'!E249</f>
        <v>0</v>
      </c>
      <c r="L298" s="24">
        <f>0.01*('11'!D$17-'935'!Y238)*'Results'!C249*'GenVol'!B250*('11'!B$17/('11'!B$17-'935'!X238))*'935'!Q238</f>
        <v>0</v>
      </c>
      <c r="M298" s="24">
        <f>0.01*('11'!B$17-'935'!X238)*'Results'!D249</f>
        <v>0</v>
      </c>
      <c r="N298" s="24">
        <f>0.01*'11'!B$17*'GenSR'!G295*'GenCap'!F248</f>
        <v>0</v>
      </c>
      <c r="O298" s="24">
        <f>0.01*('11'!B$17-'935'!X238)*'Fixed'!E1525</f>
        <v>0</v>
      </c>
      <c r="P298" s="24">
        <f>0.01*'GenSR'!AR295*'935'!U238</f>
        <v>0</v>
      </c>
      <c r="Q298" s="31">
        <f>K298+L298+M298</f>
        <v>0</v>
      </c>
      <c r="R298" s="27">
        <f>'935'!Z238</f>
        <v>0</v>
      </c>
      <c r="S298" s="32">
        <f>Q298-R298</f>
        <v>0</v>
      </c>
      <c r="T298" s="33">
        <f>IF(R298,Q298/R298-1,"")</f>
        <v>0</v>
      </c>
      <c r="U298" s="31">
        <f>N298+O298+P298</f>
        <v>0</v>
      </c>
      <c r="V298" s="27">
        <f>'935'!AA238</f>
        <v>0</v>
      </c>
      <c r="W298" s="32">
        <f>U298-V298</f>
        <v>0</v>
      </c>
      <c r="X298" s="33">
        <f>IF(V298,U298/V298-1,"")</f>
        <v>0</v>
      </c>
      <c r="Y298" s="31">
        <f>0.01*('11'!B$17-'935'!X238)*'Fixed'!C1525</f>
        <v>0</v>
      </c>
      <c r="Z298" s="24">
        <f>0.01*'11'!B$17*'GenVol'!B250*'Dem1'!X289</f>
        <v>0</v>
      </c>
      <c r="AA298" s="24">
        <f>'GenVol'!B250*MAX('Dem3'!D264,0-('Dem3'!C264+IF('935'!Q238=0,0,(1-'935'!Y238/'11'!D$17)*'11'!B$17/('11'!B$17-'935'!X238)*IF('GenVol'!B250=0,1,'Dem1'!B289/'GenVol'!B250)*'Dem1'!U289)))*'11'!B$17*0.01*'DemAgg1'!C$52/'DemAgg1'!M$52</f>
        <v>0</v>
      </c>
      <c r="AB298" s="24">
        <f>'GenVol'!B250*'DemAgg2'!C$16*'Dem2'!C244</f>
        <v>0</v>
      </c>
      <c r="AC298" s="24">
        <f>'GenVol'!B250*MAX('Dem3'!D264,0-('Dem3'!C264+IF('935'!Q238=0,0,(1-'935'!Y238/'11'!D$17)*'11'!B$17/('11'!B$17-'935'!X238)*IF('GenVol'!B250=0,1,'Dem1'!B289/'GenVol'!B250)*'Dem1'!U289)))*'11'!B$17*0.01*'DemAgg1'!D$52/'DemAgg1'!M$52</f>
        <v>0</v>
      </c>
      <c r="AD298" s="24">
        <f>0.01*('Dem1'!B289*'11'!B$17*'Dem1'!V289+'GenVol'!B250*'Dem1'!Z289*'935'!Q238*('11'!D$17-'935'!Y238)*('11'!B$17/('11'!B$17-'935'!X238)))</f>
        <v>0</v>
      </c>
      <c r="AE298" s="24">
        <f>'GenVol'!B250*'DemAgg2'!E$16*('Param'!D$4+'GenVol'!D250)*IF('DemAgg1'!L$52&lt;0,1,'935'!S238)</f>
        <v>0</v>
      </c>
      <c r="AF298" s="24">
        <f>'GenVol'!B250*MAX('Dem3'!D264,0-('Dem3'!C264+IF('935'!Q238=0,0,(1-'935'!Y238/'11'!D$17)*'11'!B$17/('11'!B$17-'935'!X238)*IF('GenVol'!B250=0,1,'Dem1'!B289/'GenVol'!B250)*'Dem1'!U289)))*'11'!B$17*0.01*(1-('DemAgg1'!D$52+'DemAgg1'!C$52)/'DemAgg1'!M$52)</f>
        <v>0</v>
      </c>
      <c r="AG298" s="24">
        <f>Q298-Y298-Z298-AA298-AB298-AC298-AD298-AE298-AF298</f>
        <v>0</v>
      </c>
      <c r="AH298" s="10"/>
    </row>
    <row r="299" spans="1:34">
      <c r="A299" s="21">
        <v>233</v>
      </c>
      <c r="B299" s="29">
        <f>'Results'!B250</f>
        <v>0</v>
      </c>
      <c r="C299" s="7">
        <f>'Results'!C250</f>
        <v>0</v>
      </c>
      <c r="D299" s="30">
        <f>'Results'!D250</f>
        <v>0</v>
      </c>
      <c r="E299" s="30">
        <f>'Results'!E250</f>
        <v>0</v>
      </c>
      <c r="F299" s="30">
        <f>'Results'!F250</f>
        <v>0</v>
      </c>
      <c r="G299" s="7">
        <f>'Results'!G250</f>
        <v>0</v>
      </c>
      <c r="H299" s="30">
        <f>'Results'!H250</f>
        <v>0</v>
      </c>
      <c r="I299" s="30">
        <f>'Results'!I250</f>
        <v>0</v>
      </c>
      <c r="J299" s="30">
        <f>'Results'!J250</f>
        <v>0</v>
      </c>
      <c r="K299" s="31">
        <f>0.01*'11'!B$17*'GenVol'!B251*'Results'!E250</f>
        <v>0</v>
      </c>
      <c r="L299" s="24">
        <f>0.01*('11'!D$17-'935'!Y239)*'Results'!C250*'GenVol'!B251*('11'!B$17/('11'!B$17-'935'!X239))*'935'!Q239</f>
        <v>0</v>
      </c>
      <c r="M299" s="24">
        <f>0.01*('11'!B$17-'935'!X239)*'Results'!D250</f>
        <v>0</v>
      </c>
      <c r="N299" s="24">
        <f>0.01*'11'!B$17*'GenSR'!G296*'GenCap'!F249</f>
        <v>0</v>
      </c>
      <c r="O299" s="24">
        <f>0.01*('11'!B$17-'935'!X239)*'Fixed'!E1526</f>
        <v>0</v>
      </c>
      <c r="P299" s="24">
        <f>0.01*'GenSR'!AR296*'935'!U239</f>
        <v>0</v>
      </c>
      <c r="Q299" s="31">
        <f>K299+L299+M299</f>
        <v>0</v>
      </c>
      <c r="R299" s="27">
        <f>'935'!Z239</f>
        <v>0</v>
      </c>
      <c r="S299" s="32">
        <f>Q299-R299</f>
        <v>0</v>
      </c>
      <c r="T299" s="33">
        <f>IF(R299,Q299/R299-1,"")</f>
        <v>0</v>
      </c>
      <c r="U299" s="31">
        <f>N299+O299+P299</f>
        <v>0</v>
      </c>
      <c r="V299" s="27">
        <f>'935'!AA239</f>
        <v>0</v>
      </c>
      <c r="W299" s="32">
        <f>U299-V299</f>
        <v>0</v>
      </c>
      <c r="X299" s="33">
        <f>IF(V299,U299/V299-1,"")</f>
        <v>0</v>
      </c>
      <c r="Y299" s="31">
        <f>0.01*('11'!B$17-'935'!X239)*'Fixed'!C1526</f>
        <v>0</v>
      </c>
      <c r="Z299" s="24">
        <f>0.01*'11'!B$17*'GenVol'!B251*'Dem1'!X290</f>
        <v>0</v>
      </c>
      <c r="AA299" s="24">
        <f>'GenVol'!B251*MAX('Dem3'!D265,0-('Dem3'!C265+IF('935'!Q239=0,0,(1-'935'!Y239/'11'!D$17)*'11'!B$17/('11'!B$17-'935'!X239)*IF('GenVol'!B251=0,1,'Dem1'!B290/'GenVol'!B251)*'Dem1'!U290)))*'11'!B$17*0.01*'DemAgg1'!C$52/'DemAgg1'!M$52</f>
        <v>0</v>
      </c>
      <c r="AB299" s="24">
        <f>'GenVol'!B251*'DemAgg2'!C$16*'Dem2'!C245</f>
        <v>0</v>
      </c>
      <c r="AC299" s="24">
        <f>'GenVol'!B251*MAX('Dem3'!D265,0-('Dem3'!C265+IF('935'!Q239=0,0,(1-'935'!Y239/'11'!D$17)*'11'!B$17/('11'!B$17-'935'!X239)*IF('GenVol'!B251=0,1,'Dem1'!B290/'GenVol'!B251)*'Dem1'!U290)))*'11'!B$17*0.01*'DemAgg1'!D$52/'DemAgg1'!M$52</f>
        <v>0</v>
      </c>
      <c r="AD299" s="24">
        <f>0.01*('Dem1'!B290*'11'!B$17*'Dem1'!V290+'GenVol'!B251*'Dem1'!Z290*'935'!Q239*('11'!D$17-'935'!Y239)*('11'!B$17/('11'!B$17-'935'!X239)))</f>
        <v>0</v>
      </c>
      <c r="AE299" s="24">
        <f>'GenVol'!B251*'DemAgg2'!E$16*('Param'!D$4+'GenVol'!D251)*IF('DemAgg1'!L$52&lt;0,1,'935'!S239)</f>
        <v>0</v>
      </c>
      <c r="AF299" s="24">
        <f>'GenVol'!B251*MAX('Dem3'!D265,0-('Dem3'!C265+IF('935'!Q239=0,0,(1-'935'!Y239/'11'!D$17)*'11'!B$17/('11'!B$17-'935'!X239)*IF('GenVol'!B251=0,1,'Dem1'!B290/'GenVol'!B251)*'Dem1'!U290)))*'11'!B$17*0.01*(1-('DemAgg1'!D$52+'DemAgg1'!C$52)/'DemAgg1'!M$52)</f>
        <v>0</v>
      </c>
      <c r="AG299" s="24">
        <f>Q299-Y299-Z299-AA299-AB299-AC299-AD299-AE299-AF299</f>
        <v>0</v>
      </c>
      <c r="AH299" s="10"/>
    </row>
    <row r="300" spans="1:34">
      <c r="A300" s="21">
        <v>234</v>
      </c>
      <c r="B300" s="29">
        <f>'Results'!B251</f>
        <v>0</v>
      </c>
      <c r="C300" s="7">
        <f>'Results'!C251</f>
        <v>0</v>
      </c>
      <c r="D300" s="30">
        <f>'Results'!D251</f>
        <v>0</v>
      </c>
      <c r="E300" s="30">
        <f>'Results'!E251</f>
        <v>0</v>
      </c>
      <c r="F300" s="30">
        <f>'Results'!F251</f>
        <v>0</v>
      </c>
      <c r="G300" s="7">
        <f>'Results'!G251</f>
        <v>0</v>
      </c>
      <c r="H300" s="30">
        <f>'Results'!H251</f>
        <v>0</v>
      </c>
      <c r="I300" s="30">
        <f>'Results'!I251</f>
        <v>0</v>
      </c>
      <c r="J300" s="30">
        <f>'Results'!J251</f>
        <v>0</v>
      </c>
      <c r="K300" s="31">
        <f>0.01*'11'!B$17*'GenVol'!B252*'Results'!E251</f>
        <v>0</v>
      </c>
      <c r="L300" s="24">
        <f>0.01*('11'!D$17-'935'!Y240)*'Results'!C251*'GenVol'!B252*('11'!B$17/('11'!B$17-'935'!X240))*'935'!Q240</f>
        <v>0</v>
      </c>
      <c r="M300" s="24">
        <f>0.01*('11'!B$17-'935'!X240)*'Results'!D251</f>
        <v>0</v>
      </c>
      <c r="N300" s="24">
        <f>0.01*'11'!B$17*'GenSR'!G297*'GenCap'!F250</f>
        <v>0</v>
      </c>
      <c r="O300" s="24">
        <f>0.01*('11'!B$17-'935'!X240)*'Fixed'!E1527</f>
        <v>0</v>
      </c>
      <c r="P300" s="24">
        <f>0.01*'GenSR'!AR297*'935'!U240</f>
        <v>0</v>
      </c>
      <c r="Q300" s="31">
        <f>K300+L300+M300</f>
        <v>0</v>
      </c>
      <c r="R300" s="27">
        <f>'935'!Z240</f>
        <v>0</v>
      </c>
      <c r="S300" s="32">
        <f>Q300-R300</f>
        <v>0</v>
      </c>
      <c r="T300" s="33">
        <f>IF(R300,Q300/R300-1,"")</f>
        <v>0</v>
      </c>
      <c r="U300" s="31">
        <f>N300+O300+P300</f>
        <v>0</v>
      </c>
      <c r="V300" s="27">
        <f>'935'!AA240</f>
        <v>0</v>
      </c>
      <c r="W300" s="32">
        <f>U300-V300</f>
        <v>0</v>
      </c>
      <c r="X300" s="33">
        <f>IF(V300,U300/V300-1,"")</f>
        <v>0</v>
      </c>
      <c r="Y300" s="31">
        <f>0.01*('11'!B$17-'935'!X240)*'Fixed'!C1527</f>
        <v>0</v>
      </c>
      <c r="Z300" s="24">
        <f>0.01*'11'!B$17*'GenVol'!B252*'Dem1'!X291</f>
        <v>0</v>
      </c>
      <c r="AA300" s="24">
        <f>'GenVol'!B252*MAX('Dem3'!D266,0-('Dem3'!C266+IF('935'!Q240=0,0,(1-'935'!Y240/'11'!D$17)*'11'!B$17/('11'!B$17-'935'!X240)*IF('GenVol'!B252=0,1,'Dem1'!B291/'GenVol'!B252)*'Dem1'!U291)))*'11'!B$17*0.01*'DemAgg1'!C$52/'DemAgg1'!M$52</f>
        <v>0</v>
      </c>
      <c r="AB300" s="24">
        <f>'GenVol'!B252*'DemAgg2'!C$16*'Dem2'!C246</f>
        <v>0</v>
      </c>
      <c r="AC300" s="24">
        <f>'GenVol'!B252*MAX('Dem3'!D266,0-('Dem3'!C266+IF('935'!Q240=0,0,(1-'935'!Y240/'11'!D$17)*'11'!B$17/('11'!B$17-'935'!X240)*IF('GenVol'!B252=0,1,'Dem1'!B291/'GenVol'!B252)*'Dem1'!U291)))*'11'!B$17*0.01*'DemAgg1'!D$52/'DemAgg1'!M$52</f>
        <v>0</v>
      </c>
      <c r="AD300" s="24">
        <f>0.01*('Dem1'!B291*'11'!B$17*'Dem1'!V291+'GenVol'!B252*'Dem1'!Z291*'935'!Q240*('11'!D$17-'935'!Y240)*('11'!B$17/('11'!B$17-'935'!X240)))</f>
        <v>0</v>
      </c>
      <c r="AE300" s="24">
        <f>'GenVol'!B252*'DemAgg2'!E$16*('Param'!D$4+'GenVol'!D252)*IF('DemAgg1'!L$52&lt;0,1,'935'!S240)</f>
        <v>0</v>
      </c>
      <c r="AF300" s="24">
        <f>'GenVol'!B252*MAX('Dem3'!D266,0-('Dem3'!C266+IF('935'!Q240=0,0,(1-'935'!Y240/'11'!D$17)*'11'!B$17/('11'!B$17-'935'!X240)*IF('GenVol'!B252=0,1,'Dem1'!B291/'GenVol'!B252)*'Dem1'!U291)))*'11'!B$17*0.01*(1-('DemAgg1'!D$52+'DemAgg1'!C$52)/'DemAgg1'!M$52)</f>
        <v>0</v>
      </c>
      <c r="AG300" s="24">
        <f>Q300-Y300-Z300-AA300-AB300-AC300-AD300-AE300-AF300</f>
        <v>0</v>
      </c>
      <c r="AH300" s="10"/>
    </row>
    <row r="301" spans="1:34">
      <c r="A301" s="21">
        <v>235</v>
      </c>
      <c r="B301" s="29">
        <f>'Results'!B252</f>
        <v>0</v>
      </c>
      <c r="C301" s="7">
        <f>'Results'!C252</f>
        <v>0</v>
      </c>
      <c r="D301" s="30">
        <f>'Results'!D252</f>
        <v>0</v>
      </c>
      <c r="E301" s="30">
        <f>'Results'!E252</f>
        <v>0</v>
      </c>
      <c r="F301" s="30">
        <f>'Results'!F252</f>
        <v>0</v>
      </c>
      <c r="G301" s="7">
        <f>'Results'!G252</f>
        <v>0</v>
      </c>
      <c r="H301" s="30">
        <f>'Results'!H252</f>
        <v>0</v>
      </c>
      <c r="I301" s="30">
        <f>'Results'!I252</f>
        <v>0</v>
      </c>
      <c r="J301" s="30">
        <f>'Results'!J252</f>
        <v>0</v>
      </c>
      <c r="K301" s="31">
        <f>0.01*'11'!B$17*'GenVol'!B253*'Results'!E252</f>
        <v>0</v>
      </c>
      <c r="L301" s="24">
        <f>0.01*('11'!D$17-'935'!Y241)*'Results'!C252*'GenVol'!B253*('11'!B$17/('11'!B$17-'935'!X241))*'935'!Q241</f>
        <v>0</v>
      </c>
      <c r="M301" s="24">
        <f>0.01*('11'!B$17-'935'!X241)*'Results'!D252</f>
        <v>0</v>
      </c>
      <c r="N301" s="24">
        <f>0.01*'11'!B$17*'GenSR'!G298*'GenCap'!F251</f>
        <v>0</v>
      </c>
      <c r="O301" s="24">
        <f>0.01*('11'!B$17-'935'!X241)*'Fixed'!E1528</f>
        <v>0</v>
      </c>
      <c r="P301" s="24">
        <f>0.01*'GenSR'!AR298*'935'!U241</f>
        <v>0</v>
      </c>
      <c r="Q301" s="31">
        <f>K301+L301+M301</f>
        <v>0</v>
      </c>
      <c r="R301" s="27">
        <f>'935'!Z241</f>
        <v>0</v>
      </c>
      <c r="S301" s="32">
        <f>Q301-R301</f>
        <v>0</v>
      </c>
      <c r="T301" s="33">
        <f>IF(R301,Q301/R301-1,"")</f>
        <v>0</v>
      </c>
      <c r="U301" s="31">
        <f>N301+O301+P301</f>
        <v>0</v>
      </c>
      <c r="V301" s="27">
        <f>'935'!AA241</f>
        <v>0</v>
      </c>
      <c r="W301" s="32">
        <f>U301-V301</f>
        <v>0</v>
      </c>
      <c r="X301" s="33">
        <f>IF(V301,U301/V301-1,"")</f>
        <v>0</v>
      </c>
      <c r="Y301" s="31">
        <f>0.01*('11'!B$17-'935'!X241)*'Fixed'!C1528</f>
        <v>0</v>
      </c>
      <c r="Z301" s="24">
        <f>0.01*'11'!B$17*'GenVol'!B253*'Dem1'!X292</f>
        <v>0</v>
      </c>
      <c r="AA301" s="24">
        <f>'GenVol'!B253*MAX('Dem3'!D267,0-('Dem3'!C267+IF('935'!Q241=0,0,(1-'935'!Y241/'11'!D$17)*'11'!B$17/('11'!B$17-'935'!X241)*IF('GenVol'!B253=0,1,'Dem1'!B292/'GenVol'!B253)*'Dem1'!U292)))*'11'!B$17*0.01*'DemAgg1'!C$52/'DemAgg1'!M$52</f>
        <v>0</v>
      </c>
      <c r="AB301" s="24">
        <f>'GenVol'!B253*'DemAgg2'!C$16*'Dem2'!C247</f>
        <v>0</v>
      </c>
      <c r="AC301" s="24">
        <f>'GenVol'!B253*MAX('Dem3'!D267,0-('Dem3'!C267+IF('935'!Q241=0,0,(1-'935'!Y241/'11'!D$17)*'11'!B$17/('11'!B$17-'935'!X241)*IF('GenVol'!B253=0,1,'Dem1'!B292/'GenVol'!B253)*'Dem1'!U292)))*'11'!B$17*0.01*'DemAgg1'!D$52/'DemAgg1'!M$52</f>
        <v>0</v>
      </c>
      <c r="AD301" s="24">
        <f>0.01*('Dem1'!B292*'11'!B$17*'Dem1'!V292+'GenVol'!B253*'Dem1'!Z292*'935'!Q241*('11'!D$17-'935'!Y241)*('11'!B$17/('11'!B$17-'935'!X241)))</f>
        <v>0</v>
      </c>
      <c r="AE301" s="24">
        <f>'GenVol'!B253*'DemAgg2'!E$16*('Param'!D$4+'GenVol'!D253)*IF('DemAgg1'!L$52&lt;0,1,'935'!S241)</f>
        <v>0</v>
      </c>
      <c r="AF301" s="24">
        <f>'GenVol'!B253*MAX('Dem3'!D267,0-('Dem3'!C267+IF('935'!Q241=0,0,(1-'935'!Y241/'11'!D$17)*'11'!B$17/('11'!B$17-'935'!X241)*IF('GenVol'!B253=0,1,'Dem1'!B292/'GenVol'!B253)*'Dem1'!U292)))*'11'!B$17*0.01*(1-('DemAgg1'!D$52+'DemAgg1'!C$52)/'DemAgg1'!M$52)</f>
        <v>0</v>
      </c>
      <c r="AG301" s="24">
        <f>Q301-Y301-Z301-AA301-AB301-AC301-AD301-AE301-AF301</f>
        <v>0</v>
      </c>
      <c r="AH301" s="10"/>
    </row>
    <row r="302" spans="1:34">
      <c r="A302" s="21">
        <v>236</v>
      </c>
      <c r="B302" s="29">
        <f>'Results'!B253</f>
        <v>0</v>
      </c>
      <c r="C302" s="7">
        <f>'Results'!C253</f>
        <v>0</v>
      </c>
      <c r="D302" s="30">
        <f>'Results'!D253</f>
        <v>0</v>
      </c>
      <c r="E302" s="30">
        <f>'Results'!E253</f>
        <v>0</v>
      </c>
      <c r="F302" s="30">
        <f>'Results'!F253</f>
        <v>0</v>
      </c>
      <c r="G302" s="7">
        <f>'Results'!G253</f>
        <v>0</v>
      </c>
      <c r="H302" s="30">
        <f>'Results'!H253</f>
        <v>0</v>
      </c>
      <c r="I302" s="30">
        <f>'Results'!I253</f>
        <v>0</v>
      </c>
      <c r="J302" s="30">
        <f>'Results'!J253</f>
        <v>0</v>
      </c>
      <c r="K302" s="31">
        <f>0.01*'11'!B$17*'GenVol'!B254*'Results'!E253</f>
        <v>0</v>
      </c>
      <c r="L302" s="24">
        <f>0.01*('11'!D$17-'935'!Y242)*'Results'!C253*'GenVol'!B254*('11'!B$17/('11'!B$17-'935'!X242))*'935'!Q242</f>
        <v>0</v>
      </c>
      <c r="M302" s="24">
        <f>0.01*('11'!B$17-'935'!X242)*'Results'!D253</f>
        <v>0</v>
      </c>
      <c r="N302" s="24">
        <f>0.01*'11'!B$17*'GenSR'!G299*'GenCap'!F252</f>
        <v>0</v>
      </c>
      <c r="O302" s="24">
        <f>0.01*('11'!B$17-'935'!X242)*'Fixed'!E1529</f>
        <v>0</v>
      </c>
      <c r="P302" s="24">
        <f>0.01*'GenSR'!AR299*'935'!U242</f>
        <v>0</v>
      </c>
      <c r="Q302" s="31">
        <f>K302+L302+M302</f>
        <v>0</v>
      </c>
      <c r="R302" s="27">
        <f>'935'!Z242</f>
        <v>0</v>
      </c>
      <c r="S302" s="32">
        <f>Q302-R302</f>
        <v>0</v>
      </c>
      <c r="T302" s="33">
        <f>IF(R302,Q302/R302-1,"")</f>
        <v>0</v>
      </c>
      <c r="U302" s="31">
        <f>N302+O302+P302</f>
        <v>0</v>
      </c>
      <c r="V302" s="27">
        <f>'935'!AA242</f>
        <v>0</v>
      </c>
      <c r="W302" s="32">
        <f>U302-V302</f>
        <v>0</v>
      </c>
      <c r="X302" s="33">
        <f>IF(V302,U302/V302-1,"")</f>
        <v>0</v>
      </c>
      <c r="Y302" s="31">
        <f>0.01*('11'!B$17-'935'!X242)*'Fixed'!C1529</f>
        <v>0</v>
      </c>
      <c r="Z302" s="24">
        <f>0.01*'11'!B$17*'GenVol'!B254*'Dem1'!X293</f>
        <v>0</v>
      </c>
      <c r="AA302" s="24">
        <f>'GenVol'!B254*MAX('Dem3'!D268,0-('Dem3'!C268+IF('935'!Q242=0,0,(1-'935'!Y242/'11'!D$17)*'11'!B$17/('11'!B$17-'935'!X242)*IF('GenVol'!B254=0,1,'Dem1'!B293/'GenVol'!B254)*'Dem1'!U293)))*'11'!B$17*0.01*'DemAgg1'!C$52/'DemAgg1'!M$52</f>
        <v>0</v>
      </c>
      <c r="AB302" s="24">
        <f>'GenVol'!B254*'DemAgg2'!C$16*'Dem2'!C248</f>
        <v>0</v>
      </c>
      <c r="AC302" s="24">
        <f>'GenVol'!B254*MAX('Dem3'!D268,0-('Dem3'!C268+IF('935'!Q242=0,0,(1-'935'!Y242/'11'!D$17)*'11'!B$17/('11'!B$17-'935'!X242)*IF('GenVol'!B254=0,1,'Dem1'!B293/'GenVol'!B254)*'Dem1'!U293)))*'11'!B$17*0.01*'DemAgg1'!D$52/'DemAgg1'!M$52</f>
        <v>0</v>
      </c>
      <c r="AD302" s="24">
        <f>0.01*('Dem1'!B293*'11'!B$17*'Dem1'!V293+'GenVol'!B254*'Dem1'!Z293*'935'!Q242*('11'!D$17-'935'!Y242)*('11'!B$17/('11'!B$17-'935'!X242)))</f>
        <v>0</v>
      </c>
      <c r="AE302" s="24">
        <f>'GenVol'!B254*'DemAgg2'!E$16*('Param'!D$4+'GenVol'!D254)*IF('DemAgg1'!L$52&lt;0,1,'935'!S242)</f>
        <v>0</v>
      </c>
      <c r="AF302" s="24">
        <f>'GenVol'!B254*MAX('Dem3'!D268,0-('Dem3'!C268+IF('935'!Q242=0,0,(1-'935'!Y242/'11'!D$17)*'11'!B$17/('11'!B$17-'935'!X242)*IF('GenVol'!B254=0,1,'Dem1'!B293/'GenVol'!B254)*'Dem1'!U293)))*'11'!B$17*0.01*(1-('DemAgg1'!D$52+'DemAgg1'!C$52)/'DemAgg1'!M$52)</f>
        <v>0</v>
      </c>
      <c r="AG302" s="24">
        <f>Q302-Y302-Z302-AA302-AB302-AC302-AD302-AE302-AF302</f>
        <v>0</v>
      </c>
      <c r="AH302" s="10"/>
    </row>
    <row r="303" spans="1:34">
      <c r="A303" s="21">
        <v>237</v>
      </c>
      <c r="B303" s="29">
        <f>'Results'!B254</f>
        <v>0</v>
      </c>
      <c r="C303" s="7">
        <f>'Results'!C254</f>
        <v>0</v>
      </c>
      <c r="D303" s="30">
        <f>'Results'!D254</f>
        <v>0</v>
      </c>
      <c r="E303" s="30">
        <f>'Results'!E254</f>
        <v>0</v>
      </c>
      <c r="F303" s="30">
        <f>'Results'!F254</f>
        <v>0</v>
      </c>
      <c r="G303" s="7">
        <f>'Results'!G254</f>
        <v>0</v>
      </c>
      <c r="H303" s="30">
        <f>'Results'!H254</f>
        <v>0</v>
      </c>
      <c r="I303" s="30">
        <f>'Results'!I254</f>
        <v>0</v>
      </c>
      <c r="J303" s="30">
        <f>'Results'!J254</f>
        <v>0</v>
      </c>
      <c r="K303" s="31">
        <f>0.01*'11'!B$17*'GenVol'!B255*'Results'!E254</f>
        <v>0</v>
      </c>
      <c r="L303" s="24">
        <f>0.01*('11'!D$17-'935'!Y243)*'Results'!C254*'GenVol'!B255*('11'!B$17/('11'!B$17-'935'!X243))*'935'!Q243</f>
        <v>0</v>
      </c>
      <c r="M303" s="24">
        <f>0.01*('11'!B$17-'935'!X243)*'Results'!D254</f>
        <v>0</v>
      </c>
      <c r="N303" s="24">
        <f>0.01*'11'!B$17*'GenSR'!G300*'GenCap'!F253</f>
        <v>0</v>
      </c>
      <c r="O303" s="24">
        <f>0.01*('11'!B$17-'935'!X243)*'Fixed'!E1530</f>
        <v>0</v>
      </c>
      <c r="P303" s="24">
        <f>0.01*'GenSR'!AR300*'935'!U243</f>
        <v>0</v>
      </c>
      <c r="Q303" s="31">
        <f>K303+L303+M303</f>
        <v>0</v>
      </c>
      <c r="R303" s="27">
        <f>'935'!Z243</f>
        <v>0</v>
      </c>
      <c r="S303" s="32">
        <f>Q303-R303</f>
        <v>0</v>
      </c>
      <c r="T303" s="33">
        <f>IF(R303,Q303/R303-1,"")</f>
        <v>0</v>
      </c>
      <c r="U303" s="31">
        <f>N303+O303+P303</f>
        <v>0</v>
      </c>
      <c r="V303" s="27">
        <f>'935'!AA243</f>
        <v>0</v>
      </c>
      <c r="W303" s="32">
        <f>U303-V303</f>
        <v>0</v>
      </c>
      <c r="X303" s="33">
        <f>IF(V303,U303/V303-1,"")</f>
        <v>0</v>
      </c>
      <c r="Y303" s="31">
        <f>0.01*('11'!B$17-'935'!X243)*'Fixed'!C1530</f>
        <v>0</v>
      </c>
      <c r="Z303" s="24">
        <f>0.01*'11'!B$17*'GenVol'!B255*'Dem1'!X294</f>
        <v>0</v>
      </c>
      <c r="AA303" s="24">
        <f>'GenVol'!B255*MAX('Dem3'!D269,0-('Dem3'!C269+IF('935'!Q243=0,0,(1-'935'!Y243/'11'!D$17)*'11'!B$17/('11'!B$17-'935'!X243)*IF('GenVol'!B255=0,1,'Dem1'!B294/'GenVol'!B255)*'Dem1'!U294)))*'11'!B$17*0.01*'DemAgg1'!C$52/'DemAgg1'!M$52</f>
        <v>0</v>
      </c>
      <c r="AB303" s="24">
        <f>'GenVol'!B255*'DemAgg2'!C$16*'Dem2'!C249</f>
        <v>0</v>
      </c>
      <c r="AC303" s="24">
        <f>'GenVol'!B255*MAX('Dem3'!D269,0-('Dem3'!C269+IF('935'!Q243=0,0,(1-'935'!Y243/'11'!D$17)*'11'!B$17/('11'!B$17-'935'!X243)*IF('GenVol'!B255=0,1,'Dem1'!B294/'GenVol'!B255)*'Dem1'!U294)))*'11'!B$17*0.01*'DemAgg1'!D$52/'DemAgg1'!M$52</f>
        <v>0</v>
      </c>
      <c r="AD303" s="24">
        <f>0.01*('Dem1'!B294*'11'!B$17*'Dem1'!V294+'GenVol'!B255*'Dem1'!Z294*'935'!Q243*('11'!D$17-'935'!Y243)*('11'!B$17/('11'!B$17-'935'!X243)))</f>
        <v>0</v>
      </c>
      <c r="AE303" s="24">
        <f>'GenVol'!B255*'DemAgg2'!E$16*('Param'!D$4+'GenVol'!D255)*IF('DemAgg1'!L$52&lt;0,1,'935'!S243)</f>
        <v>0</v>
      </c>
      <c r="AF303" s="24">
        <f>'GenVol'!B255*MAX('Dem3'!D269,0-('Dem3'!C269+IF('935'!Q243=0,0,(1-'935'!Y243/'11'!D$17)*'11'!B$17/('11'!B$17-'935'!X243)*IF('GenVol'!B255=0,1,'Dem1'!B294/'GenVol'!B255)*'Dem1'!U294)))*'11'!B$17*0.01*(1-('DemAgg1'!D$52+'DemAgg1'!C$52)/'DemAgg1'!M$52)</f>
        <v>0</v>
      </c>
      <c r="AG303" s="24">
        <f>Q303-Y303-Z303-AA303-AB303-AC303-AD303-AE303-AF303</f>
        <v>0</v>
      </c>
      <c r="AH303" s="10"/>
    </row>
    <row r="304" spans="1:34">
      <c r="A304" s="21">
        <v>238</v>
      </c>
      <c r="B304" s="29">
        <f>'Results'!B255</f>
        <v>0</v>
      </c>
      <c r="C304" s="7">
        <f>'Results'!C255</f>
        <v>0</v>
      </c>
      <c r="D304" s="30">
        <f>'Results'!D255</f>
        <v>0</v>
      </c>
      <c r="E304" s="30">
        <f>'Results'!E255</f>
        <v>0</v>
      </c>
      <c r="F304" s="30">
        <f>'Results'!F255</f>
        <v>0</v>
      </c>
      <c r="G304" s="7">
        <f>'Results'!G255</f>
        <v>0</v>
      </c>
      <c r="H304" s="30">
        <f>'Results'!H255</f>
        <v>0</v>
      </c>
      <c r="I304" s="30">
        <f>'Results'!I255</f>
        <v>0</v>
      </c>
      <c r="J304" s="30">
        <f>'Results'!J255</f>
        <v>0</v>
      </c>
      <c r="K304" s="31">
        <f>0.01*'11'!B$17*'GenVol'!B256*'Results'!E255</f>
        <v>0</v>
      </c>
      <c r="L304" s="24">
        <f>0.01*('11'!D$17-'935'!Y244)*'Results'!C255*'GenVol'!B256*('11'!B$17/('11'!B$17-'935'!X244))*'935'!Q244</f>
        <v>0</v>
      </c>
      <c r="M304" s="24">
        <f>0.01*('11'!B$17-'935'!X244)*'Results'!D255</f>
        <v>0</v>
      </c>
      <c r="N304" s="24">
        <f>0.01*'11'!B$17*'GenSR'!G301*'GenCap'!F254</f>
        <v>0</v>
      </c>
      <c r="O304" s="24">
        <f>0.01*('11'!B$17-'935'!X244)*'Fixed'!E1531</f>
        <v>0</v>
      </c>
      <c r="P304" s="24">
        <f>0.01*'GenSR'!AR301*'935'!U244</f>
        <v>0</v>
      </c>
      <c r="Q304" s="31">
        <f>K304+L304+M304</f>
        <v>0</v>
      </c>
      <c r="R304" s="27">
        <f>'935'!Z244</f>
        <v>0</v>
      </c>
      <c r="S304" s="32">
        <f>Q304-R304</f>
        <v>0</v>
      </c>
      <c r="T304" s="33">
        <f>IF(R304,Q304/R304-1,"")</f>
        <v>0</v>
      </c>
      <c r="U304" s="31">
        <f>N304+O304+P304</f>
        <v>0</v>
      </c>
      <c r="V304" s="27">
        <f>'935'!AA244</f>
        <v>0</v>
      </c>
      <c r="W304" s="32">
        <f>U304-V304</f>
        <v>0</v>
      </c>
      <c r="X304" s="33">
        <f>IF(V304,U304/V304-1,"")</f>
        <v>0</v>
      </c>
      <c r="Y304" s="31">
        <f>0.01*('11'!B$17-'935'!X244)*'Fixed'!C1531</f>
        <v>0</v>
      </c>
      <c r="Z304" s="24">
        <f>0.01*'11'!B$17*'GenVol'!B256*'Dem1'!X295</f>
        <v>0</v>
      </c>
      <c r="AA304" s="24">
        <f>'GenVol'!B256*MAX('Dem3'!D270,0-('Dem3'!C270+IF('935'!Q244=0,0,(1-'935'!Y244/'11'!D$17)*'11'!B$17/('11'!B$17-'935'!X244)*IF('GenVol'!B256=0,1,'Dem1'!B295/'GenVol'!B256)*'Dem1'!U295)))*'11'!B$17*0.01*'DemAgg1'!C$52/'DemAgg1'!M$52</f>
        <v>0</v>
      </c>
      <c r="AB304" s="24">
        <f>'GenVol'!B256*'DemAgg2'!C$16*'Dem2'!C250</f>
        <v>0</v>
      </c>
      <c r="AC304" s="24">
        <f>'GenVol'!B256*MAX('Dem3'!D270,0-('Dem3'!C270+IF('935'!Q244=0,0,(1-'935'!Y244/'11'!D$17)*'11'!B$17/('11'!B$17-'935'!X244)*IF('GenVol'!B256=0,1,'Dem1'!B295/'GenVol'!B256)*'Dem1'!U295)))*'11'!B$17*0.01*'DemAgg1'!D$52/'DemAgg1'!M$52</f>
        <v>0</v>
      </c>
      <c r="AD304" s="24">
        <f>0.01*('Dem1'!B295*'11'!B$17*'Dem1'!V295+'GenVol'!B256*'Dem1'!Z295*'935'!Q244*('11'!D$17-'935'!Y244)*('11'!B$17/('11'!B$17-'935'!X244)))</f>
        <v>0</v>
      </c>
      <c r="AE304" s="24">
        <f>'GenVol'!B256*'DemAgg2'!E$16*('Param'!D$4+'GenVol'!D256)*IF('DemAgg1'!L$52&lt;0,1,'935'!S244)</f>
        <v>0</v>
      </c>
      <c r="AF304" s="24">
        <f>'GenVol'!B256*MAX('Dem3'!D270,0-('Dem3'!C270+IF('935'!Q244=0,0,(1-'935'!Y244/'11'!D$17)*'11'!B$17/('11'!B$17-'935'!X244)*IF('GenVol'!B256=0,1,'Dem1'!B295/'GenVol'!B256)*'Dem1'!U295)))*'11'!B$17*0.01*(1-('DemAgg1'!D$52+'DemAgg1'!C$52)/'DemAgg1'!M$52)</f>
        <v>0</v>
      </c>
      <c r="AG304" s="24">
        <f>Q304-Y304-Z304-AA304-AB304-AC304-AD304-AE304-AF304</f>
        <v>0</v>
      </c>
      <c r="AH304" s="10"/>
    </row>
    <row r="305" spans="1:34">
      <c r="A305" s="21">
        <v>239</v>
      </c>
      <c r="B305" s="29">
        <f>'Results'!B256</f>
        <v>0</v>
      </c>
      <c r="C305" s="7">
        <f>'Results'!C256</f>
        <v>0</v>
      </c>
      <c r="D305" s="30">
        <f>'Results'!D256</f>
        <v>0</v>
      </c>
      <c r="E305" s="30">
        <f>'Results'!E256</f>
        <v>0</v>
      </c>
      <c r="F305" s="30">
        <f>'Results'!F256</f>
        <v>0</v>
      </c>
      <c r="G305" s="7">
        <f>'Results'!G256</f>
        <v>0</v>
      </c>
      <c r="H305" s="30">
        <f>'Results'!H256</f>
        <v>0</v>
      </c>
      <c r="I305" s="30">
        <f>'Results'!I256</f>
        <v>0</v>
      </c>
      <c r="J305" s="30">
        <f>'Results'!J256</f>
        <v>0</v>
      </c>
      <c r="K305" s="31">
        <f>0.01*'11'!B$17*'GenVol'!B257*'Results'!E256</f>
        <v>0</v>
      </c>
      <c r="L305" s="24">
        <f>0.01*('11'!D$17-'935'!Y245)*'Results'!C256*'GenVol'!B257*('11'!B$17/('11'!B$17-'935'!X245))*'935'!Q245</f>
        <v>0</v>
      </c>
      <c r="M305" s="24">
        <f>0.01*('11'!B$17-'935'!X245)*'Results'!D256</f>
        <v>0</v>
      </c>
      <c r="N305" s="24">
        <f>0.01*'11'!B$17*'GenSR'!G302*'GenCap'!F255</f>
        <v>0</v>
      </c>
      <c r="O305" s="24">
        <f>0.01*('11'!B$17-'935'!X245)*'Fixed'!E1532</f>
        <v>0</v>
      </c>
      <c r="P305" s="24">
        <f>0.01*'GenSR'!AR302*'935'!U245</f>
        <v>0</v>
      </c>
      <c r="Q305" s="31">
        <f>K305+L305+M305</f>
        <v>0</v>
      </c>
      <c r="R305" s="27">
        <f>'935'!Z245</f>
        <v>0</v>
      </c>
      <c r="S305" s="32">
        <f>Q305-R305</f>
        <v>0</v>
      </c>
      <c r="T305" s="33">
        <f>IF(R305,Q305/R305-1,"")</f>
        <v>0</v>
      </c>
      <c r="U305" s="31">
        <f>N305+O305+P305</f>
        <v>0</v>
      </c>
      <c r="V305" s="27">
        <f>'935'!AA245</f>
        <v>0</v>
      </c>
      <c r="W305" s="32">
        <f>U305-V305</f>
        <v>0</v>
      </c>
      <c r="X305" s="33">
        <f>IF(V305,U305/V305-1,"")</f>
        <v>0</v>
      </c>
      <c r="Y305" s="31">
        <f>0.01*('11'!B$17-'935'!X245)*'Fixed'!C1532</f>
        <v>0</v>
      </c>
      <c r="Z305" s="24">
        <f>0.01*'11'!B$17*'GenVol'!B257*'Dem1'!X296</f>
        <v>0</v>
      </c>
      <c r="AA305" s="24">
        <f>'GenVol'!B257*MAX('Dem3'!D271,0-('Dem3'!C271+IF('935'!Q245=0,0,(1-'935'!Y245/'11'!D$17)*'11'!B$17/('11'!B$17-'935'!X245)*IF('GenVol'!B257=0,1,'Dem1'!B296/'GenVol'!B257)*'Dem1'!U296)))*'11'!B$17*0.01*'DemAgg1'!C$52/'DemAgg1'!M$52</f>
        <v>0</v>
      </c>
      <c r="AB305" s="24">
        <f>'GenVol'!B257*'DemAgg2'!C$16*'Dem2'!C251</f>
        <v>0</v>
      </c>
      <c r="AC305" s="24">
        <f>'GenVol'!B257*MAX('Dem3'!D271,0-('Dem3'!C271+IF('935'!Q245=0,0,(1-'935'!Y245/'11'!D$17)*'11'!B$17/('11'!B$17-'935'!X245)*IF('GenVol'!B257=0,1,'Dem1'!B296/'GenVol'!B257)*'Dem1'!U296)))*'11'!B$17*0.01*'DemAgg1'!D$52/'DemAgg1'!M$52</f>
        <v>0</v>
      </c>
      <c r="AD305" s="24">
        <f>0.01*('Dem1'!B296*'11'!B$17*'Dem1'!V296+'GenVol'!B257*'Dem1'!Z296*'935'!Q245*('11'!D$17-'935'!Y245)*('11'!B$17/('11'!B$17-'935'!X245)))</f>
        <v>0</v>
      </c>
      <c r="AE305" s="24">
        <f>'GenVol'!B257*'DemAgg2'!E$16*('Param'!D$4+'GenVol'!D257)*IF('DemAgg1'!L$52&lt;0,1,'935'!S245)</f>
        <v>0</v>
      </c>
      <c r="AF305" s="24">
        <f>'GenVol'!B257*MAX('Dem3'!D271,0-('Dem3'!C271+IF('935'!Q245=0,0,(1-'935'!Y245/'11'!D$17)*'11'!B$17/('11'!B$17-'935'!X245)*IF('GenVol'!B257=0,1,'Dem1'!B296/'GenVol'!B257)*'Dem1'!U296)))*'11'!B$17*0.01*(1-('DemAgg1'!D$52+'DemAgg1'!C$52)/'DemAgg1'!M$52)</f>
        <v>0</v>
      </c>
      <c r="AG305" s="24">
        <f>Q305-Y305-Z305-AA305-AB305-AC305-AD305-AE305-AF305</f>
        <v>0</v>
      </c>
      <c r="AH305" s="10"/>
    </row>
    <row r="306" spans="1:34">
      <c r="A306" s="21">
        <v>240</v>
      </c>
      <c r="B306" s="29">
        <f>'Results'!B257</f>
        <v>0</v>
      </c>
      <c r="C306" s="7">
        <f>'Results'!C257</f>
        <v>0</v>
      </c>
      <c r="D306" s="30">
        <f>'Results'!D257</f>
        <v>0</v>
      </c>
      <c r="E306" s="30">
        <f>'Results'!E257</f>
        <v>0</v>
      </c>
      <c r="F306" s="30">
        <f>'Results'!F257</f>
        <v>0</v>
      </c>
      <c r="G306" s="7">
        <f>'Results'!G257</f>
        <v>0</v>
      </c>
      <c r="H306" s="30">
        <f>'Results'!H257</f>
        <v>0</v>
      </c>
      <c r="I306" s="30">
        <f>'Results'!I257</f>
        <v>0</v>
      </c>
      <c r="J306" s="30">
        <f>'Results'!J257</f>
        <v>0</v>
      </c>
      <c r="K306" s="31">
        <f>0.01*'11'!B$17*'GenVol'!B258*'Results'!E257</f>
        <v>0</v>
      </c>
      <c r="L306" s="24">
        <f>0.01*('11'!D$17-'935'!Y246)*'Results'!C257*'GenVol'!B258*('11'!B$17/('11'!B$17-'935'!X246))*'935'!Q246</f>
        <v>0</v>
      </c>
      <c r="M306" s="24">
        <f>0.01*('11'!B$17-'935'!X246)*'Results'!D257</f>
        <v>0</v>
      </c>
      <c r="N306" s="24">
        <f>0.01*'11'!B$17*'GenSR'!G303*'GenCap'!F256</f>
        <v>0</v>
      </c>
      <c r="O306" s="24">
        <f>0.01*('11'!B$17-'935'!X246)*'Fixed'!E1533</f>
        <v>0</v>
      </c>
      <c r="P306" s="24">
        <f>0.01*'GenSR'!AR303*'935'!U246</f>
        <v>0</v>
      </c>
      <c r="Q306" s="31">
        <f>K306+L306+M306</f>
        <v>0</v>
      </c>
      <c r="R306" s="27">
        <f>'935'!Z246</f>
        <v>0</v>
      </c>
      <c r="S306" s="32">
        <f>Q306-R306</f>
        <v>0</v>
      </c>
      <c r="T306" s="33">
        <f>IF(R306,Q306/R306-1,"")</f>
        <v>0</v>
      </c>
      <c r="U306" s="31">
        <f>N306+O306+P306</f>
        <v>0</v>
      </c>
      <c r="V306" s="27">
        <f>'935'!AA246</f>
        <v>0</v>
      </c>
      <c r="W306" s="32">
        <f>U306-V306</f>
        <v>0</v>
      </c>
      <c r="X306" s="33">
        <f>IF(V306,U306/V306-1,"")</f>
        <v>0</v>
      </c>
      <c r="Y306" s="31">
        <f>0.01*('11'!B$17-'935'!X246)*'Fixed'!C1533</f>
        <v>0</v>
      </c>
      <c r="Z306" s="24">
        <f>0.01*'11'!B$17*'GenVol'!B258*'Dem1'!X297</f>
        <v>0</v>
      </c>
      <c r="AA306" s="24">
        <f>'GenVol'!B258*MAX('Dem3'!D272,0-('Dem3'!C272+IF('935'!Q246=0,0,(1-'935'!Y246/'11'!D$17)*'11'!B$17/('11'!B$17-'935'!X246)*IF('GenVol'!B258=0,1,'Dem1'!B297/'GenVol'!B258)*'Dem1'!U297)))*'11'!B$17*0.01*'DemAgg1'!C$52/'DemAgg1'!M$52</f>
        <v>0</v>
      </c>
      <c r="AB306" s="24">
        <f>'GenVol'!B258*'DemAgg2'!C$16*'Dem2'!C252</f>
        <v>0</v>
      </c>
      <c r="AC306" s="24">
        <f>'GenVol'!B258*MAX('Dem3'!D272,0-('Dem3'!C272+IF('935'!Q246=0,0,(1-'935'!Y246/'11'!D$17)*'11'!B$17/('11'!B$17-'935'!X246)*IF('GenVol'!B258=0,1,'Dem1'!B297/'GenVol'!B258)*'Dem1'!U297)))*'11'!B$17*0.01*'DemAgg1'!D$52/'DemAgg1'!M$52</f>
        <v>0</v>
      </c>
      <c r="AD306" s="24">
        <f>0.01*('Dem1'!B297*'11'!B$17*'Dem1'!V297+'GenVol'!B258*'Dem1'!Z297*'935'!Q246*('11'!D$17-'935'!Y246)*('11'!B$17/('11'!B$17-'935'!X246)))</f>
        <v>0</v>
      </c>
      <c r="AE306" s="24">
        <f>'GenVol'!B258*'DemAgg2'!E$16*('Param'!D$4+'GenVol'!D258)*IF('DemAgg1'!L$52&lt;0,1,'935'!S246)</f>
        <v>0</v>
      </c>
      <c r="AF306" s="24">
        <f>'GenVol'!B258*MAX('Dem3'!D272,0-('Dem3'!C272+IF('935'!Q246=0,0,(1-'935'!Y246/'11'!D$17)*'11'!B$17/('11'!B$17-'935'!X246)*IF('GenVol'!B258=0,1,'Dem1'!B297/'GenVol'!B258)*'Dem1'!U297)))*'11'!B$17*0.01*(1-('DemAgg1'!D$52+'DemAgg1'!C$52)/'DemAgg1'!M$52)</f>
        <v>0</v>
      </c>
      <c r="AG306" s="24">
        <f>Q306-Y306-Z306-AA306-AB306-AC306-AD306-AE306-AF306</f>
        <v>0</v>
      </c>
      <c r="AH306" s="10"/>
    </row>
    <row r="307" spans="1:34">
      <c r="A307" s="21">
        <v>241</v>
      </c>
      <c r="B307" s="29">
        <f>'Results'!B258</f>
        <v>0</v>
      </c>
      <c r="C307" s="7">
        <f>'Results'!C258</f>
        <v>0</v>
      </c>
      <c r="D307" s="30">
        <f>'Results'!D258</f>
        <v>0</v>
      </c>
      <c r="E307" s="30">
        <f>'Results'!E258</f>
        <v>0</v>
      </c>
      <c r="F307" s="30">
        <f>'Results'!F258</f>
        <v>0</v>
      </c>
      <c r="G307" s="7">
        <f>'Results'!G258</f>
        <v>0</v>
      </c>
      <c r="H307" s="30">
        <f>'Results'!H258</f>
        <v>0</v>
      </c>
      <c r="I307" s="30">
        <f>'Results'!I258</f>
        <v>0</v>
      </c>
      <c r="J307" s="30">
        <f>'Results'!J258</f>
        <v>0</v>
      </c>
      <c r="K307" s="31">
        <f>0.01*'11'!B$17*'GenVol'!B259*'Results'!E258</f>
        <v>0</v>
      </c>
      <c r="L307" s="24">
        <f>0.01*('11'!D$17-'935'!Y247)*'Results'!C258*'GenVol'!B259*('11'!B$17/('11'!B$17-'935'!X247))*'935'!Q247</f>
        <v>0</v>
      </c>
      <c r="M307" s="24">
        <f>0.01*('11'!B$17-'935'!X247)*'Results'!D258</f>
        <v>0</v>
      </c>
      <c r="N307" s="24">
        <f>0.01*'11'!B$17*'GenSR'!G304*'GenCap'!F257</f>
        <v>0</v>
      </c>
      <c r="O307" s="24">
        <f>0.01*('11'!B$17-'935'!X247)*'Fixed'!E1534</f>
        <v>0</v>
      </c>
      <c r="P307" s="24">
        <f>0.01*'GenSR'!AR304*'935'!U247</f>
        <v>0</v>
      </c>
      <c r="Q307" s="31">
        <f>K307+L307+M307</f>
        <v>0</v>
      </c>
      <c r="R307" s="27">
        <f>'935'!Z247</f>
        <v>0</v>
      </c>
      <c r="S307" s="32">
        <f>Q307-R307</f>
        <v>0</v>
      </c>
      <c r="T307" s="33">
        <f>IF(R307,Q307/R307-1,"")</f>
        <v>0</v>
      </c>
      <c r="U307" s="31">
        <f>N307+O307+P307</f>
        <v>0</v>
      </c>
      <c r="V307" s="27">
        <f>'935'!AA247</f>
        <v>0</v>
      </c>
      <c r="W307" s="32">
        <f>U307-V307</f>
        <v>0</v>
      </c>
      <c r="X307" s="33">
        <f>IF(V307,U307/V307-1,"")</f>
        <v>0</v>
      </c>
      <c r="Y307" s="31">
        <f>0.01*('11'!B$17-'935'!X247)*'Fixed'!C1534</f>
        <v>0</v>
      </c>
      <c r="Z307" s="24">
        <f>0.01*'11'!B$17*'GenVol'!B259*'Dem1'!X298</f>
        <v>0</v>
      </c>
      <c r="AA307" s="24">
        <f>'GenVol'!B259*MAX('Dem3'!D273,0-('Dem3'!C273+IF('935'!Q247=0,0,(1-'935'!Y247/'11'!D$17)*'11'!B$17/('11'!B$17-'935'!X247)*IF('GenVol'!B259=0,1,'Dem1'!B298/'GenVol'!B259)*'Dem1'!U298)))*'11'!B$17*0.01*'DemAgg1'!C$52/'DemAgg1'!M$52</f>
        <v>0</v>
      </c>
      <c r="AB307" s="24">
        <f>'GenVol'!B259*'DemAgg2'!C$16*'Dem2'!C253</f>
        <v>0</v>
      </c>
      <c r="AC307" s="24">
        <f>'GenVol'!B259*MAX('Dem3'!D273,0-('Dem3'!C273+IF('935'!Q247=0,0,(1-'935'!Y247/'11'!D$17)*'11'!B$17/('11'!B$17-'935'!X247)*IF('GenVol'!B259=0,1,'Dem1'!B298/'GenVol'!B259)*'Dem1'!U298)))*'11'!B$17*0.01*'DemAgg1'!D$52/'DemAgg1'!M$52</f>
        <v>0</v>
      </c>
      <c r="AD307" s="24">
        <f>0.01*('Dem1'!B298*'11'!B$17*'Dem1'!V298+'GenVol'!B259*'Dem1'!Z298*'935'!Q247*('11'!D$17-'935'!Y247)*('11'!B$17/('11'!B$17-'935'!X247)))</f>
        <v>0</v>
      </c>
      <c r="AE307" s="24">
        <f>'GenVol'!B259*'DemAgg2'!E$16*('Param'!D$4+'GenVol'!D259)*IF('DemAgg1'!L$52&lt;0,1,'935'!S247)</f>
        <v>0</v>
      </c>
      <c r="AF307" s="24">
        <f>'GenVol'!B259*MAX('Dem3'!D273,0-('Dem3'!C273+IF('935'!Q247=0,0,(1-'935'!Y247/'11'!D$17)*'11'!B$17/('11'!B$17-'935'!X247)*IF('GenVol'!B259=0,1,'Dem1'!B298/'GenVol'!B259)*'Dem1'!U298)))*'11'!B$17*0.01*(1-('DemAgg1'!D$52+'DemAgg1'!C$52)/'DemAgg1'!M$52)</f>
        <v>0</v>
      </c>
      <c r="AG307" s="24">
        <f>Q307-Y307-Z307-AA307-AB307-AC307-AD307-AE307-AF307</f>
        <v>0</v>
      </c>
      <c r="AH307" s="10"/>
    </row>
    <row r="308" spans="1:34">
      <c r="A308" s="21">
        <v>242</v>
      </c>
      <c r="B308" s="29">
        <f>'Results'!B259</f>
        <v>0</v>
      </c>
      <c r="C308" s="7">
        <f>'Results'!C259</f>
        <v>0</v>
      </c>
      <c r="D308" s="30">
        <f>'Results'!D259</f>
        <v>0</v>
      </c>
      <c r="E308" s="30">
        <f>'Results'!E259</f>
        <v>0</v>
      </c>
      <c r="F308" s="30">
        <f>'Results'!F259</f>
        <v>0</v>
      </c>
      <c r="G308" s="7">
        <f>'Results'!G259</f>
        <v>0</v>
      </c>
      <c r="H308" s="30">
        <f>'Results'!H259</f>
        <v>0</v>
      </c>
      <c r="I308" s="30">
        <f>'Results'!I259</f>
        <v>0</v>
      </c>
      <c r="J308" s="30">
        <f>'Results'!J259</f>
        <v>0</v>
      </c>
      <c r="K308" s="31">
        <f>0.01*'11'!B$17*'GenVol'!B260*'Results'!E259</f>
        <v>0</v>
      </c>
      <c r="L308" s="24">
        <f>0.01*('11'!D$17-'935'!Y248)*'Results'!C259*'GenVol'!B260*('11'!B$17/('11'!B$17-'935'!X248))*'935'!Q248</f>
        <v>0</v>
      </c>
      <c r="M308" s="24">
        <f>0.01*('11'!B$17-'935'!X248)*'Results'!D259</f>
        <v>0</v>
      </c>
      <c r="N308" s="24">
        <f>0.01*'11'!B$17*'GenSR'!G305*'GenCap'!F258</f>
        <v>0</v>
      </c>
      <c r="O308" s="24">
        <f>0.01*('11'!B$17-'935'!X248)*'Fixed'!E1535</f>
        <v>0</v>
      </c>
      <c r="P308" s="24">
        <f>0.01*'GenSR'!AR305*'935'!U248</f>
        <v>0</v>
      </c>
      <c r="Q308" s="31">
        <f>K308+L308+M308</f>
        <v>0</v>
      </c>
      <c r="R308" s="27">
        <f>'935'!Z248</f>
        <v>0</v>
      </c>
      <c r="S308" s="32">
        <f>Q308-R308</f>
        <v>0</v>
      </c>
      <c r="T308" s="33">
        <f>IF(R308,Q308/R308-1,"")</f>
        <v>0</v>
      </c>
      <c r="U308" s="31">
        <f>N308+O308+P308</f>
        <v>0</v>
      </c>
      <c r="V308" s="27">
        <f>'935'!AA248</f>
        <v>0</v>
      </c>
      <c r="W308" s="32">
        <f>U308-V308</f>
        <v>0</v>
      </c>
      <c r="X308" s="33">
        <f>IF(V308,U308/V308-1,"")</f>
        <v>0</v>
      </c>
      <c r="Y308" s="31">
        <f>0.01*('11'!B$17-'935'!X248)*'Fixed'!C1535</f>
        <v>0</v>
      </c>
      <c r="Z308" s="24">
        <f>0.01*'11'!B$17*'GenVol'!B260*'Dem1'!X299</f>
        <v>0</v>
      </c>
      <c r="AA308" s="24">
        <f>'GenVol'!B260*MAX('Dem3'!D274,0-('Dem3'!C274+IF('935'!Q248=0,0,(1-'935'!Y248/'11'!D$17)*'11'!B$17/('11'!B$17-'935'!X248)*IF('GenVol'!B260=0,1,'Dem1'!B299/'GenVol'!B260)*'Dem1'!U299)))*'11'!B$17*0.01*'DemAgg1'!C$52/'DemAgg1'!M$52</f>
        <v>0</v>
      </c>
      <c r="AB308" s="24">
        <f>'GenVol'!B260*'DemAgg2'!C$16*'Dem2'!C254</f>
        <v>0</v>
      </c>
      <c r="AC308" s="24">
        <f>'GenVol'!B260*MAX('Dem3'!D274,0-('Dem3'!C274+IF('935'!Q248=0,0,(1-'935'!Y248/'11'!D$17)*'11'!B$17/('11'!B$17-'935'!X248)*IF('GenVol'!B260=0,1,'Dem1'!B299/'GenVol'!B260)*'Dem1'!U299)))*'11'!B$17*0.01*'DemAgg1'!D$52/'DemAgg1'!M$52</f>
        <v>0</v>
      </c>
      <c r="AD308" s="24">
        <f>0.01*('Dem1'!B299*'11'!B$17*'Dem1'!V299+'GenVol'!B260*'Dem1'!Z299*'935'!Q248*('11'!D$17-'935'!Y248)*('11'!B$17/('11'!B$17-'935'!X248)))</f>
        <v>0</v>
      </c>
      <c r="AE308" s="24">
        <f>'GenVol'!B260*'DemAgg2'!E$16*('Param'!D$4+'GenVol'!D260)*IF('DemAgg1'!L$52&lt;0,1,'935'!S248)</f>
        <v>0</v>
      </c>
      <c r="AF308" s="24">
        <f>'GenVol'!B260*MAX('Dem3'!D274,0-('Dem3'!C274+IF('935'!Q248=0,0,(1-'935'!Y248/'11'!D$17)*'11'!B$17/('11'!B$17-'935'!X248)*IF('GenVol'!B260=0,1,'Dem1'!B299/'GenVol'!B260)*'Dem1'!U299)))*'11'!B$17*0.01*(1-('DemAgg1'!D$52+'DemAgg1'!C$52)/'DemAgg1'!M$52)</f>
        <v>0</v>
      </c>
      <c r="AG308" s="24">
        <f>Q308-Y308-Z308-AA308-AB308-AC308-AD308-AE308-AF308</f>
        <v>0</v>
      </c>
      <c r="AH308" s="10"/>
    </row>
    <row r="309" spans="1:34">
      <c r="A309" s="21">
        <v>243</v>
      </c>
      <c r="B309" s="29">
        <f>'Results'!B260</f>
        <v>0</v>
      </c>
      <c r="C309" s="7">
        <f>'Results'!C260</f>
        <v>0</v>
      </c>
      <c r="D309" s="30">
        <f>'Results'!D260</f>
        <v>0</v>
      </c>
      <c r="E309" s="30">
        <f>'Results'!E260</f>
        <v>0</v>
      </c>
      <c r="F309" s="30">
        <f>'Results'!F260</f>
        <v>0</v>
      </c>
      <c r="G309" s="7">
        <f>'Results'!G260</f>
        <v>0</v>
      </c>
      <c r="H309" s="30">
        <f>'Results'!H260</f>
        <v>0</v>
      </c>
      <c r="I309" s="30">
        <f>'Results'!I260</f>
        <v>0</v>
      </c>
      <c r="J309" s="30">
        <f>'Results'!J260</f>
        <v>0</v>
      </c>
      <c r="K309" s="31">
        <f>0.01*'11'!B$17*'GenVol'!B261*'Results'!E260</f>
        <v>0</v>
      </c>
      <c r="L309" s="24">
        <f>0.01*('11'!D$17-'935'!Y249)*'Results'!C260*'GenVol'!B261*('11'!B$17/('11'!B$17-'935'!X249))*'935'!Q249</f>
        <v>0</v>
      </c>
      <c r="M309" s="24">
        <f>0.01*('11'!B$17-'935'!X249)*'Results'!D260</f>
        <v>0</v>
      </c>
      <c r="N309" s="24">
        <f>0.01*'11'!B$17*'GenSR'!G306*'GenCap'!F259</f>
        <v>0</v>
      </c>
      <c r="O309" s="24">
        <f>0.01*('11'!B$17-'935'!X249)*'Fixed'!E1536</f>
        <v>0</v>
      </c>
      <c r="P309" s="24">
        <f>0.01*'GenSR'!AR306*'935'!U249</f>
        <v>0</v>
      </c>
      <c r="Q309" s="31">
        <f>K309+L309+M309</f>
        <v>0</v>
      </c>
      <c r="R309" s="27">
        <f>'935'!Z249</f>
        <v>0</v>
      </c>
      <c r="S309" s="32">
        <f>Q309-R309</f>
        <v>0</v>
      </c>
      <c r="T309" s="33">
        <f>IF(R309,Q309/R309-1,"")</f>
        <v>0</v>
      </c>
      <c r="U309" s="31">
        <f>N309+O309+P309</f>
        <v>0</v>
      </c>
      <c r="V309" s="27">
        <f>'935'!AA249</f>
        <v>0</v>
      </c>
      <c r="W309" s="32">
        <f>U309-V309</f>
        <v>0</v>
      </c>
      <c r="X309" s="33">
        <f>IF(V309,U309/V309-1,"")</f>
        <v>0</v>
      </c>
      <c r="Y309" s="31">
        <f>0.01*('11'!B$17-'935'!X249)*'Fixed'!C1536</f>
        <v>0</v>
      </c>
      <c r="Z309" s="24">
        <f>0.01*'11'!B$17*'GenVol'!B261*'Dem1'!X300</f>
        <v>0</v>
      </c>
      <c r="AA309" s="24">
        <f>'GenVol'!B261*MAX('Dem3'!D275,0-('Dem3'!C275+IF('935'!Q249=0,0,(1-'935'!Y249/'11'!D$17)*'11'!B$17/('11'!B$17-'935'!X249)*IF('GenVol'!B261=0,1,'Dem1'!B300/'GenVol'!B261)*'Dem1'!U300)))*'11'!B$17*0.01*'DemAgg1'!C$52/'DemAgg1'!M$52</f>
        <v>0</v>
      </c>
      <c r="AB309" s="24">
        <f>'GenVol'!B261*'DemAgg2'!C$16*'Dem2'!C255</f>
        <v>0</v>
      </c>
      <c r="AC309" s="24">
        <f>'GenVol'!B261*MAX('Dem3'!D275,0-('Dem3'!C275+IF('935'!Q249=0,0,(1-'935'!Y249/'11'!D$17)*'11'!B$17/('11'!B$17-'935'!X249)*IF('GenVol'!B261=0,1,'Dem1'!B300/'GenVol'!B261)*'Dem1'!U300)))*'11'!B$17*0.01*'DemAgg1'!D$52/'DemAgg1'!M$52</f>
        <v>0</v>
      </c>
      <c r="AD309" s="24">
        <f>0.01*('Dem1'!B300*'11'!B$17*'Dem1'!V300+'GenVol'!B261*'Dem1'!Z300*'935'!Q249*('11'!D$17-'935'!Y249)*('11'!B$17/('11'!B$17-'935'!X249)))</f>
        <v>0</v>
      </c>
      <c r="AE309" s="24">
        <f>'GenVol'!B261*'DemAgg2'!E$16*('Param'!D$4+'GenVol'!D261)*IF('DemAgg1'!L$52&lt;0,1,'935'!S249)</f>
        <v>0</v>
      </c>
      <c r="AF309" s="24">
        <f>'GenVol'!B261*MAX('Dem3'!D275,0-('Dem3'!C275+IF('935'!Q249=0,0,(1-'935'!Y249/'11'!D$17)*'11'!B$17/('11'!B$17-'935'!X249)*IF('GenVol'!B261=0,1,'Dem1'!B300/'GenVol'!B261)*'Dem1'!U300)))*'11'!B$17*0.01*(1-('DemAgg1'!D$52+'DemAgg1'!C$52)/'DemAgg1'!M$52)</f>
        <v>0</v>
      </c>
      <c r="AG309" s="24">
        <f>Q309-Y309-Z309-AA309-AB309-AC309-AD309-AE309-AF309</f>
        <v>0</v>
      </c>
      <c r="AH309" s="10"/>
    </row>
    <row r="310" spans="1:34">
      <c r="A310" s="21">
        <v>244</v>
      </c>
      <c r="B310" s="29">
        <f>'Results'!B261</f>
        <v>0</v>
      </c>
      <c r="C310" s="7">
        <f>'Results'!C261</f>
        <v>0</v>
      </c>
      <c r="D310" s="30">
        <f>'Results'!D261</f>
        <v>0</v>
      </c>
      <c r="E310" s="30">
        <f>'Results'!E261</f>
        <v>0</v>
      </c>
      <c r="F310" s="30">
        <f>'Results'!F261</f>
        <v>0</v>
      </c>
      <c r="G310" s="7">
        <f>'Results'!G261</f>
        <v>0</v>
      </c>
      <c r="H310" s="30">
        <f>'Results'!H261</f>
        <v>0</v>
      </c>
      <c r="I310" s="30">
        <f>'Results'!I261</f>
        <v>0</v>
      </c>
      <c r="J310" s="30">
        <f>'Results'!J261</f>
        <v>0</v>
      </c>
      <c r="K310" s="31">
        <f>0.01*'11'!B$17*'GenVol'!B262*'Results'!E261</f>
        <v>0</v>
      </c>
      <c r="L310" s="24">
        <f>0.01*('11'!D$17-'935'!Y250)*'Results'!C261*'GenVol'!B262*('11'!B$17/('11'!B$17-'935'!X250))*'935'!Q250</f>
        <v>0</v>
      </c>
      <c r="M310" s="24">
        <f>0.01*('11'!B$17-'935'!X250)*'Results'!D261</f>
        <v>0</v>
      </c>
      <c r="N310" s="24">
        <f>0.01*'11'!B$17*'GenSR'!G307*'GenCap'!F260</f>
        <v>0</v>
      </c>
      <c r="O310" s="24">
        <f>0.01*('11'!B$17-'935'!X250)*'Fixed'!E1537</f>
        <v>0</v>
      </c>
      <c r="P310" s="24">
        <f>0.01*'GenSR'!AR307*'935'!U250</f>
        <v>0</v>
      </c>
      <c r="Q310" s="31">
        <f>K310+L310+M310</f>
        <v>0</v>
      </c>
      <c r="R310" s="27">
        <f>'935'!Z250</f>
        <v>0</v>
      </c>
      <c r="S310" s="32">
        <f>Q310-R310</f>
        <v>0</v>
      </c>
      <c r="T310" s="33">
        <f>IF(R310,Q310/R310-1,"")</f>
        <v>0</v>
      </c>
      <c r="U310" s="31">
        <f>N310+O310+P310</f>
        <v>0</v>
      </c>
      <c r="V310" s="27">
        <f>'935'!AA250</f>
        <v>0</v>
      </c>
      <c r="W310" s="32">
        <f>U310-V310</f>
        <v>0</v>
      </c>
      <c r="X310" s="33">
        <f>IF(V310,U310/V310-1,"")</f>
        <v>0</v>
      </c>
      <c r="Y310" s="31">
        <f>0.01*('11'!B$17-'935'!X250)*'Fixed'!C1537</f>
        <v>0</v>
      </c>
      <c r="Z310" s="24">
        <f>0.01*'11'!B$17*'GenVol'!B262*'Dem1'!X301</f>
        <v>0</v>
      </c>
      <c r="AA310" s="24">
        <f>'GenVol'!B262*MAX('Dem3'!D276,0-('Dem3'!C276+IF('935'!Q250=0,0,(1-'935'!Y250/'11'!D$17)*'11'!B$17/('11'!B$17-'935'!X250)*IF('GenVol'!B262=0,1,'Dem1'!B301/'GenVol'!B262)*'Dem1'!U301)))*'11'!B$17*0.01*'DemAgg1'!C$52/'DemAgg1'!M$52</f>
        <v>0</v>
      </c>
      <c r="AB310" s="24">
        <f>'GenVol'!B262*'DemAgg2'!C$16*'Dem2'!C256</f>
        <v>0</v>
      </c>
      <c r="AC310" s="24">
        <f>'GenVol'!B262*MAX('Dem3'!D276,0-('Dem3'!C276+IF('935'!Q250=0,0,(1-'935'!Y250/'11'!D$17)*'11'!B$17/('11'!B$17-'935'!X250)*IF('GenVol'!B262=0,1,'Dem1'!B301/'GenVol'!B262)*'Dem1'!U301)))*'11'!B$17*0.01*'DemAgg1'!D$52/'DemAgg1'!M$52</f>
        <v>0</v>
      </c>
      <c r="AD310" s="24">
        <f>0.01*('Dem1'!B301*'11'!B$17*'Dem1'!V301+'GenVol'!B262*'Dem1'!Z301*'935'!Q250*('11'!D$17-'935'!Y250)*('11'!B$17/('11'!B$17-'935'!X250)))</f>
        <v>0</v>
      </c>
      <c r="AE310" s="24">
        <f>'GenVol'!B262*'DemAgg2'!E$16*('Param'!D$4+'GenVol'!D262)*IF('DemAgg1'!L$52&lt;0,1,'935'!S250)</f>
        <v>0</v>
      </c>
      <c r="AF310" s="24">
        <f>'GenVol'!B262*MAX('Dem3'!D276,0-('Dem3'!C276+IF('935'!Q250=0,0,(1-'935'!Y250/'11'!D$17)*'11'!B$17/('11'!B$17-'935'!X250)*IF('GenVol'!B262=0,1,'Dem1'!B301/'GenVol'!B262)*'Dem1'!U301)))*'11'!B$17*0.01*(1-('DemAgg1'!D$52+'DemAgg1'!C$52)/'DemAgg1'!M$52)</f>
        <v>0</v>
      </c>
      <c r="AG310" s="24">
        <f>Q310-Y310-Z310-AA310-AB310-AC310-AD310-AE310-AF310</f>
        <v>0</v>
      </c>
      <c r="AH310" s="10"/>
    </row>
    <row r="311" spans="1:34">
      <c r="A311" s="21">
        <v>245</v>
      </c>
      <c r="B311" s="29">
        <f>'Results'!B262</f>
        <v>0</v>
      </c>
      <c r="C311" s="7">
        <f>'Results'!C262</f>
        <v>0</v>
      </c>
      <c r="D311" s="30">
        <f>'Results'!D262</f>
        <v>0</v>
      </c>
      <c r="E311" s="30">
        <f>'Results'!E262</f>
        <v>0</v>
      </c>
      <c r="F311" s="30">
        <f>'Results'!F262</f>
        <v>0</v>
      </c>
      <c r="G311" s="7">
        <f>'Results'!G262</f>
        <v>0</v>
      </c>
      <c r="H311" s="30">
        <f>'Results'!H262</f>
        <v>0</v>
      </c>
      <c r="I311" s="30">
        <f>'Results'!I262</f>
        <v>0</v>
      </c>
      <c r="J311" s="30">
        <f>'Results'!J262</f>
        <v>0</v>
      </c>
      <c r="K311" s="31">
        <f>0.01*'11'!B$17*'GenVol'!B263*'Results'!E262</f>
        <v>0</v>
      </c>
      <c r="L311" s="24">
        <f>0.01*('11'!D$17-'935'!Y251)*'Results'!C262*'GenVol'!B263*('11'!B$17/('11'!B$17-'935'!X251))*'935'!Q251</f>
        <v>0</v>
      </c>
      <c r="M311" s="24">
        <f>0.01*('11'!B$17-'935'!X251)*'Results'!D262</f>
        <v>0</v>
      </c>
      <c r="N311" s="24">
        <f>0.01*'11'!B$17*'GenSR'!G308*'GenCap'!F261</f>
        <v>0</v>
      </c>
      <c r="O311" s="24">
        <f>0.01*('11'!B$17-'935'!X251)*'Fixed'!E1538</f>
        <v>0</v>
      </c>
      <c r="P311" s="24">
        <f>0.01*'GenSR'!AR308*'935'!U251</f>
        <v>0</v>
      </c>
      <c r="Q311" s="31">
        <f>K311+L311+M311</f>
        <v>0</v>
      </c>
      <c r="R311" s="27">
        <f>'935'!Z251</f>
        <v>0</v>
      </c>
      <c r="S311" s="32">
        <f>Q311-R311</f>
        <v>0</v>
      </c>
      <c r="T311" s="33">
        <f>IF(R311,Q311/R311-1,"")</f>
        <v>0</v>
      </c>
      <c r="U311" s="31">
        <f>N311+O311+P311</f>
        <v>0</v>
      </c>
      <c r="V311" s="27">
        <f>'935'!AA251</f>
        <v>0</v>
      </c>
      <c r="W311" s="32">
        <f>U311-V311</f>
        <v>0</v>
      </c>
      <c r="X311" s="33">
        <f>IF(V311,U311/V311-1,"")</f>
        <v>0</v>
      </c>
      <c r="Y311" s="31">
        <f>0.01*('11'!B$17-'935'!X251)*'Fixed'!C1538</f>
        <v>0</v>
      </c>
      <c r="Z311" s="24">
        <f>0.01*'11'!B$17*'GenVol'!B263*'Dem1'!X302</f>
        <v>0</v>
      </c>
      <c r="AA311" s="24">
        <f>'GenVol'!B263*MAX('Dem3'!D277,0-('Dem3'!C277+IF('935'!Q251=0,0,(1-'935'!Y251/'11'!D$17)*'11'!B$17/('11'!B$17-'935'!X251)*IF('GenVol'!B263=0,1,'Dem1'!B302/'GenVol'!B263)*'Dem1'!U302)))*'11'!B$17*0.01*'DemAgg1'!C$52/'DemAgg1'!M$52</f>
        <v>0</v>
      </c>
      <c r="AB311" s="24">
        <f>'GenVol'!B263*'DemAgg2'!C$16*'Dem2'!C257</f>
        <v>0</v>
      </c>
      <c r="AC311" s="24">
        <f>'GenVol'!B263*MAX('Dem3'!D277,0-('Dem3'!C277+IF('935'!Q251=0,0,(1-'935'!Y251/'11'!D$17)*'11'!B$17/('11'!B$17-'935'!X251)*IF('GenVol'!B263=0,1,'Dem1'!B302/'GenVol'!B263)*'Dem1'!U302)))*'11'!B$17*0.01*'DemAgg1'!D$52/'DemAgg1'!M$52</f>
        <v>0</v>
      </c>
      <c r="AD311" s="24">
        <f>0.01*('Dem1'!B302*'11'!B$17*'Dem1'!V302+'GenVol'!B263*'Dem1'!Z302*'935'!Q251*('11'!D$17-'935'!Y251)*('11'!B$17/('11'!B$17-'935'!X251)))</f>
        <v>0</v>
      </c>
      <c r="AE311" s="24">
        <f>'GenVol'!B263*'DemAgg2'!E$16*('Param'!D$4+'GenVol'!D263)*IF('DemAgg1'!L$52&lt;0,1,'935'!S251)</f>
        <v>0</v>
      </c>
      <c r="AF311" s="24">
        <f>'GenVol'!B263*MAX('Dem3'!D277,0-('Dem3'!C277+IF('935'!Q251=0,0,(1-'935'!Y251/'11'!D$17)*'11'!B$17/('11'!B$17-'935'!X251)*IF('GenVol'!B263=0,1,'Dem1'!B302/'GenVol'!B263)*'Dem1'!U302)))*'11'!B$17*0.01*(1-('DemAgg1'!D$52+'DemAgg1'!C$52)/'DemAgg1'!M$52)</f>
        <v>0</v>
      </c>
      <c r="AG311" s="24">
        <f>Q311-Y311-Z311-AA311-AB311-AC311-AD311-AE311-AF311</f>
        <v>0</v>
      </c>
      <c r="AH311" s="10"/>
    </row>
    <row r="312" spans="1:34">
      <c r="A312" s="21">
        <v>246</v>
      </c>
      <c r="B312" s="29">
        <f>'Results'!B263</f>
        <v>0</v>
      </c>
      <c r="C312" s="7">
        <f>'Results'!C263</f>
        <v>0</v>
      </c>
      <c r="D312" s="30">
        <f>'Results'!D263</f>
        <v>0</v>
      </c>
      <c r="E312" s="30">
        <f>'Results'!E263</f>
        <v>0</v>
      </c>
      <c r="F312" s="30">
        <f>'Results'!F263</f>
        <v>0</v>
      </c>
      <c r="G312" s="7">
        <f>'Results'!G263</f>
        <v>0</v>
      </c>
      <c r="H312" s="30">
        <f>'Results'!H263</f>
        <v>0</v>
      </c>
      <c r="I312" s="30">
        <f>'Results'!I263</f>
        <v>0</v>
      </c>
      <c r="J312" s="30">
        <f>'Results'!J263</f>
        <v>0</v>
      </c>
      <c r="K312" s="31">
        <f>0.01*'11'!B$17*'GenVol'!B264*'Results'!E263</f>
        <v>0</v>
      </c>
      <c r="L312" s="24">
        <f>0.01*('11'!D$17-'935'!Y252)*'Results'!C263*'GenVol'!B264*('11'!B$17/('11'!B$17-'935'!X252))*'935'!Q252</f>
        <v>0</v>
      </c>
      <c r="M312" s="24">
        <f>0.01*('11'!B$17-'935'!X252)*'Results'!D263</f>
        <v>0</v>
      </c>
      <c r="N312" s="24">
        <f>0.01*'11'!B$17*'GenSR'!G309*'GenCap'!F262</f>
        <v>0</v>
      </c>
      <c r="O312" s="24">
        <f>0.01*('11'!B$17-'935'!X252)*'Fixed'!E1539</f>
        <v>0</v>
      </c>
      <c r="P312" s="24">
        <f>0.01*'GenSR'!AR309*'935'!U252</f>
        <v>0</v>
      </c>
      <c r="Q312" s="31">
        <f>K312+L312+M312</f>
        <v>0</v>
      </c>
      <c r="R312" s="27">
        <f>'935'!Z252</f>
        <v>0</v>
      </c>
      <c r="S312" s="32">
        <f>Q312-R312</f>
        <v>0</v>
      </c>
      <c r="T312" s="33">
        <f>IF(R312,Q312/R312-1,"")</f>
        <v>0</v>
      </c>
      <c r="U312" s="31">
        <f>N312+O312+P312</f>
        <v>0</v>
      </c>
      <c r="V312" s="27">
        <f>'935'!AA252</f>
        <v>0</v>
      </c>
      <c r="W312" s="32">
        <f>U312-V312</f>
        <v>0</v>
      </c>
      <c r="X312" s="33">
        <f>IF(V312,U312/V312-1,"")</f>
        <v>0</v>
      </c>
      <c r="Y312" s="31">
        <f>0.01*('11'!B$17-'935'!X252)*'Fixed'!C1539</f>
        <v>0</v>
      </c>
      <c r="Z312" s="24">
        <f>0.01*'11'!B$17*'GenVol'!B264*'Dem1'!X303</f>
        <v>0</v>
      </c>
      <c r="AA312" s="24">
        <f>'GenVol'!B264*MAX('Dem3'!D278,0-('Dem3'!C278+IF('935'!Q252=0,0,(1-'935'!Y252/'11'!D$17)*'11'!B$17/('11'!B$17-'935'!X252)*IF('GenVol'!B264=0,1,'Dem1'!B303/'GenVol'!B264)*'Dem1'!U303)))*'11'!B$17*0.01*'DemAgg1'!C$52/'DemAgg1'!M$52</f>
        <v>0</v>
      </c>
      <c r="AB312" s="24">
        <f>'GenVol'!B264*'DemAgg2'!C$16*'Dem2'!C258</f>
        <v>0</v>
      </c>
      <c r="AC312" s="24">
        <f>'GenVol'!B264*MAX('Dem3'!D278,0-('Dem3'!C278+IF('935'!Q252=0,0,(1-'935'!Y252/'11'!D$17)*'11'!B$17/('11'!B$17-'935'!X252)*IF('GenVol'!B264=0,1,'Dem1'!B303/'GenVol'!B264)*'Dem1'!U303)))*'11'!B$17*0.01*'DemAgg1'!D$52/'DemAgg1'!M$52</f>
        <v>0</v>
      </c>
      <c r="AD312" s="24">
        <f>0.01*('Dem1'!B303*'11'!B$17*'Dem1'!V303+'GenVol'!B264*'Dem1'!Z303*'935'!Q252*('11'!D$17-'935'!Y252)*('11'!B$17/('11'!B$17-'935'!X252)))</f>
        <v>0</v>
      </c>
      <c r="AE312" s="24">
        <f>'GenVol'!B264*'DemAgg2'!E$16*('Param'!D$4+'GenVol'!D264)*IF('DemAgg1'!L$52&lt;0,1,'935'!S252)</f>
        <v>0</v>
      </c>
      <c r="AF312" s="24">
        <f>'GenVol'!B264*MAX('Dem3'!D278,0-('Dem3'!C278+IF('935'!Q252=0,0,(1-'935'!Y252/'11'!D$17)*'11'!B$17/('11'!B$17-'935'!X252)*IF('GenVol'!B264=0,1,'Dem1'!B303/'GenVol'!B264)*'Dem1'!U303)))*'11'!B$17*0.01*(1-('DemAgg1'!D$52+'DemAgg1'!C$52)/'DemAgg1'!M$52)</f>
        <v>0</v>
      </c>
      <c r="AG312" s="24">
        <f>Q312-Y312-Z312-AA312-AB312-AC312-AD312-AE312-AF312</f>
        <v>0</v>
      </c>
      <c r="AH312" s="10"/>
    </row>
    <row r="313" spans="1:34">
      <c r="A313" s="21">
        <v>247</v>
      </c>
      <c r="B313" s="29">
        <f>'Results'!B264</f>
        <v>0</v>
      </c>
      <c r="C313" s="7">
        <f>'Results'!C264</f>
        <v>0</v>
      </c>
      <c r="D313" s="30">
        <f>'Results'!D264</f>
        <v>0</v>
      </c>
      <c r="E313" s="30">
        <f>'Results'!E264</f>
        <v>0</v>
      </c>
      <c r="F313" s="30">
        <f>'Results'!F264</f>
        <v>0</v>
      </c>
      <c r="G313" s="7">
        <f>'Results'!G264</f>
        <v>0</v>
      </c>
      <c r="H313" s="30">
        <f>'Results'!H264</f>
        <v>0</v>
      </c>
      <c r="I313" s="30">
        <f>'Results'!I264</f>
        <v>0</v>
      </c>
      <c r="J313" s="30">
        <f>'Results'!J264</f>
        <v>0</v>
      </c>
      <c r="K313" s="31">
        <f>0.01*'11'!B$17*'GenVol'!B265*'Results'!E264</f>
        <v>0</v>
      </c>
      <c r="L313" s="24">
        <f>0.01*('11'!D$17-'935'!Y253)*'Results'!C264*'GenVol'!B265*('11'!B$17/('11'!B$17-'935'!X253))*'935'!Q253</f>
        <v>0</v>
      </c>
      <c r="M313" s="24">
        <f>0.01*('11'!B$17-'935'!X253)*'Results'!D264</f>
        <v>0</v>
      </c>
      <c r="N313" s="24">
        <f>0.01*'11'!B$17*'GenSR'!G310*'GenCap'!F263</f>
        <v>0</v>
      </c>
      <c r="O313" s="24">
        <f>0.01*('11'!B$17-'935'!X253)*'Fixed'!E1540</f>
        <v>0</v>
      </c>
      <c r="P313" s="24">
        <f>0.01*'GenSR'!AR310*'935'!U253</f>
        <v>0</v>
      </c>
      <c r="Q313" s="31">
        <f>K313+L313+M313</f>
        <v>0</v>
      </c>
      <c r="R313" s="27">
        <f>'935'!Z253</f>
        <v>0</v>
      </c>
      <c r="S313" s="32">
        <f>Q313-R313</f>
        <v>0</v>
      </c>
      <c r="T313" s="33">
        <f>IF(R313,Q313/R313-1,"")</f>
        <v>0</v>
      </c>
      <c r="U313" s="31">
        <f>N313+O313+P313</f>
        <v>0</v>
      </c>
      <c r="V313" s="27">
        <f>'935'!AA253</f>
        <v>0</v>
      </c>
      <c r="W313" s="32">
        <f>U313-V313</f>
        <v>0</v>
      </c>
      <c r="X313" s="33">
        <f>IF(V313,U313/V313-1,"")</f>
        <v>0</v>
      </c>
      <c r="Y313" s="31">
        <f>0.01*('11'!B$17-'935'!X253)*'Fixed'!C1540</f>
        <v>0</v>
      </c>
      <c r="Z313" s="24">
        <f>0.01*'11'!B$17*'GenVol'!B265*'Dem1'!X304</f>
        <v>0</v>
      </c>
      <c r="AA313" s="24">
        <f>'GenVol'!B265*MAX('Dem3'!D279,0-('Dem3'!C279+IF('935'!Q253=0,0,(1-'935'!Y253/'11'!D$17)*'11'!B$17/('11'!B$17-'935'!X253)*IF('GenVol'!B265=0,1,'Dem1'!B304/'GenVol'!B265)*'Dem1'!U304)))*'11'!B$17*0.01*'DemAgg1'!C$52/'DemAgg1'!M$52</f>
        <v>0</v>
      </c>
      <c r="AB313" s="24">
        <f>'GenVol'!B265*'DemAgg2'!C$16*'Dem2'!C259</f>
        <v>0</v>
      </c>
      <c r="AC313" s="24">
        <f>'GenVol'!B265*MAX('Dem3'!D279,0-('Dem3'!C279+IF('935'!Q253=0,0,(1-'935'!Y253/'11'!D$17)*'11'!B$17/('11'!B$17-'935'!X253)*IF('GenVol'!B265=0,1,'Dem1'!B304/'GenVol'!B265)*'Dem1'!U304)))*'11'!B$17*0.01*'DemAgg1'!D$52/'DemAgg1'!M$52</f>
        <v>0</v>
      </c>
      <c r="AD313" s="24">
        <f>0.01*('Dem1'!B304*'11'!B$17*'Dem1'!V304+'GenVol'!B265*'Dem1'!Z304*'935'!Q253*('11'!D$17-'935'!Y253)*('11'!B$17/('11'!B$17-'935'!X253)))</f>
        <v>0</v>
      </c>
      <c r="AE313" s="24">
        <f>'GenVol'!B265*'DemAgg2'!E$16*('Param'!D$4+'GenVol'!D265)*IF('DemAgg1'!L$52&lt;0,1,'935'!S253)</f>
        <v>0</v>
      </c>
      <c r="AF313" s="24">
        <f>'GenVol'!B265*MAX('Dem3'!D279,0-('Dem3'!C279+IF('935'!Q253=0,0,(1-'935'!Y253/'11'!D$17)*'11'!B$17/('11'!B$17-'935'!X253)*IF('GenVol'!B265=0,1,'Dem1'!B304/'GenVol'!B265)*'Dem1'!U304)))*'11'!B$17*0.01*(1-('DemAgg1'!D$52+'DemAgg1'!C$52)/'DemAgg1'!M$52)</f>
        <v>0</v>
      </c>
      <c r="AG313" s="24">
        <f>Q313-Y313-Z313-AA313-AB313-AC313-AD313-AE313-AF313</f>
        <v>0</v>
      </c>
      <c r="AH313" s="10"/>
    </row>
    <row r="314" spans="1:34">
      <c r="A314" s="21">
        <v>248</v>
      </c>
      <c r="B314" s="29">
        <f>'Results'!B265</f>
        <v>0</v>
      </c>
      <c r="C314" s="7">
        <f>'Results'!C265</f>
        <v>0</v>
      </c>
      <c r="D314" s="30">
        <f>'Results'!D265</f>
        <v>0</v>
      </c>
      <c r="E314" s="30">
        <f>'Results'!E265</f>
        <v>0</v>
      </c>
      <c r="F314" s="30">
        <f>'Results'!F265</f>
        <v>0</v>
      </c>
      <c r="G314" s="7">
        <f>'Results'!G265</f>
        <v>0</v>
      </c>
      <c r="H314" s="30">
        <f>'Results'!H265</f>
        <v>0</v>
      </c>
      <c r="I314" s="30">
        <f>'Results'!I265</f>
        <v>0</v>
      </c>
      <c r="J314" s="30">
        <f>'Results'!J265</f>
        <v>0</v>
      </c>
      <c r="K314" s="31">
        <f>0.01*'11'!B$17*'GenVol'!B266*'Results'!E265</f>
        <v>0</v>
      </c>
      <c r="L314" s="24">
        <f>0.01*('11'!D$17-'935'!Y254)*'Results'!C265*'GenVol'!B266*('11'!B$17/('11'!B$17-'935'!X254))*'935'!Q254</f>
        <v>0</v>
      </c>
      <c r="M314" s="24">
        <f>0.01*('11'!B$17-'935'!X254)*'Results'!D265</f>
        <v>0</v>
      </c>
      <c r="N314" s="24">
        <f>0.01*'11'!B$17*'GenSR'!G311*'GenCap'!F264</f>
        <v>0</v>
      </c>
      <c r="O314" s="24">
        <f>0.01*('11'!B$17-'935'!X254)*'Fixed'!E1541</f>
        <v>0</v>
      </c>
      <c r="P314" s="24">
        <f>0.01*'GenSR'!AR311*'935'!U254</f>
        <v>0</v>
      </c>
      <c r="Q314" s="31">
        <f>K314+L314+M314</f>
        <v>0</v>
      </c>
      <c r="R314" s="27">
        <f>'935'!Z254</f>
        <v>0</v>
      </c>
      <c r="S314" s="32">
        <f>Q314-R314</f>
        <v>0</v>
      </c>
      <c r="T314" s="33">
        <f>IF(R314,Q314/R314-1,"")</f>
        <v>0</v>
      </c>
      <c r="U314" s="31">
        <f>N314+O314+P314</f>
        <v>0</v>
      </c>
      <c r="V314" s="27">
        <f>'935'!AA254</f>
        <v>0</v>
      </c>
      <c r="W314" s="32">
        <f>U314-V314</f>
        <v>0</v>
      </c>
      <c r="X314" s="33">
        <f>IF(V314,U314/V314-1,"")</f>
        <v>0</v>
      </c>
      <c r="Y314" s="31">
        <f>0.01*('11'!B$17-'935'!X254)*'Fixed'!C1541</f>
        <v>0</v>
      </c>
      <c r="Z314" s="24">
        <f>0.01*'11'!B$17*'GenVol'!B266*'Dem1'!X305</f>
        <v>0</v>
      </c>
      <c r="AA314" s="24">
        <f>'GenVol'!B266*MAX('Dem3'!D280,0-('Dem3'!C280+IF('935'!Q254=0,0,(1-'935'!Y254/'11'!D$17)*'11'!B$17/('11'!B$17-'935'!X254)*IF('GenVol'!B266=0,1,'Dem1'!B305/'GenVol'!B266)*'Dem1'!U305)))*'11'!B$17*0.01*'DemAgg1'!C$52/'DemAgg1'!M$52</f>
        <v>0</v>
      </c>
      <c r="AB314" s="24">
        <f>'GenVol'!B266*'DemAgg2'!C$16*'Dem2'!C260</f>
        <v>0</v>
      </c>
      <c r="AC314" s="24">
        <f>'GenVol'!B266*MAX('Dem3'!D280,0-('Dem3'!C280+IF('935'!Q254=0,0,(1-'935'!Y254/'11'!D$17)*'11'!B$17/('11'!B$17-'935'!X254)*IF('GenVol'!B266=0,1,'Dem1'!B305/'GenVol'!B266)*'Dem1'!U305)))*'11'!B$17*0.01*'DemAgg1'!D$52/'DemAgg1'!M$52</f>
        <v>0</v>
      </c>
      <c r="AD314" s="24">
        <f>0.01*('Dem1'!B305*'11'!B$17*'Dem1'!V305+'GenVol'!B266*'Dem1'!Z305*'935'!Q254*('11'!D$17-'935'!Y254)*('11'!B$17/('11'!B$17-'935'!X254)))</f>
        <v>0</v>
      </c>
      <c r="AE314" s="24">
        <f>'GenVol'!B266*'DemAgg2'!E$16*('Param'!D$4+'GenVol'!D266)*IF('DemAgg1'!L$52&lt;0,1,'935'!S254)</f>
        <v>0</v>
      </c>
      <c r="AF314" s="24">
        <f>'GenVol'!B266*MAX('Dem3'!D280,0-('Dem3'!C280+IF('935'!Q254=0,0,(1-'935'!Y254/'11'!D$17)*'11'!B$17/('11'!B$17-'935'!X254)*IF('GenVol'!B266=0,1,'Dem1'!B305/'GenVol'!B266)*'Dem1'!U305)))*'11'!B$17*0.01*(1-('DemAgg1'!D$52+'DemAgg1'!C$52)/'DemAgg1'!M$52)</f>
        <v>0</v>
      </c>
      <c r="AG314" s="24">
        <f>Q314-Y314-Z314-AA314-AB314-AC314-AD314-AE314-AF314</f>
        <v>0</v>
      </c>
      <c r="AH314" s="10"/>
    </row>
    <row r="315" spans="1:34">
      <c r="A315" s="21">
        <v>249</v>
      </c>
      <c r="B315" s="29">
        <f>'Results'!B266</f>
        <v>0</v>
      </c>
      <c r="C315" s="7">
        <f>'Results'!C266</f>
        <v>0</v>
      </c>
      <c r="D315" s="30">
        <f>'Results'!D266</f>
        <v>0</v>
      </c>
      <c r="E315" s="30">
        <f>'Results'!E266</f>
        <v>0</v>
      </c>
      <c r="F315" s="30">
        <f>'Results'!F266</f>
        <v>0</v>
      </c>
      <c r="G315" s="7">
        <f>'Results'!G266</f>
        <v>0</v>
      </c>
      <c r="H315" s="30">
        <f>'Results'!H266</f>
        <v>0</v>
      </c>
      <c r="I315" s="30">
        <f>'Results'!I266</f>
        <v>0</v>
      </c>
      <c r="J315" s="30">
        <f>'Results'!J266</f>
        <v>0</v>
      </c>
      <c r="K315" s="31">
        <f>0.01*'11'!B$17*'GenVol'!B267*'Results'!E266</f>
        <v>0</v>
      </c>
      <c r="L315" s="24">
        <f>0.01*('11'!D$17-'935'!Y255)*'Results'!C266*'GenVol'!B267*('11'!B$17/('11'!B$17-'935'!X255))*'935'!Q255</f>
        <v>0</v>
      </c>
      <c r="M315" s="24">
        <f>0.01*('11'!B$17-'935'!X255)*'Results'!D266</f>
        <v>0</v>
      </c>
      <c r="N315" s="24">
        <f>0.01*'11'!B$17*'GenSR'!G312*'GenCap'!F265</f>
        <v>0</v>
      </c>
      <c r="O315" s="24">
        <f>0.01*('11'!B$17-'935'!X255)*'Fixed'!E1542</f>
        <v>0</v>
      </c>
      <c r="P315" s="24">
        <f>0.01*'GenSR'!AR312*'935'!U255</f>
        <v>0</v>
      </c>
      <c r="Q315" s="31">
        <f>K315+L315+M315</f>
        <v>0</v>
      </c>
      <c r="R315" s="27">
        <f>'935'!Z255</f>
        <v>0</v>
      </c>
      <c r="S315" s="32">
        <f>Q315-R315</f>
        <v>0</v>
      </c>
      <c r="T315" s="33">
        <f>IF(R315,Q315/R315-1,"")</f>
        <v>0</v>
      </c>
      <c r="U315" s="31">
        <f>N315+O315+P315</f>
        <v>0</v>
      </c>
      <c r="V315" s="27">
        <f>'935'!AA255</f>
        <v>0</v>
      </c>
      <c r="W315" s="32">
        <f>U315-V315</f>
        <v>0</v>
      </c>
      <c r="X315" s="33">
        <f>IF(V315,U315/V315-1,"")</f>
        <v>0</v>
      </c>
      <c r="Y315" s="31">
        <f>0.01*('11'!B$17-'935'!X255)*'Fixed'!C1542</f>
        <v>0</v>
      </c>
      <c r="Z315" s="24">
        <f>0.01*'11'!B$17*'GenVol'!B267*'Dem1'!X306</f>
        <v>0</v>
      </c>
      <c r="AA315" s="24">
        <f>'GenVol'!B267*MAX('Dem3'!D281,0-('Dem3'!C281+IF('935'!Q255=0,0,(1-'935'!Y255/'11'!D$17)*'11'!B$17/('11'!B$17-'935'!X255)*IF('GenVol'!B267=0,1,'Dem1'!B306/'GenVol'!B267)*'Dem1'!U306)))*'11'!B$17*0.01*'DemAgg1'!C$52/'DemAgg1'!M$52</f>
        <v>0</v>
      </c>
      <c r="AB315" s="24">
        <f>'GenVol'!B267*'DemAgg2'!C$16*'Dem2'!C261</f>
        <v>0</v>
      </c>
      <c r="AC315" s="24">
        <f>'GenVol'!B267*MAX('Dem3'!D281,0-('Dem3'!C281+IF('935'!Q255=0,0,(1-'935'!Y255/'11'!D$17)*'11'!B$17/('11'!B$17-'935'!X255)*IF('GenVol'!B267=0,1,'Dem1'!B306/'GenVol'!B267)*'Dem1'!U306)))*'11'!B$17*0.01*'DemAgg1'!D$52/'DemAgg1'!M$52</f>
        <v>0</v>
      </c>
      <c r="AD315" s="24">
        <f>0.01*('Dem1'!B306*'11'!B$17*'Dem1'!V306+'GenVol'!B267*'Dem1'!Z306*'935'!Q255*('11'!D$17-'935'!Y255)*('11'!B$17/('11'!B$17-'935'!X255)))</f>
        <v>0</v>
      </c>
      <c r="AE315" s="24">
        <f>'GenVol'!B267*'DemAgg2'!E$16*('Param'!D$4+'GenVol'!D267)*IF('DemAgg1'!L$52&lt;0,1,'935'!S255)</f>
        <v>0</v>
      </c>
      <c r="AF315" s="24">
        <f>'GenVol'!B267*MAX('Dem3'!D281,0-('Dem3'!C281+IF('935'!Q255=0,0,(1-'935'!Y255/'11'!D$17)*'11'!B$17/('11'!B$17-'935'!X255)*IF('GenVol'!B267=0,1,'Dem1'!B306/'GenVol'!B267)*'Dem1'!U306)))*'11'!B$17*0.01*(1-('DemAgg1'!D$52+'DemAgg1'!C$52)/'DemAgg1'!M$52)</f>
        <v>0</v>
      </c>
      <c r="AG315" s="24">
        <f>Q315-Y315-Z315-AA315-AB315-AC315-AD315-AE315-AF315</f>
        <v>0</v>
      </c>
      <c r="AH315" s="10"/>
    </row>
    <row r="316" spans="1:34">
      <c r="A316" s="21">
        <v>250</v>
      </c>
      <c r="B316" s="29">
        <f>'Results'!B267</f>
        <v>0</v>
      </c>
      <c r="C316" s="7">
        <f>'Results'!C267</f>
        <v>0</v>
      </c>
      <c r="D316" s="30">
        <f>'Results'!D267</f>
        <v>0</v>
      </c>
      <c r="E316" s="30">
        <f>'Results'!E267</f>
        <v>0</v>
      </c>
      <c r="F316" s="30">
        <f>'Results'!F267</f>
        <v>0</v>
      </c>
      <c r="G316" s="7">
        <f>'Results'!G267</f>
        <v>0</v>
      </c>
      <c r="H316" s="30">
        <f>'Results'!H267</f>
        <v>0</v>
      </c>
      <c r="I316" s="30">
        <f>'Results'!I267</f>
        <v>0</v>
      </c>
      <c r="J316" s="30">
        <f>'Results'!J267</f>
        <v>0</v>
      </c>
      <c r="K316" s="31">
        <f>0.01*'11'!B$17*'GenVol'!B268*'Results'!E267</f>
        <v>0</v>
      </c>
      <c r="L316" s="24">
        <f>0.01*('11'!D$17-'935'!Y256)*'Results'!C267*'GenVol'!B268*('11'!B$17/('11'!B$17-'935'!X256))*'935'!Q256</f>
        <v>0</v>
      </c>
      <c r="M316" s="24">
        <f>0.01*('11'!B$17-'935'!X256)*'Results'!D267</f>
        <v>0</v>
      </c>
      <c r="N316" s="24">
        <f>0.01*'11'!B$17*'GenSR'!G313*'GenCap'!F266</f>
        <v>0</v>
      </c>
      <c r="O316" s="24">
        <f>0.01*('11'!B$17-'935'!X256)*'Fixed'!E1543</f>
        <v>0</v>
      </c>
      <c r="P316" s="24">
        <f>0.01*'GenSR'!AR313*'935'!U256</f>
        <v>0</v>
      </c>
      <c r="Q316" s="31">
        <f>K316+L316+M316</f>
        <v>0</v>
      </c>
      <c r="R316" s="27">
        <f>'935'!Z256</f>
        <v>0</v>
      </c>
      <c r="S316" s="32">
        <f>Q316-R316</f>
        <v>0</v>
      </c>
      <c r="T316" s="33">
        <f>IF(R316,Q316/R316-1,"")</f>
        <v>0</v>
      </c>
      <c r="U316" s="31">
        <f>N316+O316+P316</f>
        <v>0</v>
      </c>
      <c r="V316" s="27">
        <f>'935'!AA256</f>
        <v>0</v>
      </c>
      <c r="W316" s="32">
        <f>U316-V316</f>
        <v>0</v>
      </c>
      <c r="X316" s="33">
        <f>IF(V316,U316/V316-1,"")</f>
        <v>0</v>
      </c>
      <c r="Y316" s="31">
        <f>0.01*('11'!B$17-'935'!X256)*'Fixed'!C1543</f>
        <v>0</v>
      </c>
      <c r="Z316" s="24">
        <f>0.01*'11'!B$17*'GenVol'!B268*'Dem1'!X307</f>
        <v>0</v>
      </c>
      <c r="AA316" s="24">
        <f>'GenVol'!B268*MAX('Dem3'!D282,0-('Dem3'!C282+IF('935'!Q256=0,0,(1-'935'!Y256/'11'!D$17)*'11'!B$17/('11'!B$17-'935'!X256)*IF('GenVol'!B268=0,1,'Dem1'!B307/'GenVol'!B268)*'Dem1'!U307)))*'11'!B$17*0.01*'DemAgg1'!C$52/'DemAgg1'!M$52</f>
        <v>0</v>
      </c>
      <c r="AB316" s="24">
        <f>'GenVol'!B268*'DemAgg2'!C$16*'Dem2'!C262</f>
        <v>0</v>
      </c>
      <c r="AC316" s="24">
        <f>'GenVol'!B268*MAX('Dem3'!D282,0-('Dem3'!C282+IF('935'!Q256=0,0,(1-'935'!Y256/'11'!D$17)*'11'!B$17/('11'!B$17-'935'!X256)*IF('GenVol'!B268=0,1,'Dem1'!B307/'GenVol'!B268)*'Dem1'!U307)))*'11'!B$17*0.01*'DemAgg1'!D$52/'DemAgg1'!M$52</f>
        <v>0</v>
      </c>
      <c r="AD316" s="24">
        <f>0.01*('Dem1'!B307*'11'!B$17*'Dem1'!V307+'GenVol'!B268*'Dem1'!Z307*'935'!Q256*('11'!D$17-'935'!Y256)*('11'!B$17/('11'!B$17-'935'!X256)))</f>
        <v>0</v>
      </c>
      <c r="AE316" s="24">
        <f>'GenVol'!B268*'DemAgg2'!E$16*('Param'!D$4+'GenVol'!D268)*IF('DemAgg1'!L$52&lt;0,1,'935'!S256)</f>
        <v>0</v>
      </c>
      <c r="AF316" s="24">
        <f>'GenVol'!B268*MAX('Dem3'!D282,0-('Dem3'!C282+IF('935'!Q256=0,0,(1-'935'!Y256/'11'!D$17)*'11'!B$17/('11'!B$17-'935'!X256)*IF('GenVol'!B268=0,1,'Dem1'!B307/'GenVol'!B268)*'Dem1'!U307)))*'11'!B$17*0.01*(1-('DemAgg1'!D$52+'DemAgg1'!C$52)/'DemAgg1'!M$52)</f>
        <v>0</v>
      </c>
      <c r="AG316" s="24">
        <f>Q316-Y316-Z316-AA316-AB316-AC316-AD316-AE316-AF316</f>
        <v>0</v>
      </c>
      <c r="AH316" s="10"/>
    </row>
    <row r="317" spans="1:34">
      <c r="A317" s="21">
        <v>251</v>
      </c>
      <c r="B317" s="29">
        <f>'Results'!B268</f>
        <v>0</v>
      </c>
      <c r="C317" s="7">
        <f>'Results'!C268</f>
        <v>0</v>
      </c>
      <c r="D317" s="30">
        <f>'Results'!D268</f>
        <v>0</v>
      </c>
      <c r="E317" s="30">
        <f>'Results'!E268</f>
        <v>0</v>
      </c>
      <c r="F317" s="30">
        <f>'Results'!F268</f>
        <v>0</v>
      </c>
      <c r="G317" s="7">
        <f>'Results'!G268</f>
        <v>0</v>
      </c>
      <c r="H317" s="30">
        <f>'Results'!H268</f>
        <v>0</v>
      </c>
      <c r="I317" s="30">
        <f>'Results'!I268</f>
        <v>0</v>
      </c>
      <c r="J317" s="30">
        <f>'Results'!J268</f>
        <v>0</v>
      </c>
      <c r="K317" s="31">
        <f>0.01*'11'!B$17*'GenVol'!B269*'Results'!E268</f>
        <v>0</v>
      </c>
      <c r="L317" s="24">
        <f>0.01*('11'!D$17-'935'!Y257)*'Results'!C268*'GenVol'!B269*('11'!B$17/('11'!B$17-'935'!X257))*'935'!Q257</f>
        <v>0</v>
      </c>
      <c r="M317" s="24">
        <f>0.01*('11'!B$17-'935'!X257)*'Results'!D268</f>
        <v>0</v>
      </c>
      <c r="N317" s="24">
        <f>0.01*'11'!B$17*'GenSR'!G314*'GenCap'!F267</f>
        <v>0</v>
      </c>
      <c r="O317" s="24">
        <f>0.01*('11'!B$17-'935'!X257)*'Fixed'!E1544</f>
        <v>0</v>
      </c>
      <c r="P317" s="24">
        <f>0.01*'GenSR'!AR314*'935'!U257</f>
        <v>0</v>
      </c>
      <c r="Q317" s="31">
        <f>K317+L317+M317</f>
        <v>0</v>
      </c>
      <c r="R317" s="27">
        <f>'935'!Z257</f>
        <v>0</v>
      </c>
      <c r="S317" s="32">
        <f>Q317-R317</f>
        <v>0</v>
      </c>
      <c r="T317" s="33">
        <f>IF(R317,Q317/R317-1,"")</f>
        <v>0</v>
      </c>
      <c r="U317" s="31">
        <f>N317+O317+P317</f>
        <v>0</v>
      </c>
      <c r="V317" s="27">
        <f>'935'!AA257</f>
        <v>0</v>
      </c>
      <c r="W317" s="32">
        <f>U317-V317</f>
        <v>0</v>
      </c>
      <c r="X317" s="33">
        <f>IF(V317,U317/V317-1,"")</f>
        <v>0</v>
      </c>
      <c r="Y317" s="31">
        <f>0.01*('11'!B$17-'935'!X257)*'Fixed'!C1544</f>
        <v>0</v>
      </c>
      <c r="Z317" s="24">
        <f>0.01*'11'!B$17*'GenVol'!B269*'Dem1'!X308</f>
        <v>0</v>
      </c>
      <c r="AA317" s="24">
        <f>'GenVol'!B269*MAX('Dem3'!D283,0-('Dem3'!C283+IF('935'!Q257=0,0,(1-'935'!Y257/'11'!D$17)*'11'!B$17/('11'!B$17-'935'!X257)*IF('GenVol'!B269=0,1,'Dem1'!B308/'GenVol'!B269)*'Dem1'!U308)))*'11'!B$17*0.01*'DemAgg1'!C$52/'DemAgg1'!M$52</f>
        <v>0</v>
      </c>
      <c r="AB317" s="24">
        <f>'GenVol'!B269*'DemAgg2'!C$16*'Dem2'!C263</f>
        <v>0</v>
      </c>
      <c r="AC317" s="24">
        <f>'GenVol'!B269*MAX('Dem3'!D283,0-('Dem3'!C283+IF('935'!Q257=0,0,(1-'935'!Y257/'11'!D$17)*'11'!B$17/('11'!B$17-'935'!X257)*IF('GenVol'!B269=0,1,'Dem1'!B308/'GenVol'!B269)*'Dem1'!U308)))*'11'!B$17*0.01*'DemAgg1'!D$52/'DemAgg1'!M$52</f>
        <v>0</v>
      </c>
      <c r="AD317" s="24">
        <f>0.01*('Dem1'!B308*'11'!B$17*'Dem1'!V308+'GenVol'!B269*'Dem1'!Z308*'935'!Q257*('11'!D$17-'935'!Y257)*('11'!B$17/('11'!B$17-'935'!X257)))</f>
        <v>0</v>
      </c>
      <c r="AE317" s="24">
        <f>'GenVol'!B269*'DemAgg2'!E$16*('Param'!D$4+'GenVol'!D269)*IF('DemAgg1'!L$52&lt;0,1,'935'!S257)</f>
        <v>0</v>
      </c>
      <c r="AF317" s="24">
        <f>'GenVol'!B269*MAX('Dem3'!D283,0-('Dem3'!C283+IF('935'!Q257=0,0,(1-'935'!Y257/'11'!D$17)*'11'!B$17/('11'!B$17-'935'!X257)*IF('GenVol'!B269=0,1,'Dem1'!B308/'GenVol'!B269)*'Dem1'!U308)))*'11'!B$17*0.01*(1-('DemAgg1'!D$52+'DemAgg1'!C$52)/'DemAgg1'!M$52)</f>
        <v>0</v>
      </c>
      <c r="AG317" s="24">
        <f>Q317-Y317-Z317-AA317-AB317-AC317-AD317-AE317-AF317</f>
        <v>0</v>
      </c>
      <c r="AH317" s="10"/>
    </row>
    <row r="318" spans="1:34">
      <c r="A318" s="21">
        <v>252</v>
      </c>
      <c r="B318" s="29">
        <f>'Results'!B269</f>
        <v>0</v>
      </c>
      <c r="C318" s="7">
        <f>'Results'!C269</f>
        <v>0</v>
      </c>
      <c r="D318" s="30">
        <f>'Results'!D269</f>
        <v>0</v>
      </c>
      <c r="E318" s="30">
        <f>'Results'!E269</f>
        <v>0</v>
      </c>
      <c r="F318" s="30">
        <f>'Results'!F269</f>
        <v>0</v>
      </c>
      <c r="G318" s="7">
        <f>'Results'!G269</f>
        <v>0</v>
      </c>
      <c r="H318" s="30">
        <f>'Results'!H269</f>
        <v>0</v>
      </c>
      <c r="I318" s="30">
        <f>'Results'!I269</f>
        <v>0</v>
      </c>
      <c r="J318" s="30">
        <f>'Results'!J269</f>
        <v>0</v>
      </c>
      <c r="K318" s="31">
        <f>0.01*'11'!B$17*'GenVol'!B270*'Results'!E269</f>
        <v>0</v>
      </c>
      <c r="L318" s="24">
        <f>0.01*('11'!D$17-'935'!Y258)*'Results'!C269*'GenVol'!B270*('11'!B$17/('11'!B$17-'935'!X258))*'935'!Q258</f>
        <v>0</v>
      </c>
      <c r="M318" s="24">
        <f>0.01*('11'!B$17-'935'!X258)*'Results'!D269</f>
        <v>0</v>
      </c>
      <c r="N318" s="24">
        <f>0.01*'11'!B$17*'GenSR'!G315*'GenCap'!F268</f>
        <v>0</v>
      </c>
      <c r="O318" s="24">
        <f>0.01*('11'!B$17-'935'!X258)*'Fixed'!E1545</f>
        <v>0</v>
      </c>
      <c r="P318" s="24">
        <f>0.01*'GenSR'!AR315*'935'!U258</f>
        <v>0</v>
      </c>
      <c r="Q318" s="31">
        <f>K318+L318+M318</f>
        <v>0</v>
      </c>
      <c r="R318" s="27">
        <f>'935'!Z258</f>
        <v>0</v>
      </c>
      <c r="S318" s="32">
        <f>Q318-R318</f>
        <v>0</v>
      </c>
      <c r="T318" s="33">
        <f>IF(R318,Q318/R318-1,"")</f>
        <v>0</v>
      </c>
      <c r="U318" s="31">
        <f>N318+O318+P318</f>
        <v>0</v>
      </c>
      <c r="V318" s="27">
        <f>'935'!AA258</f>
        <v>0</v>
      </c>
      <c r="W318" s="32">
        <f>U318-V318</f>
        <v>0</v>
      </c>
      <c r="X318" s="33">
        <f>IF(V318,U318/V318-1,"")</f>
        <v>0</v>
      </c>
      <c r="Y318" s="31">
        <f>0.01*('11'!B$17-'935'!X258)*'Fixed'!C1545</f>
        <v>0</v>
      </c>
      <c r="Z318" s="24">
        <f>0.01*'11'!B$17*'GenVol'!B270*'Dem1'!X309</f>
        <v>0</v>
      </c>
      <c r="AA318" s="24">
        <f>'GenVol'!B270*MAX('Dem3'!D284,0-('Dem3'!C284+IF('935'!Q258=0,0,(1-'935'!Y258/'11'!D$17)*'11'!B$17/('11'!B$17-'935'!X258)*IF('GenVol'!B270=0,1,'Dem1'!B309/'GenVol'!B270)*'Dem1'!U309)))*'11'!B$17*0.01*'DemAgg1'!C$52/'DemAgg1'!M$52</f>
        <v>0</v>
      </c>
      <c r="AB318" s="24">
        <f>'GenVol'!B270*'DemAgg2'!C$16*'Dem2'!C264</f>
        <v>0</v>
      </c>
      <c r="AC318" s="24">
        <f>'GenVol'!B270*MAX('Dem3'!D284,0-('Dem3'!C284+IF('935'!Q258=0,0,(1-'935'!Y258/'11'!D$17)*'11'!B$17/('11'!B$17-'935'!X258)*IF('GenVol'!B270=0,1,'Dem1'!B309/'GenVol'!B270)*'Dem1'!U309)))*'11'!B$17*0.01*'DemAgg1'!D$52/'DemAgg1'!M$52</f>
        <v>0</v>
      </c>
      <c r="AD318" s="24">
        <f>0.01*('Dem1'!B309*'11'!B$17*'Dem1'!V309+'GenVol'!B270*'Dem1'!Z309*'935'!Q258*('11'!D$17-'935'!Y258)*('11'!B$17/('11'!B$17-'935'!X258)))</f>
        <v>0</v>
      </c>
      <c r="AE318" s="24">
        <f>'GenVol'!B270*'DemAgg2'!E$16*('Param'!D$4+'GenVol'!D270)*IF('DemAgg1'!L$52&lt;0,1,'935'!S258)</f>
        <v>0</v>
      </c>
      <c r="AF318" s="24">
        <f>'GenVol'!B270*MAX('Dem3'!D284,0-('Dem3'!C284+IF('935'!Q258=0,0,(1-'935'!Y258/'11'!D$17)*'11'!B$17/('11'!B$17-'935'!X258)*IF('GenVol'!B270=0,1,'Dem1'!B309/'GenVol'!B270)*'Dem1'!U309)))*'11'!B$17*0.01*(1-('DemAgg1'!D$52+'DemAgg1'!C$52)/'DemAgg1'!M$52)</f>
        <v>0</v>
      </c>
      <c r="AG318" s="24">
        <f>Q318-Y318-Z318-AA318-AB318-AC318-AD318-AE318-AF318</f>
        <v>0</v>
      </c>
      <c r="AH318" s="10"/>
    </row>
    <row r="319" spans="1:34">
      <c r="A319" s="21">
        <v>253</v>
      </c>
      <c r="B319" s="29">
        <f>'Results'!B270</f>
        <v>0</v>
      </c>
      <c r="C319" s="7">
        <f>'Results'!C270</f>
        <v>0</v>
      </c>
      <c r="D319" s="30">
        <f>'Results'!D270</f>
        <v>0</v>
      </c>
      <c r="E319" s="30">
        <f>'Results'!E270</f>
        <v>0</v>
      </c>
      <c r="F319" s="30">
        <f>'Results'!F270</f>
        <v>0</v>
      </c>
      <c r="G319" s="7">
        <f>'Results'!G270</f>
        <v>0</v>
      </c>
      <c r="H319" s="30">
        <f>'Results'!H270</f>
        <v>0</v>
      </c>
      <c r="I319" s="30">
        <f>'Results'!I270</f>
        <v>0</v>
      </c>
      <c r="J319" s="30">
        <f>'Results'!J270</f>
        <v>0</v>
      </c>
      <c r="K319" s="31">
        <f>0.01*'11'!B$17*'GenVol'!B271*'Results'!E270</f>
        <v>0</v>
      </c>
      <c r="L319" s="24">
        <f>0.01*('11'!D$17-'935'!Y259)*'Results'!C270*'GenVol'!B271*('11'!B$17/('11'!B$17-'935'!X259))*'935'!Q259</f>
        <v>0</v>
      </c>
      <c r="M319" s="24">
        <f>0.01*('11'!B$17-'935'!X259)*'Results'!D270</f>
        <v>0</v>
      </c>
      <c r="N319" s="24">
        <f>0.01*'11'!B$17*'GenSR'!G316*'GenCap'!F269</f>
        <v>0</v>
      </c>
      <c r="O319" s="24">
        <f>0.01*('11'!B$17-'935'!X259)*'Fixed'!E1546</f>
        <v>0</v>
      </c>
      <c r="P319" s="24">
        <f>0.01*'GenSR'!AR316*'935'!U259</f>
        <v>0</v>
      </c>
      <c r="Q319" s="31">
        <f>K319+L319+M319</f>
        <v>0</v>
      </c>
      <c r="R319" s="27">
        <f>'935'!Z259</f>
        <v>0</v>
      </c>
      <c r="S319" s="32">
        <f>Q319-R319</f>
        <v>0</v>
      </c>
      <c r="T319" s="33">
        <f>IF(R319,Q319/R319-1,"")</f>
        <v>0</v>
      </c>
      <c r="U319" s="31">
        <f>N319+O319+P319</f>
        <v>0</v>
      </c>
      <c r="V319" s="27">
        <f>'935'!AA259</f>
        <v>0</v>
      </c>
      <c r="W319" s="32">
        <f>U319-V319</f>
        <v>0</v>
      </c>
      <c r="X319" s="33">
        <f>IF(V319,U319/V319-1,"")</f>
        <v>0</v>
      </c>
      <c r="Y319" s="31">
        <f>0.01*('11'!B$17-'935'!X259)*'Fixed'!C1546</f>
        <v>0</v>
      </c>
      <c r="Z319" s="24">
        <f>0.01*'11'!B$17*'GenVol'!B271*'Dem1'!X310</f>
        <v>0</v>
      </c>
      <c r="AA319" s="24">
        <f>'GenVol'!B271*MAX('Dem3'!D285,0-('Dem3'!C285+IF('935'!Q259=0,0,(1-'935'!Y259/'11'!D$17)*'11'!B$17/('11'!B$17-'935'!X259)*IF('GenVol'!B271=0,1,'Dem1'!B310/'GenVol'!B271)*'Dem1'!U310)))*'11'!B$17*0.01*'DemAgg1'!C$52/'DemAgg1'!M$52</f>
        <v>0</v>
      </c>
      <c r="AB319" s="24">
        <f>'GenVol'!B271*'DemAgg2'!C$16*'Dem2'!C265</f>
        <v>0</v>
      </c>
      <c r="AC319" s="24">
        <f>'GenVol'!B271*MAX('Dem3'!D285,0-('Dem3'!C285+IF('935'!Q259=0,0,(1-'935'!Y259/'11'!D$17)*'11'!B$17/('11'!B$17-'935'!X259)*IF('GenVol'!B271=0,1,'Dem1'!B310/'GenVol'!B271)*'Dem1'!U310)))*'11'!B$17*0.01*'DemAgg1'!D$52/'DemAgg1'!M$52</f>
        <v>0</v>
      </c>
      <c r="AD319" s="24">
        <f>0.01*('Dem1'!B310*'11'!B$17*'Dem1'!V310+'GenVol'!B271*'Dem1'!Z310*'935'!Q259*('11'!D$17-'935'!Y259)*('11'!B$17/('11'!B$17-'935'!X259)))</f>
        <v>0</v>
      </c>
      <c r="AE319" s="24">
        <f>'GenVol'!B271*'DemAgg2'!E$16*('Param'!D$4+'GenVol'!D271)*IF('DemAgg1'!L$52&lt;0,1,'935'!S259)</f>
        <v>0</v>
      </c>
      <c r="AF319" s="24">
        <f>'GenVol'!B271*MAX('Dem3'!D285,0-('Dem3'!C285+IF('935'!Q259=0,0,(1-'935'!Y259/'11'!D$17)*'11'!B$17/('11'!B$17-'935'!X259)*IF('GenVol'!B271=0,1,'Dem1'!B310/'GenVol'!B271)*'Dem1'!U310)))*'11'!B$17*0.01*(1-('DemAgg1'!D$52+'DemAgg1'!C$52)/'DemAgg1'!M$52)</f>
        <v>0</v>
      </c>
      <c r="AG319" s="24">
        <f>Q319-Y319-Z319-AA319-AB319-AC319-AD319-AE319-AF319</f>
        <v>0</v>
      </c>
      <c r="AH319" s="10"/>
    </row>
    <row r="320" spans="1:34">
      <c r="A320" s="21">
        <v>254</v>
      </c>
      <c r="B320" s="29">
        <f>'Results'!B271</f>
        <v>0</v>
      </c>
      <c r="C320" s="7">
        <f>'Results'!C271</f>
        <v>0</v>
      </c>
      <c r="D320" s="30">
        <f>'Results'!D271</f>
        <v>0</v>
      </c>
      <c r="E320" s="30">
        <f>'Results'!E271</f>
        <v>0</v>
      </c>
      <c r="F320" s="30">
        <f>'Results'!F271</f>
        <v>0</v>
      </c>
      <c r="G320" s="7">
        <f>'Results'!G271</f>
        <v>0</v>
      </c>
      <c r="H320" s="30">
        <f>'Results'!H271</f>
        <v>0</v>
      </c>
      <c r="I320" s="30">
        <f>'Results'!I271</f>
        <v>0</v>
      </c>
      <c r="J320" s="30">
        <f>'Results'!J271</f>
        <v>0</v>
      </c>
      <c r="K320" s="31">
        <f>0.01*'11'!B$17*'GenVol'!B272*'Results'!E271</f>
        <v>0</v>
      </c>
      <c r="L320" s="24">
        <f>0.01*('11'!D$17-'935'!Y260)*'Results'!C271*'GenVol'!B272*('11'!B$17/('11'!B$17-'935'!X260))*'935'!Q260</f>
        <v>0</v>
      </c>
      <c r="M320" s="24">
        <f>0.01*('11'!B$17-'935'!X260)*'Results'!D271</f>
        <v>0</v>
      </c>
      <c r="N320" s="24">
        <f>0.01*'11'!B$17*'GenSR'!G317*'GenCap'!F270</f>
        <v>0</v>
      </c>
      <c r="O320" s="24">
        <f>0.01*('11'!B$17-'935'!X260)*'Fixed'!E1547</f>
        <v>0</v>
      </c>
      <c r="P320" s="24">
        <f>0.01*'GenSR'!AR317*'935'!U260</f>
        <v>0</v>
      </c>
      <c r="Q320" s="31">
        <f>K320+L320+M320</f>
        <v>0</v>
      </c>
      <c r="R320" s="27">
        <f>'935'!Z260</f>
        <v>0</v>
      </c>
      <c r="S320" s="32">
        <f>Q320-R320</f>
        <v>0</v>
      </c>
      <c r="T320" s="33">
        <f>IF(R320,Q320/R320-1,"")</f>
        <v>0</v>
      </c>
      <c r="U320" s="31">
        <f>N320+O320+P320</f>
        <v>0</v>
      </c>
      <c r="V320" s="27">
        <f>'935'!AA260</f>
        <v>0</v>
      </c>
      <c r="W320" s="32">
        <f>U320-V320</f>
        <v>0</v>
      </c>
      <c r="X320" s="33">
        <f>IF(V320,U320/V320-1,"")</f>
        <v>0</v>
      </c>
      <c r="Y320" s="31">
        <f>0.01*('11'!B$17-'935'!X260)*'Fixed'!C1547</f>
        <v>0</v>
      </c>
      <c r="Z320" s="24">
        <f>0.01*'11'!B$17*'GenVol'!B272*'Dem1'!X311</f>
        <v>0</v>
      </c>
      <c r="AA320" s="24">
        <f>'GenVol'!B272*MAX('Dem3'!D286,0-('Dem3'!C286+IF('935'!Q260=0,0,(1-'935'!Y260/'11'!D$17)*'11'!B$17/('11'!B$17-'935'!X260)*IF('GenVol'!B272=0,1,'Dem1'!B311/'GenVol'!B272)*'Dem1'!U311)))*'11'!B$17*0.01*'DemAgg1'!C$52/'DemAgg1'!M$52</f>
        <v>0</v>
      </c>
      <c r="AB320" s="24">
        <f>'GenVol'!B272*'DemAgg2'!C$16*'Dem2'!C266</f>
        <v>0</v>
      </c>
      <c r="AC320" s="24">
        <f>'GenVol'!B272*MAX('Dem3'!D286,0-('Dem3'!C286+IF('935'!Q260=0,0,(1-'935'!Y260/'11'!D$17)*'11'!B$17/('11'!B$17-'935'!X260)*IF('GenVol'!B272=0,1,'Dem1'!B311/'GenVol'!B272)*'Dem1'!U311)))*'11'!B$17*0.01*'DemAgg1'!D$52/'DemAgg1'!M$52</f>
        <v>0</v>
      </c>
      <c r="AD320" s="24">
        <f>0.01*('Dem1'!B311*'11'!B$17*'Dem1'!V311+'GenVol'!B272*'Dem1'!Z311*'935'!Q260*('11'!D$17-'935'!Y260)*('11'!B$17/('11'!B$17-'935'!X260)))</f>
        <v>0</v>
      </c>
      <c r="AE320" s="24">
        <f>'GenVol'!B272*'DemAgg2'!E$16*('Param'!D$4+'GenVol'!D272)*IF('DemAgg1'!L$52&lt;0,1,'935'!S260)</f>
        <v>0</v>
      </c>
      <c r="AF320" s="24">
        <f>'GenVol'!B272*MAX('Dem3'!D286,0-('Dem3'!C286+IF('935'!Q260=0,0,(1-'935'!Y260/'11'!D$17)*'11'!B$17/('11'!B$17-'935'!X260)*IF('GenVol'!B272=0,1,'Dem1'!B311/'GenVol'!B272)*'Dem1'!U311)))*'11'!B$17*0.01*(1-('DemAgg1'!D$52+'DemAgg1'!C$52)/'DemAgg1'!M$52)</f>
        <v>0</v>
      </c>
      <c r="AG320" s="24">
        <f>Q320-Y320-Z320-AA320-AB320-AC320-AD320-AE320-AF320</f>
        <v>0</v>
      </c>
      <c r="AH320" s="10"/>
    </row>
    <row r="321" spans="1:34">
      <c r="A321" s="21">
        <v>255</v>
      </c>
      <c r="B321" s="29">
        <f>'Results'!B272</f>
        <v>0</v>
      </c>
      <c r="C321" s="7">
        <f>'Results'!C272</f>
        <v>0</v>
      </c>
      <c r="D321" s="30">
        <f>'Results'!D272</f>
        <v>0</v>
      </c>
      <c r="E321" s="30">
        <f>'Results'!E272</f>
        <v>0</v>
      </c>
      <c r="F321" s="30">
        <f>'Results'!F272</f>
        <v>0</v>
      </c>
      <c r="G321" s="7">
        <f>'Results'!G272</f>
        <v>0</v>
      </c>
      <c r="H321" s="30">
        <f>'Results'!H272</f>
        <v>0</v>
      </c>
      <c r="I321" s="30">
        <f>'Results'!I272</f>
        <v>0</v>
      </c>
      <c r="J321" s="30">
        <f>'Results'!J272</f>
        <v>0</v>
      </c>
      <c r="K321" s="31">
        <f>0.01*'11'!B$17*'GenVol'!B273*'Results'!E272</f>
        <v>0</v>
      </c>
      <c r="L321" s="24">
        <f>0.01*('11'!D$17-'935'!Y261)*'Results'!C272*'GenVol'!B273*('11'!B$17/('11'!B$17-'935'!X261))*'935'!Q261</f>
        <v>0</v>
      </c>
      <c r="M321" s="24">
        <f>0.01*('11'!B$17-'935'!X261)*'Results'!D272</f>
        <v>0</v>
      </c>
      <c r="N321" s="24">
        <f>0.01*'11'!B$17*'GenSR'!G318*'GenCap'!F271</f>
        <v>0</v>
      </c>
      <c r="O321" s="24">
        <f>0.01*('11'!B$17-'935'!X261)*'Fixed'!E1548</f>
        <v>0</v>
      </c>
      <c r="P321" s="24">
        <f>0.01*'GenSR'!AR318*'935'!U261</f>
        <v>0</v>
      </c>
      <c r="Q321" s="31">
        <f>K321+L321+M321</f>
        <v>0</v>
      </c>
      <c r="R321" s="27">
        <f>'935'!Z261</f>
        <v>0</v>
      </c>
      <c r="S321" s="32">
        <f>Q321-R321</f>
        <v>0</v>
      </c>
      <c r="T321" s="33">
        <f>IF(R321,Q321/R321-1,"")</f>
        <v>0</v>
      </c>
      <c r="U321" s="31">
        <f>N321+O321+P321</f>
        <v>0</v>
      </c>
      <c r="V321" s="27">
        <f>'935'!AA261</f>
        <v>0</v>
      </c>
      <c r="W321" s="32">
        <f>U321-V321</f>
        <v>0</v>
      </c>
      <c r="X321" s="33">
        <f>IF(V321,U321/V321-1,"")</f>
        <v>0</v>
      </c>
      <c r="Y321" s="31">
        <f>0.01*('11'!B$17-'935'!X261)*'Fixed'!C1548</f>
        <v>0</v>
      </c>
      <c r="Z321" s="24">
        <f>0.01*'11'!B$17*'GenVol'!B273*'Dem1'!X312</f>
        <v>0</v>
      </c>
      <c r="AA321" s="24">
        <f>'GenVol'!B273*MAX('Dem3'!D287,0-('Dem3'!C287+IF('935'!Q261=0,0,(1-'935'!Y261/'11'!D$17)*'11'!B$17/('11'!B$17-'935'!X261)*IF('GenVol'!B273=0,1,'Dem1'!B312/'GenVol'!B273)*'Dem1'!U312)))*'11'!B$17*0.01*'DemAgg1'!C$52/'DemAgg1'!M$52</f>
        <v>0</v>
      </c>
      <c r="AB321" s="24">
        <f>'GenVol'!B273*'DemAgg2'!C$16*'Dem2'!C267</f>
        <v>0</v>
      </c>
      <c r="AC321" s="24">
        <f>'GenVol'!B273*MAX('Dem3'!D287,0-('Dem3'!C287+IF('935'!Q261=0,0,(1-'935'!Y261/'11'!D$17)*'11'!B$17/('11'!B$17-'935'!X261)*IF('GenVol'!B273=0,1,'Dem1'!B312/'GenVol'!B273)*'Dem1'!U312)))*'11'!B$17*0.01*'DemAgg1'!D$52/'DemAgg1'!M$52</f>
        <v>0</v>
      </c>
      <c r="AD321" s="24">
        <f>0.01*('Dem1'!B312*'11'!B$17*'Dem1'!V312+'GenVol'!B273*'Dem1'!Z312*'935'!Q261*('11'!D$17-'935'!Y261)*('11'!B$17/('11'!B$17-'935'!X261)))</f>
        <v>0</v>
      </c>
      <c r="AE321" s="24">
        <f>'GenVol'!B273*'DemAgg2'!E$16*('Param'!D$4+'GenVol'!D273)*IF('DemAgg1'!L$52&lt;0,1,'935'!S261)</f>
        <v>0</v>
      </c>
      <c r="AF321" s="24">
        <f>'GenVol'!B273*MAX('Dem3'!D287,0-('Dem3'!C287+IF('935'!Q261=0,0,(1-'935'!Y261/'11'!D$17)*'11'!B$17/('11'!B$17-'935'!X261)*IF('GenVol'!B273=0,1,'Dem1'!B312/'GenVol'!B273)*'Dem1'!U312)))*'11'!B$17*0.01*(1-('DemAgg1'!D$52+'DemAgg1'!C$52)/'DemAgg1'!M$52)</f>
        <v>0</v>
      </c>
      <c r="AG321" s="24">
        <f>Q321-Y321-Z321-AA321-AB321-AC321-AD321-AE321-AF321</f>
        <v>0</v>
      </c>
      <c r="AH321" s="10"/>
    </row>
    <row r="322" spans="1:34">
      <c r="A322" s="21">
        <v>256</v>
      </c>
      <c r="B322" s="29">
        <f>'Results'!B273</f>
        <v>0</v>
      </c>
      <c r="C322" s="7">
        <f>'Results'!C273</f>
        <v>0</v>
      </c>
      <c r="D322" s="30">
        <f>'Results'!D273</f>
        <v>0</v>
      </c>
      <c r="E322" s="30">
        <f>'Results'!E273</f>
        <v>0</v>
      </c>
      <c r="F322" s="30">
        <f>'Results'!F273</f>
        <v>0</v>
      </c>
      <c r="G322" s="7">
        <f>'Results'!G273</f>
        <v>0</v>
      </c>
      <c r="H322" s="30">
        <f>'Results'!H273</f>
        <v>0</v>
      </c>
      <c r="I322" s="30">
        <f>'Results'!I273</f>
        <v>0</v>
      </c>
      <c r="J322" s="30">
        <f>'Results'!J273</f>
        <v>0</v>
      </c>
      <c r="K322" s="31">
        <f>0.01*'11'!B$17*'GenVol'!B274*'Results'!E273</f>
        <v>0</v>
      </c>
      <c r="L322" s="24">
        <f>0.01*('11'!D$17-'935'!Y262)*'Results'!C273*'GenVol'!B274*('11'!B$17/('11'!B$17-'935'!X262))*'935'!Q262</f>
        <v>0</v>
      </c>
      <c r="M322" s="24">
        <f>0.01*('11'!B$17-'935'!X262)*'Results'!D273</f>
        <v>0</v>
      </c>
      <c r="N322" s="24">
        <f>0.01*'11'!B$17*'GenSR'!G319*'GenCap'!F272</f>
        <v>0</v>
      </c>
      <c r="O322" s="24">
        <f>0.01*('11'!B$17-'935'!X262)*'Fixed'!E1549</f>
        <v>0</v>
      </c>
      <c r="P322" s="24">
        <f>0.01*'GenSR'!AR319*'935'!U262</f>
        <v>0</v>
      </c>
      <c r="Q322" s="31">
        <f>K322+L322+M322</f>
        <v>0</v>
      </c>
      <c r="R322" s="27">
        <f>'935'!Z262</f>
        <v>0</v>
      </c>
      <c r="S322" s="32">
        <f>Q322-R322</f>
        <v>0</v>
      </c>
      <c r="T322" s="33">
        <f>IF(R322,Q322/R322-1,"")</f>
        <v>0</v>
      </c>
      <c r="U322" s="31">
        <f>N322+O322+P322</f>
        <v>0</v>
      </c>
      <c r="V322" s="27">
        <f>'935'!AA262</f>
        <v>0</v>
      </c>
      <c r="W322" s="32">
        <f>U322-V322</f>
        <v>0</v>
      </c>
      <c r="X322" s="33">
        <f>IF(V322,U322/V322-1,"")</f>
        <v>0</v>
      </c>
      <c r="Y322" s="31">
        <f>0.01*('11'!B$17-'935'!X262)*'Fixed'!C1549</f>
        <v>0</v>
      </c>
      <c r="Z322" s="24">
        <f>0.01*'11'!B$17*'GenVol'!B274*'Dem1'!X313</f>
        <v>0</v>
      </c>
      <c r="AA322" s="24">
        <f>'GenVol'!B274*MAX('Dem3'!D288,0-('Dem3'!C288+IF('935'!Q262=0,0,(1-'935'!Y262/'11'!D$17)*'11'!B$17/('11'!B$17-'935'!X262)*IF('GenVol'!B274=0,1,'Dem1'!B313/'GenVol'!B274)*'Dem1'!U313)))*'11'!B$17*0.01*'DemAgg1'!C$52/'DemAgg1'!M$52</f>
        <v>0</v>
      </c>
      <c r="AB322" s="24">
        <f>'GenVol'!B274*'DemAgg2'!C$16*'Dem2'!C268</f>
        <v>0</v>
      </c>
      <c r="AC322" s="24">
        <f>'GenVol'!B274*MAX('Dem3'!D288,0-('Dem3'!C288+IF('935'!Q262=0,0,(1-'935'!Y262/'11'!D$17)*'11'!B$17/('11'!B$17-'935'!X262)*IF('GenVol'!B274=0,1,'Dem1'!B313/'GenVol'!B274)*'Dem1'!U313)))*'11'!B$17*0.01*'DemAgg1'!D$52/'DemAgg1'!M$52</f>
        <v>0</v>
      </c>
      <c r="AD322" s="24">
        <f>0.01*('Dem1'!B313*'11'!B$17*'Dem1'!V313+'GenVol'!B274*'Dem1'!Z313*'935'!Q262*('11'!D$17-'935'!Y262)*('11'!B$17/('11'!B$17-'935'!X262)))</f>
        <v>0</v>
      </c>
      <c r="AE322" s="24">
        <f>'GenVol'!B274*'DemAgg2'!E$16*('Param'!D$4+'GenVol'!D274)*IF('DemAgg1'!L$52&lt;0,1,'935'!S262)</f>
        <v>0</v>
      </c>
      <c r="AF322" s="24">
        <f>'GenVol'!B274*MAX('Dem3'!D288,0-('Dem3'!C288+IF('935'!Q262=0,0,(1-'935'!Y262/'11'!D$17)*'11'!B$17/('11'!B$17-'935'!X262)*IF('GenVol'!B274=0,1,'Dem1'!B313/'GenVol'!B274)*'Dem1'!U313)))*'11'!B$17*0.01*(1-('DemAgg1'!D$52+'DemAgg1'!C$52)/'DemAgg1'!M$52)</f>
        <v>0</v>
      </c>
      <c r="AG322" s="24">
        <f>Q322-Y322-Z322-AA322-AB322-AC322-AD322-AE322-AF322</f>
        <v>0</v>
      </c>
      <c r="AH322" s="10"/>
    </row>
    <row r="323" spans="1:34">
      <c r="A323" s="21">
        <v>257</v>
      </c>
      <c r="B323" s="29">
        <f>'Results'!B274</f>
        <v>0</v>
      </c>
      <c r="C323" s="7">
        <f>'Results'!C274</f>
        <v>0</v>
      </c>
      <c r="D323" s="30">
        <f>'Results'!D274</f>
        <v>0</v>
      </c>
      <c r="E323" s="30">
        <f>'Results'!E274</f>
        <v>0</v>
      </c>
      <c r="F323" s="30">
        <f>'Results'!F274</f>
        <v>0</v>
      </c>
      <c r="G323" s="7">
        <f>'Results'!G274</f>
        <v>0</v>
      </c>
      <c r="H323" s="30">
        <f>'Results'!H274</f>
        <v>0</v>
      </c>
      <c r="I323" s="30">
        <f>'Results'!I274</f>
        <v>0</v>
      </c>
      <c r="J323" s="30">
        <f>'Results'!J274</f>
        <v>0</v>
      </c>
      <c r="K323" s="31">
        <f>0.01*'11'!B$17*'GenVol'!B275*'Results'!E274</f>
        <v>0</v>
      </c>
      <c r="L323" s="24">
        <f>0.01*('11'!D$17-'935'!Y263)*'Results'!C274*'GenVol'!B275*('11'!B$17/('11'!B$17-'935'!X263))*'935'!Q263</f>
        <v>0</v>
      </c>
      <c r="M323" s="24">
        <f>0.01*('11'!B$17-'935'!X263)*'Results'!D274</f>
        <v>0</v>
      </c>
      <c r="N323" s="24">
        <f>0.01*'11'!B$17*'GenSR'!G320*'GenCap'!F273</f>
        <v>0</v>
      </c>
      <c r="O323" s="24">
        <f>0.01*('11'!B$17-'935'!X263)*'Fixed'!E1550</f>
        <v>0</v>
      </c>
      <c r="P323" s="24">
        <f>0.01*'GenSR'!AR320*'935'!U263</f>
        <v>0</v>
      </c>
      <c r="Q323" s="31">
        <f>K323+L323+M323</f>
        <v>0</v>
      </c>
      <c r="R323" s="27">
        <f>'935'!Z263</f>
        <v>0</v>
      </c>
      <c r="S323" s="32">
        <f>Q323-R323</f>
        <v>0</v>
      </c>
      <c r="T323" s="33">
        <f>IF(R323,Q323/R323-1,"")</f>
        <v>0</v>
      </c>
      <c r="U323" s="31">
        <f>N323+O323+P323</f>
        <v>0</v>
      </c>
      <c r="V323" s="27">
        <f>'935'!AA263</f>
        <v>0</v>
      </c>
      <c r="W323" s="32">
        <f>U323-V323</f>
        <v>0</v>
      </c>
      <c r="X323" s="33">
        <f>IF(V323,U323/V323-1,"")</f>
        <v>0</v>
      </c>
      <c r="Y323" s="31">
        <f>0.01*('11'!B$17-'935'!X263)*'Fixed'!C1550</f>
        <v>0</v>
      </c>
      <c r="Z323" s="24">
        <f>0.01*'11'!B$17*'GenVol'!B275*'Dem1'!X314</f>
        <v>0</v>
      </c>
      <c r="AA323" s="24">
        <f>'GenVol'!B275*MAX('Dem3'!D289,0-('Dem3'!C289+IF('935'!Q263=0,0,(1-'935'!Y263/'11'!D$17)*'11'!B$17/('11'!B$17-'935'!X263)*IF('GenVol'!B275=0,1,'Dem1'!B314/'GenVol'!B275)*'Dem1'!U314)))*'11'!B$17*0.01*'DemAgg1'!C$52/'DemAgg1'!M$52</f>
        <v>0</v>
      </c>
      <c r="AB323" s="24">
        <f>'GenVol'!B275*'DemAgg2'!C$16*'Dem2'!C269</f>
        <v>0</v>
      </c>
      <c r="AC323" s="24">
        <f>'GenVol'!B275*MAX('Dem3'!D289,0-('Dem3'!C289+IF('935'!Q263=0,0,(1-'935'!Y263/'11'!D$17)*'11'!B$17/('11'!B$17-'935'!X263)*IF('GenVol'!B275=0,1,'Dem1'!B314/'GenVol'!B275)*'Dem1'!U314)))*'11'!B$17*0.01*'DemAgg1'!D$52/'DemAgg1'!M$52</f>
        <v>0</v>
      </c>
      <c r="AD323" s="24">
        <f>0.01*('Dem1'!B314*'11'!B$17*'Dem1'!V314+'GenVol'!B275*'Dem1'!Z314*'935'!Q263*('11'!D$17-'935'!Y263)*('11'!B$17/('11'!B$17-'935'!X263)))</f>
        <v>0</v>
      </c>
      <c r="AE323" s="24">
        <f>'GenVol'!B275*'DemAgg2'!E$16*('Param'!D$4+'GenVol'!D275)*IF('DemAgg1'!L$52&lt;0,1,'935'!S263)</f>
        <v>0</v>
      </c>
      <c r="AF323" s="24">
        <f>'GenVol'!B275*MAX('Dem3'!D289,0-('Dem3'!C289+IF('935'!Q263=0,0,(1-'935'!Y263/'11'!D$17)*'11'!B$17/('11'!B$17-'935'!X263)*IF('GenVol'!B275=0,1,'Dem1'!B314/'GenVol'!B275)*'Dem1'!U314)))*'11'!B$17*0.01*(1-('DemAgg1'!D$52+'DemAgg1'!C$52)/'DemAgg1'!M$52)</f>
        <v>0</v>
      </c>
      <c r="AG323" s="24">
        <f>Q323-Y323-Z323-AA323-AB323-AC323-AD323-AE323-AF323</f>
        <v>0</v>
      </c>
      <c r="AH323" s="10"/>
    </row>
    <row r="324" spans="1:34">
      <c r="A324" s="21">
        <v>258</v>
      </c>
      <c r="B324" s="29">
        <f>'Results'!B275</f>
        <v>0</v>
      </c>
      <c r="C324" s="7">
        <f>'Results'!C275</f>
        <v>0</v>
      </c>
      <c r="D324" s="30">
        <f>'Results'!D275</f>
        <v>0</v>
      </c>
      <c r="E324" s="30">
        <f>'Results'!E275</f>
        <v>0</v>
      </c>
      <c r="F324" s="30">
        <f>'Results'!F275</f>
        <v>0</v>
      </c>
      <c r="G324" s="7">
        <f>'Results'!G275</f>
        <v>0</v>
      </c>
      <c r="H324" s="30">
        <f>'Results'!H275</f>
        <v>0</v>
      </c>
      <c r="I324" s="30">
        <f>'Results'!I275</f>
        <v>0</v>
      </c>
      <c r="J324" s="30">
        <f>'Results'!J275</f>
        <v>0</v>
      </c>
      <c r="K324" s="31">
        <f>0.01*'11'!B$17*'GenVol'!B276*'Results'!E275</f>
        <v>0</v>
      </c>
      <c r="L324" s="24">
        <f>0.01*('11'!D$17-'935'!Y264)*'Results'!C275*'GenVol'!B276*('11'!B$17/('11'!B$17-'935'!X264))*'935'!Q264</f>
        <v>0</v>
      </c>
      <c r="M324" s="24">
        <f>0.01*('11'!B$17-'935'!X264)*'Results'!D275</f>
        <v>0</v>
      </c>
      <c r="N324" s="24">
        <f>0.01*'11'!B$17*'GenSR'!G321*'GenCap'!F274</f>
        <v>0</v>
      </c>
      <c r="O324" s="24">
        <f>0.01*('11'!B$17-'935'!X264)*'Fixed'!E1551</f>
        <v>0</v>
      </c>
      <c r="P324" s="24">
        <f>0.01*'GenSR'!AR321*'935'!U264</f>
        <v>0</v>
      </c>
      <c r="Q324" s="31">
        <f>K324+L324+M324</f>
        <v>0</v>
      </c>
      <c r="R324" s="27">
        <f>'935'!Z264</f>
        <v>0</v>
      </c>
      <c r="S324" s="32">
        <f>Q324-R324</f>
        <v>0</v>
      </c>
      <c r="T324" s="33">
        <f>IF(R324,Q324/R324-1,"")</f>
        <v>0</v>
      </c>
      <c r="U324" s="31">
        <f>N324+O324+P324</f>
        <v>0</v>
      </c>
      <c r="V324" s="27">
        <f>'935'!AA264</f>
        <v>0</v>
      </c>
      <c r="W324" s="32">
        <f>U324-V324</f>
        <v>0</v>
      </c>
      <c r="X324" s="33">
        <f>IF(V324,U324/V324-1,"")</f>
        <v>0</v>
      </c>
      <c r="Y324" s="31">
        <f>0.01*('11'!B$17-'935'!X264)*'Fixed'!C1551</f>
        <v>0</v>
      </c>
      <c r="Z324" s="24">
        <f>0.01*'11'!B$17*'GenVol'!B276*'Dem1'!X315</f>
        <v>0</v>
      </c>
      <c r="AA324" s="24">
        <f>'GenVol'!B276*MAX('Dem3'!D290,0-('Dem3'!C290+IF('935'!Q264=0,0,(1-'935'!Y264/'11'!D$17)*'11'!B$17/('11'!B$17-'935'!X264)*IF('GenVol'!B276=0,1,'Dem1'!B315/'GenVol'!B276)*'Dem1'!U315)))*'11'!B$17*0.01*'DemAgg1'!C$52/'DemAgg1'!M$52</f>
        <v>0</v>
      </c>
      <c r="AB324" s="24">
        <f>'GenVol'!B276*'DemAgg2'!C$16*'Dem2'!C270</f>
        <v>0</v>
      </c>
      <c r="AC324" s="24">
        <f>'GenVol'!B276*MAX('Dem3'!D290,0-('Dem3'!C290+IF('935'!Q264=0,0,(1-'935'!Y264/'11'!D$17)*'11'!B$17/('11'!B$17-'935'!X264)*IF('GenVol'!B276=0,1,'Dem1'!B315/'GenVol'!B276)*'Dem1'!U315)))*'11'!B$17*0.01*'DemAgg1'!D$52/'DemAgg1'!M$52</f>
        <v>0</v>
      </c>
      <c r="AD324" s="24">
        <f>0.01*('Dem1'!B315*'11'!B$17*'Dem1'!V315+'GenVol'!B276*'Dem1'!Z315*'935'!Q264*('11'!D$17-'935'!Y264)*('11'!B$17/('11'!B$17-'935'!X264)))</f>
        <v>0</v>
      </c>
      <c r="AE324" s="24">
        <f>'GenVol'!B276*'DemAgg2'!E$16*('Param'!D$4+'GenVol'!D276)*IF('DemAgg1'!L$52&lt;0,1,'935'!S264)</f>
        <v>0</v>
      </c>
      <c r="AF324" s="24">
        <f>'GenVol'!B276*MAX('Dem3'!D290,0-('Dem3'!C290+IF('935'!Q264=0,0,(1-'935'!Y264/'11'!D$17)*'11'!B$17/('11'!B$17-'935'!X264)*IF('GenVol'!B276=0,1,'Dem1'!B315/'GenVol'!B276)*'Dem1'!U315)))*'11'!B$17*0.01*(1-('DemAgg1'!D$52+'DemAgg1'!C$52)/'DemAgg1'!M$52)</f>
        <v>0</v>
      </c>
      <c r="AG324" s="24">
        <f>Q324-Y324-Z324-AA324-AB324-AC324-AD324-AE324-AF324</f>
        <v>0</v>
      </c>
      <c r="AH324" s="10"/>
    </row>
    <row r="325" spans="1:34">
      <c r="A325" s="21">
        <v>259</v>
      </c>
      <c r="B325" s="29">
        <f>'Results'!B276</f>
        <v>0</v>
      </c>
      <c r="C325" s="7">
        <f>'Results'!C276</f>
        <v>0</v>
      </c>
      <c r="D325" s="30">
        <f>'Results'!D276</f>
        <v>0</v>
      </c>
      <c r="E325" s="30">
        <f>'Results'!E276</f>
        <v>0</v>
      </c>
      <c r="F325" s="30">
        <f>'Results'!F276</f>
        <v>0</v>
      </c>
      <c r="G325" s="7">
        <f>'Results'!G276</f>
        <v>0</v>
      </c>
      <c r="H325" s="30">
        <f>'Results'!H276</f>
        <v>0</v>
      </c>
      <c r="I325" s="30">
        <f>'Results'!I276</f>
        <v>0</v>
      </c>
      <c r="J325" s="30">
        <f>'Results'!J276</f>
        <v>0</v>
      </c>
      <c r="K325" s="31">
        <f>0.01*'11'!B$17*'GenVol'!B277*'Results'!E276</f>
        <v>0</v>
      </c>
      <c r="L325" s="24">
        <f>0.01*('11'!D$17-'935'!Y265)*'Results'!C276*'GenVol'!B277*('11'!B$17/('11'!B$17-'935'!X265))*'935'!Q265</f>
        <v>0</v>
      </c>
      <c r="M325" s="24">
        <f>0.01*('11'!B$17-'935'!X265)*'Results'!D276</f>
        <v>0</v>
      </c>
      <c r="N325" s="24">
        <f>0.01*'11'!B$17*'GenSR'!G322*'GenCap'!F275</f>
        <v>0</v>
      </c>
      <c r="O325" s="24">
        <f>0.01*('11'!B$17-'935'!X265)*'Fixed'!E1552</f>
        <v>0</v>
      </c>
      <c r="P325" s="24">
        <f>0.01*'GenSR'!AR322*'935'!U265</f>
        <v>0</v>
      </c>
      <c r="Q325" s="31">
        <f>K325+L325+M325</f>
        <v>0</v>
      </c>
      <c r="R325" s="27">
        <f>'935'!Z265</f>
        <v>0</v>
      </c>
      <c r="S325" s="32">
        <f>Q325-R325</f>
        <v>0</v>
      </c>
      <c r="T325" s="33">
        <f>IF(R325,Q325/R325-1,"")</f>
        <v>0</v>
      </c>
      <c r="U325" s="31">
        <f>N325+O325+P325</f>
        <v>0</v>
      </c>
      <c r="V325" s="27">
        <f>'935'!AA265</f>
        <v>0</v>
      </c>
      <c r="W325" s="32">
        <f>U325-V325</f>
        <v>0</v>
      </c>
      <c r="X325" s="33">
        <f>IF(V325,U325/V325-1,"")</f>
        <v>0</v>
      </c>
      <c r="Y325" s="31">
        <f>0.01*('11'!B$17-'935'!X265)*'Fixed'!C1552</f>
        <v>0</v>
      </c>
      <c r="Z325" s="24">
        <f>0.01*'11'!B$17*'GenVol'!B277*'Dem1'!X316</f>
        <v>0</v>
      </c>
      <c r="AA325" s="24">
        <f>'GenVol'!B277*MAX('Dem3'!D291,0-('Dem3'!C291+IF('935'!Q265=0,0,(1-'935'!Y265/'11'!D$17)*'11'!B$17/('11'!B$17-'935'!X265)*IF('GenVol'!B277=0,1,'Dem1'!B316/'GenVol'!B277)*'Dem1'!U316)))*'11'!B$17*0.01*'DemAgg1'!C$52/'DemAgg1'!M$52</f>
        <v>0</v>
      </c>
      <c r="AB325" s="24">
        <f>'GenVol'!B277*'DemAgg2'!C$16*'Dem2'!C271</f>
        <v>0</v>
      </c>
      <c r="AC325" s="24">
        <f>'GenVol'!B277*MAX('Dem3'!D291,0-('Dem3'!C291+IF('935'!Q265=0,0,(1-'935'!Y265/'11'!D$17)*'11'!B$17/('11'!B$17-'935'!X265)*IF('GenVol'!B277=0,1,'Dem1'!B316/'GenVol'!B277)*'Dem1'!U316)))*'11'!B$17*0.01*'DemAgg1'!D$52/'DemAgg1'!M$52</f>
        <v>0</v>
      </c>
      <c r="AD325" s="24">
        <f>0.01*('Dem1'!B316*'11'!B$17*'Dem1'!V316+'GenVol'!B277*'Dem1'!Z316*'935'!Q265*('11'!D$17-'935'!Y265)*('11'!B$17/('11'!B$17-'935'!X265)))</f>
        <v>0</v>
      </c>
      <c r="AE325" s="24">
        <f>'GenVol'!B277*'DemAgg2'!E$16*('Param'!D$4+'GenVol'!D277)*IF('DemAgg1'!L$52&lt;0,1,'935'!S265)</f>
        <v>0</v>
      </c>
      <c r="AF325" s="24">
        <f>'GenVol'!B277*MAX('Dem3'!D291,0-('Dem3'!C291+IF('935'!Q265=0,0,(1-'935'!Y265/'11'!D$17)*'11'!B$17/('11'!B$17-'935'!X265)*IF('GenVol'!B277=0,1,'Dem1'!B316/'GenVol'!B277)*'Dem1'!U316)))*'11'!B$17*0.01*(1-('DemAgg1'!D$52+'DemAgg1'!C$52)/'DemAgg1'!M$52)</f>
        <v>0</v>
      </c>
      <c r="AG325" s="24">
        <f>Q325-Y325-Z325-AA325-AB325-AC325-AD325-AE325-AF325</f>
        <v>0</v>
      </c>
      <c r="AH325" s="10"/>
    </row>
    <row r="326" spans="1:34">
      <c r="A326" s="21">
        <v>260</v>
      </c>
      <c r="B326" s="29">
        <f>'Results'!B277</f>
        <v>0</v>
      </c>
      <c r="C326" s="7">
        <f>'Results'!C277</f>
        <v>0</v>
      </c>
      <c r="D326" s="30">
        <f>'Results'!D277</f>
        <v>0</v>
      </c>
      <c r="E326" s="30">
        <f>'Results'!E277</f>
        <v>0</v>
      </c>
      <c r="F326" s="30">
        <f>'Results'!F277</f>
        <v>0</v>
      </c>
      <c r="G326" s="7">
        <f>'Results'!G277</f>
        <v>0</v>
      </c>
      <c r="H326" s="30">
        <f>'Results'!H277</f>
        <v>0</v>
      </c>
      <c r="I326" s="30">
        <f>'Results'!I277</f>
        <v>0</v>
      </c>
      <c r="J326" s="30">
        <f>'Results'!J277</f>
        <v>0</v>
      </c>
      <c r="K326" s="31">
        <f>0.01*'11'!B$17*'GenVol'!B278*'Results'!E277</f>
        <v>0</v>
      </c>
      <c r="L326" s="24">
        <f>0.01*('11'!D$17-'935'!Y266)*'Results'!C277*'GenVol'!B278*('11'!B$17/('11'!B$17-'935'!X266))*'935'!Q266</f>
        <v>0</v>
      </c>
      <c r="M326" s="24">
        <f>0.01*('11'!B$17-'935'!X266)*'Results'!D277</f>
        <v>0</v>
      </c>
      <c r="N326" s="24">
        <f>0.01*'11'!B$17*'GenSR'!G323*'GenCap'!F276</f>
        <v>0</v>
      </c>
      <c r="O326" s="24">
        <f>0.01*('11'!B$17-'935'!X266)*'Fixed'!E1553</f>
        <v>0</v>
      </c>
      <c r="P326" s="24">
        <f>0.01*'GenSR'!AR323*'935'!U266</f>
        <v>0</v>
      </c>
      <c r="Q326" s="31">
        <f>K326+L326+M326</f>
        <v>0</v>
      </c>
      <c r="R326" s="27">
        <f>'935'!Z266</f>
        <v>0</v>
      </c>
      <c r="S326" s="32">
        <f>Q326-R326</f>
        <v>0</v>
      </c>
      <c r="T326" s="33">
        <f>IF(R326,Q326/R326-1,"")</f>
        <v>0</v>
      </c>
      <c r="U326" s="31">
        <f>N326+O326+P326</f>
        <v>0</v>
      </c>
      <c r="V326" s="27">
        <f>'935'!AA266</f>
        <v>0</v>
      </c>
      <c r="W326" s="32">
        <f>U326-V326</f>
        <v>0</v>
      </c>
      <c r="X326" s="33">
        <f>IF(V326,U326/V326-1,"")</f>
        <v>0</v>
      </c>
      <c r="Y326" s="31">
        <f>0.01*('11'!B$17-'935'!X266)*'Fixed'!C1553</f>
        <v>0</v>
      </c>
      <c r="Z326" s="24">
        <f>0.01*'11'!B$17*'GenVol'!B278*'Dem1'!X317</f>
        <v>0</v>
      </c>
      <c r="AA326" s="24">
        <f>'GenVol'!B278*MAX('Dem3'!D292,0-('Dem3'!C292+IF('935'!Q266=0,0,(1-'935'!Y266/'11'!D$17)*'11'!B$17/('11'!B$17-'935'!X266)*IF('GenVol'!B278=0,1,'Dem1'!B317/'GenVol'!B278)*'Dem1'!U317)))*'11'!B$17*0.01*'DemAgg1'!C$52/'DemAgg1'!M$52</f>
        <v>0</v>
      </c>
      <c r="AB326" s="24">
        <f>'GenVol'!B278*'DemAgg2'!C$16*'Dem2'!C272</f>
        <v>0</v>
      </c>
      <c r="AC326" s="24">
        <f>'GenVol'!B278*MAX('Dem3'!D292,0-('Dem3'!C292+IF('935'!Q266=0,0,(1-'935'!Y266/'11'!D$17)*'11'!B$17/('11'!B$17-'935'!X266)*IF('GenVol'!B278=0,1,'Dem1'!B317/'GenVol'!B278)*'Dem1'!U317)))*'11'!B$17*0.01*'DemAgg1'!D$52/'DemAgg1'!M$52</f>
        <v>0</v>
      </c>
      <c r="AD326" s="24">
        <f>0.01*('Dem1'!B317*'11'!B$17*'Dem1'!V317+'GenVol'!B278*'Dem1'!Z317*'935'!Q266*('11'!D$17-'935'!Y266)*('11'!B$17/('11'!B$17-'935'!X266)))</f>
        <v>0</v>
      </c>
      <c r="AE326" s="24">
        <f>'GenVol'!B278*'DemAgg2'!E$16*('Param'!D$4+'GenVol'!D278)*IF('DemAgg1'!L$52&lt;0,1,'935'!S266)</f>
        <v>0</v>
      </c>
      <c r="AF326" s="24">
        <f>'GenVol'!B278*MAX('Dem3'!D292,0-('Dem3'!C292+IF('935'!Q266=0,0,(1-'935'!Y266/'11'!D$17)*'11'!B$17/('11'!B$17-'935'!X266)*IF('GenVol'!B278=0,1,'Dem1'!B317/'GenVol'!B278)*'Dem1'!U317)))*'11'!B$17*0.01*(1-('DemAgg1'!D$52+'DemAgg1'!C$52)/'DemAgg1'!M$52)</f>
        <v>0</v>
      </c>
      <c r="AG326" s="24">
        <f>Q326-Y326-Z326-AA326-AB326-AC326-AD326-AE326-AF326</f>
        <v>0</v>
      </c>
      <c r="AH326" s="10"/>
    </row>
    <row r="327" spans="1:34">
      <c r="A327" s="21">
        <v>261</v>
      </c>
      <c r="B327" s="29">
        <f>'Results'!B278</f>
        <v>0</v>
      </c>
      <c r="C327" s="7">
        <f>'Results'!C278</f>
        <v>0</v>
      </c>
      <c r="D327" s="30">
        <f>'Results'!D278</f>
        <v>0</v>
      </c>
      <c r="E327" s="30">
        <f>'Results'!E278</f>
        <v>0</v>
      </c>
      <c r="F327" s="30">
        <f>'Results'!F278</f>
        <v>0</v>
      </c>
      <c r="G327" s="7">
        <f>'Results'!G278</f>
        <v>0</v>
      </c>
      <c r="H327" s="30">
        <f>'Results'!H278</f>
        <v>0</v>
      </c>
      <c r="I327" s="30">
        <f>'Results'!I278</f>
        <v>0</v>
      </c>
      <c r="J327" s="30">
        <f>'Results'!J278</f>
        <v>0</v>
      </c>
      <c r="K327" s="31">
        <f>0.01*'11'!B$17*'GenVol'!B279*'Results'!E278</f>
        <v>0</v>
      </c>
      <c r="L327" s="24">
        <f>0.01*('11'!D$17-'935'!Y267)*'Results'!C278*'GenVol'!B279*('11'!B$17/('11'!B$17-'935'!X267))*'935'!Q267</f>
        <v>0</v>
      </c>
      <c r="M327" s="24">
        <f>0.01*('11'!B$17-'935'!X267)*'Results'!D278</f>
        <v>0</v>
      </c>
      <c r="N327" s="24">
        <f>0.01*'11'!B$17*'GenSR'!G324*'GenCap'!F277</f>
        <v>0</v>
      </c>
      <c r="O327" s="24">
        <f>0.01*('11'!B$17-'935'!X267)*'Fixed'!E1554</f>
        <v>0</v>
      </c>
      <c r="P327" s="24">
        <f>0.01*'GenSR'!AR324*'935'!U267</f>
        <v>0</v>
      </c>
      <c r="Q327" s="31">
        <f>K327+L327+M327</f>
        <v>0</v>
      </c>
      <c r="R327" s="27">
        <f>'935'!Z267</f>
        <v>0</v>
      </c>
      <c r="S327" s="32">
        <f>Q327-R327</f>
        <v>0</v>
      </c>
      <c r="T327" s="33">
        <f>IF(R327,Q327/R327-1,"")</f>
        <v>0</v>
      </c>
      <c r="U327" s="31">
        <f>N327+O327+P327</f>
        <v>0</v>
      </c>
      <c r="V327" s="27">
        <f>'935'!AA267</f>
        <v>0</v>
      </c>
      <c r="W327" s="32">
        <f>U327-V327</f>
        <v>0</v>
      </c>
      <c r="X327" s="33">
        <f>IF(V327,U327/V327-1,"")</f>
        <v>0</v>
      </c>
      <c r="Y327" s="31">
        <f>0.01*('11'!B$17-'935'!X267)*'Fixed'!C1554</f>
        <v>0</v>
      </c>
      <c r="Z327" s="24">
        <f>0.01*'11'!B$17*'GenVol'!B279*'Dem1'!X318</f>
        <v>0</v>
      </c>
      <c r="AA327" s="24">
        <f>'GenVol'!B279*MAX('Dem3'!D293,0-('Dem3'!C293+IF('935'!Q267=0,0,(1-'935'!Y267/'11'!D$17)*'11'!B$17/('11'!B$17-'935'!X267)*IF('GenVol'!B279=0,1,'Dem1'!B318/'GenVol'!B279)*'Dem1'!U318)))*'11'!B$17*0.01*'DemAgg1'!C$52/'DemAgg1'!M$52</f>
        <v>0</v>
      </c>
      <c r="AB327" s="24">
        <f>'GenVol'!B279*'DemAgg2'!C$16*'Dem2'!C273</f>
        <v>0</v>
      </c>
      <c r="AC327" s="24">
        <f>'GenVol'!B279*MAX('Dem3'!D293,0-('Dem3'!C293+IF('935'!Q267=0,0,(1-'935'!Y267/'11'!D$17)*'11'!B$17/('11'!B$17-'935'!X267)*IF('GenVol'!B279=0,1,'Dem1'!B318/'GenVol'!B279)*'Dem1'!U318)))*'11'!B$17*0.01*'DemAgg1'!D$52/'DemAgg1'!M$52</f>
        <v>0</v>
      </c>
      <c r="AD327" s="24">
        <f>0.01*('Dem1'!B318*'11'!B$17*'Dem1'!V318+'GenVol'!B279*'Dem1'!Z318*'935'!Q267*('11'!D$17-'935'!Y267)*('11'!B$17/('11'!B$17-'935'!X267)))</f>
        <v>0</v>
      </c>
      <c r="AE327" s="24">
        <f>'GenVol'!B279*'DemAgg2'!E$16*('Param'!D$4+'GenVol'!D279)*IF('DemAgg1'!L$52&lt;0,1,'935'!S267)</f>
        <v>0</v>
      </c>
      <c r="AF327" s="24">
        <f>'GenVol'!B279*MAX('Dem3'!D293,0-('Dem3'!C293+IF('935'!Q267=0,0,(1-'935'!Y267/'11'!D$17)*'11'!B$17/('11'!B$17-'935'!X267)*IF('GenVol'!B279=0,1,'Dem1'!B318/'GenVol'!B279)*'Dem1'!U318)))*'11'!B$17*0.01*(1-('DemAgg1'!D$52+'DemAgg1'!C$52)/'DemAgg1'!M$52)</f>
        <v>0</v>
      </c>
      <c r="AG327" s="24">
        <f>Q327-Y327-Z327-AA327-AB327-AC327-AD327-AE327-AF327</f>
        <v>0</v>
      </c>
      <c r="AH327" s="10"/>
    </row>
    <row r="328" spans="1:34">
      <c r="A328" s="21">
        <v>262</v>
      </c>
      <c r="B328" s="29">
        <f>'Results'!B279</f>
        <v>0</v>
      </c>
      <c r="C328" s="7">
        <f>'Results'!C279</f>
        <v>0</v>
      </c>
      <c r="D328" s="30">
        <f>'Results'!D279</f>
        <v>0</v>
      </c>
      <c r="E328" s="30">
        <f>'Results'!E279</f>
        <v>0</v>
      </c>
      <c r="F328" s="30">
        <f>'Results'!F279</f>
        <v>0</v>
      </c>
      <c r="G328" s="7">
        <f>'Results'!G279</f>
        <v>0</v>
      </c>
      <c r="H328" s="30">
        <f>'Results'!H279</f>
        <v>0</v>
      </c>
      <c r="I328" s="30">
        <f>'Results'!I279</f>
        <v>0</v>
      </c>
      <c r="J328" s="30">
        <f>'Results'!J279</f>
        <v>0</v>
      </c>
      <c r="K328" s="31">
        <f>0.01*'11'!B$17*'GenVol'!B280*'Results'!E279</f>
        <v>0</v>
      </c>
      <c r="L328" s="24">
        <f>0.01*('11'!D$17-'935'!Y268)*'Results'!C279*'GenVol'!B280*('11'!B$17/('11'!B$17-'935'!X268))*'935'!Q268</f>
        <v>0</v>
      </c>
      <c r="M328" s="24">
        <f>0.01*('11'!B$17-'935'!X268)*'Results'!D279</f>
        <v>0</v>
      </c>
      <c r="N328" s="24">
        <f>0.01*'11'!B$17*'GenSR'!G325*'GenCap'!F278</f>
        <v>0</v>
      </c>
      <c r="O328" s="24">
        <f>0.01*('11'!B$17-'935'!X268)*'Fixed'!E1555</f>
        <v>0</v>
      </c>
      <c r="P328" s="24">
        <f>0.01*'GenSR'!AR325*'935'!U268</f>
        <v>0</v>
      </c>
      <c r="Q328" s="31">
        <f>K328+L328+M328</f>
        <v>0</v>
      </c>
      <c r="R328" s="27">
        <f>'935'!Z268</f>
        <v>0</v>
      </c>
      <c r="S328" s="32">
        <f>Q328-R328</f>
        <v>0</v>
      </c>
      <c r="T328" s="33">
        <f>IF(R328,Q328/R328-1,"")</f>
        <v>0</v>
      </c>
      <c r="U328" s="31">
        <f>N328+O328+P328</f>
        <v>0</v>
      </c>
      <c r="V328" s="27">
        <f>'935'!AA268</f>
        <v>0</v>
      </c>
      <c r="W328" s="32">
        <f>U328-V328</f>
        <v>0</v>
      </c>
      <c r="X328" s="33">
        <f>IF(V328,U328/V328-1,"")</f>
        <v>0</v>
      </c>
      <c r="Y328" s="31">
        <f>0.01*('11'!B$17-'935'!X268)*'Fixed'!C1555</f>
        <v>0</v>
      </c>
      <c r="Z328" s="24">
        <f>0.01*'11'!B$17*'GenVol'!B280*'Dem1'!X319</f>
        <v>0</v>
      </c>
      <c r="AA328" s="24">
        <f>'GenVol'!B280*MAX('Dem3'!D294,0-('Dem3'!C294+IF('935'!Q268=0,0,(1-'935'!Y268/'11'!D$17)*'11'!B$17/('11'!B$17-'935'!X268)*IF('GenVol'!B280=0,1,'Dem1'!B319/'GenVol'!B280)*'Dem1'!U319)))*'11'!B$17*0.01*'DemAgg1'!C$52/'DemAgg1'!M$52</f>
        <v>0</v>
      </c>
      <c r="AB328" s="24">
        <f>'GenVol'!B280*'DemAgg2'!C$16*'Dem2'!C274</f>
        <v>0</v>
      </c>
      <c r="AC328" s="24">
        <f>'GenVol'!B280*MAX('Dem3'!D294,0-('Dem3'!C294+IF('935'!Q268=0,0,(1-'935'!Y268/'11'!D$17)*'11'!B$17/('11'!B$17-'935'!X268)*IF('GenVol'!B280=0,1,'Dem1'!B319/'GenVol'!B280)*'Dem1'!U319)))*'11'!B$17*0.01*'DemAgg1'!D$52/'DemAgg1'!M$52</f>
        <v>0</v>
      </c>
      <c r="AD328" s="24">
        <f>0.01*('Dem1'!B319*'11'!B$17*'Dem1'!V319+'GenVol'!B280*'Dem1'!Z319*'935'!Q268*('11'!D$17-'935'!Y268)*('11'!B$17/('11'!B$17-'935'!X268)))</f>
        <v>0</v>
      </c>
      <c r="AE328" s="24">
        <f>'GenVol'!B280*'DemAgg2'!E$16*('Param'!D$4+'GenVol'!D280)*IF('DemAgg1'!L$52&lt;0,1,'935'!S268)</f>
        <v>0</v>
      </c>
      <c r="AF328" s="24">
        <f>'GenVol'!B280*MAX('Dem3'!D294,0-('Dem3'!C294+IF('935'!Q268=0,0,(1-'935'!Y268/'11'!D$17)*'11'!B$17/('11'!B$17-'935'!X268)*IF('GenVol'!B280=0,1,'Dem1'!B319/'GenVol'!B280)*'Dem1'!U319)))*'11'!B$17*0.01*(1-('DemAgg1'!D$52+'DemAgg1'!C$52)/'DemAgg1'!M$52)</f>
        <v>0</v>
      </c>
      <c r="AG328" s="24">
        <f>Q328-Y328-Z328-AA328-AB328-AC328-AD328-AE328-AF328</f>
        <v>0</v>
      </c>
      <c r="AH328" s="10"/>
    </row>
    <row r="329" spans="1:34">
      <c r="A329" s="21">
        <v>263</v>
      </c>
      <c r="B329" s="29">
        <f>'Results'!B280</f>
        <v>0</v>
      </c>
      <c r="C329" s="7">
        <f>'Results'!C280</f>
        <v>0</v>
      </c>
      <c r="D329" s="30">
        <f>'Results'!D280</f>
        <v>0</v>
      </c>
      <c r="E329" s="30">
        <f>'Results'!E280</f>
        <v>0</v>
      </c>
      <c r="F329" s="30">
        <f>'Results'!F280</f>
        <v>0</v>
      </c>
      <c r="G329" s="7">
        <f>'Results'!G280</f>
        <v>0</v>
      </c>
      <c r="H329" s="30">
        <f>'Results'!H280</f>
        <v>0</v>
      </c>
      <c r="I329" s="30">
        <f>'Results'!I280</f>
        <v>0</v>
      </c>
      <c r="J329" s="30">
        <f>'Results'!J280</f>
        <v>0</v>
      </c>
      <c r="K329" s="31">
        <f>0.01*'11'!B$17*'GenVol'!B281*'Results'!E280</f>
        <v>0</v>
      </c>
      <c r="L329" s="24">
        <f>0.01*('11'!D$17-'935'!Y269)*'Results'!C280*'GenVol'!B281*('11'!B$17/('11'!B$17-'935'!X269))*'935'!Q269</f>
        <v>0</v>
      </c>
      <c r="M329" s="24">
        <f>0.01*('11'!B$17-'935'!X269)*'Results'!D280</f>
        <v>0</v>
      </c>
      <c r="N329" s="24">
        <f>0.01*'11'!B$17*'GenSR'!G326*'GenCap'!F279</f>
        <v>0</v>
      </c>
      <c r="O329" s="24">
        <f>0.01*('11'!B$17-'935'!X269)*'Fixed'!E1556</f>
        <v>0</v>
      </c>
      <c r="P329" s="24">
        <f>0.01*'GenSR'!AR326*'935'!U269</f>
        <v>0</v>
      </c>
      <c r="Q329" s="31">
        <f>K329+L329+M329</f>
        <v>0</v>
      </c>
      <c r="R329" s="27">
        <f>'935'!Z269</f>
        <v>0</v>
      </c>
      <c r="S329" s="32">
        <f>Q329-R329</f>
        <v>0</v>
      </c>
      <c r="T329" s="33">
        <f>IF(R329,Q329/R329-1,"")</f>
        <v>0</v>
      </c>
      <c r="U329" s="31">
        <f>N329+O329+P329</f>
        <v>0</v>
      </c>
      <c r="V329" s="27">
        <f>'935'!AA269</f>
        <v>0</v>
      </c>
      <c r="W329" s="32">
        <f>U329-V329</f>
        <v>0</v>
      </c>
      <c r="X329" s="33">
        <f>IF(V329,U329/V329-1,"")</f>
        <v>0</v>
      </c>
      <c r="Y329" s="31">
        <f>0.01*('11'!B$17-'935'!X269)*'Fixed'!C1556</f>
        <v>0</v>
      </c>
      <c r="Z329" s="24">
        <f>0.01*'11'!B$17*'GenVol'!B281*'Dem1'!X320</f>
        <v>0</v>
      </c>
      <c r="AA329" s="24">
        <f>'GenVol'!B281*MAX('Dem3'!D295,0-('Dem3'!C295+IF('935'!Q269=0,0,(1-'935'!Y269/'11'!D$17)*'11'!B$17/('11'!B$17-'935'!X269)*IF('GenVol'!B281=0,1,'Dem1'!B320/'GenVol'!B281)*'Dem1'!U320)))*'11'!B$17*0.01*'DemAgg1'!C$52/'DemAgg1'!M$52</f>
        <v>0</v>
      </c>
      <c r="AB329" s="24">
        <f>'GenVol'!B281*'DemAgg2'!C$16*'Dem2'!C275</f>
        <v>0</v>
      </c>
      <c r="AC329" s="24">
        <f>'GenVol'!B281*MAX('Dem3'!D295,0-('Dem3'!C295+IF('935'!Q269=0,0,(1-'935'!Y269/'11'!D$17)*'11'!B$17/('11'!B$17-'935'!X269)*IF('GenVol'!B281=0,1,'Dem1'!B320/'GenVol'!B281)*'Dem1'!U320)))*'11'!B$17*0.01*'DemAgg1'!D$52/'DemAgg1'!M$52</f>
        <v>0</v>
      </c>
      <c r="AD329" s="24">
        <f>0.01*('Dem1'!B320*'11'!B$17*'Dem1'!V320+'GenVol'!B281*'Dem1'!Z320*'935'!Q269*('11'!D$17-'935'!Y269)*('11'!B$17/('11'!B$17-'935'!X269)))</f>
        <v>0</v>
      </c>
      <c r="AE329" s="24">
        <f>'GenVol'!B281*'DemAgg2'!E$16*('Param'!D$4+'GenVol'!D281)*IF('DemAgg1'!L$52&lt;0,1,'935'!S269)</f>
        <v>0</v>
      </c>
      <c r="AF329" s="24">
        <f>'GenVol'!B281*MAX('Dem3'!D295,0-('Dem3'!C295+IF('935'!Q269=0,0,(1-'935'!Y269/'11'!D$17)*'11'!B$17/('11'!B$17-'935'!X269)*IF('GenVol'!B281=0,1,'Dem1'!B320/'GenVol'!B281)*'Dem1'!U320)))*'11'!B$17*0.01*(1-('DemAgg1'!D$52+'DemAgg1'!C$52)/'DemAgg1'!M$52)</f>
        <v>0</v>
      </c>
      <c r="AG329" s="24">
        <f>Q329-Y329-Z329-AA329-AB329-AC329-AD329-AE329-AF329</f>
        <v>0</v>
      </c>
      <c r="AH329" s="10"/>
    </row>
    <row r="330" spans="1:34">
      <c r="A330" s="21">
        <v>264</v>
      </c>
      <c r="B330" s="29">
        <f>'Results'!B281</f>
        <v>0</v>
      </c>
      <c r="C330" s="7">
        <f>'Results'!C281</f>
        <v>0</v>
      </c>
      <c r="D330" s="30">
        <f>'Results'!D281</f>
        <v>0</v>
      </c>
      <c r="E330" s="30">
        <f>'Results'!E281</f>
        <v>0</v>
      </c>
      <c r="F330" s="30">
        <f>'Results'!F281</f>
        <v>0</v>
      </c>
      <c r="G330" s="7">
        <f>'Results'!G281</f>
        <v>0</v>
      </c>
      <c r="H330" s="30">
        <f>'Results'!H281</f>
        <v>0</v>
      </c>
      <c r="I330" s="30">
        <f>'Results'!I281</f>
        <v>0</v>
      </c>
      <c r="J330" s="30">
        <f>'Results'!J281</f>
        <v>0</v>
      </c>
      <c r="K330" s="31">
        <f>0.01*'11'!B$17*'GenVol'!B282*'Results'!E281</f>
        <v>0</v>
      </c>
      <c r="L330" s="24">
        <f>0.01*('11'!D$17-'935'!Y270)*'Results'!C281*'GenVol'!B282*('11'!B$17/('11'!B$17-'935'!X270))*'935'!Q270</f>
        <v>0</v>
      </c>
      <c r="M330" s="24">
        <f>0.01*('11'!B$17-'935'!X270)*'Results'!D281</f>
        <v>0</v>
      </c>
      <c r="N330" s="24">
        <f>0.01*'11'!B$17*'GenSR'!G327*'GenCap'!F280</f>
        <v>0</v>
      </c>
      <c r="O330" s="24">
        <f>0.01*('11'!B$17-'935'!X270)*'Fixed'!E1557</f>
        <v>0</v>
      </c>
      <c r="P330" s="24">
        <f>0.01*'GenSR'!AR327*'935'!U270</f>
        <v>0</v>
      </c>
      <c r="Q330" s="31">
        <f>K330+L330+M330</f>
        <v>0</v>
      </c>
      <c r="R330" s="27">
        <f>'935'!Z270</f>
        <v>0</v>
      </c>
      <c r="S330" s="32">
        <f>Q330-R330</f>
        <v>0</v>
      </c>
      <c r="T330" s="33">
        <f>IF(R330,Q330/R330-1,"")</f>
        <v>0</v>
      </c>
      <c r="U330" s="31">
        <f>N330+O330+P330</f>
        <v>0</v>
      </c>
      <c r="V330" s="27">
        <f>'935'!AA270</f>
        <v>0</v>
      </c>
      <c r="W330" s="32">
        <f>U330-V330</f>
        <v>0</v>
      </c>
      <c r="X330" s="33">
        <f>IF(V330,U330/V330-1,"")</f>
        <v>0</v>
      </c>
      <c r="Y330" s="31">
        <f>0.01*('11'!B$17-'935'!X270)*'Fixed'!C1557</f>
        <v>0</v>
      </c>
      <c r="Z330" s="24">
        <f>0.01*'11'!B$17*'GenVol'!B282*'Dem1'!X321</f>
        <v>0</v>
      </c>
      <c r="AA330" s="24">
        <f>'GenVol'!B282*MAX('Dem3'!D296,0-('Dem3'!C296+IF('935'!Q270=0,0,(1-'935'!Y270/'11'!D$17)*'11'!B$17/('11'!B$17-'935'!X270)*IF('GenVol'!B282=0,1,'Dem1'!B321/'GenVol'!B282)*'Dem1'!U321)))*'11'!B$17*0.01*'DemAgg1'!C$52/'DemAgg1'!M$52</f>
        <v>0</v>
      </c>
      <c r="AB330" s="24">
        <f>'GenVol'!B282*'DemAgg2'!C$16*'Dem2'!C276</f>
        <v>0</v>
      </c>
      <c r="AC330" s="24">
        <f>'GenVol'!B282*MAX('Dem3'!D296,0-('Dem3'!C296+IF('935'!Q270=0,0,(1-'935'!Y270/'11'!D$17)*'11'!B$17/('11'!B$17-'935'!X270)*IF('GenVol'!B282=0,1,'Dem1'!B321/'GenVol'!B282)*'Dem1'!U321)))*'11'!B$17*0.01*'DemAgg1'!D$52/'DemAgg1'!M$52</f>
        <v>0</v>
      </c>
      <c r="AD330" s="24">
        <f>0.01*('Dem1'!B321*'11'!B$17*'Dem1'!V321+'GenVol'!B282*'Dem1'!Z321*'935'!Q270*('11'!D$17-'935'!Y270)*('11'!B$17/('11'!B$17-'935'!X270)))</f>
        <v>0</v>
      </c>
      <c r="AE330" s="24">
        <f>'GenVol'!B282*'DemAgg2'!E$16*('Param'!D$4+'GenVol'!D282)*IF('DemAgg1'!L$52&lt;0,1,'935'!S270)</f>
        <v>0</v>
      </c>
      <c r="AF330" s="24">
        <f>'GenVol'!B282*MAX('Dem3'!D296,0-('Dem3'!C296+IF('935'!Q270=0,0,(1-'935'!Y270/'11'!D$17)*'11'!B$17/('11'!B$17-'935'!X270)*IF('GenVol'!B282=0,1,'Dem1'!B321/'GenVol'!B282)*'Dem1'!U321)))*'11'!B$17*0.01*(1-('DemAgg1'!D$52+'DemAgg1'!C$52)/'DemAgg1'!M$52)</f>
        <v>0</v>
      </c>
      <c r="AG330" s="24">
        <f>Q330-Y330-Z330-AA330-AB330-AC330-AD330-AE330-AF330</f>
        <v>0</v>
      </c>
      <c r="AH330" s="10"/>
    </row>
    <row r="331" spans="1:34">
      <c r="A331" s="21">
        <v>265</v>
      </c>
      <c r="B331" s="29">
        <f>'Results'!B282</f>
        <v>0</v>
      </c>
      <c r="C331" s="7">
        <f>'Results'!C282</f>
        <v>0</v>
      </c>
      <c r="D331" s="30">
        <f>'Results'!D282</f>
        <v>0</v>
      </c>
      <c r="E331" s="30">
        <f>'Results'!E282</f>
        <v>0</v>
      </c>
      <c r="F331" s="30">
        <f>'Results'!F282</f>
        <v>0</v>
      </c>
      <c r="G331" s="7">
        <f>'Results'!G282</f>
        <v>0</v>
      </c>
      <c r="H331" s="30">
        <f>'Results'!H282</f>
        <v>0</v>
      </c>
      <c r="I331" s="30">
        <f>'Results'!I282</f>
        <v>0</v>
      </c>
      <c r="J331" s="30">
        <f>'Results'!J282</f>
        <v>0</v>
      </c>
      <c r="K331" s="31">
        <f>0.01*'11'!B$17*'GenVol'!B283*'Results'!E282</f>
        <v>0</v>
      </c>
      <c r="L331" s="24">
        <f>0.01*('11'!D$17-'935'!Y271)*'Results'!C282*'GenVol'!B283*('11'!B$17/('11'!B$17-'935'!X271))*'935'!Q271</f>
        <v>0</v>
      </c>
      <c r="M331" s="24">
        <f>0.01*('11'!B$17-'935'!X271)*'Results'!D282</f>
        <v>0</v>
      </c>
      <c r="N331" s="24">
        <f>0.01*'11'!B$17*'GenSR'!G328*'GenCap'!F281</f>
        <v>0</v>
      </c>
      <c r="O331" s="24">
        <f>0.01*('11'!B$17-'935'!X271)*'Fixed'!E1558</f>
        <v>0</v>
      </c>
      <c r="P331" s="24">
        <f>0.01*'GenSR'!AR328*'935'!U271</f>
        <v>0</v>
      </c>
      <c r="Q331" s="31">
        <f>K331+L331+M331</f>
        <v>0</v>
      </c>
      <c r="R331" s="27">
        <f>'935'!Z271</f>
        <v>0</v>
      </c>
      <c r="S331" s="32">
        <f>Q331-R331</f>
        <v>0</v>
      </c>
      <c r="T331" s="33">
        <f>IF(R331,Q331/R331-1,"")</f>
        <v>0</v>
      </c>
      <c r="U331" s="31">
        <f>N331+O331+P331</f>
        <v>0</v>
      </c>
      <c r="V331" s="27">
        <f>'935'!AA271</f>
        <v>0</v>
      </c>
      <c r="W331" s="32">
        <f>U331-V331</f>
        <v>0</v>
      </c>
      <c r="X331" s="33">
        <f>IF(V331,U331/V331-1,"")</f>
        <v>0</v>
      </c>
      <c r="Y331" s="31">
        <f>0.01*('11'!B$17-'935'!X271)*'Fixed'!C1558</f>
        <v>0</v>
      </c>
      <c r="Z331" s="24">
        <f>0.01*'11'!B$17*'GenVol'!B283*'Dem1'!X322</f>
        <v>0</v>
      </c>
      <c r="AA331" s="24">
        <f>'GenVol'!B283*MAX('Dem3'!D297,0-('Dem3'!C297+IF('935'!Q271=0,0,(1-'935'!Y271/'11'!D$17)*'11'!B$17/('11'!B$17-'935'!X271)*IF('GenVol'!B283=0,1,'Dem1'!B322/'GenVol'!B283)*'Dem1'!U322)))*'11'!B$17*0.01*'DemAgg1'!C$52/'DemAgg1'!M$52</f>
        <v>0</v>
      </c>
      <c r="AB331" s="24">
        <f>'GenVol'!B283*'DemAgg2'!C$16*'Dem2'!C277</f>
        <v>0</v>
      </c>
      <c r="AC331" s="24">
        <f>'GenVol'!B283*MAX('Dem3'!D297,0-('Dem3'!C297+IF('935'!Q271=0,0,(1-'935'!Y271/'11'!D$17)*'11'!B$17/('11'!B$17-'935'!X271)*IF('GenVol'!B283=0,1,'Dem1'!B322/'GenVol'!B283)*'Dem1'!U322)))*'11'!B$17*0.01*'DemAgg1'!D$52/'DemAgg1'!M$52</f>
        <v>0</v>
      </c>
      <c r="AD331" s="24">
        <f>0.01*('Dem1'!B322*'11'!B$17*'Dem1'!V322+'GenVol'!B283*'Dem1'!Z322*'935'!Q271*('11'!D$17-'935'!Y271)*('11'!B$17/('11'!B$17-'935'!X271)))</f>
        <v>0</v>
      </c>
      <c r="AE331" s="24">
        <f>'GenVol'!B283*'DemAgg2'!E$16*('Param'!D$4+'GenVol'!D283)*IF('DemAgg1'!L$52&lt;0,1,'935'!S271)</f>
        <v>0</v>
      </c>
      <c r="AF331" s="24">
        <f>'GenVol'!B283*MAX('Dem3'!D297,0-('Dem3'!C297+IF('935'!Q271=0,0,(1-'935'!Y271/'11'!D$17)*'11'!B$17/('11'!B$17-'935'!X271)*IF('GenVol'!B283=0,1,'Dem1'!B322/'GenVol'!B283)*'Dem1'!U322)))*'11'!B$17*0.01*(1-('DemAgg1'!D$52+'DemAgg1'!C$52)/'DemAgg1'!M$52)</f>
        <v>0</v>
      </c>
      <c r="AG331" s="24">
        <f>Q331-Y331-Z331-AA331-AB331-AC331-AD331-AE331-AF331</f>
        <v>0</v>
      </c>
      <c r="AH331" s="10"/>
    </row>
    <row r="332" spans="1:34">
      <c r="A332" s="21">
        <v>266</v>
      </c>
      <c r="B332" s="29">
        <f>'Results'!B283</f>
        <v>0</v>
      </c>
      <c r="C332" s="7">
        <f>'Results'!C283</f>
        <v>0</v>
      </c>
      <c r="D332" s="30">
        <f>'Results'!D283</f>
        <v>0</v>
      </c>
      <c r="E332" s="30">
        <f>'Results'!E283</f>
        <v>0</v>
      </c>
      <c r="F332" s="30">
        <f>'Results'!F283</f>
        <v>0</v>
      </c>
      <c r="G332" s="7">
        <f>'Results'!G283</f>
        <v>0</v>
      </c>
      <c r="H332" s="30">
        <f>'Results'!H283</f>
        <v>0</v>
      </c>
      <c r="I332" s="30">
        <f>'Results'!I283</f>
        <v>0</v>
      </c>
      <c r="J332" s="30">
        <f>'Results'!J283</f>
        <v>0</v>
      </c>
      <c r="K332" s="31">
        <f>0.01*'11'!B$17*'GenVol'!B284*'Results'!E283</f>
        <v>0</v>
      </c>
      <c r="L332" s="24">
        <f>0.01*('11'!D$17-'935'!Y272)*'Results'!C283*'GenVol'!B284*('11'!B$17/('11'!B$17-'935'!X272))*'935'!Q272</f>
        <v>0</v>
      </c>
      <c r="M332" s="24">
        <f>0.01*('11'!B$17-'935'!X272)*'Results'!D283</f>
        <v>0</v>
      </c>
      <c r="N332" s="24">
        <f>0.01*'11'!B$17*'GenSR'!G329*'GenCap'!F282</f>
        <v>0</v>
      </c>
      <c r="O332" s="24">
        <f>0.01*('11'!B$17-'935'!X272)*'Fixed'!E1559</f>
        <v>0</v>
      </c>
      <c r="P332" s="24">
        <f>0.01*'GenSR'!AR329*'935'!U272</f>
        <v>0</v>
      </c>
      <c r="Q332" s="31">
        <f>K332+L332+M332</f>
        <v>0</v>
      </c>
      <c r="R332" s="27">
        <f>'935'!Z272</f>
        <v>0</v>
      </c>
      <c r="S332" s="32">
        <f>Q332-R332</f>
        <v>0</v>
      </c>
      <c r="T332" s="33">
        <f>IF(R332,Q332/R332-1,"")</f>
        <v>0</v>
      </c>
      <c r="U332" s="31">
        <f>N332+O332+P332</f>
        <v>0</v>
      </c>
      <c r="V332" s="27">
        <f>'935'!AA272</f>
        <v>0</v>
      </c>
      <c r="W332" s="32">
        <f>U332-V332</f>
        <v>0</v>
      </c>
      <c r="X332" s="33">
        <f>IF(V332,U332/V332-1,"")</f>
        <v>0</v>
      </c>
      <c r="Y332" s="31">
        <f>0.01*('11'!B$17-'935'!X272)*'Fixed'!C1559</f>
        <v>0</v>
      </c>
      <c r="Z332" s="24">
        <f>0.01*'11'!B$17*'GenVol'!B284*'Dem1'!X323</f>
        <v>0</v>
      </c>
      <c r="AA332" s="24">
        <f>'GenVol'!B284*MAX('Dem3'!D298,0-('Dem3'!C298+IF('935'!Q272=0,0,(1-'935'!Y272/'11'!D$17)*'11'!B$17/('11'!B$17-'935'!X272)*IF('GenVol'!B284=0,1,'Dem1'!B323/'GenVol'!B284)*'Dem1'!U323)))*'11'!B$17*0.01*'DemAgg1'!C$52/'DemAgg1'!M$52</f>
        <v>0</v>
      </c>
      <c r="AB332" s="24">
        <f>'GenVol'!B284*'DemAgg2'!C$16*'Dem2'!C278</f>
        <v>0</v>
      </c>
      <c r="AC332" s="24">
        <f>'GenVol'!B284*MAX('Dem3'!D298,0-('Dem3'!C298+IF('935'!Q272=0,0,(1-'935'!Y272/'11'!D$17)*'11'!B$17/('11'!B$17-'935'!X272)*IF('GenVol'!B284=0,1,'Dem1'!B323/'GenVol'!B284)*'Dem1'!U323)))*'11'!B$17*0.01*'DemAgg1'!D$52/'DemAgg1'!M$52</f>
        <v>0</v>
      </c>
      <c r="AD332" s="24">
        <f>0.01*('Dem1'!B323*'11'!B$17*'Dem1'!V323+'GenVol'!B284*'Dem1'!Z323*'935'!Q272*('11'!D$17-'935'!Y272)*('11'!B$17/('11'!B$17-'935'!X272)))</f>
        <v>0</v>
      </c>
      <c r="AE332" s="24">
        <f>'GenVol'!B284*'DemAgg2'!E$16*('Param'!D$4+'GenVol'!D284)*IF('DemAgg1'!L$52&lt;0,1,'935'!S272)</f>
        <v>0</v>
      </c>
      <c r="AF332" s="24">
        <f>'GenVol'!B284*MAX('Dem3'!D298,0-('Dem3'!C298+IF('935'!Q272=0,0,(1-'935'!Y272/'11'!D$17)*'11'!B$17/('11'!B$17-'935'!X272)*IF('GenVol'!B284=0,1,'Dem1'!B323/'GenVol'!B284)*'Dem1'!U323)))*'11'!B$17*0.01*(1-('DemAgg1'!D$52+'DemAgg1'!C$52)/'DemAgg1'!M$52)</f>
        <v>0</v>
      </c>
      <c r="AG332" s="24">
        <f>Q332-Y332-Z332-AA332-AB332-AC332-AD332-AE332-AF332</f>
        <v>0</v>
      </c>
      <c r="AH332" s="10"/>
    </row>
    <row r="333" spans="1:34">
      <c r="A333" s="21">
        <v>267</v>
      </c>
      <c r="B333" s="29">
        <f>'Results'!B284</f>
        <v>0</v>
      </c>
      <c r="C333" s="7">
        <f>'Results'!C284</f>
        <v>0</v>
      </c>
      <c r="D333" s="30">
        <f>'Results'!D284</f>
        <v>0</v>
      </c>
      <c r="E333" s="30">
        <f>'Results'!E284</f>
        <v>0</v>
      </c>
      <c r="F333" s="30">
        <f>'Results'!F284</f>
        <v>0</v>
      </c>
      <c r="G333" s="7">
        <f>'Results'!G284</f>
        <v>0</v>
      </c>
      <c r="H333" s="30">
        <f>'Results'!H284</f>
        <v>0</v>
      </c>
      <c r="I333" s="30">
        <f>'Results'!I284</f>
        <v>0</v>
      </c>
      <c r="J333" s="30">
        <f>'Results'!J284</f>
        <v>0</v>
      </c>
      <c r="K333" s="31">
        <f>0.01*'11'!B$17*'GenVol'!B285*'Results'!E284</f>
        <v>0</v>
      </c>
      <c r="L333" s="24">
        <f>0.01*('11'!D$17-'935'!Y273)*'Results'!C284*'GenVol'!B285*('11'!B$17/('11'!B$17-'935'!X273))*'935'!Q273</f>
        <v>0</v>
      </c>
      <c r="M333" s="24">
        <f>0.01*('11'!B$17-'935'!X273)*'Results'!D284</f>
        <v>0</v>
      </c>
      <c r="N333" s="24">
        <f>0.01*'11'!B$17*'GenSR'!G330*'GenCap'!F283</f>
        <v>0</v>
      </c>
      <c r="O333" s="24">
        <f>0.01*('11'!B$17-'935'!X273)*'Fixed'!E1560</f>
        <v>0</v>
      </c>
      <c r="P333" s="24">
        <f>0.01*'GenSR'!AR330*'935'!U273</f>
        <v>0</v>
      </c>
      <c r="Q333" s="31">
        <f>K333+L333+M333</f>
        <v>0</v>
      </c>
      <c r="R333" s="27">
        <f>'935'!Z273</f>
        <v>0</v>
      </c>
      <c r="S333" s="32">
        <f>Q333-R333</f>
        <v>0</v>
      </c>
      <c r="T333" s="33">
        <f>IF(R333,Q333/R333-1,"")</f>
        <v>0</v>
      </c>
      <c r="U333" s="31">
        <f>N333+O333+P333</f>
        <v>0</v>
      </c>
      <c r="V333" s="27">
        <f>'935'!AA273</f>
        <v>0</v>
      </c>
      <c r="W333" s="32">
        <f>U333-V333</f>
        <v>0</v>
      </c>
      <c r="X333" s="33">
        <f>IF(V333,U333/V333-1,"")</f>
        <v>0</v>
      </c>
      <c r="Y333" s="31">
        <f>0.01*('11'!B$17-'935'!X273)*'Fixed'!C1560</f>
        <v>0</v>
      </c>
      <c r="Z333" s="24">
        <f>0.01*'11'!B$17*'GenVol'!B285*'Dem1'!X324</f>
        <v>0</v>
      </c>
      <c r="AA333" s="24">
        <f>'GenVol'!B285*MAX('Dem3'!D299,0-('Dem3'!C299+IF('935'!Q273=0,0,(1-'935'!Y273/'11'!D$17)*'11'!B$17/('11'!B$17-'935'!X273)*IF('GenVol'!B285=0,1,'Dem1'!B324/'GenVol'!B285)*'Dem1'!U324)))*'11'!B$17*0.01*'DemAgg1'!C$52/'DemAgg1'!M$52</f>
        <v>0</v>
      </c>
      <c r="AB333" s="24">
        <f>'GenVol'!B285*'DemAgg2'!C$16*'Dem2'!C279</f>
        <v>0</v>
      </c>
      <c r="AC333" s="24">
        <f>'GenVol'!B285*MAX('Dem3'!D299,0-('Dem3'!C299+IF('935'!Q273=0,0,(1-'935'!Y273/'11'!D$17)*'11'!B$17/('11'!B$17-'935'!X273)*IF('GenVol'!B285=0,1,'Dem1'!B324/'GenVol'!B285)*'Dem1'!U324)))*'11'!B$17*0.01*'DemAgg1'!D$52/'DemAgg1'!M$52</f>
        <v>0</v>
      </c>
      <c r="AD333" s="24">
        <f>0.01*('Dem1'!B324*'11'!B$17*'Dem1'!V324+'GenVol'!B285*'Dem1'!Z324*'935'!Q273*('11'!D$17-'935'!Y273)*('11'!B$17/('11'!B$17-'935'!X273)))</f>
        <v>0</v>
      </c>
      <c r="AE333" s="24">
        <f>'GenVol'!B285*'DemAgg2'!E$16*('Param'!D$4+'GenVol'!D285)*IF('DemAgg1'!L$52&lt;0,1,'935'!S273)</f>
        <v>0</v>
      </c>
      <c r="AF333" s="24">
        <f>'GenVol'!B285*MAX('Dem3'!D299,0-('Dem3'!C299+IF('935'!Q273=0,0,(1-'935'!Y273/'11'!D$17)*'11'!B$17/('11'!B$17-'935'!X273)*IF('GenVol'!B285=0,1,'Dem1'!B324/'GenVol'!B285)*'Dem1'!U324)))*'11'!B$17*0.01*(1-('DemAgg1'!D$52+'DemAgg1'!C$52)/'DemAgg1'!M$52)</f>
        <v>0</v>
      </c>
      <c r="AG333" s="24">
        <f>Q333-Y333-Z333-AA333-AB333-AC333-AD333-AE333-AF333</f>
        <v>0</v>
      </c>
      <c r="AH333" s="10"/>
    </row>
    <row r="334" spans="1:34">
      <c r="A334" s="21">
        <v>268</v>
      </c>
      <c r="B334" s="29">
        <f>'Results'!B285</f>
        <v>0</v>
      </c>
      <c r="C334" s="7">
        <f>'Results'!C285</f>
        <v>0</v>
      </c>
      <c r="D334" s="30">
        <f>'Results'!D285</f>
        <v>0</v>
      </c>
      <c r="E334" s="30">
        <f>'Results'!E285</f>
        <v>0</v>
      </c>
      <c r="F334" s="30">
        <f>'Results'!F285</f>
        <v>0</v>
      </c>
      <c r="G334" s="7">
        <f>'Results'!G285</f>
        <v>0</v>
      </c>
      <c r="H334" s="30">
        <f>'Results'!H285</f>
        <v>0</v>
      </c>
      <c r="I334" s="30">
        <f>'Results'!I285</f>
        <v>0</v>
      </c>
      <c r="J334" s="30">
        <f>'Results'!J285</f>
        <v>0</v>
      </c>
      <c r="K334" s="31">
        <f>0.01*'11'!B$17*'GenVol'!B286*'Results'!E285</f>
        <v>0</v>
      </c>
      <c r="L334" s="24">
        <f>0.01*('11'!D$17-'935'!Y274)*'Results'!C285*'GenVol'!B286*('11'!B$17/('11'!B$17-'935'!X274))*'935'!Q274</f>
        <v>0</v>
      </c>
      <c r="M334" s="24">
        <f>0.01*('11'!B$17-'935'!X274)*'Results'!D285</f>
        <v>0</v>
      </c>
      <c r="N334" s="24">
        <f>0.01*'11'!B$17*'GenSR'!G331*'GenCap'!F284</f>
        <v>0</v>
      </c>
      <c r="O334" s="24">
        <f>0.01*('11'!B$17-'935'!X274)*'Fixed'!E1561</f>
        <v>0</v>
      </c>
      <c r="P334" s="24">
        <f>0.01*'GenSR'!AR331*'935'!U274</f>
        <v>0</v>
      </c>
      <c r="Q334" s="31">
        <f>K334+L334+M334</f>
        <v>0</v>
      </c>
      <c r="R334" s="27">
        <f>'935'!Z274</f>
        <v>0</v>
      </c>
      <c r="S334" s="32">
        <f>Q334-R334</f>
        <v>0</v>
      </c>
      <c r="T334" s="33">
        <f>IF(R334,Q334/R334-1,"")</f>
        <v>0</v>
      </c>
      <c r="U334" s="31">
        <f>N334+O334+P334</f>
        <v>0</v>
      </c>
      <c r="V334" s="27">
        <f>'935'!AA274</f>
        <v>0</v>
      </c>
      <c r="W334" s="32">
        <f>U334-V334</f>
        <v>0</v>
      </c>
      <c r="X334" s="33">
        <f>IF(V334,U334/V334-1,"")</f>
        <v>0</v>
      </c>
      <c r="Y334" s="31">
        <f>0.01*('11'!B$17-'935'!X274)*'Fixed'!C1561</f>
        <v>0</v>
      </c>
      <c r="Z334" s="24">
        <f>0.01*'11'!B$17*'GenVol'!B286*'Dem1'!X325</f>
        <v>0</v>
      </c>
      <c r="AA334" s="24">
        <f>'GenVol'!B286*MAX('Dem3'!D300,0-('Dem3'!C300+IF('935'!Q274=0,0,(1-'935'!Y274/'11'!D$17)*'11'!B$17/('11'!B$17-'935'!X274)*IF('GenVol'!B286=0,1,'Dem1'!B325/'GenVol'!B286)*'Dem1'!U325)))*'11'!B$17*0.01*'DemAgg1'!C$52/'DemAgg1'!M$52</f>
        <v>0</v>
      </c>
      <c r="AB334" s="24">
        <f>'GenVol'!B286*'DemAgg2'!C$16*'Dem2'!C280</f>
        <v>0</v>
      </c>
      <c r="AC334" s="24">
        <f>'GenVol'!B286*MAX('Dem3'!D300,0-('Dem3'!C300+IF('935'!Q274=0,0,(1-'935'!Y274/'11'!D$17)*'11'!B$17/('11'!B$17-'935'!X274)*IF('GenVol'!B286=0,1,'Dem1'!B325/'GenVol'!B286)*'Dem1'!U325)))*'11'!B$17*0.01*'DemAgg1'!D$52/'DemAgg1'!M$52</f>
        <v>0</v>
      </c>
      <c r="AD334" s="24">
        <f>0.01*('Dem1'!B325*'11'!B$17*'Dem1'!V325+'GenVol'!B286*'Dem1'!Z325*'935'!Q274*('11'!D$17-'935'!Y274)*('11'!B$17/('11'!B$17-'935'!X274)))</f>
        <v>0</v>
      </c>
      <c r="AE334" s="24">
        <f>'GenVol'!B286*'DemAgg2'!E$16*('Param'!D$4+'GenVol'!D286)*IF('DemAgg1'!L$52&lt;0,1,'935'!S274)</f>
        <v>0</v>
      </c>
      <c r="AF334" s="24">
        <f>'GenVol'!B286*MAX('Dem3'!D300,0-('Dem3'!C300+IF('935'!Q274=0,0,(1-'935'!Y274/'11'!D$17)*'11'!B$17/('11'!B$17-'935'!X274)*IF('GenVol'!B286=0,1,'Dem1'!B325/'GenVol'!B286)*'Dem1'!U325)))*'11'!B$17*0.01*(1-('DemAgg1'!D$52+'DemAgg1'!C$52)/'DemAgg1'!M$52)</f>
        <v>0</v>
      </c>
      <c r="AG334" s="24">
        <f>Q334-Y334-Z334-AA334-AB334-AC334-AD334-AE334-AF334</f>
        <v>0</v>
      </c>
      <c r="AH334" s="10"/>
    </row>
    <row r="335" spans="1:34">
      <c r="A335" s="21">
        <v>269</v>
      </c>
      <c r="B335" s="29">
        <f>'Results'!B286</f>
        <v>0</v>
      </c>
      <c r="C335" s="7">
        <f>'Results'!C286</f>
        <v>0</v>
      </c>
      <c r="D335" s="30">
        <f>'Results'!D286</f>
        <v>0</v>
      </c>
      <c r="E335" s="30">
        <f>'Results'!E286</f>
        <v>0</v>
      </c>
      <c r="F335" s="30">
        <f>'Results'!F286</f>
        <v>0</v>
      </c>
      <c r="G335" s="7">
        <f>'Results'!G286</f>
        <v>0</v>
      </c>
      <c r="H335" s="30">
        <f>'Results'!H286</f>
        <v>0</v>
      </c>
      <c r="I335" s="30">
        <f>'Results'!I286</f>
        <v>0</v>
      </c>
      <c r="J335" s="30">
        <f>'Results'!J286</f>
        <v>0</v>
      </c>
      <c r="K335" s="31">
        <f>0.01*'11'!B$17*'GenVol'!B287*'Results'!E286</f>
        <v>0</v>
      </c>
      <c r="L335" s="24">
        <f>0.01*('11'!D$17-'935'!Y275)*'Results'!C286*'GenVol'!B287*('11'!B$17/('11'!B$17-'935'!X275))*'935'!Q275</f>
        <v>0</v>
      </c>
      <c r="M335" s="24">
        <f>0.01*('11'!B$17-'935'!X275)*'Results'!D286</f>
        <v>0</v>
      </c>
      <c r="N335" s="24">
        <f>0.01*'11'!B$17*'GenSR'!G332*'GenCap'!F285</f>
        <v>0</v>
      </c>
      <c r="O335" s="24">
        <f>0.01*('11'!B$17-'935'!X275)*'Fixed'!E1562</f>
        <v>0</v>
      </c>
      <c r="P335" s="24">
        <f>0.01*'GenSR'!AR332*'935'!U275</f>
        <v>0</v>
      </c>
      <c r="Q335" s="31">
        <f>K335+L335+M335</f>
        <v>0</v>
      </c>
      <c r="R335" s="27">
        <f>'935'!Z275</f>
        <v>0</v>
      </c>
      <c r="S335" s="32">
        <f>Q335-R335</f>
        <v>0</v>
      </c>
      <c r="T335" s="33">
        <f>IF(R335,Q335/R335-1,"")</f>
        <v>0</v>
      </c>
      <c r="U335" s="31">
        <f>N335+O335+P335</f>
        <v>0</v>
      </c>
      <c r="V335" s="27">
        <f>'935'!AA275</f>
        <v>0</v>
      </c>
      <c r="W335" s="32">
        <f>U335-V335</f>
        <v>0</v>
      </c>
      <c r="X335" s="33">
        <f>IF(V335,U335/V335-1,"")</f>
        <v>0</v>
      </c>
      <c r="Y335" s="31">
        <f>0.01*('11'!B$17-'935'!X275)*'Fixed'!C1562</f>
        <v>0</v>
      </c>
      <c r="Z335" s="24">
        <f>0.01*'11'!B$17*'GenVol'!B287*'Dem1'!X326</f>
        <v>0</v>
      </c>
      <c r="AA335" s="24">
        <f>'GenVol'!B287*MAX('Dem3'!D301,0-('Dem3'!C301+IF('935'!Q275=0,0,(1-'935'!Y275/'11'!D$17)*'11'!B$17/('11'!B$17-'935'!X275)*IF('GenVol'!B287=0,1,'Dem1'!B326/'GenVol'!B287)*'Dem1'!U326)))*'11'!B$17*0.01*'DemAgg1'!C$52/'DemAgg1'!M$52</f>
        <v>0</v>
      </c>
      <c r="AB335" s="24">
        <f>'GenVol'!B287*'DemAgg2'!C$16*'Dem2'!C281</f>
        <v>0</v>
      </c>
      <c r="AC335" s="24">
        <f>'GenVol'!B287*MAX('Dem3'!D301,0-('Dem3'!C301+IF('935'!Q275=0,0,(1-'935'!Y275/'11'!D$17)*'11'!B$17/('11'!B$17-'935'!X275)*IF('GenVol'!B287=0,1,'Dem1'!B326/'GenVol'!B287)*'Dem1'!U326)))*'11'!B$17*0.01*'DemAgg1'!D$52/'DemAgg1'!M$52</f>
        <v>0</v>
      </c>
      <c r="AD335" s="24">
        <f>0.01*('Dem1'!B326*'11'!B$17*'Dem1'!V326+'GenVol'!B287*'Dem1'!Z326*'935'!Q275*('11'!D$17-'935'!Y275)*('11'!B$17/('11'!B$17-'935'!X275)))</f>
        <v>0</v>
      </c>
      <c r="AE335" s="24">
        <f>'GenVol'!B287*'DemAgg2'!E$16*('Param'!D$4+'GenVol'!D287)*IF('DemAgg1'!L$52&lt;0,1,'935'!S275)</f>
        <v>0</v>
      </c>
      <c r="AF335" s="24">
        <f>'GenVol'!B287*MAX('Dem3'!D301,0-('Dem3'!C301+IF('935'!Q275=0,0,(1-'935'!Y275/'11'!D$17)*'11'!B$17/('11'!B$17-'935'!X275)*IF('GenVol'!B287=0,1,'Dem1'!B326/'GenVol'!B287)*'Dem1'!U326)))*'11'!B$17*0.01*(1-('DemAgg1'!D$52+'DemAgg1'!C$52)/'DemAgg1'!M$52)</f>
        <v>0</v>
      </c>
      <c r="AG335" s="24">
        <f>Q335-Y335-Z335-AA335-AB335-AC335-AD335-AE335-AF335</f>
        <v>0</v>
      </c>
      <c r="AH335" s="10"/>
    </row>
    <row r="336" spans="1:34">
      <c r="A336" s="21">
        <v>270</v>
      </c>
      <c r="B336" s="29">
        <f>'Results'!B287</f>
        <v>0</v>
      </c>
      <c r="C336" s="7">
        <f>'Results'!C287</f>
        <v>0</v>
      </c>
      <c r="D336" s="30">
        <f>'Results'!D287</f>
        <v>0</v>
      </c>
      <c r="E336" s="30">
        <f>'Results'!E287</f>
        <v>0</v>
      </c>
      <c r="F336" s="30">
        <f>'Results'!F287</f>
        <v>0</v>
      </c>
      <c r="G336" s="7">
        <f>'Results'!G287</f>
        <v>0</v>
      </c>
      <c r="H336" s="30">
        <f>'Results'!H287</f>
        <v>0</v>
      </c>
      <c r="I336" s="30">
        <f>'Results'!I287</f>
        <v>0</v>
      </c>
      <c r="J336" s="30">
        <f>'Results'!J287</f>
        <v>0</v>
      </c>
      <c r="K336" s="31">
        <f>0.01*'11'!B$17*'GenVol'!B288*'Results'!E287</f>
        <v>0</v>
      </c>
      <c r="L336" s="24">
        <f>0.01*('11'!D$17-'935'!Y276)*'Results'!C287*'GenVol'!B288*('11'!B$17/('11'!B$17-'935'!X276))*'935'!Q276</f>
        <v>0</v>
      </c>
      <c r="M336" s="24">
        <f>0.01*('11'!B$17-'935'!X276)*'Results'!D287</f>
        <v>0</v>
      </c>
      <c r="N336" s="24">
        <f>0.01*'11'!B$17*'GenSR'!G333*'GenCap'!F286</f>
        <v>0</v>
      </c>
      <c r="O336" s="24">
        <f>0.01*('11'!B$17-'935'!X276)*'Fixed'!E1563</f>
        <v>0</v>
      </c>
      <c r="P336" s="24">
        <f>0.01*'GenSR'!AR333*'935'!U276</f>
        <v>0</v>
      </c>
      <c r="Q336" s="31">
        <f>K336+L336+M336</f>
        <v>0</v>
      </c>
      <c r="R336" s="27">
        <f>'935'!Z276</f>
        <v>0</v>
      </c>
      <c r="S336" s="32">
        <f>Q336-R336</f>
        <v>0</v>
      </c>
      <c r="T336" s="33">
        <f>IF(R336,Q336/R336-1,"")</f>
        <v>0</v>
      </c>
      <c r="U336" s="31">
        <f>N336+O336+P336</f>
        <v>0</v>
      </c>
      <c r="V336" s="27">
        <f>'935'!AA276</f>
        <v>0</v>
      </c>
      <c r="W336" s="32">
        <f>U336-V336</f>
        <v>0</v>
      </c>
      <c r="X336" s="33">
        <f>IF(V336,U336/V336-1,"")</f>
        <v>0</v>
      </c>
      <c r="Y336" s="31">
        <f>0.01*('11'!B$17-'935'!X276)*'Fixed'!C1563</f>
        <v>0</v>
      </c>
      <c r="Z336" s="24">
        <f>0.01*'11'!B$17*'GenVol'!B288*'Dem1'!X327</f>
        <v>0</v>
      </c>
      <c r="AA336" s="24">
        <f>'GenVol'!B288*MAX('Dem3'!D302,0-('Dem3'!C302+IF('935'!Q276=0,0,(1-'935'!Y276/'11'!D$17)*'11'!B$17/('11'!B$17-'935'!X276)*IF('GenVol'!B288=0,1,'Dem1'!B327/'GenVol'!B288)*'Dem1'!U327)))*'11'!B$17*0.01*'DemAgg1'!C$52/'DemAgg1'!M$52</f>
        <v>0</v>
      </c>
      <c r="AB336" s="24">
        <f>'GenVol'!B288*'DemAgg2'!C$16*'Dem2'!C282</f>
        <v>0</v>
      </c>
      <c r="AC336" s="24">
        <f>'GenVol'!B288*MAX('Dem3'!D302,0-('Dem3'!C302+IF('935'!Q276=0,0,(1-'935'!Y276/'11'!D$17)*'11'!B$17/('11'!B$17-'935'!X276)*IF('GenVol'!B288=0,1,'Dem1'!B327/'GenVol'!B288)*'Dem1'!U327)))*'11'!B$17*0.01*'DemAgg1'!D$52/'DemAgg1'!M$52</f>
        <v>0</v>
      </c>
      <c r="AD336" s="24">
        <f>0.01*('Dem1'!B327*'11'!B$17*'Dem1'!V327+'GenVol'!B288*'Dem1'!Z327*'935'!Q276*('11'!D$17-'935'!Y276)*('11'!B$17/('11'!B$17-'935'!X276)))</f>
        <v>0</v>
      </c>
      <c r="AE336" s="24">
        <f>'GenVol'!B288*'DemAgg2'!E$16*('Param'!D$4+'GenVol'!D288)*IF('DemAgg1'!L$52&lt;0,1,'935'!S276)</f>
        <v>0</v>
      </c>
      <c r="AF336" s="24">
        <f>'GenVol'!B288*MAX('Dem3'!D302,0-('Dem3'!C302+IF('935'!Q276=0,0,(1-'935'!Y276/'11'!D$17)*'11'!B$17/('11'!B$17-'935'!X276)*IF('GenVol'!B288=0,1,'Dem1'!B327/'GenVol'!B288)*'Dem1'!U327)))*'11'!B$17*0.01*(1-('DemAgg1'!D$52+'DemAgg1'!C$52)/'DemAgg1'!M$52)</f>
        <v>0</v>
      </c>
      <c r="AG336" s="24">
        <f>Q336-Y336-Z336-AA336-AB336-AC336-AD336-AE336-AF336</f>
        <v>0</v>
      </c>
      <c r="AH336" s="10"/>
    </row>
    <row r="337" spans="1:34">
      <c r="A337" s="21">
        <v>271</v>
      </c>
      <c r="B337" s="29">
        <f>'Results'!B288</f>
        <v>0</v>
      </c>
      <c r="C337" s="7">
        <f>'Results'!C288</f>
        <v>0</v>
      </c>
      <c r="D337" s="30">
        <f>'Results'!D288</f>
        <v>0</v>
      </c>
      <c r="E337" s="30">
        <f>'Results'!E288</f>
        <v>0</v>
      </c>
      <c r="F337" s="30">
        <f>'Results'!F288</f>
        <v>0</v>
      </c>
      <c r="G337" s="7">
        <f>'Results'!G288</f>
        <v>0</v>
      </c>
      <c r="H337" s="30">
        <f>'Results'!H288</f>
        <v>0</v>
      </c>
      <c r="I337" s="30">
        <f>'Results'!I288</f>
        <v>0</v>
      </c>
      <c r="J337" s="30">
        <f>'Results'!J288</f>
        <v>0</v>
      </c>
      <c r="K337" s="31">
        <f>0.01*'11'!B$17*'GenVol'!B289*'Results'!E288</f>
        <v>0</v>
      </c>
      <c r="L337" s="24">
        <f>0.01*('11'!D$17-'935'!Y277)*'Results'!C288*'GenVol'!B289*('11'!B$17/('11'!B$17-'935'!X277))*'935'!Q277</f>
        <v>0</v>
      </c>
      <c r="M337" s="24">
        <f>0.01*('11'!B$17-'935'!X277)*'Results'!D288</f>
        <v>0</v>
      </c>
      <c r="N337" s="24">
        <f>0.01*'11'!B$17*'GenSR'!G334*'GenCap'!F287</f>
        <v>0</v>
      </c>
      <c r="O337" s="24">
        <f>0.01*('11'!B$17-'935'!X277)*'Fixed'!E1564</f>
        <v>0</v>
      </c>
      <c r="P337" s="24">
        <f>0.01*'GenSR'!AR334*'935'!U277</f>
        <v>0</v>
      </c>
      <c r="Q337" s="31">
        <f>K337+L337+M337</f>
        <v>0</v>
      </c>
      <c r="R337" s="27">
        <f>'935'!Z277</f>
        <v>0</v>
      </c>
      <c r="S337" s="32">
        <f>Q337-R337</f>
        <v>0</v>
      </c>
      <c r="T337" s="33">
        <f>IF(R337,Q337/R337-1,"")</f>
        <v>0</v>
      </c>
      <c r="U337" s="31">
        <f>N337+O337+P337</f>
        <v>0</v>
      </c>
      <c r="V337" s="27">
        <f>'935'!AA277</f>
        <v>0</v>
      </c>
      <c r="W337" s="32">
        <f>U337-V337</f>
        <v>0</v>
      </c>
      <c r="X337" s="33">
        <f>IF(V337,U337/V337-1,"")</f>
        <v>0</v>
      </c>
      <c r="Y337" s="31">
        <f>0.01*('11'!B$17-'935'!X277)*'Fixed'!C1564</f>
        <v>0</v>
      </c>
      <c r="Z337" s="24">
        <f>0.01*'11'!B$17*'GenVol'!B289*'Dem1'!X328</f>
        <v>0</v>
      </c>
      <c r="AA337" s="24">
        <f>'GenVol'!B289*MAX('Dem3'!D303,0-('Dem3'!C303+IF('935'!Q277=0,0,(1-'935'!Y277/'11'!D$17)*'11'!B$17/('11'!B$17-'935'!X277)*IF('GenVol'!B289=0,1,'Dem1'!B328/'GenVol'!B289)*'Dem1'!U328)))*'11'!B$17*0.01*'DemAgg1'!C$52/'DemAgg1'!M$52</f>
        <v>0</v>
      </c>
      <c r="AB337" s="24">
        <f>'GenVol'!B289*'DemAgg2'!C$16*'Dem2'!C283</f>
        <v>0</v>
      </c>
      <c r="AC337" s="24">
        <f>'GenVol'!B289*MAX('Dem3'!D303,0-('Dem3'!C303+IF('935'!Q277=0,0,(1-'935'!Y277/'11'!D$17)*'11'!B$17/('11'!B$17-'935'!X277)*IF('GenVol'!B289=0,1,'Dem1'!B328/'GenVol'!B289)*'Dem1'!U328)))*'11'!B$17*0.01*'DemAgg1'!D$52/'DemAgg1'!M$52</f>
        <v>0</v>
      </c>
      <c r="AD337" s="24">
        <f>0.01*('Dem1'!B328*'11'!B$17*'Dem1'!V328+'GenVol'!B289*'Dem1'!Z328*'935'!Q277*('11'!D$17-'935'!Y277)*('11'!B$17/('11'!B$17-'935'!X277)))</f>
        <v>0</v>
      </c>
      <c r="AE337" s="24">
        <f>'GenVol'!B289*'DemAgg2'!E$16*('Param'!D$4+'GenVol'!D289)*IF('DemAgg1'!L$52&lt;0,1,'935'!S277)</f>
        <v>0</v>
      </c>
      <c r="AF337" s="24">
        <f>'GenVol'!B289*MAX('Dem3'!D303,0-('Dem3'!C303+IF('935'!Q277=0,0,(1-'935'!Y277/'11'!D$17)*'11'!B$17/('11'!B$17-'935'!X277)*IF('GenVol'!B289=0,1,'Dem1'!B328/'GenVol'!B289)*'Dem1'!U328)))*'11'!B$17*0.01*(1-('DemAgg1'!D$52+'DemAgg1'!C$52)/'DemAgg1'!M$52)</f>
        <v>0</v>
      </c>
      <c r="AG337" s="24">
        <f>Q337-Y337-Z337-AA337-AB337-AC337-AD337-AE337-AF337</f>
        <v>0</v>
      </c>
      <c r="AH337" s="10"/>
    </row>
    <row r="338" spans="1:34">
      <c r="A338" s="21">
        <v>272</v>
      </c>
      <c r="B338" s="29">
        <f>'Results'!B289</f>
        <v>0</v>
      </c>
      <c r="C338" s="7">
        <f>'Results'!C289</f>
        <v>0</v>
      </c>
      <c r="D338" s="30">
        <f>'Results'!D289</f>
        <v>0</v>
      </c>
      <c r="E338" s="30">
        <f>'Results'!E289</f>
        <v>0</v>
      </c>
      <c r="F338" s="30">
        <f>'Results'!F289</f>
        <v>0</v>
      </c>
      <c r="G338" s="7">
        <f>'Results'!G289</f>
        <v>0</v>
      </c>
      <c r="H338" s="30">
        <f>'Results'!H289</f>
        <v>0</v>
      </c>
      <c r="I338" s="30">
        <f>'Results'!I289</f>
        <v>0</v>
      </c>
      <c r="J338" s="30">
        <f>'Results'!J289</f>
        <v>0</v>
      </c>
      <c r="K338" s="31">
        <f>0.01*'11'!B$17*'GenVol'!B290*'Results'!E289</f>
        <v>0</v>
      </c>
      <c r="L338" s="24">
        <f>0.01*('11'!D$17-'935'!Y278)*'Results'!C289*'GenVol'!B290*('11'!B$17/('11'!B$17-'935'!X278))*'935'!Q278</f>
        <v>0</v>
      </c>
      <c r="M338" s="24">
        <f>0.01*('11'!B$17-'935'!X278)*'Results'!D289</f>
        <v>0</v>
      </c>
      <c r="N338" s="24">
        <f>0.01*'11'!B$17*'GenSR'!G335*'GenCap'!F288</f>
        <v>0</v>
      </c>
      <c r="O338" s="24">
        <f>0.01*('11'!B$17-'935'!X278)*'Fixed'!E1565</f>
        <v>0</v>
      </c>
      <c r="P338" s="24">
        <f>0.01*'GenSR'!AR335*'935'!U278</f>
        <v>0</v>
      </c>
      <c r="Q338" s="31">
        <f>K338+L338+M338</f>
        <v>0</v>
      </c>
      <c r="R338" s="27">
        <f>'935'!Z278</f>
        <v>0</v>
      </c>
      <c r="S338" s="32">
        <f>Q338-R338</f>
        <v>0</v>
      </c>
      <c r="T338" s="33">
        <f>IF(R338,Q338/R338-1,"")</f>
        <v>0</v>
      </c>
      <c r="U338" s="31">
        <f>N338+O338+P338</f>
        <v>0</v>
      </c>
      <c r="V338" s="27">
        <f>'935'!AA278</f>
        <v>0</v>
      </c>
      <c r="W338" s="32">
        <f>U338-V338</f>
        <v>0</v>
      </c>
      <c r="X338" s="33">
        <f>IF(V338,U338/V338-1,"")</f>
        <v>0</v>
      </c>
      <c r="Y338" s="31">
        <f>0.01*('11'!B$17-'935'!X278)*'Fixed'!C1565</f>
        <v>0</v>
      </c>
      <c r="Z338" s="24">
        <f>0.01*'11'!B$17*'GenVol'!B290*'Dem1'!X329</f>
        <v>0</v>
      </c>
      <c r="AA338" s="24">
        <f>'GenVol'!B290*MAX('Dem3'!D304,0-('Dem3'!C304+IF('935'!Q278=0,0,(1-'935'!Y278/'11'!D$17)*'11'!B$17/('11'!B$17-'935'!X278)*IF('GenVol'!B290=0,1,'Dem1'!B329/'GenVol'!B290)*'Dem1'!U329)))*'11'!B$17*0.01*'DemAgg1'!C$52/'DemAgg1'!M$52</f>
        <v>0</v>
      </c>
      <c r="AB338" s="24">
        <f>'GenVol'!B290*'DemAgg2'!C$16*'Dem2'!C284</f>
        <v>0</v>
      </c>
      <c r="AC338" s="24">
        <f>'GenVol'!B290*MAX('Dem3'!D304,0-('Dem3'!C304+IF('935'!Q278=0,0,(1-'935'!Y278/'11'!D$17)*'11'!B$17/('11'!B$17-'935'!X278)*IF('GenVol'!B290=0,1,'Dem1'!B329/'GenVol'!B290)*'Dem1'!U329)))*'11'!B$17*0.01*'DemAgg1'!D$52/'DemAgg1'!M$52</f>
        <v>0</v>
      </c>
      <c r="AD338" s="24">
        <f>0.01*('Dem1'!B329*'11'!B$17*'Dem1'!V329+'GenVol'!B290*'Dem1'!Z329*'935'!Q278*('11'!D$17-'935'!Y278)*('11'!B$17/('11'!B$17-'935'!X278)))</f>
        <v>0</v>
      </c>
      <c r="AE338" s="24">
        <f>'GenVol'!B290*'DemAgg2'!E$16*('Param'!D$4+'GenVol'!D290)*IF('DemAgg1'!L$52&lt;0,1,'935'!S278)</f>
        <v>0</v>
      </c>
      <c r="AF338" s="24">
        <f>'GenVol'!B290*MAX('Dem3'!D304,0-('Dem3'!C304+IF('935'!Q278=0,0,(1-'935'!Y278/'11'!D$17)*'11'!B$17/('11'!B$17-'935'!X278)*IF('GenVol'!B290=0,1,'Dem1'!B329/'GenVol'!B290)*'Dem1'!U329)))*'11'!B$17*0.01*(1-('DemAgg1'!D$52+'DemAgg1'!C$52)/'DemAgg1'!M$52)</f>
        <v>0</v>
      </c>
      <c r="AG338" s="24">
        <f>Q338-Y338-Z338-AA338-AB338-AC338-AD338-AE338-AF338</f>
        <v>0</v>
      </c>
      <c r="AH338" s="10"/>
    </row>
    <row r="339" spans="1:34">
      <c r="A339" s="21">
        <v>273</v>
      </c>
      <c r="B339" s="29">
        <f>'Results'!B290</f>
        <v>0</v>
      </c>
      <c r="C339" s="7">
        <f>'Results'!C290</f>
        <v>0</v>
      </c>
      <c r="D339" s="30">
        <f>'Results'!D290</f>
        <v>0</v>
      </c>
      <c r="E339" s="30">
        <f>'Results'!E290</f>
        <v>0</v>
      </c>
      <c r="F339" s="30">
        <f>'Results'!F290</f>
        <v>0</v>
      </c>
      <c r="G339" s="7">
        <f>'Results'!G290</f>
        <v>0</v>
      </c>
      <c r="H339" s="30">
        <f>'Results'!H290</f>
        <v>0</v>
      </c>
      <c r="I339" s="30">
        <f>'Results'!I290</f>
        <v>0</v>
      </c>
      <c r="J339" s="30">
        <f>'Results'!J290</f>
        <v>0</v>
      </c>
      <c r="K339" s="31">
        <f>0.01*'11'!B$17*'GenVol'!B291*'Results'!E290</f>
        <v>0</v>
      </c>
      <c r="L339" s="24">
        <f>0.01*('11'!D$17-'935'!Y279)*'Results'!C290*'GenVol'!B291*('11'!B$17/('11'!B$17-'935'!X279))*'935'!Q279</f>
        <v>0</v>
      </c>
      <c r="M339" s="24">
        <f>0.01*('11'!B$17-'935'!X279)*'Results'!D290</f>
        <v>0</v>
      </c>
      <c r="N339" s="24">
        <f>0.01*'11'!B$17*'GenSR'!G336*'GenCap'!F289</f>
        <v>0</v>
      </c>
      <c r="O339" s="24">
        <f>0.01*('11'!B$17-'935'!X279)*'Fixed'!E1566</f>
        <v>0</v>
      </c>
      <c r="P339" s="24">
        <f>0.01*'GenSR'!AR336*'935'!U279</f>
        <v>0</v>
      </c>
      <c r="Q339" s="31">
        <f>K339+L339+M339</f>
        <v>0</v>
      </c>
      <c r="R339" s="27">
        <f>'935'!Z279</f>
        <v>0</v>
      </c>
      <c r="S339" s="32">
        <f>Q339-R339</f>
        <v>0</v>
      </c>
      <c r="T339" s="33">
        <f>IF(R339,Q339/R339-1,"")</f>
        <v>0</v>
      </c>
      <c r="U339" s="31">
        <f>N339+O339+P339</f>
        <v>0</v>
      </c>
      <c r="V339" s="27">
        <f>'935'!AA279</f>
        <v>0</v>
      </c>
      <c r="W339" s="32">
        <f>U339-V339</f>
        <v>0</v>
      </c>
      <c r="X339" s="33">
        <f>IF(V339,U339/V339-1,"")</f>
        <v>0</v>
      </c>
      <c r="Y339" s="31">
        <f>0.01*('11'!B$17-'935'!X279)*'Fixed'!C1566</f>
        <v>0</v>
      </c>
      <c r="Z339" s="24">
        <f>0.01*'11'!B$17*'GenVol'!B291*'Dem1'!X330</f>
        <v>0</v>
      </c>
      <c r="AA339" s="24">
        <f>'GenVol'!B291*MAX('Dem3'!D305,0-('Dem3'!C305+IF('935'!Q279=0,0,(1-'935'!Y279/'11'!D$17)*'11'!B$17/('11'!B$17-'935'!X279)*IF('GenVol'!B291=0,1,'Dem1'!B330/'GenVol'!B291)*'Dem1'!U330)))*'11'!B$17*0.01*'DemAgg1'!C$52/'DemAgg1'!M$52</f>
        <v>0</v>
      </c>
      <c r="AB339" s="24">
        <f>'GenVol'!B291*'DemAgg2'!C$16*'Dem2'!C285</f>
        <v>0</v>
      </c>
      <c r="AC339" s="24">
        <f>'GenVol'!B291*MAX('Dem3'!D305,0-('Dem3'!C305+IF('935'!Q279=0,0,(1-'935'!Y279/'11'!D$17)*'11'!B$17/('11'!B$17-'935'!X279)*IF('GenVol'!B291=0,1,'Dem1'!B330/'GenVol'!B291)*'Dem1'!U330)))*'11'!B$17*0.01*'DemAgg1'!D$52/'DemAgg1'!M$52</f>
        <v>0</v>
      </c>
      <c r="AD339" s="24">
        <f>0.01*('Dem1'!B330*'11'!B$17*'Dem1'!V330+'GenVol'!B291*'Dem1'!Z330*'935'!Q279*('11'!D$17-'935'!Y279)*('11'!B$17/('11'!B$17-'935'!X279)))</f>
        <v>0</v>
      </c>
      <c r="AE339" s="24">
        <f>'GenVol'!B291*'DemAgg2'!E$16*('Param'!D$4+'GenVol'!D291)*IF('DemAgg1'!L$52&lt;0,1,'935'!S279)</f>
        <v>0</v>
      </c>
      <c r="AF339" s="24">
        <f>'GenVol'!B291*MAX('Dem3'!D305,0-('Dem3'!C305+IF('935'!Q279=0,0,(1-'935'!Y279/'11'!D$17)*'11'!B$17/('11'!B$17-'935'!X279)*IF('GenVol'!B291=0,1,'Dem1'!B330/'GenVol'!B291)*'Dem1'!U330)))*'11'!B$17*0.01*(1-('DemAgg1'!D$52+'DemAgg1'!C$52)/'DemAgg1'!M$52)</f>
        <v>0</v>
      </c>
      <c r="AG339" s="24">
        <f>Q339-Y339-Z339-AA339-AB339-AC339-AD339-AE339-AF339</f>
        <v>0</v>
      </c>
      <c r="AH339" s="10"/>
    </row>
    <row r="340" spans="1:34">
      <c r="A340" s="21">
        <v>274</v>
      </c>
      <c r="B340" s="29">
        <f>'Results'!B291</f>
        <v>0</v>
      </c>
      <c r="C340" s="7">
        <f>'Results'!C291</f>
        <v>0</v>
      </c>
      <c r="D340" s="30">
        <f>'Results'!D291</f>
        <v>0</v>
      </c>
      <c r="E340" s="30">
        <f>'Results'!E291</f>
        <v>0</v>
      </c>
      <c r="F340" s="30">
        <f>'Results'!F291</f>
        <v>0</v>
      </c>
      <c r="G340" s="7">
        <f>'Results'!G291</f>
        <v>0</v>
      </c>
      <c r="H340" s="30">
        <f>'Results'!H291</f>
        <v>0</v>
      </c>
      <c r="I340" s="30">
        <f>'Results'!I291</f>
        <v>0</v>
      </c>
      <c r="J340" s="30">
        <f>'Results'!J291</f>
        <v>0</v>
      </c>
      <c r="K340" s="31">
        <f>0.01*'11'!B$17*'GenVol'!B292*'Results'!E291</f>
        <v>0</v>
      </c>
      <c r="L340" s="24">
        <f>0.01*('11'!D$17-'935'!Y280)*'Results'!C291*'GenVol'!B292*('11'!B$17/('11'!B$17-'935'!X280))*'935'!Q280</f>
        <v>0</v>
      </c>
      <c r="M340" s="24">
        <f>0.01*('11'!B$17-'935'!X280)*'Results'!D291</f>
        <v>0</v>
      </c>
      <c r="N340" s="24">
        <f>0.01*'11'!B$17*'GenSR'!G337*'GenCap'!F290</f>
        <v>0</v>
      </c>
      <c r="O340" s="24">
        <f>0.01*('11'!B$17-'935'!X280)*'Fixed'!E1567</f>
        <v>0</v>
      </c>
      <c r="P340" s="24">
        <f>0.01*'GenSR'!AR337*'935'!U280</f>
        <v>0</v>
      </c>
      <c r="Q340" s="31">
        <f>K340+L340+M340</f>
        <v>0</v>
      </c>
      <c r="R340" s="27">
        <f>'935'!Z280</f>
        <v>0</v>
      </c>
      <c r="S340" s="32">
        <f>Q340-R340</f>
        <v>0</v>
      </c>
      <c r="T340" s="33">
        <f>IF(R340,Q340/R340-1,"")</f>
        <v>0</v>
      </c>
      <c r="U340" s="31">
        <f>N340+O340+P340</f>
        <v>0</v>
      </c>
      <c r="V340" s="27">
        <f>'935'!AA280</f>
        <v>0</v>
      </c>
      <c r="W340" s="32">
        <f>U340-V340</f>
        <v>0</v>
      </c>
      <c r="X340" s="33">
        <f>IF(V340,U340/V340-1,"")</f>
        <v>0</v>
      </c>
      <c r="Y340" s="31">
        <f>0.01*('11'!B$17-'935'!X280)*'Fixed'!C1567</f>
        <v>0</v>
      </c>
      <c r="Z340" s="24">
        <f>0.01*'11'!B$17*'GenVol'!B292*'Dem1'!X331</f>
        <v>0</v>
      </c>
      <c r="AA340" s="24">
        <f>'GenVol'!B292*MAX('Dem3'!D306,0-('Dem3'!C306+IF('935'!Q280=0,0,(1-'935'!Y280/'11'!D$17)*'11'!B$17/('11'!B$17-'935'!X280)*IF('GenVol'!B292=0,1,'Dem1'!B331/'GenVol'!B292)*'Dem1'!U331)))*'11'!B$17*0.01*'DemAgg1'!C$52/'DemAgg1'!M$52</f>
        <v>0</v>
      </c>
      <c r="AB340" s="24">
        <f>'GenVol'!B292*'DemAgg2'!C$16*'Dem2'!C286</f>
        <v>0</v>
      </c>
      <c r="AC340" s="24">
        <f>'GenVol'!B292*MAX('Dem3'!D306,0-('Dem3'!C306+IF('935'!Q280=0,0,(1-'935'!Y280/'11'!D$17)*'11'!B$17/('11'!B$17-'935'!X280)*IF('GenVol'!B292=0,1,'Dem1'!B331/'GenVol'!B292)*'Dem1'!U331)))*'11'!B$17*0.01*'DemAgg1'!D$52/'DemAgg1'!M$52</f>
        <v>0</v>
      </c>
      <c r="AD340" s="24">
        <f>0.01*('Dem1'!B331*'11'!B$17*'Dem1'!V331+'GenVol'!B292*'Dem1'!Z331*'935'!Q280*('11'!D$17-'935'!Y280)*('11'!B$17/('11'!B$17-'935'!X280)))</f>
        <v>0</v>
      </c>
      <c r="AE340" s="24">
        <f>'GenVol'!B292*'DemAgg2'!E$16*('Param'!D$4+'GenVol'!D292)*IF('DemAgg1'!L$52&lt;0,1,'935'!S280)</f>
        <v>0</v>
      </c>
      <c r="AF340" s="24">
        <f>'GenVol'!B292*MAX('Dem3'!D306,0-('Dem3'!C306+IF('935'!Q280=0,0,(1-'935'!Y280/'11'!D$17)*'11'!B$17/('11'!B$17-'935'!X280)*IF('GenVol'!B292=0,1,'Dem1'!B331/'GenVol'!B292)*'Dem1'!U331)))*'11'!B$17*0.01*(1-('DemAgg1'!D$52+'DemAgg1'!C$52)/'DemAgg1'!M$52)</f>
        <v>0</v>
      </c>
      <c r="AG340" s="24">
        <f>Q340-Y340-Z340-AA340-AB340-AC340-AD340-AE340-AF340</f>
        <v>0</v>
      </c>
      <c r="AH340" s="10"/>
    </row>
    <row r="341" spans="1:34">
      <c r="A341" s="21">
        <v>275</v>
      </c>
      <c r="B341" s="29">
        <f>'Results'!B292</f>
        <v>0</v>
      </c>
      <c r="C341" s="7">
        <f>'Results'!C292</f>
        <v>0</v>
      </c>
      <c r="D341" s="30">
        <f>'Results'!D292</f>
        <v>0</v>
      </c>
      <c r="E341" s="30">
        <f>'Results'!E292</f>
        <v>0</v>
      </c>
      <c r="F341" s="30">
        <f>'Results'!F292</f>
        <v>0</v>
      </c>
      <c r="G341" s="7">
        <f>'Results'!G292</f>
        <v>0</v>
      </c>
      <c r="H341" s="30">
        <f>'Results'!H292</f>
        <v>0</v>
      </c>
      <c r="I341" s="30">
        <f>'Results'!I292</f>
        <v>0</v>
      </c>
      <c r="J341" s="30">
        <f>'Results'!J292</f>
        <v>0</v>
      </c>
      <c r="K341" s="31">
        <f>0.01*'11'!B$17*'GenVol'!B293*'Results'!E292</f>
        <v>0</v>
      </c>
      <c r="L341" s="24">
        <f>0.01*('11'!D$17-'935'!Y281)*'Results'!C292*'GenVol'!B293*('11'!B$17/('11'!B$17-'935'!X281))*'935'!Q281</f>
        <v>0</v>
      </c>
      <c r="M341" s="24">
        <f>0.01*('11'!B$17-'935'!X281)*'Results'!D292</f>
        <v>0</v>
      </c>
      <c r="N341" s="24">
        <f>0.01*'11'!B$17*'GenSR'!G338*'GenCap'!F291</f>
        <v>0</v>
      </c>
      <c r="O341" s="24">
        <f>0.01*('11'!B$17-'935'!X281)*'Fixed'!E1568</f>
        <v>0</v>
      </c>
      <c r="P341" s="24">
        <f>0.01*'GenSR'!AR338*'935'!U281</f>
        <v>0</v>
      </c>
      <c r="Q341" s="31">
        <f>K341+L341+M341</f>
        <v>0</v>
      </c>
      <c r="R341" s="27">
        <f>'935'!Z281</f>
        <v>0</v>
      </c>
      <c r="S341" s="32">
        <f>Q341-R341</f>
        <v>0</v>
      </c>
      <c r="T341" s="33">
        <f>IF(R341,Q341/R341-1,"")</f>
        <v>0</v>
      </c>
      <c r="U341" s="31">
        <f>N341+O341+P341</f>
        <v>0</v>
      </c>
      <c r="V341" s="27">
        <f>'935'!AA281</f>
        <v>0</v>
      </c>
      <c r="W341" s="32">
        <f>U341-V341</f>
        <v>0</v>
      </c>
      <c r="X341" s="33">
        <f>IF(V341,U341/V341-1,"")</f>
        <v>0</v>
      </c>
      <c r="Y341" s="31">
        <f>0.01*('11'!B$17-'935'!X281)*'Fixed'!C1568</f>
        <v>0</v>
      </c>
      <c r="Z341" s="24">
        <f>0.01*'11'!B$17*'GenVol'!B293*'Dem1'!X332</f>
        <v>0</v>
      </c>
      <c r="AA341" s="24">
        <f>'GenVol'!B293*MAX('Dem3'!D307,0-('Dem3'!C307+IF('935'!Q281=0,0,(1-'935'!Y281/'11'!D$17)*'11'!B$17/('11'!B$17-'935'!X281)*IF('GenVol'!B293=0,1,'Dem1'!B332/'GenVol'!B293)*'Dem1'!U332)))*'11'!B$17*0.01*'DemAgg1'!C$52/'DemAgg1'!M$52</f>
        <v>0</v>
      </c>
      <c r="AB341" s="24">
        <f>'GenVol'!B293*'DemAgg2'!C$16*'Dem2'!C287</f>
        <v>0</v>
      </c>
      <c r="AC341" s="24">
        <f>'GenVol'!B293*MAX('Dem3'!D307,0-('Dem3'!C307+IF('935'!Q281=0,0,(1-'935'!Y281/'11'!D$17)*'11'!B$17/('11'!B$17-'935'!X281)*IF('GenVol'!B293=0,1,'Dem1'!B332/'GenVol'!B293)*'Dem1'!U332)))*'11'!B$17*0.01*'DemAgg1'!D$52/'DemAgg1'!M$52</f>
        <v>0</v>
      </c>
      <c r="AD341" s="24">
        <f>0.01*('Dem1'!B332*'11'!B$17*'Dem1'!V332+'GenVol'!B293*'Dem1'!Z332*'935'!Q281*('11'!D$17-'935'!Y281)*('11'!B$17/('11'!B$17-'935'!X281)))</f>
        <v>0</v>
      </c>
      <c r="AE341" s="24">
        <f>'GenVol'!B293*'DemAgg2'!E$16*('Param'!D$4+'GenVol'!D293)*IF('DemAgg1'!L$52&lt;0,1,'935'!S281)</f>
        <v>0</v>
      </c>
      <c r="AF341" s="24">
        <f>'GenVol'!B293*MAX('Dem3'!D307,0-('Dem3'!C307+IF('935'!Q281=0,0,(1-'935'!Y281/'11'!D$17)*'11'!B$17/('11'!B$17-'935'!X281)*IF('GenVol'!B293=0,1,'Dem1'!B332/'GenVol'!B293)*'Dem1'!U332)))*'11'!B$17*0.01*(1-('DemAgg1'!D$52+'DemAgg1'!C$52)/'DemAgg1'!M$52)</f>
        <v>0</v>
      </c>
      <c r="AG341" s="24">
        <f>Q341-Y341-Z341-AA341-AB341-AC341-AD341-AE341-AF341</f>
        <v>0</v>
      </c>
      <c r="AH341" s="10"/>
    </row>
    <row r="342" spans="1:34">
      <c r="A342" s="21">
        <v>276</v>
      </c>
      <c r="B342" s="29">
        <f>'Results'!B293</f>
        <v>0</v>
      </c>
      <c r="C342" s="7">
        <f>'Results'!C293</f>
        <v>0</v>
      </c>
      <c r="D342" s="30">
        <f>'Results'!D293</f>
        <v>0</v>
      </c>
      <c r="E342" s="30">
        <f>'Results'!E293</f>
        <v>0</v>
      </c>
      <c r="F342" s="30">
        <f>'Results'!F293</f>
        <v>0</v>
      </c>
      <c r="G342" s="7">
        <f>'Results'!G293</f>
        <v>0</v>
      </c>
      <c r="H342" s="30">
        <f>'Results'!H293</f>
        <v>0</v>
      </c>
      <c r="I342" s="30">
        <f>'Results'!I293</f>
        <v>0</v>
      </c>
      <c r="J342" s="30">
        <f>'Results'!J293</f>
        <v>0</v>
      </c>
      <c r="K342" s="31">
        <f>0.01*'11'!B$17*'GenVol'!B294*'Results'!E293</f>
        <v>0</v>
      </c>
      <c r="L342" s="24">
        <f>0.01*('11'!D$17-'935'!Y282)*'Results'!C293*'GenVol'!B294*('11'!B$17/('11'!B$17-'935'!X282))*'935'!Q282</f>
        <v>0</v>
      </c>
      <c r="M342" s="24">
        <f>0.01*('11'!B$17-'935'!X282)*'Results'!D293</f>
        <v>0</v>
      </c>
      <c r="N342" s="24">
        <f>0.01*'11'!B$17*'GenSR'!G339*'GenCap'!F292</f>
        <v>0</v>
      </c>
      <c r="O342" s="24">
        <f>0.01*('11'!B$17-'935'!X282)*'Fixed'!E1569</f>
        <v>0</v>
      </c>
      <c r="P342" s="24">
        <f>0.01*'GenSR'!AR339*'935'!U282</f>
        <v>0</v>
      </c>
      <c r="Q342" s="31">
        <f>K342+L342+M342</f>
        <v>0</v>
      </c>
      <c r="R342" s="27">
        <f>'935'!Z282</f>
        <v>0</v>
      </c>
      <c r="S342" s="32">
        <f>Q342-R342</f>
        <v>0</v>
      </c>
      <c r="T342" s="33">
        <f>IF(R342,Q342/R342-1,"")</f>
        <v>0</v>
      </c>
      <c r="U342" s="31">
        <f>N342+O342+P342</f>
        <v>0</v>
      </c>
      <c r="V342" s="27">
        <f>'935'!AA282</f>
        <v>0</v>
      </c>
      <c r="W342" s="32">
        <f>U342-V342</f>
        <v>0</v>
      </c>
      <c r="X342" s="33">
        <f>IF(V342,U342/V342-1,"")</f>
        <v>0</v>
      </c>
      <c r="Y342" s="31">
        <f>0.01*('11'!B$17-'935'!X282)*'Fixed'!C1569</f>
        <v>0</v>
      </c>
      <c r="Z342" s="24">
        <f>0.01*'11'!B$17*'GenVol'!B294*'Dem1'!X333</f>
        <v>0</v>
      </c>
      <c r="AA342" s="24">
        <f>'GenVol'!B294*MAX('Dem3'!D308,0-('Dem3'!C308+IF('935'!Q282=0,0,(1-'935'!Y282/'11'!D$17)*'11'!B$17/('11'!B$17-'935'!X282)*IF('GenVol'!B294=0,1,'Dem1'!B333/'GenVol'!B294)*'Dem1'!U333)))*'11'!B$17*0.01*'DemAgg1'!C$52/'DemAgg1'!M$52</f>
        <v>0</v>
      </c>
      <c r="AB342" s="24">
        <f>'GenVol'!B294*'DemAgg2'!C$16*'Dem2'!C288</f>
        <v>0</v>
      </c>
      <c r="AC342" s="24">
        <f>'GenVol'!B294*MAX('Dem3'!D308,0-('Dem3'!C308+IF('935'!Q282=0,0,(1-'935'!Y282/'11'!D$17)*'11'!B$17/('11'!B$17-'935'!X282)*IF('GenVol'!B294=0,1,'Dem1'!B333/'GenVol'!B294)*'Dem1'!U333)))*'11'!B$17*0.01*'DemAgg1'!D$52/'DemAgg1'!M$52</f>
        <v>0</v>
      </c>
      <c r="AD342" s="24">
        <f>0.01*('Dem1'!B333*'11'!B$17*'Dem1'!V333+'GenVol'!B294*'Dem1'!Z333*'935'!Q282*('11'!D$17-'935'!Y282)*('11'!B$17/('11'!B$17-'935'!X282)))</f>
        <v>0</v>
      </c>
      <c r="AE342" s="24">
        <f>'GenVol'!B294*'DemAgg2'!E$16*('Param'!D$4+'GenVol'!D294)*IF('DemAgg1'!L$52&lt;0,1,'935'!S282)</f>
        <v>0</v>
      </c>
      <c r="AF342" s="24">
        <f>'GenVol'!B294*MAX('Dem3'!D308,0-('Dem3'!C308+IF('935'!Q282=0,0,(1-'935'!Y282/'11'!D$17)*'11'!B$17/('11'!B$17-'935'!X282)*IF('GenVol'!B294=0,1,'Dem1'!B333/'GenVol'!B294)*'Dem1'!U333)))*'11'!B$17*0.01*(1-('DemAgg1'!D$52+'DemAgg1'!C$52)/'DemAgg1'!M$52)</f>
        <v>0</v>
      </c>
      <c r="AG342" s="24">
        <f>Q342-Y342-Z342-AA342-AB342-AC342-AD342-AE342-AF342</f>
        <v>0</v>
      </c>
      <c r="AH342" s="10"/>
    </row>
    <row r="343" spans="1:34">
      <c r="A343" s="21">
        <v>277</v>
      </c>
      <c r="B343" s="29">
        <f>'Results'!B294</f>
        <v>0</v>
      </c>
      <c r="C343" s="7">
        <f>'Results'!C294</f>
        <v>0</v>
      </c>
      <c r="D343" s="30">
        <f>'Results'!D294</f>
        <v>0</v>
      </c>
      <c r="E343" s="30">
        <f>'Results'!E294</f>
        <v>0</v>
      </c>
      <c r="F343" s="30">
        <f>'Results'!F294</f>
        <v>0</v>
      </c>
      <c r="G343" s="7">
        <f>'Results'!G294</f>
        <v>0</v>
      </c>
      <c r="H343" s="30">
        <f>'Results'!H294</f>
        <v>0</v>
      </c>
      <c r="I343" s="30">
        <f>'Results'!I294</f>
        <v>0</v>
      </c>
      <c r="J343" s="30">
        <f>'Results'!J294</f>
        <v>0</v>
      </c>
      <c r="K343" s="31">
        <f>0.01*'11'!B$17*'GenVol'!B295*'Results'!E294</f>
        <v>0</v>
      </c>
      <c r="L343" s="24">
        <f>0.01*('11'!D$17-'935'!Y283)*'Results'!C294*'GenVol'!B295*('11'!B$17/('11'!B$17-'935'!X283))*'935'!Q283</f>
        <v>0</v>
      </c>
      <c r="M343" s="24">
        <f>0.01*('11'!B$17-'935'!X283)*'Results'!D294</f>
        <v>0</v>
      </c>
      <c r="N343" s="24">
        <f>0.01*'11'!B$17*'GenSR'!G340*'GenCap'!F293</f>
        <v>0</v>
      </c>
      <c r="O343" s="24">
        <f>0.01*('11'!B$17-'935'!X283)*'Fixed'!E1570</f>
        <v>0</v>
      </c>
      <c r="P343" s="24">
        <f>0.01*'GenSR'!AR340*'935'!U283</f>
        <v>0</v>
      </c>
      <c r="Q343" s="31">
        <f>K343+L343+M343</f>
        <v>0</v>
      </c>
      <c r="R343" s="27">
        <f>'935'!Z283</f>
        <v>0</v>
      </c>
      <c r="S343" s="32">
        <f>Q343-R343</f>
        <v>0</v>
      </c>
      <c r="T343" s="33">
        <f>IF(R343,Q343/R343-1,"")</f>
        <v>0</v>
      </c>
      <c r="U343" s="31">
        <f>N343+O343+P343</f>
        <v>0</v>
      </c>
      <c r="V343" s="27">
        <f>'935'!AA283</f>
        <v>0</v>
      </c>
      <c r="W343" s="32">
        <f>U343-V343</f>
        <v>0</v>
      </c>
      <c r="X343" s="33">
        <f>IF(V343,U343/V343-1,"")</f>
        <v>0</v>
      </c>
      <c r="Y343" s="31">
        <f>0.01*('11'!B$17-'935'!X283)*'Fixed'!C1570</f>
        <v>0</v>
      </c>
      <c r="Z343" s="24">
        <f>0.01*'11'!B$17*'GenVol'!B295*'Dem1'!X334</f>
        <v>0</v>
      </c>
      <c r="AA343" s="24">
        <f>'GenVol'!B295*MAX('Dem3'!D309,0-('Dem3'!C309+IF('935'!Q283=0,0,(1-'935'!Y283/'11'!D$17)*'11'!B$17/('11'!B$17-'935'!X283)*IF('GenVol'!B295=0,1,'Dem1'!B334/'GenVol'!B295)*'Dem1'!U334)))*'11'!B$17*0.01*'DemAgg1'!C$52/'DemAgg1'!M$52</f>
        <v>0</v>
      </c>
      <c r="AB343" s="24">
        <f>'GenVol'!B295*'DemAgg2'!C$16*'Dem2'!C289</f>
        <v>0</v>
      </c>
      <c r="AC343" s="24">
        <f>'GenVol'!B295*MAX('Dem3'!D309,0-('Dem3'!C309+IF('935'!Q283=0,0,(1-'935'!Y283/'11'!D$17)*'11'!B$17/('11'!B$17-'935'!X283)*IF('GenVol'!B295=0,1,'Dem1'!B334/'GenVol'!B295)*'Dem1'!U334)))*'11'!B$17*0.01*'DemAgg1'!D$52/'DemAgg1'!M$52</f>
        <v>0</v>
      </c>
      <c r="AD343" s="24">
        <f>0.01*('Dem1'!B334*'11'!B$17*'Dem1'!V334+'GenVol'!B295*'Dem1'!Z334*'935'!Q283*('11'!D$17-'935'!Y283)*('11'!B$17/('11'!B$17-'935'!X283)))</f>
        <v>0</v>
      </c>
      <c r="AE343" s="24">
        <f>'GenVol'!B295*'DemAgg2'!E$16*('Param'!D$4+'GenVol'!D295)*IF('DemAgg1'!L$52&lt;0,1,'935'!S283)</f>
        <v>0</v>
      </c>
      <c r="AF343" s="24">
        <f>'GenVol'!B295*MAX('Dem3'!D309,0-('Dem3'!C309+IF('935'!Q283=0,0,(1-'935'!Y283/'11'!D$17)*'11'!B$17/('11'!B$17-'935'!X283)*IF('GenVol'!B295=0,1,'Dem1'!B334/'GenVol'!B295)*'Dem1'!U334)))*'11'!B$17*0.01*(1-('DemAgg1'!D$52+'DemAgg1'!C$52)/'DemAgg1'!M$52)</f>
        <v>0</v>
      </c>
      <c r="AG343" s="24">
        <f>Q343-Y343-Z343-AA343-AB343-AC343-AD343-AE343-AF343</f>
        <v>0</v>
      </c>
      <c r="AH343" s="10"/>
    </row>
    <row r="344" spans="1:34">
      <c r="A344" s="21">
        <v>278</v>
      </c>
      <c r="B344" s="29">
        <f>'Results'!B295</f>
        <v>0</v>
      </c>
      <c r="C344" s="7">
        <f>'Results'!C295</f>
        <v>0</v>
      </c>
      <c r="D344" s="30">
        <f>'Results'!D295</f>
        <v>0</v>
      </c>
      <c r="E344" s="30">
        <f>'Results'!E295</f>
        <v>0</v>
      </c>
      <c r="F344" s="30">
        <f>'Results'!F295</f>
        <v>0</v>
      </c>
      <c r="G344" s="7">
        <f>'Results'!G295</f>
        <v>0</v>
      </c>
      <c r="H344" s="30">
        <f>'Results'!H295</f>
        <v>0</v>
      </c>
      <c r="I344" s="30">
        <f>'Results'!I295</f>
        <v>0</v>
      </c>
      <c r="J344" s="30">
        <f>'Results'!J295</f>
        <v>0</v>
      </c>
      <c r="K344" s="31">
        <f>0.01*'11'!B$17*'GenVol'!B296*'Results'!E295</f>
        <v>0</v>
      </c>
      <c r="L344" s="24">
        <f>0.01*('11'!D$17-'935'!Y284)*'Results'!C295*'GenVol'!B296*('11'!B$17/('11'!B$17-'935'!X284))*'935'!Q284</f>
        <v>0</v>
      </c>
      <c r="M344" s="24">
        <f>0.01*('11'!B$17-'935'!X284)*'Results'!D295</f>
        <v>0</v>
      </c>
      <c r="N344" s="24">
        <f>0.01*'11'!B$17*'GenSR'!G341*'GenCap'!F294</f>
        <v>0</v>
      </c>
      <c r="O344" s="24">
        <f>0.01*('11'!B$17-'935'!X284)*'Fixed'!E1571</f>
        <v>0</v>
      </c>
      <c r="P344" s="24">
        <f>0.01*'GenSR'!AR341*'935'!U284</f>
        <v>0</v>
      </c>
      <c r="Q344" s="31">
        <f>K344+L344+M344</f>
        <v>0</v>
      </c>
      <c r="R344" s="27">
        <f>'935'!Z284</f>
        <v>0</v>
      </c>
      <c r="S344" s="32">
        <f>Q344-R344</f>
        <v>0</v>
      </c>
      <c r="T344" s="33">
        <f>IF(R344,Q344/R344-1,"")</f>
        <v>0</v>
      </c>
      <c r="U344" s="31">
        <f>N344+O344+P344</f>
        <v>0</v>
      </c>
      <c r="V344" s="27">
        <f>'935'!AA284</f>
        <v>0</v>
      </c>
      <c r="W344" s="32">
        <f>U344-V344</f>
        <v>0</v>
      </c>
      <c r="X344" s="33">
        <f>IF(V344,U344/V344-1,"")</f>
        <v>0</v>
      </c>
      <c r="Y344" s="31">
        <f>0.01*('11'!B$17-'935'!X284)*'Fixed'!C1571</f>
        <v>0</v>
      </c>
      <c r="Z344" s="24">
        <f>0.01*'11'!B$17*'GenVol'!B296*'Dem1'!X335</f>
        <v>0</v>
      </c>
      <c r="AA344" s="24">
        <f>'GenVol'!B296*MAX('Dem3'!D310,0-('Dem3'!C310+IF('935'!Q284=0,0,(1-'935'!Y284/'11'!D$17)*'11'!B$17/('11'!B$17-'935'!X284)*IF('GenVol'!B296=0,1,'Dem1'!B335/'GenVol'!B296)*'Dem1'!U335)))*'11'!B$17*0.01*'DemAgg1'!C$52/'DemAgg1'!M$52</f>
        <v>0</v>
      </c>
      <c r="AB344" s="24">
        <f>'GenVol'!B296*'DemAgg2'!C$16*'Dem2'!C290</f>
        <v>0</v>
      </c>
      <c r="AC344" s="24">
        <f>'GenVol'!B296*MAX('Dem3'!D310,0-('Dem3'!C310+IF('935'!Q284=0,0,(1-'935'!Y284/'11'!D$17)*'11'!B$17/('11'!B$17-'935'!X284)*IF('GenVol'!B296=0,1,'Dem1'!B335/'GenVol'!B296)*'Dem1'!U335)))*'11'!B$17*0.01*'DemAgg1'!D$52/'DemAgg1'!M$52</f>
        <v>0</v>
      </c>
      <c r="AD344" s="24">
        <f>0.01*('Dem1'!B335*'11'!B$17*'Dem1'!V335+'GenVol'!B296*'Dem1'!Z335*'935'!Q284*('11'!D$17-'935'!Y284)*('11'!B$17/('11'!B$17-'935'!X284)))</f>
        <v>0</v>
      </c>
      <c r="AE344" s="24">
        <f>'GenVol'!B296*'DemAgg2'!E$16*('Param'!D$4+'GenVol'!D296)*IF('DemAgg1'!L$52&lt;0,1,'935'!S284)</f>
        <v>0</v>
      </c>
      <c r="AF344" s="24">
        <f>'GenVol'!B296*MAX('Dem3'!D310,0-('Dem3'!C310+IF('935'!Q284=0,0,(1-'935'!Y284/'11'!D$17)*'11'!B$17/('11'!B$17-'935'!X284)*IF('GenVol'!B296=0,1,'Dem1'!B335/'GenVol'!B296)*'Dem1'!U335)))*'11'!B$17*0.01*(1-('DemAgg1'!D$52+'DemAgg1'!C$52)/'DemAgg1'!M$52)</f>
        <v>0</v>
      </c>
      <c r="AG344" s="24">
        <f>Q344-Y344-Z344-AA344-AB344-AC344-AD344-AE344-AF344</f>
        <v>0</v>
      </c>
      <c r="AH344" s="10"/>
    </row>
    <row r="345" spans="1:34">
      <c r="A345" s="21">
        <v>279</v>
      </c>
      <c r="B345" s="29">
        <f>'Results'!B296</f>
        <v>0</v>
      </c>
      <c r="C345" s="7">
        <f>'Results'!C296</f>
        <v>0</v>
      </c>
      <c r="D345" s="30">
        <f>'Results'!D296</f>
        <v>0</v>
      </c>
      <c r="E345" s="30">
        <f>'Results'!E296</f>
        <v>0</v>
      </c>
      <c r="F345" s="30">
        <f>'Results'!F296</f>
        <v>0</v>
      </c>
      <c r="G345" s="7">
        <f>'Results'!G296</f>
        <v>0</v>
      </c>
      <c r="H345" s="30">
        <f>'Results'!H296</f>
        <v>0</v>
      </c>
      <c r="I345" s="30">
        <f>'Results'!I296</f>
        <v>0</v>
      </c>
      <c r="J345" s="30">
        <f>'Results'!J296</f>
        <v>0</v>
      </c>
      <c r="K345" s="31">
        <f>0.01*'11'!B$17*'GenVol'!B297*'Results'!E296</f>
        <v>0</v>
      </c>
      <c r="L345" s="24">
        <f>0.01*('11'!D$17-'935'!Y285)*'Results'!C296*'GenVol'!B297*('11'!B$17/('11'!B$17-'935'!X285))*'935'!Q285</f>
        <v>0</v>
      </c>
      <c r="M345" s="24">
        <f>0.01*('11'!B$17-'935'!X285)*'Results'!D296</f>
        <v>0</v>
      </c>
      <c r="N345" s="24">
        <f>0.01*'11'!B$17*'GenSR'!G342*'GenCap'!F295</f>
        <v>0</v>
      </c>
      <c r="O345" s="24">
        <f>0.01*('11'!B$17-'935'!X285)*'Fixed'!E1572</f>
        <v>0</v>
      </c>
      <c r="P345" s="24">
        <f>0.01*'GenSR'!AR342*'935'!U285</f>
        <v>0</v>
      </c>
      <c r="Q345" s="31">
        <f>K345+L345+M345</f>
        <v>0</v>
      </c>
      <c r="R345" s="27">
        <f>'935'!Z285</f>
        <v>0</v>
      </c>
      <c r="S345" s="32">
        <f>Q345-R345</f>
        <v>0</v>
      </c>
      <c r="T345" s="33">
        <f>IF(R345,Q345/R345-1,"")</f>
        <v>0</v>
      </c>
      <c r="U345" s="31">
        <f>N345+O345+P345</f>
        <v>0</v>
      </c>
      <c r="V345" s="27">
        <f>'935'!AA285</f>
        <v>0</v>
      </c>
      <c r="W345" s="32">
        <f>U345-V345</f>
        <v>0</v>
      </c>
      <c r="X345" s="33">
        <f>IF(V345,U345/V345-1,"")</f>
        <v>0</v>
      </c>
      <c r="Y345" s="31">
        <f>0.01*('11'!B$17-'935'!X285)*'Fixed'!C1572</f>
        <v>0</v>
      </c>
      <c r="Z345" s="24">
        <f>0.01*'11'!B$17*'GenVol'!B297*'Dem1'!X336</f>
        <v>0</v>
      </c>
      <c r="AA345" s="24">
        <f>'GenVol'!B297*MAX('Dem3'!D311,0-('Dem3'!C311+IF('935'!Q285=0,0,(1-'935'!Y285/'11'!D$17)*'11'!B$17/('11'!B$17-'935'!X285)*IF('GenVol'!B297=0,1,'Dem1'!B336/'GenVol'!B297)*'Dem1'!U336)))*'11'!B$17*0.01*'DemAgg1'!C$52/'DemAgg1'!M$52</f>
        <v>0</v>
      </c>
      <c r="AB345" s="24">
        <f>'GenVol'!B297*'DemAgg2'!C$16*'Dem2'!C291</f>
        <v>0</v>
      </c>
      <c r="AC345" s="24">
        <f>'GenVol'!B297*MAX('Dem3'!D311,0-('Dem3'!C311+IF('935'!Q285=0,0,(1-'935'!Y285/'11'!D$17)*'11'!B$17/('11'!B$17-'935'!X285)*IF('GenVol'!B297=0,1,'Dem1'!B336/'GenVol'!B297)*'Dem1'!U336)))*'11'!B$17*0.01*'DemAgg1'!D$52/'DemAgg1'!M$52</f>
        <v>0</v>
      </c>
      <c r="AD345" s="24">
        <f>0.01*('Dem1'!B336*'11'!B$17*'Dem1'!V336+'GenVol'!B297*'Dem1'!Z336*'935'!Q285*('11'!D$17-'935'!Y285)*('11'!B$17/('11'!B$17-'935'!X285)))</f>
        <v>0</v>
      </c>
      <c r="AE345" s="24">
        <f>'GenVol'!B297*'DemAgg2'!E$16*('Param'!D$4+'GenVol'!D297)*IF('DemAgg1'!L$52&lt;0,1,'935'!S285)</f>
        <v>0</v>
      </c>
      <c r="AF345" s="24">
        <f>'GenVol'!B297*MAX('Dem3'!D311,0-('Dem3'!C311+IF('935'!Q285=0,0,(1-'935'!Y285/'11'!D$17)*'11'!B$17/('11'!B$17-'935'!X285)*IF('GenVol'!B297=0,1,'Dem1'!B336/'GenVol'!B297)*'Dem1'!U336)))*'11'!B$17*0.01*(1-('DemAgg1'!D$52+'DemAgg1'!C$52)/'DemAgg1'!M$52)</f>
        <v>0</v>
      </c>
      <c r="AG345" s="24">
        <f>Q345-Y345-Z345-AA345-AB345-AC345-AD345-AE345-AF345</f>
        <v>0</v>
      </c>
      <c r="AH345" s="10"/>
    </row>
    <row r="346" spans="1:34">
      <c r="A346" s="21">
        <v>280</v>
      </c>
      <c r="B346" s="29">
        <f>'Results'!B297</f>
        <v>0</v>
      </c>
      <c r="C346" s="7">
        <f>'Results'!C297</f>
        <v>0</v>
      </c>
      <c r="D346" s="30">
        <f>'Results'!D297</f>
        <v>0</v>
      </c>
      <c r="E346" s="30">
        <f>'Results'!E297</f>
        <v>0</v>
      </c>
      <c r="F346" s="30">
        <f>'Results'!F297</f>
        <v>0</v>
      </c>
      <c r="G346" s="7">
        <f>'Results'!G297</f>
        <v>0</v>
      </c>
      <c r="H346" s="30">
        <f>'Results'!H297</f>
        <v>0</v>
      </c>
      <c r="I346" s="30">
        <f>'Results'!I297</f>
        <v>0</v>
      </c>
      <c r="J346" s="30">
        <f>'Results'!J297</f>
        <v>0</v>
      </c>
      <c r="K346" s="31">
        <f>0.01*'11'!B$17*'GenVol'!B298*'Results'!E297</f>
        <v>0</v>
      </c>
      <c r="L346" s="24">
        <f>0.01*('11'!D$17-'935'!Y286)*'Results'!C297*'GenVol'!B298*('11'!B$17/('11'!B$17-'935'!X286))*'935'!Q286</f>
        <v>0</v>
      </c>
      <c r="M346" s="24">
        <f>0.01*('11'!B$17-'935'!X286)*'Results'!D297</f>
        <v>0</v>
      </c>
      <c r="N346" s="24">
        <f>0.01*'11'!B$17*'GenSR'!G343*'GenCap'!F296</f>
        <v>0</v>
      </c>
      <c r="O346" s="24">
        <f>0.01*('11'!B$17-'935'!X286)*'Fixed'!E1573</f>
        <v>0</v>
      </c>
      <c r="P346" s="24">
        <f>0.01*'GenSR'!AR343*'935'!U286</f>
        <v>0</v>
      </c>
      <c r="Q346" s="31">
        <f>K346+L346+M346</f>
        <v>0</v>
      </c>
      <c r="R346" s="27">
        <f>'935'!Z286</f>
        <v>0</v>
      </c>
      <c r="S346" s="32">
        <f>Q346-R346</f>
        <v>0</v>
      </c>
      <c r="T346" s="33">
        <f>IF(R346,Q346/R346-1,"")</f>
        <v>0</v>
      </c>
      <c r="U346" s="31">
        <f>N346+O346+P346</f>
        <v>0</v>
      </c>
      <c r="V346" s="27">
        <f>'935'!AA286</f>
        <v>0</v>
      </c>
      <c r="W346" s="32">
        <f>U346-V346</f>
        <v>0</v>
      </c>
      <c r="X346" s="33">
        <f>IF(V346,U346/V346-1,"")</f>
        <v>0</v>
      </c>
      <c r="Y346" s="31">
        <f>0.01*('11'!B$17-'935'!X286)*'Fixed'!C1573</f>
        <v>0</v>
      </c>
      <c r="Z346" s="24">
        <f>0.01*'11'!B$17*'GenVol'!B298*'Dem1'!X337</f>
        <v>0</v>
      </c>
      <c r="AA346" s="24">
        <f>'GenVol'!B298*MAX('Dem3'!D312,0-('Dem3'!C312+IF('935'!Q286=0,0,(1-'935'!Y286/'11'!D$17)*'11'!B$17/('11'!B$17-'935'!X286)*IF('GenVol'!B298=0,1,'Dem1'!B337/'GenVol'!B298)*'Dem1'!U337)))*'11'!B$17*0.01*'DemAgg1'!C$52/'DemAgg1'!M$52</f>
        <v>0</v>
      </c>
      <c r="AB346" s="24">
        <f>'GenVol'!B298*'DemAgg2'!C$16*'Dem2'!C292</f>
        <v>0</v>
      </c>
      <c r="AC346" s="24">
        <f>'GenVol'!B298*MAX('Dem3'!D312,0-('Dem3'!C312+IF('935'!Q286=0,0,(1-'935'!Y286/'11'!D$17)*'11'!B$17/('11'!B$17-'935'!X286)*IF('GenVol'!B298=0,1,'Dem1'!B337/'GenVol'!B298)*'Dem1'!U337)))*'11'!B$17*0.01*'DemAgg1'!D$52/'DemAgg1'!M$52</f>
        <v>0</v>
      </c>
      <c r="AD346" s="24">
        <f>0.01*('Dem1'!B337*'11'!B$17*'Dem1'!V337+'GenVol'!B298*'Dem1'!Z337*'935'!Q286*('11'!D$17-'935'!Y286)*('11'!B$17/('11'!B$17-'935'!X286)))</f>
        <v>0</v>
      </c>
      <c r="AE346" s="24">
        <f>'GenVol'!B298*'DemAgg2'!E$16*('Param'!D$4+'GenVol'!D298)*IF('DemAgg1'!L$52&lt;0,1,'935'!S286)</f>
        <v>0</v>
      </c>
      <c r="AF346" s="24">
        <f>'GenVol'!B298*MAX('Dem3'!D312,0-('Dem3'!C312+IF('935'!Q286=0,0,(1-'935'!Y286/'11'!D$17)*'11'!B$17/('11'!B$17-'935'!X286)*IF('GenVol'!B298=0,1,'Dem1'!B337/'GenVol'!B298)*'Dem1'!U337)))*'11'!B$17*0.01*(1-('DemAgg1'!D$52+'DemAgg1'!C$52)/'DemAgg1'!M$52)</f>
        <v>0</v>
      </c>
      <c r="AG346" s="24">
        <f>Q346-Y346-Z346-AA346-AB346-AC346-AD346-AE346-AF346</f>
        <v>0</v>
      </c>
      <c r="AH346" s="10"/>
    </row>
    <row r="347" spans="1:34">
      <c r="A347" s="21">
        <v>281</v>
      </c>
      <c r="B347" s="29">
        <f>'Results'!B298</f>
        <v>0</v>
      </c>
      <c r="C347" s="7">
        <f>'Results'!C298</f>
        <v>0</v>
      </c>
      <c r="D347" s="30">
        <f>'Results'!D298</f>
        <v>0</v>
      </c>
      <c r="E347" s="30">
        <f>'Results'!E298</f>
        <v>0</v>
      </c>
      <c r="F347" s="30">
        <f>'Results'!F298</f>
        <v>0</v>
      </c>
      <c r="G347" s="7">
        <f>'Results'!G298</f>
        <v>0</v>
      </c>
      <c r="H347" s="30">
        <f>'Results'!H298</f>
        <v>0</v>
      </c>
      <c r="I347" s="30">
        <f>'Results'!I298</f>
        <v>0</v>
      </c>
      <c r="J347" s="30">
        <f>'Results'!J298</f>
        <v>0</v>
      </c>
      <c r="K347" s="31">
        <f>0.01*'11'!B$17*'GenVol'!B299*'Results'!E298</f>
        <v>0</v>
      </c>
      <c r="L347" s="24">
        <f>0.01*('11'!D$17-'935'!Y287)*'Results'!C298*'GenVol'!B299*('11'!B$17/('11'!B$17-'935'!X287))*'935'!Q287</f>
        <v>0</v>
      </c>
      <c r="M347" s="24">
        <f>0.01*('11'!B$17-'935'!X287)*'Results'!D298</f>
        <v>0</v>
      </c>
      <c r="N347" s="24">
        <f>0.01*'11'!B$17*'GenSR'!G344*'GenCap'!F297</f>
        <v>0</v>
      </c>
      <c r="O347" s="24">
        <f>0.01*('11'!B$17-'935'!X287)*'Fixed'!E1574</f>
        <v>0</v>
      </c>
      <c r="P347" s="24">
        <f>0.01*'GenSR'!AR344*'935'!U287</f>
        <v>0</v>
      </c>
      <c r="Q347" s="31">
        <f>K347+L347+M347</f>
        <v>0</v>
      </c>
      <c r="R347" s="27">
        <f>'935'!Z287</f>
        <v>0</v>
      </c>
      <c r="S347" s="32">
        <f>Q347-R347</f>
        <v>0</v>
      </c>
      <c r="T347" s="33">
        <f>IF(R347,Q347/R347-1,"")</f>
        <v>0</v>
      </c>
      <c r="U347" s="31">
        <f>N347+O347+P347</f>
        <v>0</v>
      </c>
      <c r="V347" s="27">
        <f>'935'!AA287</f>
        <v>0</v>
      </c>
      <c r="W347" s="32">
        <f>U347-V347</f>
        <v>0</v>
      </c>
      <c r="X347" s="33">
        <f>IF(V347,U347/V347-1,"")</f>
        <v>0</v>
      </c>
      <c r="Y347" s="31">
        <f>0.01*('11'!B$17-'935'!X287)*'Fixed'!C1574</f>
        <v>0</v>
      </c>
      <c r="Z347" s="24">
        <f>0.01*'11'!B$17*'GenVol'!B299*'Dem1'!X338</f>
        <v>0</v>
      </c>
      <c r="AA347" s="24">
        <f>'GenVol'!B299*MAX('Dem3'!D313,0-('Dem3'!C313+IF('935'!Q287=0,0,(1-'935'!Y287/'11'!D$17)*'11'!B$17/('11'!B$17-'935'!X287)*IF('GenVol'!B299=0,1,'Dem1'!B338/'GenVol'!B299)*'Dem1'!U338)))*'11'!B$17*0.01*'DemAgg1'!C$52/'DemAgg1'!M$52</f>
        <v>0</v>
      </c>
      <c r="AB347" s="24">
        <f>'GenVol'!B299*'DemAgg2'!C$16*'Dem2'!C293</f>
        <v>0</v>
      </c>
      <c r="AC347" s="24">
        <f>'GenVol'!B299*MAX('Dem3'!D313,0-('Dem3'!C313+IF('935'!Q287=0,0,(1-'935'!Y287/'11'!D$17)*'11'!B$17/('11'!B$17-'935'!X287)*IF('GenVol'!B299=0,1,'Dem1'!B338/'GenVol'!B299)*'Dem1'!U338)))*'11'!B$17*0.01*'DemAgg1'!D$52/'DemAgg1'!M$52</f>
        <v>0</v>
      </c>
      <c r="AD347" s="24">
        <f>0.01*('Dem1'!B338*'11'!B$17*'Dem1'!V338+'GenVol'!B299*'Dem1'!Z338*'935'!Q287*('11'!D$17-'935'!Y287)*('11'!B$17/('11'!B$17-'935'!X287)))</f>
        <v>0</v>
      </c>
      <c r="AE347" s="24">
        <f>'GenVol'!B299*'DemAgg2'!E$16*('Param'!D$4+'GenVol'!D299)*IF('DemAgg1'!L$52&lt;0,1,'935'!S287)</f>
        <v>0</v>
      </c>
      <c r="AF347" s="24">
        <f>'GenVol'!B299*MAX('Dem3'!D313,0-('Dem3'!C313+IF('935'!Q287=0,0,(1-'935'!Y287/'11'!D$17)*'11'!B$17/('11'!B$17-'935'!X287)*IF('GenVol'!B299=0,1,'Dem1'!B338/'GenVol'!B299)*'Dem1'!U338)))*'11'!B$17*0.01*(1-('DemAgg1'!D$52+'DemAgg1'!C$52)/'DemAgg1'!M$52)</f>
        <v>0</v>
      </c>
      <c r="AG347" s="24">
        <f>Q347-Y347-Z347-AA347-AB347-AC347-AD347-AE347-AF347</f>
        <v>0</v>
      </c>
      <c r="AH347" s="10"/>
    </row>
    <row r="348" spans="1:34">
      <c r="A348" s="21">
        <v>282</v>
      </c>
      <c r="B348" s="29">
        <f>'Results'!B299</f>
        <v>0</v>
      </c>
      <c r="C348" s="7">
        <f>'Results'!C299</f>
        <v>0</v>
      </c>
      <c r="D348" s="30">
        <f>'Results'!D299</f>
        <v>0</v>
      </c>
      <c r="E348" s="30">
        <f>'Results'!E299</f>
        <v>0</v>
      </c>
      <c r="F348" s="30">
        <f>'Results'!F299</f>
        <v>0</v>
      </c>
      <c r="G348" s="7">
        <f>'Results'!G299</f>
        <v>0</v>
      </c>
      <c r="H348" s="30">
        <f>'Results'!H299</f>
        <v>0</v>
      </c>
      <c r="I348" s="30">
        <f>'Results'!I299</f>
        <v>0</v>
      </c>
      <c r="J348" s="30">
        <f>'Results'!J299</f>
        <v>0</v>
      </c>
      <c r="K348" s="31">
        <f>0.01*'11'!B$17*'GenVol'!B300*'Results'!E299</f>
        <v>0</v>
      </c>
      <c r="L348" s="24">
        <f>0.01*('11'!D$17-'935'!Y288)*'Results'!C299*'GenVol'!B300*('11'!B$17/('11'!B$17-'935'!X288))*'935'!Q288</f>
        <v>0</v>
      </c>
      <c r="M348" s="24">
        <f>0.01*('11'!B$17-'935'!X288)*'Results'!D299</f>
        <v>0</v>
      </c>
      <c r="N348" s="24">
        <f>0.01*'11'!B$17*'GenSR'!G345*'GenCap'!F298</f>
        <v>0</v>
      </c>
      <c r="O348" s="24">
        <f>0.01*('11'!B$17-'935'!X288)*'Fixed'!E1575</f>
        <v>0</v>
      </c>
      <c r="P348" s="24">
        <f>0.01*'GenSR'!AR345*'935'!U288</f>
        <v>0</v>
      </c>
      <c r="Q348" s="31">
        <f>K348+L348+M348</f>
        <v>0</v>
      </c>
      <c r="R348" s="27">
        <f>'935'!Z288</f>
        <v>0</v>
      </c>
      <c r="S348" s="32">
        <f>Q348-R348</f>
        <v>0</v>
      </c>
      <c r="T348" s="33">
        <f>IF(R348,Q348/R348-1,"")</f>
        <v>0</v>
      </c>
      <c r="U348" s="31">
        <f>N348+O348+P348</f>
        <v>0</v>
      </c>
      <c r="V348" s="27">
        <f>'935'!AA288</f>
        <v>0</v>
      </c>
      <c r="W348" s="32">
        <f>U348-V348</f>
        <v>0</v>
      </c>
      <c r="X348" s="33">
        <f>IF(V348,U348/V348-1,"")</f>
        <v>0</v>
      </c>
      <c r="Y348" s="31">
        <f>0.01*('11'!B$17-'935'!X288)*'Fixed'!C1575</f>
        <v>0</v>
      </c>
      <c r="Z348" s="24">
        <f>0.01*'11'!B$17*'GenVol'!B300*'Dem1'!X339</f>
        <v>0</v>
      </c>
      <c r="AA348" s="24">
        <f>'GenVol'!B300*MAX('Dem3'!D314,0-('Dem3'!C314+IF('935'!Q288=0,0,(1-'935'!Y288/'11'!D$17)*'11'!B$17/('11'!B$17-'935'!X288)*IF('GenVol'!B300=0,1,'Dem1'!B339/'GenVol'!B300)*'Dem1'!U339)))*'11'!B$17*0.01*'DemAgg1'!C$52/'DemAgg1'!M$52</f>
        <v>0</v>
      </c>
      <c r="AB348" s="24">
        <f>'GenVol'!B300*'DemAgg2'!C$16*'Dem2'!C294</f>
        <v>0</v>
      </c>
      <c r="AC348" s="24">
        <f>'GenVol'!B300*MAX('Dem3'!D314,0-('Dem3'!C314+IF('935'!Q288=0,0,(1-'935'!Y288/'11'!D$17)*'11'!B$17/('11'!B$17-'935'!X288)*IF('GenVol'!B300=0,1,'Dem1'!B339/'GenVol'!B300)*'Dem1'!U339)))*'11'!B$17*0.01*'DemAgg1'!D$52/'DemAgg1'!M$52</f>
        <v>0</v>
      </c>
      <c r="AD348" s="24">
        <f>0.01*('Dem1'!B339*'11'!B$17*'Dem1'!V339+'GenVol'!B300*'Dem1'!Z339*'935'!Q288*('11'!D$17-'935'!Y288)*('11'!B$17/('11'!B$17-'935'!X288)))</f>
        <v>0</v>
      </c>
      <c r="AE348" s="24">
        <f>'GenVol'!B300*'DemAgg2'!E$16*('Param'!D$4+'GenVol'!D300)*IF('DemAgg1'!L$52&lt;0,1,'935'!S288)</f>
        <v>0</v>
      </c>
      <c r="AF348" s="24">
        <f>'GenVol'!B300*MAX('Dem3'!D314,0-('Dem3'!C314+IF('935'!Q288=0,0,(1-'935'!Y288/'11'!D$17)*'11'!B$17/('11'!B$17-'935'!X288)*IF('GenVol'!B300=0,1,'Dem1'!B339/'GenVol'!B300)*'Dem1'!U339)))*'11'!B$17*0.01*(1-('DemAgg1'!D$52+'DemAgg1'!C$52)/'DemAgg1'!M$52)</f>
        <v>0</v>
      </c>
      <c r="AG348" s="24">
        <f>Q348-Y348-Z348-AA348-AB348-AC348-AD348-AE348-AF348</f>
        <v>0</v>
      </c>
      <c r="AH348" s="10"/>
    </row>
    <row r="349" spans="1:34">
      <c r="A349" s="21">
        <v>283</v>
      </c>
      <c r="B349" s="29">
        <f>'Results'!B300</f>
        <v>0</v>
      </c>
      <c r="C349" s="7">
        <f>'Results'!C300</f>
        <v>0</v>
      </c>
      <c r="D349" s="30">
        <f>'Results'!D300</f>
        <v>0</v>
      </c>
      <c r="E349" s="30">
        <f>'Results'!E300</f>
        <v>0</v>
      </c>
      <c r="F349" s="30">
        <f>'Results'!F300</f>
        <v>0</v>
      </c>
      <c r="G349" s="7">
        <f>'Results'!G300</f>
        <v>0</v>
      </c>
      <c r="H349" s="30">
        <f>'Results'!H300</f>
        <v>0</v>
      </c>
      <c r="I349" s="30">
        <f>'Results'!I300</f>
        <v>0</v>
      </c>
      <c r="J349" s="30">
        <f>'Results'!J300</f>
        <v>0</v>
      </c>
      <c r="K349" s="31">
        <f>0.01*'11'!B$17*'GenVol'!B301*'Results'!E300</f>
        <v>0</v>
      </c>
      <c r="L349" s="24">
        <f>0.01*('11'!D$17-'935'!Y289)*'Results'!C300*'GenVol'!B301*('11'!B$17/('11'!B$17-'935'!X289))*'935'!Q289</f>
        <v>0</v>
      </c>
      <c r="M349" s="24">
        <f>0.01*('11'!B$17-'935'!X289)*'Results'!D300</f>
        <v>0</v>
      </c>
      <c r="N349" s="24">
        <f>0.01*'11'!B$17*'GenSR'!G346*'GenCap'!F299</f>
        <v>0</v>
      </c>
      <c r="O349" s="24">
        <f>0.01*('11'!B$17-'935'!X289)*'Fixed'!E1576</f>
        <v>0</v>
      </c>
      <c r="P349" s="24">
        <f>0.01*'GenSR'!AR346*'935'!U289</f>
        <v>0</v>
      </c>
      <c r="Q349" s="31">
        <f>K349+L349+M349</f>
        <v>0</v>
      </c>
      <c r="R349" s="27">
        <f>'935'!Z289</f>
        <v>0</v>
      </c>
      <c r="S349" s="32">
        <f>Q349-R349</f>
        <v>0</v>
      </c>
      <c r="T349" s="33">
        <f>IF(R349,Q349/R349-1,"")</f>
        <v>0</v>
      </c>
      <c r="U349" s="31">
        <f>N349+O349+P349</f>
        <v>0</v>
      </c>
      <c r="V349" s="27">
        <f>'935'!AA289</f>
        <v>0</v>
      </c>
      <c r="W349" s="32">
        <f>U349-V349</f>
        <v>0</v>
      </c>
      <c r="X349" s="33">
        <f>IF(V349,U349/V349-1,"")</f>
        <v>0</v>
      </c>
      <c r="Y349" s="31">
        <f>0.01*('11'!B$17-'935'!X289)*'Fixed'!C1576</f>
        <v>0</v>
      </c>
      <c r="Z349" s="24">
        <f>0.01*'11'!B$17*'GenVol'!B301*'Dem1'!X340</f>
        <v>0</v>
      </c>
      <c r="AA349" s="24">
        <f>'GenVol'!B301*MAX('Dem3'!D315,0-('Dem3'!C315+IF('935'!Q289=0,0,(1-'935'!Y289/'11'!D$17)*'11'!B$17/('11'!B$17-'935'!X289)*IF('GenVol'!B301=0,1,'Dem1'!B340/'GenVol'!B301)*'Dem1'!U340)))*'11'!B$17*0.01*'DemAgg1'!C$52/'DemAgg1'!M$52</f>
        <v>0</v>
      </c>
      <c r="AB349" s="24">
        <f>'GenVol'!B301*'DemAgg2'!C$16*'Dem2'!C295</f>
        <v>0</v>
      </c>
      <c r="AC349" s="24">
        <f>'GenVol'!B301*MAX('Dem3'!D315,0-('Dem3'!C315+IF('935'!Q289=0,0,(1-'935'!Y289/'11'!D$17)*'11'!B$17/('11'!B$17-'935'!X289)*IF('GenVol'!B301=0,1,'Dem1'!B340/'GenVol'!B301)*'Dem1'!U340)))*'11'!B$17*0.01*'DemAgg1'!D$52/'DemAgg1'!M$52</f>
        <v>0</v>
      </c>
      <c r="AD349" s="24">
        <f>0.01*('Dem1'!B340*'11'!B$17*'Dem1'!V340+'GenVol'!B301*'Dem1'!Z340*'935'!Q289*('11'!D$17-'935'!Y289)*('11'!B$17/('11'!B$17-'935'!X289)))</f>
        <v>0</v>
      </c>
      <c r="AE349" s="24">
        <f>'GenVol'!B301*'DemAgg2'!E$16*('Param'!D$4+'GenVol'!D301)*IF('DemAgg1'!L$52&lt;0,1,'935'!S289)</f>
        <v>0</v>
      </c>
      <c r="AF349" s="24">
        <f>'GenVol'!B301*MAX('Dem3'!D315,0-('Dem3'!C315+IF('935'!Q289=0,0,(1-'935'!Y289/'11'!D$17)*'11'!B$17/('11'!B$17-'935'!X289)*IF('GenVol'!B301=0,1,'Dem1'!B340/'GenVol'!B301)*'Dem1'!U340)))*'11'!B$17*0.01*(1-('DemAgg1'!D$52+'DemAgg1'!C$52)/'DemAgg1'!M$52)</f>
        <v>0</v>
      </c>
      <c r="AG349" s="24">
        <f>Q349-Y349-Z349-AA349-AB349-AC349-AD349-AE349-AF349</f>
        <v>0</v>
      </c>
      <c r="AH349" s="10"/>
    </row>
    <row r="350" spans="1:34">
      <c r="A350" s="21">
        <v>284</v>
      </c>
      <c r="B350" s="29">
        <f>'Results'!B301</f>
        <v>0</v>
      </c>
      <c r="C350" s="7">
        <f>'Results'!C301</f>
        <v>0</v>
      </c>
      <c r="D350" s="30">
        <f>'Results'!D301</f>
        <v>0</v>
      </c>
      <c r="E350" s="30">
        <f>'Results'!E301</f>
        <v>0</v>
      </c>
      <c r="F350" s="30">
        <f>'Results'!F301</f>
        <v>0</v>
      </c>
      <c r="G350" s="7">
        <f>'Results'!G301</f>
        <v>0</v>
      </c>
      <c r="H350" s="30">
        <f>'Results'!H301</f>
        <v>0</v>
      </c>
      <c r="I350" s="30">
        <f>'Results'!I301</f>
        <v>0</v>
      </c>
      <c r="J350" s="30">
        <f>'Results'!J301</f>
        <v>0</v>
      </c>
      <c r="K350" s="31">
        <f>0.01*'11'!B$17*'GenVol'!B302*'Results'!E301</f>
        <v>0</v>
      </c>
      <c r="L350" s="24">
        <f>0.01*('11'!D$17-'935'!Y290)*'Results'!C301*'GenVol'!B302*('11'!B$17/('11'!B$17-'935'!X290))*'935'!Q290</f>
        <v>0</v>
      </c>
      <c r="M350" s="24">
        <f>0.01*('11'!B$17-'935'!X290)*'Results'!D301</f>
        <v>0</v>
      </c>
      <c r="N350" s="24">
        <f>0.01*'11'!B$17*'GenSR'!G347*'GenCap'!F300</f>
        <v>0</v>
      </c>
      <c r="O350" s="24">
        <f>0.01*('11'!B$17-'935'!X290)*'Fixed'!E1577</f>
        <v>0</v>
      </c>
      <c r="P350" s="24">
        <f>0.01*'GenSR'!AR347*'935'!U290</f>
        <v>0</v>
      </c>
      <c r="Q350" s="31">
        <f>K350+L350+M350</f>
        <v>0</v>
      </c>
      <c r="R350" s="27">
        <f>'935'!Z290</f>
        <v>0</v>
      </c>
      <c r="S350" s="32">
        <f>Q350-R350</f>
        <v>0</v>
      </c>
      <c r="T350" s="33">
        <f>IF(R350,Q350/R350-1,"")</f>
        <v>0</v>
      </c>
      <c r="U350" s="31">
        <f>N350+O350+P350</f>
        <v>0</v>
      </c>
      <c r="V350" s="27">
        <f>'935'!AA290</f>
        <v>0</v>
      </c>
      <c r="W350" s="32">
        <f>U350-V350</f>
        <v>0</v>
      </c>
      <c r="X350" s="33">
        <f>IF(V350,U350/V350-1,"")</f>
        <v>0</v>
      </c>
      <c r="Y350" s="31">
        <f>0.01*('11'!B$17-'935'!X290)*'Fixed'!C1577</f>
        <v>0</v>
      </c>
      <c r="Z350" s="24">
        <f>0.01*'11'!B$17*'GenVol'!B302*'Dem1'!X341</f>
        <v>0</v>
      </c>
      <c r="AA350" s="24">
        <f>'GenVol'!B302*MAX('Dem3'!D316,0-('Dem3'!C316+IF('935'!Q290=0,0,(1-'935'!Y290/'11'!D$17)*'11'!B$17/('11'!B$17-'935'!X290)*IF('GenVol'!B302=0,1,'Dem1'!B341/'GenVol'!B302)*'Dem1'!U341)))*'11'!B$17*0.01*'DemAgg1'!C$52/'DemAgg1'!M$52</f>
        <v>0</v>
      </c>
      <c r="AB350" s="24">
        <f>'GenVol'!B302*'DemAgg2'!C$16*'Dem2'!C296</f>
        <v>0</v>
      </c>
      <c r="AC350" s="24">
        <f>'GenVol'!B302*MAX('Dem3'!D316,0-('Dem3'!C316+IF('935'!Q290=0,0,(1-'935'!Y290/'11'!D$17)*'11'!B$17/('11'!B$17-'935'!X290)*IF('GenVol'!B302=0,1,'Dem1'!B341/'GenVol'!B302)*'Dem1'!U341)))*'11'!B$17*0.01*'DemAgg1'!D$52/'DemAgg1'!M$52</f>
        <v>0</v>
      </c>
      <c r="AD350" s="24">
        <f>0.01*('Dem1'!B341*'11'!B$17*'Dem1'!V341+'GenVol'!B302*'Dem1'!Z341*'935'!Q290*('11'!D$17-'935'!Y290)*('11'!B$17/('11'!B$17-'935'!X290)))</f>
        <v>0</v>
      </c>
      <c r="AE350" s="24">
        <f>'GenVol'!B302*'DemAgg2'!E$16*('Param'!D$4+'GenVol'!D302)*IF('DemAgg1'!L$52&lt;0,1,'935'!S290)</f>
        <v>0</v>
      </c>
      <c r="AF350" s="24">
        <f>'GenVol'!B302*MAX('Dem3'!D316,0-('Dem3'!C316+IF('935'!Q290=0,0,(1-'935'!Y290/'11'!D$17)*'11'!B$17/('11'!B$17-'935'!X290)*IF('GenVol'!B302=0,1,'Dem1'!B341/'GenVol'!B302)*'Dem1'!U341)))*'11'!B$17*0.01*(1-('DemAgg1'!D$52+'DemAgg1'!C$52)/'DemAgg1'!M$52)</f>
        <v>0</v>
      </c>
      <c r="AG350" s="24">
        <f>Q350-Y350-Z350-AA350-AB350-AC350-AD350-AE350-AF350</f>
        <v>0</v>
      </c>
      <c r="AH350" s="10"/>
    </row>
    <row r="351" spans="1:34">
      <c r="A351" s="21">
        <v>285</v>
      </c>
      <c r="B351" s="29">
        <f>'Results'!B302</f>
        <v>0</v>
      </c>
      <c r="C351" s="7">
        <f>'Results'!C302</f>
        <v>0</v>
      </c>
      <c r="D351" s="30">
        <f>'Results'!D302</f>
        <v>0</v>
      </c>
      <c r="E351" s="30">
        <f>'Results'!E302</f>
        <v>0</v>
      </c>
      <c r="F351" s="30">
        <f>'Results'!F302</f>
        <v>0</v>
      </c>
      <c r="G351" s="7">
        <f>'Results'!G302</f>
        <v>0</v>
      </c>
      <c r="H351" s="30">
        <f>'Results'!H302</f>
        <v>0</v>
      </c>
      <c r="I351" s="30">
        <f>'Results'!I302</f>
        <v>0</v>
      </c>
      <c r="J351" s="30">
        <f>'Results'!J302</f>
        <v>0</v>
      </c>
      <c r="K351" s="31">
        <f>0.01*'11'!B$17*'GenVol'!B303*'Results'!E302</f>
        <v>0</v>
      </c>
      <c r="L351" s="24">
        <f>0.01*('11'!D$17-'935'!Y291)*'Results'!C302*'GenVol'!B303*('11'!B$17/('11'!B$17-'935'!X291))*'935'!Q291</f>
        <v>0</v>
      </c>
      <c r="M351" s="24">
        <f>0.01*('11'!B$17-'935'!X291)*'Results'!D302</f>
        <v>0</v>
      </c>
      <c r="N351" s="24">
        <f>0.01*'11'!B$17*'GenSR'!G348*'GenCap'!F301</f>
        <v>0</v>
      </c>
      <c r="O351" s="24">
        <f>0.01*('11'!B$17-'935'!X291)*'Fixed'!E1578</f>
        <v>0</v>
      </c>
      <c r="P351" s="24">
        <f>0.01*'GenSR'!AR348*'935'!U291</f>
        <v>0</v>
      </c>
      <c r="Q351" s="31">
        <f>K351+L351+M351</f>
        <v>0</v>
      </c>
      <c r="R351" s="27">
        <f>'935'!Z291</f>
        <v>0</v>
      </c>
      <c r="S351" s="32">
        <f>Q351-R351</f>
        <v>0</v>
      </c>
      <c r="T351" s="33">
        <f>IF(R351,Q351/R351-1,"")</f>
        <v>0</v>
      </c>
      <c r="U351" s="31">
        <f>N351+O351+P351</f>
        <v>0</v>
      </c>
      <c r="V351" s="27">
        <f>'935'!AA291</f>
        <v>0</v>
      </c>
      <c r="W351" s="32">
        <f>U351-V351</f>
        <v>0</v>
      </c>
      <c r="X351" s="33">
        <f>IF(V351,U351/V351-1,"")</f>
        <v>0</v>
      </c>
      <c r="Y351" s="31">
        <f>0.01*('11'!B$17-'935'!X291)*'Fixed'!C1578</f>
        <v>0</v>
      </c>
      <c r="Z351" s="24">
        <f>0.01*'11'!B$17*'GenVol'!B303*'Dem1'!X342</f>
        <v>0</v>
      </c>
      <c r="AA351" s="24">
        <f>'GenVol'!B303*MAX('Dem3'!D317,0-('Dem3'!C317+IF('935'!Q291=0,0,(1-'935'!Y291/'11'!D$17)*'11'!B$17/('11'!B$17-'935'!X291)*IF('GenVol'!B303=0,1,'Dem1'!B342/'GenVol'!B303)*'Dem1'!U342)))*'11'!B$17*0.01*'DemAgg1'!C$52/'DemAgg1'!M$52</f>
        <v>0</v>
      </c>
      <c r="AB351" s="24">
        <f>'GenVol'!B303*'DemAgg2'!C$16*'Dem2'!C297</f>
        <v>0</v>
      </c>
      <c r="AC351" s="24">
        <f>'GenVol'!B303*MAX('Dem3'!D317,0-('Dem3'!C317+IF('935'!Q291=0,0,(1-'935'!Y291/'11'!D$17)*'11'!B$17/('11'!B$17-'935'!X291)*IF('GenVol'!B303=0,1,'Dem1'!B342/'GenVol'!B303)*'Dem1'!U342)))*'11'!B$17*0.01*'DemAgg1'!D$52/'DemAgg1'!M$52</f>
        <v>0</v>
      </c>
      <c r="AD351" s="24">
        <f>0.01*('Dem1'!B342*'11'!B$17*'Dem1'!V342+'GenVol'!B303*'Dem1'!Z342*'935'!Q291*('11'!D$17-'935'!Y291)*('11'!B$17/('11'!B$17-'935'!X291)))</f>
        <v>0</v>
      </c>
      <c r="AE351" s="24">
        <f>'GenVol'!B303*'DemAgg2'!E$16*('Param'!D$4+'GenVol'!D303)*IF('DemAgg1'!L$52&lt;0,1,'935'!S291)</f>
        <v>0</v>
      </c>
      <c r="AF351" s="24">
        <f>'GenVol'!B303*MAX('Dem3'!D317,0-('Dem3'!C317+IF('935'!Q291=0,0,(1-'935'!Y291/'11'!D$17)*'11'!B$17/('11'!B$17-'935'!X291)*IF('GenVol'!B303=0,1,'Dem1'!B342/'GenVol'!B303)*'Dem1'!U342)))*'11'!B$17*0.01*(1-('DemAgg1'!D$52+'DemAgg1'!C$52)/'DemAgg1'!M$52)</f>
        <v>0</v>
      </c>
      <c r="AG351" s="24">
        <f>Q351-Y351-Z351-AA351-AB351-AC351-AD351-AE351-AF351</f>
        <v>0</v>
      </c>
      <c r="AH351" s="10"/>
    </row>
    <row r="352" spans="1:34">
      <c r="A352" s="21">
        <v>286</v>
      </c>
      <c r="B352" s="29">
        <f>'Results'!B303</f>
        <v>0</v>
      </c>
      <c r="C352" s="7">
        <f>'Results'!C303</f>
        <v>0</v>
      </c>
      <c r="D352" s="30">
        <f>'Results'!D303</f>
        <v>0</v>
      </c>
      <c r="E352" s="30">
        <f>'Results'!E303</f>
        <v>0</v>
      </c>
      <c r="F352" s="30">
        <f>'Results'!F303</f>
        <v>0</v>
      </c>
      <c r="G352" s="7">
        <f>'Results'!G303</f>
        <v>0</v>
      </c>
      <c r="H352" s="30">
        <f>'Results'!H303</f>
        <v>0</v>
      </c>
      <c r="I352" s="30">
        <f>'Results'!I303</f>
        <v>0</v>
      </c>
      <c r="J352" s="30">
        <f>'Results'!J303</f>
        <v>0</v>
      </c>
      <c r="K352" s="31">
        <f>0.01*'11'!B$17*'GenVol'!B304*'Results'!E303</f>
        <v>0</v>
      </c>
      <c r="L352" s="24">
        <f>0.01*('11'!D$17-'935'!Y292)*'Results'!C303*'GenVol'!B304*('11'!B$17/('11'!B$17-'935'!X292))*'935'!Q292</f>
        <v>0</v>
      </c>
      <c r="M352" s="24">
        <f>0.01*('11'!B$17-'935'!X292)*'Results'!D303</f>
        <v>0</v>
      </c>
      <c r="N352" s="24">
        <f>0.01*'11'!B$17*'GenSR'!G349*'GenCap'!F302</f>
        <v>0</v>
      </c>
      <c r="O352" s="24">
        <f>0.01*('11'!B$17-'935'!X292)*'Fixed'!E1579</f>
        <v>0</v>
      </c>
      <c r="P352" s="24">
        <f>0.01*'GenSR'!AR349*'935'!U292</f>
        <v>0</v>
      </c>
      <c r="Q352" s="31">
        <f>K352+L352+M352</f>
        <v>0</v>
      </c>
      <c r="R352" s="27">
        <f>'935'!Z292</f>
        <v>0</v>
      </c>
      <c r="S352" s="32">
        <f>Q352-R352</f>
        <v>0</v>
      </c>
      <c r="T352" s="33">
        <f>IF(R352,Q352/R352-1,"")</f>
        <v>0</v>
      </c>
      <c r="U352" s="31">
        <f>N352+O352+P352</f>
        <v>0</v>
      </c>
      <c r="V352" s="27">
        <f>'935'!AA292</f>
        <v>0</v>
      </c>
      <c r="W352" s="32">
        <f>U352-V352</f>
        <v>0</v>
      </c>
      <c r="X352" s="33">
        <f>IF(V352,U352/V352-1,"")</f>
        <v>0</v>
      </c>
      <c r="Y352" s="31">
        <f>0.01*('11'!B$17-'935'!X292)*'Fixed'!C1579</f>
        <v>0</v>
      </c>
      <c r="Z352" s="24">
        <f>0.01*'11'!B$17*'GenVol'!B304*'Dem1'!X343</f>
        <v>0</v>
      </c>
      <c r="AA352" s="24">
        <f>'GenVol'!B304*MAX('Dem3'!D318,0-('Dem3'!C318+IF('935'!Q292=0,0,(1-'935'!Y292/'11'!D$17)*'11'!B$17/('11'!B$17-'935'!X292)*IF('GenVol'!B304=0,1,'Dem1'!B343/'GenVol'!B304)*'Dem1'!U343)))*'11'!B$17*0.01*'DemAgg1'!C$52/'DemAgg1'!M$52</f>
        <v>0</v>
      </c>
      <c r="AB352" s="24">
        <f>'GenVol'!B304*'DemAgg2'!C$16*'Dem2'!C298</f>
        <v>0</v>
      </c>
      <c r="AC352" s="24">
        <f>'GenVol'!B304*MAX('Dem3'!D318,0-('Dem3'!C318+IF('935'!Q292=0,0,(1-'935'!Y292/'11'!D$17)*'11'!B$17/('11'!B$17-'935'!X292)*IF('GenVol'!B304=0,1,'Dem1'!B343/'GenVol'!B304)*'Dem1'!U343)))*'11'!B$17*0.01*'DemAgg1'!D$52/'DemAgg1'!M$52</f>
        <v>0</v>
      </c>
      <c r="AD352" s="24">
        <f>0.01*('Dem1'!B343*'11'!B$17*'Dem1'!V343+'GenVol'!B304*'Dem1'!Z343*'935'!Q292*('11'!D$17-'935'!Y292)*('11'!B$17/('11'!B$17-'935'!X292)))</f>
        <v>0</v>
      </c>
      <c r="AE352" s="24">
        <f>'GenVol'!B304*'DemAgg2'!E$16*('Param'!D$4+'GenVol'!D304)*IF('DemAgg1'!L$52&lt;0,1,'935'!S292)</f>
        <v>0</v>
      </c>
      <c r="AF352" s="24">
        <f>'GenVol'!B304*MAX('Dem3'!D318,0-('Dem3'!C318+IF('935'!Q292=0,0,(1-'935'!Y292/'11'!D$17)*'11'!B$17/('11'!B$17-'935'!X292)*IF('GenVol'!B304=0,1,'Dem1'!B343/'GenVol'!B304)*'Dem1'!U343)))*'11'!B$17*0.01*(1-('DemAgg1'!D$52+'DemAgg1'!C$52)/'DemAgg1'!M$52)</f>
        <v>0</v>
      </c>
      <c r="AG352" s="24">
        <f>Q352-Y352-Z352-AA352-AB352-AC352-AD352-AE352-AF352</f>
        <v>0</v>
      </c>
      <c r="AH352" s="10"/>
    </row>
    <row r="353" spans="1:34">
      <c r="A353" s="21">
        <v>287</v>
      </c>
      <c r="B353" s="29">
        <f>'Results'!B304</f>
        <v>0</v>
      </c>
      <c r="C353" s="7">
        <f>'Results'!C304</f>
        <v>0</v>
      </c>
      <c r="D353" s="30">
        <f>'Results'!D304</f>
        <v>0</v>
      </c>
      <c r="E353" s="30">
        <f>'Results'!E304</f>
        <v>0</v>
      </c>
      <c r="F353" s="30">
        <f>'Results'!F304</f>
        <v>0</v>
      </c>
      <c r="G353" s="7">
        <f>'Results'!G304</f>
        <v>0</v>
      </c>
      <c r="H353" s="30">
        <f>'Results'!H304</f>
        <v>0</v>
      </c>
      <c r="I353" s="30">
        <f>'Results'!I304</f>
        <v>0</v>
      </c>
      <c r="J353" s="30">
        <f>'Results'!J304</f>
        <v>0</v>
      </c>
      <c r="K353" s="31">
        <f>0.01*'11'!B$17*'GenVol'!B305*'Results'!E304</f>
        <v>0</v>
      </c>
      <c r="L353" s="24">
        <f>0.01*('11'!D$17-'935'!Y293)*'Results'!C304*'GenVol'!B305*('11'!B$17/('11'!B$17-'935'!X293))*'935'!Q293</f>
        <v>0</v>
      </c>
      <c r="M353" s="24">
        <f>0.01*('11'!B$17-'935'!X293)*'Results'!D304</f>
        <v>0</v>
      </c>
      <c r="N353" s="24">
        <f>0.01*'11'!B$17*'GenSR'!G350*'GenCap'!F303</f>
        <v>0</v>
      </c>
      <c r="O353" s="24">
        <f>0.01*('11'!B$17-'935'!X293)*'Fixed'!E1580</f>
        <v>0</v>
      </c>
      <c r="P353" s="24">
        <f>0.01*'GenSR'!AR350*'935'!U293</f>
        <v>0</v>
      </c>
      <c r="Q353" s="31">
        <f>K353+L353+M353</f>
        <v>0</v>
      </c>
      <c r="R353" s="27">
        <f>'935'!Z293</f>
        <v>0</v>
      </c>
      <c r="S353" s="32">
        <f>Q353-R353</f>
        <v>0</v>
      </c>
      <c r="T353" s="33">
        <f>IF(R353,Q353/R353-1,"")</f>
        <v>0</v>
      </c>
      <c r="U353" s="31">
        <f>N353+O353+P353</f>
        <v>0</v>
      </c>
      <c r="V353" s="27">
        <f>'935'!AA293</f>
        <v>0</v>
      </c>
      <c r="W353" s="32">
        <f>U353-V353</f>
        <v>0</v>
      </c>
      <c r="X353" s="33">
        <f>IF(V353,U353/V353-1,"")</f>
        <v>0</v>
      </c>
      <c r="Y353" s="31">
        <f>0.01*('11'!B$17-'935'!X293)*'Fixed'!C1580</f>
        <v>0</v>
      </c>
      <c r="Z353" s="24">
        <f>0.01*'11'!B$17*'GenVol'!B305*'Dem1'!X344</f>
        <v>0</v>
      </c>
      <c r="AA353" s="24">
        <f>'GenVol'!B305*MAX('Dem3'!D319,0-('Dem3'!C319+IF('935'!Q293=0,0,(1-'935'!Y293/'11'!D$17)*'11'!B$17/('11'!B$17-'935'!X293)*IF('GenVol'!B305=0,1,'Dem1'!B344/'GenVol'!B305)*'Dem1'!U344)))*'11'!B$17*0.01*'DemAgg1'!C$52/'DemAgg1'!M$52</f>
        <v>0</v>
      </c>
      <c r="AB353" s="24">
        <f>'GenVol'!B305*'DemAgg2'!C$16*'Dem2'!C299</f>
        <v>0</v>
      </c>
      <c r="AC353" s="24">
        <f>'GenVol'!B305*MAX('Dem3'!D319,0-('Dem3'!C319+IF('935'!Q293=0,0,(1-'935'!Y293/'11'!D$17)*'11'!B$17/('11'!B$17-'935'!X293)*IF('GenVol'!B305=0,1,'Dem1'!B344/'GenVol'!B305)*'Dem1'!U344)))*'11'!B$17*0.01*'DemAgg1'!D$52/'DemAgg1'!M$52</f>
        <v>0</v>
      </c>
      <c r="AD353" s="24">
        <f>0.01*('Dem1'!B344*'11'!B$17*'Dem1'!V344+'GenVol'!B305*'Dem1'!Z344*'935'!Q293*('11'!D$17-'935'!Y293)*('11'!B$17/('11'!B$17-'935'!X293)))</f>
        <v>0</v>
      </c>
      <c r="AE353" s="24">
        <f>'GenVol'!B305*'DemAgg2'!E$16*('Param'!D$4+'GenVol'!D305)*IF('DemAgg1'!L$52&lt;0,1,'935'!S293)</f>
        <v>0</v>
      </c>
      <c r="AF353" s="24">
        <f>'GenVol'!B305*MAX('Dem3'!D319,0-('Dem3'!C319+IF('935'!Q293=0,0,(1-'935'!Y293/'11'!D$17)*'11'!B$17/('11'!B$17-'935'!X293)*IF('GenVol'!B305=0,1,'Dem1'!B344/'GenVol'!B305)*'Dem1'!U344)))*'11'!B$17*0.01*(1-('DemAgg1'!D$52+'DemAgg1'!C$52)/'DemAgg1'!M$52)</f>
        <v>0</v>
      </c>
      <c r="AG353" s="24">
        <f>Q353-Y353-Z353-AA353-AB353-AC353-AD353-AE353-AF353</f>
        <v>0</v>
      </c>
      <c r="AH353" s="10"/>
    </row>
    <row r="354" spans="1:34">
      <c r="A354" s="21">
        <v>288</v>
      </c>
      <c r="B354" s="29">
        <f>'Results'!B305</f>
        <v>0</v>
      </c>
      <c r="C354" s="7">
        <f>'Results'!C305</f>
        <v>0</v>
      </c>
      <c r="D354" s="30">
        <f>'Results'!D305</f>
        <v>0</v>
      </c>
      <c r="E354" s="30">
        <f>'Results'!E305</f>
        <v>0</v>
      </c>
      <c r="F354" s="30">
        <f>'Results'!F305</f>
        <v>0</v>
      </c>
      <c r="G354" s="7">
        <f>'Results'!G305</f>
        <v>0</v>
      </c>
      <c r="H354" s="30">
        <f>'Results'!H305</f>
        <v>0</v>
      </c>
      <c r="I354" s="30">
        <f>'Results'!I305</f>
        <v>0</v>
      </c>
      <c r="J354" s="30">
        <f>'Results'!J305</f>
        <v>0</v>
      </c>
      <c r="K354" s="31">
        <f>0.01*'11'!B$17*'GenVol'!B306*'Results'!E305</f>
        <v>0</v>
      </c>
      <c r="L354" s="24">
        <f>0.01*('11'!D$17-'935'!Y294)*'Results'!C305*'GenVol'!B306*('11'!B$17/('11'!B$17-'935'!X294))*'935'!Q294</f>
        <v>0</v>
      </c>
      <c r="M354" s="24">
        <f>0.01*('11'!B$17-'935'!X294)*'Results'!D305</f>
        <v>0</v>
      </c>
      <c r="N354" s="24">
        <f>0.01*'11'!B$17*'GenSR'!G351*'GenCap'!F304</f>
        <v>0</v>
      </c>
      <c r="O354" s="24">
        <f>0.01*('11'!B$17-'935'!X294)*'Fixed'!E1581</f>
        <v>0</v>
      </c>
      <c r="P354" s="24">
        <f>0.01*'GenSR'!AR351*'935'!U294</f>
        <v>0</v>
      </c>
      <c r="Q354" s="31">
        <f>K354+L354+M354</f>
        <v>0</v>
      </c>
      <c r="R354" s="27">
        <f>'935'!Z294</f>
        <v>0</v>
      </c>
      <c r="S354" s="32">
        <f>Q354-R354</f>
        <v>0</v>
      </c>
      <c r="T354" s="33">
        <f>IF(R354,Q354/R354-1,"")</f>
        <v>0</v>
      </c>
      <c r="U354" s="31">
        <f>N354+O354+P354</f>
        <v>0</v>
      </c>
      <c r="V354" s="27">
        <f>'935'!AA294</f>
        <v>0</v>
      </c>
      <c r="W354" s="32">
        <f>U354-V354</f>
        <v>0</v>
      </c>
      <c r="X354" s="33">
        <f>IF(V354,U354/V354-1,"")</f>
        <v>0</v>
      </c>
      <c r="Y354" s="31">
        <f>0.01*('11'!B$17-'935'!X294)*'Fixed'!C1581</f>
        <v>0</v>
      </c>
      <c r="Z354" s="24">
        <f>0.01*'11'!B$17*'GenVol'!B306*'Dem1'!X345</f>
        <v>0</v>
      </c>
      <c r="AA354" s="24">
        <f>'GenVol'!B306*MAX('Dem3'!D320,0-('Dem3'!C320+IF('935'!Q294=0,0,(1-'935'!Y294/'11'!D$17)*'11'!B$17/('11'!B$17-'935'!X294)*IF('GenVol'!B306=0,1,'Dem1'!B345/'GenVol'!B306)*'Dem1'!U345)))*'11'!B$17*0.01*'DemAgg1'!C$52/'DemAgg1'!M$52</f>
        <v>0</v>
      </c>
      <c r="AB354" s="24">
        <f>'GenVol'!B306*'DemAgg2'!C$16*'Dem2'!C300</f>
        <v>0</v>
      </c>
      <c r="AC354" s="24">
        <f>'GenVol'!B306*MAX('Dem3'!D320,0-('Dem3'!C320+IF('935'!Q294=0,0,(1-'935'!Y294/'11'!D$17)*'11'!B$17/('11'!B$17-'935'!X294)*IF('GenVol'!B306=0,1,'Dem1'!B345/'GenVol'!B306)*'Dem1'!U345)))*'11'!B$17*0.01*'DemAgg1'!D$52/'DemAgg1'!M$52</f>
        <v>0</v>
      </c>
      <c r="AD354" s="24">
        <f>0.01*('Dem1'!B345*'11'!B$17*'Dem1'!V345+'GenVol'!B306*'Dem1'!Z345*'935'!Q294*('11'!D$17-'935'!Y294)*('11'!B$17/('11'!B$17-'935'!X294)))</f>
        <v>0</v>
      </c>
      <c r="AE354" s="24">
        <f>'GenVol'!B306*'DemAgg2'!E$16*('Param'!D$4+'GenVol'!D306)*IF('DemAgg1'!L$52&lt;0,1,'935'!S294)</f>
        <v>0</v>
      </c>
      <c r="AF354" s="24">
        <f>'GenVol'!B306*MAX('Dem3'!D320,0-('Dem3'!C320+IF('935'!Q294=0,0,(1-'935'!Y294/'11'!D$17)*'11'!B$17/('11'!B$17-'935'!X294)*IF('GenVol'!B306=0,1,'Dem1'!B345/'GenVol'!B306)*'Dem1'!U345)))*'11'!B$17*0.01*(1-('DemAgg1'!D$52+'DemAgg1'!C$52)/'DemAgg1'!M$52)</f>
        <v>0</v>
      </c>
      <c r="AG354" s="24">
        <f>Q354-Y354-Z354-AA354-AB354-AC354-AD354-AE354-AF354</f>
        <v>0</v>
      </c>
      <c r="AH354" s="10"/>
    </row>
    <row r="355" spans="1:34">
      <c r="A355" s="21">
        <v>289</v>
      </c>
      <c r="B355" s="29">
        <f>'Results'!B306</f>
        <v>0</v>
      </c>
      <c r="C355" s="7">
        <f>'Results'!C306</f>
        <v>0</v>
      </c>
      <c r="D355" s="30">
        <f>'Results'!D306</f>
        <v>0</v>
      </c>
      <c r="E355" s="30">
        <f>'Results'!E306</f>
        <v>0</v>
      </c>
      <c r="F355" s="30">
        <f>'Results'!F306</f>
        <v>0</v>
      </c>
      <c r="G355" s="7">
        <f>'Results'!G306</f>
        <v>0</v>
      </c>
      <c r="H355" s="30">
        <f>'Results'!H306</f>
        <v>0</v>
      </c>
      <c r="I355" s="30">
        <f>'Results'!I306</f>
        <v>0</v>
      </c>
      <c r="J355" s="30">
        <f>'Results'!J306</f>
        <v>0</v>
      </c>
      <c r="K355" s="31">
        <f>0.01*'11'!B$17*'GenVol'!B307*'Results'!E306</f>
        <v>0</v>
      </c>
      <c r="L355" s="24">
        <f>0.01*('11'!D$17-'935'!Y295)*'Results'!C306*'GenVol'!B307*('11'!B$17/('11'!B$17-'935'!X295))*'935'!Q295</f>
        <v>0</v>
      </c>
      <c r="M355" s="24">
        <f>0.01*('11'!B$17-'935'!X295)*'Results'!D306</f>
        <v>0</v>
      </c>
      <c r="N355" s="24">
        <f>0.01*'11'!B$17*'GenSR'!G352*'GenCap'!F305</f>
        <v>0</v>
      </c>
      <c r="O355" s="24">
        <f>0.01*('11'!B$17-'935'!X295)*'Fixed'!E1582</f>
        <v>0</v>
      </c>
      <c r="P355" s="24">
        <f>0.01*'GenSR'!AR352*'935'!U295</f>
        <v>0</v>
      </c>
      <c r="Q355" s="31">
        <f>K355+L355+M355</f>
        <v>0</v>
      </c>
      <c r="R355" s="27">
        <f>'935'!Z295</f>
        <v>0</v>
      </c>
      <c r="S355" s="32">
        <f>Q355-R355</f>
        <v>0</v>
      </c>
      <c r="T355" s="33">
        <f>IF(R355,Q355/R355-1,"")</f>
        <v>0</v>
      </c>
      <c r="U355" s="31">
        <f>N355+O355+P355</f>
        <v>0</v>
      </c>
      <c r="V355" s="27">
        <f>'935'!AA295</f>
        <v>0</v>
      </c>
      <c r="W355" s="32">
        <f>U355-V355</f>
        <v>0</v>
      </c>
      <c r="X355" s="33">
        <f>IF(V355,U355/V355-1,"")</f>
        <v>0</v>
      </c>
      <c r="Y355" s="31">
        <f>0.01*('11'!B$17-'935'!X295)*'Fixed'!C1582</f>
        <v>0</v>
      </c>
      <c r="Z355" s="24">
        <f>0.01*'11'!B$17*'GenVol'!B307*'Dem1'!X346</f>
        <v>0</v>
      </c>
      <c r="AA355" s="24">
        <f>'GenVol'!B307*MAX('Dem3'!D321,0-('Dem3'!C321+IF('935'!Q295=0,0,(1-'935'!Y295/'11'!D$17)*'11'!B$17/('11'!B$17-'935'!X295)*IF('GenVol'!B307=0,1,'Dem1'!B346/'GenVol'!B307)*'Dem1'!U346)))*'11'!B$17*0.01*'DemAgg1'!C$52/'DemAgg1'!M$52</f>
        <v>0</v>
      </c>
      <c r="AB355" s="24">
        <f>'GenVol'!B307*'DemAgg2'!C$16*'Dem2'!C301</f>
        <v>0</v>
      </c>
      <c r="AC355" s="24">
        <f>'GenVol'!B307*MAX('Dem3'!D321,0-('Dem3'!C321+IF('935'!Q295=0,0,(1-'935'!Y295/'11'!D$17)*'11'!B$17/('11'!B$17-'935'!X295)*IF('GenVol'!B307=0,1,'Dem1'!B346/'GenVol'!B307)*'Dem1'!U346)))*'11'!B$17*0.01*'DemAgg1'!D$52/'DemAgg1'!M$52</f>
        <v>0</v>
      </c>
      <c r="AD355" s="24">
        <f>0.01*('Dem1'!B346*'11'!B$17*'Dem1'!V346+'GenVol'!B307*'Dem1'!Z346*'935'!Q295*('11'!D$17-'935'!Y295)*('11'!B$17/('11'!B$17-'935'!X295)))</f>
        <v>0</v>
      </c>
      <c r="AE355" s="24">
        <f>'GenVol'!B307*'DemAgg2'!E$16*('Param'!D$4+'GenVol'!D307)*IF('DemAgg1'!L$52&lt;0,1,'935'!S295)</f>
        <v>0</v>
      </c>
      <c r="AF355" s="24">
        <f>'GenVol'!B307*MAX('Dem3'!D321,0-('Dem3'!C321+IF('935'!Q295=0,0,(1-'935'!Y295/'11'!D$17)*'11'!B$17/('11'!B$17-'935'!X295)*IF('GenVol'!B307=0,1,'Dem1'!B346/'GenVol'!B307)*'Dem1'!U346)))*'11'!B$17*0.01*(1-('DemAgg1'!D$52+'DemAgg1'!C$52)/'DemAgg1'!M$52)</f>
        <v>0</v>
      </c>
      <c r="AG355" s="24">
        <f>Q355-Y355-Z355-AA355-AB355-AC355-AD355-AE355-AF355</f>
        <v>0</v>
      </c>
      <c r="AH355" s="10"/>
    </row>
    <row r="356" spans="1:34">
      <c r="A356" s="21">
        <v>290</v>
      </c>
      <c r="B356" s="29">
        <f>'Results'!B307</f>
        <v>0</v>
      </c>
      <c r="C356" s="7">
        <f>'Results'!C307</f>
        <v>0</v>
      </c>
      <c r="D356" s="30">
        <f>'Results'!D307</f>
        <v>0</v>
      </c>
      <c r="E356" s="30">
        <f>'Results'!E307</f>
        <v>0</v>
      </c>
      <c r="F356" s="30">
        <f>'Results'!F307</f>
        <v>0</v>
      </c>
      <c r="G356" s="7">
        <f>'Results'!G307</f>
        <v>0</v>
      </c>
      <c r="H356" s="30">
        <f>'Results'!H307</f>
        <v>0</v>
      </c>
      <c r="I356" s="30">
        <f>'Results'!I307</f>
        <v>0</v>
      </c>
      <c r="J356" s="30">
        <f>'Results'!J307</f>
        <v>0</v>
      </c>
      <c r="K356" s="31">
        <f>0.01*'11'!B$17*'GenVol'!B308*'Results'!E307</f>
        <v>0</v>
      </c>
      <c r="L356" s="24">
        <f>0.01*('11'!D$17-'935'!Y296)*'Results'!C307*'GenVol'!B308*('11'!B$17/('11'!B$17-'935'!X296))*'935'!Q296</f>
        <v>0</v>
      </c>
      <c r="M356" s="24">
        <f>0.01*('11'!B$17-'935'!X296)*'Results'!D307</f>
        <v>0</v>
      </c>
      <c r="N356" s="24">
        <f>0.01*'11'!B$17*'GenSR'!G353*'GenCap'!F306</f>
        <v>0</v>
      </c>
      <c r="O356" s="24">
        <f>0.01*('11'!B$17-'935'!X296)*'Fixed'!E1583</f>
        <v>0</v>
      </c>
      <c r="P356" s="24">
        <f>0.01*'GenSR'!AR353*'935'!U296</f>
        <v>0</v>
      </c>
      <c r="Q356" s="31">
        <f>K356+L356+M356</f>
        <v>0</v>
      </c>
      <c r="R356" s="27">
        <f>'935'!Z296</f>
        <v>0</v>
      </c>
      <c r="S356" s="32">
        <f>Q356-R356</f>
        <v>0</v>
      </c>
      <c r="T356" s="33">
        <f>IF(R356,Q356/R356-1,"")</f>
        <v>0</v>
      </c>
      <c r="U356" s="31">
        <f>N356+O356+P356</f>
        <v>0</v>
      </c>
      <c r="V356" s="27">
        <f>'935'!AA296</f>
        <v>0</v>
      </c>
      <c r="W356" s="32">
        <f>U356-V356</f>
        <v>0</v>
      </c>
      <c r="X356" s="33">
        <f>IF(V356,U356/V356-1,"")</f>
        <v>0</v>
      </c>
      <c r="Y356" s="31">
        <f>0.01*('11'!B$17-'935'!X296)*'Fixed'!C1583</f>
        <v>0</v>
      </c>
      <c r="Z356" s="24">
        <f>0.01*'11'!B$17*'GenVol'!B308*'Dem1'!X347</f>
        <v>0</v>
      </c>
      <c r="AA356" s="24">
        <f>'GenVol'!B308*MAX('Dem3'!D322,0-('Dem3'!C322+IF('935'!Q296=0,0,(1-'935'!Y296/'11'!D$17)*'11'!B$17/('11'!B$17-'935'!X296)*IF('GenVol'!B308=0,1,'Dem1'!B347/'GenVol'!B308)*'Dem1'!U347)))*'11'!B$17*0.01*'DemAgg1'!C$52/'DemAgg1'!M$52</f>
        <v>0</v>
      </c>
      <c r="AB356" s="24">
        <f>'GenVol'!B308*'DemAgg2'!C$16*'Dem2'!C302</f>
        <v>0</v>
      </c>
      <c r="AC356" s="24">
        <f>'GenVol'!B308*MAX('Dem3'!D322,0-('Dem3'!C322+IF('935'!Q296=0,0,(1-'935'!Y296/'11'!D$17)*'11'!B$17/('11'!B$17-'935'!X296)*IF('GenVol'!B308=0,1,'Dem1'!B347/'GenVol'!B308)*'Dem1'!U347)))*'11'!B$17*0.01*'DemAgg1'!D$52/'DemAgg1'!M$52</f>
        <v>0</v>
      </c>
      <c r="AD356" s="24">
        <f>0.01*('Dem1'!B347*'11'!B$17*'Dem1'!V347+'GenVol'!B308*'Dem1'!Z347*'935'!Q296*('11'!D$17-'935'!Y296)*('11'!B$17/('11'!B$17-'935'!X296)))</f>
        <v>0</v>
      </c>
      <c r="AE356" s="24">
        <f>'GenVol'!B308*'DemAgg2'!E$16*('Param'!D$4+'GenVol'!D308)*IF('DemAgg1'!L$52&lt;0,1,'935'!S296)</f>
        <v>0</v>
      </c>
      <c r="AF356" s="24">
        <f>'GenVol'!B308*MAX('Dem3'!D322,0-('Dem3'!C322+IF('935'!Q296=0,0,(1-'935'!Y296/'11'!D$17)*'11'!B$17/('11'!B$17-'935'!X296)*IF('GenVol'!B308=0,1,'Dem1'!B347/'GenVol'!B308)*'Dem1'!U347)))*'11'!B$17*0.01*(1-('DemAgg1'!D$52+'DemAgg1'!C$52)/'DemAgg1'!M$52)</f>
        <v>0</v>
      </c>
      <c r="AG356" s="24">
        <f>Q356-Y356-Z356-AA356-AB356-AC356-AD356-AE356-AF356</f>
        <v>0</v>
      </c>
      <c r="AH356" s="10"/>
    </row>
    <row r="357" spans="1:34">
      <c r="A357" s="21">
        <v>291</v>
      </c>
      <c r="B357" s="29">
        <f>'Results'!B308</f>
        <v>0</v>
      </c>
      <c r="C357" s="7">
        <f>'Results'!C308</f>
        <v>0</v>
      </c>
      <c r="D357" s="30">
        <f>'Results'!D308</f>
        <v>0</v>
      </c>
      <c r="E357" s="30">
        <f>'Results'!E308</f>
        <v>0</v>
      </c>
      <c r="F357" s="30">
        <f>'Results'!F308</f>
        <v>0</v>
      </c>
      <c r="G357" s="7">
        <f>'Results'!G308</f>
        <v>0</v>
      </c>
      <c r="H357" s="30">
        <f>'Results'!H308</f>
        <v>0</v>
      </c>
      <c r="I357" s="30">
        <f>'Results'!I308</f>
        <v>0</v>
      </c>
      <c r="J357" s="30">
        <f>'Results'!J308</f>
        <v>0</v>
      </c>
      <c r="K357" s="31">
        <f>0.01*'11'!B$17*'GenVol'!B309*'Results'!E308</f>
        <v>0</v>
      </c>
      <c r="L357" s="24">
        <f>0.01*('11'!D$17-'935'!Y297)*'Results'!C308*'GenVol'!B309*('11'!B$17/('11'!B$17-'935'!X297))*'935'!Q297</f>
        <v>0</v>
      </c>
      <c r="M357" s="24">
        <f>0.01*('11'!B$17-'935'!X297)*'Results'!D308</f>
        <v>0</v>
      </c>
      <c r="N357" s="24">
        <f>0.01*'11'!B$17*'GenSR'!G354*'GenCap'!F307</f>
        <v>0</v>
      </c>
      <c r="O357" s="24">
        <f>0.01*('11'!B$17-'935'!X297)*'Fixed'!E1584</f>
        <v>0</v>
      </c>
      <c r="P357" s="24">
        <f>0.01*'GenSR'!AR354*'935'!U297</f>
        <v>0</v>
      </c>
      <c r="Q357" s="31">
        <f>K357+L357+M357</f>
        <v>0</v>
      </c>
      <c r="R357" s="27">
        <f>'935'!Z297</f>
        <v>0</v>
      </c>
      <c r="S357" s="32">
        <f>Q357-R357</f>
        <v>0</v>
      </c>
      <c r="T357" s="33">
        <f>IF(R357,Q357/R357-1,"")</f>
        <v>0</v>
      </c>
      <c r="U357" s="31">
        <f>N357+O357+P357</f>
        <v>0</v>
      </c>
      <c r="V357" s="27">
        <f>'935'!AA297</f>
        <v>0</v>
      </c>
      <c r="W357" s="32">
        <f>U357-V357</f>
        <v>0</v>
      </c>
      <c r="X357" s="33">
        <f>IF(V357,U357/V357-1,"")</f>
        <v>0</v>
      </c>
      <c r="Y357" s="31">
        <f>0.01*('11'!B$17-'935'!X297)*'Fixed'!C1584</f>
        <v>0</v>
      </c>
      <c r="Z357" s="24">
        <f>0.01*'11'!B$17*'GenVol'!B309*'Dem1'!X348</f>
        <v>0</v>
      </c>
      <c r="AA357" s="24">
        <f>'GenVol'!B309*MAX('Dem3'!D323,0-('Dem3'!C323+IF('935'!Q297=0,0,(1-'935'!Y297/'11'!D$17)*'11'!B$17/('11'!B$17-'935'!X297)*IF('GenVol'!B309=0,1,'Dem1'!B348/'GenVol'!B309)*'Dem1'!U348)))*'11'!B$17*0.01*'DemAgg1'!C$52/'DemAgg1'!M$52</f>
        <v>0</v>
      </c>
      <c r="AB357" s="24">
        <f>'GenVol'!B309*'DemAgg2'!C$16*'Dem2'!C303</f>
        <v>0</v>
      </c>
      <c r="AC357" s="24">
        <f>'GenVol'!B309*MAX('Dem3'!D323,0-('Dem3'!C323+IF('935'!Q297=0,0,(1-'935'!Y297/'11'!D$17)*'11'!B$17/('11'!B$17-'935'!X297)*IF('GenVol'!B309=0,1,'Dem1'!B348/'GenVol'!B309)*'Dem1'!U348)))*'11'!B$17*0.01*'DemAgg1'!D$52/'DemAgg1'!M$52</f>
        <v>0</v>
      </c>
      <c r="AD357" s="24">
        <f>0.01*('Dem1'!B348*'11'!B$17*'Dem1'!V348+'GenVol'!B309*'Dem1'!Z348*'935'!Q297*('11'!D$17-'935'!Y297)*('11'!B$17/('11'!B$17-'935'!X297)))</f>
        <v>0</v>
      </c>
      <c r="AE357" s="24">
        <f>'GenVol'!B309*'DemAgg2'!E$16*('Param'!D$4+'GenVol'!D309)*IF('DemAgg1'!L$52&lt;0,1,'935'!S297)</f>
        <v>0</v>
      </c>
      <c r="AF357" s="24">
        <f>'GenVol'!B309*MAX('Dem3'!D323,0-('Dem3'!C323+IF('935'!Q297=0,0,(1-'935'!Y297/'11'!D$17)*'11'!B$17/('11'!B$17-'935'!X297)*IF('GenVol'!B309=0,1,'Dem1'!B348/'GenVol'!B309)*'Dem1'!U348)))*'11'!B$17*0.01*(1-('DemAgg1'!D$52+'DemAgg1'!C$52)/'DemAgg1'!M$52)</f>
        <v>0</v>
      </c>
      <c r="AG357" s="24">
        <f>Q357-Y357-Z357-AA357-AB357-AC357-AD357-AE357-AF357</f>
        <v>0</v>
      </c>
      <c r="AH357" s="10"/>
    </row>
    <row r="358" spans="1:34">
      <c r="A358" s="21">
        <v>292</v>
      </c>
      <c r="B358" s="29">
        <f>'Results'!B309</f>
        <v>0</v>
      </c>
      <c r="C358" s="7">
        <f>'Results'!C309</f>
        <v>0</v>
      </c>
      <c r="D358" s="30">
        <f>'Results'!D309</f>
        <v>0</v>
      </c>
      <c r="E358" s="30">
        <f>'Results'!E309</f>
        <v>0</v>
      </c>
      <c r="F358" s="30">
        <f>'Results'!F309</f>
        <v>0</v>
      </c>
      <c r="G358" s="7">
        <f>'Results'!G309</f>
        <v>0</v>
      </c>
      <c r="H358" s="30">
        <f>'Results'!H309</f>
        <v>0</v>
      </c>
      <c r="I358" s="30">
        <f>'Results'!I309</f>
        <v>0</v>
      </c>
      <c r="J358" s="30">
        <f>'Results'!J309</f>
        <v>0</v>
      </c>
      <c r="K358" s="31">
        <f>0.01*'11'!B$17*'GenVol'!B310*'Results'!E309</f>
        <v>0</v>
      </c>
      <c r="L358" s="24">
        <f>0.01*('11'!D$17-'935'!Y298)*'Results'!C309*'GenVol'!B310*('11'!B$17/('11'!B$17-'935'!X298))*'935'!Q298</f>
        <v>0</v>
      </c>
      <c r="M358" s="24">
        <f>0.01*('11'!B$17-'935'!X298)*'Results'!D309</f>
        <v>0</v>
      </c>
      <c r="N358" s="24">
        <f>0.01*'11'!B$17*'GenSR'!G355*'GenCap'!F308</f>
        <v>0</v>
      </c>
      <c r="O358" s="24">
        <f>0.01*('11'!B$17-'935'!X298)*'Fixed'!E1585</f>
        <v>0</v>
      </c>
      <c r="P358" s="24">
        <f>0.01*'GenSR'!AR355*'935'!U298</f>
        <v>0</v>
      </c>
      <c r="Q358" s="31">
        <f>K358+L358+M358</f>
        <v>0</v>
      </c>
      <c r="R358" s="27">
        <f>'935'!Z298</f>
        <v>0</v>
      </c>
      <c r="S358" s="32">
        <f>Q358-R358</f>
        <v>0</v>
      </c>
      <c r="T358" s="33">
        <f>IF(R358,Q358/R358-1,"")</f>
        <v>0</v>
      </c>
      <c r="U358" s="31">
        <f>N358+O358+P358</f>
        <v>0</v>
      </c>
      <c r="V358" s="27">
        <f>'935'!AA298</f>
        <v>0</v>
      </c>
      <c r="W358" s="32">
        <f>U358-V358</f>
        <v>0</v>
      </c>
      <c r="X358" s="33">
        <f>IF(V358,U358/V358-1,"")</f>
        <v>0</v>
      </c>
      <c r="Y358" s="31">
        <f>0.01*('11'!B$17-'935'!X298)*'Fixed'!C1585</f>
        <v>0</v>
      </c>
      <c r="Z358" s="24">
        <f>0.01*'11'!B$17*'GenVol'!B310*'Dem1'!X349</f>
        <v>0</v>
      </c>
      <c r="AA358" s="24">
        <f>'GenVol'!B310*MAX('Dem3'!D324,0-('Dem3'!C324+IF('935'!Q298=0,0,(1-'935'!Y298/'11'!D$17)*'11'!B$17/('11'!B$17-'935'!X298)*IF('GenVol'!B310=0,1,'Dem1'!B349/'GenVol'!B310)*'Dem1'!U349)))*'11'!B$17*0.01*'DemAgg1'!C$52/'DemAgg1'!M$52</f>
        <v>0</v>
      </c>
      <c r="AB358" s="24">
        <f>'GenVol'!B310*'DemAgg2'!C$16*'Dem2'!C304</f>
        <v>0</v>
      </c>
      <c r="AC358" s="24">
        <f>'GenVol'!B310*MAX('Dem3'!D324,0-('Dem3'!C324+IF('935'!Q298=0,0,(1-'935'!Y298/'11'!D$17)*'11'!B$17/('11'!B$17-'935'!X298)*IF('GenVol'!B310=0,1,'Dem1'!B349/'GenVol'!B310)*'Dem1'!U349)))*'11'!B$17*0.01*'DemAgg1'!D$52/'DemAgg1'!M$52</f>
        <v>0</v>
      </c>
      <c r="AD358" s="24">
        <f>0.01*('Dem1'!B349*'11'!B$17*'Dem1'!V349+'GenVol'!B310*'Dem1'!Z349*'935'!Q298*('11'!D$17-'935'!Y298)*('11'!B$17/('11'!B$17-'935'!X298)))</f>
        <v>0</v>
      </c>
      <c r="AE358" s="24">
        <f>'GenVol'!B310*'DemAgg2'!E$16*('Param'!D$4+'GenVol'!D310)*IF('DemAgg1'!L$52&lt;0,1,'935'!S298)</f>
        <v>0</v>
      </c>
      <c r="AF358" s="24">
        <f>'GenVol'!B310*MAX('Dem3'!D324,0-('Dem3'!C324+IF('935'!Q298=0,0,(1-'935'!Y298/'11'!D$17)*'11'!B$17/('11'!B$17-'935'!X298)*IF('GenVol'!B310=0,1,'Dem1'!B349/'GenVol'!B310)*'Dem1'!U349)))*'11'!B$17*0.01*(1-('DemAgg1'!D$52+'DemAgg1'!C$52)/'DemAgg1'!M$52)</f>
        <v>0</v>
      </c>
      <c r="AG358" s="24">
        <f>Q358-Y358-Z358-AA358-AB358-AC358-AD358-AE358-AF358</f>
        <v>0</v>
      </c>
      <c r="AH358" s="10"/>
    </row>
    <row r="359" spans="1:34">
      <c r="A359" s="21">
        <v>293</v>
      </c>
      <c r="B359" s="29">
        <f>'Results'!B310</f>
        <v>0</v>
      </c>
      <c r="C359" s="7">
        <f>'Results'!C310</f>
        <v>0</v>
      </c>
      <c r="D359" s="30">
        <f>'Results'!D310</f>
        <v>0</v>
      </c>
      <c r="E359" s="30">
        <f>'Results'!E310</f>
        <v>0</v>
      </c>
      <c r="F359" s="30">
        <f>'Results'!F310</f>
        <v>0</v>
      </c>
      <c r="G359" s="7">
        <f>'Results'!G310</f>
        <v>0</v>
      </c>
      <c r="H359" s="30">
        <f>'Results'!H310</f>
        <v>0</v>
      </c>
      <c r="I359" s="30">
        <f>'Results'!I310</f>
        <v>0</v>
      </c>
      <c r="J359" s="30">
        <f>'Results'!J310</f>
        <v>0</v>
      </c>
      <c r="K359" s="31">
        <f>0.01*'11'!B$17*'GenVol'!B311*'Results'!E310</f>
        <v>0</v>
      </c>
      <c r="L359" s="24">
        <f>0.01*('11'!D$17-'935'!Y299)*'Results'!C310*'GenVol'!B311*('11'!B$17/('11'!B$17-'935'!X299))*'935'!Q299</f>
        <v>0</v>
      </c>
      <c r="M359" s="24">
        <f>0.01*('11'!B$17-'935'!X299)*'Results'!D310</f>
        <v>0</v>
      </c>
      <c r="N359" s="24">
        <f>0.01*'11'!B$17*'GenSR'!G356*'GenCap'!F309</f>
        <v>0</v>
      </c>
      <c r="O359" s="24">
        <f>0.01*('11'!B$17-'935'!X299)*'Fixed'!E1586</f>
        <v>0</v>
      </c>
      <c r="P359" s="24">
        <f>0.01*'GenSR'!AR356*'935'!U299</f>
        <v>0</v>
      </c>
      <c r="Q359" s="31">
        <f>K359+L359+M359</f>
        <v>0</v>
      </c>
      <c r="R359" s="27">
        <f>'935'!Z299</f>
        <v>0</v>
      </c>
      <c r="S359" s="32">
        <f>Q359-R359</f>
        <v>0</v>
      </c>
      <c r="T359" s="33">
        <f>IF(R359,Q359/R359-1,"")</f>
        <v>0</v>
      </c>
      <c r="U359" s="31">
        <f>N359+O359+P359</f>
        <v>0</v>
      </c>
      <c r="V359" s="27">
        <f>'935'!AA299</f>
        <v>0</v>
      </c>
      <c r="W359" s="32">
        <f>U359-V359</f>
        <v>0</v>
      </c>
      <c r="X359" s="33">
        <f>IF(V359,U359/V359-1,"")</f>
        <v>0</v>
      </c>
      <c r="Y359" s="31">
        <f>0.01*('11'!B$17-'935'!X299)*'Fixed'!C1586</f>
        <v>0</v>
      </c>
      <c r="Z359" s="24">
        <f>0.01*'11'!B$17*'GenVol'!B311*'Dem1'!X350</f>
        <v>0</v>
      </c>
      <c r="AA359" s="24">
        <f>'GenVol'!B311*MAX('Dem3'!D325,0-('Dem3'!C325+IF('935'!Q299=0,0,(1-'935'!Y299/'11'!D$17)*'11'!B$17/('11'!B$17-'935'!X299)*IF('GenVol'!B311=0,1,'Dem1'!B350/'GenVol'!B311)*'Dem1'!U350)))*'11'!B$17*0.01*'DemAgg1'!C$52/'DemAgg1'!M$52</f>
        <v>0</v>
      </c>
      <c r="AB359" s="24">
        <f>'GenVol'!B311*'DemAgg2'!C$16*'Dem2'!C305</f>
        <v>0</v>
      </c>
      <c r="AC359" s="24">
        <f>'GenVol'!B311*MAX('Dem3'!D325,0-('Dem3'!C325+IF('935'!Q299=0,0,(1-'935'!Y299/'11'!D$17)*'11'!B$17/('11'!B$17-'935'!X299)*IF('GenVol'!B311=0,1,'Dem1'!B350/'GenVol'!B311)*'Dem1'!U350)))*'11'!B$17*0.01*'DemAgg1'!D$52/'DemAgg1'!M$52</f>
        <v>0</v>
      </c>
      <c r="AD359" s="24">
        <f>0.01*('Dem1'!B350*'11'!B$17*'Dem1'!V350+'GenVol'!B311*'Dem1'!Z350*'935'!Q299*('11'!D$17-'935'!Y299)*('11'!B$17/('11'!B$17-'935'!X299)))</f>
        <v>0</v>
      </c>
      <c r="AE359" s="24">
        <f>'GenVol'!B311*'DemAgg2'!E$16*('Param'!D$4+'GenVol'!D311)*IF('DemAgg1'!L$52&lt;0,1,'935'!S299)</f>
        <v>0</v>
      </c>
      <c r="AF359" s="24">
        <f>'GenVol'!B311*MAX('Dem3'!D325,0-('Dem3'!C325+IF('935'!Q299=0,0,(1-'935'!Y299/'11'!D$17)*'11'!B$17/('11'!B$17-'935'!X299)*IF('GenVol'!B311=0,1,'Dem1'!B350/'GenVol'!B311)*'Dem1'!U350)))*'11'!B$17*0.01*(1-('DemAgg1'!D$52+'DemAgg1'!C$52)/'DemAgg1'!M$52)</f>
        <v>0</v>
      </c>
      <c r="AG359" s="24">
        <f>Q359-Y359-Z359-AA359-AB359-AC359-AD359-AE359-AF359</f>
        <v>0</v>
      </c>
      <c r="AH359" s="10"/>
    </row>
    <row r="360" spans="1:34">
      <c r="A360" s="21">
        <v>294</v>
      </c>
      <c r="B360" s="29">
        <f>'Results'!B311</f>
        <v>0</v>
      </c>
      <c r="C360" s="7">
        <f>'Results'!C311</f>
        <v>0</v>
      </c>
      <c r="D360" s="30">
        <f>'Results'!D311</f>
        <v>0</v>
      </c>
      <c r="E360" s="30">
        <f>'Results'!E311</f>
        <v>0</v>
      </c>
      <c r="F360" s="30">
        <f>'Results'!F311</f>
        <v>0</v>
      </c>
      <c r="G360" s="7">
        <f>'Results'!G311</f>
        <v>0</v>
      </c>
      <c r="H360" s="30">
        <f>'Results'!H311</f>
        <v>0</v>
      </c>
      <c r="I360" s="30">
        <f>'Results'!I311</f>
        <v>0</v>
      </c>
      <c r="J360" s="30">
        <f>'Results'!J311</f>
        <v>0</v>
      </c>
      <c r="K360" s="31">
        <f>0.01*'11'!B$17*'GenVol'!B312*'Results'!E311</f>
        <v>0</v>
      </c>
      <c r="L360" s="24">
        <f>0.01*('11'!D$17-'935'!Y300)*'Results'!C311*'GenVol'!B312*('11'!B$17/('11'!B$17-'935'!X300))*'935'!Q300</f>
        <v>0</v>
      </c>
      <c r="M360" s="24">
        <f>0.01*('11'!B$17-'935'!X300)*'Results'!D311</f>
        <v>0</v>
      </c>
      <c r="N360" s="24">
        <f>0.01*'11'!B$17*'GenSR'!G357*'GenCap'!F310</f>
        <v>0</v>
      </c>
      <c r="O360" s="24">
        <f>0.01*('11'!B$17-'935'!X300)*'Fixed'!E1587</f>
        <v>0</v>
      </c>
      <c r="P360" s="24">
        <f>0.01*'GenSR'!AR357*'935'!U300</f>
        <v>0</v>
      </c>
      <c r="Q360" s="31">
        <f>K360+L360+M360</f>
        <v>0</v>
      </c>
      <c r="R360" s="27">
        <f>'935'!Z300</f>
        <v>0</v>
      </c>
      <c r="S360" s="32">
        <f>Q360-R360</f>
        <v>0</v>
      </c>
      <c r="T360" s="33">
        <f>IF(R360,Q360/R360-1,"")</f>
        <v>0</v>
      </c>
      <c r="U360" s="31">
        <f>N360+O360+P360</f>
        <v>0</v>
      </c>
      <c r="V360" s="27">
        <f>'935'!AA300</f>
        <v>0</v>
      </c>
      <c r="W360" s="32">
        <f>U360-V360</f>
        <v>0</v>
      </c>
      <c r="X360" s="33">
        <f>IF(V360,U360/V360-1,"")</f>
        <v>0</v>
      </c>
      <c r="Y360" s="31">
        <f>0.01*('11'!B$17-'935'!X300)*'Fixed'!C1587</f>
        <v>0</v>
      </c>
      <c r="Z360" s="24">
        <f>0.01*'11'!B$17*'GenVol'!B312*'Dem1'!X351</f>
        <v>0</v>
      </c>
      <c r="AA360" s="24">
        <f>'GenVol'!B312*MAX('Dem3'!D326,0-('Dem3'!C326+IF('935'!Q300=0,0,(1-'935'!Y300/'11'!D$17)*'11'!B$17/('11'!B$17-'935'!X300)*IF('GenVol'!B312=0,1,'Dem1'!B351/'GenVol'!B312)*'Dem1'!U351)))*'11'!B$17*0.01*'DemAgg1'!C$52/'DemAgg1'!M$52</f>
        <v>0</v>
      </c>
      <c r="AB360" s="24">
        <f>'GenVol'!B312*'DemAgg2'!C$16*'Dem2'!C306</f>
        <v>0</v>
      </c>
      <c r="AC360" s="24">
        <f>'GenVol'!B312*MAX('Dem3'!D326,0-('Dem3'!C326+IF('935'!Q300=0,0,(1-'935'!Y300/'11'!D$17)*'11'!B$17/('11'!B$17-'935'!X300)*IF('GenVol'!B312=0,1,'Dem1'!B351/'GenVol'!B312)*'Dem1'!U351)))*'11'!B$17*0.01*'DemAgg1'!D$52/'DemAgg1'!M$52</f>
        <v>0</v>
      </c>
      <c r="AD360" s="24">
        <f>0.01*('Dem1'!B351*'11'!B$17*'Dem1'!V351+'GenVol'!B312*'Dem1'!Z351*'935'!Q300*('11'!D$17-'935'!Y300)*('11'!B$17/('11'!B$17-'935'!X300)))</f>
        <v>0</v>
      </c>
      <c r="AE360" s="24">
        <f>'GenVol'!B312*'DemAgg2'!E$16*('Param'!D$4+'GenVol'!D312)*IF('DemAgg1'!L$52&lt;0,1,'935'!S300)</f>
        <v>0</v>
      </c>
      <c r="AF360" s="24">
        <f>'GenVol'!B312*MAX('Dem3'!D326,0-('Dem3'!C326+IF('935'!Q300=0,0,(1-'935'!Y300/'11'!D$17)*'11'!B$17/('11'!B$17-'935'!X300)*IF('GenVol'!B312=0,1,'Dem1'!B351/'GenVol'!B312)*'Dem1'!U351)))*'11'!B$17*0.01*(1-('DemAgg1'!D$52+'DemAgg1'!C$52)/'DemAgg1'!M$52)</f>
        <v>0</v>
      </c>
      <c r="AG360" s="24">
        <f>Q360-Y360-Z360-AA360-AB360-AC360-AD360-AE360-AF360</f>
        <v>0</v>
      </c>
      <c r="AH360" s="10"/>
    </row>
    <row r="361" spans="1:34">
      <c r="A361" s="21">
        <v>295</v>
      </c>
      <c r="B361" s="29">
        <f>'Results'!B312</f>
        <v>0</v>
      </c>
      <c r="C361" s="7">
        <f>'Results'!C312</f>
        <v>0</v>
      </c>
      <c r="D361" s="30">
        <f>'Results'!D312</f>
        <v>0</v>
      </c>
      <c r="E361" s="30">
        <f>'Results'!E312</f>
        <v>0</v>
      </c>
      <c r="F361" s="30">
        <f>'Results'!F312</f>
        <v>0</v>
      </c>
      <c r="G361" s="7">
        <f>'Results'!G312</f>
        <v>0</v>
      </c>
      <c r="H361" s="30">
        <f>'Results'!H312</f>
        <v>0</v>
      </c>
      <c r="I361" s="30">
        <f>'Results'!I312</f>
        <v>0</v>
      </c>
      <c r="J361" s="30">
        <f>'Results'!J312</f>
        <v>0</v>
      </c>
      <c r="K361" s="31">
        <f>0.01*'11'!B$17*'GenVol'!B313*'Results'!E312</f>
        <v>0</v>
      </c>
      <c r="L361" s="24">
        <f>0.01*('11'!D$17-'935'!Y301)*'Results'!C312*'GenVol'!B313*('11'!B$17/('11'!B$17-'935'!X301))*'935'!Q301</f>
        <v>0</v>
      </c>
      <c r="M361" s="24">
        <f>0.01*('11'!B$17-'935'!X301)*'Results'!D312</f>
        <v>0</v>
      </c>
      <c r="N361" s="24">
        <f>0.01*'11'!B$17*'GenSR'!G358*'GenCap'!F311</f>
        <v>0</v>
      </c>
      <c r="O361" s="24">
        <f>0.01*('11'!B$17-'935'!X301)*'Fixed'!E1588</f>
        <v>0</v>
      </c>
      <c r="P361" s="24">
        <f>0.01*'GenSR'!AR358*'935'!U301</f>
        <v>0</v>
      </c>
      <c r="Q361" s="31">
        <f>K361+L361+M361</f>
        <v>0</v>
      </c>
      <c r="R361" s="27">
        <f>'935'!Z301</f>
        <v>0</v>
      </c>
      <c r="S361" s="32">
        <f>Q361-R361</f>
        <v>0</v>
      </c>
      <c r="T361" s="33">
        <f>IF(R361,Q361/R361-1,"")</f>
        <v>0</v>
      </c>
      <c r="U361" s="31">
        <f>N361+O361+P361</f>
        <v>0</v>
      </c>
      <c r="V361" s="27">
        <f>'935'!AA301</f>
        <v>0</v>
      </c>
      <c r="W361" s="32">
        <f>U361-V361</f>
        <v>0</v>
      </c>
      <c r="X361" s="33">
        <f>IF(V361,U361/V361-1,"")</f>
        <v>0</v>
      </c>
      <c r="Y361" s="31">
        <f>0.01*('11'!B$17-'935'!X301)*'Fixed'!C1588</f>
        <v>0</v>
      </c>
      <c r="Z361" s="24">
        <f>0.01*'11'!B$17*'GenVol'!B313*'Dem1'!X352</f>
        <v>0</v>
      </c>
      <c r="AA361" s="24">
        <f>'GenVol'!B313*MAX('Dem3'!D327,0-('Dem3'!C327+IF('935'!Q301=0,0,(1-'935'!Y301/'11'!D$17)*'11'!B$17/('11'!B$17-'935'!X301)*IF('GenVol'!B313=0,1,'Dem1'!B352/'GenVol'!B313)*'Dem1'!U352)))*'11'!B$17*0.01*'DemAgg1'!C$52/'DemAgg1'!M$52</f>
        <v>0</v>
      </c>
      <c r="AB361" s="24">
        <f>'GenVol'!B313*'DemAgg2'!C$16*'Dem2'!C307</f>
        <v>0</v>
      </c>
      <c r="AC361" s="24">
        <f>'GenVol'!B313*MAX('Dem3'!D327,0-('Dem3'!C327+IF('935'!Q301=0,0,(1-'935'!Y301/'11'!D$17)*'11'!B$17/('11'!B$17-'935'!X301)*IF('GenVol'!B313=0,1,'Dem1'!B352/'GenVol'!B313)*'Dem1'!U352)))*'11'!B$17*0.01*'DemAgg1'!D$52/'DemAgg1'!M$52</f>
        <v>0</v>
      </c>
      <c r="AD361" s="24">
        <f>0.01*('Dem1'!B352*'11'!B$17*'Dem1'!V352+'GenVol'!B313*'Dem1'!Z352*'935'!Q301*('11'!D$17-'935'!Y301)*('11'!B$17/('11'!B$17-'935'!X301)))</f>
        <v>0</v>
      </c>
      <c r="AE361" s="24">
        <f>'GenVol'!B313*'DemAgg2'!E$16*('Param'!D$4+'GenVol'!D313)*IF('DemAgg1'!L$52&lt;0,1,'935'!S301)</f>
        <v>0</v>
      </c>
      <c r="AF361" s="24">
        <f>'GenVol'!B313*MAX('Dem3'!D327,0-('Dem3'!C327+IF('935'!Q301=0,0,(1-'935'!Y301/'11'!D$17)*'11'!B$17/('11'!B$17-'935'!X301)*IF('GenVol'!B313=0,1,'Dem1'!B352/'GenVol'!B313)*'Dem1'!U352)))*'11'!B$17*0.01*(1-('DemAgg1'!D$52+'DemAgg1'!C$52)/'DemAgg1'!M$52)</f>
        <v>0</v>
      </c>
      <c r="AG361" s="24">
        <f>Q361-Y361-Z361-AA361-AB361-AC361-AD361-AE361-AF361</f>
        <v>0</v>
      </c>
      <c r="AH361" s="10"/>
    </row>
    <row r="362" spans="1:34">
      <c r="A362" s="21">
        <v>296</v>
      </c>
      <c r="B362" s="29">
        <f>'Results'!B313</f>
        <v>0</v>
      </c>
      <c r="C362" s="7">
        <f>'Results'!C313</f>
        <v>0</v>
      </c>
      <c r="D362" s="30">
        <f>'Results'!D313</f>
        <v>0</v>
      </c>
      <c r="E362" s="30">
        <f>'Results'!E313</f>
        <v>0</v>
      </c>
      <c r="F362" s="30">
        <f>'Results'!F313</f>
        <v>0</v>
      </c>
      <c r="G362" s="7">
        <f>'Results'!G313</f>
        <v>0</v>
      </c>
      <c r="H362" s="30">
        <f>'Results'!H313</f>
        <v>0</v>
      </c>
      <c r="I362" s="30">
        <f>'Results'!I313</f>
        <v>0</v>
      </c>
      <c r="J362" s="30">
        <f>'Results'!J313</f>
        <v>0</v>
      </c>
      <c r="K362" s="31">
        <f>0.01*'11'!B$17*'GenVol'!B314*'Results'!E313</f>
        <v>0</v>
      </c>
      <c r="L362" s="24">
        <f>0.01*('11'!D$17-'935'!Y302)*'Results'!C313*'GenVol'!B314*('11'!B$17/('11'!B$17-'935'!X302))*'935'!Q302</f>
        <v>0</v>
      </c>
      <c r="M362" s="24">
        <f>0.01*('11'!B$17-'935'!X302)*'Results'!D313</f>
        <v>0</v>
      </c>
      <c r="N362" s="24">
        <f>0.01*'11'!B$17*'GenSR'!G359*'GenCap'!F312</f>
        <v>0</v>
      </c>
      <c r="O362" s="24">
        <f>0.01*('11'!B$17-'935'!X302)*'Fixed'!E1589</f>
        <v>0</v>
      </c>
      <c r="P362" s="24">
        <f>0.01*'GenSR'!AR359*'935'!U302</f>
        <v>0</v>
      </c>
      <c r="Q362" s="31">
        <f>K362+L362+M362</f>
        <v>0</v>
      </c>
      <c r="R362" s="27">
        <f>'935'!Z302</f>
        <v>0</v>
      </c>
      <c r="S362" s="32">
        <f>Q362-R362</f>
        <v>0</v>
      </c>
      <c r="T362" s="33">
        <f>IF(R362,Q362/R362-1,"")</f>
        <v>0</v>
      </c>
      <c r="U362" s="31">
        <f>N362+O362+P362</f>
        <v>0</v>
      </c>
      <c r="V362" s="27">
        <f>'935'!AA302</f>
        <v>0</v>
      </c>
      <c r="W362" s="32">
        <f>U362-V362</f>
        <v>0</v>
      </c>
      <c r="X362" s="33">
        <f>IF(V362,U362/V362-1,"")</f>
        <v>0</v>
      </c>
      <c r="Y362" s="31">
        <f>0.01*('11'!B$17-'935'!X302)*'Fixed'!C1589</f>
        <v>0</v>
      </c>
      <c r="Z362" s="24">
        <f>0.01*'11'!B$17*'GenVol'!B314*'Dem1'!X353</f>
        <v>0</v>
      </c>
      <c r="AA362" s="24">
        <f>'GenVol'!B314*MAX('Dem3'!D328,0-('Dem3'!C328+IF('935'!Q302=0,0,(1-'935'!Y302/'11'!D$17)*'11'!B$17/('11'!B$17-'935'!X302)*IF('GenVol'!B314=0,1,'Dem1'!B353/'GenVol'!B314)*'Dem1'!U353)))*'11'!B$17*0.01*'DemAgg1'!C$52/'DemAgg1'!M$52</f>
        <v>0</v>
      </c>
      <c r="AB362" s="24">
        <f>'GenVol'!B314*'DemAgg2'!C$16*'Dem2'!C308</f>
        <v>0</v>
      </c>
      <c r="AC362" s="24">
        <f>'GenVol'!B314*MAX('Dem3'!D328,0-('Dem3'!C328+IF('935'!Q302=0,0,(1-'935'!Y302/'11'!D$17)*'11'!B$17/('11'!B$17-'935'!X302)*IF('GenVol'!B314=0,1,'Dem1'!B353/'GenVol'!B314)*'Dem1'!U353)))*'11'!B$17*0.01*'DemAgg1'!D$52/'DemAgg1'!M$52</f>
        <v>0</v>
      </c>
      <c r="AD362" s="24">
        <f>0.01*('Dem1'!B353*'11'!B$17*'Dem1'!V353+'GenVol'!B314*'Dem1'!Z353*'935'!Q302*('11'!D$17-'935'!Y302)*('11'!B$17/('11'!B$17-'935'!X302)))</f>
        <v>0</v>
      </c>
      <c r="AE362" s="24">
        <f>'GenVol'!B314*'DemAgg2'!E$16*('Param'!D$4+'GenVol'!D314)*IF('DemAgg1'!L$52&lt;0,1,'935'!S302)</f>
        <v>0</v>
      </c>
      <c r="AF362" s="24">
        <f>'GenVol'!B314*MAX('Dem3'!D328,0-('Dem3'!C328+IF('935'!Q302=0,0,(1-'935'!Y302/'11'!D$17)*'11'!B$17/('11'!B$17-'935'!X302)*IF('GenVol'!B314=0,1,'Dem1'!B353/'GenVol'!B314)*'Dem1'!U353)))*'11'!B$17*0.01*(1-('DemAgg1'!D$52+'DemAgg1'!C$52)/'DemAgg1'!M$52)</f>
        <v>0</v>
      </c>
      <c r="AG362" s="24">
        <f>Q362-Y362-Z362-AA362-AB362-AC362-AD362-AE362-AF362</f>
        <v>0</v>
      </c>
      <c r="AH362" s="10"/>
    </row>
    <row r="363" spans="1:34">
      <c r="A363" s="21">
        <v>297</v>
      </c>
      <c r="B363" s="29">
        <f>'Results'!B314</f>
        <v>0</v>
      </c>
      <c r="C363" s="7">
        <f>'Results'!C314</f>
        <v>0</v>
      </c>
      <c r="D363" s="30">
        <f>'Results'!D314</f>
        <v>0</v>
      </c>
      <c r="E363" s="30">
        <f>'Results'!E314</f>
        <v>0</v>
      </c>
      <c r="F363" s="30">
        <f>'Results'!F314</f>
        <v>0</v>
      </c>
      <c r="G363" s="7">
        <f>'Results'!G314</f>
        <v>0</v>
      </c>
      <c r="H363" s="30">
        <f>'Results'!H314</f>
        <v>0</v>
      </c>
      <c r="I363" s="30">
        <f>'Results'!I314</f>
        <v>0</v>
      </c>
      <c r="J363" s="30">
        <f>'Results'!J314</f>
        <v>0</v>
      </c>
      <c r="K363" s="31">
        <f>0.01*'11'!B$17*'GenVol'!B315*'Results'!E314</f>
        <v>0</v>
      </c>
      <c r="L363" s="24">
        <f>0.01*('11'!D$17-'935'!Y303)*'Results'!C314*'GenVol'!B315*('11'!B$17/('11'!B$17-'935'!X303))*'935'!Q303</f>
        <v>0</v>
      </c>
      <c r="M363" s="24">
        <f>0.01*('11'!B$17-'935'!X303)*'Results'!D314</f>
        <v>0</v>
      </c>
      <c r="N363" s="24">
        <f>0.01*'11'!B$17*'GenSR'!G360*'GenCap'!F313</f>
        <v>0</v>
      </c>
      <c r="O363" s="24">
        <f>0.01*('11'!B$17-'935'!X303)*'Fixed'!E1590</f>
        <v>0</v>
      </c>
      <c r="P363" s="24">
        <f>0.01*'GenSR'!AR360*'935'!U303</f>
        <v>0</v>
      </c>
      <c r="Q363" s="31">
        <f>K363+L363+M363</f>
        <v>0</v>
      </c>
      <c r="R363" s="27">
        <f>'935'!Z303</f>
        <v>0</v>
      </c>
      <c r="S363" s="32">
        <f>Q363-R363</f>
        <v>0</v>
      </c>
      <c r="T363" s="33">
        <f>IF(R363,Q363/R363-1,"")</f>
        <v>0</v>
      </c>
      <c r="U363" s="31">
        <f>N363+O363+P363</f>
        <v>0</v>
      </c>
      <c r="V363" s="27">
        <f>'935'!AA303</f>
        <v>0</v>
      </c>
      <c r="W363" s="32">
        <f>U363-V363</f>
        <v>0</v>
      </c>
      <c r="X363" s="33">
        <f>IF(V363,U363/V363-1,"")</f>
        <v>0</v>
      </c>
      <c r="Y363" s="31">
        <f>0.01*('11'!B$17-'935'!X303)*'Fixed'!C1590</f>
        <v>0</v>
      </c>
      <c r="Z363" s="24">
        <f>0.01*'11'!B$17*'GenVol'!B315*'Dem1'!X354</f>
        <v>0</v>
      </c>
      <c r="AA363" s="24">
        <f>'GenVol'!B315*MAX('Dem3'!D329,0-('Dem3'!C329+IF('935'!Q303=0,0,(1-'935'!Y303/'11'!D$17)*'11'!B$17/('11'!B$17-'935'!X303)*IF('GenVol'!B315=0,1,'Dem1'!B354/'GenVol'!B315)*'Dem1'!U354)))*'11'!B$17*0.01*'DemAgg1'!C$52/'DemAgg1'!M$52</f>
        <v>0</v>
      </c>
      <c r="AB363" s="24">
        <f>'GenVol'!B315*'DemAgg2'!C$16*'Dem2'!C309</f>
        <v>0</v>
      </c>
      <c r="AC363" s="24">
        <f>'GenVol'!B315*MAX('Dem3'!D329,0-('Dem3'!C329+IF('935'!Q303=0,0,(1-'935'!Y303/'11'!D$17)*'11'!B$17/('11'!B$17-'935'!X303)*IF('GenVol'!B315=0,1,'Dem1'!B354/'GenVol'!B315)*'Dem1'!U354)))*'11'!B$17*0.01*'DemAgg1'!D$52/'DemAgg1'!M$52</f>
        <v>0</v>
      </c>
      <c r="AD363" s="24">
        <f>0.01*('Dem1'!B354*'11'!B$17*'Dem1'!V354+'GenVol'!B315*'Dem1'!Z354*'935'!Q303*('11'!D$17-'935'!Y303)*('11'!B$17/('11'!B$17-'935'!X303)))</f>
        <v>0</v>
      </c>
      <c r="AE363" s="24">
        <f>'GenVol'!B315*'DemAgg2'!E$16*('Param'!D$4+'GenVol'!D315)*IF('DemAgg1'!L$52&lt;0,1,'935'!S303)</f>
        <v>0</v>
      </c>
      <c r="AF363" s="24">
        <f>'GenVol'!B315*MAX('Dem3'!D329,0-('Dem3'!C329+IF('935'!Q303=0,0,(1-'935'!Y303/'11'!D$17)*'11'!B$17/('11'!B$17-'935'!X303)*IF('GenVol'!B315=0,1,'Dem1'!B354/'GenVol'!B315)*'Dem1'!U354)))*'11'!B$17*0.01*(1-('DemAgg1'!D$52+'DemAgg1'!C$52)/'DemAgg1'!M$52)</f>
        <v>0</v>
      </c>
      <c r="AG363" s="24">
        <f>Q363-Y363-Z363-AA363-AB363-AC363-AD363-AE363-AF363</f>
        <v>0</v>
      </c>
      <c r="AH363" s="10"/>
    </row>
    <row r="364" spans="1:34">
      <c r="A364" s="21">
        <v>298</v>
      </c>
      <c r="B364" s="29">
        <f>'Results'!B315</f>
        <v>0</v>
      </c>
      <c r="C364" s="7">
        <f>'Results'!C315</f>
        <v>0</v>
      </c>
      <c r="D364" s="30">
        <f>'Results'!D315</f>
        <v>0</v>
      </c>
      <c r="E364" s="30">
        <f>'Results'!E315</f>
        <v>0</v>
      </c>
      <c r="F364" s="30">
        <f>'Results'!F315</f>
        <v>0</v>
      </c>
      <c r="G364" s="7">
        <f>'Results'!G315</f>
        <v>0</v>
      </c>
      <c r="H364" s="30">
        <f>'Results'!H315</f>
        <v>0</v>
      </c>
      <c r="I364" s="30">
        <f>'Results'!I315</f>
        <v>0</v>
      </c>
      <c r="J364" s="30">
        <f>'Results'!J315</f>
        <v>0</v>
      </c>
      <c r="K364" s="31">
        <f>0.01*'11'!B$17*'GenVol'!B316*'Results'!E315</f>
        <v>0</v>
      </c>
      <c r="L364" s="24">
        <f>0.01*('11'!D$17-'935'!Y304)*'Results'!C315*'GenVol'!B316*('11'!B$17/('11'!B$17-'935'!X304))*'935'!Q304</f>
        <v>0</v>
      </c>
      <c r="M364" s="24">
        <f>0.01*('11'!B$17-'935'!X304)*'Results'!D315</f>
        <v>0</v>
      </c>
      <c r="N364" s="24">
        <f>0.01*'11'!B$17*'GenSR'!G361*'GenCap'!F314</f>
        <v>0</v>
      </c>
      <c r="O364" s="24">
        <f>0.01*('11'!B$17-'935'!X304)*'Fixed'!E1591</f>
        <v>0</v>
      </c>
      <c r="P364" s="24">
        <f>0.01*'GenSR'!AR361*'935'!U304</f>
        <v>0</v>
      </c>
      <c r="Q364" s="31">
        <f>K364+L364+M364</f>
        <v>0</v>
      </c>
      <c r="R364" s="27">
        <f>'935'!Z304</f>
        <v>0</v>
      </c>
      <c r="S364" s="32">
        <f>Q364-R364</f>
        <v>0</v>
      </c>
      <c r="T364" s="33">
        <f>IF(R364,Q364/R364-1,"")</f>
        <v>0</v>
      </c>
      <c r="U364" s="31">
        <f>N364+O364+P364</f>
        <v>0</v>
      </c>
      <c r="V364" s="27">
        <f>'935'!AA304</f>
        <v>0</v>
      </c>
      <c r="W364" s="32">
        <f>U364-V364</f>
        <v>0</v>
      </c>
      <c r="X364" s="33">
        <f>IF(V364,U364/V364-1,"")</f>
        <v>0</v>
      </c>
      <c r="Y364" s="31">
        <f>0.01*('11'!B$17-'935'!X304)*'Fixed'!C1591</f>
        <v>0</v>
      </c>
      <c r="Z364" s="24">
        <f>0.01*'11'!B$17*'GenVol'!B316*'Dem1'!X355</f>
        <v>0</v>
      </c>
      <c r="AA364" s="24">
        <f>'GenVol'!B316*MAX('Dem3'!D330,0-('Dem3'!C330+IF('935'!Q304=0,0,(1-'935'!Y304/'11'!D$17)*'11'!B$17/('11'!B$17-'935'!X304)*IF('GenVol'!B316=0,1,'Dem1'!B355/'GenVol'!B316)*'Dem1'!U355)))*'11'!B$17*0.01*'DemAgg1'!C$52/'DemAgg1'!M$52</f>
        <v>0</v>
      </c>
      <c r="AB364" s="24">
        <f>'GenVol'!B316*'DemAgg2'!C$16*'Dem2'!C310</f>
        <v>0</v>
      </c>
      <c r="AC364" s="24">
        <f>'GenVol'!B316*MAX('Dem3'!D330,0-('Dem3'!C330+IF('935'!Q304=0,0,(1-'935'!Y304/'11'!D$17)*'11'!B$17/('11'!B$17-'935'!X304)*IF('GenVol'!B316=0,1,'Dem1'!B355/'GenVol'!B316)*'Dem1'!U355)))*'11'!B$17*0.01*'DemAgg1'!D$52/'DemAgg1'!M$52</f>
        <v>0</v>
      </c>
      <c r="AD364" s="24">
        <f>0.01*('Dem1'!B355*'11'!B$17*'Dem1'!V355+'GenVol'!B316*'Dem1'!Z355*'935'!Q304*('11'!D$17-'935'!Y304)*('11'!B$17/('11'!B$17-'935'!X304)))</f>
        <v>0</v>
      </c>
      <c r="AE364" s="24">
        <f>'GenVol'!B316*'DemAgg2'!E$16*('Param'!D$4+'GenVol'!D316)*IF('DemAgg1'!L$52&lt;0,1,'935'!S304)</f>
        <v>0</v>
      </c>
      <c r="AF364" s="24">
        <f>'GenVol'!B316*MAX('Dem3'!D330,0-('Dem3'!C330+IF('935'!Q304=0,0,(1-'935'!Y304/'11'!D$17)*'11'!B$17/('11'!B$17-'935'!X304)*IF('GenVol'!B316=0,1,'Dem1'!B355/'GenVol'!B316)*'Dem1'!U355)))*'11'!B$17*0.01*(1-('DemAgg1'!D$52+'DemAgg1'!C$52)/'DemAgg1'!M$52)</f>
        <v>0</v>
      </c>
      <c r="AG364" s="24">
        <f>Q364-Y364-Z364-AA364-AB364-AC364-AD364-AE364-AF364</f>
        <v>0</v>
      </c>
      <c r="AH364" s="10"/>
    </row>
    <row r="365" spans="1:34">
      <c r="A365" s="21">
        <v>299</v>
      </c>
      <c r="B365" s="29">
        <f>'Results'!B316</f>
        <v>0</v>
      </c>
      <c r="C365" s="7">
        <f>'Results'!C316</f>
        <v>0</v>
      </c>
      <c r="D365" s="30">
        <f>'Results'!D316</f>
        <v>0</v>
      </c>
      <c r="E365" s="30">
        <f>'Results'!E316</f>
        <v>0</v>
      </c>
      <c r="F365" s="30">
        <f>'Results'!F316</f>
        <v>0</v>
      </c>
      <c r="G365" s="7">
        <f>'Results'!G316</f>
        <v>0</v>
      </c>
      <c r="H365" s="30">
        <f>'Results'!H316</f>
        <v>0</v>
      </c>
      <c r="I365" s="30">
        <f>'Results'!I316</f>
        <v>0</v>
      </c>
      <c r="J365" s="30">
        <f>'Results'!J316</f>
        <v>0</v>
      </c>
      <c r="K365" s="31">
        <f>0.01*'11'!B$17*'GenVol'!B317*'Results'!E316</f>
        <v>0</v>
      </c>
      <c r="L365" s="24">
        <f>0.01*('11'!D$17-'935'!Y305)*'Results'!C316*'GenVol'!B317*('11'!B$17/('11'!B$17-'935'!X305))*'935'!Q305</f>
        <v>0</v>
      </c>
      <c r="M365" s="24">
        <f>0.01*('11'!B$17-'935'!X305)*'Results'!D316</f>
        <v>0</v>
      </c>
      <c r="N365" s="24">
        <f>0.01*'11'!B$17*'GenSR'!G362*'GenCap'!F315</f>
        <v>0</v>
      </c>
      <c r="O365" s="24">
        <f>0.01*('11'!B$17-'935'!X305)*'Fixed'!E1592</f>
        <v>0</v>
      </c>
      <c r="P365" s="24">
        <f>0.01*'GenSR'!AR362*'935'!U305</f>
        <v>0</v>
      </c>
      <c r="Q365" s="31">
        <f>K365+L365+M365</f>
        <v>0</v>
      </c>
      <c r="R365" s="27">
        <f>'935'!Z305</f>
        <v>0</v>
      </c>
      <c r="S365" s="32">
        <f>Q365-R365</f>
        <v>0</v>
      </c>
      <c r="T365" s="33">
        <f>IF(R365,Q365/R365-1,"")</f>
        <v>0</v>
      </c>
      <c r="U365" s="31">
        <f>N365+O365+P365</f>
        <v>0</v>
      </c>
      <c r="V365" s="27">
        <f>'935'!AA305</f>
        <v>0</v>
      </c>
      <c r="W365" s="32">
        <f>U365-V365</f>
        <v>0</v>
      </c>
      <c r="X365" s="33">
        <f>IF(V365,U365/V365-1,"")</f>
        <v>0</v>
      </c>
      <c r="Y365" s="31">
        <f>0.01*('11'!B$17-'935'!X305)*'Fixed'!C1592</f>
        <v>0</v>
      </c>
      <c r="Z365" s="24">
        <f>0.01*'11'!B$17*'GenVol'!B317*'Dem1'!X356</f>
        <v>0</v>
      </c>
      <c r="AA365" s="24">
        <f>'GenVol'!B317*MAX('Dem3'!D331,0-('Dem3'!C331+IF('935'!Q305=0,0,(1-'935'!Y305/'11'!D$17)*'11'!B$17/('11'!B$17-'935'!X305)*IF('GenVol'!B317=0,1,'Dem1'!B356/'GenVol'!B317)*'Dem1'!U356)))*'11'!B$17*0.01*'DemAgg1'!C$52/'DemAgg1'!M$52</f>
        <v>0</v>
      </c>
      <c r="AB365" s="24">
        <f>'GenVol'!B317*'DemAgg2'!C$16*'Dem2'!C311</f>
        <v>0</v>
      </c>
      <c r="AC365" s="24">
        <f>'GenVol'!B317*MAX('Dem3'!D331,0-('Dem3'!C331+IF('935'!Q305=0,0,(1-'935'!Y305/'11'!D$17)*'11'!B$17/('11'!B$17-'935'!X305)*IF('GenVol'!B317=0,1,'Dem1'!B356/'GenVol'!B317)*'Dem1'!U356)))*'11'!B$17*0.01*'DemAgg1'!D$52/'DemAgg1'!M$52</f>
        <v>0</v>
      </c>
      <c r="AD365" s="24">
        <f>0.01*('Dem1'!B356*'11'!B$17*'Dem1'!V356+'GenVol'!B317*'Dem1'!Z356*'935'!Q305*('11'!D$17-'935'!Y305)*('11'!B$17/('11'!B$17-'935'!X305)))</f>
        <v>0</v>
      </c>
      <c r="AE365" s="24">
        <f>'GenVol'!B317*'DemAgg2'!E$16*('Param'!D$4+'GenVol'!D317)*IF('DemAgg1'!L$52&lt;0,1,'935'!S305)</f>
        <v>0</v>
      </c>
      <c r="AF365" s="24">
        <f>'GenVol'!B317*MAX('Dem3'!D331,0-('Dem3'!C331+IF('935'!Q305=0,0,(1-'935'!Y305/'11'!D$17)*'11'!B$17/('11'!B$17-'935'!X305)*IF('GenVol'!B317=0,1,'Dem1'!B356/'GenVol'!B317)*'Dem1'!U356)))*'11'!B$17*0.01*(1-('DemAgg1'!D$52+'DemAgg1'!C$52)/'DemAgg1'!M$52)</f>
        <v>0</v>
      </c>
      <c r="AG365" s="24">
        <f>Q365-Y365-Z365-AA365-AB365-AC365-AD365-AE365-AF365</f>
        <v>0</v>
      </c>
      <c r="AH365" s="10"/>
    </row>
    <row r="366" spans="1:34">
      <c r="A366" s="21">
        <v>300</v>
      </c>
      <c r="B366" s="29">
        <f>'Results'!B317</f>
        <v>0</v>
      </c>
      <c r="C366" s="7">
        <f>'Results'!C317</f>
        <v>0</v>
      </c>
      <c r="D366" s="30">
        <f>'Results'!D317</f>
        <v>0</v>
      </c>
      <c r="E366" s="30">
        <f>'Results'!E317</f>
        <v>0</v>
      </c>
      <c r="F366" s="30">
        <f>'Results'!F317</f>
        <v>0</v>
      </c>
      <c r="G366" s="7">
        <f>'Results'!G317</f>
        <v>0</v>
      </c>
      <c r="H366" s="30">
        <f>'Results'!H317</f>
        <v>0</v>
      </c>
      <c r="I366" s="30">
        <f>'Results'!I317</f>
        <v>0</v>
      </c>
      <c r="J366" s="30">
        <f>'Results'!J317</f>
        <v>0</v>
      </c>
      <c r="K366" s="31">
        <f>0.01*'11'!B$17*'GenVol'!B318*'Results'!E317</f>
        <v>0</v>
      </c>
      <c r="L366" s="24">
        <f>0.01*('11'!D$17-'935'!Y306)*'Results'!C317*'GenVol'!B318*('11'!B$17/('11'!B$17-'935'!X306))*'935'!Q306</f>
        <v>0</v>
      </c>
      <c r="M366" s="24">
        <f>0.01*('11'!B$17-'935'!X306)*'Results'!D317</f>
        <v>0</v>
      </c>
      <c r="N366" s="24">
        <f>0.01*'11'!B$17*'GenSR'!G363*'GenCap'!F316</f>
        <v>0</v>
      </c>
      <c r="O366" s="24">
        <f>0.01*('11'!B$17-'935'!X306)*'Fixed'!E1593</f>
        <v>0</v>
      </c>
      <c r="P366" s="24">
        <f>0.01*'GenSR'!AR363*'935'!U306</f>
        <v>0</v>
      </c>
      <c r="Q366" s="31">
        <f>K366+L366+M366</f>
        <v>0</v>
      </c>
      <c r="R366" s="27">
        <f>'935'!Z306</f>
        <v>0</v>
      </c>
      <c r="S366" s="32">
        <f>Q366-R366</f>
        <v>0</v>
      </c>
      <c r="T366" s="33">
        <f>IF(R366,Q366/R366-1,"")</f>
        <v>0</v>
      </c>
      <c r="U366" s="31">
        <f>N366+O366+P366</f>
        <v>0</v>
      </c>
      <c r="V366" s="27">
        <f>'935'!AA306</f>
        <v>0</v>
      </c>
      <c r="W366" s="32">
        <f>U366-V366</f>
        <v>0</v>
      </c>
      <c r="X366" s="33">
        <f>IF(V366,U366/V366-1,"")</f>
        <v>0</v>
      </c>
      <c r="Y366" s="31">
        <f>0.01*('11'!B$17-'935'!X306)*'Fixed'!C1593</f>
        <v>0</v>
      </c>
      <c r="Z366" s="24">
        <f>0.01*'11'!B$17*'GenVol'!B318*'Dem1'!X357</f>
        <v>0</v>
      </c>
      <c r="AA366" s="24">
        <f>'GenVol'!B318*MAX('Dem3'!D332,0-('Dem3'!C332+IF('935'!Q306=0,0,(1-'935'!Y306/'11'!D$17)*'11'!B$17/('11'!B$17-'935'!X306)*IF('GenVol'!B318=0,1,'Dem1'!B357/'GenVol'!B318)*'Dem1'!U357)))*'11'!B$17*0.01*'DemAgg1'!C$52/'DemAgg1'!M$52</f>
        <v>0</v>
      </c>
      <c r="AB366" s="24">
        <f>'GenVol'!B318*'DemAgg2'!C$16*'Dem2'!C312</f>
        <v>0</v>
      </c>
      <c r="AC366" s="24">
        <f>'GenVol'!B318*MAX('Dem3'!D332,0-('Dem3'!C332+IF('935'!Q306=0,0,(1-'935'!Y306/'11'!D$17)*'11'!B$17/('11'!B$17-'935'!X306)*IF('GenVol'!B318=0,1,'Dem1'!B357/'GenVol'!B318)*'Dem1'!U357)))*'11'!B$17*0.01*'DemAgg1'!D$52/'DemAgg1'!M$52</f>
        <v>0</v>
      </c>
      <c r="AD366" s="24">
        <f>0.01*('Dem1'!B357*'11'!B$17*'Dem1'!V357+'GenVol'!B318*'Dem1'!Z357*'935'!Q306*('11'!D$17-'935'!Y306)*('11'!B$17/('11'!B$17-'935'!X306)))</f>
        <v>0</v>
      </c>
      <c r="AE366" s="24">
        <f>'GenVol'!B318*'DemAgg2'!E$16*('Param'!D$4+'GenVol'!D318)*IF('DemAgg1'!L$52&lt;0,1,'935'!S306)</f>
        <v>0</v>
      </c>
      <c r="AF366" s="24">
        <f>'GenVol'!B318*MAX('Dem3'!D332,0-('Dem3'!C332+IF('935'!Q306=0,0,(1-'935'!Y306/'11'!D$17)*'11'!B$17/('11'!B$17-'935'!X306)*IF('GenVol'!B318=0,1,'Dem1'!B357/'GenVol'!B318)*'Dem1'!U357)))*'11'!B$17*0.01*(1-('DemAgg1'!D$52+'DemAgg1'!C$52)/'DemAgg1'!M$52)</f>
        <v>0</v>
      </c>
      <c r="AG366" s="24">
        <f>Q366-Y366-Z366-AA366-AB366-AC366-AD366-AE366-AF366</f>
        <v>0</v>
      </c>
      <c r="AH366" s="10"/>
    </row>
    <row r="367" spans="1:34">
      <c r="A367" s="21">
        <v>301</v>
      </c>
      <c r="B367" s="29">
        <f>'Results'!B318</f>
        <v>0</v>
      </c>
      <c r="C367" s="7">
        <f>'Results'!C318</f>
        <v>0</v>
      </c>
      <c r="D367" s="30">
        <f>'Results'!D318</f>
        <v>0</v>
      </c>
      <c r="E367" s="30">
        <f>'Results'!E318</f>
        <v>0</v>
      </c>
      <c r="F367" s="30">
        <f>'Results'!F318</f>
        <v>0</v>
      </c>
      <c r="G367" s="7">
        <f>'Results'!G318</f>
        <v>0</v>
      </c>
      <c r="H367" s="30">
        <f>'Results'!H318</f>
        <v>0</v>
      </c>
      <c r="I367" s="30">
        <f>'Results'!I318</f>
        <v>0</v>
      </c>
      <c r="J367" s="30">
        <f>'Results'!J318</f>
        <v>0</v>
      </c>
      <c r="K367" s="31">
        <f>0.01*'11'!B$17*'GenVol'!B319*'Results'!E318</f>
        <v>0</v>
      </c>
      <c r="L367" s="24">
        <f>0.01*('11'!D$17-'935'!Y307)*'Results'!C318*'GenVol'!B319*('11'!B$17/('11'!B$17-'935'!X307))*'935'!Q307</f>
        <v>0</v>
      </c>
      <c r="M367" s="24">
        <f>0.01*('11'!B$17-'935'!X307)*'Results'!D318</f>
        <v>0</v>
      </c>
      <c r="N367" s="24">
        <f>0.01*'11'!B$17*'GenSR'!G364*'GenCap'!F317</f>
        <v>0</v>
      </c>
      <c r="O367" s="24">
        <f>0.01*('11'!B$17-'935'!X307)*'Fixed'!E1594</f>
        <v>0</v>
      </c>
      <c r="P367" s="24">
        <f>0.01*'GenSR'!AR364*'935'!U307</f>
        <v>0</v>
      </c>
      <c r="Q367" s="31">
        <f>K367+L367+M367</f>
        <v>0</v>
      </c>
      <c r="R367" s="27">
        <f>'935'!Z307</f>
        <v>0</v>
      </c>
      <c r="S367" s="32">
        <f>Q367-R367</f>
        <v>0</v>
      </c>
      <c r="T367" s="33">
        <f>IF(R367,Q367/R367-1,"")</f>
        <v>0</v>
      </c>
      <c r="U367" s="31">
        <f>N367+O367+P367</f>
        <v>0</v>
      </c>
      <c r="V367" s="27">
        <f>'935'!AA307</f>
        <v>0</v>
      </c>
      <c r="W367" s="32">
        <f>U367-V367</f>
        <v>0</v>
      </c>
      <c r="X367" s="33">
        <f>IF(V367,U367/V367-1,"")</f>
        <v>0</v>
      </c>
      <c r="Y367" s="31">
        <f>0.01*('11'!B$17-'935'!X307)*'Fixed'!C1594</f>
        <v>0</v>
      </c>
      <c r="Z367" s="24">
        <f>0.01*'11'!B$17*'GenVol'!B319*'Dem1'!X358</f>
        <v>0</v>
      </c>
      <c r="AA367" s="24">
        <f>'GenVol'!B319*MAX('Dem3'!D333,0-('Dem3'!C333+IF('935'!Q307=0,0,(1-'935'!Y307/'11'!D$17)*'11'!B$17/('11'!B$17-'935'!X307)*IF('GenVol'!B319=0,1,'Dem1'!B358/'GenVol'!B319)*'Dem1'!U358)))*'11'!B$17*0.01*'DemAgg1'!C$52/'DemAgg1'!M$52</f>
        <v>0</v>
      </c>
      <c r="AB367" s="24">
        <f>'GenVol'!B319*'DemAgg2'!C$16*'Dem2'!C313</f>
        <v>0</v>
      </c>
      <c r="AC367" s="24">
        <f>'GenVol'!B319*MAX('Dem3'!D333,0-('Dem3'!C333+IF('935'!Q307=0,0,(1-'935'!Y307/'11'!D$17)*'11'!B$17/('11'!B$17-'935'!X307)*IF('GenVol'!B319=0,1,'Dem1'!B358/'GenVol'!B319)*'Dem1'!U358)))*'11'!B$17*0.01*'DemAgg1'!D$52/'DemAgg1'!M$52</f>
        <v>0</v>
      </c>
      <c r="AD367" s="24">
        <f>0.01*('Dem1'!B358*'11'!B$17*'Dem1'!V358+'GenVol'!B319*'Dem1'!Z358*'935'!Q307*('11'!D$17-'935'!Y307)*('11'!B$17/('11'!B$17-'935'!X307)))</f>
        <v>0</v>
      </c>
      <c r="AE367" s="24">
        <f>'GenVol'!B319*'DemAgg2'!E$16*('Param'!D$4+'GenVol'!D319)*IF('DemAgg1'!L$52&lt;0,1,'935'!S307)</f>
        <v>0</v>
      </c>
      <c r="AF367" s="24">
        <f>'GenVol'!B319*MAX('Dem3'!D333,0-('Dem3'!C333+IF('935'!Q307=0,0,(1-'935'!Y307/'11'!D$17)*'11'!B$17/('11'!B$17-'935'!X307)*IF('GenVol'!B319=0,1,'Dem1'!B358/'GenVol'!B319)*'Dem1'!U358)))*'11'!B$17*0.01*(1-('DemAgg1'!D$52+'DemAgg1'!C$52)/'DemAgg1'!M$52)</f>
        <v>0</v>
      </c>
      <c r="AG367" s="24">
        <f>Q367-Y367-Z367-AA367-AB367-AC367-AD367-AE367-AF367</f>
        <v>0</v>
      </c>
      <c r="AH367" s="10"/>
    </row>
    <row r="368" spans="1:34">
      <c r="A368" s="21">
        <v>302</v>
      </c>
      <c r="B368" s="29">
        <f>'Results'!B319</f>
        <v>0</v>
      </c>
      <c r="C368" s="7">
        <f>'Results'!C319</f>
        <v>0</v>
      </c>
      <c r="D368" s="30">
        <f>'Results'!D319</f>
        <v>0</v>
      </c>
      <c r="E368" s="30">
        <f>'Results'!E319</f>
        <v>0</v>
      </c>
      <c r="F368" s="30">
        <f>'Results'!F319</f>
        <v>0</v>
      </c>
      <c r="G368" s="7">
        <f>'Results'!G319</f>
        <v>0</v>
      </c>
      <c r="H368" s="30">
        <f>'Results'!H319</f>
        <v>0</v>
      </c>
      <c r="I368" s="30">
        <f>'Results'!I319</f>
        <v>0</v>
      </c>
      <c r="J368" s="30">
        <f>'Results'!J319</f>
        <v>0</v>
      </c>
      <c r="K368" s="31">
        <f>0.01*'11'!B$17*'GenVol'!B320*'Results'!E319</f>
        <v>0</v>
      </c>
      <c r="L368" s="24">
        <f>0.01*('11'!D$17-'935'!Y308)*'Results'!C319*'GenVol'!B320*('11'!B$17/('11'!B$17-'935'!X308))*'935'!Q308</f>
        <v>0</v>
      </c>
      <c r="M368" s="24">
        <f>0.01*('11'!B$17-'935'!X308)*'Results'!D319</f>
        <v>0</v>
      </c>
      <c r="N368" s="24">
        <f>0.01*'11'!B$17*'GenSR'!G365*'GenCap'!F318</f>
        <v>0</v>
      </c>
      <c r="O368" s="24">
        <f>0.01*('11'!B$17-'935'!X308)*'Fixed'!E1595</f>
        <v>0</v>
      </c>
      <c r="P368" s="24">
        <f>0.01*'GenSR'!AR365*'935'!U308</f>
        <v>0</v>
      </c>
      <c r="Q368" s="31">
        <f>K368+L368+M368</f>
        <v>0</v>
      </c>
      <c r="R368" s="27">
        <f>'935'!Z308</f>
        <v>0</v>
      </c>
      <c r="S368" s="32">
        <f>Q368-R368</f>
        <v>0</v>
      </c>
      <c r="T368" s="33">
        <f>IF(R368,Q368/R368-1,"")</f>
        <v>0</v>
      </c>
      <c r="U368" s="31">
        <f>N368+O368+P368</f>
        <v>0</v>
      </c>
      <c r="V368" s="27">
        <f>'935'!AA308</f>
        <v>0</v>
      </c>
      <c r="W368" s="32">
        <f>U368-V368</f>
        <v>0</v>
      </c>
      <c r="X368" s="33">
        <f>IF(V368,U368/V368-1,"")</f>
        <v>0</v>
      </c>
      <c r="Y368" s="31">
        <f>0.01*('11'!B$17-'935'!X308)*'Fixed'!C1595</f>
        <v>0</v>
      </c>
      <c r="Z368" s="24">
        <f>0.01*'11'!B$17*'GenVol'!B320*'Dem1'!X359</f>
        <v>0</v>
      </c>
      <c r="AA368" s="24">
        <f>'GenVol'!B320*MAX('Dem3'!D334,0-('Dem3'!C334+IF('935'!Q308=0,0,(1-'935'!Y308/'11'!D$17)*'11'!B$17/('11'!B$17-'935'!X308)*IF('GenVol'!B320=0,1,'Dem1'!B359/'GenVol'!B320)*'Dem1'!U359)))*'11'!B$17*0.01*'DemAgg1'!C$52/'DemAgg1'!M$52</f>
        <v>0</v>
      </c>
      <c r="AB368" s="24">
        <f>'GenVol'!B320*'DemAgg2'!C$16*'Dem2'!C314</f>
        <v>0</v>
      </c>
      <c r="AC368" s="24">
        <f>'GenVol'!B320*MAX('Dem3'!D334,0-('Dem3'!C334+IF('935'!Q308=0,0,(1-'935'!Y308/'11'!D$17)*'11'!B$17/('11'!B$17-'935'!X308)*IF('GenVol'!B320=0,1,'Dem1'!B359/'GenVol'!B320)*'Dem1'!U359)))*'11'!B$17*0.01*'DemAgg1'!D$52/'DemAgg1'!M$52</f>
        <v>0</v>
      </c>
      <c r="AD368" s="24">
        <f>0.01*('Dem1'!B359*'11'!B$17*'Dem1'!V359+'GenVol'!B320*'Dem1'!Z359*'935'!Q308*('11'!D$17-'935'!Y308)*('11'!B$17/('11'!B$17-'935'!X308)))</f>
        <v>0</v>
      </c>
      <c r="AE368" s="24">
        <f>'GenVol'!B320*'DemAgg2'!E$16*('Param'!D$4+'GenVol'!D320)*IF('DemAgg1'!L$52&lt;0,1,'935'!S308)</f>
        <v>0</v>
      </c>
      <c r="AF368" s="24">
        <f>'GenVol'!B320*MAX('Dem3'!D334,0-('Dem3'!C334+IF('935'!Q308=0,0,(1-'935'!Y308/'11'!D$17)*'11'!B$17/('11'!B$17-'935'!X308)*IF('GenVol'!B320=0,1,'Dem1'!B359/'GenVol'!B320)*'Dem1'!U359)))*'11'!B$17*0.01*(1-('DemAgg1'!D$52+'DemAgg1'!C$52)/'DemAgg1'!M$52)</f>
        <v>0</v>
      </c>
      <c r="AG368" s="24">
        <f>Q368-Y368-Z368-AA368-AB368-AC368-AD368-AE368-AF368</f>
        <v>0</v>
      </c>
      <c r="AH368" s="10"/>
    </row>
    <row r="369" spans="1:34">
      <c r="A369" s="21">
        <v>303</v>
      </c>
      <c r="B369" s="29">
        <f>'Results'!B320</f>
        <v>0</v>
      </c>
      <c r="C369" s="7">
        <f>'Results'!C320</f>
        <v>0</v>
      </c>
      <c r="D369" s="30">
        <f>'Results'!D320</f>
        <v>0</v>
      </c>
      <c r="E369" s="30">
        <f>'Results'!E320</f>
        <v>0</v>
      </c>
      <c r="F369" s="30">
        <f>'Results'!F320</f>
        <v>0</v>
      </c>
      <c r="G369" s="7">
        <f>'Results'!G320</f>
        <v>0</v>
      </c>
      <c r="H369" s="30">
        <f>'Results'!H320</f>
        <v>0</v>
      </c>
      <c r="I369" s="30">
        <f>'Results'!I320</f>
        <v>0</v>
      </c>
      <c r="J369" s="30">
        <f>'Results'!J320</f>
        <v>0</v>
      </c>
      <c r="K369" s="31">
        <f>0.01*'11'!B$17*'GenVol'!B321*'Results'!E320</f>
        <v>0</v>
      </c>
      <c r="L369" s="24">
        <f>0.01*('11'!D$17-'935'!Y309)*'Results'!C320*'GenVol'!B321*('11'!B$17/('11'!B$17-'935'!X309))*'935'!Q309</f>
        <v>0</v>
      </c>
      <c r="M369" s="24">
        <f>0.01*('11'!B$17-'935'!X309)*'Results'!D320</f>
        <v>0</v>
      </c>
      <c r="N369" s="24">
        <f>0.01*'11'!B$17*'GenSR'!G366*'GenCap'!F319</f>
        <v>0</v>
      </c>
      <c r="O369" s="24">
        <f>0.01*('11'!B$17-'935'!X309)*'Fixed'!E1596</f>
        <v>0</v>
      </c>
      <c r="P369" s="24">
        <f>0.01*'GenSR'!AR366*'935'!U309</f>
        <v>0</v>
      </c>
      <c r="Q369" s="31">
        <f>K369+L369+M369</f>
        <v>0</v>
      </c>
      <c r="R369" s="27">
        <f>'935'!Z309</f>
        <v>0</v>
      </c>
      <c r="S369" s="32">
        <f>Q369-R369</f>
        <v>0</v>
      </c>
      <c r="T369" s="33">
        <f>IF(R369,Q369/R369-1,"")</f>
        <v>0</v>
      </c>
      <c r="U369" s="31">
        <f>N369+O369+P369</f>
        <v>0</v>
      </c>
      <c r="V369" s="27">
        <f>'935'!AA309</f>
        <v>0</v>
      </c>
      <c r="W369" s="32">
        <f>U369-V369</f>
        <v>0</v>
      </c>
      <c r="X369" s="33">
        <f>IF(V369,U369/V369-1,"")</f>
        <v>0</v>
      </c>
      <c r="Y369" s="31">
        <f>0.01*('11'!B$17-'935'!X309)*'Fixed'!C1596</f>
        <v>0</v>
      </c>
      <c r="Z369" s="24">
        <f>0.01*'11'!B$17*'GenVol'!B321*'Dem1'!X360</f>
        <v>0</v>
      </c>
      <c r="AA369" s="24">
        <f>'GenVol'!B321*MAX('Dem3'!D335,0-('Dem3'!C335+IF('935'!Q309=0,0,(1-'935'!Y309/'11'!D$17)*'11'!B$17/('11'!B$17-'935'!X309)*IF('GenVol'!B321=0,1,'Dem1'!B360/'GenVol'!B321)*'Dem1'!U360)))*'11'!B$17*0.01*'DemAgg1'!C$52/'DemAgg1'!M$52</f>
        <v>0</v>
      </c>
      <c r="AB369" s="24">
        <f>'GenVol'!B321*'DemAgg2'!C$16*'Dem2'!C315</f>
        <v>0</v>
      </c>
      <c r="AC369" s="24">
        <f>'GenVol'!B321*MAX('Dem3'!D335,0-('Dem3'!C335+IF('935'!Q309=0,0,(1-'935'!Y309/'11'!D$17)*'11'!B$17/('11'!B$17-'935'!X309)*IF('GenVol'!B321=0,1,'Dem1'!B360/'GenVol'!B321)*'Dem1'!U360)))*'11'!B$17*0.01*'DemAgg1'!D$52/'DemAgg1'!M$52</f>
        <v>0</v>
      </c>
      <c r="AD369" s="24">
        <f>0.01*('Dem1'!B360*'11'!B$17*'Dem1'!V360+'GenVol'!B321*'Dem1'!Z360*'935'!Q309*('11'!D$17-'935'!Y309)*('11'!B$17/('11'!B$17-'935'!X309)))</f>
        <v>0</v>
      </c>
      <c r="AE369" s="24">
        <f>'GenVol'!B321*'DemAgg2'!E$16*('Param'!D$4+'GenVol'!D321)*IF('DemAgg1'!L$52&lt;0,1,'935'!S309)</f>
        <v>0</v>
      </c>
      <c r="AF369" s="24">
        <f>'GenVol'!B321*MAX('Dem3'!D335,0-('Dem3'!C335+IF('935'!Q309=0,0,(1-'935'!Y309/'11'!D$17)*'11'!B$17/('11'!B$17-'935'!X309)*IF('GenVol'!B321=0,1,'Dem1'!B360/'GenVol'!B321)*'Dem1'!U360)))*'11'!B$17*0.01*(1-('DemAgg1'!D$52+'DemAgg1'!C$52)/'DemAgg1'!M$52)</f>
        <v>0</v>
      </c>
      <c r="AG369" s="24">
        <f>Q369-Y369-Z369-AA369-AB369-AC369-AD369-AE369-AF369</f>
        <v>0</v>
      </c>
      <c r="AH369" s="10"/>
    </row>
    <row r="370" spans="1:34">
      <c r="A370" s="21">
        <v>304</v>
      </c>
      <c r="B370" s="29">
        <f>'Results'!B321</f>
        <v>0</v>
      </c>
      <c r="C370" s="7">
        <f>'Results'!C321</f>
        <v>0</v>
      </c>
      <c r="D370" s="30">
        <f>'Results'!D321</f>
        <v>0</v>
      </c>
      <c r="E370" s="30">
        <f>'Results'!E321</f>
        <v>0</v>
      </c>
      <c r="F370" s="30">
        <f>'Results'!F321</f>
        <v>0</v>
      </c>
      <c r="G370" s="7">
        <f>'Results'!G321</f>
        <v>0</v>
      </c>
      <c r="H370" s="30">
        <f>'Results'!H321</f>
        <v>0</v>
      </c>
      <c r="I370" s="30">
        <f>'Results'!I321</f>
        <v>0</v>
      </c>
      <c r="J370" s="30">
        <f>'Results'!J321</f>
        <v>0</v>
      </c>
      <c r="K370" s="31">
        <f>0.01*'11'!B$17*'GenVol'!B322*'Results'!E321</f>
        <v>0</v>
      </c>
      <c r="L370" s="24">
        <f>0.01*('11'!D$17-'935'!Y310)*'Results'!C321*'GenVol'!B322*('11'!B$17/('11'!B$17-'935'!X310))*'935'!Q310</f>
        <v>0</v>
      </c>
      <c r="M370" s="24">
        <f>0.01*('11'!B$17-'935'!X310)*'Results'!D321</f>
        <v>0</v>
      </c>
      <c r="N370" s="24">
        <f>0.01*'11'!B$17*'GenSR'!G367*'GenCap'!F320</f>
        <v>0</v>
      </c>
      <c r="O370" s="24">
        <f>0.01*('11'!B$17-'935'!X310)*'Fixed'!E1597</f>
        <v>0</v>
      </c>
      <c r="P370" s="24">
        <f>0.01*'GenSR'!AR367*'935'!U310</f>
        <v>0</v>
      </c>
      <c r="Q370" s="31">
        <f>K370+L370+M370</f>
        <v>0</v>
      </c>
      <c r="R370" s="27">
        <f>'935'!Z310</f>
        <v>0</v>
      </c>
      <c r="S370" s="32">
        <f>Q370-R370</f>
        <v>0</v>
      </c>
      <c r="T370" s="33">
        <f>IF(R370,Q370/R370-1,"")</f>
        <v>0</v>
      </c>
      <c r="U370" s="31">
        <f>N370+O370+P370</f>
        <v>0</v>
      </c>
      <c r="V370" s="27">
        <f>'935'!AA310</f>
        <v>0</v>
      </c>
      <c r="W370" s="32">
        <f>U370-V370</f>
        <v>0</v>
      </c>
      <c r="X370" s="33">
        <f>IF(V370,U370/V370-1,"")</f>
        <v>0</v>
      </c>
      <c r="Y370" s="31">
        <f>0.01*('11'!B$17-'935'!X310)*'Fixed'!C1597</f>
        <v>0</v>
      </c>
      <c r="Z370" s="24">
        <f>0.01*'11'!B$17*'GenVol'!B322*'Dem1'!X361</f>
        <v>0</v>
      </c>
      <c r="AA370" s="24">
        <f>'GenVol'!B322*MAX('Dem3'!D336,0-('Dem3'!C336+IF('935'!Q310=0,0,(1-'935'!Y310/'11'!D$17)*'11'!B$17/('11'!B$17-'935'!X310)*IF('GenVol'!B322=0,1,'Dem1'!B361/'GenVol'!B322)*'Dem1'!U361)))*'11'!B$17*0.01*'DemAgg1'!C$52/'DemAgg1'!M$52</f>
        <v>0</v>
      </c>
      <c r="AB370" s="24">
        <f>'GenVol'!B322*'DemAgg2'!C$16*'Dem2'!C316</f>
        <v>0</v>
      </c>
      <c r="AC370" s="24">
        <f>'GenVol'!B322*MAX('Dem3'!D336,0-('Dem3'!C336+IF('935'!Q310=0,0,(1-'935'!Y310/'11'!D$17)*'11'!B$17/('11'!B$17-'935'!X310)*IF('GenVol'!B322=0,1,'Dem1'!B361/'GenVol'!B322)*'Dem1'!U361)))*'11'!B$17*0.01*'DemAgg1'!D$52/'DemAgg1'!M$52</f>
        <v>0</v>
      </c>
      <c r="AD370" s="24">
        <f>0.01*('Dem1'!B361*'11'!B$17*'Dem1'!V361+'GenVol'!B322*'Dem1'!Z361*'935'!Q310*('11'!D$17-'935'!Y310)*('11'!B$17/('11'!B$17-'935'!X310)))</f>
        <v>0</v>
      </c>
      <c r="AE370" s="24">
        <f>'GenVol'!B322*'DemAgg2'!E$16*('Param'!D$4+'GenVol'!D322)*IF('DemAgg1'!L$52&lt;0,1,'935'!S310)</f>
        <v>0</v>
      </c>
      <c r="AF370" s="24">
        <f>'GenVol'!B322*MAX('Dem3'!D336,0-('Dem3'!C336+IF('935'!Q310=0,0,(1-'935'!Y310/'11'!D$17)*'11'!B$17/('11'!B$17-'935'!X310)*IF('GenVol'!B322=0,1,'Dem1'!B361/'GenVol'!B322)*'Dem1'!U361)))*'11'!B$17*0.01*(1-('DemAgg1'!D$52+'DemAgg1'!C$52)/'DemAgg1'!M$52)</f>
        <v>0</v>
      </c>
      <c r="AG370" s="24">
        <f>Q370-Y370-Z370-AA370-AB370-AC370-AD370-AE370-AF370</f>
        <v>0</v>
      </c>
      <c r="AH370" s="10"/>
    </row>
    <row r="371" spans="1:34">
      <c r="A371" s="21">
        <v>305</v>
      </c>
      <c r="B371" s="29">
        <f>'Results'!B322</f>
        <v>0</v>
      </c>
      <c r="C371" s="7">
        <f>'Results'!C322</f>
        <v>0</v>
      </c>
      <c r="D371" s="30">
        <f>'Results'!D322</f>
        <v>0</v>
      </c>
      <c r="E371" s="30">
        <f>'Results'!E322</f>
        <v>0</v>
      </c>
      <c r="F371" s="30">
        <f>'Results'!F322</f>
        <v>0</v>
      </c>
      <c r="G371" s="7">
        <f>'Results'!G322</f>
        <v>0</v>
      </c>
      <c r="H371" s="30">
        <f>'Results'!H322</f>
        <v>0</v>
      </c>
      <c r="I371" s="30">
        <f>'Results'!I322</f>
        <v>0</v>
      </c>
      <c r="J371" s="30">
        <f>'Results'!J322</f>
        <v>0</v>
      </c>
      <c r="K371" s="31">
        <f>0.01*'11'!B$17*'GenVol'!B323*'Results'!E322</f>
        <v>0</v>
      </c>
      <c r="L371" s="24">
        <f>0.01*('11'!D$17-'935'!Y311)*'Results'!C322*'GenVol'!B323*('11'!B$17/('11'!B$17-'935'!X311))*'935'!Q311</f>
        <v>0</v>
      </c>
      <c r="M371" s="24">
        <f>0.01*('11'!B$17-'935'!X311)*'Results'!D322</f>
        <v>0</v>
      </c>
      <c r="N371" s="24">
        <f>0.01*'11'!B$17*'GenSR'!G368*'GenCap'!F321</f>
        <v>0</v>
      </c>
      <c r="O371" s="24">
        <f>0.01*('11'!B$17-'935'!X311)*'Fixed'!E1598</f>
        <v>0</v>
      </c>
      <c r="P371" s="24">
        <f>0.01*'GenSR'!AR368*'935'!U311</f>
        <v>0</v>
      </c>
      <c r="Q371" s="31">
        <f>K371+L371+M371</f>
        <v>0</v>
      </c>
      <c r="R371" s="27">
        <f>'935'!Z311</f>
        <v>0</v>
      </c>
      <c r="S371" s="32">
        <f>Q371-R371</f>
        <v>0</v>
      </c>
      <c r="T371" s="33">
        <f>IF(R371,Q371/R371-1,"")</f>
        <v>0</v>
      </c>
      <c r="U371" s="31">
        <f>N371+O371+P371</f>
        <v>0</v>
      </c>
      <c r="V371" s="27">
        <f>'935'!AA311</f>
        <v>0</v>
      </c>
      <c r="W371" s="32">
        <f>U371-V371</f>
        <v>0</v>
      </c>
      <c r="X371" s="33">
        <f>IF(V371,U371/V371-1,"")</f>
        <v>0</v>
      </c>
      <c r="Y371" s="31">
        <f>0.01*('11'!B$17-'935'!X311)*'Fixed'!C1598</f>
        <v>0</v>
      </c>
      <c r="Z371" s="24">
        <f>0.01*'11'!B$17*'GenVol'!B323*'Dem1'!X362</f>
        <v>0</v>
      </c>
      <c r="AA371" s="24">
        <f>'GenVol'!B323*MAX('Dem3'!D337,0-('Dem3'!C337+IF('935'!Q311=0,0,(1-'935'!Y311/'11'!D$17)*'11'!B$17/('11'!B$17-'935'!X311)*IF('GenVol'!B323=0,1,'Dem1'!B362/'GenVol'!B323)*'Dem1'!U362)))*'11'!B$17*0.01*'DemAgg1'!C$52/'DemAgg1'!M$52</f>
        <v>0</v>
      </c>
      <c r="AB371" s="24">
        <f>'GenVol'!B323*'DemAgg2'!C$16*'Dem2'!C317</f>
        <v>0</v>
      </c>
      <c r="AC371" s="24">
        <f>'GenVol'!B323*MAX('Dem3'!D337,0-('Dem3'!C337+IF('935'!Q311=0,0,(1-'935'!Y311/'11'!D$17)*'11'!B$17/('11'!B$17-'935'!X311)*IF('GenVol'!B323=0,1,'Dem1'!B362/'GenVol'!B323)*'Dem1'!U362)))*'11'!B$17*0.01*'DemAgg1'!D$52/'DemAgg1'!M$52</f>
        <v>0</v>
      </c>
      <c r="AD371" s="24">
        <f>0.01*('Dem1'!B362*'11'!B$17*'Dem1'!V362+'GenVol'!B323*'Dem1'!Z362*'935'!Q311*('11'!D$17-'935'!Y311)*('11'!B$17/('11'!B$17-'935'!X311)))</f>
        <v>0</v>
      </c>
      <c r="AE371" s="24">
        <f>'GenVol'!B323*'DemAgg2'!E$16*('Param'!D$4+'GenVol'!D323)*IF('DemAgg1'!L$52&lt;0,1,'935'!S311)</f>
        <v>0</v>
      </c>
      <c r="AF371" s="24">
        <f>'GenVol'!B323*MAX('Dem3'!D337,0-('Dem3'!C337+IF('935'!Q311=0,0,(1-'935'!Y311/'11'!D$17)*'11'!B$17/('11'!B$17-'935'!X311)*IF('GenVol'!B323=0,1,'Dem1'!B362/'GenVol'!B323)*'Dem1'!U362)))*'11'!B$17*0.01*(1-('DemAgg1'!D$52+'DemAgg1'!C$52)/'DemAgg1'!M$52)</f>
        <v>0</v>
      </c>
      <c r="AG371" s="24">
        <f>Q371-Y371-Z371-AA371-AB371-AC371-AD371-AE371-AF371</f>
        <v>0</v>
      </c>
      <c r="AH371" s="10"/>
    </row>
    <row r="372" spans="1:34">
      <c r="A372" s="21">
        <v>306</v>
      </c>
      <c r="B372" s="29">
        <f>'Results'!B323</f>
        <v>0</v>
      </c>
      <c r="C372" s="7">
        <f>'Results'!C323</f>
        <v>0</v>
      </c>
      <c r="D372" s="30">
        <f>'Results'!D323</f>
        <v>0</v>
      </c>
      <c r="E372" s="30">
        <f>'Results'!E323</f>
        <v>0</v>
      </c>
      <c r="F372" s="30">
        <f>'Results'!F323</f>
        <v>0</v>
      </c>
      <c r="G372" s="7">
        <f>'Results'!G323</f>
        <v>0</v>
      </c>
      <c r="H372" s="30">
        <f>'Results'!H323</f>
        <v>0</v>
      </c>
      <c r="I372" s="30">
        <f>'Results'!I323</f>
        <v>0</v>
      </c>
      <c r="J372" s="30">
        <f>'Results'!J323</f>
        <v>0</v>
      </c>
      <c r="K372" s="31">
        <f>0.01*'11'!B$17*'GenVol'!B324*'Results'!E323</f>
        <v>0</v>
      </c>
      <c r="L372" s="24">
        <f>0.01*('11'!D$17-'935'!Y312)*'Results'!C323*'GenVol'!B324*('11'!B$17/('11'!B$17-'935'!X312))*'935'!Q312</f>
        <v>0</v>
      </c>
      <c r="M372" s="24">
        <f>0.01*('11'!B$17-'935'!X312)*'Results'!D323</f>
        <v>0</v>
      </c>
      <c r="N372" s="24">
        <f>0.01*'11'!B$17*'GenSR'!G369*'GenCap'!F322</f>
        <v>0</v>
      </c>
      <c r="O372" s="24">
        <f>0.01*('11'!B$17-'935'!X312)*'Fixed'!E1599</f>
        <v>0</v>
      </c>
      <c r="P372" s="24">
        <f>0.01*'GenSR'!AR369*'935'!U312</f>
        <v>0</v>
      </c>
      <c r="Q372" s="31">
        <f>K372+L372+M372</f>
        <v>0</v>
      </c>
      <c r="R372" s="27">
        <f>'935'!Z312</f>
        <v>0</v>
      </c>
      <c r="S372" s="32">
        <f>Q372-R372</f>
        <v>0</v>
      </c>
      <c r="T372" s="33">
        <f>IF(R372,Q372/R372-1,"")</f>
        <v>0</v>
      </c>
      <c r="U372" s="31">
        <f>N372+O372+P372</f>
        <v>0</v>
      </c>
      <c r="V372" s="27">
        <f>'935'!AA312</f>
        <v>0</v>
      </c>
      <c r="W372" s="32">
        <f>U372-V372</f>
        <v>0</v>
      </c>
      <c r="X372" s="33">
        <f>IF(V372,U372/V372-1,"")</f>
        <v>0</v>
      </c>
      <c r="Y372" s="31">
        <f>0.01*('11'!B$17-'935'!X312)*'Fixed'!C1599</f>
        <v>0</v>
      </c>
      <c r="Z372" s="24">
        <f>0.01*'11'!B$17*'GenVol'!B324*'Dem1'!X363</f>
        <v>0</v>
      </c>
      <c r="AA372" s="24">
        <f>'GenVol'!B324*MAX('Dem3'!D338,0-('Dem3'!C338+IF('935'!Q312=0,0,(1-'935'!Y312/'11'!D$17)*'11'!B$17/('11'!B$17-'935'!X312)*IF('GenVol'!B324=0,1,'Dem1'!B363/'GenVol'!B324)*'Dem1'!U363)))*'11'!B$17*0.01*'DemAgg1'!C$52/'DemAgg1'!M$52</f>
        <v>0</v>
      </c>
      <c r="AB372" s="24">
        <f>'GenVol'!B324*'DemAgg2'!C$16*'Dem2'!C318</f>
        <v>0</v>
      </c>
      <c r="AC372" s="24">
        <f>'GenVol'!B324*MAX('Dem3'!D338,0-('Dem3'!C338+IF('935'!Q312=0,0,(1-'935'!Y312/'11'!D$17)*'11'!B$17/('11'!B$17-'935'!X312)*IF('GenVol'!B324=0,1,'Dem1'!B363/'GenVol'!B324)*'Dem1'!U363)))*'11'!B$17*0.01*'DemAgg1'!D$52/'DemAgg1'!M$52</f>
        <v>0</v>
      </c>
      <c r="AD372" s="24">
        <f>0.01*('Dem1'!B363*'11'!B$17*'Dem1'!V363+'GenVol'!B324*'Dem1'!Z363*'935'!Q312*('11'!D$17-'935'!Y312)*('11'!B$17/('11'!B$17-'935'!X312)))</f>
        <v>0</v>
      </c>
      <c r="AE372" s="24">
        <f>'GenVol'!B324*'DemAgg2'!E$16*('Param'!D$4+'GenVol'!D324)*IF('DemAgg1'!L$52&lt;0,1,'935'!S312)</f>
        <v>0</v>
      </c>
      <c r="AF372" s="24">
        <f>'GenVol'!B324*MAX('Dem3'!D338,0-('Dem3'!C338+IF('935'!Q312=0,0,(1-'935'!Y312/'11'!D$17)*'11'!B$17/('11'!B$17-'935'!X312)*IF('GenVol'!B324=0,1,'Dem1'!B363/'GenVol'!B324)*'Dem1'!U363)))*'11'!B$17*0.01*(1-('DemAgg1'!D$52+'DemAgg1'!C$52)/'DemAgg1'!M$52)</f>
        <v>0</v>
      </c>
      <c r="AG372" s="24">
        <f>Q372-Y372-Z372-AA372-AB372-AC372-AD372-AE372-AF372</f>
        <v>0</v>
      </c>
      <c r="AH372" s="10"/>
    </row>
    <row r="373" spans="1:34">
      <c r="A373" s="21">
        <v>307</v>
      </c>
      <c r="B373" s="29">
        <f>'Results'!B324</f>
        <v>0</v>
      </c>
      <c r="C373" s="7">
        <f>'Results'!C324</f>
        <v>0</v>
      </c>
      <c r="D373" s="30">
        <f>'Results'!D324</f>
        <v>0</v>
      </c>
      <c r="E373" s="30">
        <f>'Results'!E324</f>
        <v>0</v>
      </c>
      <c r="F373" s="30">
        <f>'Results'!F324</f>
        <v>0</v>
      </c>
      <c r="G373" s="7">
        <f>'Results'!G324</f>
        <v>0</v>
      </c>
      <c r="H373" s="30">
        <f>'Results'!H324</f>
        <v>0</v>
      </c>
      <c r="I373" s="30">
        <f>'Results'!I324</f>
        <v>0</v>
      </c>
      <c r="J373" s="30">
        <f>'Results'!J324</f>
        <v>0</v>
      </c>
      <c r="K373" s="31">
        <f>0.01*'11'!B$17*'GenVol'!B325*'Results'!E324</f>
        <v>0</v>
      </c>
      <c r="L373" s="24">
        <f>0.01*('11'!D$17-'935'!Y313)*'Results'!C324*'GenVol'!B325*('11'!B$17/('11'!B$17-'935'!X313))*'935'!Q313</f>
        <v>0</v>
      </c>
      <c r="M373" s="24">
        <f>0.01*('11'!B$17-'935'!X313)*'Results'!D324</f>
        <v>0</v>
      </c>
      <c r="N373" s="24">
        <f>0.01*'11'!B$17*'GenSR'!G370*'GenCap'!F323</f>
        <v>0</v>
      </c>
      <c r="O373" s="24">
        <f>0.01*('11'!B$17-'935'!X313)*'Fixed'!E1600</f>
        <v>0</v>
      </c>
      <c r="P373" s="24">
        <f>0.01*'GenSR'!AR370*'935'!U313</f>
        <v>0</v>
      </c>
      <c r="Q373" s="31">
        <f>K373+L373+M373</f>
        <v>0</v>
      </c>
      <c r="R373" s="27">
        <f>'935'!Z313</f>
        <v>0</v>
      </c>
      <c r="S373" s="32">
        <f>Q373-R373</f>
        <v>0</v>
      </c>
      <c r="T373" s="33">
        <f>IF(R373,Q373/R373-1,"")</f>
        <v>0</v>
      </c>
      <c r="U373" s="31">
        <f>N373+O373+P373</f>
        <v>0</v>
      </c>
      <c r="V373" s="27">
        <f>'935'!AA313</f>
        <v>0</v>
      </c>
      <c r="W373" s="32">
        <f>U373-V373</f>
        <v>0</v>
      </c>
      <c r="X373" s="33">
        <f>IF(V373,U373/V373-1,"")</f>
        <v>0</v>
      </c>
      <c r="Y373" s="31">
        <f>0.01*('11'!B$17-'935'!X313)*'Fixed'!C1600</f>
        <v>0</v>
      </c>
      <c r="Z373" s="24">
        <f>0.01*'11'!B$17*'GenVol'!B325*'Dem1'!X364</f>
        <v>0</v>
      </c>
      <c r="AA373" s="24">
        <f>'GenVol'!B325*MAX('Dem3'!D339,0-('Dem3'!C339+IF('935'!Q313=0,0,(1-'935'!Y313/'11'!D$17)*'11'!B$17/('11'!B$17-'935'!X313)*IF('GenVol'!B325=0,1,'Dem1'!B364/'GenVol'!B325)*'Dem1'!U364)))*'11'!B$17*0.01*'DemAgg1'!C$52/'DemAgg1'!M$52</f>
        <v>0</v>
      </c>
      <c r="AB373" s="24">
        <f>'GenVol'!B325*'DemAgg2'!C$16*'Dem2'!C319</f>
        <v>0</v>
      </c>
      <c r="AC373" s="24">
        <f>'GenVol'!B325*MAX('Dem3'!D339,0-('Dem3'!C339+IF('935'!Q313=0,0,(1-'935'!Y313/'11'!D$17)*'11'!B$17/('11'!B$17-'935'!X313)*IF('GenVol'!B325=0,1,'Dem1'!B364/'GenVol'!B325)*'Dem1'!U364)))*'11'!B$17*0.01*'DemAgg1'!D$52/'DemAgg1'!M$52</f>
        <v>0</v>
      </c>
      <c r="AD373" s="24">
        <f>0.01*('Dem1'!B364*'11'!B$17*'Dem1'!V364+'GenVol'!B325*'Dem1'!Z364*'935'!Q313*('11'!D$17-'935'!Y313)*('11'!B$17/('11'!B$17-'935'!X313)))</f>
        <v>0</v>
      </c>
      <c r="AE373" s="24">
        <f>'GenVol'!B325*'DemAgg2'!E$16*('Param'!D$4+'GenVol'!D325)*IF('DemAgg1'!L$52&lt;0,1,'935'!S313)</f>
        <v>0</v>
      </c>
      <c r="AF373" s="24">
        <f>'GenVol'!B325*MAX('Dem3'!D339,0-('Dem3'!C339+IF('935'!Q313=0,0,(1-'935'!Y313/'11'!D$17)*'11'!B$17/('11'!B$17-'935'!X313)*IF('GenVol'!B325=0,1,'Dem1'!B364/'GenVol'!B325)*'Dem1'!U364)))*'11'!B$17*0.01*(1-('DemAgg1'!D$52+'DemAgg1'!C$52)/'DemAgg1'!M$52)</f>
        <v>0</v>
      </c>
      <c r="AG373" s="24">
        <f>Q373-Y373-Z373-AA373-AB373-AC373-AD373-AE373-AF373</f>
        <v>0</v>
      </c>
      <c r="AH373" s="10"/>
    </row>
    <row r="374" spans="1:34">
      <c r="A374" s="21">
        <v>308</v>
      </c>
      <c r="B374" s="29">
        <f>'Results'!B325</f>
        <v>0</v>
      </c>
      <c r="C374" s="7">
        <f>'Results'!C325</f>
        <v>0</v>
      </c>
      <c r="D374" s="30">
        <f>'Results'!D325</f>
        <v>0</v>
      </c>
      <c r="E374" s="30">
        <f>'Results'!E325</f>
        <v>0</v>
      </c>
      <c r="F374" s="30">
        <f>'Results'!F325</f>
        <v>0</v>
      </c>
      <c r="G374" s="7">
        <f>'Results'!G325</f>
        <v>0</v>
      </c>
      <c r="H374" s="30">
        <f>'Results'!H325</f>
        <v>0</v>
      </c>
      <c r="I374" s="30">
        <f>'Results'!I325</f>
        <v>0</v>
      </c>
      <c r="J374" s="30">
        <f>'Results'!J325</f>
        <v>0</v>
      </c>
      <c r="K374" s="31">
        <f>0.01*'11'!B$17*'GenVol'!B326*'Results'!E325</f>
        <v>0</v>
      </c>
      <c r="L374" s="24">
        <f>0.01*('11'!D$17-'935'!Y314)*'Results'!C325*'GenVol'!B326*('11'!B$17/('11'!B$17-'935'!X314))*'935'!Q314</f>
        <v>0</v>
      </c>
      <c r="M374" s="24">
        <f>0.01*('11'!B$17-'935'!X314)*'Results'!D325</f>
        <v>0</v>
      </c>
      <c r="N374" s="24">
        <f>0.01*'11'!B$17*'GenSR'!G371*'GenCap'!F324</f>
        <v>0</v>
      </c>
      <c r="O374" s="24">
        <f>0.01*('11'!B$17-'935'!X314)*'Fixed'!E1601</f>
        <v>0</v>
      </c>
      <c r="P374" s="24">
        <f>0.01*'GenSR'!AR371*'935'!U314</f>
        <v>0</v>
      </c>
      <c r="Q374" s="31">
        <f>K374+L374+M374</f>
        <v>0</v>
      </c>
      <c r="R374" s="27">
        <f>'935'!Z314</f>
        <v>0</v>
      </c>
      <c r="S374" s="32">
        <f>Q374-R374</f>
        <v>0</v>
      </c>
      <c r="T374" s="33">
        <f>IF(R374,Q374/R374-1,"")</f>
        <v>0</v>
      </c>
      <c r="U374" s="31">
        <f>N374+O374+P374</f>
        <v>0</v>
      </c>
      <c r="V374" s="27">
        <f>'935'!AA314</f>
        <v>0</v>
      </c>
      <c r="W374" s="32">
        <f>U374-V374</f>
        <v>0</v>
      </c>
      <c r="X374" s="33">
        <f>IF(V374,U374/V374-1,"")</f>
        <v>0</v>
      </c>
      <c r="Y374" s="31">
        <f>0.01*('11'!B$17-'935'!X314)*'Fixed'!C1601</f>
        <v>0</v>
      </c>
      <c r="Z374" s="24">
        <f>0.01*'11'!B$17*'GenVol'!B326*'Dem1'!X365</f>
        <v>0</v>
      </c>
      <c r="AA374" s="24">
        <f>'GenVol'!B326*MAX('Dem3'!D340,0-('Dem3'!C340+IF('935'!Q314=0,0,(1-'935'!Y314/'11'!D$17)*'11'!B$17/('11'!B$17-'935'!X314)*IF('GenVol'!B326=0,1,'Dem1'!B365/'GenVol'!B326)*'Dem1'!U365)))*'11'!B$17*0.01*'DemAgg1'!C$52/'DemAgg1'!M$52</f>
        <v>0</v>
      </c>
      <c r="AB374" s="24">
        <f>'GenVol'!B326*'DemAgg2'!C$16*'Dem2'!C320</f>
        <v>0</v>
      </c>
      <c r="AC374" s="24">
        <f>'GenVol'!B326*MAX('Dem3'!D340,0-('Dem3'!C340+IF('935'!Q314=0,0,(1-'935'!Y314/'11'!D$17)*'11'!B$17/('11'!B$17-'935'!X314)*IF('GenVol'!B326=0,1,'Dem1'!B365/'GenVol'!B326)*'Dem1'!U365)))*'11'!B$17*0.01*'DemAgg1'!D$52/'DemAgg1'!M$52</f>
        <v>0</v>
      </c>
      <c r="AD374" s="24">
        <f>0.01*('Dem1'!B365*'11'!B$17*'Dem1'!V365+'GenVol'!B326*'Dem1'!Z365*'935'!Q314*('11'!D$17-'935'!Y314)*('11'!B$17/('11'!B$17-'935'!X314)))</f>
        <v>0</v>
      </c>
      <c r="AE374" s="24">
        <f>'GenVol'!B326*'DemAgg2'!E$16*('Param'!D$4+'GenVol'!D326)*IF('DemAgg1'!L$52&lt;0,1,'935'!S314)</f>
        <v>0</v>
      </c>
      <c r="AF374" s="24">
        <f>'GenVol'!B326*MAX('Dem3'!D340,0-('Dem3'!C340+IF('935'!Q314=0,0,(1-'935'!Y314/'11'!D$17)*'11'!B$17/('11'!B$17-'935'!X314)*IF('GenVol'!B326=0,1,'Dem1'!B365/'GenVol'!B326)*'Dem1'!U365)))*'11'!B$17*0.01*(1-('DemAgg1'!D$52+'DemAgg1'!C$52)/'DemAgg1'!M$52)</f>
        <v>0</v>
      </c>
      <c r="AG374" s="24">
        <f>Q374-Y374-Z374-AA374-AB374-AC374-AD374-AE374-AF374</f>
        <v>0</v>
      </c>
      <c r="AH374" s="10"/>
    </row>
    <row r="375" spans="1:34">
      <c r="A375" s="21">
        <v>309</v>
      </c>
      <c r="B375" s="29">
        <f>'Results'!B326</f>
        <v>0</v>
      </c>
      <c r="C375" s="7">
        <f>'Results'!C326</f>
        <v>0</v>
      </c>
      <c r="D375" s="30">
        <f>'Results'!D326</f>
        <v>0</v>
      </c>
      <c r="E375" s="30">
        <f>'Results'!E326</f>
        <v>0</v>
      </c>
      <c r="F375" s="30">
        <f>'Results'!F326</f>
        <v>0</v>
      </c>
      <c r="G375" s="7">
        <f>'Results'!G326</f>
        <v>0</v>
      </c>
      <c r="H375" s="30">
        <f>'Results'!H326</f>
        <v>0</v>
      </c>
      <c r="I375" s="30">
        <f>'Results'!I326</f>
        <v>0</v>
      </c>
      <c r="J375" s="30">
        <f>'Results'!J326</f>
        <v>0</v>
      </c>
      <c r="K375" s="31">
        <f>0.01*'11'!B$17*'GenVol'!B327*'Results'!E326</f>
        <v>0</v>
      </c>
      <c r="L375" s="24">
        <f>0.01*('11'!D$17-'935'!Y315)*'Results'!C326*'GenVol'!B327*('11'!B$17/('11'!B$17-'935'!X315))*'935'!Q315</f>
        <v>0</v>
      </c>
      <c r="M375" s="24">
        <f>0.01*('11'!B$17-'935'!X315)*'Results'!D326</f>
        <v>0</v>
      </c>
      <c r="N375" s="24">
        <f>0.01*'11'!B$17*'GenSR'!G372*'GenCap'!F325</f>
        <v>0</v>
      </c>
      <c r="O375" s="24">
        <f>0.01*('11'!B$17-'935'!X315)*'Fixed'!E1602</f>
        <v>0</v>
      </c>
      <c r="P375" s="24">
        <f>0.01*'GenSR'!AR372*'935'!U315</f>
        <v>0</v>
      </c>
      <c r="Q375" s="31">
        <f>K375+L375+M375</f>
        <v>0</v>
      </c>
      <c r="R375" s="27">
        <f>'935'!Z315</f>
        <v>0</v>
      </c>
      <c r="S375" s="32">
        <f>Q375-R375</f>
        <v>0</v>
      </c>
      <c r="T375" s="33">
        <f>IF(R375,Q375/R375-1,"")</f>
        <v>0</v>
      </c>
      <c r="U375" s="31">
        <f>N375+O375+P375</f>
        <v>0</v>
      </c>
      <c r="V375" s="27">
        <f>'935'!AA315</f>
        <v>0</v>
      </c>
      <c r="W375" s="32">
        <f>U375-V375</f>
        <v>0</v>
      </c>
      <c r="X375" s="33">
        <f>IF(V375,U375/V375-1,"")</f>
        <v>0</v>
      </c>
      <c r="Y375" s="31">
        <f>0.01*('11'!B$17-'935'!X315)*'Fixed'!C1602</f>
        <v>0</v>
      </c>
      <c r="Z375" s="24">
        <f>0.01*'11'!B$17*'GenVol'!B327*'Dem1'!X366</f>
        <v>0</v>
      </c>
      <c r="AA375" s="24">
        <f>'GenVol'!B327*MAX('Dem3'!D341,0-('Dem3'!C341+IF('935'!Q315=0,0,(1-'935'!Y315/'11'!D$17)*'11'!B$17/('11'!B$17-'935'!X315)*IF('GenVol'!B327=0,1,'Dem1'!B366/'GenVol'!B327)*'Dem1'!U366)))*'11'!B$17*0.01*'DemAgg1'!C$52/'DemAgg1'!M$52</f>
        <v>0</v>
      </c>
      <c r="AB375" s="24">
        <f>'GenVol'!B327*'DemAgg2'!C$16*'Dem2'!C321</f>
        <v>0</v>
      </c>
      <c r="AC375" s="24">
        <f>'GenVol'!B327*MAX('Dem3'!D341,0-('Dem3'!C341+IF('935'!Q315=0,0,(1-'935'!Y315/'11'!D$17)*'11'!B$17/('11'!B$17-'935'!X315)*IF('GenVol'!B327=0,1,'Dem1'!B366/'GenVol'!B327)*'Dem1'!U366)))*'11'!B$17*0.01*'DemAgg1'!D$52/'DemAgg1'!M$52</f>
        <v>0</v>
      </c>
      <c r="AD375" s="24">
        <f>0.01*('Dem1'!B366*'11'!B$17*'Dem1'!V366+'GenVol'!B327*'Dem1'!Z366*'935'!Q315*('11'!D$17-'935'!Y315)*('11'!B$17/('11'!B$17-'935'!X315)))</f>
        <v>0</v>
      </c>
      <c r="AE375" s="24">
        <f>'GenVol'!B327*'DemAgg2'!E$16*('Param'!D$4+'GenVol'!D327)*IF('DemAgg1'!L$52&lt;0,1,'935'!S315)</f>
        <v>0</v>
      </c>
      <c r="AF375" s="24">
        <f>'GenVol'!B327*MAX('Dem3'!D341,0-('Dem3'!C341+IF('935'!Q315=0,0,(1-'935'!Y315/'11'!D$17)*'11'!B$17/('11'!B$17-'935'!X315)*IF('GenVol'!B327=0,1,'Dem1'!B366/'GenVol'!B327)*'Dem1'!U366)))*'11'!B$17*0.01*(1-('DemAgg1'!D$52+'DemAgg1'!C$52)/'DemAgg1'!M$52)</f>
        <v>0</v>
      </c>
      <c r="AG375" s="24">
        <f>Q375-Y375-Z375-AA375-AB375-AC375-AD375-AE375-AF375</f>
        <v>0</v>
      </c>
      <c r="AH375" s="10"/>
    </row>
    <row r="376" spans="1:34">
      <c r="A376" s="21">
        <v>310</v>
      </c>
      <c r="B376" s="29">
        <f>'Results'!B327</f>
        <v>0</v>
      </c>
      <c r="C376" s="7">
        <f>'Results'!C327</f>
        <v>0</v>
      </c>
      <c r="D376" s="30">
        <f>'Results'!D327</f>
        <v>0</v>
      </c>
      <c r="E376" s="30">
        <f>'Results'!E327</f>
        <v>0</v>
      </c>
      <c r="F376" s="30">
        <f>'Results'!F327</f>
        <v>0</v>
      </c>
      <c r="G376" s="7">
        <f>'Results'!G327</f>
        <v>0</v>
      </c>
      <c r="H376" s="30">
        <f>'Results'!H327</f>
        <v>0</v>
      </c>
      <c r="I376" s="30">
        <f>'Results'!I327</f>
        <v>0</v>
      </c>
      <c r="J376" s="30">
        <f>'Results'!J327</f>
        <v>0</v>
      </c>
      <c r="K376" s="31">
        <f>0.01*'11'!B$17*'GenVol'!B328*'Results'!E327</f>
        <v>0</v>
      </c>
      <c r="L376" s="24">
        <f>0.01*('11'!D$17-'935'!Y316)*'Results'!C327*'GenVol'!B328*('11'!B$17/('11'!B$17-'935'!X316))*'935'!Q316</f>
        <v>0</v>
      </c>
      <c r="M376" s="24">
        <f>0.01*('11'!B$17-'935'!X316)*'Results'!D327</f>
        <v>0</v>
      </c>
      <c r="N376" s="24">
        <f>0.01*'11'!B$17*'GenSR'!G373*'GenCap'!F326</f>
        <v>0</v>
      </c>
      <c r="O376" s="24">
        <f>0.01*('11'!B$17-'935'!X316)*'Fixed'!E1603</f>
        <v>0</v>
      </c>
      <c r="P376" s="24">
        <f>0.01*'GenSR'!AR373*'935'!U316</f>
        <v>0</v>
      </c>
      <c r="Q376" s="31">
        <f>K376+L376+M376</f>
        <v>0</v>
      </c>
      <c r="R376" s="27">
        <f>'935'!Z316</f>
        <v>0</v>
      </c>
      <c r="S376" s="32">
        <f>Q376-R376</f>
        <v>0</v>
      </c>
      <c r="T376" s="33">
        <f>IF(R376,Q376/R376-1,"")</f>
        <v>0</v>
      </c>
      <c r="U376" s="31">
        <f>N376+O376+P376</f>
        <v>0</v>
      </c>
      <c r="V376" s="27">
        <f>'935'!AA316</f>
        <v>0</v>
      </c>
      <c r="W376" s="32">
        <f>U376-V376</f>
        <v>0</v>
      </c>
      <c r="X376" s="33">
        <f>IF(V376,U376/V376-1,"")</f>
        <v>0</v>
      </c>
      <c r="Y376" s="31">
        <f>0.01*('11'!B$17-'935'!X316)*'Fixed'!C1603</f>
        <v>0</v>
      </c>
      <c r="Z376" s="24">
        <f>0.01*'11'!B$17*'GenVol'!B328*'Dem1'!X367</f>
        <v>0</v>
      </c>
      <c r="AA376" s="24">
        <f>'GenVol'!B328*MAX('Dem3'!D342,0-('Dem3'!C342+IF('935'!Q316=0,0,(1-'935'!Y316/'11'!D$17)*'11'!B$17/('11'!B$17-'935'!X316)*IF('GenVol'!B328=0,1,'Dem1'!B367/'GenVol'!B328)*'Dem1'!U367)))*'11'!B$17*0.01*'DemAgg1'!C$52/'DemAgg1'!M$52</f>
        <v>0</v>
      </c>
      <c r="AB376" s="24">
        <f>'GenVol'!B328*'DemAgg2'!C$16*'Dem2'!C322</f>
        <v>0</v>
      </c>
      <c r="AC376" s="24">
        <f>'GenVol'!B328*MAX('Dem3'!D342,0-('Dem3'!C342+IF('935'!Q316=0,0,(1-'935'!Y316/'11'!D$17)*'11'!B$17/('11'!B$17-'935'!X316)*IF('GenVol'!B328=0,1,'Dem1'!B367/'GenVol'!B328)*'Dem1'!U367)))*'11'!B$17*0.01*'DemAgg1'!D$52/'DemAgg1'!M$52</f>
        <v>0</v>
      </c>
      <c r="AD376" s="24">
        <f>0.01*('Dem1'!B367*'11'!B$17*'Dem1'!V367+'GenVol'!B328*'Dem1'!Z367*'935'!Q316*('11'!D$17-'935'!Y316)*('11'!B$17/('11'!B$17-'935'!X316)))</f>
        <v>0</v>
      </c>
      <c r="AE376" s="24">
        <f>'GenVol'!B328*'DemAgg2'!E$16*('Param'!D$4+'GenVol'!D328)*IF('DemAgg1'!L$52&lt;0,1,'935'!S316)</f>
        <v>0</v>
      </c>
      <c r="AF376" s="24">
        <f>'GenVol'!B328*MAX('Dem3'!D342,0-('Dem3'!C342+IF('935'!Q316=0,0,(1-'935'!Y316/'11'!D$17)*'11'!B$17/('11'!B$17-'935'!X316)*IF('GenVol'!B328=0,1,'Dem1'!B367/'GenVol'!B328)*'Dem1'!U367)))*'11'!B$17*0.01*(1-('DemAgg1'!D$52+'DemAgg1'!C$52)/'DemAgg1'!M$52)</f>
        <v>0</v>
      </c>
      <c r="AG376" s="24">
        <f>Q376-Y376-Z376-AA376-AB376-AC376-AD376-AE376-AF376</f>
        <v>0</v>
      </c>
      <c r="AH376" s="10"/>
    </row>
    <row r="377" spans="1:34">
      <c r="A377" s="21">
        <v>311</v>
      </c>
      <c r="B377" s="29">
        <f>'Results'!B328</f>
        <v>0</v>
      </c>
      <c r="C377" s="7">
        <f>'Results'!C328</f>
        <v>0</v>
      </c>
      <c r="D377" s="30">
        <f>'Results'!D328</f>
        <v>0</v>
      </c>
      <c r="E377" s="30">
        <f>'Results'!E328</f>
        <v>0</v>
      </c>
      <c r="F377" s="30">
        <f>'Results'!F328</f>
        <v>0</v>
      </c>
      <c r="G377" s="7">
        <f>'Results'!G328</f>
        <v>0</v>
      </c>
      <c r="H377" s="30">
        <f>'Results'!H328</f>
        <v>0</v>
      </c>
      <c r="I377" s="30">
        <f>'Results'!I328</f>
        <v>0</v>
      </c>
      <c r="J377" s="30">
        <f>'Results'!J328</f>
        <v>0</v>
      </c>
      <c r="K377" s="31">
        <f>0.01*'11'!B$17*'GenVol'!B329*'Results'!E328</f>
        <v>0</v>
      </c>
      <c r="L377" s="24">
        <f>0.01*('11'!D$17-'935'!Y317)*'Results'!C328*'GenVol'!B329*('11'!B$17/('11'!B$17-'935'!X317))*'935'!Q317</f>
        <v>0</v>
      </c>
      <c r="M377" s="24">
        <f>0.01*('11'!B$17-'935'!X317)*'Results'!D328</f>
        <v>0</v>
      </c>
      <c r="N377" s="24">
        <f>0.01*'11'!B$17*'GenSR'!G374*'GenCap'!F327</f>
        <v>0</v>
      </c>
      <c r="O377" s="24">
        <f>0.01*('11'!B$17-'935'!X317)*'Fixed'!E1604</f>
        <v>0</v>
      </c>
      <c r="P377" s="24">
        <f>0.01*'GenSR'!AR374*'935'!U317</f>
        <v>0</v>
      </c>
      <c r="Q377" s="31">
        <f>K377+L377+M377</f>
        <v>0</v>
      </c>
      <c r="R377" s="27">
        <f>'935'!Z317</f>
        <v>0</v>
      </c>
      <c r="S377" s="32">
        <f>Q377-R377</f>
        <v>0</v>
      </c>
      <c r="T377" s="33">
        <f>IF(R377,Q377/R377-1,"")</f>
        <v>0</v>
      </c>
      <c r="U377" s="31">
        <f>N377+O377+P377</f>
        <v>0</v>
      </c>
      <c r="V377" s="27">
        <f>'935'!AA317</f>
        <v>0</v>
      </c>
      <c r="W377" s="32">
        <f>U377-V377</f>
        <v>0</v>
      </c>
      <c r="X377" s="33">
        <f>IF(V377,U377/V377-1,"")</f>
        <v>0</v>
      </c>
      <c r="Y377" s="31">
        <f>0.01*('11'!B$17-'935'!X317)*'Fixed'!C1604</f>
        <v>0</v>
      </c>
      <c r="Z377" s="24">
        <f>0.01*'11'!B$17*'GenVol'!B329*'Dem1'!X368</f>
        <v>0</v>
      </c>
      <c r="AA377" s="24">
        <f>'GenVol'!B329*MAX('Dem3'!D343,0-('Dem3'!C343+IF('935'!Q317=0,0,(1-'935'!Y317/'11'!D$17)*'11'!B$17/('11'!B$17-'935'!X317)*IF('GenVol'!B329=0,1,'Dem1'!B368/'GenVol'!B329)*'Dem1'!U368)))*'11'!B$17*0.01*'DemAgg1'!C$52/'DemAgg1'!M$52</f>
        <v>0</v>
      </c>
      <c r="AB377" s="24">
        <f>'GenVol'!B329*'DemAgg2'!C$16*'Dem2'!C323</f>
        <v>0</v>
      </c>
      <c r="AC377" s="24">
        <f>'GenVol'!B329*MAX('Dem3'!D343,0-('Dem3'!C343+IF('935'!Q317=0,0,(1-'935'!Y317/'11'!D$17)*'11'!B$17/('11'!B$17-'935'!X317)*IF('GenVol'!B329=0,1,'Dem1'!B368/'GenVol'!B329)*'Dem1'!U368)))*'11'!B$17*0.01*'DemAgg1'!D$52/'DemAgg1'!M$52</f>
        <v>0</v>
      </c>
      <c r="AD377" s="24">
        <f>0.01*('Dem1'!B368*'11'!B$17*'Dem1'!V368+'GenVol'!B329*'Dem1'!Z368*'935'!Q317*('11'!D$17-'935'!Y317)*('11'!B$17/('11'!B$17-'935'!X317)))</f>
        <v>0</v>
      </c>
      <c r="AE377" s="24">
        <f>'GenVol'!B329*'DemAgg2'!E$16*('Param'!D$4+'GenVol'!D329)*IF('DemAgg1'!L$52&lt;0,1,'935'!S317)</f>
        <v>0</v>
      </c>
      <c r="AF377" s="24">
        <f>'GenVol'!B329*MAX('Dem3'!D343,0-('Dem3'!C343+IF('935'!Q317=0,0,(1-'935'!Y317/'11'!D$17)*'11'!B$17/('11'!B$17-'935'!X317)*IF('GenVol'!B329=0,1,'Dem1'!B368/'GenVol'!B329)*'Dem1'!U368)))*'11'!B$17*0.01*(1-('DemAgg1'!D$52+'DemAgg1'!C$52)/'DemAgg1'!M$52)</f>
        <v>0</v>
      </c>
      <c r="AG377" s="24">
        <f>Q377-Y377-Z377-AA377-AB377-AC377-AD377-AE377-AF377</f>
        <v>0</v>
      </c>
      <c r="AH377" s="10"/>
    </row>
    <row r="378" spans="1:34">
      <c r="A378" s="21">
        <v>312</v>
      </c>
      <c r="B378" s="29">
        <f>'Results'!B329</f>
        <v>0</v>
      </c>
      <c r="C378" s="7">
        <f>'Results'!C329</f>
        <v>0</v>
      </c>
      <c r="D378" s="30">
        <f>'Results'!D329</f>
        <v>0</v>
      </c>
      <c r="E378" s="30">
        <f>'Results'!E329</f>
        <v>0</v>
      </c>
      <c r="F378" s="30">
        <f>'Results'!F329</f>
        <v>0</v>
      </c>
      <c r="G378" s="7">
        <f>'Results'!G329</f>
        <v>0</v>
      </c>
      <c r="H378" s="30">
        <f>'Results'!H329</f>
        <v>0</v>
      </c>
      <c r="I378" s="30">
        <f>'Results'!I329</f>
        <v>0</v>
      </c>
      <c r="J378" s="30">
        <f>'Results'!J329</f>
        <v>0</v>
      </c>
      <c r="K378" s="31">
        <f>0.01*'11'!B$17*'GenVol'!B330*'Results'!E329</f>
        <v>0</v>
      </c>
      <c r="L378" s="24">
        <f>0.01*('11'!D$17-'935'!Y318)*'Results'!C329*'GenVol'!B330*('11'!B$17/('11'!B$17-'935'!X318))*'935'!Q318</f>
        <v>0</v>
      </c>
      <c r="M378" s="24">
        <f>0.01*('11'!B$17-'935'!X318)*'Results'!D329</f>
        <v>0</v>
      </c>
      <c r="N378" s="24">
        <f>0.01*'11'!B$17*'GenSR'!G375*'GenCap'!F328</f>
        <v>0</v>
      </c>
      <c r="O378" s="24">
        <f>0.01*('11'!B$17-'935'!X318)*'Fixed'!E1605</f>
        <v>0</v>
      </c>
      <c r="P378" s="24">
        <f>0.01*'GenSR'!AR375*'935'!U318</f>
        <v>0</v>
      </c>
      <c r="Q378" s="31">
        <f>K378+L378+M378</f>
        <v>0</v>
      </c>
      <c r="R378" s="27">
        <f>'935'!Z318</f>
        <v>0</v>
      </c>
      <c r="S378" s="32">
        <f>Q378-R378</f>
        <v>0</v>
      </c>
      <c r="T378" s="33">
        <f>IF(R378,Q378/R378-1,"")</f>
        <v>0</v>
      </c>
      <c r="U378" s="31">
        <f>N378+O378+P378</f>
        <v>0</v>
      </c>
      <c r="V378" s="27">
        <f>'935'!AA318</f>
        <v>0</v>
      </c>
      <c r="W378" s="32">
        <f>U378-V378</f>
        <v>0</v>
      </c>
      <c r="X378" s="33">
        <f>IF(V378,U378/V378-1,"")</f>
        <v>0</v>
      </c>
      <c r="Y378" s="31">
        <f>0.01*('11'!B$17-'935'!X318)*'Fixed'!C1605</f>
        <v>0</v>
      </c>
      <c r="Z378" s="24">
        <f>0.01*'11'!B$17*'GenVol'!B330*'Dem1'!X369</f>
        <v>0</v>
      </c>
      <c r="AA378" s="24">
        <f>'GenVol'!B330*MAX('Dem3'!D344,0-('Dem3'!C344+IF('935'!Q318=0,0,(1-'935'!Y318/'11'!D$17)*'11'!B$17/('11'!B$17-'935'!X318)*IF('GenVol'!B330=0,1,'Dem1'!B369/'GenVol'!B330)*'Dem1'!U369)))*'11'!B$17*0.01*'DemAgg1'!C$52/'DemAgg1'!M$52</f>
        <v>0</v>
      </c>
      <c r="AB378" s="24">
        <f>'GenVol'!B330*'DemAgg2'!C$16*'Dem2'!C324</f>
        <v>0</v>
      </c>
      <c r="AC378" s="24">
        <f>'GenVol'!B330*MAX('Dem3'!D344,0-('Dem3'!C344+IF('935'!Q318=0,0,(1-'935'!Y318/'11'!D$17)*'11'!B$17/('11'!B$17-'935'!X318)*IF('GenVol'!B330=0,1,'Dem1'!B369/'GenVol'!B330)*'Dem1'!U369)))*'11'!B$17*0.01*'DemAgg1'!D$52/'DemAgg1'!M$52</f>
        <v>0</v>
      </c>
      <c r="AD378" s="24">
        <f>0.01*('Dem1'!B369*'11'!B$17*'Dem1'!V369+'GenVol'!B330*'Dem1'!Z369*'935'!Q318*('11'!D$17-'935'!Y318)*('11'!B$17/('11'!B$17-'935'!X318)))</f>
        <v>0</v>
      </c>
      <c r="AE378" s="24">
        <f>'GenVol'!B330*'DemAgg2'!E$16*('Param'!D$4+'GenVol'!D330)*IF('DemAgg1'!L$52&lt;0,1,'935'!S318)</f>
        <v>0</v>
      </c>
      <c r="AF378" s="24">
        <f>'GenVol'!B330*MAX('Dem3'!D344,0-('Dem3'!C344+IF('935'!Q318=0,0,(1-'935'!Y318/'11'!D$17)*'11'!B$17/('11'!B$17-'935'!X318)*IF('GenVol'!B330=0,1,'Dem1'!B369/'GenVol'!B330)*'Dem1'!U369)))*'11'!B$17*0.01*(1-('DemAgg1'!D$52+'DemAgg1'!C$52)/'DemAgg1'!M$52)</f>
        <v>0</v>
      </c>
      <c r="AG378" s="24">
        <f>Q378-Y378-Z378-AA378-AB378-AC378-AD378-AE378-AF378</f>
        <v>0</v>
      </c>
      <c r="AH378" s="10"/>
    </row>
    <row r="379" spans="1:34">
      <c r="A379" s="21">
        <v>313</v>
      </c>
      <c r="B379" s="29">
        <f>'Results'!B330</f>
        <v>0</v>
      </c>
      <c r="C379" s="7">
        <f>'Results'!C330</f>
        <v>0</v>
      </c>
      <c r="D379" s="30">
        <f>'Results'!D330</f>
        <v>0</v>
      </c>
      <c r="E379" s="30">
        <f>'Results'!E330</f>
        <v>0</v>
      </c>
      <c r="F379" s="30">
        <f>'Results'!F330</f>
        <v>0</v>
      </c>
      <c r="G379" s="7">
        <f>'Results'!G330</f>
        <v>0</v>
      </c>
      <c r="H379" s="30">
        <f>'Results'!H330</f>
        <v>0</v>
      </c>
      <c r="I379" s="30">
        <f>'Results'!I330</f>
        <v>0</v>
      </c>
      <c r="J379" s="30">
        <f>'Results'!J330</f>
        <v>0</v>
      </c>
      <c r="K379" s="31">
        <f>0.01*'11'!B$17*'GenVol'!B331*'Results'!E330</f>
        <v>0</v>
      </c>
      <c r="L379" s="24">
        <f>0.01*('11'!D$17-'935'!Y319)*'Results'!C330*'GenVol'!B331*('11'!B$17/('11'!B$17-'935'!X319))*'935'!Q319</f>
        <v>0</v>
      </c>
      <c r="M379" s="24">
        <f>0.01*('11'!B$17-'935'!X319)*'Results'!D330</f>
        <v>0</v>
      </c>
      <c r="N379" s="24">
        <f>0.01*'11'!B$17*'GenSR'!G376*'GenCap'!F329</f>
        <v>0</v>
      </c>
      <c r="O379" s="24">
        <f>0.01*('11'!B$17-'935'!X319)*'Fixed'!E1606</f>
        <v>0</v>
      </c>
      <c r="P379" s="24">
        <f>0.01*'GenSR'!AR376*'935'!U319</f>
        <v>0</v>
      </c>
      <c r="Q379" s="31">
        <f>K379+L379+M379</f>
        <v>0</v>
      </c>
      <c r="R379" s="27">
        <f>'935'!Z319</f>
        <v>0</v>
      </c>
      <c r="S379" s="32">
        <f>Q379-R379</f>
        <v>0</v>
      </c>
      <c r="T379" s="33">
        <f>IF(R379,Q379/R379-1,"")</f>
        <v>0</v>
      </c>
      <c r="U379" s="31">
        <f>N379+O379+P379</f>
        <v>0</v>
      </c>
      <c r="V379" s="27">
        <f>'935'!AA319</f>
        <v>0</v>
      </c>
      <c r="W379" s="32">
        <f>U379-V379</f>
        <v>0</v>
      </c>
      <c r="X379" s="33">
        <f>IF(V379,U379/V379-1,"")</f>
        <v>0</v>
      </c>
      <c r="Y379" s="31">
        <f>0.01*('11'!B$17-'935'!X319)*'Fixed'!C1606</f>
        <v>0</v>
      </c>
      <c r="Z379" s="24">
        <f>0.01*'11'!B$17*'GenVol'!B331*'Dem1'!X370</f>
        <v>0</v>
      </c>
      <c r="AA379" s="24">
        <f>'GenVol'!B331*MAX('Dem3'!D345,0-('Dem3'!C345+IF('935'!Q319=0,0,(1-'935'!Y319/'11'!D$17)*'11'!B$17/('11'!B$17-'935'!X319)*IF('GenVol'!B331=0,1,'Dem1'!B370/'GenVol'!B331)*'Dem1'!U370)))*'11'!B$17*0.01*'DemAgg1'!C$52/'DemAgg1'!M$52</f>
        <v>0</v>
      </c>
      <c r="AB379" s="24">
        <f>'GenVol'!B331*'DemAgg2'!C$16*'Dem2'!C325</f>
        <v>0</v>
      </c>
      <c r="AC379" s="24">
        <f>'GenVol'!B331*MAX('Dem3'!D345,0-('Dem3'!C345+IF('935'!Q319=0,0,(1-'935'!Y319/'11'!D$17)*'11'!B$17/('11'!B$17-'935'!X319)*IF('GenVol'!B331=0,1,'Dem1'!B370/'GenVol'!B331)*'Dem1'!U370)))*'11'!B$17*0.01*'DemAgg1'!D$52/'DemAgg1'!M$52</f>
        <v>0</v>
      </c>
      <c r="AD379" s="24">
        <f>0.01*('Dem1'!B370*'11'!B$17*'Dem1'!V370+'GenVol'!B331*'Dem1'!Z370*'935'!Q319*('11'!D$17-'935'!Y319)*('11'!B$17/('11'!B$17-'935'!X319)))</f>
        <v>0</v>
      </c>
      <c r="AE379" s="24">
        <f>'GenVol'!B331*'DemAgg2'!E$16*('Param'!D$4+'GenVol'!D331)*IF('DemAgg1'!L$52&lt;0,1,'935'!S319)</f>
        <v>0</v>
      </c>
      <c r="AF379" s="24">
        <f>'GenVol'!B331*MAX('Dem3'!D345,0-('Dem3'!C345+IF('935'!Q319=0,0,(1-'935'!Y319/'11'!D$17)*'11'!B$17/('11'!B$17-'935'!X319)*IF('GenVol'!B331=0,1,'Dem1'!B370/'GenVol'!B331)*'Dem1'!U370)))*'11'!B$17*0.01*(1-('DemAgg1'!D$52+'DemAgg1'!C$52)/'DemAgg1'!M$52)</f>
        <v>0</v>
      </c>
      <c r="AG379" s="24">
        <f>Q379-Y379-Z379-AA379-AB379-AC379-AD379-AE379-AF379</f>
        <v>0</v>
      </c>
      <c r="AH379" s="10"/>
    </row>
    <row r="380" spans="1:34">
      <c r="A380" s="21">
        <v>314</v>
      </c>
      <c r="B380" s="29">
        <f>'Results'!B331</f>
        <v>0</v>
      </c>
      <c r="C380" s="7">
        <f>'Results'!C331</f>
        <v>0</v>
      </c>
      <c r="D380" s="30">
        <f>'Results'!D331</f>
        <v>0</v>
      </c>
      <c r="E380" s="30">
        <f>'Results'!E331</f>
        <v>0</v>
      </c>
      <c r="F380" s="30">
        <f>'Results'!F331</f>
        <v>0</v>
      </c>
      <c r="G380" s="7">
        <f>'Results'!G331</f>
        <v>0</v>
      </c>
      <c r="H380" s="30">
        <f>'Results'!H331</f>
        <v>0</v>
      </c>
      <c r="I380" s="30">
        <f>'Results'!I331</f>
        <v>0</v>
      </c>
      <c r="J380" s="30">
        <f>'Results'!J331</f>
        <v>0</v>
      </c>
      <c r="K380" s="31">
        <f>0.01*'11'!B$17*'GenVol'!B332*'Results'!E331</f>
        <v>0</v>
      </c>
      <c r="L380" s="24">
        <f>0.01*('11'!D$17-'935'!Y320)*'Results'!C331*'GenVol'!B332*('11'!B$17/('11'!B$17-'935'!X320))*'935'!Q320</f>
        <v>0</v>
      </c>
      <c r="M380" s="24">
        <f>0.01*('11'!B$17-'935'!X320)*'Results'!D331</f>
        <v>0</v>
      </c>
      <c r="N380" s="24">
        <f>0.01*'11'!B$17*'GenSR'!G377*'GenCap'!F330</f>
        <v>0</v>
      </c>
      <c r="O380" s="24">
        <f>0.01*('11'!B$17-'935'!X320)*'Fixed'!E1607</f>
        <v>0</v>
      </c>
      <c r="P380" s="24">
        <f>0.01*'GenSR'!AR377*'935'!U320</f>
        <v>0</v>
      </c>
      <c r="Q380" s="31">
        <f>K380+L380+M380</f>
        <v>0</v>
      </c>
      <c r="R380" s="27">
        <f>'935'!Z320</f>
        <v>0</v>
      </c>
      <c r="S380" s="32">
        <f>Q380-R380</f>
        <v>0</v>
      </c>
      <c r="T380" s="33">
        <f>IF(R380,Q380/R380-1,"")</f>
        <v>0</v>
      </c>
      <c r="U380" s="31">
        <f>N380+O380+P380</f>
        <v>0</v>
      </c>
      <c r="V380" s="27">
        <f>'935'!AA320</f>
        <v>0</v>
      </c>
      <c r="W380" s="32">
        <f>U380-V380</f>
        <v>0</v>
      </c>
      <c r="X380" s="33">
        <f>IF(V380,U380/V380-1,"")</f>
        <v>0</v>
      </c>
      <c r="Y380" s="31">
        <f>0.01*('11'!B$17-'935'!X320)*'Fixed'!C1607</f>
        <v>0</v>
      </c>
      <c r="Z380" s="24">
        <f>0.01*'11'!B$17*'GenVol'!B332*'Dem1'!X371</f>
        <v>0</v>
      </c>
      <c r="AA380" s="24">
        <f>'GenVol'!B332*MAX('Dem3'!D346,0-('Dem3'!C346+IF('935'!Q320=0,0,(1-'935'!Y320/'11'!D$17)*'11'!B$17/('11'!B$17-'935'!X320)*IF('GenVol'!B332=0,1,'Dem1'!B371/'GenVol'!B332)*'Dem1'!U371)))*'11'!B$17*0.01*'DemAgg1'!C$52/'DemAgg1'!M$52</f>
        <v>0</v>
      </c>
      <c r="AB380" s="24">
        <f>'GenVol'!B332*'DemAgg2'!C$16*'Dem2'!C326</f>
        <v>0</v>
      </c>
      <c r="AC380" s="24">
        <f>'GenVol'!B332*MAX('Dem3'!D346,0-('Dem3'!C346+IF('935'!Q320=0,0,(1-'935'!Y320/'11'!D$17)*'11'!B$17/('11'!B$17-'935'!X320)*IF('GenVol'!B332=0,1,'Dem1'!B371/'GenVol'!B332)*'Dem1'!U371)))*'11'!B$17*0.01*'DemAgg1'!D$52/'DemAgg1'!M$52</f>
        <v>0</v>
      </c>
      <c r="AD380" s="24">
        <f>0.01*('Dem1'!B371*'11'!B$17*'Dem1'!V371+'GenVol'!B332*'Dem1'!Z371*'935'!Q320*('11'!D$17-'935'!Y320)*('11'!B$17/('11'!B$17-'935'!X320)))</f>
        <v>0</v>
      </c>
      <c r="AE380" s="24">
        <f>'GenVol'!B332*'DemAgg2'!E$16*('Param'!D$4+'GenVol'!D332)*IF('DemAgg1'!L$52&lt;0,1,'935'!S320)</f>
        <v>0</v>
      </c>
      <c r="AF380" s="24">
        <f>'GenVol'!B332*MAX('Dem3'!D346,0-('Dem3'!C346+IF('935'!Q320=0,0,(1-'935'!Y320/'11'!D$17)*'11'!B$17/('11'!B$17-'935'!X320)*IF('GenVol'!B332=0,1,'Dem1'!B371/'GenVol'!B332)*'Dem1'!U371)))*'11'!B$17*0.01*(1-('DemAgg1'!D$52+'DemAgg1'!C$52)/'DemAgg1'!M$52)</f>
        <v>0</v>
      </c>
      <c r="AG380" s="24">
        <f>Q380-Y380-Z380-AA380-AB380-AC380-AD380-AE380-AF380</f>
        <v>0</v>
      </c>
      <c r="AH380" s="10"/>
    </row>
    <row r="381" spans="1:34">
      <c r="A381" s="21">
        <v>315</v>
      </c>
      <c r="B381" s="29">
        <f>'Results'!B332</f>
        <v>0</v>
      </c>
      <c r="C381" s="7">
        <f>'Results'!C332</f>
        <v>0</v>
      </c>
      <c r="D381" s="30">
        <f>'Results'!D332</f>
        <v>0</v>
      </c>
      <c r="E381" s="30">
        <f>'Results'!E332</f>
        <v>0</v>
      </c>
      <c r="F381" s="30">
        <f>'Results'!F332</f>
        <v>0</v>
      </c>
      <c r="G381" s="7">
        <f>'Results'!G332</f>
        <v>0</v>
      </c>
      <c r="H381" s="30">
        <f>'Results'!H332</f>
        <v>0</v>
      </c>
      <c r="I381" s="30">
        <f>'Results'!I332</f>
        <v>0</v>
      </c>
      <c r="J381" s="30">
        <f>'Results'!J332</f>
        <v>0</v>
      </c>
      <c r="K381" s="31">
        <f>0.01*'11'!B$17*'GenVol'!B333*'Results'!E332</f>
        <v>0</v>
      </c>
      <c r="L381" s="24">
        <f>0.01*('11'!D$17-'935'!Y321)*'Results'!C332*'GenVol'!B333*('11'!B$17/('11'!B$17-'935'!X321))*'935'!Q321</f>
        <v>0</v>
      </c>
      <c r="M381" s="24">
        <f>0.01*('11'!B$17-'935'!X321)*'Results'!D332</f>
        <v>0</v>
      </c>
      <c r="N381" s="24">
        <f>0.01*'11'!B$17*'GenSR'!G378*'GenCap'!F331</f>
        <v>0</v>
      </c>
      <c r="O381" s="24">
        <f>0.01*('11'!B$17-'935'!X321)*'Fixed'!E1608</f>
        <v>0</v>
      </c>
      <c r="P381" s="24">
        <f>0.01*'GenSR'!AR378*'935'!U321</f>
        <v>0</v>
      </c>
      <c r="Q381" s="31">
        <f>K381+L381+M381</f>
        <v>0</v>
      </c>
      <c r="R381" s="27">
        <f>'935'!Z321</f>
        <v>0</v>
      </c>
      <c r="S381" s="32">
        <f>Q381-R381</f>
        <v>0</v>
      </c>
      <c r="T381" s="33">
        <f>IF(R381,Q381/R381-1,"")</f>
        <v>0</v>
      </c>
      <c r="U381" s="31">
        <f>N381+O381+P381</f>
        <v>0</v>
      </c>
      <c r="V381" s="27">
        <f>'935'!AA321</f>
        <v>0</v>
      </c>
      <c r="W381" s="32">
        <f>U381-V381</f>
        <v>0</v>
      </c>
      <c r="X381" s="33">
        <f>IF(V381,U381/V381-1,"")</f>
        <v>0</v>
      </c>
      <c r="Y381" s="31">
        <f>0.01*('11'!B$17-'935'!X321)*'Fixed'!C1608</f>
        <v>0</v>
      </c>
      <c r="Z381" s="24">
        <f>0.01*'11'!B$17*'GenVol'!B333*'Dem1'!X372</f>
        <v>0</v>
      </c>
      <c r="AA381" s="24">
        <f>'GenVol'!B333*MAX('Dem3'!D347,0-('Dem3'!C347+IF('935'!Q321=0,0,(1-'935'!Y321/'11'!D$17)*'11'!B$17/('11'!B$17-'935'!X321)*IF('GenVol'!B333=0,1,'Dem1'!B372/'GenVol'!B333)*'Dem1'!U372)))*'11'!B$17*0.01*'DemAgg1'!C$52/'DemAgg1'!M$52</f>
        <v>0</v>
      </c>
      <c r="AB381" s="24">
        <f>'GenVol'!B333*'DemAgg2'!C$16*'Dem2'!C327</f>
        <v>0</v>
      </c>
      <c r="AC381" s="24">
        <f>'GenVol'!B333*MAX('Dem3'!D347,0-('Dem3'!C347+IF('935'!Q321=0,0,(1-'935'!Y321/'11'!D$17)*'11'!B$17/('11'!B$17-'935'!X321)*IF('GenVol'!B333=0,1,'Dem1'!B372/'GenVol'!B333)*'Dem1'!U372)))*'11'!B$17*0.01*'DemAgg1'!D$52/'DemAgg1'!M$52</f>
        <v>0</v>
      </c>
      <c r="AD381" s="24">
        <f>0.01*('Dem1'!B372*'11'!B$17*'Dem1'!V372+'GenVol'!B333*'Dem1'!Z372*'935'!Q321*('11'!D$17-'935'!Y321)*('11'!B$17/('11'!B$17-'935'!X321)))</f>
        <v>0</v>
      </c>
      <c r="AE381" s="24">
        <f>'GenVol'!B333*'DemAgg2'!E$16*('Param'!D$4+'GenVol'!D333)*IF('DemAgg1'!L$52&lt;0,1,'935'!S321)</f>
        <v>0</v>
      </c>
      <c r="AF381" s="24">
        <f>'GenVol'!B333*MAX('Dem3'!D347,0-('Dem3'!C347+IF('935'!Q321=0,0,(1-'935'!Y321/'11'!D$17)*'11'!B$17/('11'!B$17-'935'!X321)*IF('GenVol'!B333=0,1,'Dem1'!B372/'GenVol'!B333)*'Dem1'!U372)))*'11'!B$17*0.01*(1-('DemAgg1'!D$52+'DemAgg1'!C$52)/'DemAgg1'!M$52)</f>
        <v>0</v>
      </c>
      <c r="AG381" s="24">
        <f>Q381-Y381-Z381-AA381-AB381-AC381-AD381-AE381-AF381</f>
        <v>0</v>
      </c>
      <c r="AH381" s="10"/>
    </row>
    <row r="382" spans="1:34">
      <c r="A382" s="21">
        <v>316</v>
      </c>
      <c r="B382" s="29">
        <f>'Results'!B333</f>
        <v>0</v>
      </c>
      <c r="C382" s="7">
        <f>'Results'!C333</f>
        <v>0</v>
      </c>
      <c r="D382" s="30">
        <f>'Results'!D333</f>
        <v>0</v>
      </c>
      <c r="E382" s="30">
        <f>'Results'!E333</f>
        <v>0</v>
      </c>
      <c r="F382" s="30">
        <f>'Results'!F333</f>
        <v>0</v>
      </c>
      <c r="G382" s="7">
        <f>'Results'!G333</f>
        <v>0</v>
      </c>
      <c r="H382" s="30">
        <f>'Results'!H333</f>
        <v>0</v>
      </c>
      <c r="I382" s="30">
        <f>'Results'!I333</f>
        <v>0</v>
      </c>
      <c r="J382" s="30">
        <f>'Results'!J333</f>
        <v>0</v>
      </c>
      <c r="K382" s="31">
        <f>0.01*'11'!B$17*'GenVol'!B334*'Results'!E333</f>
        <v>0</v>
      </c>
      <c r="L382" s="24">
        <f>0.01*('11'!D$17-'935'!Y322)*'Results'!C333*'GenVol'!B334*('11'!B$17/('11'!B$17-'935'!X322))*'935'!Q322</f>
        <v>0</v>
      </c>
      <c r="M382" s="24">
        <f>0.01*('11'!B$17-'935'!X322)*'Results'!D333</f>
        <v>0</v>
      </c>
      <c r="N382" s="24">
        <f>0.01*'11'!B$17*'GenSR'!G379*'GenCap'!F332</f>
        <v>0</v>
      </c>
      <c r="O382" s="24">
        <f>0.01*('11'!B$17-'935'!X322)*'Fixed'!E1609</f>
        <v>0</v>
      </c>
      <c r="P382" s="24">
        <f>0.01*'GenSR'!AR379*'935'!U322</f>
        <v>0</v>
      </c>
      <c r="Q382" s="31">
        <f>K382+L382+M382</f>
        <v>0</v>
      </c>
      <c r="R382" s="27">
        <f>'935'!Z322</f>
        <v>0</v>
      </c>
      <c r="S382" s="32">
        <f>Q382-R382</f>
        <v>0</v>
      </c>
      <c r="T382" s="33">
        <f>IF(R382,Q382/R382-1,"")</f>
        <v>0</v>
      </c>
      <c r="U382" s="31">
        <f>N382+O382+P382</f>
        <v>0</v>
      </c>
      <c r="V382" s="27">
        <f>'935'!AA322</f>
        <v>0</v>
      </c>
      <c r="W382" s="32">
        <f>U382-V382</f>
        <v>0</v>
      </c>
      <c r="X382" s="33">
        <f>IF(V382,U382/V382-1,"")</f>
        <v>0</v>
      </c>
      <c r="Y382" s="31">
        <f>0.01*('11'!B$17-'935'!X322)*'Fixed'!C1609</f>
        <v>0</v>
      </c>
      <c r="Z382" s="24">
        <f>0.01*'11'!B$17*'GenVol'!B334*'Dem1'!X373</f>
        <v>0</v>
      </c>
      <c r="AA382" s="24">
        <f>'GenVol'!B334*MAX('Dem3'!D348,0-('Dem3'!C348+IF('935'!Q322=0,0,(1-'935'!Y322/'11'!D$17)*'11'!B$17/('11'!B$17-'935'!X322)*IF('GenVol'!B334=0,1,'Dem1'!B373/'GenVol'!B334)*'Dem1'!U373)))*'11'!B$17*0.01*'DemAgg1'!C$52/'DemAgg1'!M$52</f>
        <v>0</v>
      </c>
      <c r="AB382" s="24">
        <f>'GenVol'!B334*'DemAgg2'!C$16*'Dem2'!C328</f>
        <v>0</v>
      </c>
      <c r="AC382" s="24">
        <f>'GenVol'!B334*MAX('Dem3'!D348,0-('Dem3'!C348+IF('935'!Q322=0,0,(1-'935'!Y322/'11'!D$17)*'11'!B$17/('11'!B$17-'935'!X322)*IF('GenVol'!B334=0,1,'Dem1'!B373/'GenVol'!B334)*'Dem1'!U373)))*'11'!B$17*0.01*'DemAgg1'!D$52/'DemAgg1'!M$52</f>
        <v>0</v>
      </c>
      <c r="AD382" s="24">
        <f>0.01*('Dem1'!B373*'11'!B$17*'Dem1'!V373+'GenVol'!B334*'Dem1'!Z373*'935'!Q322*('11'!D$17-'935'!Y322)*('11'!B$17/('11'!B$17-'935'!X322)))</f>
        <v>0</v>
      </c>
      <c r="AE382" s="24">
        <f>'GenVol'!B334*'DemAgg2'!E$16*('Param'!D$4+'GenVol'!D334)*IF('DemAgg1'!L$52&lt;0,1,'935'!S322)</f>
        <v>0</v>
      </c>
      <c r="AF382" s="24">
        <f>'GenVol'!B334*MAX('Dem3'!D348,0-('Dem3'!C348+IF('935'!Q322=0,0,(1-'935'!Y322/'11'!D$17)*'11'!B$17/('11'!B$17-'935'!X322)*IF('GenVol'!B334=0,1,'Dem1'!B373/'GenVol'!B334)*'Dem1'!U373)))*'11'!B$17*0.01*(1-('DemAgg1'!D$52+'DemAgg1'!C$52)/'DemAgg1'!M$52)</f>
        <v>0</v>
      </c>
      <c r="AG382" s="24">
        <f>Q382-Y382-Z382-AA382-AB382-AC382-AD382-AE382-AF382</f>
        <v>0</v>
      </c>
      <c r="AH382" s="10"/>
    </row>
    <row r="383" spans="1:34">
      <c r="A383" s="21">
        <v>317</v>
      </c>
      <c r="B383" s="29">
        <f>'Results'!B334</f>
        <v>0</v>
      </c>
      <c r="C383" s="7">
        <f>'Results'!C334</f>
        <v>0</v>
      </c>
      <c r="D383" s="30">
        <f>'Results'!D334</f>
        <v>0</v>
      </c>
      <c r="E383" s="30">
        <f>'Results'!E334</f>
        <v>0</v>
      </c>
      <c r="F383" s="30">
        <f>'Results'!F334</f>
        <v>0</v>
      </c>
      <c r="G383" s="7">
        <f>'Results'!G334</f>
        <v>0</v>
      </c>
      <c r="H383" s="30">
        <f>'Results'!H334</f>
        <v>0</v>
      </c>
      <c r="I383" s="30">
        <f>'Results'!I334</f>
        <v>0</v>
      </c>
      <c r="J383" s="30">
        <f>'Results'!J334</f>
        <v>0</v>
      </c>
      <c r="K383" s="31">
        <f>0.01*'11'!B$17*'GenVol'!B335*'Results'!E334</f>
        <v>0</v>
      </c>
      <c r="L383" s="24">
        <f>0.01*('11'!D$17-'935'!Y323)*'Results'!C334*'GenVol'!B335*('11'!B$17/('11'!B$17-'935'!X323))*'935'!Q323</f>
        <v>0</v>
      </c>
      <c r="M383" s="24">
        <f>0.01*('11'!B$17-'935'!X323)*'Results'!D334</f>
        <v>0</v>
      </c>
      <c r="N383" s="24">
        <f>0.01*'11'!B$17*'GenSR'!G380*'GenCap'!F333</f>
        <v>0</v>
      </c>
      <c r="O383" s="24">
        <f>0.01*('11'!B$17-'935'!X323)*'Fixed'!E1610</f>
        <v>0</v>
      </c>
      <c r="P383" s="24">
        <f>0.01*'GenSR'!AR380*'935'!U323</f>
        <v>0</v>
      </c>
      <c r="Q383" s="31">
        <f>K383+L383+M383</f>
        <v>0</v>
      </c>
      <c r="R383" s="27">
        <f>'935'!Z323</f>
        <v>0</v>
      </c>
      <c r="S383" s="32">
        <f>Q383-R383</f>
        <v>0</v>
      </c>
      <c r="T383" s="33">
        <f>IF(R383,Q383/R383-1,"")</f>
        <v>0</v>
      </c>
      <c r="U383" s="31">
        <f>N383+O383+P383</f>
        <v>0</v>
      </c>
      <c r="V383" s="27">
        <f>'935'!AA323</f>
        <v>0</v>
      </c>
      <c r="W383" s="32">
        <f>U383-V383</f>
        <v>0</v>
      </c>
      <c r="X383" s="33">
        <f>IF(V383,U383/V383-1,"")</f>
        <v>0</v>
      </c>
      <c r="Y383" s="31">
        <f>0.01*('11'!B$17-'935'!X323)*'Fixed'!C1610</f>
        <v>0</v>
      </c>
      <c r="Z383" s="24">
        <f>0.01*'11'!B$17*'GenVol'!B335*'Dem1'!X374</f>
        <v>0</v>
      </c>
      <c r="AA383" s="24">
        <f>'GenVol'!B335*MAX('Dem3'!D349,0-('Dem3'!C349+IF('935'!Q323=0,0,(1-'935'!Y323/'11'!D$17)*'11'!B$17/('11'!B$17-'935'!X323)*IF('GenVol'!B335=0,1,'Dem1'!B374/'GenVol'!B335)*'Dem1'!U374)))*'11'!B$17*0.01*'DemAgg1'!C$52/'DemAgg1'!M$52</f>
        <v>0</v>
      </c>
      <c r="AB383" s="24">
        <f>'GenVol'!B335*'DemAgg2'!C$16*'Dem2'!C329</f>
        <v>0</v>
      </c>
      <c r="AC383" s="24">
        <f>'GenVol'!B335*MAX('Dem3'!D349,0-('Dem3'!C349+IF('935'!Q323=0,0,(1-'935'!Y323/'11'!D$17)*'11'!B$17/('11'!B$17-'935'!X323)*IF('GenVol'!B335=0,1,'Dem1'!B374/'GenVol'!B335)*'Dem1'!U374)))*'11'!B$17*0.01*'DemAgg1'!D$52/'DemAgg1'!M$52</f>
        <v>0</v>
      </c>
      <c r="AD383" s="24">
        <f>0.01*('Dem1'!B374*'11'!B$17*'Dem1'!V374+'GenVol'!B335*'Dem1'!Z374*'935'!Q323*('11'!D$17-'935'!Y323)*('11'!B$17/('11'!B$17-'935'!X323)))</f>
        <v>0</v>
      </c>
      <c r="AE383" s="24">
        <f>'GenVol'!B335*'DemAgg2'!E$16*('Param'!D$4+'GenVol'!D335)*IF('DemAgg1'!L$52&lt;0,1,'935'!S323)</f>
        <v>0</v>
      </c>
      <c r="AF383" s="24">
        <f>'GenVol'!B335*MAX('Dem3'!D349,0-('Dem3'!C349+IF('935'!Q323=0,0,(1-'935'!Y323/'11'!D$17)*'11'!B$17/('11'!B$17-'935'!X323)*IF('GenVol'!B335=0,1,'Dem1'!B374/'GenVol'!B335)*'Dem1'!U374)))*'11'!B$17*0.01*(1-('DemAgg1'!D$52+'DemAgg1'!C$52)/'DemAgg1'!M$52)</f>
        <v>0</v>
      </c>
      <c r="AG383" s="24">
        <f>Q383-Y383-Z383-AA383-AB383-AC383-AD383-AE383-AF383</f>
        <v>0</v>
      </c>
      <c r="AH383" s="10"/>
    </row>
    <row r="384" spans="1:34">
      <c r="A384" s="21">
        <v>318</v>
      </c>
      <c r="B384" s="29">
        <f>'Results'!B335</f>
        <v>0</v>
      </c>
      <c r="C384" s="7">
        <f>'Results'!C335</f>
        <v>0</v>
      </c>
      <c r="D384" s="30">
        <f>'Results'!D335</f>
        <v>0</v>
      </c>
      <c r="E384" s="30">
        <f>'Results'!E335</f>
        <v>0</v>
      </c>
      <c r="F384" s="30">
        <f>'Results'!F335</f>
        <v>0</v>
      </c>
      <c r="G384" s="7">
        <f>'Results'!G335</f>
        <v>0</v>
      </c>
      <c r="H384" s="30">
        <f>'Results'!H335</f>
        <v>0</v>
      </c>
      <c r="I384" s="30">
        <f>'Results'!I335</f>
        <v>0</v>
      </c>
      <c r="J384" s="30">
        <f>'Results'!J335</f>
        <v>0</v>
      </c>
      <c r="K384" s="31">
        <f>0.01*'11'!B$17*'GenVol'!B336*'Results'!E335</f>
        <v>0</v>
      </c>
      <c r="L384" s="24">
        <f>0.01*('11'!D$17-'935'!Y324)*'Results'!C335*'GenVol'!B336*('11'!B$17/('11'!B$17-'935'!X324))*'935'!Q324</f>
        <v>0</v>
      </c>
      <c r="M384" s="24">
        <f>0.01*('11'!B$17-'935'!X324)*'Results'!D335</f>
        <v>0</v>
      </c>
      <c r="N384" s="24">
        <f>0.01*'11'!B$17*'GenSR'!G381*'GenCap'!F334</f>
        <v>0</v>
      </c>
      <c r="O384" s="24">
        <f>0.01*('11'!B$17-'935'!X324)*'Fixed'!E1611</f>
        <v>0</v>
      </c>
      <c r="P384" s="24">
        <f>0.01*'GenSR'!AR381*'935'!U324</f>
        <v>0</v>
      </c>
      <c r="Q384" s="31">
        <f>K384+L384+M384</f>
        <v>0</v>
      </c>
      <c r="R384" s="27">
        <f>'935'!Z324</f>
        <v>0</v>
      </c>
      <c r="S384" s="32">
        <f>Q384-R384</f>
        <v>0</v>
      </c>
      <c r="T384" s="33">
        <f>IF(R384,Q384/R384-1,"")</f>
        <v>0</v>
      </c>
      <c r="U384" s="31">
        <f>N384+O384+P384</f>
        <v>0</v>
      </c>
      <c r="V384" s="27">
        <f>'935'!AA324</f>
        <v>0</v>
      </c>
      <c r="W384" s="32">
        <f>U384-V384</f>
        <v>0</v>
      </c>
      <c r="X384" s="33">
        <f>IF(V384,U384/V384-1,"")</f>
        <v>0</v>
      </c>
      <c r="Y384" s="31">
        <f>0.01*('11'!B$17-'935'!X324)*'Fixed'!C1611</f>
        <v>0</v>
      </c>
      <c r="Z384" s="24">
        <f>0.01*'11'!B$17*'GenVol'!B336*'Dem1'!X375</f>
        <v>0</v>
      </c>
      <c r="AA384" s="24">
        <f>'GenVol'!B336*MAX('Dem3'!D350,0-('Dem3'!C350+IF('935'!Q324=0,0,(1-'935'!Y324/'11'!D$17)*'11'!B$17/('11'!B$17-'935'!X324)*IF('GenVol'!B336=0,1,'Dem1'!B375/'GenVol'!B336)*'Dem1'!U375)))*'11'!B$17*0.01*'DemAgg1'!C$52/'DemAgg1'!M$52</f>
        <v>0</v>
      </c>
      <c r="AB384" s="24">
        <f>'GenVol'!B336*'DemAgg2'!C$16*'Dem2'!C330</f>
        <v>0</v>
      </c>
      <c r="AC384" s="24">
        <f>'GenVol'!B336*MAX('Dem3'!D350,0-('Dem3'!C350+IF('935'!Q324=0,0,(1-'935'!Y324/'11'!D$17)*'11'!B$17/('11'!B$17-'935'!X324)*IF('GenVol'!B336=0,1,'Dem1'!B375/'GenVol'!B336)*'Dem1'!U375)))*'11'!B$17*0.01*'DemAgg1'!D$52/'DemAgg1'!M$52</f>
        <v>0</v>
      </c>
      <c r="AD384" s="24">
        <f>0.01*('Dem1'!B375*'11'!B$17*'Dem1'!V375+'GenVol'!B336*'Dem1'!Z375*'935'!Q324*('11'!D$17-'935'!Y324)*('11'!B$17/('11'!B$17-'935'!X324)))</f>
        <v>0</v>
      </c>
      <c r="AE384" s="24">
        <f>'GenVol'!B336*'DemAgg2'!E$16*('Param'!D$4+'GenVol'!D336)*IF('DemAgg1'!L$52&lt;0,1,'935'!S324)</f>
        <v>0</v>
      </c>
      <c r="AF384" s="24">
        <f>'GenVol'!B336*MAX('Dem3'!D350,0-('Dem3'!C350+IF('935'!Q324=0,0,(1-'935'!Y324/'11'!D$17)*'11'!B$17/('11'!B$17-'935'!X324)*IF('GenVol'!B336=0,1,'Dem1'!B375/'GenVol'!B336)*'Dem1'!U375)))*'11'!B$17*0.01*(1-('DemAgg1'!D$52+'DemAgg1'!C$52)/'DemAgg1'!M$52)</f>
        <v>0</v>
      </c>
      <c r="AG384" s="24">
        <f>Q384-Y384-Z384-AA384-AB384-AC384-AD384-AE384-AF384</f>
        <v>0</v>
      </c>
      <c r="AH384" s="10"/>
    </row>
    <row r="385" spans="1:34">
      <c r="A385" s="21">
        <v>319</v>
      </c>
      <c r="B385" s="29">
        <f>'Results'!B336</f>
        <v>0</v>
      </c>
      <c r="C385" s="7">
        <f>'Results'!C336</f>
        <v>0</v>
      </c>
      <c r="D385" s="30">
        <f>'Results'!D336</f>
        <v>0</v>
      </c>
      <c r="E385" s="30">
        <f>'Results'!E336</f>
        <v>0</v>
      </c>
      <c r="F385" s="30">
        <f>'Results'!F336</f>
        <v>0</v>
      </c>
      <c r="G385" s="7">
        <f>'Results'!G336</f>
        <v>0</v>
      </c>
      <c r="H385" s="30">
        <f>'Results'!H336</f>
        <v>0</v>
      </c>
      <c r="I385" s="30">
        <f>'Results'!I336</f>
        <v>0</v>
      </c>
      <c r="J385" s="30">
        <f>'Results'!J336</f>
        <v>0</v>
      </c>
      <c r="K385" s="31">
        <f>0.01*'11'!B$17*'GenVol'!B337*'Results'!E336</f>
        <v>0</v>
      </c>
      <c r="L385" s="24">
        <f>0.01*('11'!D$17-'935'!Y325)*'Results'!C336*'GenVol'!B337*('11'!B$17/('11'!B$17-'935'!X325))*'935'!Q325</f>
        <v>0</v>
      </c>
      <c r="M385" s="24">
        <f>0.01*('11'!B$17-'935'!X325)*'Results'!D336</f>
        <v>0</v>
      </c>
      <c r="N385" s="24">
        <f>0.01*'11'!B$17*'GenSR'!G382*'GenCap'!F335</f>
        <v>0</v>
      </c>
      <c r="O385" s="24">
        <f>0.01*('11'!B$17-'935'!X325)*'Fixed'!E1612</f>
        <v>0</v>
      </c>
      <c r="P385" s="24">
        <f>0.01*'GenSR'!AR382*'935'!U325</f>
        <v>0</v>
      </c>
      <c r="Q385" s="31">
        <f>K385+L385+M385</f>
        <v>0</v>
      </c>
      <c r="R385" s="27">
        <f>'935'!Z325</f>
        <v>0</v>
      </c>
      <c r="S385" s="32">
        <f>Q385-R385</f>
        <v>0</v>
      </c>
      <c r="T385" s="33">
        <f>IF(R385,Q385/R385-1,"")</f>
        <v>0</v>
      </c>
      <c r="U385" s="31">
        <f>N385+O385+P385</f>
        <v>0</v>
      </c>
      <c r="V385" s="27">
        <f>'935'!AA325</f>
        <v>0</v>
      </c>
      <c r="W385" s="32">
        <f>U385-V385</f>
        <v>0</v>
      </c>
      <c r="X385" s="33">
        <f>IF(V385,U385/V385-1,"")</f>
        <v>0</v>
      </c>
      <c r="Y385" s="31">
        <f>0.01*('11'!B$17-'935'!X325)*'Fixed'!C1612</f>
        <v>0</v>
      </c>
      <c r="Z385" s="24">
        <f>0.01*'11'!B$17*'GenVol'!B337*'Dem1'!X376</f>
        <v>0</v>
      </c>
      <c r="AA385" s="24">
        <f>'GenVol'!B337*MAX('Dem3'!D351,0-('Dem3'!C351+IF('935'!Q325=0,0,(1-'935'!Y325/'11'!D$17)*'11'!B$17/('11'!B$17-'935'!X325)*IF('GenVol'!B337=0,1,'Dem1'!B376/'GenVol'!B337)*'Dem1'!U376)))*'11'!B$17*0.01*'DemAgg1'!C$52/'DemAgg1'!M$52</f>
        <v>0</v>
      </c>
      <c r="AB385" s="24">
        <f>'GenVol'!B337*'DemAgg2'!C$16*'Dem2'!C331</f>
        <v>0</v>
      </c>
      <c r="AC385" s="24">
        <f>'GenVol'!B337*MAX('Dem3'!D351,0-('Dem3'!C351+IF('935'!Q325=0,0,(1-'935'!Y325/'11'!D$17)*'11'!B$17/('11'!B$17-'935'!X325)*IF('GenVol'!B337=0,1,'Dem1'!B376/'GenVol'!B337)*'Dem1'!U376)))*'11'!B$17*0.01*'DemAgg1'!D$52/'DemAgg1'!M$52</f>
        <v>0</v>
      </c>
      <c r="AD385" s="24">
        <f>0.01*('Dem1'!B376*'11'!B$17*'Dem1'!V376+'GenVol'!B337*'Dem1'!Z376*'935'!Q325*('11'!D$17-'935'!Y325)*('11'!B$17/('11'!B$17-'935'!X325)))</f>
        <v>0</v>
      </c>
      <c r="AE385" s="24">
        <f>'GenVol'!B337*'DemAgg2'!E$16*('Param'!D$4+'GenVol'!D337)*IF('DemAgg1'!L$52&lt;0,1,'935'!S325)</f>
        <v>0</v>
      </c>
      <c r="AF385" s="24">
        <f>'GenVol'!B337*MAX('Dem3'!D351,0-('Dem3'!C351+IF('935'!Q325=0,0,(1-'935'!Y325/'11'!D$17)*'11'!B$17/('11'!B$17-'935'!X325)*IF('GenVol'!B337=0,1,'Dem1'!B376/'GenVol'!B337)*'Dem1'!U376)))*'11'!B$17*0.01*(1-('DemAgg1'!D$52+'DemAgg1'!C$52)/'DemAgg1'!M$52)</f>
        <v>0</v>
      </c>
      <c r="AG385" s="24">
        <f>Q385-Y385-Z385-AA385-AB385-AC385-AD385-AE385-AF385</f>
        <v>0</v>
      </c>
      <c r="AH385" s="10"/>
    </row>
    <row r="386" spans="1:34">
      <c r="A386" s="21">
        <v>320</v>
      </c>
      <c r="B386" s="29">
        <f>'Results'!B337</f>
        <v>0</v>
      </c>
      <c r="C386" s="7">
        <f>'Results'!C337</f>
        <v>0</v>
      </c>
      <c r="D386" s="30">
        <f>'Results'!D337</f>
        <v>0</v>
      </c>
      <c r="E386" s="30">
        <f>'Results'!E337</f>
        <v>0</v>
      </c>
      <c r="F386" s="30">
        <f>'Results'!F337</f>
        <v>0</v>
      </c>
      <c r="G386" s="7">
        <f>'Results'!G337</f>
        <v>0</v>
      </c>
      <c r="H386" s="30">
        <f>'Results'!H337</f>
        <v>0</v>
      </c>
      <c r="I386" s="30">
        <f>'Results'!I337</f>
        <v>0</v>
      </c>
      <c r="J386" s="30">
        <f>'Results'!J337</f>
        <v>0</v>
      </c>
      <c r="K386" s="31">
        <f>0.01*'11'!B$17*'GenVol'!B338*'Results'!E337</f>
        <v>0</v>
      </c>
      <c r="L386" s="24">
        <f>0.01*('11'!D$17-'935'!Y326)*'Results'!C337*'GenVol'!B338*('11'!B$17/('11'!B$17-'935'!X326))*'935'!Q326</f>
        <v>0</v>
      </c>
      <c r="M386" s="24">
        <f>0.01*('11'!B$17-'935'!X326)*'Results'!D337</f>
        <v>0</v>
      </c>
      <c r="N386" s="24">
        <f>0.01*'11'!B$17*'GenSR'!G383*'GenCap'!F336</f>
        <v>0</v>
      </c>
      <c r="O386" s="24">
        <f>0.01*('11'!B$17-'935'!X326)*'Fixed'!E1613</f>
        <v>0</v>
      </c>
      <c r="P386" s="24">
        <f>0.01*'GenSR'!AR383*'935'!U326</f>
        <v>0</v>
      </c>
      <c r="Q386" s="31">
        <f>K386+L386+M386</f>
        <v>0</v>
      </c>
      <c r="R386" s="27">
        <f>'935'!Z326</f>
        <v>0</v>
      </c>
      <c r="S386" s="32">
        <f>Q386-R386</f>
        <v>0</v>
      </c>
      <c r="T386" s="33">
        <f>IF(R386,Q386/R386-1,"")</f>
        <v>0</v>
      </c>
      <c r="U386" s="31">
        <f>N386+O386+P386</f>
        <v>0</v>
      </c>
      <c r="V386" s="27">
        <f>'935'!AA326</f>
        <v>0</v>
      </c>
      <c r="W386" s="32">
        <f>U386-V386</f>
        <v>0</v>
      </c>
      <c r="X386" s="33">
        <f>IF(V386,U386/V386-1,"")</f>
        <v>0</v>
      </c>
      <c r="Y386" s="31">
        <f>0.01*('11'!B$17-'935'!X326)*'Fixed'!C1613</f>
        <v>0</v>
      </c>
      <c r="Z386" s="24">
        <f>0.01*'11'!B$17*'GenVol'!B338*'Dem1'!X377</f>
        <v>0</v>
      </c>
      <c r="AA386" s="24">
        <f>'GenVol'!B338*MAX('Dem3'!D352,0-('Dem3'!C352+IF('935'!Q326=0,0,(1-'935'!Y326/'11'!D$17)*'11'!B$17/('11'!B$17-'935'!X326)*IF('GenVol'!B338=0,1,'Dem1'!B377/'GenVol'!B338)*'Dem1'!U377)))*'11'!B$17*0.01*'DemAgg1'!C$52/'DemAgg1'!M$52</f>
        <v>0</v>
      </c>
      <c r="AB386" s="24">
        <f>'GenVol'!B338*'DemAgg2'!C$16*'Dem2'!C332</f>
        <v>0</v>
      </c>
      <c r="AC386" s="24">
        <f>'GenVol'!B338*MAX('Dem3'!D352,0-('Dem3'!C352+IF('935'!Q326=0,0,(1-'935'!Y326/'11'!D$17)*'11'!B$17/('11'!B$17-'935'!X326)*IF('GenVol'!B338=0,1,'Dem1'!B377/'GenVol'!B338)*'Dem1'!U377)))*'11'!B$17*0.01*'DemAgg1'!D$52/'DemAgg1'!M$52</f>
        <v>0</v>
      </c>
      <c r="AD386" s="24">
        <f>0.01*('Dem1'!B377*'11'!B$17*'Dem1'!V377+'GenVol'!B338*'Dem1'!Z377*'935'!Q326*('11'!D$17-'935'!Y326)*('11'!B$17/('11'!B$17-'935'!X326)))</f>
        <v>0</v>
      </c>
      <c r="AE386" s="24">
        <f>'GenVol'!B338*'DemAgg2'!E$16*('Param'!D$4+'GenVol'!D338)*IF('DemAgg1'!L$52&lt;0,1,'935'!S326)</f>
        <v>0</v>
      </c>
      <c r="AF386" s="24">
        <f>'GenVol'!B338*MAX('Dem3'!D352,0-('Dem3'!C352+IF('935'!Q326=0,0,(1-'935'!Y326/'11'!D$17)*'11'!B$17/('11'!B$17-'935'!X326)*IF('GenVol'!B338=0,1,'Dem1'!B377/'GenVol'!B338)*'Dem1'!U377)))*'11'!B$17*0.01*(1-('DemAgg1'!D$52+'DemAgg1'!C$52)/'DemAgg1'!M$52)</f>
        <v>0</v>
      </c>
      <c r="AG386" s="24">
        <f>Q386-Y386-Z386-AA386-AB386-AC386-AD386-AE386-AF386</f>
        <v>0</v>
      </c>
      <c r="AH386" s="10"/>
    </row>
    <row r="387" spans="1:34">
      <c r="A387" s="21">
        <v>321</v>
      </c>
      <c r="B387" s="29">
        <f>'Results'!B338</f>
        <v>0</v>
      </c>
      <c r="C387" s="7">
        <f>'Results'!C338</f>
        <v>0</v>
      </c>
      <c r="D387" s="30">
        <f>'Results'!D338</f>
        <v>0</v>
      </c>
      <c r="E387" s="30">
        <f>'Results'!E338</f>
        <v>0</v>
      </c>
      <c r="F387" s="30">
        <f>'Results'!F338</f>
        <v>0</v>
      </c>
      <c r="G387" s="7">
        <f>'Results'!G338</f>
        <v>0</v>
      </c>
      <c r="H387" s="30">
        <f>'Results'!H338</f>
        <v>0</v>
      </c>
      <c r="I387" s="30">
        <f>'Results'!I338</f>
        <v>0</v>
      </c>
      <c r="J387" s="30">
        <f>'Results'!J338</f>
        <v>0</v>
      </c>
      <c r="K387" s="31">
        <f>0.01*'11'!B$17*'GenVol'!B339*'Results'!E338</f>
        <v>0</v>
      </c>
      <c r="L387" s="24">
        <f>0.01*('11'!D$17-'935'!Y327)*'Results'!C338*'GenVol'!B339*('11'!B$17/('11'!B$17-'935'!X327))*'935'!Q327</f>
        <v>0</v>
      </c>
      <c r="M387" s="24">
        <f>0.01*('11'!B$17-'935'!X327)*'Results'!D338</f>
        <v>0</v>
      </c>
      <c r="N387" s="24">
        <f>0.01*'11'!B$17*'GenSR'!G384*'GenCap'!F337</f>
        <v>0</v>
      </c>
      <c r="O387" s="24">
        <f>0.01*('11'!B$17-'935'!X327)*'Fixed'!E1614</f>
        <v>0</v>
      </c>
      <c r="P387" s="24">
        <f>0.01*'GenSR'!AR384*'935'!U327</f>
        <v>0</v>
      </c>
      <c r="Q387" s="31">
        <f>K387+L387+M387</f>
        <v>0</v>
      </c>
      <c r="R387" s="27">
        <f>'935'!Z327</f>
        <v>0</v>
      </c>
      <c r="S387" s="32">
        <f>Q387-R387</f>
        <v>0</v>
      </c>
      <c r="T387" s="33">
        <f>IF(R387,Q387/R387-1,"")</f>
        <v>0</v>
      </c>
      <c r="U387" s="31">
        <f>N387+O387+P387</f>
        <v>0</v>
      </c>
      <c r="V387" s="27">
        <f>'935'!AA327</f>
        <v>0</v>
      </c>
      <c r="W387" s="32">
        <f>U387-V387</f>
        <v>0</v>
      </c>
      <c r="X387" s="33">
        <f>IF(V387,U387/V387-1,"")</f>
        <v>0</v>
      </c>
      <c r="Y387" s="31">
        <f>0.01*('11'!B$17-'935'!X327)*'Fixed'!C1614</f>
        <v>0</v>
      </c>
      <c r="Z387" s="24">
        <f>0.01*'11'!B$17*'GenVol'!B339*'Dem1'!X378</f>
        <v>0</v>
      </c>
      <c r="AA387" s="24">
        <f>'GenVol'!B339*MAX('Dem3'!D353,0-('Dem3'!C353+IF('935'!Q327=0,0,(1-'935'!Y327/'11'!D$17)*'11'!B$17/('11'!B$17-'935'!X327)*IF('GenVol'!B339=0,1,'Dem1'!B378/'GenVol'!B339)*'Dem1'!U378)))*'11'!B$17*0.01*'DemAgg1'!C$52/'DemAgg1'!M$52</f>
        <v>0</v>
      </c>
      <c r="AB387" s="24">
        <f>'GenVol'!B339*'DemAgg2'!C$16*'Dem2'!C333</f>
        <v>0</v>
      </c>
      <c r="AC387" s="24">
        <f>'GenVol'!B339*MAX('Dem3'!D353,0-('Dem3'!C353+IF('935'!Q327=0,0,(1-'935'!Y327/'11'!D$17)*'11'!B$17/('11'!B$17-'935'!X327)*IF('GenVol'!B339=0,1,'Dem1'!B378/'GenVol'!B339)*'Dem1'!U378)))*'11'!B$17*0.01*'DemAgg1'!D$52/'DemAgg1'!M$52</f>
        <v>0</v>
      </c>
      <c r="AD387" s="24">
        <f>0.01*('Dem1'!B378*'11'!B$17*'Dem1'!V378+'GenVol'!B339*'Dem1'!Z378*'935'!Q327*('11'!D$17-'935'!Y327)*('11'!B$17/('11'!B$17-'935'!X327)))</f>
        <v>0</v>
      </c>
      <c r="AE387" s="24">
        <f>'GenVol'!B339*'DemAgg2'!E$16*('Param'!D$4+'GenVol'!D339)*IF('DemAgg1'!L$52&lt;0,1,'935'!S327)</f>
        <v>0</v>
      </c>
      <c r="AF387" s="24">
        <f>'GenVol'!B339*MAX('Dem3'!D353,0-('Dem3'!C353+IF('935'!Q327=0,0,(1-'935'!Y327/'11'!D$17)*'11'!B$17/('11'!B$17-'935'!X327)*IF('GenVol'!B339=0,1,'Dem1'!B378/'GenVol'!B339)*'Dem1'!U378)))*'11'!B$17*0.01*(1-('DemAgg1'!D$52+'DemAgg1'!C$52)/'DemAgg1'!M$52)</f>
        <v>0</v>
      </c>
      <c r="AG387" s="24">
        <f>Q387-Y387-Z387-AA387-AB387-AC387-AD387-AE387-AF387</f>
        <v>0</v>
      </c>
      <c r="AH387" s="10"/>
    </row>
    <row r="388" spans="1:34">
      <c r="A388" s="21">
        <v>322</v>
      </c>
      <c r="B388" s="29">
        <f>'Results'!B339</f>
        <v>0</v>
      </c>
      <c r="C388" s="7">
        <f>'Results'!C339</f>
        <v>0</v>
      </c>
      <c r="D388" s="30">
        <f>'Results'!D339</f>
        <v>0</v>
      </c>
      <c r="E388" s="30">
        <f>'Results'!E339</f>
        <v>0</v>
      </c>
      <c r="F388" s="30">
        <f>'Results'!F339</f>
        <v>0</v>
      </c>
      <c r="G388" s="7">
        <f>'Results'!G339</f>
        <v>0</v>
      </c>
      <c r="H388" s="30">
        <f>'Results'!H339</f>
        <v>0</v>
      </c>
      <c r="I388" s="30">
        <f>'Results'!I339</f>
        <v>0</v>
      </c>
      <c r="J388" s="30">
        <f>'Results'!J339</f>
        <v>0</v>
      </c>
      <c r="K388" s="31">
        <f>0.01*'11'!B$17*'GenVol'!B340*'Results'!E339</f>
        <v>0</v>
      </c>
      <c r="L388" s="24">
        <f>0.01*('11'!D$17-'935'!Y328)*'Results'!C339*'GenVol'!B340*('11'!B$17/('11'!B$17-'935'!X328))*'935'!Q328</f>
        <v>0</v>
      </c>
      <c r="M388" s="24">
        <f>0.01*('11'!B$17-'935'!X328)*'Results'!D339</f>
        <v>0</v>
      </c>
      <c r="N388" s="24">
        <f>0.01*'11'!B$17*'GenSR'!G385*'GenCap'!F338</f>
        <v>0</v>
      </c>
      <c r="O388" s="24">
        <f>0.01*('11'!B$17-'935'!X328)*'Fixed'!E1615</f>
        <v>0</v>
      </c>
      <c r="P388" s="24">
        <f>0.01*'GenSR'!AR385*'935'!U328</f>
        <v>0</v>
      </c>
      <c r="Q388" s="31">
        <f>K388+L388+M388</f>
        <v>0</v>
      </c>
      <c r="R388" s="27">
        <f>'935'!Z328</f>
        <v>0</v>
      </c>
      <c r="S388" s="32">
        <f>Q388-R388</f>
        <v>0</v>
      </c>
      <c r="T388" s="33">
        <f>IF(R388,Q388/R388-1,"")</f>
        <v>0</v>
      </c>
      <c r="U388" s="31">
        <f>N388+O388+P388</f>
        <v>0</v>
      </c>
      <c r="V388" s="27">
        <f>'935'!AA328</f>
        <v>0</v>
      </c>
      <c r="W388" s="32">
        <f>U388-V388</f>
        <v>0</v>
      </c>
      <c r="X388" s="33">
        <f>IF(V388,U388/V388-1,"")</f>
        <v>0</v>
      </c>
      <c r="Y388" s="31">
        <f>0.01*('11'!B$17-'935'!X328)*'Fixed'!C1615</f>
        <v>0</v>
      </c>
      <c r="Z388" s="24">
        <f>0.01*'11'!B$17*'GenVol'!B340*'Dem1'!X379</f>
        <v>0</v>
      </c>
      <c r="AA388" s="24">
        <f>'GenVol'!B340*MAX('Dem3'!D354,0-('Dem3'!C354+IF('935'!Q328=0,0,(1-'935'!Y328/'11'!D$17)*'11'!B$17/('11'!B$17-'935'!X328)*IF('GenVol'!B340=0,1,'Dem1'!B379/'GenVol'!B340)*'Dem1'!U379)))*'11'!B$17*0.01*'DemAgg1'!C$52/'DemAgg1'!M$52</f>
        <v>0</v>
      </c>
      <c r="AB388" s="24">
        <f>'GenVol'!B340*'DemAgg2'!C$16*'Dem2'!C334</f>
        <v>0</v>
      </c>
      <c r="AC388" s="24">
        <f>'GenVol'!B340*MAX('Dem3'!D354,0-('Dem3'!C354+IF('935'!Q328=0,0,(1-'935'!Y328/'11'!D$17)*'11'!B$17/('11'!B$17-'935'!X328)*IF('GenVol'!B340=0,1,'Dem1'!B379/'GenVol'!B340)*'Dem1'!U379)))*'11'!B$17*0.01*'DemAgg1'!D$52/'DemAgg1'!M$52</f>
        <v>0</v>
      </c>
      <c r="AD388" s="24">
        <f>0.01*('Dem1'!B379*'11'!B$17*'Dem1'!V379+'GenVol'!B340*'Dem1'!Z379*'935'!Q328*('11'!D$17-'935'!Y328)*('11'!B$17/('11'!B$17-'935'!X328)))</f>
        <v>0</v>
      </c>
      <c r="AE388" s="24">
        <f>'GenVol'!B340*'DemAgg2'!E$16*('Param'!D$4+'GenVol'!D340)*IF('DemAgg1'!L$52&lt;0,1,'935'!S328)</f>
        <v>0</v>
      </c>
      <c r="AF388" s="24">
        <f>'GenVol'!B340*MAX('Dem3'!D354,0-('Dem3'!C354+IF('935'!Q328=0,0,(1-'935'!Y328/'11'!D$17)*'11'!B$17/('11'!B$17-'935'!X328)*IF('GenVol'!B340=0,1,'Dem1'!B379/'GenVol'!B340)*'Dem1'!U379)))*'11'!B$17*0.01*(1-('DemAgg1'!D$52+'DemAgg1'!C$52)/'DemAgg1'!M$52)</f>
        <v>0</v>
      </c>
      <c r="AG388" s="24">
        <f>Q388-Y388-Z388-AA388-AB388-AC388-AD388-AE388-AF388</f>
        <v>0</v>
      </c>
      <c r="AH388" s="10"/>
    </row>
    <row r="389" spans="1:34">
      <c r="A389" s="21">
        <v>323</v>
      </c>
      <c r="B389" s="29">
        <f>'Results'!B340</f>
        <v>0</v>
      </c>
      <c r="C389" s="7">
        <f>'Results'!C340</f>
        <v>0</v>
      </c>
      <c r="D389" s="30">
        <f>'Results'!D340</f>
        <v>0</v>
      </c>
      <c r="E389" s="30">
        <f>'Results'!E340</f>
        <v>0</v>
      </c>
      <c r="F389" s="30">
        <f>'Results'!F340</f>
        <v>0</v>
      </c>
      <c r="G389" s="7">
        <f>'Results'!G340</f>
        <v>0</v>
      </c>
      <c r="H389" s="30">
        <f>'Results'!H340</f>
        <v>0</v>
      </c>
      <c r="I389" s="30">
        <f>'Results'!I340</f>
        <v>0</v>
      </c>
      <c r="J389" s="30">
        <f>'Results'!J340</f>
        <v>0</v>
      </c>
      <c r="K389" s="31">
        <f>0.01*'11'!B$17*'GenVol'!B341*'Results'!E340</f>
        <v>0</v>
      </c>
      <c r="L389" s="24">
        <f>0.01*('11'!D$17-'935'!Y329)*'Results'!C340*'GenVol'!B341*('11'!B$17/('11'!B$17-'935'!X329))*'935'!Q329</f>
        <v>0</v>
      </c>
      <c r="M389" s="24">
        <f>0.01*('11'!B$17-'935'!X329)*'Results'!D340</f>
        <v>0</v>
      </c>
      <c r="N389" s="24">
        <f>0.01*'11'!B$17*'GenSR'!G386*'GenCap'!F339</f>
        <v>0</v>
      </c>
      <c r="O389" s="24">
        <f>0.01*('11'!B$17-'935'!X329)*'Fixed'!E1616</f>
        <v>0</v>
      </c>
      <c r="P389" s="24">
        <f>0.01*'GenSR'!AR386*'935'!U329</f>
        <v>0</v>
      </c>
      <c r="Q389" s="31">
        <f>K389+L389+M389</f>
        <v>0</v>
      </c>
      <c r="R389" s="27">
        <f>'935'!Z329</f>
        <v>0</v>
      </c>
      <c r="S389" s="32">
        <f>Q389-R389</f>
        <v>0</v>
      </c>
      <c r="T389" s="33">
        <f>IF(R389,Q389/R389-1,"")</f>
        <v>0</v>
      </c>
      <c r="U389" s="31">
        <f>N389+O389+P389</f>
        <v>0</v>
      </c>
      <c r="V389" s="27">
        <f>'935'!AA329</f>
        <v>0</v>
      </c>
      <c r="W389" s="32">
        <f>U389-V389</f>
        <v>0</v>
      </c>
      <c r="X389" s="33">
        <f>IF(V389,U389/V389-1,"")</f>
        <v>0</v>
      </c>
      <c r="Y389" s="31">
        <f>0.01*('11'!B$17-'935'!X329)*'Fixed'!C1616</f>
        <v>0</v>
      </c>
      <c r="Z389" s="24">
        <f>0.01*'11'!B$17*'GenVol'!B341*'Dem1'!X380</f>
        <v>0</v>
      </c>
      <c r="AA389" s="24">
        <f>'GenVol'!B341*MAX('Dem3'!D355,0-('Dem3'!C355+IF('935'!Q329=0,0,(1-'935'!Y329/'11'!D$17)*'11'!B$17/('11'!B$17-'935'!X329)*IF('GenVol'!B341=0,1,'Dem1'!B380/'GenVol'!B341)*'Dem1'!U380)))*'11'!B$17*0.01*'DemAgg1'!C$52/'DemAgg1'!M$52</f>
        <v>0</v>
      </c>
      <c r="AB389" s="24">
        <f>'GenVol'!B341*'DemAgg2'!C$16*'Dem2'!C335</f>
        <v>0</v>
      </c>
      <c r="AC389" s="24">
        <f>'GenVol'!B341*MAX('Dem3'!D355,0-('Dem3'!C355+IF('935'!Q329=0,0,(1-'935'!Y329/'11'!D$17)*'11'!B$17/('11'!B$17-'935'!X329)*IF('GenVol'!B341=0,1,'Dem1'!B380/'GenVol'!B341)*'Dem1'!U380)))*'11'!B$17*0.01*'DemAgg1'!D$52/'DemAgg1'!M$52</f>
        <v>0</v>
      </c>
      <c r="AD389" s="24">
        <f>0.01*('Dem1'!B380*'11'!B$17*'Dem1'!V380+'GenVol'!B341*'Dem1'!Z380*'935'!Q329*('11'!D$17-'935'!Y329)*('11'!B$17/('11'!B$17-'935'!X329)))</f>
        <v>0</v>
      </c>
      <c r="AE389" s="24">
        <f>'GenVol'!B341*'DemAgg2'!E$16*('Param'!D$4+'GenVol'!D341)*IF('DemAgg1'!L$52&lt;0,1,'935'!S329)</f>
        <v>0</v>
      </c>
      <c r="AF389" s="24">
        <f>'GenVol'!B341*MAX('Dem3'!D355,0-('Dem3'!C355+IF('935'!Q329=0,0,(1-'935'!Y329/'11'!D$17)*'11'!B$17/('11'!B$17-'935'!X329)*IF('GenVol'!B341=0,1,'Dem1'!B380/'GenVol'!B341)*'Dem1'!U380)))*'11'!B$17*0.01*(1-('DemAgg1'!D$52+'DemAgg1'!C$52)/'DemAgg1'!M$52)</f>
        <v>0</v>
      </c>
      <c r="AG389" s="24">
        <f>Q389-Y389-Z389-AA389-AB389-AC389-AD389-AE389-AF389</f>
        <v>0</v>
      </c>
      <c r="AH389" s="10"/>
    </row>
    <row r="390" spans="1:34">
      <c r="A390" s="21">
        <v>324</v>
      </c>
      <c r="B390" s="29">
        <f>'Results'!B341</f>
        <v>0</v>
      </c>
      <c r="C390" s="7">
        <f>'Results'!C341</f>
        <v>0</v>
      </c>
      <c r="D390" s="30">
        <f>'Results'!D341</f>
        <v>0</v>
      </c>
      <c r="E390" s="30">
        <f>'Results'!E341</f>
        <v>0</v>
      </c>
      <c r="F390" s="30">
        <f>'Results'!F341</f>
        <v>0</v>
      </c>
      <c r="G390" s="7">
        <f>'Results'!G341</f>
        <v>0</v>
      </c>
      <c r="H390" s="30">
        <f>'Results'!H341</f>
        <v>0</v>
      </c>
      <c r="I390" s="30">
        <f>'Results'!I341</f>
        <v>0</v>
      </c>
      <c r="J390" s="30">
        <f>'Results'!J341</f>
        <v>0</v>
      </c>
      <c r="K390" s="31">
        <f>0.01*'11'!B$17*'GenVol'!B342*'Results'!E341</f>
        <v>0</v>
      </c>
      <c r="L390" s="24">
        <f>0.01*('11'!D$17-'935'!Y330)*'Results'!C341*'GenVol'!B342*('11'!B$17/('11'!B$17-'935'!X330))*'935'!Q330</f>
        <v>0</v>
      </c>
      <c r="M390" s="24">
        <f>0.01*('11'!B$17-'935'!X330)*'Results'!D341</f>
        <v>0</v>
      </c>
      <c r="N390" s="24">
        <f>0.01*'11'!B$17*'GenSR'!G387*'GenCap'!F340</f>
        <v>0</v>
      </c>
      <c r="O390" s="24">
        <f>0.01*('11'!B$17-'935'!X330)*'Fixed'!E1617</f>
        <v>0</v>
      </c>
      <c r="P390" s="24">
        <f>0.01*'GenSR'!AR387*'935'!U330</f>
        <v>0</v>
      </c>
      <c r="Q390" s="31">
        <f>K390+L390+M390</f>
        <v>0</v>
      </c>
      <c r="R390" s="27">
        <f>'935'!Z330</f>
        <v>0</v>
      </c>
      <c r="S390" s="32">
        <f>Q390-R390</f>
        <v>0</v>
      </c>
      <c r="T390" s="33">
        <f>IF(R390,Q390/R390-1,"")</f>
        <v>0</v>
      </c>
      <c r="U390" s="31">
        <f>N390+O390+P390</f>
        <v>0</v>
      </c>
      <c r="V390" s="27">
        <f>'935'!AA330</f>
        <v>0</v>
      </c>
      <c r="W390" s="32">
        <f>U390-V390</f>
        <v>0</v>
      </c>
      <c r="X390" s="33">
        <f>IF(V390,U390/V390-1,"")</f>
        <v>0</v>
      </c>
      <c r="Y390" s="31">
        <f>0.01*('11'!B$17-'935'!X330)*'Fixed'!C1617</f>
        <v>0</v>
      </c>
      <c r="Z390" s="24">
        <f>0.01*'11'!B$17*'GenVol'!B342*'Dem1'!X381</f>
        <v>0</v>
      </c>
      <c r="AA390" s="24">
        <f>'GenVol'!B342*MAX('Dem3'!D356,0-('Dem3'!C356+IF('935'!Q330=0,0,(1-'935'!Y330/'11'!D$17)*'11'!B$17/('11'!B$17-'935'!X330)*IF('GenVol'!B342=0,1,'Dem1'!B381/'GenVol'!B342)*'Dem1'!U381)))*'11'!B$17*0.01*'DemAgg1'!C$52/'DemAgg1'!M$52</f>
        <v>0</v>
      </c>
      <c r="AB390" s="24">
        <f>'GenVol'!B342*'DemAgg2'!C$16*'Dem2'!C336</f>
        <v>0</v>
      </c>
      <c r="AC390" s="24">
        <f>'GenVol'!B342*MAX('Dem3'!D356,0-('Dem3'!C356+IF('935'!Q330=0,0,(1-'935'!Y330/'11'!D$17)*'11'!B$17/('11'!B$17-'935'!X330)*IF('GenVol'!B342=0,1,'Dem1'!B381/'GenVol'!B342)*'Dem1'!U381)))*'11'!B$17*0.01*'DemAgg1'!D$52/'DemAgg1'!M$52</f>
        <v>0</v>
      </c>
      <c r="AD390" s="24">
        <f>0.01*('Dem1'!B381*'11'!B$17*'Dem1'!V381+'GenVol'!B342*'Dem1'!Z381*'935'!Q330*('11'!D$17-'935'!Y330)*('11'!B$17/('11'!B$17-'935'!X330)))</f>
        <v>0</v>
      </c>
      <c r="AE390" s="24">
        <f>'GenVol'!B342*'DemAgg2'!E$16*('Param'!D$4+'GenVol'!D342)*IF('DemAgg1'!L$52&lt;0,1,'935'!S330)</f>
        <v>0</v>
      </c>
      <c r="AF390" s="24">
        <f>'GenVol'!B342*MAX('Dem3'!D356,0-('Dem3'!C356+IF('935'!Q330=0,0,(1-'935'!Y330/'11'!D$17)*'11'!B$17/('11'!B$17-'935'!X330)*IF('GenVol'!B342=0,1,'Dem1'!B381/'GenVol'!B342)*'Dem1'!U381)))*'11'!B$17*0.01*(1-('DemAgg1'!D$52+'DemAgg1'!C$52)/'DemAgg1'!M$52)</f>
        <v>0</v>
      </c>
      <c r="AG390" s="24">
        <f>Q390-Y390-Z390-AA390-AB390-AC390-AD390-AE390-AF390</f>
        <v>0</v>
      </c>
      <c r="AH390" s="10"/>
    </row>
    <row r="391" spans="1:34">
      <c r="A391" s="21">
        <v>325</v>
      </c>
      <c r="B391" s="29">
        <f>'Results'!B342</f>
        <v>0</v>
      </c>
      <c r="C391" s="7">
        <f>'Results'!C342</f>
        <v>0</v>
      </c>
      <c r="D391" s="30">
        <f>'Results'!D342</f>
        <v>0</v>
      </c>
      <c r="E391" s="30">
        <f>'Results'!E342</f>
        <v>0</v>
      </c>
      <c r="F391" s="30">
        <f>'Results'!F342</f>
        <v>0</v>
      </c>
      <c r="G391" s="7">
        <f>'Results'!G342</f>
        <v>0</v>
      </c>
      <c r="H391" s="30">
        <f>'Results'!H342</f>
        <v>0</v>
      </c>
      <c r="I391" s="30">
        <f>'Results'!I342</f>
        <v>0</v>
      </c>
      <c r="J391" s="30">
        <f>'Results'!J342</f>
        <v>0</v>
      </c>
      <c r="K391" s="31">
        <f>0.01*'11'!B$17*'GenVol'!B343*'Results'!E342</f>
        <v>0</v>
      </c>
      <c r="L391" s="24">
        <f>0.01*('11'!D$17-'935'!Y331)*'Results'!C342*'GenVol'!B343*('11'!B$17/('11'!B$17-'935'!X331))*'935'!Q331</f>
        <v>0</v>
      </c>
      <c r="M391" s="24">
        <f>0.01*('11'!B$17-'935'!X331)*'Results'!D342</f>
        <v>0</v>
      </c>
      <c r="N391" s="24">
        <f>0.01*'11'!B$17*'GenSR'!G388*'GenCap'!F341</f>
        <v>0</v>
      </c>
      <c r="O391" s="24">
        <f>0.01*('11'!B$17-'935'!X331)*'Fixed'!E1618</f>
        <v>0</v>
      </c>
      <c r="P391" s="24">
        <f>0.01*'GenSR'!AR388*'935'!U331</f>
        <v>0</v>
      </c>
      <c r="Q391" s="31">
        <f>K391+L391+M391</f>
        <v>0</v>
      </c>
      <c r="R391" s="27">
        <f>'935'!Z331</f>
        <v>0</v>
      </c>
      <c r="S391" s="32">
        <f>Q391-R391</f>
        <v>0</v>
      </c>
      <c r="T391" s="33">
        <f>IF(R391,Q391/R391-1,"")</f>
        <v>0</v>
      </c>
      <c r="U391" s="31">
        <f>N391+O391+P391</f>
        <v>0</v>
      </c>
      <c r="V391" s="27">
        <f>'935'!AA331</f>
        <v>0</v>
      </c>
      <c r="W391" s="32">
        <f>U391-V391</f>
        <v>0</v>
      </c>
      <c r="X391" s="33">
        <f>IF(V391,U391/V391-1,"")</f>
        <v>0</v>
      </c>
      <c r="Y391" s="31">
        <f>0.01*('11'!B$17-'935'!X331)*'Fixed'!C1618</f>
        <v>0</v>
      </c>
      <c r="Z391" s="24">
        <f>0.01*'11'!B$17*'GenVol'!B343*'Dem1'!X382</f>
        <v>0</v>
      </c>
      <c r="AA391" s="24">
        <f>'GenVol'!B343*MAX('Dem3'!D357,0-('Dem3'!C357+IF('935'!Q331=0,0,(1-'935'!Y331/'11'!D$17)*'11'!B$17/('11'!B$17-'935'!X331)*IF('GenVol'!B343=0,1,'Dem1'!B382/'GenVol'!B343)*'Dem1'!U382)))*'11'!B$17*0.01*'DemAgg1'!C$52/'DemAgg1'!M$52</f>
        <v>0</v>
      </c>
      <c r="AB391" s="24">
        <f>'GenVol'!B343*'DemAgg2'!C$16*'Dem2'!C337</f>
        <v>0</v>
      </c>
      <c r="AC391" s="24">
        <f>'GenVol'!B343*MAX('Dem3'!D357,0-('Dem3'!C357+IF('935'!Q331=0,0,(1-'935'!Y331/'11'!D$17)*'11'!B$17/('11'!B$17-'935'!X331)*IF('GenVol'!B343=0,1,'Dem1'!B382/'GenVol'!B343)*'Dem1'!U382)))*'11'!B$17*0.01*'DemAgg1'!D$52/'DemAgg1'!M$52</f>
        <v>0</v>
      </c>
      <c r="AD391" s="24">
        <f>0.01*('Dem1'!B382*'11'!B$17*'Dem1'!V382+'GenVol'!B343*'Dem1'!Z382*'935'!Q331*('11'!D$17-'935'!Y331)*('11'!B$17/('11'!B$17-'935'!X331)))</f>
        <v>0</v>
      </c>
      <c r="AE391" s="24">
        <f>'GenVol'!B343*'DemAgg2'!E$16*('Param'!D$4+'GenVol'!D343)*IF('DemAgg1'!L$52&lt;0,1,'935'!S331)</f>
        <v>0</v>
      </c>
      <c r="AF391" s="24">
        <f>'GenVol'!B343*MAX('Dem3'!D357,0-('Dem3'!C357+IF('935'!Q331=0,0,(1-'935'!Y331/'11'!D$17)*'11'!B$17/('11'!B$17-'935'!X331)*IF('GenVol'!B343=0,1,'Dem1'!B382/'GenVol'!B343)*'Dem1'!U382)))*'11'!B$17*0.01*(1-('DemAgg1'!D$52+'DemAgg1'!C$52)/'DemAgg1'!M$52)</f>
        <v>0</v>
      </c>
      <c r="AG391" s="24">
        <f>Q391-Y391-Z391-AA391-AB391-AC391-AD391-AE391-AF391</f>
        <v>0</v>
      </c>
      <c r="AH391" s="10"/>
    </row>
    <row r="392" spans="1:34">
      <c r="A392" s="21">
        <v>326</v>
      </c>
      <c r="B392" s="29">
        <f>'Results'!B343</f>
        <v>0</v>
      </c>
      <c r="C392" s="7">
        <f>'Results'!C343</f>
        <v>0</v>
      </c>
      <c r="D392" s="30">
        <f>'Results'!D343</f>
        <v>0</v>
      </c>
      <c r="E392" s="30">
        <f>'Results'!E343</f>
        <v>0</v>
      </c>
      <c r="F392" s="30">
        <f>'Results'!F343</f>
        <v>0</v>
      </c>
      <c r="G392" s="7">
        <f>'Results'!G343</f>
        <v>0</v>
      </c>
      <c r="H392" s="30">
        <f>'Results'!H343</f>
        <v>0</v>
      </c>
      <c r="I392" s="30">
        <f>'Results'!I343</f>
        <v>0</v>
      </c>
      <c r="J392" s="30">
        <f>'Results'!J343</f>
        <v>0</v>
      </c>
      <c r="K392" s="31">
        <f>0.01*'11'!B$17*'GenVol'!B344*'Results'!E343</f>
        <v>0</v>
      </c>
      <c r="L392" s="24">
        <f>0.01*('11'!D$17-'935'!Y332)*'Results'!C343*'GenVol'!B344*('11'!B$17/('11'!B$17-'935'!X332))*'935'!Q332</f>
        <v>0</v>
      </c>
      <c r="M392" s="24">
        <f>0.01*('11'!B$17-'935'!X332)*'Results'!D343</f>
        <v>0</v>
      </c>
      <c r="N392" s="24">
        <f>0.01*'11'!B$17*'GenSR'!G389*'GenCap'!F342</f>
        <v>0</v>
      </c>
      <c r="O392" s="24">
        <f>0.01*('11'!B$17-'935'!X332)*'Fixed'!E1619</f>
        <v>0</v>
      </c>
      <c r="P392" s="24">
        <f>0.01*'GenSR'!AR389*'935'!U332</f>
        <v>0</v>
      </c>
      <c r="Q392" s="31">
        <f>K392+L392+M392</f>
        <v>0</v>
      </c>
      <c r="R392" s="27">
        <f>'935'!Z332</f>
        <v>0</v>
      </c>
      <c r="S392" s="32">
        <f>Q392-R392</f>
        <v>0</v>
      </c>
      <c r="T392" s="33">
        <f>IF(R392,Q392/R392-1,"")</f>
        <v>0</v>
      </c>
      <c r="U392" s="31">
        <f>N392+O392+P392</f>
        <v>0</v>
      </c>
      <c r="V392" s="27">
        <f>'935'!AA332</f>
        <v>0</v>
      </c>
      <c r="W392" s="32">
        <f>U392-V392</f>
        <v>0</v>
      </c>
      <c r="X392" s="33">
        <f>IF(V392,U392/V392-1,"")</f>
        <v>0</v>
      </c>
      <c r="Y392" s="31">
        <f>0.01*('11'!B$17-'935'!X332)*'Fixed'!C1619</f>
        <v>0</v>
      </c>
      <c r="Z392" s="24">
        <f>0.01*'11'!B$17*'GenVol'!B344*'Dem1'!X383</f>
        <v>0</v>
      </c>
      <c r="AA392" s="24">
        <f>'GenVol'!B344*MAX('Dem3'!D358,0-('Dem3'!C358+IF('935'!Q332=0,0,(1-'935'!Y332/'11'!D$17)*'11'!B$17/('11'!B$17-'935'!X332)*IF('GenVol'!B344=0,1,'Dem1'!B383/'GenVol'!B344)*'Dem1'!U383)))*'11'!B$17*0.01*'DemAgg1'!C$52/'DemAgg1'!M$52</f>
        <v>0</v>
      </c>
      <c r="AB392" s="24">
        <f>'GenVol'!B344*'DemAgg2'!C$16*'Dem2'!C338</f>
        <v>0</v>
      </c>
      <c r="AC392" s="24">
        <f>'GenVol'!B344*MAX('Dem3'!D358,0-('Dem3'!C358+IF('935'!Q332=0,0,(1-'935'!Y332/'11'!D$17)*'11'!B$17/('11'!B$17-'935'!X332)*IF('GenVol'!B344=0,1,'Dem1'!B383/'GenVol'!B344)*'Dem1'!U383)))*'11'!B$17*0.01*'DemAgg1'!D$52/'DemAgg1'!M$52</f>
        <v>0</v>
      </c>
      <c r="AD392" s="24">
        <f>0.01*('Dem1'!B383*'11'!B$17*'Dem1'!V383+'GenVol'!B344*'Dem1'!Z383*'935'!Q332*('11'!D$17-'935'!Y332)*('11'!B$17/('11'!B$17-'935'!X332)))</f>
        <v>0</v>
      </c>
      <c r="AE392" s="24">
        <f>'GenVol'!B344*'DemAgg2'!E$16*('Param'!D$4+'GenVol'!D344)*IF('DemAgg1'!L$52&lt;0,1,'935'!S332)</f>
        <v>0</v>
      </c>
      <c r="AF392" s="24">
        <f>'GenVol'!B344*MAX('Dem3'!D358,0-('Dem3'!C358+IF('935'!Q332=0,0,(1-'935'!Y332/'11'!D$17)*'11'!B$17/('11'!B$17-'935'!X332)*IF('GenVol'!B344=0,1,'Dem1'!B383/'GenVol'!B344)*'Dem1'!U383)))*'11'!B$17*0.01*(1-('DemAgg1'!D$52+'DemAgg1'!C$52)/'DemAgg1'!M$52)</f>
        <v>0</v>
      </c>
      <c r="AG392" s="24">
        <f>Q392-Y392-Z392-AA392-AB392-AC392-AD392-AE392-AF392</f>
        <v>0</v>
      </c>
      <c r="AH392" s="10"/>
    </row>
    <row r="393" spans="1:34">
      <c r="A393" s="21">
        <v>327</v>
      </c>
      <c r="B393" s="29">
        <f>'Results'!B344</f>
        <v>0</v>
      </c>
      <c r="C393" s="7">
        <f>'Results'!C344</f>
        <v>0</v>
      </c>
      <c r="D393" s="30">
        <f>'Results'!D344</f>
        <v>0</v>
      </c>
      <c r="E393" s="30">
        <f>'Results'!E344</f>
        <v>0</v>
      </c>
      <c r="F393" s="30">
        <f>'Results'!F344</f>
        <v>0</v>
      </c>
      <c r="G393" s="7">
        <f>'Results'!G344</f>
        <v>0</v>
      </c>
      <c r="H393" s="30">
        <f>'Results'!H344</f>
        <v>0</v>
      </c>
      <c r="I393" s="30">
        <f>'Results'!I344</f>
        <v>0</v>
      </c>
      <c r="J393" s="30">
        <f>'Results'!J344</f>
        <v>0</v>
      </c>
      <c r="K393" s="31">
        <f>0.01*'11'!B$17*'GenVol'!B345*'Results'!E344</f>
        <v>0</v>
      </c>
      <c r="L393" s="24">
        <f>0.01*('11'!D$17-'935'!Y333)*'Results'!C344*'GenVol'!B345*('11'!B$17/('11'!B$17-'935'!X333))*'935'!Q333</f>
        <v>0</v>
      </c>
      <c r="M393" s="24">
        <f>0.01*('11'!B$17-'935'!X333)*'Results'!D344</f>
        <v>0</v>
      </c>
      <c r="N393" s="24">
        <f>0.01*'11'!B$17*'GenSR'!G390*'GenCap'!F343</f>
        <v>0</v>
      </c>
      <c r="O393" s="24">
        <f>0.01*('11'!B$17-'935'!X333)*'Fixed'!E1620</f>
        <v>0</v>
      </c>
      <c r="P393" s="24">
        <f>0.01*'GenSR'!AR390*'935'!U333</f>
        <v>0</v>
      </c>
      <c r="Q393" s="31">
        <f>K393+L393+M393</f>
        <v>0</v>
      </c>
      <c r="R393" s="27">
        <f>'935'!Z333</f>
        <v>0</v>
      </c>
      <c r="S393" s="32">
        <f>Q393-R393</f>
        <v>0</v>
      </c>
      <c r="T393" s="33">
        <f>IF(R393,Q393/R393-1,"")</f>
        <v>0</v>
      </c>
      <c r="U393" s="31">
        <f>N393+O393+P393</f>
        <v>0</v>
      </c>
      <c r="V393" s="27">
        <f>'935'!AA333</f>
        <v>0</v>
      </c>
      <c r="W393" s="32">
        <f>U393-V393</f>
        <v>0</v>
      </c>
      <c r="X393" s="33">
        <f>IF(V393,U393/V393-1,"")</f>
        <v>0</v>
      </c>
      <c r="Y393" s="31">
        <f>0.01*('11'!B$17-'935'!X333)*'Fixed'!C1620</f>
        <v>0</v>
      </c>
      <c r="Z393" s="24">
        <f>0.01*'11'!B$17*'GenVol'!B345*'Dem1'!X384</f>
        <v>0</v>
      </c>
      <c r="AA393" s="24">
        <f>'GenVol'!B345*MAX('Dem3'!D359,0-('Dem3'!C359+IF('935'!Q333=0,0,(1-'935'!Y333/'11'!D$17)*'11'!B$17/('11'!B$17-'935'!X333)*IF('GenVol'!B345=0,1,'Dem1'!B384/'GenVol'!B345)*'Dem1'!U384)))*'11'!B$17*0.01*'DemAgg1'!C$52/'DemAgg1'!M$52</f>
        <v>0</v>
      </c>
      <c r="AB393" s="24">
        <f>'GenVol'!B345*'DemAgg2'!C$16*'Dem2'!C339</f>
        <v>0</v>
      </c>
      <c r="AC393" s="24">
        <f>'GenVol'!B345*MAX('Dem3'!D359,0-('Dem3'!C359+IF('935'!Q333=0,0,(1-'935'!Y333/'11'!D$17)*'11'!B$17/('11'!B$17-'935'!X333)*IF('GenVol'!B345=0,1,'Dem1'!B384/'GenVol'!B345)*'Dem1'!U384)))*'11'!B$17*0.01*'DemAgg1'!D$52/'DemAgg1'!M$52</f>
        <v>0</v>
      </c>
      <c r="AD393" s="24">
        <f>0.01*('Dem1'!B384*'11'!B$17*'Dem1'!V384+'GenVol'!B345*'Dem1'!Z384*'935'!Q333*('11'!D$17-'935'!Y333)*('11'!B$17/('11'!B$17-'935'!X333)))</f>
        <v>0</v>
      </c>
      <c r="AE393" s="24">
        <f>'GenVol'!B345*'DemAgg2'!E$16*('Param'!D$4+'GenVol'!D345)*IF('DemAgg1'!L$52&lt;0,1,'935'!S333)</f>
        <v>0</v>
      </c>
      <c r="AF393" s="24">
        <f>'GenVol'!B345*MAX('Dem3'!D359,0-('Dem3'!C359+IF('935'!Q333=0,0,(1-'935'!Y333/'11'!D$17)*'11'!B$17/('11'!B$17-'935'!X333)*IF('GenVol'!B345=0,1,'Dem1'!B384/'GenVol'!B345)*'Dem1'!U384)))*'11'!B$17*0.01*(1-('DemAgg1'!D$52+'DemAgg1'!C$52)/'DemAgg1'!M$52)</f>
        <v>0</v>
      </c>
      <c r="AG393" s="24">
        <f>Q393-Y393-Z393-AA393-AB393-AC393-AD393-AE393-AF393</f>
        <v>0</v>
      </c>
      <c r="AH393" s="10"/>
    </row>
    <row r="394" spans="1:34">
      <c r="A394" s="21">
        <v>328</v>
      </c>
      <c r="B394" s="29">
        <f>'Results'!B345</f>
        <v>0</v>
      </c>
      <c r="C394" s="7">
        <f>'Results'!C345</f>
        <v>0</v>
      </c>
      <c r="D394" s="30">
        <f>'Results'!D345</f>
        <v>0</v>
      </c>
      <c r="E394" s="30">
        <f>'Results'!E345</f>
        <v>0</v>
      </c>
      <c r="F394" s="30">
        <f>'Results'!F345</f>
        <v>0</v>
      </c>
      <c r="G394" s="7">
        <f>'Results'!G345</f>
        <v>0</v>
      </c>
      <c r="H394" s="30">
        <f>'Results'!H345</f>
        <v>0</v>
      </c>
      <c r="I394" s="30">
        <f>'Results'!I345</f>
        <v>0</v>
      </c>
      <c r="J394" s="30">
        <f>'Results'!J345</f>
        <v>0</v>
      </c>
      <c r="K394" s="31">
        <f>0.01*'11'!B$17*'GenVol'!B346*'Results'!E345</f>
        <v>0</v>
      </c>
      <c r="L394" s="24">
        <f>0.01*('11'!D$17-'935'!Y334)*'Results'!C345*'GenVol'!B346*('11'!B$17/('11'!B$17-'935'!X334))*'935'!Q334</f>
        <v>0</v>
      </c>
      <c r="M394" s="24">
        <f>0.01*('11'!B$17-'935'!X334)*'Results'!D345</f>
        <v>0</v>
      </c>
      <c r="N394" s="24">
        <f>0.01*'11'!B$17*'GenSR'!G391*'GenCap'!F344</f>
        <v>0</v>
      </c>
      <c r="O394" s="24">
        <f>0.01*('11'!B$17-'935'!X334)*'Fixed'!E1621</f>
        <v>0</v>
      </c>
      <c r="P394" s="24">
        <f>0.01*'GenSR'!AR391*'935'!U334</f>
        <v>0</v>
      </c>
      <c r="Q394" s="31">
        <f>K394+L394+M394</f>
        <v>0</v>
      </c>
      <c r="R394" s="27">
        <f>'935'!Z334</f>
        <v>0</v>
      </c>
      <c r="S394" s="32">
        <f>Q394-R394</f>
        <v>0</v>
      </c>
      <c r="T394" s="33">
        <f>IF(R394,Q394/R394-1,"")</f>
        <v>0</v>
      </c>
      <c r="U394" s="31">
        <f>N394+O394+P394</f>
        <v>0</v>
      </c>
      <c r="V394" s="27">
        <f>'935'!AA334</f>
        <v>0</v>
      </c>
      <c r="W394" s="32">
        <f>U394-V394</f>
        <v>0</v>
      </c>
      <c r="X394" s="33">
        <f>IF(V394,U394/V394-1,"")</f>
        <v>0</v>
      </c>
      <c r="Y394" s="31">
        <f>0.01*('11'!B$17-'935'!X334)*'Fixed'!C1621</f>
        <v>0</v>
      </c>
      <c r="Z394" s="24">
        <f>0.01*'11'!B$17*'GenVol'!B346*'Dem1'!X385</f>
        <v>0</v>
      </c>
      <c r="AA394" s="24">
        <f>'GenVol'!B346*MAX('Dem3'!D360,0-('Dem3'!C360+IF('935'!Q334=0,0,(1-'935'!Y334/'11'!D$17)*'11'!B$17/('11'!B$17-'935'!X334)*IF('GenVol'!B346=0,1,'Dem1'!B385/'GenVol'!B346)*'Dem1'!U385)))*'11'!B$17*0.01*'DemAgg1'!C$52/'DemAgg1'!M$52</f>
        <v>0</v>
      </c>
      <c r="AB394" s="24">
        <f>'GenVol'!B346*'DemAgg2'!C$16*'Dem2'!C340</f>
        <v>0</v>
      </c>
      <c r="AC394" s="24">
        <f>'GenVol'!B346*MAX('Dem3'!D360,0-('Dem3'!C360+IF('935'!Q334=0,0,(1-'935'!Y334/'11'!D$17)*'11'!B$17/('11'!B$17-'935'!X334)*IF('GenVol'!B346=0,1,'Dem1'!B385/'GenVol'!B346)*'Dem1'!U385)))*'11'!B$17*0.01*'DemAgg1'!D$52/'DemAgg1'!M$52</f>
        <v>0</v>
      </c>
      <c r="AD394" s="24">
        <f>0.01*('Dem1'!B385*'11'!B$17*'Dem1'!V385+'GenVol'!B346*'Dem1'!Z385*'935'!Q334*('11'!D$17-'935'!Y334)*('11'!B$17/('11'!B$17-'935'!X334)))</f>
        <v>0</v>
      </c>
      <c r="AE394" s="24">
        <f>'GenVol'!B346*'DemAgg2'!E$16*('Param'!D$4+'GenVol'!D346)*IF('DemAgg1'!L$52&lt;0,1,'935'!S334)</f>
        <v>0</v>
      </c>
      <c r="AF394" s="24">
        <f>'GenVol'!B346*MAX('Dem3'!D360,0-('Dem3'!C360+IF('935'!Q334=0,0,(1-'935'!Y334/'11'!D$17)*'11'!B$17/('11'!B$17-'935'!X334)*IF('GenVol'!B346=0,1,'Dem1'!B385/'GenVol'!B346)*'Dem1'!U385)))*'11'!B$17*0.01*(1-('DemAgg1'!D$52+'DemAgg1'!C$52)/'DemAgg1'!M$52)</f>
        <v>0</v>
      </c>
      <c r="AG394" s="24">
        <f>Q394-Y394-Z394-AA394-AB394-AC394-AD394-AE394-AF394</f>
        <v>0</v>
      </c>
      <c r="AH394" s="10"/>
    </row>
    <row r="395" spans="1:34">
      <c r="A395" s="21">
        <v>329</v>
      </c>
      <c r="B395" s="29">
        <f>'Results'!B346</f>
        <v>0</v>
      </c>
      <c r="C395" s="7">
        <f>'Results'!C346</f>
        <v>0</v>
      </c>
      <c r="D395" s="30">
        <f>'Results'!D346</f>
        <v>0</v>
      </c>
      <c r="E395" s="30">
        <f>'Results'!E346</f>
        <v>0</v>
      </c>
      <c r="F395" s="30">
        <f>'Results'!F346</f>
        <v>0</v>
      </c>
      <c r="G395" s="7">
        <f>'Results'!G346</f>
        <v>0</v>
      </c>
      <c r="H395" s="30">
        <f>'Results'!H346</f>
        <v>0</v>
      </c>
      <c r="I395" s="30">
        <f>'Results'!I346</f>
        <v>0</v>
      </c>
      <c r="J395" s="30">
        <f>'Results'!J346</f>
        <v>0</v>
      </c>
      <c r="K395" s="31">
        <f>0.01*'11'!B$17*'GenVol'!B347*'Results'!E346</f>
        <v>0</v>
      </c>
      <c r="L395" s="24">
        <f>0.01*('11'!D$17-'935'!Y335)*'Results'!C346*'GenVol'!B347*('11'!B$17/('11'!B$17-'935'!X335))*'935'!Q335</f>
        <v>0</v>
      </c>
      <c r="M395" s="24">
        <f>0.01*('11'!B$17-'935'!X335)*'Results'!D346</f>
        <v>0</v>
      </c>
      <c r="N395" s="24">
        <f>0.01*'11'!B$17*'GenSR'!G392*'GenCap'!F345</f>
        <v>0</v>
      </c>
      <c r="O395" s="24">
        <f>0.01*('11'!B$17-'935'!X335)*'Fixed'!E1622</f>
        <v>0</v>
      </c>
      <c r="P395" s="24">
        <f>0.01*'GenSR'!AR392*'935'!U335</f>
        <v>0</v>
      </c>
      <c r="Q395" s="31">
        <f>K395+L395+M395</f>
        <v>0</v>
      </c>
      <c r="R395" s="27">
        <f>'935'!Z335</f>
        <v>0</v>
      </c>
      <c r="S395" s="32">
        <f>Q395-R395</f>
        <v>0</v>
      </c>
      <c r="T395" s="33">
        <f>IF(R395,Q395/R395-1,"")</f>
        <v>0</v>
      </c>
      <c r="U395" s="31">
        <f>N395+O395+P395</f>
        <v>0</v>
      </c>
      <c r="V395" s="27">
        <f>'935'!AA335</f>
        <v>0</v>
      </c>
      <c r="W395" s="32">
        <f>U395-V395</f>
        <v>0</v>
      </c>
      <c r="X395" s="33">
        <f>IF(V395,U395/V395-1,"")</f>
        <v>0</v>
      </c>
      <c r="Y395" s="31">
        <f>0.01*('11'!B$17-'935'!X335)*'Fixed'!C1622</f>
        <v>0</v>
      </c>
      <c r="Z395" s="24">
        <f>0.01*'11'!B$17*'GenVol'!B347*'Dem1'!X386</f>
        <v>0</v>
      </c>
      <c r="AA395" s="24">
        <f>'GenVol'!B347*MAX('Dem3'!D361,0-('Dem3'!C361+IF('935'!Q335=0,0,(1-'935'!Y335/'11'!D$17)*'11'!B$17/('11'!B$17-'935'!X335)*IF('GenVol'!B347=0,1,'Dem1'!B386/'GenVol'!B347)*'Dem1'!U386)))*'11'!B$17*0.01*'DemAgg1'!C$52/'DemAgg1'!M$52</f>
        <v>0</v>
      </c>
      <c r="AB395" s="24">
        <f>'GenVol'!B347*'DemAgg2'!C$16*'Dem2'!C341</f>
        <v>0</v>
      </c>
      <c r="AC395" s="24">
        <f>'GenVol'!B347*MAX('Dem3'!D361,0-('Dem3'!C361+IF('935'!Q335=0,0,(1-'935'!Y335/'11'!D$17)*'11'!B$17/('11'!B$17-'935'!X335)*IF('GenVol'!B347=0,1,'Dem1'!B386/'GenVol'!B347)*'Dem1'!U386)))*'11'!B$17*0.01*'DemAgg1'!D$52/'DemAgg1'!M$52</f>
        <v>0</v>
      </c>
      <c r="AD395" s="24">
        <f>0.01*('Dem1'!B386*'11'!B$17*'Dem1'!V386+'GenVol'!B347*'Dem1'!Z386*'935'!Q335*('11'!D$17-'935'!Y335)*('11'!B$17/('11'!B$17-'935'!X335)))</f>
        <v>0</v>
      </c>
      <c r="AE395" s="24">
        <f>'GenVol'!B347*'DemAgg2'!E$16*('Param'!D$4+'GenVol'!D347)*IF('DemAgg1'!L$52&lt;0,1,'935'!S335)</f>
        <v>0</v>
      </c>
      <c r="AF395" s="24">
        <f>'GenVol'!B347*MAX('Dem3'!D361,0-('Dem3'!C361+IF('935'!Q335=0,0,(1-'935'!Y335/'11'!D$17)*'11'!B$17/('11'!B$17-'935'!X335)*IF('GenVol'!B347=0,1,'Dem1'!B386/'GenVol'!B347)*'Dem1'!U386)))*'11'!B$17*0.01*(1-('DemAgg1'!D$52+'DemAgg1'!C$52)/'DemAgg1'!M$52)</f>
        <v>0</v>
      </c>
      <c r="AG395" s="24">
        <f>Q395-Y395-Z395-AA395-AB395-AC395-AD395-AE395-AF395</f>
        <v>0</v>
      </c>
      <c r="AH395" s="10"/>
    </row>
    <row r="396" spans="1:34">
      <c r="A396" s="21">
        <v>330</v>
      </c>
      <c r="B396" s="29">
        <f>'Results'!B347</f>
        <v>0</v>
      </c>
      <c r="C396" s="7">
        <f>'Results'!C347</f>
        <v>0</v>
      </c>
      <c r="D396" s="30">
        <f>'Results'!D347</f>
        <v>0</v>
      </c>
      <c r="E396" s="30">
        <f>'Results'!E347</f>
        <v>0</v>
      </c>
      <c r="F396" s="30">
        <f>'Results'!F347</f>
        <v>0</v>
      </c>
      <c r="G396" s="7">
        <f>'Results'!G347</f>
        <v>0</v>
      </c>
      <c r="H396" s="30">
        <f>'Results'!H347</f>
        <v>0</v>
      </c>
      <c r="I396" s="30">
        <f>'Results'!I347</f>
        <v>0</v>
      </c>
      <c r="J396" s="30">
        <f>'Results'!J347</f>
        <v>0</v>
      </c>
      <c r="K396" s="31">
        <f>0.01*'11'!B$17*'GenVol'!B348*'Results'!E347</f>
        <v>0</v>
      </c>
      <c r="L396" s="24">
        <f>0.01*('11'!D$17-'935'!Y336)*'Results'!C347*'GenVol'!B348*('11'!B$17/('11'!B$17-'935'!X336))*'935'!Q336</f>
        <v>0</v>
      </c>
      <c r="M396" s="24">
        <f>0.01*('11'!B$17-'935'!X336)*'Results'!D347</f>
        <v>0</v>
      </c>
      <c r="N396" s="24">
        <f>0.01*'11'!B$17*'GenSR'!G393*'GenCap'!F346</f>
        <v>0</v>
      </c>
      <c r="O396" s="24">
        <f>0.01*('11'!B$17-'935'!X336)*'Fixed'!E1623</f>
        <v>0</v>
      </c>
      <c r="P396" s="24">
        <f>0.01*'GenSR'!AR393*'935'!U336</f>
        <v>0</v>
      </c>
      <c r="Q396" s="31">
        <f>K396+L396+M396</f>
        <v>0</v>
      </c>
      <c r="R396" s="27">
        <f>'935'!Z336</f>
        <v>0</v>
      </c>
      <c r="S396" s="32">
        <f>Q396-R396</f>
        <v>0</v>
      </c>
      <c r="T396" s="33">
        <f>IF(R396,Q396/R396-1,"")</f>
        <v>0</v>
      </c>
      <c r="U396" s="31">
        <f>N396+O396+P396</f>
        <v>0</v>
      </c>
      <c r="V396" s="27">
        <f>'935'!AA336</f>
        <v>0</v>
      </c>
      <c r="W396" s="32">
        <f>U396-V396</f>
        <v>0</v>
      </c>
      <c r="X396" s="33">
        <f>IF(V396,U396/V396-1,"")</f>
        <v>0</v>
      </c>
      <c r="Y396" s="31">
        <f>0.01*('11'!B$17-'935'!X336)*'Fixed'!C1623</f>
        <v>0</v>
      </c>
      <c r="Z396" s="24">
        <f>0.01*'11'!B$17*'GenVol'!B348*'Dem1'!X387</f>
        <v>0</v>
      </c>
      <c r="AA396" s="24">
        <f>'GenVol'!B348*MAX('Dem3'!D362,0-('Dem3'!C362+IF('935'!Q336=0,0,(1-'935'!Y336/'11'!D$17)*'11'!B$17/('11'!B$17-'935'!X336)*IF('GenVol'!B348=0,1,'Dem1'!B387/'GenVol'!B348)*'Dem1'!U387)))*'11'!B$17*0.01*'DemAgg1'!C$52/'DemAgg1'!M$52</f>
        <v>0</v>
      </c>
      <c r="AB396" s="24">
        <f>'GenVol'!B348*'DemAgg2'!C$16*'Dem2'!C342</f>
        <v>0</v>
      </c>
      <c r="AC396" s="24">
        <f>'GenVol'!B348*MAX('Dem3'!D362,0-('Dem3'!C362+IF('935'!Q336=0,0,(1-'935'!Y336/'11'!D$17)*'11'!B$17/('11'!B$17-'935'!X336)*IF('GenVol'!B348=0,1,'Dem1'!B387/'GenVol'!B348)*'Dem1'!U387)))*'11'!B$17*0.01*'DemAgg1'!D$52/'DemAgg1'!M$52</f>
        <v>0</v>
      </c>
      <c r="AD396" s="24">
        <f>0.01*('Dem1'!B387*'11'!B$17*'Dem1'!V387+'GenVol'!B348*'Dem1'!Z387*'935'!Q336*('11'!D$17-'935'!Y336)*('11'!B$17/('11'!B$17-'935'!X336)))</f>
        <v>0</v>
      </c>
      <c r="AE396" s="24">
        <f>'GenVol'!B348*'DemAgg2'!E$16*('Param'!D$4+'GenVol'!D348)*IF('DemAgg1'!L$52&lt;0,1,'935'!S336)</f>
        <v>0</v>
      </c>
      <c r="AF396" s="24">
        <f>'GenVol'!B348*MAX('Dem3'!D362,0-('Dem3'!C362+IF('935'!Q336=0,0,(1-'935'!Y336/'11'!D$17)*'11'!B$17/('11'!B$17-'935'!X336)*IF('GenVol'!B348=0,1,'Dem1'!B387/'GenVol'!B348)*'Dem1'!U387)))*'11'!B$17*0.01*(1-('DemAgg1'!D$52+'DemAgg1'!C$52)/'DemAgg1'!M$52)</f>
        <v>0</v>
      </c>
      <c r="AG396" s="24">
        <f>Q396-Y396-Z396-AA396-AB396-AC396-AD396-AE396-AF396</f>
        <v>0</v>
      </c>
      <c r="AH396" s="10"/>
    </row>
    <row r="397" spans="1:34">
      <c r="A397" s="21">
        <v>331</v>
      </c>
      <c r="B397" s="29">
        <f>'Results'!B348</f>
        <v>0</v>
      </c>
      <c r="C397" s="7">
        <f>'Results'!C348</f>
        <v>0</v>
      </c>
      <c r="D397" s="30">
        <f>'Results'!D348</f>
        <v>0</v>
      </c>
      <c r="E397" s="30">
        <f>'Results'!E348</f>
        <v>0</v>
      </c>
      <c r="F397" s="30">
        <f>'Results'!F348</f>
        <v>0</v>
      </c>
      <c r="G397" s="7">
        <f>'Results'!G348</f>
        <v>0</v>
      </c>
      <c r="H397" s="30">
        <f>'Results'!H348</f>
        <v>0</v>
      </c>
      <c r="I397" s="30">
        <f>'Results'!I348</f>
        <v>0</v>
      </c>
      <c r="J397" s="30">
        <f>'Results'!J348</f>
        <v>0</v>
      </c>
      <c r="K397" s="31">
        <f>0.01*'11'!B$17*'GenVol'!B349*'Results'!E348</f>
        <v>0</v>
      </c>
      <c r="L397" s="24">
        <f>0.01*('11'!D$17-'935'!Y337)*'Results'!C348*'GenVol'!B349*('11'!B$17/('11'!B$17-'935'!X337))*'935'!Q337</f>
        <v>0</v>
      </c>
      <c r="M397" s="24">
        <f>0.01*('11'!B$17-'935'!X337)*'Results'!D348</f>
        <v>0</v>
      </c>
      <c r="N397" s="24">
        <f>0.01*'11'!B$17*'GenSR'!G394*'GenCap'!F347</f>
        <v>0</v>
      </c>
      <c r="O397" s="24">
        <f>0.01*('11'!B$17-'935'!X337)*'Fixed'!E1624</f>
        <v>0</v>
      </c>
      <c r="P397" s="24">
        <f>0.01*'GenSR'!AR394*'935'!U337</f>
        <v>0</v>
      </c>
      <c r="Q397" s="31">
        <f>K397+L397+M397</f>
        <v>0</v>
      </c>
      <c r="R397" s="27">
        <f>'935'!Z337</f>
        <v>0</v>
      </c>
      <c r="S397" s="32">
        <f>Q397-R397</f>
        <v>0</v>
      </c>
      <c r="T397" s="33">
        <f>IF(R397,Q397/R397-1,"")</f>
        <v>0</v>
      </c>
      <c r="U397" s="31">
        <f>N397+O397+P397</f>
        <v>0</v>
      </c>
      <c r="V397" s="27">
        <f>'935'!AA337</f>
        <v>0</v>
      </c>
      <c r="W397" s="32">
        <f>U397-V397</f>
        <v>0</v>
      </c>
      <c r="X397" s="33">
        <f>IF(V397,U397/V397-1,"")</f>
        <v>0</v>
      </c>
      <c r="Y397" s="31">
        <f>0.01*('11'!B$17-'935'!X337)*'Fixed'!C1624</f>
        <v>0</v>
      </c>
      <c r="Z397" s="24">
        <f>0.01*'11'!B$17*'GenVol'!B349*'Dem1'!X388</f>
        <v>0</v>
      </c>
      <c r="AA397" s="24">
        <f>'GenVol'!B349*MAX('Dem3'!D363,0-('Dem3'!C363+IF('935'!Q337=0,0,(1-'935'!Y337/'11'!D$17)*'11'!B$17/('11'!B$17-'935'!X337)*IF('GenVol'!B349=0,1,'Dem1'!B388/'GenVol'!B349)*'Dem1'!U388)))*'11'!B$17*0.01*'DemAgg1'!C$52/'DemAgg1'!M$52</f>
        <v>0</v>
      </c>
      <c r="AB397" s="24">
        <f>'GenVol'!B349*'DemAgg2'!C$16*'Dem2'!C343</f>
        <v>0</v>
      </c>
      <c r="AC397" s="24">
        <f>'GenVol'!B349*MAX('Dem3'!D363,0-('Dem3'!C363+IF('935'!Q337=0,0,(1-'935'!Y337/'11'!D$17)*'11'!B$17/('11'!B$17-'935'!X337)*IF('GenVol'!B349=0,1,'Dem1'!B388/'GenVol'!B349)*'Dem1'!U388)))*'11'!B$17*0.01*'DemAgg1'!D$52/'DemAgg1'!M$52</f>
        <v>0</v>
      </c>
      <c r="AD397" s="24">
        <f>0.01*('Dem1'!B388*'11'!B$17*'Dem1'!V388+'GenVol'!B349*'Dem1'!Z388*'935'!Q337*('11'!D$17-'935'!Y337)*('11'!B$17/('11'!B$17-'935'!X337)))</f>
        <v>0</v>
      </c>
      <c r="AE397" s="24">
        <f>'GenVol'!B349*'DemAgg2'!E$16*('Param'!D$4+'GenVol'!D349)*IF('DemAgg1'!L$52&lt;0,1,'935'!S337)</f>
        <v>0</v>
      </c>
      <c r="AF397" s="24">
        <f>'GenVol'!B349*MAX('Dem3'!D363,0-('Dem3'!C363+IF('935'!Q337=0,0,(1-'935'!Y337/'11'!D$17)*'11'!B$17/('11'!B$17-'935'!X337)*IF('GenVol'!B349=0,1,'Dem1'!B388/'GenVol'!B349)*'Dem1'!U388)))*'11'!B$17*0.01*(1-('DemAgg1'!D$52+'DemAgg1'!C$52)/'DemAgg1'!M$52)</f>
        <v>0</v>
      </c>
      <c r="AG397" s="24">
        <f>Q397-Y397-Z397-AA397-AB397-AC397-AD397-AE397-AF397</f>
        <v>0</v>
      </c>
      <c r="AH397" s="10"/>
    </row>
    <row r="398" spans="1:34">
      <c r="A398" s="21">
        <v>332</v>
      </c>
      <c r="B398" s="29">
        <f>'Results'!B349</f>
        <v>0</v>
      </c>
      <c r="C398" s="7">
        <f>'Results'!C349</f>
        <v>0</v>
      </c>
      <c r="D398" s="30">
        <f>'Results'!D349</f>
        <v>0</v>
      </c>
      <c r="E398" s="30">
        <f>'Results'!E349</f>
        <v>0</v>
      </c>
      <c r="F398" s="30">
        <f>'Results'!F349</f>
        <v>0</v>
      </c>
      <c r="G398" s="7">
        <f>'Results'!G349</f>
        <v>0</v>
      </c>
      <c r="H398" s="30">
        <f>'Results'!H349</f>
        <v>0</v>
      </c>
      <c r="I398" s="30">
        <f>'Results'!I349</f>
        <v>0</v>
      </c>
      <c r="J398" s="30">
        <f>'Results'!J349</f>
        <v>0</v>
      </c>
      <c r="K398" s="31">
        <f>0.01*'11'!B$17*'GenVol'!B350*'Results'!E349</f>
        <v>0</v>
      </c>
      <c r="L398" s="24">
        <f>0.01*('11'!D$17-'935'!Y338)*'Results'!C349*'GenVol'!B350*('11'!B$17/('11'!B$17-'935'!X338))*'935'!Q338</f>
        <v>0</v>
      </c>
      <c r="M398" s="24">
        <f>0.01*('11'!B$17-'935'!X338)*'Results'!D349</f>
        <v>0</v>
      </c>
      <c r="N398" s="24">
        <f>0.01*'11'!B$17*'GenSR'!G395*'GenCap'!F348</f>
        <v>0</v>
      </c>
      <c r="O398" s="24">
        <f>0.01*('11'!B$17-'935'!X338)*'Fixed'!E1625</f>
        <v>0</v>
      </c>
      <c r="P398" s="24">
        <f>0.01*'GenSR'!AR395*'935'!U338</f>
        <v>0</v>
      </c>
      <c r="Q398" s="31">
        <f>K398+L398+M398</f>
        <v>0</v>
      </c>
      <c r="R398" s="27">
        <f>'935'!Z338</f>
        <v>0</v>
      </c>
      <c r="S398" s="32">
        <f>Q398-R398</f>
        <v>0</v>
      </c>
      <c r="T398" s="33">
        <f>IF(R398,Q398/R398-1,"")</f>
        <v>0</v>
      </c>
      <c r="U398" s="31">
        <f>N398+O398+P398</f>
        <v>0</v>
      </c>
      <c r="V398" s="27">
        <f>'935'!AA338</f>
        <v>0</v>
      </c>
      <c r="W398" s="32">
        <f>U398-V398</f>
        <v>0</v>
      </c>
      <c r="X398" s="33">
        <f>IF(V398,U398/V398-1,"")</f>
        <v>0</v>
      </c>
      <c r="Y398" s="31">
        <f>0.01*('11'!B$17-'935'!X338)*'Fixed'!C1625</f>
        <v>0</v>
      </c>
      <c r="Z398" s="24">
        <f>0.01*'11'!B$17*'GenVol'!B350*'Dem1'!X389</f>
        <v>0</v>
      </c>
      <c r="AA398" s="24">
        <f>'GenVol'!B350*MAX('Dem3'!D364,0-('Dem3'!C364+IF('935'!Q338=0,0,(1-'935'!Y338/'11'!D$17)*'11'!B$17/('11'!B$17-'935'!X338)*IF('GenVol'!B350=0,1,'Dem1'!B389/'GenVol'!B350)*'Dem1'!U389)))*'11'!B$17*0.01*'DemAgg1'!C$52/'DemAgg1'!M$52</f>
        <v>0</v>
      </c>
      <c r="AB398" s="24">
        <f>'GenVol'!B350*'DemAgg2'!C$16*'Dem2'!C344</f>
        <v>0</v>
      </c>
      <c r="AC398" s="24">
        <f>'GenVol'!B350*MAX('Dem3'!D364,0-('Dem3'!C364+IF('935'!Q338=0,0,(1-'935'!Y338/'11'!D$17)*'11'!B$17/('11'!B$17-'935'!X338)*IF('GenVol'!B350=0,1,'Dem1'!B389/'GenVol'!B350)*'Dem1'!U389)))*'11'!B$17*0.01*'DemAgg1'!D$52/'DemAgg1'!M$52</f>
        <v>0</v>
      </c>
      <c r="AD398" s="24">
        <f>0.01*('Dem1'!B389*'11'!B$17*'Dem1'!V389+'GenVol'!B350*'Dem1'!Z389*'935'!Q338*('11'!D$17-'935'!Y338)*('11'!B$17/('11'!B$17-'935'!X338)))</f>
        <v>0</v>
      </c>
      <c r="AE398" s="24">
        <f>'GenVol'!B350*'DemAgg2'!E$16*('Param'!D$4+'GenVol'!D350)*IF('DemAgg1'!L$52&lt;0,1,'935'!S338)</f>
        <v>0</v>
      </c>
      <c r="AF398" s="24">
        <f>'GenVol'!B350*MAX('Dem3'!D364,0-('Dem3'!C364+IF('935'!Q338=0,0,(1-'935'!Y338/'11'!D$17)*'11'!B$17/('11'!B$17-'935'!X338)*IF('GenVol'!B350=0,1,'Dem1'!B389/'GenVol'!B350)*'Dem1'!U389)))*'11'!B$17*0.01*(1-('DemAgg1'!D$52+'DemAgg1'!C$52)/'DemAgg1'!M$52)</f>
        <v>0</v>
      </c>
      <c r="AG398" s="24">
        <f>Q398-Y398-Z398-AA398-AB398-AC398-AD398-AE398-AF398</f>
        <v>0</v>
      </c>
      <c r="AH398" s="10"/>
    </row>
    <row r="399" spans="1:34">
      <c r="A399" s="21">
        <v>333</v>
      </c>
      <c r="B399" s="29">
        <f>'Results'!B350</f>
        <v>0</v>
      </c>
      <c r="C399" s="7">
        <f>'Results'!C350</f>
        <v>0</v>
      </c>
      <c r="D399" s="30">
        <f>'Results'!D350</f>
        <v>0</v>
      </c>
      <c r="E399" s="30">
        <f>'Results'!E350</f>
        <v>0</v>
      </c>
      <c r="F399" s="30">
        <f>'Results'!F350</f>
        <v>0</v>
      </c>
      <c r="G399" s="7">
        <f>'Results'!G350</f>
        <v>0</v>
      </c>
      <c r="H399" s="30">
        <f>'Results'!H350</f>
        <v>0</v>
      </c>
      <c r="I399" s="30">
        <f>'Results'!I350</f>
        <v>0</v>
      </c>
      <c r="J399" s="30">
        <f>'Results'!J350</f>
        <v>0</v>
      </c>
      <c r="K399" s="31">
        <f>0.01*'11'!B$17*'GenVol'!B351*'Results'!E350</f>
        <v>0</v>
      </c>
      <c r="L399" s="24">
        <f>0.01*('11'!D$17-'935'!Y339)*'Results'!C350*'GenVol'!B351*('11'!B$17/('11'!B$17-'935'!X339))*'935'!Q339</f>
        <v>0</v>
      </c>
      <c r="M399" s="24">
        <f>0.01*('11'!B$17-'935'!X339)*'Results'!D350</f>
        <v>0</v>
      </c>
      <c r="N399" s="24">
        <f>0.01*'11'!B$17*'GenSR'!G396*'GenCap'!F349</f>
        <v>0</v>
      </c>
      <c r="O399" s="24">
        <f>0.01*('11'!B$17-'935'!X339)*'Fixed'!E1626</f>
        <v>0</v>
      </c>
      <c r="P399" s="24">
        <f>0.01*'GenSR'!AR396*'935'!U339</f>
        <v>0</v>
      </c>
      <c r="Q399" s="31">
        <f>K399+L399+M399</f>
        <v>0</v>
      </c>
      <c r="R399" s="27">
        <f>'935'!Z339</f>
        <v>0</v>
      </c>
      <c r="S399" s="32">
        <f>Q399-R399</f>
        <v>0</v>
      </c>
      <c r="T399" s="33">
        <f>IF(R399,Q399/R399-1,"")</f>
        <v>0</v>
      </c>
      <c r="U399" s="31">
        <f>N399+O399+P399</f>
        <v>0</v>
      </c>
      <c r="V399" s="27">
        <f>'935'!AA339</f>
        <v>0</v>
      </c>
      <c r="W399" s="32">
        <f>U399-V399</f>
        <v>0</v>
      </c>
      <c r="X399" s="33">
        <f>IF(V399,U399/V399-1,"")</f>
        <v>0</v>
      </c>
      <c r="Y399" s="31">
        <f>0.01*('11'!B$17-'935'!X339)*'Fixed'!C1626</f>
        <v>0</v>
      </c>
      <c r="Z399" s="24">
        <f>0.01*'11'!B$17*'GenVol'!B351*'Dem1'!X390</f>
        <v>0</v>
      </c>
      <c r="AA399" s="24">
        <f>'GenVol'!B351*MAX('Dem3'!D365,0-('Dem3'!C365+IF('935'!Q339=0,0,(1-'935'!Y339/'11'!D$17)*'11'!B$17/('11'!B$17-'935'!X339)*IF('GenVol'!B351=0,1,'Dem1'!B390/'GenVol'!B351)*'Dem1'!U390)))*'11'!B$17*0.01*'DemAgg1'!C$52/'DemAgg1'!M$52</f>
        <v>0</v>
      </c>
      <c r="AB399" s="24">
        <f>'GenVol'!B351*'DemAgg2'!C$16*'Dem2'!C345</f>
        <v>0</v>
      </c>
      <c r="AC399" s="24">
        <f>'GenVol'!B351*MAX('Dem3'!D365,0-('Dem3'!C365+IF('935'!Q339=0,0,(1-'935'!Y339/'11'!D$17)*'11'!B$17/('11'!B$17-'935'!X339)*IF('GenVol'!B351=0,1,'Dem1'!B390/'GenVol'!B351)*'Dem1'!U390)))*'11'!B$17*0.01*'DemAgg1'!D$52/'DemAgg1'!M$52</f>
        <v>0</v>
      </c>
      <c r="AD399" s="24">
        <f>0.01*('Dem1'!B390*'11'!B$17*'Dem1'!V390+'GenVol'!B351*'Dem1'!Z390*'935'!Q339*('11'!D$17-'935'!Y339)*('11'!B$17/('11'!B$17-'935'!X339)))</f>
        <v>0</v>
      </c>
      <c r="AE399" s="24">
        <f>'GenVol'!B351*'DemAgg2'!E$16*('Param'!D$4+'GenVol'!D351)*IF('DemAgg1'!L$52&lt;0,1,'935'!S339)</f>
        <v>0</v>
      </c>
      <c r="AF399" s="24">
        <f>'GenVol'!B351*MAX('Dem3'!D365,0-('Dem3'!C365+IF('935'!Q339=0,0,(1-'935'!Y339/'11'!D$17)*'11'!B$17/('11'!B$17-'935'!X339)*IF('GenVol'!B351=0,1,'Dem1'!B390/'GenVol'!B351)*'Dem1'!U390)))*'11'!B$17*0.01*(1-('DemAgg1'!D$52+'DemAgg1'!C$52)/'DemAgg1'!M$52)</f>
        <v>0</v>
      </c>
      <c r="AG399" s="24">
        <f>Q399-Y399-Z399-AA399-AB399-AC399-AD399-AE399-AF399</f>
        <v>0</v>
      </c>
      <c r="AH399" s="10"/>
    </row>
    <row r="400" spans="1:34">
      <c r="A400" s="21">
        <v>334</v>
      </c>
      <c r="B400" s="29">
        <f>'Results'!B351</f>
        <v>0</v>
      </c>
      <c r="C400" s="7">
        <f>'Results'!C351</f>
        <v>0</v>
      </c>
      <c r="D400" s="30">
        <f>'Results'!D351</f>
        <v>0</v>
      </c>
      <c r="E400" s="30">
        <f>'Results'!E351</f>
        <v>0</v>
      </c>
      <c r="F400" s="30">
        <f>'Results'!F351</f>
        <v>0</v>
      </c>
      <c r="G400" s="7">
        <f>'Results'!G351</f>
        <v>0</v>
      </c>
      <c r="H400" s="30">
        <f>'Results'!H351</f>
        <v>0</v>
      </c>
      <c r="I400" s="30">
        <f>'Results'!I351</f>
        <v>0</v>
      </c>
      <c r="J400" s="30">
        <f>'Results'!J351</f>
        <v>0</v>
      </c>
      <c r="K400" s="31">
        <f>0.01*'11'!B$17*'GenVol'!B352*'Results'!E351</f>
        <v>0</v>
      </c>
      <c r="L400" s="24">
        <f>0.01*('11'!D$17-'935'!Y340)*'Results'!C351*'GenVol'!B352*('11'!B$17/('11'!B$17-'935'!X340))*'935'!Q340</f>
        <v>0</v>
      </c>
      <c r="M400" s="24">
        <f>0.01*('11'!B$17-'935'!X340)*'Results'!D351</f>
        <v>0</v>
      </c>
      <c r="N400" s="24">
        <f>0.01*'11'!B$17*'GenSR'!G397*'GenCap'!F350</f>
        <v>0</v>
      </c>
      <c r="O400" s="24">
        <f>0.01*('11'!B$17-'935'!X340)*'Fixed'!E1627</f>
        <v>0</v>
      </c>
      <c r="P400" s="24">
        <f>0.01*'GenSR'!AR397*'935'!U340</f>
        <v>0</v>
      </c>
      <c r="Q400" s="31">
        <f>K400+L400+M400</f>
        <v>0</v>
      </c>
      <c r="R400" s="27">
        <f>'935'!Z340</f>
        <v>0</v>
      </c>
      <c r="S400" s="32">
        <f>Q400-R400</f>
        <v>0</v>
      </c>
      <c r="T400" s="33">
        <f>IF(R400,Q400/R400-1,"")</f>
        <v>0</v>
      </c>
      <c r="U400" s="31">
        <f>N400+O400+P400</f>
        <v>0</v>
      </c>
      <c r="V400" s="27">
        <f>'935'!AA340</f>
        <v>0</v>
      </c>
      <c r="W400" s="32">
        <f>U400-V400</f>
        <v>0</v>
      </c>
      <c r="X400" s="33">
        <f>IF(V400,U400/V400-1,"")</f>
        <v>0</v>
      </c>
      <c r="Y400" s="31">
        <f>0.01*('11'!B$17-'935'!X340)*'Fixed'!C1627</f>
        <v>0</v>
      </c>
      <c r="Z400" s="24">
        <f>0.01*'11'!B$17*'GenVol'!B352*'Dem1'!X391</f>
        <v>0</v>
      </c>
      <c r="AA400" s="24">
        <f>'GenVol'!B352*MAX('Dem3'!D366,0-('Dem3'!C366+IF('935'!Q340=0,0,(1-'935'!Y340/'11'!D$17)*'11'!B$17/('11'!B$17-'935'!X340)*IF('GenVol'!B352=0,1,'Dem1'!B391/'GenVol'!B352)*'Dem1'!U391)))*'11'!B$17*0.01*'DemAgg1'!C$52/'DemAgg1'!M$52</f>
        <v>0</v>
      </c>
      <c r="AB400" s="24">
        <f>'GenVol'!B352*'DemAgg2'!C$16*'Dem2'!C346</f>
        <v>0</v>
      </c>
      <c r="AC400" s="24">
        <f>'GenVol'!B352*MAX('Dem3'!D366,0-('Dem3'!C366+IF('935'!Q340=0,0,(1-'935'!Y340/'11'!D$17)*'11'!B$17/('11'!B$17-'935'!X340)*IF('GenVol'!B352=0,1,'Dem1'!B391/'GenVol'!B352)*'Dem1'!U391)))*'11'!B$17*0.01*'DemAgg1'!D$52/'DemAgg1'!M$52</f>
        <v>0</v>
      </c>
      <c r="AD400" s="24">
        <f>0.01*('Dem1'!B391*'11'!B$17*'Dem1'!V391+'GenVol'!B352*'Dem1'!Z391*'935'!Q340*('11'!D$17-'935'!Y340)*('11'!B$17/('11'!B$17-'935'!X340)))</f>
        <v>0</v>
      </c>
      <c r="AE400" s="24">
        <f>'GenVol'!B352*'DemAgg2'!E$16*('Param'!D$4+'GenVol'!D352)*IF('DemAgg1'!L$52&lt;0,1,'935'!S340)</f>
        <v>0</v>
      </c>
      <c r="AF400" s="24">
        <f>'GenVol'!B352*MAX('Dem3'!D366,0-('Dem3'!C366+IF('935'!Q340=0,0,(1-'935'!Y340/'11'!D$17)*'11'!B$17/('11'!B$17-'935'!X340)*IF('GenVol'!B352=0,1,'Dem1'!B391/'GenVol'!B352)*'Dem1'!U391)))*'11'!B$17*0.01*(1-('DemAgg1'!D$52+'DemAgg1'!C$52)/'DemAgg1'!M$52)</f>
        <v>0</v>
      </c>
      <c r="AG400" s="24">
        <f>Q400-Y400-Z400-AA400-AB400-AC400-AD400-AE400-AF400</f>
        <v>0</v>
      </c>
      <c r="AH400" s="10"/>
    </row>
    <row r="401" spans="1:34">
      <c r="A401" s="21">
        <v>335</v>
      </c>
      <c r="B401" s="29">
        <f>'Results'!B352</f>
        <v>0</v>
      </c>
      <c r="C401" s="7">
        <f>'Results'!C352</f>
        <v>0</v>
      </c>
      <c r="D401" s="30">
        <f>'Results'!D352</f>
        <v>0</v>
      </c>
      <c r="E401" s="30">
        <f>'Results'!E352</f>
        <v>0</v>
      </c>
      <c r="F401" s="30">
        <f>'Results'!F352</f>
        <v>0</v>
      </c>
      <c r="G401" s="7">
        <f>'Results'!G352</f>
        <v>0</v>
      </c>
      <c r="H401" s="30">
        <f>'Results'!H352</f>
        <v>0</v>
      </c>
      <c r="I401" s="30">
        <f>'Results'!I352</f>
        <v>0</v>
      </c>
      <c r="J401" s="30">
        <f>'Results'!J352</f>
        <v>0</v>
      </c>
      <c r="K401" s="31">
        <f>0.01*'11'!B$17*'GenVol'!B353*'Results'!E352</f>
        <v>0</v>
      </c>
      <c r="L401" s="24">
        <f>0.01*('11'!D$17-'935'!Y341)*'Results'!C352*'GenVol'!B353*('11'!B$17/('11'!B$17-'935'!X341))*'935'!Q341</f>
        <v>0</v>
      </c>
      <c r="M401" s="24">
        <f>0.01*('11'!B$17-'935'!X341)*'Results'!D352</f>
        <v>0</v>
      </c>
      <c r="N401" s="24">
        <f>0.01*'11'!B$17*'GenSR'!G398*'GenCap'!F351</f>
        <v>0</v>
      </c>
      <c r="O401" s="24">
        <f>0.01*('11'!B$17-'935'!X341)*'Fixed'!E1628</f>
        <v>0</v>
      </c>
      <c r="P401" s="24">
        <f>0.01*'GenSR'!AR398*'935'!U341</f>
        <v>0</v>
      </c>
      <c r="Q401" s="31">
        <f>K401+L401+M401</f>
        <v>0</v>
      </c>
      <c r="R401" s="27">
        <f>'935'!Z341</f>
        <v>0</v>
      </c>
      <c r="S401" s="32">
        <f>Q401-R401</f>
        <v>0</v>
      </c>
      <c r="T401" s="33">
        <f>IF(R401,Q401/R401-1,"")</f>
        <v>0</v>
      </c>
      <c r="U401" s="31">
        <f>N401+O401+P401</f>
        <v>0</v>
      </c>
      <c r="V401" s="27">
        <f>'935'!AA341</f>
        <v>0</v>
      </c>
      <c r="W401" s="32">
        <f>U401-V401</f>
        <v>0</v>
      </c>
      <c r="X401" s="33">
        <f>IF(V401,U401/V401-1,"")</f>
        <v>0</v>
      </c>
      <c r="Y401" s="31">
        <f>0.01*('11'!B$17-'935'!X341)*'Fixed'!C1628</f>
        <v>0</v>
      </c>
      <c r="Z401" s="24">
        <f>0.01*'11'!B$17*'GenVol'!B353*'Dem1'!X392</f>
        <v>0</v>
      </c>
      <c r="AA401" s="24">
        <f>'GenVol'!B353*MAX('Dem3'!D367,0-('Dem3'!C367+IF('935'!Q341=0,0,(1-'935'!Y341/'11'!D$17)*'11'!B$17/('11'!B$17-'935'!X341)*IF('GenVol'!B353=0,1,'Dem1'!B392/'GenVol'!B353)*'Dem1'!U392)))*'11'!B$17*0.01*'DemAgg1'!C$52/'DemAgg1'!M$52</f>
        <v>0</v>
      </c>
      <c r="AB401" s="24">
        <f>'GenVol'!B353*'DemAgg2'!C$16*'Dem2'!C347</f>
        <v>0</v>
      </c>
      <c r="AC401" s="24">
        <f>'GenVol'!B353*MAX('Dem3'!D367,0-('Dem3'!C367+IF('935'!Q341=0,0,(1-'935'!Y341/'11'!D$17)*'11'!B$17/('11'!B$17-'935'!X341)*IF('GenVol'!B353=0,1,'Dem1'!B392/'GenVol'!B353)*'Dem1'!U392)))*'11'!B$17*0.01*'DemAgg1'!D$52/'DemAgg1'!M$52</f>
        <v>0</v>
      </c>
      <c r="AD401" s="24">
        <f>0.01*('Dem1'!B392*'11'!B$17*'Dem1'!V392+'GenVol'!B353*'Dem1'!Z392*'935'!Q341*('11'!D$17-'935'!Y341)*('11'!B$17/('11'!B$17-'935'!X341)))</f>
        <v>0</v>
      </c>
      <c r="AE401" s="24">
        <f>'GenVol'!B353*'DemAgg2'!E$16*('Param'!D$4+'GenVol'!D353)*IF('DemAgg1'!L$52&lt;0,1,'935'!S341)</f>
        <v>0</v>
      </c>
      <c r="AF401" s="24">
        <f>'GenVol'!B353*MAX('Dem3'!D367,0-('Dem3'!C367+IF('935'!Q341=0,0,(1-'935'!Y341/'11'!D$17)*'11'!B$17/('11'!B$17-'935'!X341)*IF('GenVol'!B353=0,1,'Dem1'!B392/'GenVol'!B353)*'Dem1'!U392)))*'11'!B$17*0.01*(1-('DemAgg1'!D$52+'DemAgg1'!C$52)/'DemAgg1'!M$52)</f>
        <v>0</v>
      </c>
      <c r="AG401" s="24">
        <f>Q401-Y401-Z401-AA401-AB401-AC401-AD401-AE401-AF401</f>
        <v>0</v>
      </c>
      <c r="AH401" s="10"/>
    </row>
    <row r="402" spans="1:34">
      <c r="A402" s="21">
        <v>336</v>
      </c>
      <c r="B402" s="29">
        <f>'Results'!B353</f>
        <v>0</v>
      </c>
      <c r="C402" s="7">
        <f>'Results'!C353</f>
        <v>0</v>
      </c>
      <c r="D402" s="30">
        <f>'Results'!D353</f>
        <v>0</v>
      </c>
      <c r="E402" s="30">
        <f>'Results'!E353</f>
        <v>0</v>
      </c>
      <c r="F402" s="30">
        <f>'Results'!F353</f>
        <v>0</v>
      </c>
      <c r="G402" s="7">
        <f>'Results'!G353</f>
        <v>0</v>
      </c>
      <c r="H402" s="30">
        <f>'Results'!H353</f>
        <v>0</v>
      </c>
      <c r="I402" s="30">
        <f>'Results'!I353</f>
        <v>0</v>
      </c>
      <c r="J402" s="30">
        <f>'Results'!J353</f>
        <v>0</v>
      </c>
      <c r="K402" s="31">
        <f>0.01*'11'!B$17*'GenVol'!B354*'Results'!E353</f>
        <v>0</v>
      </c>
      <c r="L402" s="24">
        <f>0.01*('11'!D$17-'935'!Y342)*'Results'!C353*'GenVol'!B354*('11'!B$17/('11'!B$17-'935'!X342))*'935'!Q342</f>
        <v>0</v>
      </c>
      <c r="M402" s="24">
        <f>0.01*('11'!B$17-'935'!X342)*'Results'!D353</f>
        <v>0</v>
      </c>
      <c r="N402" s="24">
        <f>0.01*'11'!B$17*'GenSR'!G399*'GenCap'!F352</f>
        <v>0</v>
      </c>
      <c r="O402" s="24">
        <f>0.01*('11'!B$17-'935'!X342)*'Fixed'!E1629</f>
        <v>0</v>
      </c>
      <c r="P402" s="24">
        <f>0.01*'GenSR'!AR399*'935'!U342</f>
        <v>0</v>
      </c>
      <c r="Q402" s="31">
        <f>K402+L402+M402</f>
        <v>0</v>
      </c>
      <c r="R402" s="27">
        <f>'935'!Z342</f>
        <v>0</v>
      </c>
      <c r="S402" s="32">
        <f>Q402-R402</f>
        <v>0</v>
      </c>
      <c r="T402" s="33">
        <f>IF(R402,Q402/R402-1,"")</f>
        <v>0</v>
      </c>
      <c r="U402" s="31">
        <f>N402+O402+P402</f>
        <v>0</v>
      </c>
      <c r="V402" s="27">
        <f>'935'!AA342</f>
        <v>0</v>
      </c>
      <c r="W402" s="32">
        <f>U402-V402</f>
        <v>0</v>
      </c>
      <c r="X402" s="33">
        <f>IF(V402,U402/V402-1,"")</f>
        <v>0</v>
      </c>
      <c r="Y402" s="31">
        <f>0.01*('11'!B$17-'935'!X342)*'Fixed'!C1629</f>
        <v>0</v>
      </c>
      <c r="Z402" s="24">
        <f>0.01*'11'!B$17*'GenVol'!B354*'Dem1'!X393</f>
        <v>0</v>
      </c>
      <c r="AA402" s="24">
        <f>'GenVol'!B354*MAX('Dem3'!D368,0-('Dem3'!C368+IF('935'!Q342=0,0,(1-'935'!Y342/'11'!D$17)*'11'!B$17/('11'!B$17-'935'!X342)*IF('GenVol'!B354=0,1,'Dem1'!B393/'GenVol'!B354)*'Dem1'!U393)))*'11'!B$17*0.01*'DemAgg1'!C$52/'DemAgg1'!M$52</f>
        <v>0</v>
      </c>
      <c r="AB402" s="24">
        <f>'GenVol'!B354*'DemAgg2'!C$16*'Dem2'!C348</f>
        <v>0</v>
      </c>
      <c r="AC402" s="24">
        <f>'GenVol'!B354*MAX('Dem3'!D368,0-('Dem3'!C368+IF('935'!Q342=0,0,(1-'935'!Y342/'11'!D$17)*'11'!B$17/('11'!B$17-'935'!X342)*IF('GenVol'!B354=0,1,'Dem1'!B393/'GenVol'!B354)*'Dem1'!U393)))*'11'!B$17*0.01*'DemAgg1'!D$52/'DemAgg1'!M$52</f>
        <v>0</v>
      </c>
      <c r="AD402" s="24">
        <f>0.01*('Dem1'!B393*'11'!B$17*'Dem1'!V393+'GenVol'!B354*'Dem1'!Z393*'935'!Q342*('11'!D$17-'935'!Y342)*('11'!B$17/('11'!B$17-'935'!X342)))</f>
        <v>0</v>
      </c>
      <c r="AE402" s="24">
        <f>'GenVol'!B354*'DemAgg2'!E$16*('Param'!D$4+'GenVol'!D354)*IF('DemAgg1'!L$52&lt;0,1,'935'!S342)</f>
        <v>0</v>
      </c>
      <c r="AF402" s="24">
        <f>'GenVol'!B354*MAX('Dem3'!D368,0-('Dem3'!C368+IF('935'!Q342=0,0,(1-'935'!Y342/'11'!D$17)*'11'!B$17/('11'!B$17-'935'!X342)*IF('GenVol'!B354=0,1,'Dem1'!B393/'GenVol'!B354)*'Dem1'!U393)))*'11'!B$17*0.01*(1-('DemAgg1'!D$52+'DemAgg1'!C$52)/'DemAgg1'!M$52)</f>
        <v>0</v>
      </c>
      <c r="AG402" s="24">
        <f>Q402-Y402-Z402-AA402-AB402-AC402-AD402-AE402-AF402</f>
        <v>0</v>
      </c>
      <c r="AH402" s="10"/>
    </row>
    <row r="403" spans="1:34">
      <c r="A403" s="21">
        <v>337</v>
      </c>
      <c r="B403" s="29">
        <f>'Results'!B354</f>
        <v>0</v>
      </c>
      <c r="C403" s="7">
        <f>'Results'!C354</f>
        <v>0</v>
      </c>
      <c r="D403" s="30">
        <f>'Results'!D354</f>
        <v>0</v>
      </c>
      <c r="E403" s="30">
        <f>'Results'!E354</f>
        <v>0</v>
      </c>
      <c r="F403" s="30">
        <f>'Results'!F354</f>
        <v>0</v>
      </c>
      <c r="G403" s="7">
        <f>'Results'!G354</f>
        <v>0</v>
      </c>
      <c r="H403" s="30">
        <f>'Results'!H354</f>
        <v>0</v>
      </c>
      <c r="I403" s="30">
        <f>'Results'!I354</f>
        <v>0</v>
      </c>
      <c r="J403" s="30">
        <f>'Results'!J354</f>
        <v>0</v>
      </c>
      <c r="K403" s="31">
        <f>0.01*'11'!B$17*'GenVol'!B355*'Results'!E354</f>
        <v>0</v>
      </c>
      <c r="L403" s="24">
        <f>0.01*('11'!D$17-'935'!Y343)*'Results'!C354*'GenVol'!B355*('11'!B$17/('11'!B$17-'935'!X343))*'935'!Q343</f>
        <v>0</v>
      </c>
      <c r="M403" s="24">
        <f>0.01*('11'!B$17-'935'!X343)*'Results'!D354</f>
        <v>0</v>
      </c>
      <c r="N403" s="24">
        <f>0.01*'11'!B$17*'GenSR'!G400*'GenCap'!F353</f>
        <v>0</v>
      </c>
      <c r="O403" s="24">
        <f>0.01*('11'!B$17-'935'!X343)*'Fixed'!E1630</f>
        <v>0</v>
      </c>
      <c r="P403" s="24">
        <f>0.01*'GenSR'!AR400*'935'!U343</f>
        <v>0</v>
      </c>
      <c r="Q403" s="31">
        <f>K403+L403+M403</f>
        <v>0</v>
      </c>
      <c r="R403" s="27">
        <f>'935'!Z343</f>
        <v>0</v>
      </c>
      <c r="S403" s="32">
        <f>Q403-R403</f>
        <v>0</v>
      </c>
      <c r="T403" s="33">
        <f>IF(R403,Q403/R403-1,"")</f>
        <v>0</v>
      </c>
      <c r="U403" s="31">
        <f>N403+O403+P403</f>
        <v>0</v>
      </c>
      <c r="V403" s="27">
        <f>'935'!AA343</f>
        <v>0</v>
      </c>
      <c r="W403" s="32">
        <f>U403-V403</f>
        <v>0</v>
      </c>
      <c r="X403" s="33">
        <f>IF(V403,U403/V403-1,"")</f>
        <v>0</v>
      </c>
      <c r="Y403" s="31">
        <f>0.01*('11'!B$17-'935'!X343)*'Fixed'!C1630</f>
        <v>0</v>
      </c>
      <c r="Z403" s="24">
        <f>0.01*'11'!B$17*'GenVol'!B355*'Dem1'!X394</f>
        <v>0</v>
      </c>
      <c r="AA403" s="24">
        <f>'GenVol'!B355*MAX('Dem3'!D369,0-('Dem3'!C369+IF('935'!Q343=0,0,(1-'935'!Y343/'11'!D$17)*'11'!B$17/('11'!B$17-'935'!X343)*IF('GenVol'!B355=0,1,'Dem1'!B394/'GenVol'!B355)*'Dem1'!U394)))*'11'!B$17*0.01*'DemAgg1'!C$52/'DemAgg1'!M$52</f>
        <v>0</v>
      </c>
      <c r="AB403" s="24">
        <f>'GenVol'!B355*'DemAgg2'!C$16*'Dem2'!C349</f>
        <v>0</v>
      </c>
      <c r="AC403" s="24">
        <f>'GenVol'!B355*MAX('Dem3'!D369,0-('Dem3'!C369+IF('935'!Q343=0,0,(1-'935'!Y343/'11'!D$17)*'11'!B$17/('11'!B$17-'935'!X343)*IF('GenVol'!B355=0,1,'Dem1'!B394/'GenVol'!B355)*'Dem1'!U394)))*'11'!B$17*0.01*'DemAgg1'!D$52/'DemAgg1'!M$52</f>
        <v>0</v>
      </c>
      <c r="AD403" s="24">
        <f>0.01*('Dem1'!B394*'11'!B$17*'Dem1'!V394+'GenVol'!B355*'Dem1'!Z394*'935'!Q343*('11'!D$17-'935'!Y343)*('11'!B$17/('11'!B$17-'935'!X343)))</f>
        <v>0</v>
      </c>
      <c r="AE403" s="24">
        <f>'GenVol'!B355*'DemAgg2'!E$16*('Param'!D$4+'GenVol'!D355)*IF('DemAgg1'!L$52&lt;0,1,'935'!S343)</f>
        <v>0</v>
      </c>
      <c r="AF403" s="24">
        <f>'GenVol'!B355*MAX('Dem3'!D369,0-('Dem3'!C369+IF('935'!Q343=0,0,(1-'935'!Y343/'11'!D$17)*'11'!B$17/('11'!B$17-'935'!X343)*IF('GenVol'!B355=0,1,'Dem1'!B394/'GenVol'!B355)*'Dem1'!U394)))*'11'!B$17*0.01*(1-('DemAgg1'!D$52+'DemAgg1'!C$52)/'DemAgg1'!M$52)</f>
        <v>0</v>
      </c>
      <c r="AG403" s="24">
        <f>Q403-Y403-Z403-AA403-AB403-AC403-AD403-AE403-AF403</f>
        <v>0</v>
      </c>
      <c r="AH403" s="10"/>
    </row>
    <row r="404" spans="1:34">
      <c r="A404" s="21">
        <v>338</v>
      </c>
      <c r="B404" s="29">
        <f>'Results'!B355</f>
        <v>0</v>
      </c>
      <c r="C404" s="7">
        <f>'Results'!C355</f>
        <v>0</v>
      </c>
      <c r="D404" s="30">
        <f>'Results'!D355</f>
        <v>0</v>
      </c>
      <c r="E404" s="30">
        <f>'Results'!E355</f>
        <v>0</v>
      </c>
      <c r="F404" s="30">
        <f>'Results'!F355</f>
        <v>0</v>
      </c>
      <c r="G404" s="7">
        <f>'Results'!G355</f>
        <v>0</v>
      </c>
      <c r="H404" s="30">
        <f>'Results'!H355</f>
        <v>0</v>
      </c>
      <c r="I404" s="30">
        <f>'Results'!I355</f>
        <v>0</v>
      </c>
      <c r="J404" s="30">
        <f>'Results'!J355</f>
        <v>0</v>
      </c>
      <c r="K404" s="31">
        <f>0.01*'11'!B$17*'GenVol'!B356*'Results'!E355</f>
        <v>0</v>
      </c>
      <c r="L404" s="24">
        <f>0.01*('11'!D$17-'935'!Y344)*'Results'!C355*'GenVol'!B356*('11'!B$17/('11'!B$17-'935'!X344))*'935'!Q344</f>
        <v>0</v>
      </c>
      <c r="M404" s="24">
        <f>0.01*('11'!B$17-'935'!X344)*'Results'!D355</f>
        <v>0</v>
      </c>
      <c r="N404" s="24">
        <f>0.01*'11'!B$17*'GenSR'!G401*'GenCap'!F354</f>
        <v>0</v>
      </c>
      <c r="O404" s="24">
        <f>0.01*('11'!B$17-'935'!X344)*'Fixed'!E1631</f>
        <v>0</v>
      </c>
      <c r="P404" s="24">
        <f>0.01*'GenSR'!AR401*'935'!U344</f>
        <v>0</v>
      </c>
      <c r="Q404" s="31">
        <f>K404+L404+M404</f>
        <v>0</v>
      </c>
      <c r="R404" s="27">
        <f>'935'!Z344</f>
        <v>0</v>
      </c>
      <c r="S404" s="32">
        <f>Q404-R404</f>
        <v>0</v>
      </c>
      <c r="T404" s="33">
        <f>IF(R404,Q404/R404-1,"")</f>
        <v>0</v>
      </c>
      <c r="U404" s="31">
        <f>N404+O404+P404</f>
        <v>0</v>
      </c>
      <c r="V404" s="27">
        <f>'935'!AA344</f>
        <v>0</v>
      </c>
      <c r="W404" s="32">
        <f>U404-V404</f>
        <v>0</v>
      </c>
      <c r="X404" s="33">
        <f>IF(V404,U404/V404-1,"")</f>
        <v>0</v>
      </c>
      <c r="Y404" s="31">
        <f>0.01*('11'!B$17-'935'!X344)*'Fixed'!C1631</f>
        <v>0</v>
      </c>
      <c r="Z404" s="24">
        <f>0.01*'11'!B$17*'GenVol'!B356*'Dem1'!X395</f>
        <v>0</v>
      </c>
      <c r="AA404" s="24">
        <f>'GenVol'!B356*MAX('Dem3'!D370,0-('Dem3'!C370+IF('935'!Q344=0,0,(1-'935'!Y344/'11'!D$17)*'11'!B$17/('11'!B$17-'935'!X344)*IF('GenVol'!B356=0,1,'Dem1'!B395/'GenVol'!B356)*'Dem1'!U395)))*'11'!B$17*0.01*'DemAgg1'!C$52/'DemAgg1'!M$52</f>
        <v>0</v>
      </c>
      <c r="AB404" s="24">
        <f>'GenVol'!B356*'DemAgg2'!C$16*'Dem2'!C350</f>
        <v>0</v>
      </c>
      <c r="AC404" s="24">
        <f>'GenVol'!B356*MAX('Dem3'!D370,0-('Dem3'!C370+IF('935'!Q344=0,0,(1-'935'!Y344/'11'!D$17)*'11'!B$17/('11'!B$17-'935'!X344)*IF('GenVol'!B356=0,1,'Dem1'!B395/'GenVol'!B356)*'Dem1'!U395)))*'11'!B$17*0.01*'DemAgg1'!D$52/'DemAgg1'!M$52</f>
        <v>0</v>
      </c>
      <c r="AD404" s="24">
        <f>0.01*('Dem1'!B395*'11'!B$17*'Dem1'!V395+'GenVol'!B356*'Dem1'!Z395*'935'!Q344*('11'!D$17-'935'!Y344)*('11'!B$17/('11'!B$17-'935'!X344)))</f>
        <v>0</v>
      </c>
      <c r="AE404" s="24">
        <f>'GenVol'!B356*'DemAgg2'!E$16*('Param'!D$4+'GenVol'!D356)*IF('DemAgg1'!L$52&lt;0,1,'935'!S344)</f>
        <v>0</v>
      </c>
      <c r="AF404" s="24">
        <f>'GenVol'!B356*MAX('Dem3'!D370,0-('Dem3'!C370+IF('935'!Q344=0,0,(1-'935'!Y344/'11'!D$17)*'11'!B$17/('11'!B$17-'935'!X344)*IF('GenVol'!B356=0,1,'Dem1'!B395/'GenVol'!B356)*'Dem1'!U395)))*'11'!B$17*0.01*(1-('DemAgg1'!D$52+'DemAgg1'!C$52)/'DemAgg1'!M$52)</f>
        <v>0</v>
      </c>
      <c r="AG404" s="24">
        <f>Q404-Y404-Z404-AA404-AB404-AC404-AD404-AE404-AF404</f>
        <v>0</v>
      </c>
      <c r="AH404" s="10"/>
    </row>
    <row r="405" spans="1:34">
      <c r="A405" s="21">
        <v>339</v>
      </c>
      <c r="B405" s="29">
        <f>'Results'!B356</f>
        <v>0</v>
      </c>
      <c r="C405" s="7">
        <f>'Results'!C356</f>
        <v>0</v>
      </c>
      <c r="D405" s="30">
        <f>'Results'!D356</f>
        <v>0</v>
      </c>
      <c r="E405" s="30">
        <f>'Results'!E356</f>
        <v>0</v>
      </c>
      <c r="F405" s="30">
        <f>'Results'!F356</f>
        <v>0</v>
      </c>
      <c r="G405" s="7">
        <f>'Results'!G356</f>
        <v>0</v>
      </c>
      <c r="H405" s="30">
        <f>'Results'!H356</f>
        <v>0</v>
      </c>
      <c r="I405" s="30">
        <f>'Results'!I356</f>
        <v>0</v>
      </c>
      <c r="J405" s="30">
        <f>'Results'!J356</f>
        <v>0</v>
      </c>
      <c r="K405" s="31">
        <f>0.01*'11'!B$17*'GenVol'!B357*'Results'!E356</f>
        <v>0</v>
      </c>
      <c r="L405" s="24">
        <f>0.01*('11'!D$17-'935'!Y345)*'Results'!C356*'GenVol'!B357*('11'!B$17/('11'!B$17-'935'!X345))*'935'!Q345</f>
        <v>0</v>
      </c>
      <c r="M405" s="24">
        <f>0.01*('11'!B$17-'935'!X345)*'Results'!D356</f>
        <v>0</v>
      </c>
      <c r="N405" s="24">
        <f>0.01*'11'!B$17*'GenSR'!G402*'GenCap'!F355</f>
        <v>0</v>
      </c>
      <c r="O405" s="24">
        <f>0.01*('11'!B$17-'935'!X345)*'Fixed'!E1632</f>
        <v>0</v>
      </c>
      <c r="P405" s="24">
        <f>0.01*'GenSR'!AR402*'935'!U345</f>
        <v>0</v>
      </c>
      <c r="Q405" s="31">
        <f>K405+L405+M405</f>
        <v>0</v>
      </c>
      <c r="R405" s="27">
        <f>'935'!Z345</f>
        <v>0</v>
      </c>
      <c r="S405" s="32">
        <f>Q405-R405</f>
        <v>0</v>
      </c>
      <c r="T405" s="33">
        <f>IF(R405,Q405/R405-1,"")</f>
        <v>0</v>
      </c>
      <c r="U405" s="31">
        <f>N405+O405+P405</f>
        <v>0</v>
      </c>
      <c r="V405" s="27">
        <f>'935'!AA345</f>
        <v>0</v>
      </c>
      <c r="W405" s="32">
        <f>U405-V405</f>
        <v>0</v>
      </c>
      <c r="X405" s="33">
        <f>IF(V405,U405/V405-1,"")</f>
        <v>0</v>
      </c>
      <c r="Y405" s="31">
        <f>0.01*('11'!B$17-'935'!X345)*'Fixed'!C1632</f>
        <v>0</v>
      </c>
      <c r="Z405" s="24">
        <f>0.01*'11'!B$17*'GenVol'!B357*'Dem1'!X396</f>
        <v>0</v>
      </c>
      <c r="AA405" s="24">
        <f>'GenVol'!B357*MAX('Dem3'!D371,0-('Dem3'!C371+IF('935'!Q345=0,0,(1-'935'!Y345/'11'!D$17)*'11'!B$17/('11'!B$17-'935'!X345)*IF('GenVol'!B357=0,1,'Dem1'!B396/'GenVol'!B357)*'Dem1'!U396)))*'11'!B$17*0.01*'DemAgg1'!C$52/'DemAgg1'!M$52</f>
        <v>0</v>
      </c>
      <c r="AB405" s="24">
        <f>'GenVol'!B357*'DemAgg2'!C$16*'Dem2'!C351</f>
        <v>0</v>
      </c>
      <c r="AC405" s="24">
        <f>'GenVol'!B357*MAX('Dem3'!D371,0-('Dem3'!C371+IF('935'!Q345=0,0,(1-'935'!Y345/'11'!D$17)*'11'!B$17/('11'!B$17-'935'!X345)*IF('GenVol'!B357=0,1,'Dem1'!B396/'GenVol'!B357)*'Dem1'!U396)))*'11'!B$17*0.01*'DemAgg1'!D$52/'DemAgg1'!M$52</f>
        <v>0</v>
      </c>
      <c r="AD405" s="24">
        <f>0.01*('Dem1'!B396*'11'!B$17*'Dem1'!V396+'GenVol'!B357*'Dem1'!Z396*'935'!Q345*('11'!D$17-'935'!Y345)*('11'!B$17/('11'!B$17-'935'!X345)))</f>
        <v>0</v>
      </c>
      <c r="AE405" s="24">
        <f>'GenVol'!B357*'DemAgg2'!E$16*('Param'!D$4+'GenVol'!D357)*IF('DemAgg1'!L$52&lt;0,1,'935'!S345)</f>
        <v>0</v>
      </c>
      <c r="AF405" s="24">
        <f>'GenVol'!B357*MAX('Dem3'!D371,0-('Dem3'!C371+IF('935'!Q345=0,0,(1-'935'!Y345/'11'!D$17)*'11'!B$17/('11'!B$17-'935'!X345)*IF('GenVol'!B357=0,1,'Dem1'!B396/'GenVol'!B357)*'Dem1'!U396)))*'11'!B$17*0.01*(1-('DemAgg1'!D$52+'DemAgg1'!C$52)/'DemAgg1'!M$52)</f>
        <v>0</v>
      </c>
      <c r="AG405" s="24">
        <f>Q405-Y405-Z405-AA405-AB405-AC405-AD405-AE405-AF405</f>
        <v>0</v>
      </c>
      <c r="AH405" s="10"/>
    </row>
    <row r="406" spans="1:34">
      <c r="A406" s="21">
        <v>340</v>
      </c>
      <c r="B406" s="29">
        <f>'Results'!B357</f>
        <v>0</v>
      </c>
      <c r="C406" s="7">
        <f>'Results'!C357</f>
        <v>0</v>
      </c>
      <c r="D406" s="30">
        <f>'Results'!D357</f>
        <v>0</v>
      </c>
      <c r="E406" s="30">
        <f>'Results'!E357</f>
        <v>0</v>
      </c>
      <c r="F406" s="30">
        <f>'Results'!F357</f>
        <v>0</v>
      </c>
      <c r="G406" s="7">
        <f>'Results'!G357</f>
        <v>0</v>
      </c>
      <c r="H406" s="30">
        <f>'Results'!H357</f>
        <v>0</v>
      </c>
      <c r="I406" s="30">
        <f>'Results'!I357</f>
        <v>0</v>
      </c>
      <c r="J406" s="30">
        <f>'Results'!J357</f>
        <v>0</v>
      </c>
      <c r="K406" s="31">
        <f>0.01*'11'!B$17*'GenVol'!B358*'Results'!E357</f>
        <v>0</v>
      </c>
      <c r="L406" s="24">
        <f>0.01*('11'!D$17-'935'!Y346)*'Results'!C357*'GenVol'!B358*('11'!B$17/('11'!B$17-'935'!X346))*'935'!Q346</f>
        <v>0</v>
      </c>
      <c r="M406" s="24">
        <f>0.01*('11'!B$17-'935'!X346)*'Results'!D357</f>
        <v>0</v>
      </c>
      <c r="N406" s="24">
        <f>0.01*'11'!B$17*'GenSR'!G403*'GenCap'!F356</f>
        <v>0</v>
      </c>
      <c r="O406" s="24">
        <f>0.01*('11'!B$17-'935'!X346)*'Fixed'!E1633</f>
        <v>0</v>
      </c>
      <c r="P406" s="24">
        <f>0.01*'GenSR'!AR403*'935'!U346</f>
        <v>0</v>
      </c>
      <c r="Q406" s="31">
        <f>K406+L406+M406</f>
        <v>0</v>
      </c>
      <c r="R406" s="27">
        <f>'935'!Z346</f>
        <v>0</v>
      </c>
      <c r="S406" s="32">
        <f>Q406-R406</f>
        <v>0</v>
      </c>
      <c r="T406" s="33">
        <f>IF(R406,Q406/R406-1,"")</f>
        <v>0</v>
      </c>
      <c r="U406" s="31">
        <f>N406+O406+P406</f>
        <v>0</v>
      </c>
      <c r="V406" s="27">
        <f>'935'!AA346</f>
        <v>0</v>
      </c>
      <c r="W406" s="32">
        <f>U406-V406</f>
        <v>0</v>
      </c>
      <c r="X406" s="33">
        <f>IF(V406,U406/V406-1,"")</f>
        <v>0</v>
      </c>
      <c r="Y406" s="31">
        <f>0.01*('11'!B$17-'935'!X346)*'Fixed'!C1633</f>
        <v>0</v>
      </c>
      <c r="Z406" s="24">
        <f>0.01*'11'!B$17*'GenVol'!B358*'Dem1'!X397</f>
        <v>0</v>
      </c>
      <c r="AA406" s="24">
        <f>'GenVol'!B358*MAX('Dem3'!D372,0-('Dem3'!C372+IF('935'!Q346=0,0,(1-'935'!Y346/'11'!D$17)*'11'!B$17/('11'!B$17-'935'!X346)*IF('GenVol'!B358=0,1,'Dem1'!B397/'GenVol'!B358)*'Dem1'!U397)))*'11'!B$17*0.01*'DemAgg1'!C$52/'DemAgg1'!M$52</f>
        <v>0</v>
      </c>
      <c r="AB406" s="24">
        <f>'GenVol'!B358*'DemAgg2'!C$16*'Dem2'!C352</f>
        <v>0</v>
      </c>
      <c r="AC406" s="24">
        <f>'GenVol'!B358*MAX('Dem3'!D372,0-('Dem3'!C372+IF('935'!Q346=0,0,(1-'935'!Y346/'11'!D$17)*'11'!B$17/('11'!B$17-'935'!X346)*IF('GenVol'!B358=0,1,'Dem1'!B397/'GenVol'!B358)*'Dem1'!U397)))*'11'!B$17*0.01*'DemAgg1'!D$52/'DemAgg1'!M$52</f>
        <v>0</v>
      </c>
      <c r="AD406" s="24">
        <f>0.01*('Dem1'!B397*'11'!B$17*'Dem1'!V397+'GenVol'!B358*'Dem1'!Z397*'935'!Q346*('11'!D$17-'935'!Y346)*('11'!B$17/('11'!B$17-'935'!X346)))</f>
        <v>0</v>
      </c>
      <c r="AE406" s="24">
        <f>'GenVol'!B358*'DemAgg2'!E$16*('Param'!D$4+'GenVol'!D358)*IF('DemAgg1'!L$52&lt;0,1,'935'!S346)</f>
        <v>0</v>
      </c>
      <c r="AF406" s="24">
        <f>'GenVol'!B358*MAX('Dem3'!D372,0-('Dem3'!C372+IF('935'!Q346=0,0,(1-'935'!Y346/'11'!D$17)*'11'!B$17/('11'!B$17-'935'!X346)*IF('GenVol'!B358=0,1,'Dem1'!B397/'GenVol'!B358)*'Dem1'!U397)))*'11'!B$17*0.01*(1-('DemAgg1'!D$52+'DemAgg1'!C$52)/'DemAgg1'!M$52)</f>
        <v>0</v>
      </c>
      <c r="AG406" s="24">
        <f>Q406-Y406-Z406-AA406-AB406-AC406-AD406-AE406-AF406</f>
        <v>0</v>
      </c>
      <c r="AH406" s="10"/>
    </row>
    <row r="407" spans="1:34">
      <c r="A407" s="21">
        <v>341</v>
      </c>
      <c r="B407" s="29">
        <f>'Results'!B358</f>
        <v>0</v>
      </c>
      <c r="C407" s="7">
        <f>'Results'!C358</f>
        <v>0</v>
      </c>
      <c r="D407" s="30">
        <f>'Results'!D358</f>
        <v>0</v>
      </c>
      <c r="E407" s="30">
        <f>'Results'!E358</f>
        <v>0</v>
      </c>
      <c r="F407" s="30">
        <f>'Results'!F358</f>
        <v>0</v>
      </c>
      <c r="G407" s="7">
        <f>'Results'!G358</f>
        <v>0</v>
      </c>
      <c r="H407" s="30">
        <f>'Results'!H358</f>
        <v>0</v>
      </c>
      <c r="I407" s="30">
        <f>'Results'!I358</f>
        <v>0</v>
      </c>
      <c r="J407" s="30">
        <f>'Results'!J358</f>
        <v>0</v>
      </c>
      <c r="K407" s="31">
        <f>0.01*'11'!B$17*'GenVol'!B359*'Results'!E358</f>
        <v>0</v>
      </c>
      <c r="L407" s="24">
        <f>0.01*('11'!D$17-'935'!Y347)*'Results'!C358*'GenVol'!B359*('11'!B$17/('11'!B$17-'935'!X347))*'935'!Q347</f>
        <v>0</v>
      </c>
      <c r="M407" s="24">
        <f>0.01*('11'!B$17-'935'!X347)*'Results'!D358</f>
        <v>0</v>
      </c>
      <c r="N407" s="24">
        <f>0.01*'11'!B$17*'GenSR'!G404*'GenCap'!F357</f>
        <v>0</v>
      </c>
      <c r="O407" s="24">
        <f>0.01*('11'!B$17-'935'!X347)*'Fixed'!E1634</f>
        <v>0</v>
      </c>
      <c r="P407" s="24">
        <f>0.01*'GenSR'!AR404*'935'!U347</f>
        <v>0</v>
      </c>
      <c r="Q407" s="31">
        <f>K407+L407+M407</f>
        <v>0</v>
      </c>
      <c r="R407" s="27">
        <f>'935'!Z347</f>
        <v>0</v>
      </c>
      <c r="S407" s="32">
        <f>Q407-R407</f>
        <v>0</v>
      </c>
      <c r="T407" s="33">
        <f>IF(R407,Q407/R407-1,"")</f>
        <v>0</v>
      </c>
      <c r="U407" s="31">
        <f>N407+O407+P407</f>
        <v>0</v>
      </c>
      <c r="V407" s="27">
        <f>'935'!AA347</f>
        <v>0</v>
      </c>
      <c r="W407" s="32">
        <f>U407-V407</f>
        <v>0</v>
      </c>
      <c r="X407" s="33">
        <f>IF(V407,U407/V407-1,"")</f>
        <v>0</v>
      </c>
      <c r="Y407" s="31">
        <f>0.01*('11'!B$17-'935'!X347)*'Fixed'!C1634</f>
        <v>0</v>
      </c>
      <c r="Z407" s="24">
        <f>0.01*'11'!B$17*'GenVol'!B359*'Dem1'!X398</f>
        <v>0</v>
      </c>
      <c r="AA407" s="24">
        <f>'GenVol'!B359*MAX('Dem3'!D373,0-('Dem3'!C373+IF('935'!Q347=0,0,(1-'935'!Y347/'11'!D$17)*'11'!B$17/('11'!B$17-'935'!X347)*IF('GenVol'!B359=0,1,'Dem1'!B398/'GenVol'!B359)*'Dem1'!U398)))*'11'!B$17*0.01*'DemAgg1'!C$52/'DemAgg1'!M$52</f>
        <v>0</v>
      </c>
      <c r="AB407" s="24">
        <f>'GenVol'!B359*'DemAgg2'!C$16*'Dem2'!C353</f>
        <v>0</v>
      </c>
      <c r="AC407" s="24">
        <f>'GenVol'!B359*MAX('Dem3'!D373,0-('Dem3'!C373+IF('935'!Q347=0,0,(1-'935'!Y347/'11'!D$17)*'11'!B$17/('11'!B$17-'935'!X347)*IF('GenVol'!B359=0,1,'Dem1'!B398/'GenVol'!B359)*'Dem1'!U398)))*'11'!B$17*0.01*'DemAgg1'!D$52/'DemAgg1'!M$52</f>
        <v>0</v>
      </c>
      <c r="AD407" s="24">
        <f>0.01*('Dem1'!B398*'11'!B$17*'Dem1'!V398+'GenVol'!B359*'Dem1'!Z398*'935'!Q347*('11'!D$17-'935'!Y347)*('11'!B$17/('11'!B$17-'935'!X347)))</f>
        <v>0</v>
      </c>
      <c r="AE407" s="24">
        <f>'GenVol'!B359*'DemAgg2'!E$16*('Param'!D$4+'GenVol'!D359)*IF('DemAgg1'!L$52&lt;0,1,'935'!S347)</f>
        <v>0</v>
      </c>
      <c r="AF407" s="24">
        <f>'GenVol'!B359*MAX('Dem3'!D373,0-('Dem3'!C373+IF('935'!Q347=0,0,(1-'935'!Y347/'11'!D$17)*'11'!B$17/('11'!B$17-'935'!X347)*IF('GenVol'!B359=0,1,'Dem1'!B398/'GenVol'!B359)*'Dem1'!U398)))*'11'!B$17*0.01*(1-('DemAgg1'!D$52+'DemAgg1'!C$52)/'DemAgg1'!M$52)</f>
        <v>0</v>
      </c>
      <c r="AG407" s="24">
        <f>Q407-Y407-Z407-AA407-AB407-AC407-AD407-AE407-AF407</f>
        <v>0</v>
      </c>
      <c r="AH407" s="10"/>
    </row>
    <row r="408" spans="1:34">
      <c r="A408" s="21">
        <v>342</v>
      </c>
      <c r="B408" s="29">
        <f>'Results'!B359</f>
        <v>0</v>
      </c>
      <c r="C408" s="7">
        <f>'Results'!C359</f>
        <v>0</v>
      </c>
      <c r="D408" s="30">
        <f>'Results'!D359</f>
        <v>0</v>
      </c>
      <c r="E408" s="30">
        <f>'Results'!E359</f>
        <v>0</v>
      </c>
      <c r="F408" s="30">
        <f>'Results'!F359</f>
        <v>0</v>
      </c>
      <c r="G408" s="7">
        <f>'Results'!G359</f>
        <v>0</v>
      </c>
      <c r="H408" s="30">
        <f>'Results'!H359</f>
        <v>0</v>
      </c>
      <c r="I408" s="30">
        <f>'Results'!I359</f>
        <v>0</v>
      </c>
      <c r="J408" s="30">
        <f>'Results'!J359</f>
        <v>0</v>
      </c>
      <c r="K408" s="31">
        <f>0.01*'11'!B$17*'GenVol'!B360*'Results'!E359</f>
        <v>0</v>
      </c>
      <c r="L408" s="24">
        <f>0.01*('11'!D$17-'935'!Y348)*'Results'!C359*'GenVol'!B360*('11'!B$17/('11'!B$17-'935'!X348))*'935'!Q348</f>
        <v>0</v>
      </c>
      <c r="M408" s="24">
        <f>0.01*('11'!B$17-'935'!X348)*'Results'!D359</f>
        <v>0</v>
      </c>
      <c r="N408" s="24">
        <f>0.01*'11'!B$17*'GenSR'!G405*'GenCap'!F358</f>
        <v>0</v>
      </c>
      <c r="O408" s="24">
        <f>0.01*('11'!B$17-'935'!X348)*'Fixed'!E1635</f>
        <v>0</v>
      </c>
      <c r="P408" s="24">
        <f>0.01*'GenSR'!AR405*'935'!U348</f>
        <v>0</v>
      </c>
      <c r="Q408" s="31">
        <f>K408+L408+M408</f>
        <v>0</v>
      </c>
      <c r="R408" s="27">
        <f>'935'!Z348</f>
        <v>0</v>
      </c>
      <c r="S408" s="32">
        <f>Q408-R408</f>
        <v>0</v>
      </c>
      <c r="T408" s="33">
        <f>IF(R408,Q408/R408-1,"")</f>
        <v>0</v>
      </c>
      <c r="U408" s="31">
        <f>N408+O408+P408</f>
        <v>0</v>
      </c>
      <c r="V408" s="27">
        <f>'935'!AA348</f>
        <v>0</v>
      </c>
      <c r="W408" s="32">
        <f>U408-V408</f>
        <v>0</v>
      </c>
      <c r="X408" s="33">
        <f>IF(V408,U408/V408-1,"")</f>
        <v>0</v>
      </c>
      <c r="Y408" s="31">
        <f>0.01*('11'!B$17-'935'!X348)*'Fixed'!C1635</f>
        <v>0</v>
      </c>
      <c r="Z408" s="24">
        <f>0.01*'11'!B$17*'GenVol'!B360*'Dem1'!X399</f>
        <v>0</v>
      </c>
      <c r="AA408" s="24">
        <f>'GenVol'!B360*MAX('Dem3'!D374,0-('Dem3'!C374+IF('935'!Q348=0,0,(1-'935'!Y348/'11'!D$17)*'11'!B$17/('11'!B$17-'935'!X348)*IF('GenVol'!B360=0,1,'Dem1'!B399/'GenVol'!B360)*'Dem1'!U399)))*'11'!B$17*0.01*'DemAgg1'!C$52/'DemAgg1'!M$52</f>
        <v>0</v>
      </c>
      <c r="AB408" s="24">
        <f>'GenVol'!B360*'DemAgg2'!C$16*'Dem2'!C354</f>
        <v>0</v>
      </c>
      <c r="AC408" s="24">
        <f>'GenVol'!B360*MAX('Dem3'!D374,0-('Dem3'!C374+IF('935'!Q348=0,0,(1-'935'!Y348/'11'!D$17)*'11'!B$17/('11'!B$17-'935'!X348)*IF('GenVol'!B360=0,1,'Dem1'!B399/'GenVol'!B360)*'Dem1'!U399)))*'11'!B$17*0.01*'DemAgg1'!D$52/'DemAgg1'!M$52</f>
        <v>0</v>
      </c>
      <c r="AD408" s="24">
        <f>0.01*('Dem1'!B399*'11'!B$17*'Dem1'!V399+'GenVol'!B360*'Dem1'!Z399*'935'!Q348*('11'!D$17-'935'!Y348)*('11'!B$17/('11'!B$17-'935'!X348)))</f>
        <v>0</v>
      </c>
      <c r="AE408" s="24">
        <f>'GenVol'!B360*'DemAgg2'!E$16*('Param'!D$4+'GenVol'!D360)*IF('DemAgg1'!L$52&lt;0,1,'935'!S348)</f>
        <v>0</v>
      </c>
      <c r="AF408" s="24">
        <f>'GenVol'!B360*MAX('Dem3'!D374,0-('Dem3'!C374+IF('935'!Q348=0,0,(1-'935'!Y348/'11'!D$17)*'11'!B$17/('11'!B$17-'935'!X348)*IF('GenVol'!B360=0,1,'Dem1'!B399/'GenVol'!B360)*'Dem1'!U399)))*'11'!B$17*0.01*(1-('DemAgg1'!D$52+'DemAgg1'!C$52)/'DemAgg1'!M$52)</f>
        <v>0</v>
      </c>
      <c r="AG408" s="24">
        <f>Q408-Y408-Z408-AA408-AB408-AC408-AD408-AE408-AF408</f>
        <v>0</v>
      </c>
      <c r="AH408" s="10"/>
    </row>
    <row r="409" spans="1:34">
      <c r="A409" s="21">
        <v>343</v>
      </c>
      <c r="B409" s="29">
        <f>'Results'!B360</f>
        <v>0</v>
      </c>
      <c r="C409" s="7">
        <f>'Results'!C360</f>
        <v>0</v>
      </c>
      <c r="D409" s="30">
        <f>'Results'!D360</f>
        <v>0</v>
      </c>
      <c r="E409" s="30">
        <f>'Results'!E360</f>
        <v>0</v>
      </c>
      <c r="F409" s="30">
        <f>'Results'!F360</f>
        <v>0</v>
      </c>
      <c r="G409" s="7">
        <f>'Results'!G360</f>
        <v>0</v>
      </c>
      <c r="H409" s="30">
        <f>'Results'!H360</f>
        <v>0</v>
      </c>
      <c r="I409" s="30">
        <f>'Results'!I360</f>
        <v>0</v>
      </c>
      <c r="J409" s="30">
        <f>'Results'!J360</f>
        <v>0</v>
      </c>
      <c r="K409" s="31">
        <f>0.01*'11'!B$17*'GenVol'!B361*'Results'!E360</f>
        <v>0</v>
      </c>
      <c r="L409" s="24">
        <f>0.01*('11'!D$17-'935'!Y349)*'Results'!C360*'GenVol'!B361*('11'!B$17/('11'!B$17-'935'!X349))*'935'!Q349</f>
        <v>0</v>
      </c>
      <c r="M409" s="24">
        <f>0.01*('11'!B$17-'935'!X349)*'Results'!D360</f>
        <v>0</v>
      </c>
      <c r="N409" s="24">
        <f>0.01*'11'!B$17*'GenSR'!G406*'GenCap'!F359</f>
        <v>0</v>
      </c>
      <c r="O409" s="24">
        <f>0.01*('11'!B$17-'935'!X349)*'Fixed'!E1636</f>
        <v>0</v>
      </c>
      <c r="P409" s="24">
        <f>0.01*'GenSR'!AR406*'935'!U349</f>
        <v>0</v>
      </c>
      <c r="Q409" s="31">
        <f>K409+L409+M409</f>
        <v>0</v>
      </c>
      <c r="R409" s="27">
        <f>'935'!Z349</f>
        <v>0</v>
      </c>
      <c r="S409" s="32">
        <f>Q409-R409</f>
        <v>0</v>
      </c>
      <c r="T409" s="33">
        <f>IF(R409,Q409/R409-1,"")</f>
        <v>0</v>
      </c>
      <c r="U409" s="31">
        <f>N409+O409+P409</f>
        <v>0</v>
      </c>
      <c r="V409" s="27">
        <f>'935'!AA349</f>
        <v>0</v>
      </c>
      <c r="W409" s="32">
        <f>U409-V409</f>
        <v>0</v>
      </c>
      <c r="X409" s="33">
        <f>IF(V409,U409/V409-1,"")</f>
        <v>0</v>
      </c>
      <c r="Y409" s="31">
        <f>0.01*('11'!B$17-'935'!X349)*'Fixed'!C1636</f>
        <v>0</v>
      </c>
      <c r="Z409" s="24">
        <f>0.01*'11'!B$17*'GenVol'!B361*'Dem1'!X400</f>
        <v>0</v>
      </c>
      <c r="AA409" s="24">
        <f>'GenVol'!B361*MAX('Dem3'!D375,0-('Dem3'!C375+IF('935'!Q349=0,0,(1-'935'!Y349/'11'!D$17)*'11'!B$17/('11'!B$17-'935'!X349)*IF('GenVol'!B361=0,1,'Dem1'!B400/'GenVol'!B361)*'Dem1'!U400)))*'11'!B$17*0.01*'DemAgg1'!C$52/'DemAgg1'!M$52</f>
        <v>0</v>
      </c>
      <c r="AB409" s="24">
        <f>'GenVol'!B361*'DemAgg2'!C$16*'Dem2'!C355</f>
        <v>0</v>
      </c>
      <c r="AC409" s="24">
        <f>'GenVol'!B361*MAX('Dem3'!D375,0-('Dem3'!C375+IF('935'!Q349=0,0,(1-'935'!Y349/'11'!D$17)*'11'!B$17/('11'!B$17-'935'!X349)*IF('GenVol'!B361=0,1,'Dem1'!B400/'GenVol'!B361)*'Dem1'!U400)))*'11'!B$17*0.01*'DemAgg1'!D$52/'DemAgg1'!M$52</f>
        <v>0</v>
      </c>
      <c r="AD409" s="24">
        <f>0.01*('Dem1'!B400*'11'!B$17*'Dem1'!V400+'GenVol'!B361*'Dem1'!Z400*'935'!Q349*('11'!D$17-'935'!Y349)*('11'!B$17/('11'!B$17-'935'!X349)))</f>
        <v>0</v>
      </c>
      <c r="AE409" s="24">
        <f>'GenVol'!B361*'DemAgg2'!E$16*('Param'!D$4+'GenVol'!D361)*IF('DemAgg1'!L$52&lt;0,1,'935'!S349)</f>
        <v>0</v>
      </c>
      <c r="AF409" s="24">
        <f>'GenVol'!B361*MAX('Dem3'!D375,0-('Dem3'!C375+IF('935'!Q349=0,0,(1-'935'!Y349/'11'!D$17)*'11'!B$17/('11'!B$17-'935'!X349)*IF('GenVol'!B361=0,1,'Dem1'!B400/'GenVol'!B361)*'Dem1'!U400)))*'11'!B$17*0.01*(1-('DemAgg1'!D$52+'DemAgg1'!C$52)/'DemAgg1'!M$52)</f>
        <v>0</v>
      </c>
      <c r="AG409" s="24">
        <f>Q409-Y409-Z409-AA409-AB409-AC409-AD409-AE409-AF409</f>
        <v>0</v>
      </c>
      <c r="AH409" s="10"/>
    </row>
    <row r="410" spans="1:34">
      <c r="A410" s="21">
        <v>344</v>
      </c>
      <c r="B410" s="29">
        <f>'Results'!B361</f>
        <v>0</v>
      </c>
      <c r="C410" s="7">
        <f>'Results'!C361</f>
        <v>0</v>
      </c>
      <c r="D410" s="30">
        <f>'Results'!D361</f>
        <v>0</v>
      </c>
      <c r="E410" s="30">
        <f>'Results'!E361</f>
        <v>0</v>
      </c>
      <c r="F410" s="30">
        <f>'Results'!F361</f>
        <v>0</v>
      </c>
      <c r="G410" s="7">
        <f>'Results'!G361</f>
        <v>0</v>
      </c>
      <c r="H410" s="30">
        <f>'Results'!H361</f>
        <v>0</v>
      </c>
      <c r="I410" s="30">
        <f>'Results'!I361</f>
        <v>0</v>
      </c>
      <c r="J410" s="30">
        <f>'Results'!J361</f>
        <v>0</v>
      </c>
      <c r="K410" s="31">
        <f>0.01*'11'!B$17*'GenVol'!B362*'Results'!E361</f>
        <v>0</v>
      </c>
      <c r="L410" s="24">
        <f>0.01*('11'!D$17-'935'!Y350)*'Results'!C361*'GenVol'!B362*('11'!B$17/('11'!B$17-'935'!X350))*'935'!Q350</f>
        <v>0</v>
      </c>
      <c r="M410" s="24">
        <f>0.01*('11'!B$17-'935'!X350)*'Results'!D361</f>
        <v>0</v>
      </c>
      <c r="N410" s="24">
        <f>0.01*'11'!B$17*'GenSR'!G407*'GenCap'!F360</f>
        <v>0</v>
      </c>
      <c r="O410" s="24">
        <f>0.01*('11'!B$17-'935'!X350)*'Fixed'!E1637</f>
        <v>0</v>
      </c>
      <c r="P410" s="24">
        <f>0.01*'GenSR'!AR407*'935'!U350</f>
        <v>0</v>
      </c>
      <c r="Q410" s="31">
        <f>K410+L410+M410</f>
        <v>0</v>
      </c>
      <c r="R410" s="27">
        <f>'935'!Z350</f>
        <v>0</v>
      </c>
      <c r="S410" s="32">
        <f>Q410-R410</f>
        <v>0</v>
      </c>
      <c r="T410" s="33">
        <f>IF(R410,Q410/R410-1,"")</f>
        <v>0</v>
      </c>
      <c r="U410" s="31">
        <f>N410+O410+P410</f>
        <v>0</v>
      </c>
      <c r="V410" s="27">
        <f>'935'!AA350</f>
        <v>0</v>
      </c>
      <c r="W410" s="32">
        <f>U410-V410</f>
        <v>0</v>
      </c>
      <c r="X410" s="33">
        <f>IF(V410,U410/V410-1,"")</f>
        <v>0</v>
      </c>
      <c r="Y410" s="31">
        <f>0.01*('11'!B$17-'935'!X350)*'Fixed'!C1637</f>
        <v>0</v>
      </c>
      <c r="Z410" s="24">
        <f>0.01*'11'!B$17*'GenVol'!B362*'Dem1'!X401</f>
        <v>0</v>
      </c>
      <c r="AA410" s="24">
        <f>'GenVol'!B362*MAX('Dem3'!D376,0-('Dem3'!C376+IF('935'!Q350=0,0,(1-'935'!Y350/'11'!D$17)*'11'!B$17/('11'!B$17-'935'!X350)*IF('GenVol'!B362=0,1,'Dem1'!B401/'GenVol'!B362)*'Dem1'!U401)))*'11'!B$17*0.01*'DemAgg1'!C$52/'DemAgg1'!M$52</f>
        <v>0</v>
      </c>
      <c r="AB410" s="24">
        <f>'GenVol'!B362*'DemAgg2'!C$16*'Dem2'!C356</f>
        <v>0</v>
      </c>
      <c r="AC410" s="24">
        <f>'GenVol'!B362*MAX('Dem3'!D376,0-('Dem3'!C376+IF('935'!Q350=0,0,(1-'935'!Y350/'11'!D$17)*'11'!B$17/('11'!B$17-'935'!X350)*IF('GenVol'!B362=0,1,'Dem1'!B401/'GenVol'!B362)*'Dem1'!U401)))*'11'!B$17*0.01*'DemAgg1'!D$52/'DemAgg1'!M$52</f>
        <v>0</v>
      </c>
      <c r="AD410" s="24">
        <f>0.01*('Dem1'!B401*'11'!B$17*'Dem1'!V401+'GenVol'!B362*'Dem1'!Z401*'935'!Q350*('11'!D$17-'935'!Y350)*('11'!B$17/('11'!B$17-'935'!X350)))</f>
        <v>0</v>
      </c>
      <c r="AE410" s="24">
        <f>'GenVol'!B362*'DemAgg2'!E$16*('Param'!D$4+'GenVol'!D362)*IF('DemAgg1'!L$52&lt;0,1,'935'!S350)</f>
        <v>0</v>
      </c>
      <c r="AF410" s="24">
        <f>'GenVol'!B362*MAX('Dem3'!D376,0-('Dem3'!C376+IF('935'!Q350=0,0,(1-'935'!Y350/'11'!D$17)*'11'!B$17/('11'!B$17-'935'!X350)*IF('GenVol'!B362=0,1,'Dem1'!B401/'GenVol'!B362)*'Dem1'!U401)))*'11'!B$17*0.01*(1-('DemAgg1'!D$52+'DemAgg1'!C$52)/'DemAgg1'!M$52)</f>
        <v>0</v>
      </c>
      <c r="AG410" s="24">
        <f>Q410-Y410-Z410-AA410-AB410-AC410-AD410-AE410-AF410</f>
        <v>0</v>
      </c>
      <c r="AH410" s="10"/>
    </row>
    <row r="411" spans="1:34">
      <c r="A411" s="21">
        <v>345</v>
      </c>
      <c r="B411" s="29">
        <f>'Results'!B362</f>
        <v>0</v>
      </c>
      <c r="C411" s="7">
        <f>'Results'!C362</f>
        <v>0</v>
      </c>
      <c r="D411" s="30">
        <f>'Results'!D362</f>
        <v>0</v>
      </c>
      <c r="E411" s="30">
        <f>'Results'!E362</f>
        <v>0</v>
      </c>
      <c r="F411" s="30">
        <f>'Results'!F362</f>
        <v>0</v>
      </c>
      <c r="G411" s="7">
        <f>'Results'!G362</f>
        <v>0</v>
      </c>
      <c r="H411" s="30">
        <f>'Results'!H362</f>
        <v>0</v>
      </c>
      <c r="I411" s="30">
        <f>'Results'!I362</f>
        <v>0</v>
      </c>
      <c r="J411" s="30">
        <f>'Results'!J362</f>
        <v>0</v>
      </c>
      <c r="K411" s="31">
        <f>0.01*'11'!B$17*'GenVol'!B363*'Results'!E362</f>
        <v>0</v>
      </c>
      <c r="L411" s="24">
        <f>0.01*('11'!D$17-'935'!Y351)*'Results'!C362*'GenVol'!B363*('11'!B$17/('11'!B$17-'935'!X351))*'935'!Q351</f>
        <v>0</v>
      </c>
      <c r="M411" s="24">
        <f>0.01*('11'!B$17-'935'!X351)*'Results'!D362</f>
        <v>0</v>
      </c>
      <c r="N411" s="24">
        <f>0.01*'11'!B$17*'GenSR'!G408*'GenCap'!F361</f>
        <v>0</v>
      </c>
      <c r="O411" s="24">
        <f>0.01*('11'!B$17-'935'!X351)*'Fixed'!E1638</f>
        <v>0</v>
      </c>
      <c r="P411" s="24">
        <f>0.01*'GenSR'!AR408*'935'!U351</f>
        <v>0</v>
      </c>
      <c r="Q411" s="31">
        <f>K411+L411+M411</f>
        <v>0</v>
      </c>
      <c r="R411" s="27">
        <f>'935'!Z351</f>
        <v>0</v>
      </c>
      <c r="S411" s="32">
        <f>Q411-R411</f>
        <v>0</v>
      </c>
      <c r="T411" s="33">
        <f>IF(R411,Q411/R411-1,"")</f>
        <v>0</v>
      </c>
      <c r="U411" s="31">
        <f>N411+O411+P411</f>
        <v>0</v>
      </c>
      <c r="V411" s="27">
        <f>'935'!AA351</f>
        <v>0</v>
      </c>
      <c r="W411" s="32">
        <f>U411-V411</f>
        <v>0</v>
      </c>
      <c r="X411" s="33">
        <f>IF(V411,U411/V411-1,"")</f>
        <v>0</v>
      </c>
      <c r="Y411" s="31">
        <f>0.01*('11'!B$17-'935'!X351)*'Fixed'!C1638</f>
        <v>0</v>
      </c>
      <c r="Z411" s="24">
        <f>0.01*'11'!B$17*'GenVol'!B363*'Dem1'!X402</f>
        <v>0</v>
      </c>
      <c r="AA411" s="24">
        <f>'GenVol'!B363*MAX('Dem3'!D377,0-('Dem3'!C377+IF('935'!Q351=0,0,(1-'935'!Y351/'11'!D$17)*'11'!B$17/('11'!B$17-'935'!X351)*IF('GenVol'!B363=0,1,'Dem1'!B402/'GenVol'!B363)*'Dem1'!U402)))*'11'!B$17*0.01*'DemAgg1'!C$52/'DemAgg1'!M$52</f>
        <v>0</v>
      </c>
      <c r="AB411" s="24">
        <f>'GenVol'!B363*'DemAgg2'!C$16*'Dem2'!C357</f>
        <v>0</v>
      </c>
      <c r="AC411" s="24">
        <f>'GenVol'!B363*MAX('Dem3'!D377,0-('Dem3'!C377+IF('935'!Q351=0,0,(1-'935'!Y351/'11'!D$17)*'11'!B$17/('11'!B$17-'935'!X351)*IF('GenVol'!B363=0,1,'Dem1'!B402/'GenVol'!B363)*'Dem1'!U402)))*'11'!B$17*0.01*'DemAgg1'!D$52/'DemAgg1'!M$52</f>
        <v>0</v>
      </c>
      <c r="AD411" s="24">
        <f>0.01*('Dem1'!B402*'11'!B$17*'Dem1'!V402+'GenVol'!B363*'Dem1'!Z402*'935'!Q351*('11'!D$17-'935'!Y351)*('11'!B$17/('11'!B$17-'935'!X351)))</f>
        <v>0</v>
      </c>
      <c r="AE411" s="24">
        <f>'GenVol'!B363*'DemAgg2'!E$16*('Param'!D$4+'GenVol'!D363)*IF('DemAgg1'!L$52&lt;0,1,'935'!S351)</f>
        <v>0</v>
      </c>
      <c r="AF411" s="24">
        <f>'GenVol'!B363*MAX('Dem3'!D377,0-('Dem3'!C377+IF('935'!Q351=0,0,(1-'935'!Y351/'11'!D$17)*'11'!B$17/('11'!B$17-'935'!X351)*IF('GenVol'!B363=0,1,'Dem1'!B402/'GenVol'!B363)*'Dem1'!U402)))*'11'!B$17*0.01*(1-('DemAgg1'!D$52+'DemAgg1'!C$52)/'DemAgg1'!M$52)</f>
        <v>0</v>
      </c>
      <c r="AG411" s="24">
        <f>Q411-Y411-Z411-AA411-AB411-AC411-AD411-AE411-AF411</f>
        <v>0</v>
      </c>
      <c r="AH411" s="10"/>
    </row>
    <row r="412" spans="1:34">
      <c r="A412" s="21">
        <v>346</v>
      </c>
      <c r="B412" s="29">
        <f>'Results'!B363</f>
        <v>0</v>
      </c>
      <c r="C412" s="7">
        <f>'Results'!C363</f>
        <v>0</v>
      </c>
      <c r="D412" s="30">
        <f>'Results'!D363</f>
        <v>0</v>
      </c>
      <c r="E412" s="30">
        <f>'Results'!E363</f>
        <v>0</v>
      </c>
      <c r="F412" s="30">
        <f>'Results'!F363</f>
        <v>0</v>
      </c>
      <c r="G412" s="7">
        <f>'Results'!G363</f>
        <v>0</v>
      </c>
      <c r="H412" s="30">
        <f>'Results'!H363</f>
        <v>0</v>
      </c>
      <c r="I412" s="30">
        <f>'Results'!I363</f>
        <v>0</v>
      </c>
      <c r="J412" s="30">
        <f>'Results'!J363</f>
        <v>0</v>
      </c>
      <c r="K412" s="31">
        <f>0.01*'11'!B$17*'GenVol'!B364*'Results'!E363</f>
        <v>0</v>
      </c>
      <c r="L412" s="24">
        <f>0.01*('11'!D$17-'935'!Y352)*'Results'!C363*'GenVol'!B364*('11'!B$17/('11'!B$17-'935'!X352))*'935'!Q352</f>
        <v>0</v>
      </c>
      <c r="M412" s="24">
        <f>0.01*('11'!B$17-'935'!X352)*'Results'!D363</f>
        <v>0</v>
      </c>
      <c r="N412" s="24">
        <f>0.01*'11'!B$17*'GenSR'!G409*'GenCap'!F362</f>
        <v>0</v>
      </c>
      <c r="O412" s="24">
        <f>0.01*('11'!B$17-'935'!X352)*'Fixed'!E1639</f>
        <v>0</v>
      </c>
      <c r="P412" s="24">
        <f>0.01*'GenSR'!AR409*'935'!U352</f>
        <v>0</v>
      </c>
      <c r="Q412" s="31">
        <f>K412+L412+M412</f>
        <v>0</v>
      </c>
      <c r="R412" s="27">
        <f>'935'!Z352</f>
        <v>0</v>
      </c>
      <c r="S412" s="32">
        <f>Q412-R412</f>
        <v>0</v>
      </c>
      <c r="T412" s="33">
        <f>IF(R412,Q412/R412-1,"")</f>
        <v>0</v>
      </c>
      <c r="U412" s="31">
        <f>N412+O412+P412</f>
        <v>0</v>
      </c>
      <c r="V412" s="27">
        <f>'935'!AA352</f>
        <v>0</v>
      </c>
      <c r="W412" s="32">
        <f>U412-V412</f>
        <v>0</v>
      </c>
      <c r="X412" s="33">
        <f>IF(V412,U412/V412-1,"")</f>
        <v>0</v>
      </c>
      <c r="Y412" s="31">
        <f>0.01*('11'!B$17-'935'!X352)*'Fixed'!C1639</f>
        <v>0</v>
      </c>
      <c r="Z412" s="24">
        <f>0.01*'11'!B$17*'GenVol'!B364*'Dem1'!X403</f>
        <v>0</v>
      </c>
      <c r="AA412" s="24">
        <f>'GenVol'!B364*MAX('Dem3'!D378,0-('Dem3'!C378+IF('935'!Q352=0,0,(1-'935'!Y352/'11'!D$17)*'11'!B$17/('11'!B$17-'935'!X352)*IF('GenVol'!B364=0,1,'Dem1'!B403/'GenVol'!B364)*'Dem1'!U403)))*'11'!B$17*0.01*'DemAgg1'!C$52/'DemAgg1'!M$52</f>
        <v>0</v>
      </c>
      <c r="AB412" s="24">
        <f>'GenVol'!B364*'DemAgg2'!C$16*'Dem2'!C358</f>
        <v>0</v>
      </c>
      <c r="AC412" s="24">
        <f>'GenVol'!B364*MAX('Dem3'!D378,0-('Dem3'!C378+IF('935'!Q352=0,0,(1-'935'!Y352/'11'!D$17)*'11'!B$17/('11'!B$17-'935'!X352)*IF('GenVol'!B364=0,1,'Dem1'!B403/'GenVol'!B364)*'Dem1'!U403)))*'11'!B$17*0.01*'DemAgg1'!D$52/'DemAgg1'!M$52</f>
        <v>0</v>
      </c>
      <c r="AD412" s="24">
        <f>0.01*('Dem1'!B403*'11'!B$17*'Dem1'!V403+'GenVol'!B364*'Dem1'!Z403*'935'!Q352*('11'!D$17-'935'!Y352)*('11'!B$17/('11'!B$17-'935'!X352)))</f>
        <v>0</v>
      </c>
      <c r="AE412" s="24">
        <f>'GenVol'!B364*'DemAgg2'!E$16*('Param'!D$4+'GenVol'!D364)*IF('DemAgg1'!L$52&lt;0,1,'935'!S352)</f>
        <v>0</v>
      </c>
      <c r="AF412" s="24">
        <f>'GenVol'!B364*MAX('Dem3'!D378,0-('Dem3'!C378+IF('935'!Q352=0,0,(1-'935'!Y352/'11'!D$17)*'11'!B$17/('11'!B$17-'935'!X352)*IF('GenVol'!B364=0,1,'Dem1'!B403/'GenVol'!B364)*'Dem1'!U403)))*'11'!B$17*0.01*(1-('DemAgg1'!D$52+'DemAgg1'!C$52)/'DemAgg1'!M$52)</f>
        <v>0</v>
      </c>
      <c r="AG412" s="24">
        <f>Q412-Y412-Z412-AA412-AB412-AC412-AD412-AE412-AF412</f>
        <v>0</v>
      </c>
      <c r="AH412" s="10"/>
    </row>
    <row r="413" spans="1:34">
      <c r="A413" s="21">
        <v>347</v>
      </c>
      <c r="B413" s="29">
        <f>'Results'!B364</f>
        <v>0</v>
      </c>
      <c r="C413" s="7">
        <f>'Results'!C364</f>
        <v>0</v>
      </c>
      <c r="D413" s="30">
        <f>'Results'!D364</f>
        <v>0</v>
      </c>
      <c r="E413" s="30">
        <f>'Results'!E364</f>
        <v>0</v>
      </c>
      <c r="F413" s="30">
        <f>'Results'!F364</f>
        <v>0</v>
      </c>
      <c r="G413" s="7">
        <f>'Results'!G364</f>
        <v>0</v>
      </c>
      <c r="H413" s="30">
        <f>'Results'!H364</f>
        <v>0</v>
      </c>
      <c r="I413" s="30">
        <f>'Results'!I364</f>
        <v>0</v>
      </c>
      <c r="J413" s="30">
        <f>'Results'!J364</f>
        <v>0</v>
      </c>
      <c r="K413" s="31">
        <f>0.01*'11'!B$17*'GenVol'!B365*'Results'!E364</f>
        <v>0</v>
      </c>
      <c r="L413" s="24">
        <f>0.01*('11'!D$17-'935'!Y353)*'Results'!C364*'GenVol'!B365*('11'!B$17/('11'!B$17-'935'!X353))*'935'!Q353</f>
        <v>0</v>
      </c>
      <c r="M413" s="24">
        <f>0.01*('11'!B$17-'935'!X353)*'Results'!D364</f>
        <v>0</v>
      </c>
      <c r="N413" s="24">
        <f>0.01*'11'!B$17*'GenSR'!G410*'GenCap'!F363</f>
        <v>0</v>
      </c>
      <c r="O413" s="24">
        <f>0.01*('11'!B$17-'935'!X353)*'Fixed'!E1640</f>
        <v>0</v>
      </c>
      <c r="P413" s="24">
        <f>0.01*'GenSR'!AR410*'935'!U353</f>
        <v>0</v>
      </c>
      <c r="Q413" s="31">
        <f>K413+L413+M413</f>
        <v>0</v>
      </c>
      <c r="R413" s="27">
        <f>'935'!Z353</f>
        <v>0</v>
      </c>
      <c r="S413" s="32">
        <f>Q413-R413</f>
        <v>0</v>
      </c>
      <c r="T413" s="33">
        <f>IF(R413,Q413/R413-1,"")</f>
        <v>0</v>
      </c>
      <c r="U413" s="31">
        <f>N413+O413+P413</f>
        <v>0</v>
      </c>
      <c r="V413" s="27">
        <f>'935'!AA353</f>
        <v>0</v>
      </c>
      <c r="W413" s="32">
        <f>U413-V413</f>
        <v>0</v>
      </c>
      <c r="X413" s="33">
        <f>IF(V413,U413/V413-1,"")</f>
        <v>0</v>
      </c>
      <c r="Y413" s="31">
        <f>0.01*('11'!B$17-'935'!X353)*'Fixed'!C1640</f>
        <v>0</v>
      </c>
      <c r="Z413" s="24">
        <f>0.01*'11'!B$17*'GenVol'!B365*'Dem1'!X404</f>
        <v>0</v>
      </c>
      <c r="AA413" s="24">
        <f>'GenVol'!B365*MAX('Dem3'!D379,0-('Dem3'!C379+IF('935'!Q353=0,0,(1-'935'!Y353/'11'!D$17)*'11'!B$17/('11'!B$17-'935'!X353)*IF('GenVol'!B365=0,1,'Dem1'!B404/'GenVol'!B365)*'Dem1'!U404)))*'11'!B$17*0.01*'DemAgg1'!C$52/'DemAgg1'!M$52</f>
        <v>0</v>
      </c>
      <c r="AB413" s="24">
        <f>'GenVol'!B365*'DemAgg2'!C$16*'Dem2'!C359</f>
        <v>0</v>
      </c>
      <c r="AC413" s="24">
        <f>'GenVol'!B365*MAX('Dem3'!D379,0-('Dem3'!C379+IF('935'!Q353=0,0,(1-'935'!Y353/'11'!D$17)*'11'!B$17/('11'!B$17-'935'!X353)*IF('GenVol'!B365=0,1,'Dem1'!B404/'GenVol'!B365)*'Dem1'!U404)))*'11'!B$17*0.01*'DemAgg1'!D$52/'DemAgg1'!M$52</f>
        <v>0</v>
      </c>
      <c r="AD413" s="24">
        <f>0.01*('Dem1'!B404*'11'!B$17*'Dem1'!V404+'GenVol'!B365*'Dem1'!Z404*'935'!Q353*('11'!D$17-'935'!Y353)*('11'!B$17/('11'!B$17-'935'!X353)))</f>
        <v>0</v>
      </c>
      <c r="AE413" s="24">
        <f>'GenVol'!B365*'DemAgg2'!E$16*('Param'!D$4+'GenVol'!D365)*IF('DemAgg1'!L$52&lt;0,1,'935'!S353)</f>
        <v>0</v>
      </c>
      <c r="AF413" s="24">
        <f>'GenVol'!B365*MAX('Dem3'!D379,0-('Dem3'!C379+IF('935'!Q353=0,0,(1-'935'!Y353/'11'!D$17)*'11'!B$17/('11'!B$17-'935'!X353)*IF('GenVol'!B365=0,1,'Dem1'!B404/'GenVol'!B365)*'Dem1'!U404)))*'11'!B$17*0.01*(1-('DemAgg1'!D$52+'DemAgg1'!C$52)/'DemAgg1'!M$52)</f>
        <v>0</v>
      </c>
      <c r="AG413" s="24">
        <f>Q413-Y413-Z413-AA413-AB413-AC413-AD413-AE413-AF413</f>
        <v>0</v>
      </c>
      <c r="AH413" s="10"/>
    </row>
    <row r="414" spans="1:34">
      <c r="A414" s="21">
        <v>348</v>
      </c>
      <c r="B414" s="29">
        <f>'Results'!B365</f>
        <v>0</v>
      </c>
      <c r="C414" s="7">
        <f>'Results'!C365</f>
        <v>0</v>
      </c>
      <c r="D414" s="30">
        <f>'Results'!D365</f>
        <v>0</v>
      </c>
      <c r="E414" s="30">
        <f>'Results'!E365</f>
        <v>0</v>
      </c>
      <c r="F414" s="30">
        <f>'Results'!F365</f>
        <v>0</v>
      </c>
      <c r="G414" s="7">
        <f>'Results'!G365</f>
        <v>0</v>
      </c>
      <c r="H414" s="30">
        <f>'Results'!H365</f>
        <v>0</v>
      </c>
      <c r="I414" s="30">
        <f>'Results'!I365</f>
        <v>0</v>
      </c>
      <c r="J414" s="30">
        <f>'Results'!J365</f>
        <v>0</v>
      </c>
      <c r="K414" s="31">
        <f>0.01*'11'!B$17*'GenVol'!B366*'Results'!E365</f>
        <v>0</v>
      </c>
      <c r="L414" s="24">
        <f>0.01*('11'!D$17-'935'!Y354)*'Results'!C365*'GenVol'!B366*('11'!B$17/('11'!B$17-'935'!X354))*'935'!Q354</f>
        <v>0</v>
      </c>
      <c r="M414" s="24">
        <f>0.01*('11'!B$17-'935'!X354)*'Results'!D365</f>
        <v>0</v>
      </c>
      <c r="N414" s="24">
        <f>0.01*'11'!B$17*'GenSR'!G411*'GenCap'!F364</f>
        <v>0</v>
      </c>
      <c r="O414" s="24">
        <f>0.01*('11'!B$17-'935'!X354)*'Fixed'!E1641</f>
        <v>0</v>
      </c>
      <c r="P414" s="24">
        <f>0.01*'GenSR'!AR411*'935'!U354</f>
        <v>0</v>
      </c>
      <c r="Q414" s="31">
        <f>K414+L414+M414</f>
        <v>0</v>
      </c>
      <c r="R414" s="27">
        <f>'935'!Z354</f>
        <v>0</v>
      </c>
      <c r="S414" s="32">
        <f>Q414-R414</f>
        <v>0</v>
      </c>
      <c r="T414" s="33">
        <f>IF(R414,Q414/R414-1,"")</f>
        <v>0</v>
      </c>
      <c r="U414" s="31">
        <f>N414+O414+P414</f>
        <v>0</v>
      </c>
      <c r="V414" s="27">
        <f>'935'!AA354</f>
        <v>0</v>
      </c>
      <c r="W414" s="32">
        <f>U414-V414</f>
        <v>0</v>
      </c>
      <c r="X414" s="33">
        <f>IF(V414,U414/V414-1,"")</f>
        <v>0</v>
      </c>
      <c r="Y414" s="31">
        <f>0.01*('11'!B$17-'935'!X354)*'Fixed'!C1641</f>
        <v>0</v>
      </c>
      <c r="Z414" s="24">
        <f>0.01*'11'!B$17*'GenVol'!B366*'Dem1'!X405</f>
        <v>0</v>
      </c>
      <c r="AA414" s="24">
        <f>'GenVol'!B366*MAX('Dem3'!D380,0-('Dem3'!C380+IF('935'!Q354=0,0,(1-'935'!Y354/'11'!D$17)*'11'!B$17/('11'!B$17-'935'!X354)*IF('GenVol'!B366=0,1,'Dem1'!B405/'GenVol'!B366)*'Dem1'!U405)))*'11'!B$17*0.01*'DemAgg1'!C$52/'DemAgg1'!M$52</f>
        <v>0</v>
      </c>
      <c r="AB414" s="24">
        <f>'GenVol'!B366*'DemAgg2'!C$16*'Dem2'!C360</f>
        <v>0</v>
      </c>
      <c r="AC414" s="24">
        <f>'GenVol'!B366*MAX('Dem3'!D380,0-('Dem3'!C380+IF('935'!Q354=0,0,(1-'935'!Y354/'11'!D$17)*'11'!B$17/('11'!B$17-'935'!X354)*IF('GenVol'!B366=0,1,'Dem1'!B405/'GenVol'!B366)*'Dem1'!U405)))*'11'!B$17*0.01*'DemAgg1'!D$52/'DemAgg1'!M$52</f>
        <v>0</v>
      </c>
      <c r="AD414" s="24">
        <f>0.01*('Dem1'!B405*'11'!B$17*'Dem1'!V405+'GenVol'!B366*'Dem1'!Z405*'935'!Q354*('11'!D$17-'935'!Y354)*('11'!B$17/('11'!B$17-'935'!X354)))</f>
        <v>0</v>
      </c>
      <c r="AE414" s="24">
        <f>'GenVol'!B366*'DemAgg2'!E$16*('Param'!D$4+'GenVol'!D366)*IF('DemAgg1'!L$52&lt;0,1,'935'!S354)</f>
        <v>0</v>
      </c>
      <c r="AF414" s="24">
        <f>'GenVol'!B366*MAX('Dem3'!D380,0-('Dem3'!C380+IF('935'!Q354=0,0,(1-'935'!Y354/'11'!D$17)*'11'!B$17/('11'!B$17-'935'!X354)*IF('GenVol'!B366=0,1,'Dem1'!B405/'GenVol'!B366)*'Dem1'!U405)))*'11'!B$17*0.01*(1-('DemAgg1'!D$52+'DemAgg1'!C$52)/'DemAgg1'!M$52)</f>
        <v>0</v>
      </c>
      <c r="AG414" s="24">
        <f>Q414-Y414-Z414-AA414-AB414-AC414-AD414-AE414-AF414</f>
        <v>0</v>
      </c>
      <c r="AH414" s="10"/>
    </row>
    <row r="415" spans="1:34">
      <c r="A415" s="21">
        <v>349</v>
      </c>
      <c r="B415" s="29">
        <f>'Results'!B366</f>
        <v>0</v>
      </c>
      <c r="C415" s="7">
        <f>'Results'!C366</f>
        <v>0</v>
      </c>
      <c r="D415" s="30">
        <f>'Results'!D366</f>
        <v>0</v>
      </c>
      <c r="E415" s="30">
        <f>'Results'!E366</f>
        <v>0</v>
      </c>
      <c r="F415" s="30">
        <f>'Results'!F366</f>
        <v>0</v>
      </c>
      <c r="G415" s="7">
        <f>'Results'!G366</f>
        <v>0</v>
      </c>
      <c r="H415" s="30">
        <f>'Results'!H366</f>
        <v>0</v>
      </c>
      <c r="I415" s="30">
        <f>'Results'!I366</f>
        <v>0</v>
      </c>
      <c r="J415" s="30">
        <f>'Results'!J366</f>
        <v>0</v>
      </c>
      <c r="K415" s="31">
        <f>0.01*'11'!B$17*'GenVol'!B367*'Results'!E366</f>
        <v>0</v>
      </c>
      <c r="L415" s="24">
        <f>0.01*('11'!D$17-'935'!Y355)*'Results'!C366*'GenVol'!B367*('11'!B$17/('11'!B$17-'935'!X355))*'935'!Q355</f>
        <v>0</v>
      </c>
      <c r="M415" s="24">
        <f>0.01*('11'!B$17-'935'!X355)*'Results'!D366</f>
        <v>0</v>
      </c>
      <c r="N415" s="24">
        <f>0.01*'11'!B$17*'GenSR'!G412*'GenCap'!F365</f>
        <v>0</v>
      </c>
      <c r="O415" s="24">
        <f>0.01*('11'!B$17-'935'!X355)*'Fixed'!E1642</f>
        <v>0</v>
      </c>
      <c r="P415" s="24">
        <f>0.01*'GenSR'!AR412*'935'!U355</f>
        <v>0</v>
      </c>
      <c r="Q415" s="31">
        <f>K415+L415+M415</f>
        <v>0</v>
      </c>
      <c r="R415" s="27">
        <f>'935'!Z355</f>
        <v>0</v>
      </c>
      <c r="S415" s="32">
        <f>Q415-R415</f>
        <v>0</v>
      </c>
      <c r="T415" s="33">
        <f>IF(R415,Q415/R415-1,"")</f>
        <v>0</v>
      </c>
      <c r="U415" s="31">
        <f>N415+O415+P415</f>
        <v>0</v>
      </c>
      <c r="V415" s="27">
        <f>'935'!AA355</f>
        <v>0</v>
      </c>
      <c r="W415" s="32">
        <f>U415-V415</f>
        <v>0</v>
      </c>
      <c r="X415" s="33">
        <f>IF(V415,U415/V415-1,"")</f>
        <v>0</v>
      </c>
      <c r="Y415" s="31">
        <f>0.01*('11'!B$17-'935'!X355)*'Fixed'!C1642</f>
        <v>0</v>
      </c>
      <c r="Z415" s="24">
        <f>0.01*'11'!B$17*'GenVol'!B367*'Dem1'!X406</f>
        <v>0</v>
      </c>
      <c r="AA415" s="24">
        <f>'GenVol'!B367*MAX('Dem3'!D381,0-('Dem3'!C381+IF('935'!Q355=0,0,(1-'935'!Y355/'11'!D$17)*'11'!B$17/('11'!B$17-'935'!X355)*IF('GenVol'!B367=0,1,'Dem1'!B406/'GenVol'!B367)*'Dem1'!U406)))*'11'!B$17*0.01*'DemAgg1'!C$52/'DemAgg1'!M$52</f>
        <v>0</v>
      </c>
      <c r="AB415" s="24">
        <f>'GenVol'!B367*'DemAgg2'!C$16*'Dem2'!C361</f>
        <v>0</v>
      </c>
      <c r="AC415" s="24">
        <f>'GenVol'!B367*MAX('Dem3'!D381,0-('Dem3'!C381+IF('935'!Q355=0,0,(1-'935'!Y355/'11'!D$17)*'11'!B$17/('11'!B$17-'935'!X355)*IF('GenVol'!B367=0,1,'Dem1'!B406/'GenVol'!B367)*'Dem1'!U406)))*'11'!B$17*0.01*'DemAgg1'!D$52/'DemAgg1'!M$52</f>
        <v>0</v>
      </c>
      <c r="AD415" s="24">
        <f>0.01*('Dem1'!B406*'11'!B$17*'Dem1'!V406+'GenVol'!B367*'Dem1'!Z406*'935'!Q355*('11'!D$17-'935'!Y355)*('11'!B$17/('11'!B$17-'935'!X355)))</f>
        <v>0</v>
      </c>
      <c r="AE415" s="24">
        <f>'GenVol'!B367*'DemAgg2'!E$16*('Param'!D$4+'GenVol'!D367)*IF('DemAgg1'!L$52&lt;0,1,'935'!S355)</f>
        <v>0</v>
      </c>
      <c r="AF415" s="24">
        <f>'GenVol'!B367*MAX('Dem3'!D381,0-('Dem3'!C381+IF('935'!Q355=0,0,(1-'935'!Y355/'11'!D$17)*'11'!B$17/('11'!B$17-'935'!X355)*IF('GenVol'!B367=0,1,'Dem1'!B406/'GenVol'!B367)*'Dem1'!U406)))*'11'!B$17*0.01*(1-('DemAgg1'!D$52+'DemAgg1'!C$52)/'DemAgg1'!M$52)</f>
        <v>0</v>
      </c>
      <c r="AG415" s="24">
        <f>Q415-Y415-Z415-AA415-AB415-AC415-AD415-AE415-AF415</f>
        <v>0</v>
      </c>
      <c r="AH415" s="10"/>
    </row>
    <row r="416" spans="1:34">
      <c r="A416" s="21">
        <v>350</v>
      </c>
      <c r="B416" s="29">
        <f>'Results'!B367</f>
        <v>0</v>
      </c>
      <c r="C416" s="7">
        <f>'Results'!C367</f>
        <v>0</v>
      </c>
      <c r="D416" s="30">
        <f>'Results'!D367</f>
        <v>0</v>
      </c>
      <c r="E416" s="30">
        <f>'Results'!E367</f>
        <v>0</v>
      </c>
      <c r="F416" s="30">
        <f>'Results'!F367</f>
        <v>0</v>
      </c>
      <c r="G416" s="7">
        <f>'Results'!G367</f>
        <v>0</v>
      </c>
      <c r="H416" s="30">
        <f>'Results'!H367</f>
        <v>0</v>
      </c>
      <c r="I416" s="30">
        <f>'Results'!I367</f>
        <v>0</v>
      </c>
      <c r="J416" s="30">
        <f>'Results'!J367</f>
        <v>0</v>
      </c>
      <c r="K416" s="31">
        <f>0.01*'11'!B$17*'GenVol'!B368*'Results'!E367</f>
        <v>0</v>
      </c>
      <c r="L416" s="24">
        <f>0.01*('11'!D$17-'935'!Y356)*'Results'!C367*'GenVol'!B368*('11'!B$17/('11'!B$17-'935'!X356))*'935'!Q356</f>
        <v>0</v>
      </c>
      <c r="M416" s="24">
        <f>0.01*('11'!B$17-'935'!X356)*'Results'!D367</f>
        <v>0</v>
      </c>
      <c r="N416" s="24">
        <f>0.01*'11'!B$17*'GenSR'!G413*'GenCap'!F366</f>
        <v>0</v>
      </c>
      <c r="O416" s="24">
        <f>0.01*('11'!B$17-'935'!X356)*'Fixed'!E1643</f>
        <v>0</v>
      </c>
      <c r="P416" s="24">
        <f>0.01*'GenSR'!AR413*'935'!U356</f>
        <v>0</v>
      </c>
      <c r="Q416" s="31">
        <f>K416+L416+M416</f>
        <v>0</v>
      </c>
      <c r="R416" s="27">
        <f>'935'!Z356</f>
        <v>0</v>
      </c>
      <c r="S416" s="32">
        <f>Q416-R416</f>
        <v>0</v>
      </c>
      <c r="T416" s="33">
        <f>IF(R416,Q416/R416-1,"")</f>
        <v>0</v>
      </c>
      <c r="U416" s="31">
        <f>N416+O416+P416</f>
        <v>0</v>
      </c>
      <c r="V416" s="27">
        <f>'935'!AA356</f>
        <v>0</v>
      </c>
      <c r="W416" s="32">
        <f>U416-V416</f>
        <v>0</v>
      </c>
      <c r="X416" s="33">
        <f>IF(V416,U416/V416-1,"")</f>
        <v>0</v>
      </c>
      <c r="Y416" s="31">
        <f>0.01*('11'!B$17-'935'!X356)*'Fixed'!C1643</f>
        <v>0</v>
      </c>
      <c r="Z416" s="24">
        <f>0.01*'11'!B$17*'GenVol'!B368*'Dem1'!X407</f>
        <v>0</v>
      </c>
      <c r="AA416" s="24">
        <f>'GenVol'!B368*MAX('Dem3'!D382,0-('Dem3'!C382+IF('935'!Q356=0,0,(1-'935'!Y356/'11'!D$17)*'11'!B$17/('11'!B$17-'935'!X356)*IF('GenVol'!B368=0,1,'Dem1'!B407/'GenVol'!B368)*'Dem1'!U407)))*'11'!B$17*0.01*'DemAgg1'!C$52/'DemAgg1'!M$52</f>
        <v>0</v>
      </c>
      <c r="AB416" s="24">
        <f>'GenVol'!B368*'DemAgg2'!C$16*'Dem2'!C362</f>
        <v>0</v>
      </c>
      <c r="AC416" s="24">
        <f>'GenVol'!B368*MAX('Dem3'!D382,0-('Dem3'!C382+IF('935'!Q356=0,0,(1-'935'!Y356/'11'!D$17)*'11'!B$17/('11'!B$17-'935'!X356)*IF('GenVol'!B368=0,1,'Dem1'!B407/'GenVol'!B368)*'Dem1'!U407)))*'11'!B$17*0.01*'DemAgg1'!D$52/'DemAgg1'!M$52</f>
        <v>0</v>
      </c>
      <c r="AD416" s="24">
        <f>0.01*('Dem1'!B407*'11'!B$17*'Dem1'!V407+'GenVol'!B368*'Dem1'!Z407*'935'!Q356*('11'!D$17-'935'!Y356)*('11'!B$17/('11'!B$17-'935'!X356)))</f>
        <v>0</v>
      </c>
      <c r="AE416" s="24">
        <f>'GenVol'!B368*'DemAgg2'!E$16*('Param'!D$4+'GenVol'!D368)*IF('DemAgg1'!L$52&lt;0,1,'935'!S356)</f>
        <v>0</v>
      </c>
      <c r="AF416" s="24">
        <f>'GenVol'!B368*MAX('Dem3'!D382,0-('Dem3'!C382+IF('935'!Q356=0,0,(1-'935'!Y356/'11'!D$17)*'11'!B$17/('11'!B$17-'935'!X356)*IF('GenVol'!B368=0,1,'Dem1'!B407/'GenVol'!B368)*'Dem1'!U407)))*'11'!B$17*0.01*(1-('DemAgg1'!D$52+'DemAgg1'!C$52)/'DemAgg1'!M$52)</f>
        <v>0</v>
      </c>
      <c r="AG416" s="24">
        <f>Q416-Y416-Z416-AA416-AB416-AC416-AD416-AE416-AF416</f>
        <v>0</v>
      </c>
      <c r="AH416" s="10"/>
    </row>
    <row r="417" spans="1:34">
      <c r="A417" s="21">
        <v>351</v>
      </c>
      <c r="B417" s="29">
        <f>'Results'!B368</f>
        <v>0</v>
      </c>
      <c r="C417" s="7">
        <f>'Results'!C368</f>
        <v>0</v>
      </c>
      <c r="D417" s="30">
        <f>'Results'!D368</f>
        <v>0</v>
      </c>
      <c r="E417" s="30">
        <f>'Results'!E368</f>
        <v>0</v>
      </c>
      <c r="F417" s="30">
        <f>'Results'!F368</f>
        <v>0</v>
      </c>
      <c r="G417" s="7">
        <f>'Results'!G368</f>
        <v>0</v>
      </c>
      <c r="H417" s="30">
        <f>'Results'!H368</f>
        <v>0</v>
      </c>
      <c r="I417" s="30">
        <f>'Results'!I368</f>
        <v>0</v>
      </c>
      <c r="J417" s="30">
        <f>'Results'!J368</f>
        <v>0</v>
      </c>
      <c r="K417" s="31">
        <f>0.01*'11'!B$17*'GenVol'!B369*'Results'!E368</f>
        <v>0</v>
      </c>
      <c r="L417" s="24">
        <f>0.01*('11'!D$17-'935'!Y357)*'Results'!C368*'GenVol'!B369*('11'!B$17/('11'!B$17-'935'!X357))*'935'!Q357</f>
        <v>0</v>
      </c>
      <c r="M417" s="24">
        <f>0.01*('11'!B$17-'935'!X357)*'Results'!D368</f>
        <v>0</v>
      </c>
      <c r="N417" s="24">
        <f>0.01*'11'!B$17*'GenSR'!G414*'GenCap'!F367</f>
        <v>0</v>
      </c>
      <c r="O417" s="24">
        <f>0.01*('11'!B$17-'935'!X357)*'Fixed'!E1644</f>
        <v>0</v>
      </c>
      <c r="P417" s="24">
        <f>0.01*'GenSR'!AR414*'935'!U357</f>
        <v>0</v>
      </c>
      <c r="Q417" s="31">
        <f>K417+L417+M417</f>
        <v>0</v>
      </c>
      <c r="R417" s="27">
        <f>'935'!Z357</f>
        <v>0</v>
      </c>
      <c r="S417" s="32">
        <f>Q417-R417</f>
        <v>0</v>
      </c>
      <c r="T417" s="33">
        <f>IF(R417,Q417/R417-1,"")</f>
        <v>0</v>
      </c>
      <c r="U417" s="31">
        <f>N417+O417+P417</f>
        <v>0</v>
      </c>
      <c r="V417" s="27">
        <f>'935'!AA357</f>
        <v>0</v>
      </c>
      <c r="W417" s="32">
        <f>U417-V417</f>
        <v>0</v>
      </c>
      <c r="X417" s="33">
        <f>IF(V417,U417/V417-1,"")</f>
        <v>0</v>
      </c>
      <c r="Y417" s="31">
        <f>0.01*('11'!B$17-'935'!X357)*'Fixed'!C1644</f>
        <v>0</v>
      </c>
      <c r="Z417" s="24">
        <f>0.01*'11'!B$17*'GenVol'!B369*'Dem1'!X408</f>
        <v>0</v>
      </c>
      <c r="AA417" s="24">
        <f>'GenVol'!B369*MAX('Dem3'!D383,0-('Dem3'!C383+IF('935'!Q357=0,0,(1-'935'!Y357/'11'!D$17)*'11'!B$17/('11'!B$17-'935'!X357)*IF('GenVol'!B369=0,1,'Dem1'!B408/'GenVol'!B369)*'Dem1'!U408)))*'11'!B$17*0.01*'DemAgg1'!C$52/'DemAgg1'!M$52</f>
        <v>0</v>
      </c>
      <c r="AB417" s="24">
        <f>'GenVol'!B369*'DemAgg2'!C$16*'Dem2'!C363</f>
        <v>0</v>
      </c>
      <c r="AC417" s="24">
        <f>'GenVol'!B369*MAX('Dem3'!D383,0-('Dem3'!C383+IF('935'!Q357=0,0,(1-'935'!Y357/'11'!D$17)*'11'!B$17/('11'!B$17-'935'!X357)*IF('GenVol'!B369=0,1,'Dem1'!B408/'GenVol'!B369)*'Dem1'!U408)))*'11'!B$17*0.01*'DemAgg1'!D$52/'DemAgg1'!M$52</f>
        <v>0</v>
      </c>
      <c r="AD417" s="24">
        <f>0.01*('Dem1'!B408*'11'!B$17*'Dem1'!V408+'GenVol'!B369*'Dem1'!Z408*'935'!Q357*('11'!D$17-'935'!Y357)*('11'!B$17/('11'!B$17-'935'!X357)))</f>
        <v>0</v>
      </c>
      <c r="AE417" s="24">
        <f>'GenVol'!B369*'DemAgg2'!E$16*('Param'!D$4+'GenVol'!D369)*IF('DemAgg1'!L$52&lt;0,1,'935'!S357)</f>
        <v>0</v>
      </c>
      <c r="AF417" s="24">
        <f>'GenVol'!B369*MAX('Dem3'!D383,0-('Dem3'!C383+IF('935'!Q357=0,0,(1-'935'!Y357/'11'!D$17)*'11'!B$17/('11'!B$17-'935'!X357)*IF('GenVol'!B369=0,1,'Dem1'!B408/'GenVol'!B369)*'Dem1'!U408)))*'11'!B$17*0.01*(1-('DemAgg1'!D$52+'DemAgg1'!C$52)/'DemAgg1'!M$52)</f>
        <v>0</v>
      </c>
      <c r="AG417" s="24">
        <f>Q417-Y417-Z417-AA417-AB417-AC417-AD417-AE417-AF417</f>
        <v>0</v>
      </c>
      <c r="AH417" s="10"/>
    </row>
    <row r="418" spans="1:34">
      <c r="A418" s="21">
        <v>352</v>
      </c>
      <c r="B418" s="29">
        <f>'Results'!B369</f>
        <v>0</v>
      </c>
      <c r="C418" s="7">
        <f>'Results'!C369</f>
        <v>0</v>
      </c>
      <c r="D418" s="30">
        <f>'Results'!D369</f>
        <v>0</v>
      </c>
      <c r="E418" s="30">
        <f>'Results'!E369</f>
        <v>0</v>
      </c>
      <c r="F418" s="30">
        <f>'Results'!F369</f>
        <v>0</v>
      </c>
      <c r="G418" s="7">
        <f>'Results'!G369</f>
        <v>0</v>
      </c>
      <c r="H418" s="30">
        <f>'Results'!H369</f>
        <v>0</v>
      </c>
      <c r="I418" s="30">
        <f>'Results'!I369</f>
        <v>0</v>
      </c>
      <c r="J418" s="30">
        <f>'Results'!J369</f>
        <v>0</v>
      </c>
      <c r="K418" s="31">
        <f>0.01*'11'!B$17*'GenVol'!B370*'Results'!E369</f>
        <v>0</v>
      </c>
      <c r="L418" s="24">
        <f>0.01*('11'!D$17-'935'!Y358)*'Results'!C369*'GenVol'!B370*('11'!B$17/('11'!B$17-'935'!X358))*'935'!Q358</f>
        <v>0</v>
      </c>
      <c r="M418" s="24">
        <f>0.01*('11'!B$17-'935'!X358)*'Results'!D369</f>
        <v>0</v>
      </c>
      <c r="N418" s="24">
        <f>0.01*'11'!B$17*'GenSR'!G415*'GenCap'!F368</f>
        <v>0</v>
      </c>
      <c r="O418" s="24">
        <f>0.01*('11'!B$17-'935'!X358)*'Fixed'!E1645</f>
        <v>0</v>
      </c>
      <c r="P418" s="24">
        <f>0.01*'GenSR'!AR415*'935'!U358</f>
        <v>0</v>
      </c>
      <c r="Q418" s="31">
        <f>K418+L418+M418</f>
        <v>0</v>
      </c>
      <c r="R418" s="27">
        <f>'935'!Z358</f>
        <v>0</v>
      </c>
      <c r="S418" s="32">
        <f>Q418-R418</f>
        <v>0</v>
      </c>
      <c r="T418" s="33">
        <f>IF(R418,Q418/R418-1,"")</f>
        <v>0</v>
      </c>
      <c r="U418" s="31">
        <f>N418+O418+P418</f>
        <v>0</v>
      </c>
      <c r="V418" s="27">
        <f>'935'!AA358</f>
        <v>0</v>
      </c>
      <c r="W418" s="32">
        <f>U418-V418</f>
        <v>0</v>
      </c>
      <c r="X418" s="33">
        <f>IF(V418,U418/V418-1,"")</f>
        <v>0</v>
      </c>
      <c r="Y418" s="31">
        <f>0.01*('11'!B$17-'935'!X358)*'Fixed'!C1645</f>
        <v>0</v>
      </c>
      <c r="Z418" s="24">
        <f>0.01*'11'!B$17*'GenVol'!B370*'Dem1'!X409</f>
        <v>0</v>
      </c>
      <c r="AA418" s="24">
        <f>'GenVol'!B370*MAX('Dem3'!D384,0-('Dem3'!C384+IF('935'!Q358=0,0,(1-'935'!Y358/'11'!D$17)*'11'!B$17/('11'!B$17-'935'!X358)*IF('GenVol'!B370=0,1,'Dem1'!B409/'GenVol'!B370)*'Dem1'!U409)))*'11'!B$17*0.01*'DemAgg1'!C$52/'DemAgg1'!M$52</f>
        <v>0</v>
      </c>
      <c r="AB418" s="24">
        <f>'GenVol'!B370*'DemAgg2'!C$16*'Dem2'!C364</f>
        <v>0</v>
      </c>
      <c r="AC418" s="24">
        <f>'GenVol'!B370*MAX('Dem3'!D384,0-('Dem3'!C384+IF('935'!Q358=0,0,(1-'935'!Y358/'11'!D$17)*'11'!B$17/('11'!B$17-'935'!X358)*IF('GenVol'!B370=0,1,'Dem1'!B409/'GenVol'!B370)*'Dem1'!U409)))*'11'!B$17*0.01*'DemAgg1'!D$52/'DemAgg1'!M$52</f>
        <v>0</v>
      </c>
      <c r="AD418" s="24">
        <f>0.01*('Dem1'!B409*'11'!B$17*'Dem1'!V409+'GenVol'!B370*'Dem1'!Z409*'935'!Q358*('11'!D$17-'935'!Y358)*('11'!B$17/('11'!B$17-'935'!X358)))</f>
        <v>0</v>
      </c>
      <c r="AE418" s="24">
        <f>'GenVol'!B370*'DemAgg2'!E$16*('Param'!D$4+'GenVol'!D370)*IF('DemAgg1'!L$52&lt;0,1,'935'!S358)</f>
        <v>0</v>
      </c>
      <c r="AF418" s="24">
        <f>'GenVol'!B370*MAX('Dem3'!D384,0-('Dem3'!C384+IF('935'!Q358=0,0,(1-'935'!Y358/'11'!D$17)*'11'!B$17/('11'!B$17-'935'!X358)*IF('GenVol'!B370=0,1,'Dem1'!B409/'GenVol'!B370)*'Dem1'!U409)))*'11'!B$17*0.01*(1-('DemAgg1'!D$52+'DemAgg1'!C$52)/'DemAgg1'!M$52)</f>
        <v>0</v>
      </c>
      <c r="AG418" s="24">
        <f>Q418-Y418-Z418-AA418-AB418-AC418-AD418-AE418-AF418</f>
        <v>0</v>
      </c>
      <c r="AH418" s="10"/>
    </row>
    <row r="419" spans="1:34">
      <c r="A419" s="21">
        <v>353</v>
      </c>
      <c r="B419" s="29">
        <f>'Results'!B370</f>
        <v>0</v>
      </c>
      <c r="C419" s="7">
        <f>'Results'!C370</f>
        <v>0</v>
      </c>
      <c r="D419" s="30">
        <f>'Results'!D370</f>
        <v>0</v>
      </c>
      <c r="E419" s="30">
        <f>'Results'!E370</f>
        <v>0</v>
      </c>
      <c r="F419" s="30">
        <f>'Results'!F370</f>
        <v>0</v>
      </c>
      <c r="G419" s="7">
        <f>'Results'!G370</f>
        <v>0</v>
      </c>
      <c r="H419" s="30">
        <f>'Results'!H370</f>
        <v>0</v>
      </c>
      <c r="I419" s="30">
        <f>'Results'!I370</f>
        <v>0</v>
      </c>
      <c r="J419" s="30">
        <f>'Results'!J370</f>
        <v>0</v>
      </c>
      <c r="K419" s="31">
        <f>0.01*'11'!B$17*'GenVol'!B371*'Results'!E370</f>
        <v>0</v>
      </c>
      <c r="L419" s="24">
        <f>0.01*('11'!D$17-'935'!Y359)*'Results'!C370*'GenVol'!B371*('11'!B$17/('11'!B$17-'935'!X359))*'935'!Q359</f>
        <v>0</v>
      </c>
      <c r="M419" s="24">
        <f>0.01*('11'!B$17-'935'!X359)*'Results'!D370</f>
        <v>0</v>
      </c>
      <c r="N419" s="24">
        <f>0.01*'11'!B$17*'GenSR'!G416*'GenCap'!F369</f>
        <v>0</v>
      </c>
      <c r="O419" s="24">
        <f>0.01*('11'!B$17-'935'!X359)*'Fixed'!E1646</f>
        <v>0</v>
      </c>
      <c r="P419" s="24">
        <f>0.01*'GenSR'!AR416*'935'!U359</f>
        <v>0</v>
      </c>
      <c r="Q419" s="31">
        <f>K419+L419+M419</f>
        <v>0</v>
      </c>
      <c r="R419" s="27">
        <f>'935'!Z359</f>
        <v>0</v>
      </c>
      <c r="S419" s="32">
        <f>Q419-R419</f>
        <v>0</v>
      </c>
      <c r="T419" s="33">
        <f>IF(R419,Q419/R419-1,"")</f>
        <v>0</v>
      </c>
      <c r="U419" s="31">
        <f>N419+O419+P419</f>
        <v>0</v>
      </c>
      <c r="V419" s="27">
        <f>'935'!AA359</f>
        <v>0</v>
      </c>
      <c r="W419" s="32">
        <f>U419-V419</f>
        <v>0</v>
      </c>
      <c r="X419" s="33">
        <f>IF(V419,U419/V419-1,"")</f>
        <v>0</v>
      </c>
      <c r="Y419" s="31">
        <f>0.01*('11'!B$17-'935'!X359)*'Fixed'!C1646</f>
        <v>0</v>
      </c>
      <c r="Z419" s="24">
        <f>0.01*'11'!B$17*'GenVol'!B371*'Dem1'!X410</f>
        <v>0</v>
      </c>
      <c r="AA419" s="24">
        <f>'GenVol'!B371*MAX('Dem3'!D385,0-('Dem3'!C385+IF('935'!Q359=0,0,(1-'935'!Y359/'11'!D$17)*'11'!B$17/('11'!B$17-'935'!X359)*IF('GenVol'!B371=0,1,'Dem1'!B410/'GenVol'!B371)*'Dem1'!U410)))*'11'!B$17*0.01*'DemAgg1'!C$52/'DemAgg1'!M$52</f>
        <v>0</v>
      </c>
      <c r="AB419" s="24">
        <f>'GenVol'!B371*'DemAgg2'!C$16*'Dem2'!C365</f>
        <v>0</v>
      </c>
      <c r="AC419" s="24">
        <f>'GenVol'!B371*MAX('Dem3'!D385,0-('Dem3'!C385+IF('935'!Q359=0,0,(1-'935'!Y359/'11'!D$17)*'11'!B$17/('11'!B$17-'935'!X359)*IF('GenVol'!B371=0,1,'Dem1'!B410/'GenVol'!B371)*'Dem1'!U410)))*'11'!B$17*0.01*'DemAgg1'!D$52/'DemAgg1'!M$52</f>
        <v>0</v>
      </c>
      <c r="AD419" s="24">
        <f>0.01*('Dem1'!B410*'11'!B$17*'Dem1'!V410+'GenVol'!B371*'Dem1'!Z410*'935'!Q359*('11'!D$17-'935'!Y359)*('11'!B$17/('11'!B$17-'935'!X359)))</f>
        <v>0</v>
      </c>
      <c r="AE419" s="24">
        <f>'GenVol'!B371*'DemAgg2'!E$16*('Param'!D$4+'GenVol'!D371)*IF('DemAgg1'!L$52&lt;0,1,'935'!S359)</f>
        <v>0</v>
      </c>
      <c r="AF419" s="24">
        <f>'GenVol'!B371*MAX('Dem3'!D385,0-('Dem3'!C385+IF('935'!Q359=0,0,(1-'935'!Y359/'11'!D$17)*'11'!B$17/('11'!B$17-'935'!X359)*IF('GenVol'!B371=0,1,'Dem1'!B410/'GenVol'!B371)*'Dem1'!U410)))*'11'!B$17*0.01*(1-('DemAgg1'!D$52+'DemAgg1'!C$52)/'DemAgg1'!M$52)</f>
        <v>0</v>
      </c>
      <c r="AG419" s="24">
        <f>Q419-Y419-Z419-AA419-AB419-AC419-AD419-AE419-AF419</f>
        <v>0</v>
      </c>
      <c r="AH419" s="10"/>
    </row>
    <row r="420" spans="1:34">
      <c r="A420" s="21">
        <v>354</v>
      </c>
      <c r="B420" s="29">
        <f>'Results'!B371</f>
        <v>0</v>
      </c>
      <c r="C420" s="7">
        <f>'Results'!C371</f>
        <v>0</v>
      </c>
      <c r="D420" s="30">
        <f>'Results'!D371</f>
        <v>0</v>
      </c>
      <c r="E420" s="30">
        <f>'Results'!E371</f>
        <v>0</v>
      </c>
      <c r="F420" s="30">
        <f>'Results'!F371</f>
        <v>0</v>
      </c>
      <c r="G420" s="7">
        <f>'Results'!G371</f>
        <v>0</v>
      </c>
      <c r="H420" s="30">
        <f>'Results'!H371</f>
        <v>0</v>
      </c>
      <c r="I420" s="30">
        <f>'Results'!I371</f>
        <v>0</v>
      </c>
      <c r="J420" s="30">
        <f>'Results'!J371</f>
        <v>0</v>
      </c>
      <c r="K420" s="31">
        <f>0.01*'11'!B$17*'GenVol'!B372*'Results'!E371</f>
        <v>0</v>
      </c>
      <c r="L420" s="24">
        <f>0.01*('11'!D$17-'935'!Y360)*'Results'!C371*'GenVol'!B372*('11'!B$17/('11'!B$17-'935'!X360))*'935'!Q360</f>
        <v>0</v>
      </c>
      <c r="M420" s="24">
        <f>0.01*('11'!B$17-'935'!X360)*'Results'!D371</f>
        <v>0</v>
      </c>
      <c r="N420" s="24">
        <f>0.01*'11'!B$17*'GenSR'!G417*'GenCap'!F370</f>
        <v>0</v>
      </c>
      <c r="O420" s="24">
        <f>0.01*('11'!B$17-'935'!X360)*'Fixed'!E1647</f>
        <v>0</v>
      </c>
      <c r="P420" s="24">
        <f>0.01*'GenSR'!AR417*'935'!U360</f>
        <v>0</v>
      </c>
      <c r="Q420" s="31">
        <f>K420+L420+M420</f>
        <v>0</v>
      </c>
      <c r="R420" s="27">
        <f>'935'!Z360</f>
        <v>0</v>
      </c>
      <c r="S420" s="32">
        <f>Q420-R420</f>
        <v>0</v>
      </c>
      <c r="T420" s="33">
        <f>IF(R420,Q420/R420-1,"")</f>
        <v>0</v>
      </c>
      <c r="U420" s="31">
        <f>N420+O420+P420</f>
        <v>0</v>
      </c>
      <c r="V420" s="27">
        <f>'935'!AA360</f>
        <v>0</v>
      </c>
      <c r="W420" s="32">
        <f>U420-V420</f>
        <v>0</v>
      </c>
      <c r="X420" s="33">
        <f>IF(V420,U420/V420-1,"")</f>
        <v>0</v>
      </c>
      <c r="Y420" s="31">
        <f>0.01*('11'!B$17-'935'!X360)*'Fixed'!C1647</f>
        <v>0</v>
      </c>
      <c r="Z420" s="24">
        <f>0.01*'11'!B$17*'GenVol'!B372*'Dem1'!X411</f>
        <v>0</v>
      </c>
      <c r="AA420" s="24">
        <f>'GenVol'!B372*MAX('Dem3'!D386,0-('Dem3'!C386+IF('935'!Q360=0,0,(1-'935'!Y360/'11'!D$17)*'11'!B$17/('11'!B$17-'935'!X360)*IF('GenVol'!B372=0,1,'Dem1'!B411/'GenVol'!B372)*'Dem1'!U411)))*'11'!B$17*0.01*'DemAgg1'!C$52/'DemAgg1'!M$52</f>
        <v>0</v>
      </c>
      <c r="AB420" s="24">
        <f>'GenVol'!B372*'DemAgg2'!C$16*'Dem2'!C366</f>
        <v>0</v>
      </c>
      <c r="AC420" s="24">
        <f>'GenVol'!B372*MAX('Dem3'!D386,0-('Dem3'!C386+IF('935'!Q360=0,0,(1-'935'!Y360/'11'!D$17)*'11'!B$17/('11'!B$17-'935'!X360)*IF('GenVol'!B372=0,1,'Dem1'!B411/'GenVol'!B372)*'Dem1'!U411)))*'11'!B$17*0.01*'DemAgg1'!D$52/'DemAgg1'!M$52</f>
        <v>0</v>
      </c>
      <c r="AD420" s="24">
        <f>0.01*('Dem1'!B411*'11'!B$17*'Dem1'!V411+'GenVol'!B372*'Dem1'!Z411*'935'!Q360*('11'!D$17-'935'!Y360)*('11'!B$17/('11'!B$17-'935'!X360)))</f>
        <v>0</v>
      </c>
      <c r="AE420" s="24">
        <f>'GenVol'!B372*'DemAgg2'!E$16*('Param'!D$4+'GenVol'!D372)*IF('DemAgg1'!L$52&lt;0,1,'935'!S360)</f>
        <v>0</v>
      </c>
      <c r="AF420" s="24">
        <f>'GenVol'!B372*MAX('Dem3'!D386,0-('Dem3'!C386+IF('935'!Q360=0,0,(1-'935'!Y360/'11'!D$17)*'11'!B$17/('11'!B$17-'935'!X360)*IF('GenVol'!B372=0,1,'Dem1'!B411/'GenVol'!B372)*'Dem1'!U411)))*'11'!B$17*0.01*(1-('DemAgg1'!D$52+'DemAgg1'!C$52)/'DemAgg1'!M$52)</f>
        <v>0</v>
      </c>
      <c r="AG420" s="24">
        <f>Q420-Y420-Z420-AA420-AB420-AC420-AD420-AE420-AF420</f>
        <v>0</v>
      </c>
      <c r="AH420" s="10"/>
    </row>
    <row r="421" spans="1:34">
      <c r="A421" s="21">
        <v>355</v>
      </c>
      <c r="B421" s="29">
        <f>'Results'!B372</f>
        <v>0</v>
      </c>
      <c r="C421" s="7">
        <f>'Results'!C372</f>
        <v>0</v>
      </c>
      <c r="D421" s="30">
        <f>'Results'!D372</f>
        <v>0</v>
      </c>
      <c r="E421" s="30">
        <f>'Results'!E372</f>
        <v>0</v>
      </c>
      <c r="F421" s="30">
        <f>'Results'!F372</f>
        <v>0</v>
      </c>
      <c r="G421" s="7">
        <f>'Results'!G372</f>
        <v>0</v>
      </c>
      <c r="H421" s="30">
        <f>'Results'!H372</f>
        <v>0</v>
      </c>
      <c r="I421" s="30">
        <f>'Results'!I372</f>
        <v>0</v>
      </c>
      <c r="J421" s="30">
        <f>'Results'!J372</f>
        <v>0</v>
      </c>
      <c r="K421" s="31">
        <f>0.01*'11'!B$17*'GenVol'!B373*'Results'!E372</f>
        <v>0</v>
      </c>
      <c r="L421" s="24">
        <f>0.01*('11'!D$17-'935'!Y361)*'Results'!C372*'GenVol'!B373*('11'!B$17/('11'!B$17-'935'!X361))*'935'!Q361</f>
        <v>0</v>
      </c>
      <c r="M421" s="24">
        <f>0.01*('11'!B$17-'935'!X361)*'Results'!D372</f>
        <v>0</v>
      </c>
      <c r="N421" s="24">
        <f>0.01*'11'!B$17*'GenSR'!G418*'GenCap'!F371</f>
        <v>0</v>
      </c>
      <c r="O421" s="24">
        <f>0.01*('11'!B$17-'935'!X361)*'Fixed'!E1648</f>
        <v>0</v>
      </c>
      <c r="P421" s="24">
        <f>0.01*'GenSR'!AR418*'935'!U361</f>
        <v>0</v>
      </c>
      <c r="Q421" s="31">
        <f>K421+L421+M421</f>
        <v>0</v>
      </c>
      <c r="R421" s="27">
        <f>'935'!Z361</f>
        <v>0</v>
      </c>
      <c r="S421" s="32">
        <f>Q421-R421</f>
        <v>0</v>
      </c>
      <c r="T421" s="33">
        <f>IF(R421,Q421/R421-1,"")</f>
        <v>0</v>
      </c>
      <c r="U421" s="31">
        <f>N421+O421+P421</f>
        <v>0</v>
      </c>
      <c r="V421" s="27">
        <f>'935'!AA361</f>
        <v>0</v>
      </c>
      <c r="W421" s="32">
        <f>U421-V421</f>
        <v>0</v>
      </c>
      <c r="X421" s="33">
        <f>IF(V421,U421/V421-1,"")</f>
        <v>0</v>
      </c>
      <c r="Y421" s="31">
        <f>0.01*('11'!B$17-'935'!X361)*'Fixed'!C1648</f>
        <v>0</v>
      </c>
      <c r="Z421" s="24">
        <f>0.01*'11'!B$17*'GenVol'!B373*'Dem1'!X412</f>
        <v>0</v>
      </c>
      <c r="AA421" s="24">
        <f>'GenVol'!B373*MAX('Dem3'!D387,0-('Dem3'!C387+IF('935'!Q361=0,0,(1-'935'!Y361/'11'!D$17)*'11'!B$17/('11'!B$17-'935'!X361)*IF('GenVol'!B373=0,1,'Dem1'!B412/'GenVol'!B373)*'Dem1'!U412)))*'11'!B$17*0.01*'DemAgg1'!C$52/'DemAgg1'!M$52</f>
        <v>0</v>
      </c>
      <c r="AB421" s="24">
        <f>'GenVol'!B373*'DemAgg2'!C$16*'Dem2'!C367</f>
        <v>0</v>
      </c>
      <c r="AC421" s="24">
        <f>'GenVol'!B373*MAX('Dem3'!D387,0-('Dem3'!C387+IF('935'!Q361=0,0,(1-'935'!Y361/'11'!D$17)*'11'!B$17/('11'!B$17-'935'!X361)*IF('GenVol'!B373=0,1,'Dem1'!B412/'GenVol'!B373)*'Dem1'!U412)))*'11'!B$17*0.01*'DemAgg1'!D$52/'DemAgg1'!M$52</f>
        <v>0</v>
      </c>
      <c r="AD421" s="24">
        <f>0.01*('Dem1'!B412*'11'!B$17*'Dem1'!V412+'GenVol'!B373*'Dem1'!Z412*'935'!Q361*('11'!D$17-'935'!Y361)*('11'!B$17/('11'!B$17-'935'!X361)))</f>
        <v>0</v>
      </c>
      <c r="AE421" s="24">
        <f>'GenVol'!B373*'DemAgg2'!E$16*('Param'!D$4+'GenVol'!D373)*IF('DemAgg1'!L$52&lt;0,1,'935'!S361)</f>
        <v>0</v>
      </c>
      <c r="AF421" s="24">
        <f>'GenVol'!B373*MAX('Dem3'!D387,0-('Dem3'!C387+IF('935'!Q361=0,0,(1-'935'!Y361/'11'!D$17)*'11'!B$17/('11'!B$17-'935'!X361)*IF('GenVol'!B373=0,1,'Dem1'!B412/'GenVol'!B373)*'Dem1'!U412)))*'11'!B$17*0.01*(1-('DemAgg1'!D$52+'DemAgg1'!C$52)/'DemAgg1'!M$52)</f>
        <v>0</v>
      </c>
      <c r="AG421" s="24">
        <f>Q421-Y421-Z421-AA421-AB421-AC421-AD421-AE421-AF421</f>
        <v>0</v>
      </c>
      <c r="AH421" s="10"/>
    </row>
    <row r="422" spans="1:34">
      <c r="A422" s="21">
        <v>356</v>
      </c>
      <c r="B422" s="29">
        <f>'Results'!B373</f>
        <v>0</v>
      </c>
      <c r="C422" s="7">
        <f>'Results'!C373</f>
        <v>0</v>
      </c>
      <c r="D422" s="30">
        <f>'Results'!D373</f>
        <v>0</v>
      </c>
      <c r="E422" s="30">
        <f>'Results'!E373</f>
        <v>0</v>
      </c>
      <c r="F422" s="30">
        <f>'Results'!F373</f>
        <v>0</v>
      </c>
      <c r="G422" s="7">
        <f>'Results'!G373</f>
        <v>0</v>
      </c>
      <c r="H422" s="30">
        <f>'Results'!H373</f>
        <v>0</v>
      </c>
      <c r="I422" s="30">
        <f>'Results'!I373</f>
        <v>0</v>
      </c>
      <c r="J422" s="30">
        <f>'Results'!J373</f>
        <v>0</v>
      </c>
      <c r="K422" s="31">
        <f>0.01*'11'!B$17*'GenVol'!B374*'Results'!E373</f>
        <v>0</v>
      </c>
      <c r="L422" s="24">
        <f>0.01*('11'!D$17-'935'!Y362)*'Results'!C373*'GenVol'!B374*('11'!B$17/('11'!B$17-'935'!X362))*'935'!Q362</f>
        <v>0</v>
      </c>
      <c r="M422" s="24">
        <f>0.01*('11'!B$17-'935'!X362)*'Results'!D373</f>
        <v>0</v>
      </c>
      <c r="N422" s="24">
        <f>0.01*'11'!B$17*'GenSR'!G419*'GenCap'!F372</f>
        <v>0</v>
      </c>
      <c r="O422" s="24">
        <f>0.01*('11'!B$17-'935'!X362)*'Fixed'!E1649</f>
        <v>0</v>
      </c>
      <c r="P422" s="24">
        <f>0.01*'GenSR'!AR419*'935'!U362</f>
        <v>0</v>
      </c>
      <c r="Q422" s="31">
        <f>K422+L422+M422</f>
        <v>0</v>
      </c>
      <c r="R422" s="27">
        <f>'935'!Z362</f>
        <v>0</v>
      </c>
      <c r="S422" s="32">
        <f>Q422-R422</f>
        <v>0</v>
      </c>
      <c r="T422" s="33">
        <f>IF(R422,Q422/R422-1,"")</f>
        <v>0</v>
      </c>
      <c r="U422" s="31">
        <f>N422+O422+P422</f>
        <v>0</v>
      </c>
      <c r="V422" s="27">
        <f>'935'!AA362</f>
        <v>0</v>
      </c>
      <c r="W422" s="32">
        <f>U422-V422</f>
        <v>0</v>
      </c>
      <c r="X422" s="33">
        <f>IF(V422,U422/V422-1,"")</f>
        <v>0</v>
      </c>
      <c r="Y422" s="31">
        <f>0.01*('11'!B$17-'935'!X362)*'Fixed'!C1649</f>
        <v>0</v>
      </c>
      <c r="Z422" s="24">
        <f>0.01*'11'!B$17*'GenVol'!B374*'Dem1'!X413</f>
        <v>0</v>
      </c>
      <c r="AA422" s="24">
        <f>'GenVol'!B374*MAX('Dem3'!D388,0-('Dem3'!C388+IF('935'!Q362=0,0,(1-'935'!Y362/'11'!D$17)*'11'!B$17/('11'!B$17-'935'!X362)*IF('GenVol'!B374=0,1,'Dem1'!B413/'GenVol'!B374)*'Dem1'!U413)))*'11'!B$17*0.01*'DemAgg1'!C$52/'DemAgg1'!M$52</f>
        <v>0</v>
      </c>
      <c r="AB422" s="24">
        <f>'GenVol'!B374*'DemAgg2'!C$16*'Dem2'!C368</f>
        <v>0</v>
      </c>
      <c r="AC422" s="24">
        <f>'GenVol'!B374*MAX('Dem3'!D388,0-('Dem3'!C388+IF('935'!Q362=0,0,(1-'935'!Y362/'11'!D$17)*'11'!B$17/('11'!B$17-'935'!X362)*IF('GenVol'!B374=0,1,'Dem1'!B413/'GenVol'!B374)*'Dem1'!U413)))*'11'!B$17*0.01*'DemAgg1'!D$52/'DemAgg1'!M$52</f>
        <v>0</v>
      </c>
      <c r="AD422" s="24">
        <f>0.01*('Dem1'!B413*'11'!B$17*'Dem1'!V413+'GenVol'!B374*'Dem1'!Z413*'935'!Q362*('11'!D$17-'935'!Y362)*('11'!B$17/('11'!B$17-'935'!X362)))</f>
        <v>0</v>
      </c>
      <c r="AE422" s="24">
        <f>'GenVol'!B374*'DemAgg2'!E$16*('Param'!D$4+'GenVol'!D374)*IF('DemAgg1'!L$52&lt;0,1,'935'!S362)</f>
        <v>0</v>
      </c>
      <c r="AF422" s="24">
        <f>'GenVol'!B374*MAX('Dem3'!D388,0-('Dem3'!C388+IF('935'!Q362=0,0,(1-'935'!Y362/'11'!D$17)*'11'!B$17/('11'!B$17-'935'!X362)*IF('GenVol'!B374=0,1,'Dem1'!B413/'GenVol'!B374)*'Dem1'!U413)))*'11'!B$17*0.01*(1-('DemAgg1'!D$52+'DemAgg1'!C$52)/'DemAgg1'!M$52)</f>
        <v>0</v>
      </c>
      <c r="AG422" s="24">
        <f>Q422-Y422-Z422-AA422-AB422-AC422-AD422-AE422-AF422</f>
        <v>0</v>
      </c>
      <c r="AH422" s="10"/>
    </row>
    <row r="423" spans="1:34">
      <c r="A423" s="21">
        <v>357</v>
      </c>
      <c r="B423" s="29">
        <f>'Results'!B374</f>
        <v>0</v>
      </c>
      <c r="C423" s="7">
        <f>'Results'!C374</f>
        <v>0</v>
      </c>
      <c r="D423" s="30">
        <f>'Results'!D374</f>
        <v>0</v>
      </c>
      <c r="E423" s="30">
        <f>'Results'!E374</f>
        <v>0</v>
      </c>
      <c r="F423" s="30">
        <f>'Results'!F374</f>
        <v>0</v>
      </c>
      <c r="G423" s="7">
        <f>'Results'!G374</f>
        <v>0</v>
      </c>
      <c r="H423" s="30">
        <f>'Results'!H374</f>
        <v>0</v>
      </c>
      <c r="I423" s="30">
        <f>'Results'!I374</f>
        <v>0</v>
      </c>
      <c r="J423" s="30">
        <f>'Results'!J374</f>
        <v>0</v>
      </c>
      <c r="K423" s="31">
        <f>0.01*'11'!B$17*'GenVol'!B375*'Results'!E374</f>
        <v>0</v>
      </c>
      <c r="L423" s="24">
        <f>0.01*('11'!D$17-'935'!Y363)*'Results'!C374*'GenVol'!B375*('11'!B$17/('11'!B$17-'935'!X363))*'935'!Q363</f>
        <v>0</v>
      </c>
      <c r="M423" s="24">
        <f>0.01*('11'!B$17-'935'!X363)*'Results'!D374</f>
        <v>0</v>
      </c>
      <c r="N423" s="24">
        <f>0.01*'11'!B$17*'GenSR'!G420*'GenCap'!F373</f>
        <v>0</v>
      </c>
      <c r="O423" s="24">
        <f>0.01*('11'!B$17-'935'!X363)*'Fixed'!E1650</f>
        <v>0</v>
      </c>
      <c r="P423" s="24">
        <f>0.01*'GenSR'!AR420*'935'!U363</f>
        <v>0</v>
      </c>
      <c r="Q423" s="31">
        <f>K423+L423+M423</f>
        <v>0</v>
      </c>
      <c r="R423" s="27">
        <f>'935'!Z363</f>
        <v>0</v>
      </c>
      <c r="S423" s="32">
        <f>Q423-R423</f>
        <v>0</v>
      </c>
      <c r="T423" s="33">
        <f>IF(R423,Q423/R423-1,"")</f>
        <v>0</v>
      </c>
      <c r="U423" s="31">
        <f>N423+O423+P423</f>
        <v>0</v>
      </c>
      <c r="V423" s="27">
        <f>'935'!AA363</f>
        <v>0</v>
      </c>
      <c r="W423" s="32">
        <f>U423-V423</f>
        <v>0</v>
      </c>
      <c r="X423" s="33">
        <f>IF(V423,U423/V423-1,"")</f>
        <v>0</v>
      </c>
      <c r="Y423" s="31">
        <f>0.01*('11'!B$17-'935'!X363)*'Fixed'!C1650</f>
        <v>0</v>
      </c>
      <c r="Z423" s="24">
        <f>0.01*'11'!B$17*'GenVol'!B375*'Dem1'!X414</f>
        <v>0</v>
      </c>
      <c r="AA423" s="24">
        <f>'GenVol'!B375*MAX('Dem3'!D389,0-('Dem3'!C389+IF('935'!Q363=0,0,(1-'935'!Y363/'11'!D$17)*'11'!B$17/('11'!B$17-'935'!X363)*IF('GenVol'!B375=0,1,'Dem1'!B414/'GenVol'!B375)*'Dem1'!U414)))*'11'!B$17*0.01*'DemAgg1'!C$52/'DemAgg1'!M$52</f>
        <v>0</v>
      </c>
      <c r="AB423" s="24">
        <f>'GenVol'!B375*'DemAgg2'!C$16*'Dem2'!C369</f>
        <v>0</v>
      </c>
      <c r="AC423" s="24">
        <f>'GenVol'!B375*MAX('Dem3'!D389,0-('Dem3'!C389+IF('935'!Q363=0,0,(1-'935'!Y363/'11'!D$17)*'11'!B$17/('11'!B$17-'935'!X363)*IF('GenVol'!B375=0,1,'Dem1'!B414/'GenVol'!B375)*'Dem1'!U414)))*'11'!B$17*0.01*'DemAgg1'!D$52/'DemAgg1'!M$52</f>
        <v>0</v>
      </c>
      <c r="AD423" s="24">
        <f>0.01*('Dem1'!B414*'11'!B$17*'Dem1'!V414+'GenVol'!B375*'Dem1'!Z414*'935'!Q363*('11'!D$17-'935'!Y363)*('11'!B$17/('11'!B$17-'935'!X363)))</f>
        <v>0</v>
      </c>
      <c r="AE423" s="24">
        <f>'GenVol'!B375*'DemAgg2'!E$16*('Param'!D$4+'GenVol'!D375)*IF('DemAgg1'!L$52&lt;0,1,'935'!S363)</f>
        <v>0</v>
      </c>
      <c r="AF423" s="24">
        <f>'GenVol'!B375*MAX('Dem3'!D389,0-('Dem3'!C389+IF('935'!Q363=0,0,(1-'935'!Y363/'11'!D$17)*'11'!B$17/('11'!B$17-'935'!X363)*IF('GenVol'!B375=0,1,'Dem1'!B414/'GenVol'!B375)*'Dem1'!U414)))*'11'!B$17*0.01*(1-('DemAgg1'!D$52+'DemAgg1'!C$52)/'DemAgg1'!M$52)</f>
        <v>0</v>
      </c>
      <c r="AG423" s="24">
        <f>Q423-Y423-Z423-AA423-AB423-AC423-AD423-AE423-AF423</f>
        <v>0</v>
      </c>
      <c r="AH423" s="10"/>
    </row>
    <row r="424" spans="1:34">
      <c r="A424" s="21">
        <v>358</v>
      </c>
      <c r="B424" s="29">
        <f>'Results'!B375</f>
        <v>0</v>
      </c>
      <c r="C424" s="7">
        <f>'Results'!C375</f>
        <v>0</v>
      </c>
      <c r="D424" s="30">
        <f>'Results'!D375</f>
        <v>0</v>
      </c>
      <c r="E424" s="30">
        <f>'Results'!E375</f>
        <v>0</v>
      </c>
      <c r="F424" s="30">
        <f>'Results'!F375</f>
        <v>0</v>
      </c>
      <c r="G424" s="7">
        <f>'Results'!G375</f>
        <v>0</v>
      </c>
      <c r="H424" s="30">
        <f>'Results'!H375</f>
        <v>0</v>
      </c>
      <c r="I424" s="30">
        <f>'Results'!I375</f>
        <v>0</v>
      </c>
      <c r="J424" s="30">
        <f>'Results'!J375</f>
        <v>0</v>
      </c>
      <c r="K424" s="31">
        <f>0.01*'11'!B$17*'GenVol'!B376*'Results'!E375</f>
        <v>0</v>
      </c>
      <c r="L424" s="24">
        <f>0.01*('11'!D$17-'935'!Y364)*'Results'!C375*'GenVol'!B376*('11'!B$17/('11'!B$17-'935'!X364))*'935'!Q364</f>
        <v>0</v>
      </c>
      <c r="M424" s="24">
        <f>0.01*('11'!B$17-'935'!X364)*'Results'!D375</f>
        <v>0</v>
      </c>
      <c r="N424" s="24">
        <f>0.01*'11'!B$17*'GenSR'!G421*'GenCap'!F374</f>
        <v>0</v>
      </c>
      <c r="O424" s="24">
        <f>0.01*('11'!B$17-'935'!X364)*'Fixed'!E1651</f>
        <v>0</v>
      </c>
      <c r="P424" s="24">
        <f>0.01*'GenSR'!AR421*'935'!U364</f>
        <v>0</v>
      </c>
      <c r="Q424" s="31">
        <f>K424+L424+M424</f>
        <v>0</v>
      </c>
      <c r="R424" s="27">
        <f>'935'!Z364</f>
        <v>0</v>
      </c>
      <c r="S424" s="32">
        <f>Q424-R424</f>
        <v>0</v>
      </c>
      <c r="T424" s="33">
        <f>IF(R424,Q424/R424-1,"")</f>
        <v>0</v>
      </c>
      <c r="U424" s="31">
        <f>N424+O424+P424</f>
        <v>0</v>
      </c>
      <c r="V424" s="27">
        <f>'935'!AA364</f>
        <v>0</v>
      </c>
      <c r="W424" s="32">
        <f>U424-V424</f>
        <v>0</v>
      </c>
      <c r="X424" s="33">
        <f>IF(V424,U424/V424-1,"")</f>
        <v>0</v>
      </c>
      <c r="Y424" s="31">
        <f>0.01*('11'!B$17-'935'!X364)*'Fixed'!C1651</f>
        <v>0</v>
      </c>
      <c r="Z424" s="24">
        <f>0.01*'11'!B$17*'GenVol'!B376*'Dem1'!X415</f>
        <v>0</v>
      </c>
      <c r="AA424" s="24">
        <f>'GenVol'!B376*MAX('Dem3'!D390,0-('Dem3'!C390+IF('935'!Q364=0,0,(1-'935'!Y364/'11'!D$17)*'11'!B$17/('11'!B$17-'935'!X364)*IF('GenVol'!B376=0,1,'Dem1'!B415/'GenVol'!B376)*'Dem1'!U415)))*'11'!B$17*0.01*'DemAgg1'!C$52/'DemAgg1'!M$52</f>
        <v>0</v>
      </c>
      <c r="AB424" s="24">
        <f>'GenVol'!B376*'DemAgg2'!C$16*'Dem2'!C370</f>
        <v>0</v>
      </c>
      <c r="AC424" s="24">
        <f>'GenVol'!B376*MAX('Dem3'!D390,0-('Dem3'!C390+IF('935'!Q364=0,0,(1-'935'!Y364/'11'!D$17)*'11'!B$17/('11'!B$17-'935'!X364)*IF('GenVol'!B376=0,1,'Dem1'!B415/'GenVol'!B376)*'Dem1'!U415)))*'11'!B$17*0.01*'DemAgg1'!D$52/'DemAgg1'!M$52</f>
        <v>0</v>
      </c>
      <c r="AD424" s="24">
        <f>0.01*('Dem1'!B415*'11'!B$17*'Dem1'!V415+'GenVol'!B376*'Dem1'!Z415*'935'!Q364*('11'!D$17-'935'!Y364)*('11'!B$17/('11'!B$17-'935'!X364)))</f>
        <v>0</v>
      </c>
      <c r="AE424" s="24">
        <f>'GenVol'!B376*'DemAgg2'!E$16*('Param'!D$4+'GenVol'!D376)*IF('DemAgg1'!L$52&lt;0,1,'935'!S364)</f>
        <v>0</v>
      </c>
      <c r="AF424" s="24">
        <f>'GenVol'!B376*MAX('Dem3'!D390,0-('Dem3'!C390+IF('935'!Q364=0,0,(1-'935'!Y364/'11'!D$17)*'11'!B$17/('11'!B$17-'935'!X364)*IF('GenVol'!B376=0,1,'Dem1'!B415/'GenVol'!B376)*'Dem1'!U415)))*'11'!B$17*0.01*(1-('DemAgg1'!D$52+'DemAgg1'!C$52)/'DemAgg1'!M$52)</f>
        <v>0</v>
      </c>
      <c r="AG424" s="24">
        <f>Q424-Y424-Z424-AA424-AB424-AC424-AD424-AE424-AF424</f>
        <v>0</v>
      </c>
      <c r="AH424" s="10"/>
    </row>
    <row r="425" spans="1:34">
      <c r="A425" s="21">
        <v>359</v>
      </c>
      <c r="B425" s="29">
        <f>'Results'!B376</f>
        <v>0</v>
      </c>
      <c r="C425" s="7">
        <f>'Results'!C376</f>
        <v>0</v>
      </c>
      <c r="D425" s="30">
        <f>'Results'!D376</f>
        <v>0</v>
      </c>
      <c r="E425" s="30">
        <f>'Results'!E376</f>
        <v>0</v>
      </c>
      <c r="F425" s="30">
        <f>'Results'!F376</f>
        <v>0</v>
      </c>
      <c r="G425" s="7">
        <f>'Results'!G376</f>
        <v>0</v>
      </c>
      <c r="H425" s="30">
        <f>'Results'!H376</f>
        <v>0</v>
      </c>
      <c r="I425" s="30">
        <f>'Results'!I376</f>
        <v>0</v>
      </c>
      <c r="J425" s="30">
        <f>'Results'!J376</f>
        <v>0</v>
      </c>
      <c r="K425" s="31">
        <f>0.01*'11'!B$17*'GenVol'!B377*'Results'!E376</f>
        <v>0</v>
      </c>
      <c r="L425" s="24">
        <f>0.01*('11'!D$17-'935'!Y365)*'Results'!C376*'GenVol'!B377*('11'!B$17/('11'!B$17-'935'!X365))*'935'!Q365</f>
        <v>0</v>
      </c>
      <c r="M425" s="24">
        <f>0.01*('11'!B$17-'935'!X365)*'Results'!D376</f>
        <v>0</v>
      </c>
      <c r="N425" s="24">
        <f>0.01*'11'!B$17*'GenSR'!G422*'GenCap'!F375</f>
        <v>0</v>
      </c>
      <c r="O425" s="24">
        <f>0.01*('11'!B$17-'935'!X365)*'Fixed'!E1652</f>
        <v>0</v>
      </c>
      <c r="P425" s="24">
        <f>0.01*'GenSR'!AR422*'935'!U365</f>
        <v>0</v>
      </c>
      <c r="Q425" s="31">
        <f>K425+L425+M425</f>
        <v>0</v>
      </c>
      <c r="R425" s="27">
        <f>'935'!Z365</f>
        <v>0</v>
      </c>
      <c r="S425" s="32">
        <f>Q425-R425</f>
        <v>0</v>
      </c>
      <c r="T425" s="33">
        <f>IF(R425,Q425/R425-1,"")</f>
        <v>0</v>
      </c>
      <c r="U425" s="31">
        <f>N425+O425+P425</f>
        <v>0</v>
      </c>
      <c r="V425" s="27">
        <f>'935'!AA365</f>
        <v>0</v>
      </c>
      <c r="W425" s="32">
        <f>U425-V425</f>
        <v>0</v>
      </c>
      <c r="X425" s="33">
        <f>IF(V425,U425/V425-1,"")</f>
        <v>0</v>
      </c>
      <c r="Y425" s="31">
        <f>0.01*('11'!B$17-'935'!X365)*'Fixed'!C1652</f>
        <v>0</v>
      </c>
      <c r="Z425" s="24">
        <f>0.01*'11'!B$17*'GenVol'!B377*'Dem1'!X416</f>
        <v>0</v>
      </c>
      <c r="AA425" s="24">
        <f>'GenVol'!B377*MAX('Dem3'!D391,0-('Dem3'!C391+IF('935'!Q365=0,0,(1-'935'!Y365/'11'!D$17)*'11'!B$17/('11'!B$17-'935'!X365)*IF('GenVol'!B377=0,1,'Dem1'!B416/'GenVol'!B377)*'Dem1'!U416)))*'11'!B$17*0.01*'DemAgg1'!C$52/'DemAgg1'!M$52</f>
        <v>0</v>
      </c>
      <c r="AB425" s="24">
        <f>'GenVol'!B377*'DemAgg2'!C$16*'Dem2'!C371</f>
        <v>0</v>
      </c>
      <c r="AC425" s="24">
        <f>'GenVol'!B377*MAX('Dem3'!D391,0-('Dem3'!C391+IF('935'!Q365=0,0,(1-'935'!Y365/'11'!D$17)*'11'!B$17/('11'!B$17-'935'!X365)*IF('GenVol'!B377=0,1,'Dem1'!B416/'GenVol'!B377)*'Dem1'!U416)))*'11'!B$17*0.01*'DemAgg1'!D$52/'DemAgg1'!M$52</f>
        <v>0</v>
      </c>
      <c r="AD425" s="24">
        <f>0.01*('Dem1'!B416*'11'!B$17*'Dem1'!V416+'GenVol'!B377*'Dem1'!Z416*'935'!Q365*('11'!D$17-'935'!Y365)*('11'!B$17/('11'!B$17-'935'!X365)))</f>
        <v>0</v>
      </c>
      <c r="AE425" s="24">
        <f>'GenVol'!B377*'DemAgg2'!E$16*('Param'!D$4+'GenVol'!D377)*IF('DemAgg1'!L$52&lt;0,1,'935'!S365)</f>
        <v>0</v>
      </c>
      <c r="AF425" s="24">
        <f>'GenVol'!B377*MAX('Dem3'!D391,0-('Dem3'!C391+IF('935'!Q365=0,0,(1-'935'!Y365/'11'!D$17)*'11'!B$17/('11'!B$17-'935'!X365)*IF('GenVol'!B377=0,1,'Dem1'!B416/'GenVol'!B377)*'Dem1'!U416)))*'11'!B$17*0.01*(1-('DemAgg1'!D$52+'DemAgg1'!C$52)/'DemAgg1'!M$52)</f>
        <v>0</v>
      </c>
      <c r="AG425" s="24">
        <f>Q425-Y425-Z425-AA425-AB425-AC425-AD425-AE425-AF425</f>
        <v>0</v>
      </c>
      <c r="AH425" s="10"/>
    </row>
    <row r="426" spans="1:34">
      <c r="A426" s="21">
        <v>360</v>
      </c>
      <c r="B426" s="29">
        <f>'Results'!B377</f>
        <v>0</v>
      </c>
      <c r="C426" s="7">
        <f>'Results'!C377</f>
        <v>0</v>
      </c>
      <c r="D426" s="30">
        <f>'Results'!D377</f>
        <v>0</v>
      </c>
      <c r="E426" s="30">
        <f>'Results'!E377</f>
        <v>0</v>
      </c>
      <c r="F426" s="30">
        <f>'Results'!F377</f>
        <v>0</v>
      </c>
      <c r="G426" s="7">
        <f>'Results'!G377</f>
        <v>0</v>
      </c>
      <c r="H426" s="30">
        <f>'Results'!H377</f>
        <v>0</v>
      </c>
      <c r="I426" s="30">
        <f>'Results'!I377</f>
        <v>0</v>
      </c>
      <c r="J426" s="30">
        <f>'Results'!J377</f>
        <v>0</v>
      </c>
      <c r="K426" s="31">
        <f>0.01*'11'!B$17*'GenVol'!B378*'Results'!E377</f>
        <v>0</v>
      </c>
      <c r="L426" s="24">
        <f>0.01*('11'!D$17-'935'!Y366)*'Results'!C377*'GenVol'!B378*('11'!B$17/('11'!B$17-'935'!X366))*'935'!Q366</f>
        <v>0</v>
      </c>
      <c r="M426" s="24">
        <f>0.01*('11'!B$17-'935'!X366)*'Results'!D377</f>
        <v>0</v>
      </c>
      <c r="N426" s="24">
        <f>0.01*'11'!B$17*'GenSR'!G423*'GenCap'!F376</f>
        <v>0</v>
      </c>
      <c r="O426" s="24">
        <f>0.01*('11'!B$17-'935'!X366)*'Fixed'!E1653</f>
        <v>0</v>
      </c>
      <c r="P426" s="24">
        <f>0.01*'GenSR'!AR423*'935'!U366</f>
        <v>0</v>
      </c>
      <c r="Q426" s="31">
        <f>K426+L426+M426</f>
        <v>0</v>
      </c>
      <c r="R426" s="27">
        <f>'935'!Z366</f>
        <v>0</v>
      </c>
      <c r="S426" s="32">
        <f>Q426-R426</f>
        <v>0</v>
      </c>
      <c r="T426" s="33">
        <f>IF(R426,Q426/R426-1,"")</f>
        <v>0</v>
      </c>
      <c r="U426" s="31">
        <f>N426+O426+P426</f>
        <v>0</v>
      </c>
      <c r="V426" s="27">
        <f>'935'!AA366</f>
        <v>0</v>
      </c>
      <c r="W426" s="32">
        <f>U426-V426</f>
        <v>0</v>
      </c>
      <c r="X426" s="33">
        <f>IF(V426,U426/V426-1,"")</f>
        <v>0</v>
      </c>
      <c r="Y426" s="31">
        <f>0.01*('11'!B$17-'935'!X366)*'Fixed'!C1653</f>
        <v>0</v>
      </c>
      <c r="Z426" s="24">
        <f>0.01*'11'!B$17*'GenVol'!B378*'Dem1'!X417</f>
        <v>0</v>
      </c>
      <c r="AA426" s="24">
        <f>'GenVol'!B378*MAX('Dem3'!D392,0-('Dem3'!C392+IF('935'!Q366=0,0,(1-'935'!Y366/'11'!D$17)*'11'!B$17/('11'!B$17-'935'!X366)*IF('GenVol'!B378=0,1,'Dem1'!B417/'GenVol'!B378)*'Dem1'!U417)))*'11'!B$17*0.01*'DemAgg1'!C$52/'DemAgg1'!M$52</f>
        <v>0</v>
      </c>
      <c r="AB426" s="24">
        <f>'GenVol'!B378*'DemAgg2'!C$16*'Dem2'!C372</f>
        <v>0</v>
      </c>
      <c r="AC426" s="24">
        <f>'GenVol'!B378*MAX('Dem3'!D392,0-('Dem3'!C392+IF('935'!Q366=0,0,(1-'935'!Y366/'11'!D$17)*'11'!B$17/('11'!B$17-'935'!X366)*IF('GenVol'!B378=0,1,'Dem1'!B417/'GenVol'!B378)*'Dem1'!U417)))*'11'!B$17*0.01*'DemAgg1'!D$52/'DemAgg1'!M$52</f>
        <v>0</v>
      </c>
      <c r="AD426" s="24">
        <f>0.01*('Dem1'!B417*'11'!B$17*'Dem1'!V417+'GenVol'!B378*'Dem1'!Z417*'935'!Q366*('11'!D$17-'935'!Y366)*('11'!B$17/('11'!B$17-'935'!X366)))</f>
        <v>0</v>
      </c>
      <c r="AE426" s="24">
        <f>'GenVol'!B378*'DemAgg2'!E$16*('Param'!D$4+'GenVol'!D378)*IF('DemAgg1'!L$52&lt;0,1,'935'!S366)</f>
        <v>0</v>
      </c>
      <c r="AF426" s="24">
        <f>'GenVol'!B378*MAX('Dem3'!D392,0-('Dem3'!C392+IF('935'!Q366=0,0,(1-'935'!Y366/'11'!D$17)*'11'!B$17/('11'!B$17-'935'!X366)*IF('GenVol'!B378=0,1,'Dem1'!B417/'GenVol'!B378)*'Dem1'!U417)))*'11'!B$17*0.01*(1-('DemAgg1'!D$52+'DemAgg1'!C$52)/'DemAgg1'!M$52)</f>
        <v>0</v>
      </c>
      <c r="AG426" s="24">
        <f>Q426-Y426-Z426-AA426-AB426-AC426-AD426-AE426-AF426</f>
        <v>0</v>
      </c>
      <c r="AH426" s="10"/>
    </row>
    <row r="427" spans="1:34">
      <c r="A427" s="21">
        <v>361</v>
      </c>
      <c r="B427" s="29">
        <f>'Results'!B378</f>
        <v>0</v>
      </c>
      <c r="C427" s="7">
        <f>'Results'!C378</f>
        <v>0</v>
      </c>
      <c r="D427" s="30">
        <f>'Results'!D378</f>
        <v>0</v>
      </c>
      <c r="E427" s="30">
        <f>'Results'!E378</f>
        <v>0</v>
      </c>
      <c r="F427" s="30">
        <f>'Results'!F378</f>
        <v>0</v>
      </c>
      <c r="G427" s="7">
        <f>'Results'!G378</f>
        <v>0</v>
      </c>
      <c r="H427" s="30">
        <f>'Results'!H378</f>
        <v>0</v>
      </c>
      <c r="I427" s="30">
        <f>'Results'!I378</f>
        <v>0</v>
      </c>
      <c r="J427" s="30">
        <f>'Results'!J378</f>
        <v>0</v>
      </c>
      <c r="K427" s="31">
        <f>0.01*'11'!B$17*'GenVol'!B379*'Results'!E378</f>
        <v>0</v>
      </c>
      <c r="L427" s="24">
        <f>0.01*('11'!D$17-'935'!Y367)*'Results'!C378*'GenVol'!B379*('11'!B$17/('11'!B$17-'935'!X367))*'935'!Q367</f>
        <v>0</v>
      </c>
      <c r="M427" s="24">
        <f>0.01*('11'!B$17-'935'!X367)*'Results'!D378</f>
        <v>0</v>
      </c>
      <c r="N427" s="24">
        <f>0.01*'11'!B$17*'GenSR'!G424*'GenCap'!F377</f>
        <v>0</v>
      </c>
      <c r="O427" s="24">
        <f>0.01*('11'!B$17-'935'!X367)*'Fixed'!E1654</f>
        <v>0</v>
      </c>
      <c r="P427" s="24">
        <f>0.01*'GenSR'!AR424*'935'!U367</f>
        <v>0</v>
      </c>
      <c r="Q427" s="31">
        <f>K427+L427+M427</f>
        <v>0</v>
      </c>
      <c r="R427" s="27">
        <f>'935'!Z367</f>
        <v>0</v>
      </c>
      <c r="S427" s="32">
        <f>Q427-R427</f>
        <v>0</v>
      </c>
      <c r="T427" s="33">
        <f>IF(R427,Q427/R427-1,"")</f>
        <v>0</v>
      </c>
      <c r="U427" s="31">
        <f>N427+O427+P427</f>
        <v>0</v>
      </c>
      <c r="V427" s="27">
        <f>'935'!AA367</f>
        <v>0</v>
      </c>
      <c r="W427" s="32">
        <f>U427-V427</f>
        <v>0</v>
      </c>
      <c r="X427" s="33">
        <f>IF(V427,U427/V427-1,"")</f>
        <v>0</v>
      </c>
      <c r="Y427" s="31">
        <f>0.01*('11'!B$17-'935'!X367)*'Fixed'!C1654</f>
        <v>0</v>
      </c>
      <c r="Z427" s="24">
        <f>0.01*'11'!B$17*'GenVol'!B379*'Dem1'!X418</f>
        <v>0</v>
      </c>
      <c r="AA427" s="24">
        <f>'GenVol'!B379*MAX('Dem3'!D393,0-('Dem3'!C393+IF('935'!Q367=0,0,(1-'935'!Y367/'11'!D$17)*'11'!B$17/('11'!B$17-'935'!X367)*IF('GenVol'!B379=0,1,'Dem1'!B418/'GenVol'!B379)*'Dem1'!U418)))*'11'!B$17*0.01*'DemAgg1'!C$52/'DemAgg1'!M$52</f>
        <v>0</v>
      </c>
      <c r="AB427" s="24">
        <f>'GenVol'!B379*'DemAgg2'!C$16*'Dem2'!C373</f>
        <v>0</v>
      </c>
      <c r="AC427" s="24">
        <f>'GenVol'!B379*MAX('Dem3'!D393,0-('Dem3'!C393+IF('935'!Q367=0,0,(1-'935'!Y367/'11'!D$17)*'11'!B$17/('11'!B$17-'935'!X367)*IF('GenVol'!B379=0,1,'Dem1'!B418/'GenVol'!B379)*'Dem1'!U418)))*'11'!B$17*0.01*'DemAgg1'!D$52/'DemAgg1'!M$52</f>
        <v>0</v>
      </c>
      <c r="AD427" s="24">
        <f>0.01*('Dem1'!B418*'11'!B$17*'Dem1'!V418+'GenVol'!B379*'Dem1'!Z418*'935'!Q367*('11'!D$17-'935'!Y367)*('11'!B$17/('11'!B$17-'935'!X367)))</f>
        <v>0</v>
      </c>
      <c r="AE427" s="24">
        <f>'GenVol'!B379*'DemAgg2'!E$16*('Param'!D$4+'GenVol'!D379)*IF('DemAgg1'!L$52&lt;0,1,'935'!S367)</f>
        <v>0</v>
      </c>
      <c r="AF427" s="24">
        <f>'GenVol'!B379*MAX('Dem3'!D393,0-('Dem3'!C393+IF('935'!Q367=0,0,(1-'935'!Y367/'11'!D$17)*'11'!B$17/('11'!B$17-'935'!X367)*IF('GenVol'!B379=0,1,'Dem1'!B418/'GenVol'!B379)*'Dem1'!U418)))*'11'!B$17*0.01*(1-('DemAgg1'!D$52+'DemAgg1'!C$52)/'DemAgg1'!M$52)</f>
        <v>0</v>
      </c>
      <c r="AG427" s="24">
        <f>Q427-Y427-Z427-AA427-AB427-AC427-AD427-AE427-AF427</f>
        <v>0</v>
      </c>
      <c r="AH427" s="10"/>
    </row>
    <row r="428" spans="1:34">
      <c r="A428" s="21">
        <v>362</v>
      </c>
      <c r="B428" s="29">
        <f>'Results'!B379</f>
        <v>0</v>
      </c>
      <c r="C428" s="7">
        <f>'Results'!C379</f>
        <v>0</v>
      </c>
      <c r="D428" s="30">
        <f>'Results'!D379</f>
        <v>0</v>
      </c>
      <c r="E428" s="30">
        <f>'Results'!E379</f>
        <v>0</v>
      </c>
      <c r="F428" s="30">
        <f>'Results'!F379</f>
        <v>0</v>
      </c>
      <c r="G428" s="7">
        <f>'Results'!G379</f>
        <v>0</v>
      </c>
      <c r="H428" s="30">
        <f>'Results'!H379</f>
        <v>0</v>
      </c>
      <c r="I428" s="30">
        <f>'Results'!I379</f>
        <v>0</v>
      </c>
      <c r="J428" s="30">
        <f>'Results'!J379</f>
        <v>0</v>
      </c>
      <c r="K428" s="31">
        <f>0.01*'11'!B$17*'GenVol'!B380*'Results'!E379</f>
        <v>0</v>
      </c>
      <c r="L428" s="24">
        <f>0.01*('11'!D$17-'935'!Y368)*'Results'!C379*'GenVol'!B380*('11'!B$17/('11'!B$17-'935'!X368))*'935'!Q368</f>
        <v>0</v>
      </c>
      <c r="M428" s="24">
        <f>0.01*('11'!B$17-'935'!X368)*'Results'!D379</f>
        <v>0</v>
      </c>
      <c r="N428" s="24">
        <f>0.01*'11'!B$17*'GenSR'!G425*'GenCap'!F378</f>
        <v>0</v>
      </c>
      <c r="O428" s="24">
        <f>0.01*('11'!B$17-'935'!X368)*'Fixed'!E1655</f>
        <v>0</v>
      </c>
      <c r="P428" s="24">
        <f>0.01*'GenSR'!AR425*'935'!U368</f>
        <v>0</v>
      </c>
      <c r="Q428" s="31">
        <f>K428+L428+M428</f>
        <v>0</v>
      </c>
      <c r="R428" s="27">
        <f>'935'!Z368</f>
        <v>0</v>
      </c>
      <c r="S428" s="32">
        <f>Q428-R428</f>
        <v>0</v>
      </c>
      <c r="T428" s="33">
        <f>IF(R428,Q428/R428-1,"")</f>
        <v>0</v>
      </c>
      <c r="U428" s="31">
        <f>N428+O428+P428</f>
        <v>0</v>
      </c>
      <c r="V428" s="27">
        <f>'935'!AA368</f>
        <v>0</v>
      </c>
      <c r="W428" s="32">
        <f>U428-V428</f>
        <v>0</v>
      </c>
      <c r="X428" s="33">
        <f>IF(V428,U428/V428-1,"")</f>
        <v>0</v>
      </c>
      <c r="Y428" s="31">
        <f>0.01*('11'!B$17-'935'!X368)*'Fixed'!C1655</f>
        <v>0</v>
      </c>
      <c r="Z428" s="24">
        <f>0.01*'11'!B$17*'GenVol'!B380*'Dem1'!X419</f>
        <v>0</v>
      </c>
      <c r="AA428" s="24">
        <f>'GenVol'!B380*MAX('Dem3'!D394,0-('Dem3'!C394+IF('935'!Q368=0,0,(1-'935'!Y368/'11'!D$17)*'11'!B$17/('11'!B$17-'935'!X368)*IF('GenVol'!B380=0,1,'Dem1'!B419/'GenVol'!B380)*'Dem1'!U419)))*'11'!B$17*0.01*'DemAgg1'!C$52/'DemAgg1'!M$52</f>
        <v>0</v>
      </c>
      <c r="AB428" s="24">
        <f>'GenVol'!B380*'DemAgg2'!C$16*'Dem2'!C374</f>
        <v>0</v>
      </c>
      <c r="AC428" s="24">
        <f>'GenVol'!B380*MAX('Dem3'!D394,0-('Dem3'!C394+IF('935'!Q368=0,0,(1-'935'!Y368/'11'!D$17)*'11'!B$17/('11'!B$17-'935'!X368)*IF('GenVol'!B380=0,1,'Dem1'!B419/'GenVol'!B380)*'Dem1'!U419)))*'11'!B$17*0.01*'DemAgg1'!D$52/'DemAgg1'!M$52</f>
        <v>0</v>
      </c>
      <c r="AD428" s="24">
        <f>0.01*('Dem1'!B419*'11'!B$17*'Dem1'!V419+'GenVol'!B380*'Dem1'!Z419*'935'!Q368*('11'!D$17-'935'!Y368)*('11'!B$17/('11'!B$17-'935'!X368)))</f>
        <v>0</v>
      </c>
      <c r="AE428" s="24">
        <f>'GenVol'!B380*'DemAgg2'!E$16*('Param'!D$4+'GenVol'!D380)*IF('DemAgg1'!L$52&lt;0,1,'935'!S368)</f>
        <v>0</v>
      </c>
      <c r="AF428" s="24">
        <f>'GenVol'!B380*MAX('Dem3'!D394,0-('Dem3'!C394+IF('935'!Q368=0,0,(1-'935'!Y368/'11'!D$17)*'11'!B$17/('11'!B$17-'935'!X368)*IF('GenVol'!B380=0,1,'Dem1'!B419/'GenVol'!B380)*'Dem1'!U419)))*'11'!B$17*0.01*(1-('DemAgg1'!D$52+'DemAgg1'!C$52)/'DemAgg1'!M$52)</f>
        <v>0</v>
      </c>
      <c r="AG428" s="24">
        <f>Q428-Y428-Z428-AA428-AB428-AC428-AD428-AE428-AF428</f>
        <v>0</v>
      </c>
      <c r="AH428" s="10"/>
    </row>
    <row r="429" spans="1:34">
      <c r="A429" s="21">
        <v>363</v>
      </c>
      <c r="B429" s="29">
        <f>'Results'!B380</f>
        <v>0</v>
      </c>
      <c r="C429" s="7">
        <f>'Results'!C380</f>
        <v>0</v>
      </c>
      <c r="D429" s="30">
        <f>'Results'!D380</f>
        <v>0</v>
      </c>
      <c r="E429" s="30">
        <f>'Results'!E380</f>
        <v>0</v>
      </c>
      <c r="F429" s="30">
        <f>'Results'!F380</f>
        <v>0</v>
      </c>
      <c r="G429" s="7">
        <f>'Results'!G380</f>
        <v>0</v>
      </c>
      <c r="H429" s="30">
        <f>'Results'!H380</f>
        <v>0</v>
      </c>
      <c r="I429" s="30">
        <f>'Results'!I380</f>
        <v>0</v>
      </c>
      <c r="J429" s="30">
        <f>'Results'!J380</f>
        <v>0</v>
      </c>
      <c r="K429" s="31">
        <f>0.01*'11'!B$17*'GenVol'!B381*'Results'!E380</f>
        <v>0</v>
      </c>
      <c r="L429" s="24">
        <f>0.01*('11'!D$17-'935'!Y369)*'Results'!C380*'GenVol'!B381*('11'!B$17/('11'!B$17-'935'!X369))*'935'!Q369</f>
        <v>0</v>
      </c>
      <c r="M429" s="24">
        <f>0.01*('11'!B$17-'935'!X369)*'Results'!D380</f>
        <v>0</v>
      </c>
      <c r="N429" s="24">
        <f>0.01*'11'!B$17*'GenSR'!G426*'GenCap'!F379</f>
        <v>0</v>
      </c>
      <c r="O429" s="24">
        <f>0.01*('11'!B$17-'935'!X369)*'Fixed'!E1656</f>
        <v>0</v>
      </c>
      <c r="P429" s="24">
        <f>0.01*'GenSR'!AR426*'935'!U369</f>
        <v>0</v>
      </c>
      <c r="Q429" s="31">
        <f>K429+L429+M429</f>
        <v>0</v>
      </c>
      <c r="R429" s="27">
        <f>'935'!Z369</f>
        <v>0</v>
      </c>
      <c r="S429" s="32">
        <f>Q429-R429</f>
        <v>0</v>
      </c>
      <c r="T429" s="33">
        <f>IF(R429,Q429/R429-1,"")</f>
        <v>0</v>
      </c>
      <c r="U429" s="31">
        <f>N429+O429+P429</f>
        <v>0</v>
      </c>
      <c r="V429" s="27">
        <f>'935'!AA369</f>
        <v>0</v>
      </c>
      <c r="W429" s="32">
        <f>U429-V429</f>
        <v>0</v>
      </c>
      <c r="X429" s="33">
        <f>IF(V429,U429/V429-1,"")</f>
        <v>0</v>
      </c>
      <c r="Y429" s="31">
        <f>0.01*('11'!B$17-'935'!X369)*'Fixed'!C1656</f>
        <v>0</v>
      </c>
      <c r="Z429" s="24">
        <f>0.01*'11'!B$17*'GenVol'!B381*'Dem1'!X420</f>
        <v>0</v>
      </c>
      <c r="AA429" s="24">
        <f>'GenVol'!B381*MAX('Dem3'!D395,0-('Dem3'!C395+IF('935'!Q369=0,0,(1-'935'!Y369/'11'!D$17)*'11'!B$17/('11'!B$17-'935'!X369)*IF('GenVol'!B381=0,1,'Dem1'!B420/'GenVol'!B381)*'Dem1'!U420)))*'11'!B$17*0.01*'DemAgg1'!C$52/'DemAgg1'!M$52</f>
        <v>0</v>
      </c>
      <c r="AB429" s="24">
        <f>'GenVol'!B381*'DemAgg2'!C$16*'Dem2'!C375</f>
        <v>0</v>
      </c>
      <c r="AC429" s="24">
        <f>'GenVol'!B381*MAX('Dem3'!D395,0-('Dem3'!C395+IF('935'!Q369=0,0,(1-'935'!Y369/'11'!D$17)*'11'!B$17/('11'!B$17-'935'!X369)*IF('GenVol'!B381=0,1,'Dem1'!B420/'GenVol'!B381)*'Dem1'!U420)))*'11'!B$17*0.01*'DemAgg1'!D$52/'DemAgg1'!M$52</f>
        <v>0</v>
      </c>
      <c r="AD429" s="24">
        <f>0.01*('Dem1'!B420*'11'!B$17*'Dem1'!V420+'GenVol'!B381*'Dem1'!Z420*'935'!Q369*('11'!D$17-'935'!Y369)*('11'!B$17/('11'!B$17-'935'!X369)))</f>
        <v>0</v>
      </c>
      <c r="AE429" s="24">
        <f>'GenVol'!B381*'DemAgg2'!E$16*('Param'!D$4+'GenVol'!D381)*IF('DemAgg1'!L$52&lt;0,1,'935'!S369)</f>
        <v>0</v>
      </c>
      <c r="AF429" s="24">
        <f>'GenVol'!B381*MAX('Dem3'!D395,0-('Dem3'!C395+IF('935'!Q369=0,0,(1-'935'!Y369/'11'!D$17)*'11'!B$17/('11'!B$17-'935'!X369)*IF('GenVol'!B381=0,1,'Dem1'!B420/'GenVol'!B381)*'Dem1'!U420)))*'11'!B$17*0.01*(1-('DemAgg1'!D$52+'DemAgg1'!C$52)/'DemAgg1'!M$52)</f>
        <v>0</v>
      </c>
      <c r="AG429" s="24">
        <f>Q429-Y429-Z429-AA429-AB429-AC429-AD429-AE429-AF429</f>
        <v>0</v>
      </c>
      <c r="AH429" s="10"/>
    </row>
    <row r="430" spans="1:34">
      <c r="A430" s="21">
        <v>364</v>
      </c>
      <c r="B430" s="29">
        <f>'Results'!B381</f>
        <v>0</v>
      </c>
      <c r="C430" s="7">
        <f>'Results'!C381</f>
        <v>0</v>
      </c>
      <c r="D430" s="30">
        <f>'Results'!D381</f>
        <v>0</v>
      </c>
      <c r="E430" s="30">
        <f>'Results'!E381</f>
        <v>0</v>
      </c>
      <c r="F430" s="30">
        <f>'Results'!F381</f>
        <v>0</v>
      </c>
      <c r="G430" s="7">
        <f>'Results'!G381</f>
        <v>0</v>
      </c>
      <c r="H430" s="30">
        <f>'Results'!H381</f>
        <v>0</v>
      </c>
      <c r="I430" s="30">
        <f>'Results'!I381</f>
        <v>0</v>
      </c>
      <c r="J430" s="30">
        <f>'Results'!J381</f>
        <v>0</v>
      </c>
      <c r="K430" s="31">
        <f>0.01*'11'!B$17*'GenVol'!B382*'Results'!E381</f>
        <v>0</v>
      </c>
      <c r="L430" s="24">
        <f>0.01*('11'!D$17-'935'!Y370)*'Results'!C381*'GenVol'!B382*('11'!B$17/('11'!B$17-'935'!X370))*'935'!Q370</f>
        <v>0</v>
      </c>
      <c r="M430" s="24">
        <f>0.01*('11'!B$17-'935'!X370)*'Results'!D381</f>
        <v>0</v>
      </c>
      <c r="N430" s="24">
        <f>0.01*'11'!B$17*'GenSR'!G427*'GenCap'!F380</f>
        <v>0</v>
      </c>
      <c r="O430" s="24">
        <f>0.01*('11'!B$17-'935'!X370)*'Fixed'!E1657</f>
        <v>0</v>
      </c>
      <c r="P430" s="24">
        <f>0.01*'GenSR'!AR427*'935'!U370</f>
        <v>0</v>
      </c>
      <c r="Q430" s="31">
        <f>K430+L430+M430</f>
        <v>0</v>
      </c>
      <c r="R430" s="27">
        <f>'935'!Z370</f>
        <v>0</v>
      </c>
      <c r="S430" s="32">
        <f>Q430-R430</f>
        <v>0</v>
      </c>
      <c r="T430" s="33">
        <f>IF(R430,Q430/R430-1,"")</f>
        <v>0</v>
      </c>
      <c r="U430" s="31">
        <f>N430+O430+P430</f>
        <v>0</v>
      </c>
      <c r="V430" s="27">
        <f>'935'!AA370</f>
        <v>0</v>
      </c>
      <c r="W430" s="32">
        <f>U430-V430</f>
        <v>0</v>
      </c>
      <c r="X430" s="33">
        <f>IF(V430,U430/V430-1,"")</f>
        <v>0</v>
      </c>
      <c r="Y430" s="31">
        <f>0.01*('11'!B$17-'935'!X370)*'Fixed'!C1657</f>
        <v>0</v>
      </c>
      <c r="Z430" s="24">
        <f>0.01*'11'!B$17*'GenVol'!B382*'Dem1'!X421</f>
        <v>0</v>
      </c>
      <c r="AA430" s="24">
        <f>'GenVol'!B382*MAX('Dem3'!D396,0-('Dem3'!C396+IF('935'!Q370=0,0,(1-'935'!Y370/'11'!D$17)*'11'!B$17/('11'!B$17-'935'!X370)*IF('GenVol'!B382=0,1,'Dem1'!B421/'GenVol'!B382)*'Dem1'!U421)))*'11'!B$17*0.01*'DemAgg1'!C$52/'DemAgg1'!M$52</f>
        <v>0</v>
      </c>
      <c r="AB430" s="24">
        <f>'GenVol'!B382*'DemAgg2'!C$16*'Dem2'!C376</f>
        <v>0</v>
      </c>
      <c r="AC430" s="24">
        <f>'GenVol'!B382*MAX('Dem3'!D396,0-('Dem3'!C396+IF('935'!Q370=0,0,(1-'935'!Y370/'11'!D$17)*'11'!B$17/('11'!B$17-'935'!X370)*IF('GenVol'!B382=0,1,'Dem1'!B421/'GenVol'!B382)*'Dem1'!U421)))*'11'!B$17*0.01*'DemAgg1'!D$52/'DemAgg1'!M$52</f>
        <v>0</v>
      </c>
      <c r="AD430" s="24">
        <f>0.01*('Dem1'!B421*'11'!B$17*'Dem1'!V421+'GenVol'!B382*'Dem1'!Z421*'935'!Q370*('11'!D$17-'935'!Y370)*('11'!B$17/('11'!B$17-'935'!X370)))</f>
        <v>0</v>
      </c>
      <c r="AE430" s="24">
        <f>'GenVol'!B382*'DemAgg2'!E$16*('Param'!D$4+'GenVol'!D382)*IF('DemAgg1'!L$52&lt;0,1,'935'!S370)</f>
        <v>0</v>
      </c>
      <c r="AF430" s="24">
        <f>'GenVol'!B382*MAX('Dem3'!D396,0-('Dem3'!C396+IF('935'!Q370=0,0,(1-'935'!Y370/'11'!D$17)*'11'!B$17/('11'!B$17-'935'!X370)*IF('GenVol'!B382=0,1,'Dem1'!B421/'GenVol'!B382)*'Dem1'!U421)))*'11'!B$17*0.01*(1-('DemAgg1'!D$52+'DemAgg1'!C$52)/'DemAgg1'!M$52)</f>
        <v>0</v>
      </c>
      <c r="AG430" s="24">
        <f>Q430-Y430-Z430-AA430-AB430-AC430-AD430-AE430-AF430</f>
        <v>0</v>
      </c>
      <c r="AH430" s="10"/>
    </row>
    <row r="431" spans="1:34">
      <c r="A431" s="21">
        <v>365</v>
      </c>
      <c r="B431" s="29">
        <f>'Results'!B382</f>
        <v>0</v>
      </c>
      <c r="C431" s="7">
        <f>'Results'!C382</f>
        <v>0</v>
      </c>
      <c r="D431" s="30">
        <f>'Results'!D382</f>
        <v>0</v>
      </c>
      <c r="E431" s="30">
        <f>'Results'!E382</f>
        <v>0</v>
      </c>
      <c r="F431" s="30">
        <f>'Results'!F382</f>
        <v>0</v>
      </c>
      <c r="G431" s="7">
        <f>'Results'!G382</f>
        <v>0</v>
      </c>
      <c r="H431" s="30">
        <f>'Results'!H382</f>
        <v>0</v>
      </c>
      <c r="I431" s="30">
        <f>'Results'!I382</f>
        <v>0</v>
      </c>
      <c r="J431" s="30">
        <f>'Results'!J382</f>
        <v>0</v>
      </c>
      <c r="K431" s="31">
        <f>0.01*'11'!B$17*'GenVol'!B383*'Results'!E382</f>
        <v>0</v>
      </c>
      <c r="L431" s="24">
        <f>0.01*('11'!D$17-'935'!Y371)*'Results'!C382*'GenVol'!B383*('11'!B$17/('11'!B$17-'935'!X371))*'935'!Q371</f>
        <v>0</v>
      </c>
      <c r="M431" s="24">
        <f>0.01*('11'!B$17-'935'!X371)*'Results'!D382</f>
        <v>0</v>
      </c>
      <c r="N431" s="24">
        <f>0.01*'11'!B$17*'GenSR'!G428*'GenCap'!F381</f>
        <v>0</v>
      </c>
      <c r="O431" s="24">
        <f>0.01*('11'!B$17-'935'!X371)*'Fixed'!E1658</f>
        <v>0</v>
      </c>
      <c r="P431" s="24">
        <f>0.01*'GenSR'!AR428*'935'!U371</f>
        <v>0</v>
      </c>
      <c r="Q431" s="31">
        <f>K431+L431+M431</f>
        <v>0</v>
      </c>
      <c r="R431" s="27">
        <f>'935'!Z371</f>
        <v>0</v>
      </c>
      <c r="S431" s="32">
        <f>Q431-R431</f>
        <v>0</v>
      </c>
      <c r="T431" s="33">
        <f>IF(R431,Q431/R431-1,"")</f>
        <v>0</v>
      </c>
      <c r="U431" s="31">
        <f>N431+O431+P431</f>
        <v>0</v>
      </c>
      <c r="V431" s="27">
        <f>'935'!AA371</f>
        <v>0</v>
      </c>
      <c r="W431" s="32">
        <f>U431-V431</f>
        <v>0</v>
      </c>
      <c r="X431" s="33">
        <f>IF(V431,U431/V431-1,"")</f>
        <v>0</v>
      </c>
      <c r="Y431" s="31">
        <f>0.01*('11'!B$17-'935'!X371)*'Fixed'!C1658</f>
        <v>0</v>
      </c>
      <c r="Z431" s="24">
        <f>0.01*'11'!B$17*'GenVol'!B383*'Dem1'!X422</f>
        <v>0</v>
      </c>
      <c r="AA431" s="24">
        <f>'GenVol'!B383*MAX('Dem3'!D397,0-('Dem3'!C397+IF('935'!Q371=0,0,(1-'935'!Y371/'11'!D$17)*'11'!B$17/('11'!B$17-'935'!X371)*IF('GenVol'!B383=0,1,'Dem1'!B422/'GenVol'!B383)*'Dem1'!U422)))*'11'!B$17*0.01*'DemAgg1'!C$52/'DemAgg1'!M$52</f>
        <v>0</v>
      </c>
      <c r="AB431" s="24">
        <f>'GenVol'!B383*'DemAgg2'!C$16*'Dem2'!C377</f>
        <v>0</v>
      </c>
      <c r="AC431" s="24">
        <f>'GenVol'!B383*MAX('Dem3'!D397,0-('Dem3'!C397+IF('935'!Q371=0,0,(1-'935'!Y371/'11'!D$17)*'11'!B$17/('11'!B$17-'935'!X371)*IF('GenVol'!B383=0,1,'Dem1'!B422/'GenVol'!B383)*'Dem1'!U422)))*'11'!B$17*0.01*'DemAgg1'!D$52/'DemAgg1'!M$52</f>
        <v>0</v>
      </c>
      <c r="AD431" s="24">
        <f>0.01*('Dem1'!B422*'11'!B$17*'Dem1'!V422+'GenVol'!B383*'Dem1'!Z422*'935'!Q371*('11'!D$17-'935'!Y371)*('11'!B$17/('11'!B$17-'935'!X371)))</f>
        <v>0</v>
      </c>
      <c r="AE431" s="24">
        <f>'GenVol'!B383*'DemAgg2'!E$16*('Param'!D$4+'GenVol'!D383)*IF('DemAgg1'!L$52&lt;0,1,'935'!S371)</f>
        <v>0</v>
      </c>
      <c r="AF431" s="24">
        <f>'GenVol'!B383*MAX('Dem3'!D397,0-('Dem3'!C397+IF('935'!Q371=0,0,(1-'935'!Y371/'11'!D$17)*'11'!B$17/('11'!B$17-'935'!X371)*IF('GenVol'!B383=0,1,'Dem1'!B422/'GenVol'!B383)*'Dem1'!U422)))*'11'!B$17*0.01*(1-('DemAgg1'!D$52+'DemAgg1'!C$52)/'DemAgg1'!M$52)</f>
        <v>0</v>
      </c>
      <c r="AG431" s="24">
        <f>Q431-Y431-Z431-AA431-AB431-AC431-AD431-AE431-AF431</f>
        <v>0</v>
      </c>
      <c r="AH431" s="10"/>
    </row>
    <row r="432" spans="1:34">
      <c r="A432" s="21">
        <v>366</v>
      </c>
      <c r="B432" s="29">
        <f>'Results'!B383</f>
        <v>0</v>
      </c>
      <c r="C432" s="7">
        <f>'Results'!C383</f>
        <v>0</v>
      </c>
      <c r="D432" s="30">
        <f>'Results'!D383</f>
        <v>0</v>
      </c>
      <c r="E432" s="30">
        <f>'Results'!E383</f>
        <v>0</v>
      </c>
      <c r="F432" s="30">
        <f>'Results'!F383</f>
        <v>0</v>
      </c>
      <c r="G432" s="7">
        <f>'Results'!G383</f>
        <v>0</v>
      </c>
      <c r="H432" s="30">
        <f>'Results'!H383</f>
        <v>0</v>
      </c>
      <c r="I432" s="30">
        <f>'Results'!I383</f>
        <v>0</v>
      </c>
      <c r="J432" s="30">
        <f>'Results'!J383</f>
        <v>0</v>
      </c>
      <c r="K432" s="31">
        <f>0.01*'11'!B$17*'GenVol'!B384*'Results'!E383</f>
        <v>0</v>
      </c>
      <c r="L432" s="24">
        <f>0.01*('11'!D$17-'935'!Y372)*'Results'!C383*'GenVol'!B384*('11'!B$17/('11'!B$17-'935'!X372))*'935'!Q372</f>
        <v>0</v>
      </c>
      <c r="M432" s="24">
        <f>0.01*('11'!B$17-'935'!X372)*'Results'!D383</f>
        <v>0</v>
      </c>
      <c r="N432" s="24">
        <f>0.01*'11'!B$17*'GenSR'!G429*'GenCap'!F382</f>
        <v>0</v>
      </c>
      <c r="O432" s="24">
        <f>0.01*('11'!B$17-'935'!X372)*'Fixed'!E1659</f>
        <v>0</v>
      </c>
      <c r="P432" s="24">
        <f>0.01*'GenSR'!AR429*'935'!U372</f>
        <v>0</v>
      </c>
      <c r="Q432" s="31">
        <f>K432+L432+M432</f>
        <v>0</v>
      </c>
      <c r="R432" s="27">
        <f>'935'!Z372</f>
        <v>0</v>
      </c>
      <c r="S432" s="32">
        <f>Q432-R432</f>
        <v>0</v>
      </c>
      <c r="T432" s="33">
        <f>IF(R432,Q432/R432-1,"")</f>
        <v>0</v>
      </c>
      <c r="U432" s="31">
        <f>N432+O432+P432</f>
        <v>0</v>
      </c>
      <c r="V432" s="27">
        <f>'935'!AA372</f>
        <v>0</v>
      </c>
      <c r="W432" s="32">
        <f>U432-V432</f>
        <v>0</v>
      </c>
      <c r="X432" s="33">
        <f>IF(V432,U432/V432-1,"")</f>
        <v>0</v>
      </c>
      <c r="Y432" s="31">
        <f>0.01*('11'!B$17-'935'!X372)*'Fixed'!C1659</f>
        <v>0</v>
      </c>
      <c r="Z432" s="24">
        <f>0.01*'11'!B$17*'GenVol'!B384*'Dem1'!X423</f>
        <v>0</v>
      </c>
      <c r="AA432" s="24">
        <f>'GenVol'!B384*MAX('Dem3'!D398,0-('Dem3'!C398+IF('935'!Q372=0,0,(1-'935'!Y372/'11'!D$17)*'11'!B$17/('11'!B$17-'935'!X372)*IF('GenVol'!B384=0,1,'Dem1'!B423/'GenVol'!B384)*'Dem1'!U423)))*'11'!B$17*0.01*'DemAgg1'!C$52/'DemAgg1'!M$52</f>
        <v>0</v>
      </c>
      <c r="AB432" s="24">
        <f>'GenVol'!B384*'DemAgg2'!C$16*'Dem2'!C378</f>
        <v>0</v>
      </c>
      <c r="AC432" s="24">
        <f>'GenVol'!B384*MAX('Dem3'!D398,0-('Dem3'!C398+IF('935'!Q372=0,0,(1-'935'!Y372/'11'!D$17)*'11'!B$17/('11'!B$17-'935'!X372)*IF('GenVol'!B384=0,1,'Dem1'!B423/'GenVol'!B384)*'Dem1'!U423)))*'11'!B$17*0.01*'DemAgg1'!D$52/'DemAgg1'!M$52</f>
        <v>0</v>
      </c>
      <c r="AD432" s="24">
        <f>0.01*('Dem1'!B423*'11'!B$17*'Dem1'!V423+'GenVol'!B384*'Dem1'!Z423*'935'!Q372*('11'!D$17-'935'!Y372)*('11'!B$17/('11'!B$17-'935'!X372)))</f>
        <v>0</v>
      </c>
      <c r="AE432" s="24">
        <f>'GenVol'!B384*'DemAgg2'!E$16*('Param'!D$4+'GenVol'!D384)*IF('DemAgg1'!L$52&lt;0,1,'935'!S372)</f>
        <v>0</v>
      </c>
      <c r="AF432" s="24">
        <f>'GenVol'!B384*MAX('Dem3'!D398,0-('Dem3'!C398+IF('935'!Q372=0,0,(1-'935'!Y372/'11'!D$17)*'11'!B$17/('11'!B$17-'935'!X372)*IF('GenVol'!B384=0,1,'Dem1'!B423/'GenVol'!B384)*'Dem1'!U423)))*'11'!B$17*0.01*(1-('DemAgg1'!D$52+'DemAgg1'!C$52)/'DemAgg1'!M$52)</f>
        <v>0</v>
      </c>
      <c r="AG432" s="24">
        <f>Q432-Y432-Z432-AA432-AB432-AC432-AD432-AE432-AF432</f>
        <v>0</v>
      </c>
      <c r="AH432" s="10"/>
    </row>
    <row r="433" spans="1:34">
      <c r="A433" s="21">
        <v>367</v>
      </c>
      <c r="B433" s="29">
        <f>'Results'!B384</f>
        <v>0</v>
      </c>
      <c r="C433" s="7">
        <f>'Results'!C384</f>
        <v>0</v>
      </c>
      <c r="D433" s="30">
        <f>'Results'!D384</f>
        <v>0</v>
      </c>
      <c r="E433" s="30">
        <f>'Results'!E384</f>
        <v>0</v>
      </c>
      <c r="F433" s="30">
        <f>'Results'!F384</f>
        <v>0</v>
      </c>
      <c r="G433" s="7">
        <f>'Results'!G384</f>
        <v>0</v>
      </c>
      <c r="H433" s="30">
        <f>'Results'!H384</f>
        <v>0</v>
      </c>
      <c r="I433" s="30">
        <f>'Results'!I384</f>
        <v>0</v>
      </c>
      <c r="J433" s="30">
        <f>'Results'!J384</f>
        <v>0</v>
      </c>
      <c r="K433" s="31">
        <f>0.01*'11'!B$17*'GenVol'!B385*'Results'!E384</f>
        <v>0</v>
      </c>
      <c r="L433" s="24">
        <f>0.01*('11'!D$17-'935'!Y373)*'Results'!C384*'GenVol'!B385*('11'!B$17/('11'!B$17-'935'!X373))*'935'!Q373</f>
        <v>0</v>
      </c>
      <c r="M433" s="24">
        <f>0.01*('11'!B$17-'935'!X373)*'Results'!D384</f>
        <v>0</v>
      </c>
      <c r="N433" s="24">
        <f>0.01*'11'!B$17*'GenSR'!G430*'GenCap'!F383</f>
        <v>0</v>
      </c>
      <c r="O433" s="24">
        <f>0.01*('11'!B$17-'935'!X373)*'Fixed'!E1660</f>
        <v>0</v>
      </c>
      <c r="P433" s="24">
        <f>0.01*'GenSR'!AR430*'935'!U373</f>
        <v>0</v>
      </c>
      <c r="Q433" s="31">
        <f>K433+L433+M433</f>
        <v>0</v>
      </c>
      <c r="R433" s="27">
        <f>'935'!Z373</f>
        <v>0</v>
      </c>
      <c r="S433" s="32">
        <f>Q433-R433</f>
        <v>0</v>
      </c>
      <c r="T433" s="33">
        <f>IF(R433,Q433/R433-1,"")</f>
        <v>0</v>
      </c>
      <c r="U433" s="31">
        <f>N433+O433+P433</f>
        <v>0</v>
      </c>
      <c r="V433" s="27">
        <f>'935'!AA373</f>
        <v>0</v>
      </c>
      <c r="W433" s="32">
        <f>U433-V433</f>
        <v>0</v>
      </c>
      <c r="X433" s="33">
        <f>IF(V433,U433/V433-1,"")</f>
        <v>0</v>
      </c>
      <c r="Y433" s="31">
        <f>0.01*('11'!B$17-'935'!X373)*'Fixed'!C1660</f>
        <v>0</v>
      </c>
      <c r="Z433" s="24">
        <f>0.01*'11'!B$17*'GenVol'!B385*'Dem1'!X424</f>
        <v>0</v>
      </c>
      <c r="AA433" s="24">
        <f>'GenVol'!B385*MAX('Dem3'!D399,0-('Dem3'!C399+IF('935'!Q373=0,0,(1-'935'!Y373/'11'!D$17)*'11'!B$17/('11'!B$17-'935'!X373)*IF('GenVol'!B385=0,1,'Dem1'!B424/'GenVol'!B385)*'Dem1'!U424)))*'11'!B$17*0.01*'DemAgg1'!C$52/'DemAgg1'!M$52</f>
        <v>0</v>
      </c>
      <c r="AB433" s="24">
        <f>'GenVol'!B385*'DemAgg2'!C$16*'Dem2'!C379</f>
        <v>0</v>
      </c>
      <c r="AC433" s="24">
        <f>'GenVol'!B385*MAX('Dem3'!D399,0-('Dem3'!C399+IF('935'!Q373=0,0,(1-'935'!Y373/'11'!D$17)*'11'!B$17/('11'!B$17-'935'!X373)*IF('GenVol'!B385=0,1,'Dem1'!B424/'GenVol'!B385)*'Dem1'!U424)))*'11'!B$17*0.01*'DemAgg1'!D$52/'DemAgg1'!M$52</f>
        <v>0</v>
      </c>
      <c r="AD433" s="24">
        <f>0.01*('Dem1'!B424*'11'!B$17*'Dem1'!V424+'GenVol'!B385*'Dem1'!Z424*'935'!Q373*('11'!D$17-'935'!Y373)*('11'!B$17/('11'!B$17-'935'!X373)))</f>
        <v>0</v>
      </c>
      <c r="AE433" s="24">
        <f>'GenVol'!B385*'DemAgg2'!E$16*('Param'!D$4+'GenVol'!D385)*IF('DemAgg1'!L$52&lt;0,1,'935'!S373)</f>
        <v>0</v>
      </c>
      <c r="AF433" s="24">
        <f>'GenVol'!B385*MAX('Dem3'!D399,0-('Dem3'!C399+IF('935'!Q373=0,0,(1-'935'!Y373/'11'!D$17)*'11'!B$17/('11'!B$17-'935'!X373)*IF('GenVol'!B385=0,1,'Dem1'!B424/'GenVol'!B385)*'Dem1'!U424)))*'11'!B$17*0.01*(1-('DemAgg1'!D$52+'DemAgg1'!C$52)/'DemAgg1'!M$52)</f>
        <v>0</v>
      </c>
      <c r="AG433" s="24">
        <f>Q433-Y433-Z433-AA433-AB433-AC433-AD433-AE433-AF433</f>
        <v>0</v>
      </c>
      <c r="AH433" s="10"/>
    </row>
    <row r="434" spans="1:34">
      <c r="A434" s="21">
        <v>368</v>
      </c>
      <c r="B434" s="29">
        <f>'Results'!B385</f>
        <v>0</v>
      </c>
      <c r="C434" s="7">
        <f>'Results'!C385</f>
        <v>0</v>
      </c>
      <c r="D434" s="30">
        <f>'Results'!D385</f>
        <v>0</v>
      </c>
      <c r="E434" s="30">
        <f>'Results'!E385</f>
        <v>0</v>
      </c>
      <c r="F434" s="30">
        <f>'Results'!F385</f>
        <v>0</v>
      </c>
      <c r="G434" s="7">
        <f>'Results'!G385</f>
        <v>0</v>
      </c>
      <c r="H434" s="30">
        <f>'Results'!H385</f>
        <v>0</v>
      </c>
      <c r="I434" s="30">
        <f>'Results'!I385</f>
        <v>0</v>
      </c>
      <c r="J434" s="30">
        <f>'Results'!J385</f>
        <v>0</v>
      </c>
      <c r="K434" s="31">
        <f>0.01*'11'!B$17*'GenVol'!B386*'Results'!E385</f>
        <v>0</v>
      </c>
      <c r="L434" s="24">
        <f>0.01*('11'!D$17-'935'!Y374)*'Results'!C385*'GenVol'!B386*('11'!B$17/('11'!B$17-'935'!X374))*'935'!Q374</f>
        <v>0</v>
      </c>
      <c r="M434" s="24">
        <f>0.01*('11'!B$17-'935'!X374)*'Results'!D385</f>
        <v>0</v>
      </c>
      <c r="N434" s="24">
        <f>0.01*'11'!B$17*'GenSR'!G431*'GenCap'!F384</f>
        <v>0</v>
      </c>
      <c r="O434" s="24">
        <f>0.01*('11'!B$17-'935'!X374)*'Fixed'!E1661</f>
        <v>0</v>
      </c>
      <c r="P434" s="24">
        <f>0.01*'GenSR'!AR431*'935'!U374</f>
        <v>0</v>
      </c>
      <c r="Q434" s="31">
        <f>K434+L434+M434</f>
        <v>0</v>
      </c>
      <c r="R434" s="27">
        <f>'935'!Z374</f>
        <v>0</v>
      </c>
      <c r="S434" s="32">
        <f>Q434-R434</f>
        <v>0</v>
      </c>
      <c r="T434" s="33">
        <f>IF(R434,Q434/R434-1,"")</f>
        <v>0</v>
      </c>
      <c r="U434" s="31">
        <f>N434+O434+P434</f>
        <v>0</v>
      </c>
      <c r="V434" s="27">
        <f>'935'!AA374</f>
        <v>0</v>
      </c>
      <c r="W434" s="32">
        <f>U434-V434</f>
        <v>0</v>
      </c>
      <c r="X434" s="33">
        <f>IF(V434,U434/V434-1,"")</f>
        <v>0</v>
      </c>
      <c r="Y434" s="31">
        <f>0.01*('11'!B$17-'935'!X374)*'Fixed'!C1661</f>
        <v>0</v>
      </c>
      <c r="Z434" s="24">
        <f>0.01*'11'!B$17*'GenVol'!B386*'Dem1'!X425</f>
        <v>0</v>
      </c>
      <c r="AA434" s="24">
        <f>'GenVol'!B386*MAX('Dem3'!D400,0-('Dem3'!C400+IF('935'!Q374=0,0,(1-'935'!Y374/'11'!D$17)*'11'!B$17/('11'!B$17-'935'!X374)*IF('GenVol'!B386=0,1,'Dem1'!B425/'GenVol'!B386)*'Dem1'!U425)))*'11'!B$17*0.01*'DemAgg1'!C$52/'DemAgg1'!M$52</f>
        <v>0</v>
      </c>
      <c r="AB434" s="24">
        <f>'GenVol'!B386*'DemAgg2'!C$16*'Dem2'!C380</f>
        <v>0</v>
      </c>
      <c r="AC434" s="24">
        <f>'GenVol'!B386*MAX('Dem3'!D400,0-('Dem3'!C400+IF('935'!Q374=0,0,(1-'935'!Y374/'11'!D$17)*'11'!B$17/('11'!B$17-'935'!X374)*IF('GenVol'!B386=0,1,'Dem1'!B425/'GenVol'!B386)*'Dem1'!U425)))*'11'!B$17*0.01*'DemAgg1'!D$52/'DemAgg1'!M$52</f>
        <v>0</v>
      </c>
      <c r="AD434" s="24">
        <f>0.01*('Dem1'!B425*'11'!B$17*'Dem1'!V425+'GenVol'!B386*'Dem1'!Z425*'935'!Q374*('11'!D$17-'935'!Y374)*('11'!B$17/('11'!B$17-'935'!X374)))</f>
        <v>0</v>
      </c>
      <c r="AE434" s="24">
        <f>'GenVol'!B386*'DemAgg2'!E$16*('Param'!D$4+'GenVol'!D386)*IF('DemAgg1'!L$52&lt;0,1,'935'!S374)</f>
        <v>0</v>
      </c>
      <c r="AF434" s="24">
        <f>'GenVol'!B386*MAX('Dem3'!D400,0-('Dem3'!C400+IF('935'!Q374=0,0,(1-'935'!Y374/'11'!D$17)*'11'!B$17/('11'!B$17-'935'!X374)*IF('GenVol'!B386=0,1,'Dem1'!B425/'GenVol'!B386)*'Dem1'!U425)))*'11'!B$17*0.01*(1-('DemAgg1'!D$52+'DemAgg1'!C$52)/'DemAgg1'!M$52)</f>
        <v>0</v>
      </c>
      <c r="AG434" s="24">
        <f>Q434-Y434-Z434-AA434-AB434-AC434-AD434-AE434-AF434</f>
        <v>0</v>
      </c>
      <c r="AH434" s="10"/>
    </row>
    <row r="435" spans="1:34">
      <c r="A435" s="21">
        <v>369</v>
      </c>
      <c r="B435" s="29">
        <f>'Results'!B386</f>
        <v>0</v>
      </c>
      <c r="C435" s="7">
        <f>'Results'!C386</f>
        <v>0</v>
      </c>
      <c r="D435" s="30">
        <f>'Results'!D386</f>
        <v>0</v>
      </c>
      <c r="E435" s="30">
        <f>'Results'!E386</f>
        <v>0</v>
      </c>
      <c r="F435" s="30">
        <f>'Results'!F386</f>
        <v>0</v>
      </c>
      <c r="G435" s="7">
        <f>'Results'!G386</f>
        <v>0</v>
      </c>
      <c r="H435" s="30">
        <f>'Results'!H386</f>
        <v>0</v>
      </c>
      <c r="I435" s="30">
        <f>'Results'!I386</f>
        <v>0</v>
      </c>
      <c r="J435" s="30">
        <f>'Results'!J386</f>
        <v>0</v>
      </c>
      <c r="K435" s="31">
        <f>0.01*'11'!B$17*'GenVol'!B387*'Results'!E386</f>
        <v>0</v>
      </c>
      <c r="L435" s="24">
        <f>0.01*('11'!D$17-'935'!Y375)*'Results'!C386*'GenVol'!B387*('11'!B$17/('11'!B$17-'935'!X375))*'935'!Q375</f>
        <v>0</v>
      </c>
      <c r="M435" s="24">
        <f>0.01*('11'!B$17-'935'!X375)*'Results'!D386</f>
        <v>0</v>
      </c>
      <c r="N435" s="24">
        <f>0.01*'11'!B$17*'GenSR'!G432*'GenCap'!F385</f>
        <v>0</v>
      </c>
      <c r="O435" s="24">
        <f>0.01*('11'!B$17-'935'!X375)*'Fixed'!E1662</f>
        <v>0</v>
      </c>
      <c r="P435" s="24">
        <f>0.01*'GenSR'!AR432*'935'!U375</f>
        <v>0</v>
      </c>
      <c r="Q435" s="31">
        <f>K435+L435+M435</f>
        <v>0</v>
      </c>
      <c r="R435" s="27">
        <f>'935'!Z375</f>
        <v>0</v>
      </c>
      <c r="S435" s="32">
        <f>Q435-R435</f>
        <v>0</v>
      </c>
      <c r="T435" s="33">
        <f>IF(R435,Q435/R435-1,"")</f>
        <v>0</v>
      </c>
      <c r="U435" s="31">
        <f>N435+O435+P435</f>
        <v>0</v>
      </c>
      <c r="V435" s="27">
        <f>'935'!AA375</f>
        <v>0</v>
      </c>
      <c r="W435" s="32">
        <f>U435-V435</f>
        <v>0</v>
      </c>
      <c r="X435" s="33">
        <f>IF(V435,U435/V435-1,"")</f>
        <v>0</v>
      </c>
      <c r="Y435" s="31">
        <f>0.01*('11'!B$17-'935'!X375)*'Fixed'!C1662</f>
        <v>0</v>
      </c>
      <c r="Z435" s="24">
        <f>0.01*'11'!B$17*'GenVol'!B387*'Dem1'!X426</f>
        <v>0</v>
      </c>
      <c r="AA435" s="24">
        <f>'GenVol'!B387*MAX('Dem3'!D401,0-('Dem3'!C401+IF('935'!Q375=0,0,(1-'935'!Y375/'11'!D$17)*'11'!B$17/('11'!B$17-'935'!X375)*IF('GenVol'!B387=0,1,'Dem1'!B426/'GenVol'!B387)*'Dem1'!U426)))*'11'!B$17*0.01*'DemAgg1'!C$52/'DemAgg1'!M$52</f>
        <v>0</v>
      </c>
      <c r="AB435" s="24">
        <f>'GenVol'!B387*'DemAgg2'!C$16*'Dem2'!C381</f>
        <v>0</v>
      </c>
      <c r="AC435" s="24">
        <f>'GenVol'!B387*MAX('Dem3'!D401,0-('Dem3'!C401+IF('935'!Q375=0,0,(1-'935'!Y375/'11'!D$17)*'11'!B$17/('11'!B$17-'935'!X375)*IF('GenVol'!B387=0,1,'Dem1'!B426/'GenVol'!B387)*'Dem1'!U426)))*'11'!B$17*0.01*'DemAgg1'!D$52/'DemAgg1'!M$52</f>
        <v>0</v>
      </c>
      <c r="AD435" s="24">
        <f>0.01*('Dem1'!B426*'11'!B$17*'Dem1'!V426+'GenVol'!B387*'Dem1'!Z426*'935'!Q375*('11'!D$17-'935'!Y375)*('11'!B$17/('11'!B$17-'935'!X375)))</f>
        <v>0</v>
      </c>
      <c r="AE435" s="24">
        <f>'GenVol'!B387*'DemAgg2'!E$16*('Param'!D$4+'GenVol'!D387)*IF('DemAgg1'!L$52&lt;0,1,'935'!S375)</f>
        <v>0</v>
      </c>
      <c r="AF435" s="24">
        <f>'GenVol'!B387*MAX('Dem3'!D401,0-('Dem3'!C401+IF('935'!Q375=0,0,(1-'935'!Y375/'11'!D$17)*'11'!B$17/('11'!B$17-'935'!X375)*IF('GenVol'!B387=0,1,'Dem1'!B426/'GenVol'!B387)*'Dem1'!U426)))*'11'!B$17*0.01*(1-('DemAgg1'!D$52+'DemAgg1'!C$52)/'DemAgg1'!M$52)</f>
        <v>0</v>
      </c>
      <c r="AG435" s="24">
        <f>Q435-Y435-Z435-AA435-AB435-AC435-AD435-AE435-AF435</f>
        <v>0</v>
      </c>
      <c r="AH435" s="10"/>
    </row>
    <row r="436" spans="1:34">
      <c r="A436" s="21">
        <v>370</v>
      </c>
      <c r="B436" s="29">
        <f>'Results'!B387</f>
        <v>0</v>
      </c>
      <c r="C436" s="7">
        <f>'Results'!C387</f>
        <v>0</v>
      </c>
      <c r="D436" s="30">
        <f>'Results'!D387</f>
        <v>0</v>
      </c>
      <c r="E436" s="30">
        <f>'Results'!E387</f>
        <v>0</v>
      </c>
      <c r="F436" s="30">
        <f>'Results'!F387</f>
        <v>0</v>
      </c>
      <c r="G436" s="7">
        <f>'Results'!G387</f>
        <v>0</v>
      </c>
      <c r="H436" s="30">
        <f>'Results'!H387</f>
        <v>0</v>
      </c>
      <c r="I436" s="30">
        <f>'Results'!I387</f>
        <v>0</v>
      </c>
      <c r="J436" s="30">
        <f>'Results'!J387</f>
        <v>0</v>
      </c>
      <c r="K436" s="31">
        <f>0.01*'11'!B$17*'GenVol'!B388*'Results'!E387</f>
        <v>0</v>
      </c>
      <c r="L436" s="24">
        <f>0.01*('11'!D$17-'935'!Y376)*'Results'!C387*'GenVol'!B388*('11'!B$17/('11'!B$17-'935'!X376))*'935'!Q376</f>
        <v>0</v>
      </c>
      <c r="M436" s="24">
        <f>0.01*('11'!B$17-'935'!X376)*'Results'!D387</f>
        <v>0</v>
      </c>
      <c r="N436" s="24">
        <f>0.01*'11'!B$17*'GenSR'!G433*'GenCap'!F386</f>
        <v>0</v>
      </c>
      <c r="O436" s="24">
        <f>0.01*('11'!B$17-'935'!X376)*'Fixed'!E1663</f>
        <v>0</v>
      </c>
      <c r="P436" s="24">
        <f>0.01*'GenSR'!AR433*'935'!U376</f>
        <v>0</v>
      </c>
      <c r="Q436" s="31">
        <f>K436+L436+M436</f>
        <v>0</v>
      </c>
      <c r="R436" s="27">
        <f>'935'!Z376</f>
        <v>0</v>
      </c>
      <c r="S436" s="32">
        <f>Q436-R436</f>
        <v>0</v>
      </c>
      <c r="T436" s="33">
        <f>IF(R436,Q436/R436-1,"")</f>
        <v>0</v>
      </c>
      <c r="U436" s="31">
        <f>N436+O436+P436</f>
        <v>0</v>
      </c>
      <c r="V436" s="27">
        <f>'935'!AA376</f>
        <v>0</v>
      </c>
      <c r="W436" s="32">
        <f>U436-V436</f>
        <v>0</v>
      </c>
      <c r="X436" s="33">
        <f>IF(V436,U436/V436-1,"")</f>
        <v>0</v>
      </c>
      <c r="Y436" s="31">
        <f>0.01*('11'!B$17-'935'!X376)*'Fixed'!C1663</f>
        <v>0</v>
      </c>
      <c r="Z436" s="24">
        <f>0.01*'11'!B$17*'GenVol'!B388*'Dem1'!X427</f>
        <v>0</v>
      </c>
      <c r="AA436" s="24">
        <f>'GenVol'!B388*MAX('Dem3'!D402,0-('Dem3'!C402+IF('935'!Q376=0,0,(1-'935'!Y376/'11'!D$17)*'11'!B$17/('11'!B$17-'935'!X376)*IF('GenVol'!B388=0,1,'Dem1'!B427/'GenVol'!B388)*'Dem1'!U427)))*'11'!B$17*0.01*'DemAgg1'!C$52/'DemAgg1'!M$52</f>
        <v>0</v>
      </c>
      <c r="AB436" s="24">
        <f>'GenVol'!B388*'DemAgg2'!C$16*'Dem2'!C382</f>
        <v>0</v>
      </c>
      <c r="AC436" s="24">
        <f>'GenVol'!B388*MAX('Dem3'!D402,0-('Dem3'!C402+IF('935'!Q376=0,0,(1-'935'!Y376/'11'!D$17)*'11'!B$17/('11'!B$17-'935'!X376)*IF('GenVol'!B388=0,1,'Dem1'!B427/'GenVol'!B388)*'Dem1'!U427)))*'11'!B$17*0.01*'DemAgg1'!D$52/'DemAgg1'!M$52</f>
        <v>0</v>
      </c>
      <c r="AD436" s="24">
        <f>0.01*('Dem1'!B427*'11'!B$17*'Dem1'!V427+'GenVol'!B388*'Dem1'!Z427*'935'!Q376*('11'!D$17-'935'!Y376)*('11'!B$17/('11'!B$17-'935'!X376)))</f>
        <v>0</v>
      </c>
      <c r="AE436" s="24">
        <f>'GenVol'!B388*'DemAgg2'!E$16*('Param'!D$4+'GenVol'!D388)*IF('DemAgg1'!L$52&lt;0,1,'935'!S376)</f>
        <v>0</v>
      </c>
      <c r="AF436" s="24">
        <f>'GenVol'!B388*MAX('Dem3'!D402,0-('Dem3'!C402+IF('935'!Q376=0,0,(1-'935'!Y376/'11'!D$17)*'11'!B$17/('11'!B$17-'935'!X376)*IF('GenVol'!B388=0,1,'Dem1'!B427/'GenVol'!B388)*'Dem1'!U427)))*'11'!B$17*0.01*(1-('DemAgg1'!D$52+'DemAgg1'!C$52)/'DemAgg1'!M$52)</f>
        <v>0</v>
      </c>
      <c r="AG436" s="24">
        <f>Q436-Y436-Z436-AA436-AB436-AC436-AD436-AE436-AF436</f>
        <v>0</v>
      </c>
      <c r="AH436" s="10"/>
    </row>
    <row r="437" spans="1:34">
      <c r="A437" s="21">
        <v>371</v>
      </c>
      <c r="B437" s="29">
        <f>'Results'!B388</f>
        <v>0</v>
      </c>
      <c r="C437" s="7">
        <f>'Results'!C388</f>
        <v>0</v>
      </c>
      <c r="D437" s="30">
        <f>'Results'!D388</f>
        <v>0</v>
      </c>
      <c r="E437" s="30">
        <f>'Results'!E388</f>
        <v>0</v>
      </c>
      <c r="F437" s="30">
        <f>'Results'!F388</f>
        <v>0</v>
      </c>
      <c r="G437" s="7">
        <f>'Results'!G388</f>
        <v>0</v>
      </c>
      <c r="H437" s="30">
        <f>'Results'!H388</f>
        <v>0</v>
      </c>
      <c r="I437" s="30">
        <f>'Results'!I388</f>
        <v>0</v>
      </c>
      <c r="J437" s="30">
        <f>'Results'!J388</f>
        <v>0</v>
      </c>
      <c r="K437" s="31">
        <f>0.01*'11'!B$17*'GenVol'!B389*'Results'!E388</f>
        <v>0</v>
      </c>
      <c r="L437" s="24">
        <f>0.01*('11'!D$17-'935'!Y377)*'Results'!C388*'GenVol'!B389*('11'!B$17/('11'!B$17-'935'!X377))*'935'!Q377</f>
        <v>0</v>
      </c>
      <c r="M437" s="24">
        <f>0.01*('11'!B$17-'935'!X377)*'Results'!D388</f>
        <v>0</v>
      </c>
      <c r="N437" s="24">
        <f>0.01*'11'!B$17*'GenSR'!G434*'GenCap'!F387</f>
        <v>0</v>
      </c>
      <c r="O437" s="24">
        <f>0.01*('11'!B$17-'935'!X377)*'Fixed'!E1664</f>
        <v>0</v>
      </c>
      <c r="P437" s="24">
        <f>0.01*'GenSR'!AR434*'935'!U377</f>
        <v>0</v>
      </c>
      <c r="Q437" s="31">
        <f>K437+L437+M437</f>
        <v>0</v>
      </c>
      <c r="R437" s="27">
        <f>'935'!Z377</f>
        <v>0</v>
      </c>
      <c r="S437" s="32">
        <f>Q437-R437</f>
        <v>0</v>
      </c>
      <c r="T437" s="33">
        <f>IF(R437,Q437/R437-1,"")</f>
        <v>0</v>
      </c>
      <c r="U437" s="31">
        <f>N437+O437+P437</f>
        <v>0</v>
      </c>
      <c r="V437" s="27">
        <f>'935'!AA377</f>
        <v>0</v>
      </c>
      <c r="W437" s="32">
        <f>U437-V437</f>
        <v>0</v>
      </c>
      <c r="X437" s="33">
        <f>IF(V437,U437/V437-1,"")</f>
        <v>0</v>
      </c>
      <c r="Y437" s="31">
        <f>0.01*('11'!B$17-'935'!X377)*'Fixed'!C1664</f>
        <v>0</v>
      </c>
      <c r="Z437" s="24">
        <f>0.01*'11'!B$17*'GenVol'!B389*'Dem1'!X428</f>
        <v>0</v>
      </c>
      <c r="AA437" s="24">
        <f>'GenVol'!B389*MAX('Dem3'!D403,0-('Dem3'!C403+IF('935'!Q377=0,0,(1-'935'!Y377/'11'!D$17)*'11'!B$17/('11'!B$17-'935'!X377)*IF('GenVol'!B389=0,1,'Dem1'!B428/'GenVol'!B389)*'Dem1'!U428)))*'11'!B$17*0.01*'DemAgg1'!C$52/'DemAgg1'!M$52</f>
        <v>0</v>
      </c>
      <c r="AB437" s="24">
        <f>'GenVol'!B389*'DemAgg2'!C$16*'Dem2'!C383</f>
        <v>0</v>
      </c>
      <c r="AC437" s="24">
        <f>'GenVol'!B389*MAX('Dem3'!D403,0-('Dem3'!C403+IF('935'!Q377=0,0,(1-'935'!Y377/'11'!D$17)*'11'!B$17/('11'!B$17-'935'!X377)*IF('GenVol'!B389=0,1,'Dem1'!B428/'GenVol'!B389)*'Dem1'!U428)))*'11'!B$17*0.01*'DemAgg1'!D$52/'DemAgg1'!M$52</f>
        <v>0</v>
      </c>
      <c r="AD437" s="24">
        <f>0.01*('Dem1'!B428*'11'!B$17*'Dem1'!V428+'GenVol'!B389*'Dem1'!Z428*'935'!Q377*('11'!D$17-'935'!Y377)*('11'!B$17/('11'!B$17-'935'!X377)))</f>
        <v>0</v>
      </c>
      <c r="AE437" s="24">
        <f>'GenVol'!B389*'DemAgg2'!E$16*('Param'!D$4+'GenVol'!D389)*IF('DemAgg1'!L$52&lt;0,1,'935'!S377)</f>
        <v>0</v>
      </c>
      <c r="AF437" s="24">
        <f>'GenVol'!B389*MAX('Dem3'!D403,0-('Dem3'!C403+IF('935'!Q377=0,0,(1-'935'!Y377/'11'!D$17)*'11'!B$17/('11'!B$17-'935'!X377)*IF('GenVol'!B389=0,1,'Dem1'!B428/'GenVol'!B389)*'Dem1'!U428)))*'11'!B$17*0.01*(1-('DemAgg1'!D$52+'DemAgg1'!C$52)/'DemAgg1'!M$52)</f>
        <v>0</v>
      </c>
      <c r="AG437" s="24">
        <f>Q437-Y437-Z437-AA437-AB437-AC437-AD437-AE437-AF437</f>
        <v>0</v>
      </c>
      <c r="AH437" s="10"/>
    </row>
    <row r="438" spans="1:34">
      <c r="A438" s="21">
        <v>372</v>
      </c>
      <c r="B438" s="29">
        <f>'Results'!B389</f>
        <v>0</v>
      </c>
      <c r="C438" s="7">
        <f>'Results'!C389</f>
        <v>0</v>
      </c>
      <c r="D438" s="30">
        <f>'Results'!D389</f>
        <v>0</v>
      </c>
      <c r="E438" s="30">
        <f>'Results'!E389</f>
        <v>0</v>
      </c>
      <c r="F438" s="30">
        <f>'Results'!F389</f>
        <v>0</v>
      </c>
      <c r="G438" s="7">
        <f>'Results'!G389</f>
        <v>0</v>
      </c>
      <c r="H438" s="30">
        <f>'Results'!H389</f>
        <v>0</v>
      </c>
      <c r="I438" s="30">
        <f>'Results'!I389</f>
        <v>0</v>
      </c>
      <c r="J438" s="30">
        <f>'Results'!J389</f>
        <v>0</v>
      </c>
      <c r="K438" s="31">
        <f>0.01*'11'!B$17*'GenVol'!B390*'Results'!E389</f>
        <v>0</v>
      </c>
      <c r="L438" s="24">
        <f>0.01*('11'!D$17-'935'!Y378)*'Results'!C389*'GenVol'!B390*('11'!B$17/('11'!B$17-'935'!X378))*'935'!Q378</f>
        <v>0</v>
      </c>
      <c r="M438" s="24">
        <f>0.01*('11'!B$17-'935'!X378)*'Results'!D389</f>
        <v>0</v>
      </c>
      <c r="N438" s="24">
        <f>0.01*'11'!B$17*'GenSR'!G435*'GenCap'!F388</f>
        <v>0</v>
      </c>
      <c r="O438" s="24">
        <f>0.01*('11'!B$17-'935'!X378)*'Fixed'!E1665</f>
        <v>0</v>
      </c>
      <c r="P438" s="24">
        <f>0.01*'GenSR'!AR435*'935'!U378</f>
        <v>0</v>
      </c>
      <c r="Q438" s="31">
        <f>K438+L438+M438</f>
        <v>0</v>
      </c>
      <c r="R438" s="27">
        <f>'935'!Z378</f>
        <v>0</v>
      </c>
      <c r="S438" s="32">
        <f>Q438-R438</f>
        <v>0</v>
      </c>
      <c r="T438" s="33">
        <f>IF(R438,Q438/R438-1,"")</f>
        <v>0</v>
      </c>
      <c r="U438" s="31">
        <f>N438+O438+P438</f>
        <v>0</v>
      </c>
      <c r="V438" s="27">
        <f>'935'!AA378</f>
        <v>0</v>
      </c>
      <c r="W438" s="32">
        <f>U438-V438</f>
        <v>0</v>
      </c>
      <c r="X438" s="33">
        <f>IF(V438,U438/V438-1,"")</f>
        <v>0</v>
      </c>
      <c r="Y438" s="31">
        <f>0.01*('11'!B$17-'935'!X378)*'Fixed'!C1665</f>
        <v>0</v>
      </c>
      <c r="Z438" s="24">
        <f>0.01*'11'!B$17*'GenVol'!B390*'Dem1'!X429</f>
        <v>0</v>
      </c>
      <c r="AA438" s="24">
        <f>'GenVol'!B390*MAX('Dem3'!D404,0-('Dem3'!C404+IF('935'!Q378=0,0,(1-'935'!Y378/'11'!D$17)*'11'!B$17/('11'!B$17-'935'!X378)*IF('GenVol'!B390=0,1,'Dem1'!B429/'GenVol'!B390)*'Dem1'!U429)))*'11'!B$17*0.01*'DemAgg1'!C$52/'DemAgg1'!M$52</f>
        <v>0</v>
      </c>
      <c r="AB438" s="24">
        <f>'GenVol'!B390*'DemAgg2'!C$16*'Dem2'!C384</f>
        <v>0</v>
      </c>
      <c r="AC438" s="24">
        <f>'GenVol'!B390*MAX('Dem3'!D404,0-('Dem3'!C404+IF('935'!Q378=0,0,(1-'935'!Y378/'11'!D$17)*'11'!B$17/('11'!B$17-'935'!X378)*IF('GenVol'!B390=0,1,'Dem1'!B429/'GenVol'!B390)*'Dem1'!U429)))*'11'!B$17*0.01*'DemAgg1'!D$52/'DemAgg1'!M$52</f>
        <v>0</v>
      </c>
      <c r="AD438" s="24">
        <f>0.01*('Dem1'!B429*'11'!B$17*'Dem1'!V429+'GenVol'!B390*'Dem1'!Z429*'935'!Q378*('11'!D$17-'935'!Y378)*('11'!B$17/('11'!B$17-'935'!X378)))</f>
        <v>0</v>
      </c>
      <c r="AE438" s="24">
        <f>'GenVol'!B390*'DemAgg2'!E$16*('Param'!D$4+'GenVol'!D390)*IF('DemAgg1'!L$52&lt;0,1,'935'!S378)</f>
        <v>0</v>
      </c>
      <c r="AF438" s="24">
        <f>'GenVol'!B390*MAX('Dem3'!D404,0-('Dem3'!C404+IF('935'!Q378=0,0,(1-'935'!Y378/'11'!D$17)*'11'!B$17/('11'!B$17-'935'!X378)*IF('GenVol'!B390=0,1,'Dem1'!B429/'GenVol'!B390)*'Dem1'!U429)))*'11'!B$17*0.01*(1-('DemAgg1'!D$52+'DemAgg1'!C$52)/'DemAgg1'!M$52)</f>
        <v>0</v>
      </c>
      <c r="AG438" s="24">
        <f>Q438-Y438-Z438-AA438-AB438-AC438-AD438-AE438-AF438</f>
        <v>0</v>
      </c>
      <c r="AH438" s="10"/>
    </row>
    <row r="439" spans="1:34">
      <c r="A439" s="21">
        <v>373</v>
      </c>
      <c r="B439" s="29">
        <f>'Results'!B390</f>
        <v>0</v>
      </c>
      <c r="C439" s="7">
        <f>'Results'!C390</f>
        <v>0</v>
      </c>
      <c r="D439" s="30">
        <f>'Results'!D390</f>
        <v>0</v>
      </c>
      <c r="E439" s="30">
        <f>'Results'!E390</f>
        <v>0</v>
      </c>
      <c r="F439" s="30">
        <f>'Results'!F390</f>
        <v>0</v>
      </c>
      <c r="G439" s="7">
        <f>'Results'!G390</f>
        <v>0</v>
      </c>
      <c r="H439" s="30">
        <f>'Results'!H390</f>
        <v>0</v>
      </c>
      <c r="I439" s="30">
        <f>'Results'!I390</f>
        <v>0</v>
      </c>
      <c r="J439" s="30">
        <f>'Results'!J390</f>
        <v>0</v>
      </c>
      <c r="K439" s="31">
        <f>0.01*'11'!B$17*'GenVol'!B391*'Results'!E390</f>
        <v>0</v>
      </c>
      <c r="L439" s="24">
        <f>0.01*('11'!D$17-'935'!Y379)*'Results'!C390*'GenVol'!B391*('11'!B$17/('11'!B$17-'935'!X379))*'935'!Q379</f>
        <v>0</v>
      </c>
      <c r="M439" s="24">
        <f>0.01*('11'!B$17-'935'!X379)*'Results'!D390</f>
        <v>0</v>
      </c>
      <c r="N439" s="24">
        <f>0.01*'11'!B$17*'GenSR'!G436*'GenCap'!F389</f>
        <v>0</v>
      </c>
      <c r="O439" s="24">
        <f>0.01*('11'!B$17-'935'!X379)*'Fixed'!E1666</f>
        <v>0</v>
      </c>
      <c r="P439" s="24">
        <f>0.01*'GenSR'!AR436*'935'!U379</f>
        <v>0</v>
      </c>
      <c r="Q439" s="31">
        <f>K439+L439+M439</f>
        <v>0</v>
      </c>
      <c r="R439" s="27">
        <f>'935'!Z379</f>
        <v>0</v>
      </c>
      <c r="S439" s="32">
        <f>Q439-R439</f>
        <v>0</v>
      </c>
      <c r="T439" s="33">
        <f>IF(R439,Q439/R439-1,"")</f>
        <v>0</v>
      </c>
      <c r="U439" s="31">
        <f>N439+O439+P439</f>
        <v>0</v>
      </c>
      <c r="V439" s="27">
        <f>'935'!AA379</f>
        <v>0</v>
      </c>
      <c r="W439" s="32">
        <f>U439-V439</f>
        <v>0</v>
      </c>
      <c r="X439" s="33">
        <f>IF(V439,U439/V439-1,"")</f>
        <v>0</v>
      </c>
      <c r="Y439" s="31">
        <f>0.01*('11'!B$17-'935'!X379)*'Fixed'!C1666</f>
        <v>0</v>
      </c>
      <c r="Z439" s="24">
        <f>0.01*'11'!B$17*'GenVol'!B391*'Dem1'!X430</f>
        <v>0</v>
      </c>
      <c r="AA439" s="24">
        <f>'GenVol'!B391*MAX('Dem3'!D405,0-('Dem3'!C405+IF('935'!Q379=0,0,(1-'935'!Y379/'11'!D$17)*'11'!B$17/('11'!B$17-'935'!X379)*IF('GenVol'!B391=0,1,'Dem1'!B430/'GenVol'!B391)*'Dem1'!U430)))*'11'!B$17*0.01*'DemAgg1'!C$52/'DemAgg1'!M$52</f>
        <v>0</v>
      </c>
      <c r="AB439" s="24">
        <f>'GenVol'!B391*'DemAgg2'!C$16*'Dem2'!C385</f>
        <v>0</v>
      </c>
      <c r="AC439" s="24">
        <f>'GenVol'!B391*MAX('Dem3'!D405,0-('Dem3'!C405+IF('935'!Q379=0,0,(1-'935'!Y379/'11'!D$17)*'11'!B$17/('11'!B$17-'935'!X379)*IF('GenVol'!B391=0,1,'Dem1'!B430/'GenVol'!B391)*'Dem1'!U430)))*'11'!B$17*0.01*'DemAgg1'!D$52/'DemAgg1'!M$52</f>
        <v>0</v>
      </c>
      <c r="AD439" s="24">
        <f>0.01*('Dem1'!B430*'11'!B$17*'Dem1'!V430+'GenVol'!B391*'Dem1'!Z430*'935'!Q379*('11'!D$17-'935'!Y379)*('11'!B$17/('11'!B$17-'935'!X379)))</f>
        <v>0</v>
      </c>
      <c r="AE439" s="24">
        <f>'GenVol'!B391*'DemAgg2'!E$16*('Param'!D$4+'GenVol'!D391)*IF('DemAgg1'!L$52&lt;0,1,'935'!S379)</f>
        <v>0</v>
      </c>
      <c r="AF439" s="24">
        <f>'GenVol'!B391*MAX('Dem3'!D405,0-('Dem3'!C405+IF('935'!Q379=0,0,(1-'935'!Y379/'11'!D$17)*'11'!B$17/('11'!B$17-'935'!X379)*IF('GenVol'!B391=0,1,'Dem1'!B430/'GenVol'!B391)*'Dem1'!U430)))*'11'!B$17*0.01*(1-('DemAgg1'!D$52+'DemAgg1'!C$52)/'DemAgg1'!M$52)</f>
        <v>0</v>
      </c>
      <c r="AG439" s="24">
        <f>Q439-Y439-Z439-AA439-AB439-AC439-AD439-AE439-AF439</f>
        <v>0</v>
      </c>
      <c r="AH439" s="10"/>
    </row>
    <row r="440" spans="1:34">
      <c r="A440" s="21">
        <v>374</v>
      </c>
      <c r="B440" s="29">
        <f>'Results'!B391</f>
        <v>0</v>
      </c>
      <c r="C440" s="7">
        <f>'Results'!C391</f>
        <v>0</v>
      </c>
      <c r="D440" s="30">
        <f>'Results'!D391</f>
        <v>0</v>
      </c>
      <c r="E440" s="30">
        <f>'Results'!E391</f>
        <v>0</v>
      </c>
      <c r="F440" s="30">
        <f>'Results'!F391</f>
        <v>0</v>
      </c>
      <c r="G440" s="7">
        <f>'Results'!G391</f>
        <v>0</v>
      </c>
      <c r="H440" s="30">
        <f>'Results'!H391</f>
        <v>0</v>
      </c>
      <c r="I440" s="30">
        <f>'Results'!I391</f>
        <v>0</v>
      </c>
      <c r="J440" s="30">
        <f>'Results'!J391</f>
        <v>0</v>
      </c>
      <c r="K440" s="31">
        <f>0.01*'11'!B$17*'GenVol'!B392*'Results'!E391</f>
        <v>0</v>
      </c>
      <c r="L440" s="24">
        <f>0.01*('11'!D$17-'935'!Y380)*'Results'!C391*'GenVol'!B392*('11'!B$17/('11'!B$17-'935'!X380))*'935'!Q380</f>
        <v>0</v>
      </c>
      <c r="M440" s="24">
        <f>0.01*('11'!B$17-'935'!X380)*'Results'!D391</f>
        <v>0</v>
      </c>
      <c r="N440" s="24">
        <f>0.01*'11'!B$17*'GenSR'!G437*'GenCap'!F390</f>
        <v>0</v>
      </c>
      <c r="O440" s="24">
        <f>0.01*('11'!B$17-'935'!X380)*'Fixed'!E1667</f>
        <v>0</v>
      </c>
      <c r="P440" s="24">
        <f>0.01*'GenSR'!AR437*'935'!U380</f>
        <v>0</v>
      </c>
      <c r="Q440" s="31">
        <f>K440+L440+M440</f>
        <v>0</v>
      </c>
      <c r="R440" s="27">
        <f>'935'!Z380</f>
        <v>0</v>
      </c>
      <c r="S440" s="32">
        <f>Q440-R440</f>
        <v>0</v>
      </c>
      <c r="T440" s="33">
        <f>IF(R440,Q440/R440-1,"")</f>
        <v>0</v>
      </c>
      <c r="U440" s="31">
        <f>N440+O440+P440</f>
        <v>0</v>
      </c>
      <c r="V440" s="27">
        <f>'935'!AA380</f>
        <v>0</v>
      </c>
      <c r="W440" s="32">
        <f>U440-V440</f>
        <v>0</v>
      </c>
      <c r="X440" s="33">
        <f>IF(V440,U440/V440-1,"")</f>
        <v>0</v>
      </c>
      <c r="Y440" s="31">
        <f>0.01*('11'!B$17-'935'!X380)*'Fixed'!C1667</f>
        <v>0</v>
      </c>
      <c r="Z440" s="24">
        <f>0.01*'11'!B$17*'GenVol'!B392*'Dem1'!X431</f>
        <v>0</v>
      </c>
      <c r="AA440" s="24">
        <f>'GenVol'!B392*MAX('Dem3'!D406,0-('Dem3'!C406+IF('935'!Q380=0,0,(1-'935'!Y380/'11'!D$17)*'11'!B$17/('11'!B$17-'935'!X380)*IF('GenVol'!B392=0,1,'Dem1'!B431/'GenVol'!B392)*'Dem1'!U431)))*'11'!B$17*0.01*'DemAgg1'!C$52/'DemAgg1'!M$52</f>
        <v>0</v>
      </c>
      <c r="AB440" s="24">
        <f>'GenVol'!B392*'DemAgg2'!C$16*'Dem2'!C386</f>
        <v>0</v>
      </c>
      <c r="AC440" s="24">
        <f>'GenVol'!B392*MAX('Dem3'!D406,0-('Dem3'!C406+IF('935'!Q380=0,0,(1-'935'!Y380/'11'!D$17)*'11'!B$17/('11'!B$17-'935'!X380)*IF('GenVol'!B392=0,1,'Dem1'!B431/'GenVol'!B392)*'Dem1'!U431)))*'11'!B$17*0.01*'DemAgg1'!D$52/'DemAgg1'!M$52</f>
        <v>0</v>
      </c>
      <c r="AD440" s="24">
        <f>0.01*('Dem1'!B431*'11'!B$17*'Dem1'!V431+'GenVol'!B392*'Dem1'!Z431*'935'!Q380*('11'!D$17-'935'!Y380)*('11'!B$17/('11'!B$17-'935'!X380)))</f>
        <v>0</v>
      </c>
      <c r="AE440" s="24">
        <f>'GenVol'!B392*'DemAgg2'!E$16*('Param'!D$4+'GenVol'!D392)*IF('DemAgg1'!L$52&lt;0,1,'935'!S380)</f>
        <v>0</v>
      </c>
      <c r="AF440" s="24">
        <f>'GenVol'!B392*MAX('Dem3'!D406,0-('Dem3'!C406+IF('935'!Q380=0,0,(1-'935'!Y380/'11'!D$17)*'11'!B$17/('11'!B$17-'935'!X380)*IF('GenVol'!B392=0,1,'Dem1'!B431/'GenVol'!B392)*'Dem1'!U431)))*'11'!B$17*0.01*(1-('DemAgg1'!D$52+'DemAgg1'!C$52)/'DemAgg1'!M$52)</f>
        <v>0</v>
      </c>
      <c r="AG440" s="24">
        <f>Q440-Y440-Z440-AA440-AB440-AC440-AD440-AE440-AF440</f>
        <v>0</v>
      </c>
      <c r="AH440" s="10"/>
    </row>
    <row r="441" spans="1:34">
      <c r="A441" s="21">
        <v>375</v>
      </c>
      <c r="B441" s="29">
        <f>'Results'!B392</f>
        <v>0</v>
      </c>
      <c r="C441" s="7">
        <f>'Results'!C392</f>
        <v>0</v>
      </c>
      <c r="D441" s="30">
        <f>'Results'!D392</f>
        <v>0</v>
      </c>
      <c r="E441" s="30">
        <f>'Results'!E392</f>
        <v>0</v>
      </c>
      <c r="F441" s="30">
        <f>'Results'!F392</f>
        <v>0</v>
      </c>
      <c r="G441" s="7">
        <f>'Results'!G392</f>
        <v>0</v>
      </c>
      <c r="H441" s="30">
        <f>'Results'!H392</f>
        <v>0</v>
      </c>
      <c r="I441" s="30">
        <f>'Results'!I392</f>
        <v>0</v>
      </c>
      <c r="J441" s="30">
        <f>'Results'!J392</f>
        <v>0</v>
      </c>
      <c r="K441" s="31">
        <f>0.01*'11'!B$17*'GenVol'!B393*'Results'!E392</f>
        <v>0</v>
      </c>
      <c r="L441" s="24">
        <f>0.01*('11'!D$17-'935'!Y381)*'Results'!C392*'GenVol'!B393*('11'!B$17/('11'!B$17-'935'!X381))*'935'!Q381</f>
        <v>0</v>
      </c>
      <c r="M441" s="24">
        <f>0.01*('11'!B$17-'935'!X381)*'Results'!D392</f>
        <v>0</v>
      </c>
      <c r="N441" s="24">
        <f>0.01*'11'!B$17*'GenSR'!G438*'GenCap'!F391</f>
        <v>0</v>
      </c>
      <c r="O441" s="24">
        <f>0.01*('11'!B$17-'935'!X381)*'Fixed'!E1668</f>
        <v>0</v>
      </c>
      <c r="P441" s="24">
        <f>0.01*'GenSR'!AR438*'935'!U381</f>
        <v>0</v>
      </c>
      <c r="Q441" s="31">
        <f>K441+L441+M441</f>
        <v>0</v>
      </c>
      <c r="R441" s="27">
        <f>'935'!Z381</f>
        <v>0</v>
      </c>
      <c r="S441" s="32">
        <f>Q441-R441</f>
        <v>0</v>
      </c>
      <c r="T441" s="33">
        <f>IF(R441,Q441/R441-1,"")</f>
        <v>0</v>
      </c>
      <c r="U441" s="31">
        <f>N441+O441+P441</f>
        <v>0</v>
      </c>
      <c r="V441" s="27">
        <f>'935'!AA381</f>
        <v>0</v>
      </c>
      <c r="W441" s="32">
        <f>U441-V441</f>
        <v>0</v>
      </c>
      <c r="X441" s="33">
        <f>IF(V441,U441/V441-1,"")</f>
        <v>0</v>
      </c>
      <c r="Y441" s="31">
        <f>0.01*('11'!B$17-'935'!X381)*'Fixed'!C1668</f>
        <v>0</v>
      </c>
      <c r="Z441" s="24">
        <f>0.01*'11'!B$17*'GenVol'!B393*'Dem1'!X432</f>
        <v>0</v>
      </c>
      <c r="AA441" s="24">
        <f>'GenVol'!B393*MAX('Dem3'!D407,0-('Dem3'!C407+IF('935'!Q381=0,0,(1-'935'!Y381/'11'!D$17)*'11'!B$17/('11'!B$17-'935'!X381)*IF('GenVol'!B393=0,1,'Dem1'!B432/'GenVol'!B393)*'Dem1'!U432)))*'11'!B$17*0.01*'DemAgg1'!C$52/'DemAgg1'!M$52</f>
        <v>0</v>
      </c>
      <c r="AB441" s="24">
        <f>'GenVol'!B393*'DemAgg2'!C$16*'Dem2'!C387</f>
        <v>0</v>
      </c>
      <c r="AC441" s="24">
        <f>'GenVol'!B393*MAX('Dem3'!D407,0-('Dem3'!C407+IF('935'!Q381=0,0,(1-'935'!Y381/'11'!D$17)*'11'!B$17/('11'!B$17-'935'!X381)*IF('GenVol'!B393=0,1,'Dem1'!B432/'GenVol'!B393)*'Dem1'!U432)))*'11'!B$17*0.01*'DemAgg1'!D$52/'DemAgg1'!M$52</f>
        <v>0</v>
      </c>
      <c r="AD441" s="24">
        <f>0.01*('Dem1'!B432*'11'!B$17*'Dem1'!V432+'GenVol'!B393*'Dem1'!Z432*'935'!Q381*('11'!D$17-'935'!Y381)*('11'!B$17/('11'!B$17-'935'!X381)))</f>
        <v>0</v>
      </c>
      <c r="AE441" s="24">
        <f>'GenVol'!B393*'DemAgg2'!E$16*('Param'!D$4+'GenVol'!D393)*IF('DemAgg1'!L$52&lt;0,1,'935'!S381)</f>
        <v>0</v>
      </c>
      <c r="AF441" s="24">
        <f>'GenVol'!B393*MAX('Dem3'!D407,0-('Dem3'!C407+IF('935'!Q381=0,0,(1-'935'!Y381/'11'!D$17)*'11'!B$17/('11'!B$17-'935'!X381)*IF('GenVol'!B393=0,1,'Dem1'!B432/'GenVol'!B393)*'Dem1'!U432)))*'11'!B$17*0.01*(1-('DemAgg1'!D$52+'DemAgg1'!C$52)/'DemAgg1'!M$52)</f>
        <v>0</v>
      </c>
      <c r="AG441" s="24">
        <f>Q441-Y441-Z441-AA441-AB441-AC441-AD441-AE441-AF441</f>
        <v>0</v>
      </c>
      <c r="AH441" s="10"/>
    </row>
    <row r="442" spans="1:34">
      <c r="A442" s="21">
        <v>376</v>
      </c>
      <c r="B442" s="29">
        <f>'Results'!B393</f>
        <v>0</v>
      </c>
      <c r="C442" s="7">
        <f>'Results'!C393</f>
        <v>0</v>
      </c>
      <c r="D442" s="30">
        <f>'Results'!D393</f>
        <v>0</v>
      </c>
      <c r="E442" s="30">
        <f>'Results'!E393</f>
        <v>0</v>
      </c>
      <c r="F442" s="30">
        <f>'Results'!F393</f>
        <v>0</v>
      </c>
      <c r="G442" s="7">
        <f>'Results'!G393</f>
        <v>0</v>
      </c>
      <c r="H442" s="30">
        <f>'Results'!H393</f>
        <v>0</v>
      </c>
      <c r="I442" s="30">
        <f>'Results'!I393</f>
        <v>0</v>
      </c>
      <c r="J442" s="30">
        <f>'Results'!J393</f>
        <v>0</v>
      </c>
      <c r="K442" s="31">
        <f>0.01*'11'!B$17*'GenVol'!B394*'Results'!E393</f>
        <v>0</v>
      </c>
      <c r="L442" s="24">
        <f>0.01*('11'!D$17-'935'!Y382)*'Results'!C393*'GenVol'!B394*('11'!B$17/('11'!B$17-'935'!X382))*'935'!Q382</f>
        <v>0</v>
      </c>
      <c r="M442" s="24">
        <f>0.01*('11'!B$17-'935'!X382)*'Results'!D393</f>
        <v>0</v>
      </c>
      <c r="N442" s="24">
        <f>0.01*'11'!B$17*'GenSR'!G439*'GenCap'!F392</f>
        <v>0</v>
      </c>
      <c r="O442" s="24">
        <f>0.01*('11'!B$17-'935'!X382)*'Fixed'!E1669</f>
        <v>0</v>
      </c>
      <c r="P442" s="24">
        <f>0.01*'GenSR'!AR439*'935'!U382</f>
        <v>0</v>
      </c>
      <c r="Q442" s="31">
        <f>K442+L442+M442</f>
        <v>0</v>
      </c>
      <c r="R442" s="27">
        <f>'935'!Z382</f>
        <v>0</v>
      </c>
      <c r="S442" s="32">
        <f>Q442-R442</f>
        <v>0</v>
      </c>
      <c r="T442" s="33">
        <f>IF(R442,Q442/R442-1,"")</f>
        <v>0</v>
      </c>
      <c r="U442" s="31">
        <f>N442+O442+P442</f>
        <v>0</v>
      </c>
      <c r="V442" s="27">
        <f>'935'!AA382</f>
        <v>0</v>
      </c>
      <c r="W442" s="32">
        <f>U442-V442</f>
        <v>0</v>
      </c>
      <c r="X442" s="33">
        <f>IF(V442,U442/V442-1,"")</f>
        <v>0</v>
      </c>
      <c r="Y442" s="31">
        <f>0.01*('11'!B$17-'935'!X382)*'Fixed'!C1669</f>
        <v>0</v>
      </c>
      <c r="Z442" s="24">
        <f>0.01*'11'!B$17*'GenVol'!B394*'Dem1'!X433</f>
        <v>0</v>
      </c>
      <c r="AA442" s="24">
        <f>'GenVol'!B394*MAX('Dem3'!D408,0-('Dem3'!C408+IF('935'!Q382=0,0,(1-'935'!Y382/'11'!D$17)*'11'!B$17/('11'!B$17-'935'!X382)*IF('GenVol'!B394=0,1,'Dem1'!B433/'GenVol'!B394)*'Dem1'!U433)))*'11'!B$17*0.01*'DemAgg1'!C$52/'DemAgg1'!M$52</f>
        <v>0</v>
      </c>
      <c r="AB442" s="24">
        <f>'GenVol'!B394*'DemAgg2'!C$16*'Dem2'!C388</f>
        <v>0</v>
      </c>
      <c r="AC442" s="24">
        <f>'GenVol'!B394*MAX('Dem3'!D408,0-('Dem3'!C408+IF('935'!Q382=0,0,(1-'935'!Y382/'11'!D$17)*'11'!B$17/('11'!B$17-'935'!X382)*IF('GenVol'!B394=0,1,'Dem1'!B433/'GenVol'!B394)*'Dem1'!U433)))*'11'!B$17*0.01*'DemAgg1'!D$52/'DemAgg1'!M$52</f>
        <v>0</v>
      </c>
      <c r="AD442" s="24">
        <f>0.01*('Dem1'!B433*'11'!B$17*'Dem1'!V433+'GenVol'!B394*'Dem1'!Z433*'935'!Q382*('11'!D$17-'935'!Y382)*('11'!B$17/('11'!B$17-'935'!X382)))</f>
        <v>0</v>
      </c>
      <c r="AE442" s="24">
        <f>'GenVol'!B394*'DemAgg2'!E$16*('Param'!D$4+'GenVol'!D394)*IF('DemAgg1'!L$52&lt;0,1,'935'!S382)</f>
        <v>0</v>
      </c>
      <c r="AF442" s="24">
        <f>'GenVol'!B394*MAX('Dem3'!D408,0-('Dem3'!C408+IF('935'!Q382=0,0,(1-'935'!Y382/'11'!D$17)*'11'!B$17/('11'!B$17-'935'!X382)*IF('GenVol'!B394=0,1,'Dem1'!B433/'GenVol'!B394)*'Dem1'!U433)))*'11'!B$17*0.01*(1-('DemAgg1'!D$52+'DemAgg1'!C$52)/'DemAgg1'!M$52)</f>
        <v>0</v>
      </c>
      <c r="AG442" s="24">
        <f>Q442-Y442-Z442-AA442-AB442-AC442-AD442-AE442-AF442</f>
        <v>0</v>
      </c>
      <c r="AH442" s="10"/>
    </row>
    <row r="443" spans="1:34">
      <c r="A443" s="21">
        <v>377</v>
      </c>
      <c r="B443" s="29">
        <f>'Results'!B394</f>
        <v>0</v>
      </c>
      <c r="C443" s="7">
        <f>'Results'!C394</f>
        <v>0</v>
      </c>
      <c r="D443" s="30">
        <f>'Results'!D394</f>
        <v>0</v>
      </c>
      <c r="E443" s="30">
        <f>'Results'!E394</f>
        <v>0</v>
      </c>
      <c r="F443" s="30">
        <f>'Results'!F394</f>
        <v>0</v>
      </c>
      <c r="G443" s="7">
        <f>'Results'!G394</f>
        <v>0</v>
      </c>
      <c r="H443" s="30">
        <f>'Results'!H394</f>
        <v>0</v>
      </c>
      <c r="I443" s="30">
        <f>'Results'!I394</f>
        <v>0</v>
      </c>
      <c r="J443" s="30">
        <f>'Results'!J394</f>
        <v>0</v>
      </c>
      <c r="K443" s="31">
        <f>0.01*'11'!B$17*'GenVol'!B395*'Results'!E394</f>
        <v>0</v>
      </c>
      <c r="L443" s="24">
        <f>0.01*('11'!D$17-'935'!Y383)*'Results'!C394*'GenVol'!B395*('11'!B$17/('11'!B$17-'935'!X383))*'935'!Q383</f>
        <v>0</v>
      </c>
      <c r="M443" s="24">
        <f>0.01*('11'!B$17-'935'!X383)*'Results'!D394</f>
        <v>0</v>
      </c>
      <c r="N443" s="24">
        <f>0.01*'11'!B$17*'GenSR'!G440*'GenCap'!F393</f>
        <v>0</v>
      </c>
      <c r="O443" s="24">
        <f>0.01*('11'!B$17-'935'!X383)*'Fixed'!E1670</f>
        <v>0</v>
      </c>
      <c r="P443" s="24">
        <f>0.01*'GenSR'!AR440*'935'!U383</f>
        <v>0</v>
      </c>
      <c r="Q443" s="31">
        <f>K443+L443+M443</f>
        <v>0</v>
      </c>
      <c r="R443" s="27">
        <f>'935'!Z383</f>
        <v>0</v>
      </c>
      <c r="S443" s="32">
        <f>Q443-R443</f>
        <v>0</v>
      </c>
      <c r="T443" s="33">
        <f>IF(R443,Q443/R443-1,"")</f>
        <v>0</v>
      </c>
      <c r="U443" s="31">
        <f>N443+O443+P443</f>
        <v>0</v>
      </c>
      <c r="V443" s="27">
        <f>'935'!AA383</f>
        <v>0</v>
      </c>
      <c r="W443" s="32">
        <f>U443-V443</f>
        <v>0</v>
      </c>
      <c r="X443" s="33">
        <f>IF(V443,U443/V443-1,"")</f>
        <v>0</v>
      </c>
      <c r="Y443" s="31">
        <f>0.01*('11'!B$17-'935'!X383)*'Fixed'!C1670</f>
        <v>0</v>
      </c>
      <c r="Z443" s="24">
        <f>0.01*'11'!B$17*'GenVol'!B395*'Dem1'!X434</f>
        <v>0</v>
      </c>
      <c r="AA443" s="24">
        <f>'GenVol'!B395*MAX('Dem3'!D409,0-('Dem3'!C409+IF('935'!Q383=0,0,(1-'935'!Y383/'11'!D$17)*'11'!B$17/('11'!B$17-'935'!X383)*IF('GenVol'!B395=0,1,'Dem1'!B434/'GenVol'!B395)*'Dem1'!U434)))*'11'!B$17*0.01*'DemAgg1'!C$52/'DemAgg1'!M$52</f>
        <v>0</v>
      </c>
      <c r="AB443" s="24">
        <f>'GenVol'!B395*'DemAgg2'!C$16*'Dem2'!C389</f>
        <v>0</v>
      </c>
      <c r="AC443" s="24">
        <f>'GenVol'!B395*MAX('Dem3'!D409,0-('Dem3'!C409+IF('935'!Q383=0,0,(1-'935'!Y383/'11'!D$17)*'11'!B$17/('11'!B$17-'935'!X383)*IF('GenVol'!B395=0,1,'Dem1'!B434/'GenVol'!B395)*'Dem1'!U434)))*'11'!B$17*0.01*'DemAgg1'!D$52/'DemAgg1'!M$52</f>
        <v>0</v>
      </c>
      <c r="AD443" s="24">
        <f>0.01*('Dem1'!B434*'11'!B$17*'Dem1'!V434+'GenVol'!B395*'Dem1'!Z434*'935'!Q383*('11'!D$17-'935'!Y383)*('11'!B$17/('11'!B$17-'935'!X383)))</f>
        <v>0</v>
      </c>
      <c r="AE443" s="24">
        <f>'GenVol'!B395*'DemAgg2'!E$16*('Param'!D$4+'GenVol'!D395)*IF('DemAgg1'!L$52&lt;0,1,'935'!S383)</f>
        <v>0</v>
      </c>
      <c r="AF443" s="24">
        <f>'GenVol'!B395*MAX('Dem3'!D409,0-('Dem3'!C409+IF('935'!Q383=0,0,(1-'935'!Y383/'11'!D$17)*'11'!B$17/('11'!B$17-'935'!X383)*IF('GenVol'!B395=0,1,'Dem1'!B434/'GenVol'!B395)*'Dem1'!U434)))*'11'!B$17*0.01*(1-('DemAgg1'!D$52+'DemAgg1'!C$52)/'DemAgg1'!M$52)</f>
        <v>0</v>
      </c>
      <c r="AG443" s="24">
        <f>Q443-Y443-Z443-AA443-AB443-AC443-AD443-AE443-AF443</f>
        <v>0</v>
      </c>
      <c r="AH443" s="10"/>
    </row>
    <row r="444" spans="1:34">
      <c r="A444" s="21">
        <v>378</v>
      </c>
      <c r="B444" s="29">
        <f>'Results'!B395</f>
        <v>0</v>
      </c>
      <c r="C444" s="7">
        <f>'Results'!C395</f>
        <v>0</v>
      </c>
      <c r="D444" s="30">
        <f>'Results'!D395</f>
        <v>0</v>
      </c>
      <c r="E444" s="30">
        <f>'Results'!E395</f>
        <v>0</v>
      </c>
      <c r="F444" s="30">
        <f>'Results'!F395</f>
        <v>0</v>
      </c>
      <c r="G444" s="7">
        <f>'Results'!G395</f>
        <v>0</v>
      </c>
      <c r="H444" s="30">
        <f>'Results'!H395</f>
        <v>0</v>
      </c>
      <c r="I444" s="30">
        <f>'Results'!I395</f>
        <v>0</v>
      </c>
      <c r="J444" s="30">
        <f>'Results'!J395</f>
        <v>0</v>
      </c>
      <c r="K444" s="31">
        <f>0.01*'11'!B$17*'GenVol'!B396*'Results'!E395</f>
        <v>0</v>
      </c>
      <c r="L444" s="24">
        <f>0.01*('11'!D$17-'935'!Y384)*'Results'!C395*'GenVol'!B396*('11'!B$17/('11'!B$17-'935'!X384))*'935'!Q384</f>
        <v>0</v>
      </c>
      <c r="M444" s="24">
        <f>0.01*('11'!B$17-'935'!X384)*'Results'!D395</f>
        <v>0</v>
      </c>
      <c r="N444" s="24">
        <f>0.01*'11'!B$17*'GenSR'!G441*'GenCap'!F394</f>
        <v>0</v>
      </c>
      <c r="O444" s="24">
        <f>0.01*('11'!B$17-'935'!X384)*'Fixed'!E1671</f>
        <v>0</v>
      </c>
      <c r="P444" s="24">
        <f>0.01*'GenSR'!AR441*'935'!U384</f>
        <v>0</v>
      </c>
      <c r="Q444" s="31">
        <f>K444+L444+M444</f>
        <v>0</v>
      </c>
      <c r="R444" s="27">
        <f>'935'!Z384</f>
        <v>0</v>
      </c>
      <c r="S444" s="32">
        <f>Q444-R444</f>
        <v>0</v>
      </c>
      <c r="T444" s="33">
        <f>IF(R444,Q444/R444-1,"")</f>
        <v>0</v>
      </c>
      <c r="U444" s="31">
        <f>N444+O444+P444</f>
        <v>0</v>
      </c>
      <c r="V444" s="27">
        <f>'935'!AA384</f>
        <v>0</v>
      </c>
      <c r="W444" s="32">
        <f>U444-V444</f>
        <v>0</v>
      </c>
      <c r="X444" s="33">
        <f>IF(V444,U444/V444-1,"")</f>
        <v>0</v>
      </c>
      <c r="Y444" s="31">
        <f>0.01*('11'!B$17-'935'!X384)*'Fixed'!C1671</f>
        <v>0</v>
      </c>
      <c r="Z444" s="24">
        <f>0.01*'11'!B$17*'GenVol'!B396*'Dem1'!X435</f>
        <v>0</v>
      </c>
      <c r="AA444" s="24">
        <f>'GenVol'!B396*MAX('Dem3'!D410,0-('Dem3'!C410+IF('935'!Q384=0,0,(1-'935'!Y384/'11'!D$17)*'11'!B$17/('11'!B$17-'935'!X384)*IF('GenVol'!B396=0,1,'Dem1'!B435/'GenVol'!B396)*'Dem1'!U435)))*'11'!B$17*0.01*'DemAgg1'!C$52/'DemAgg1'!M$52</f>
        <v>0</v>
      </c>
      <c r="AB444" s="24">
        <f>'GenVol'!B396*'DemAgg2'!C$16*'Dem2'!C390</f>
        <v>0</v>
      </c>
      <c r="AC444" s="24">
        <f>'GenVol'!B396*MAX('Dem3'!D410,0-('Dem3'!C410+IF('935'!Q384=0,0,(1-'935'!Y384/'11'!D$17)*'11'!B$17/('11'!B$17-'935'!X384)*IF('GenVol'!B396=0,1,'Dem1'!B435/'GenVol'!B396)*'Dem1'!U435)))*'11'!B$17*0.01*'DemAgg1'!D$52/'DemAgg1'!M$52</f>
        <v>0</v>
      </c>
      <c r="AD444" s="24">
        <f>0.01*('Dem1'!B435*'11'!B$17*'Dem1'!V435+'GenVol'!B396*'Dem1'!Z435*'935'!Q384*('11'!D$17-'935'!Y384)*('11'!B$17/('11'!B$17-'935'!X384)))</f>
        <v>0</v>
      </c>
      <c r="AE444" s="24">
        <f>'GenVol'!B396*'DemAgg2'!E$16*('Param'!D$4+'GenVol'!D396)*IF('DemAgg1'!L$52&lt;0,1,'935'!S384)</f>
        <v>0</v>
      </c>
      <c r="AF444" s="24">
        <f>'GenVol'!B396*MAX('Dem3'!D410,0-('Dem3'!C410+IF('935'!Q384=0,0,(1-'935'!Y384/'11'!D$17)*'11'!B$17/('11'!B$17-'935'!X384)*IF('GenVol'!B396=0,1,'Dem1'!B435/'GenVol'!B396)*'Dem1'!U435)))*'11'!B$17*0.01*(1-('DemAgg1'!D$52+'DemAgg1'!C$52)/'DemAgg1'!M$52)</f>
        <v>0</v>
      </c>
      <c r="AG444" s="24">
        <f>Q444-Y444-Z444-AA444-AB444-AC444-AD444-AE444-AF444</f>
        <v>0</v>
      </c>
      <c r="AH444" s="10"/>
    </row>
    <row r="445" spans="1:34">
      <c r="A445" s="21">
        <v>379</v>
      </c>
      <c r="B445" s="29">
        <f>'Results'!B396</f>
        <v>0</v>
      </c>
      <c r="C445" s="7">
        <f>'Results'!C396</f>
        <v>0</v>
      </c>
      <c r="D445" s="30">
        <f>'Results'!D396</f>
        <v>0</v>
      </c>
      <c r="E445" s="30">
        <f>'Results'!E396</f>
        <v>0</v>
      </c>
      <c r="F445" s="30">
        <f>'Results'!F396</f>
        <v>0</v>
      </c>
      <c r="G445" s="7">
        <f>'Results'!G396</f>
        <v>0</v>
      </c>
      <c r="H445" s="30">
        <f>'Results'!H396</f>
        <v>0</v>
      </c>
      <c r="I445" s="30">
        <f>'Results'!I396</f>
        <v>0</v>
      </c>
      <c r="J445" s="30">
        <f>'Results'!J396</f>
        <v>0</v>
      </c>
      <c r="K445" s="31">
        <f>0.01*'11'!B$17*'GenVol'!B397*'Results'!E396</f>
        <v>0</v>
      </c>
      <c r="L445" s="24">
        <f>0.01*('11'!D$17-'935'!Y385)*'Results'!C396*'GenVol'!B397*('11'!B$17/('11'!B$17-'935'!X385))*'935'!Q385</f>
        <v>0</v>
      </c>
      <c r="M445" s="24">
        <f>0.01*('11'!B$17-'935'!X385)*'Results'!D396</f>
        <v>0</v>
      </c>
      <c r="N445" s="24">
        <f>0.01*'11'!B$17*'GenSR'!G442*'GenCap'!F395</f>
        <v>0</v>
      </c>
      <c r="O445" s="24">
        <f>0.01*('11'!B$17-'935'!X385)*'Fixed'!E1672</f>
        <v>0</v>
      </c>
      <c r="P445" s="24">
        <f>0.01*'GenSR'!AR442*'935'!U385</f>
        <v>0</v>
      </c>
      <c r="Q445" s="31">
        <f>K445+L445+M445</f>
        <v>0</v>
      </c>
      <c r="R445" s="27">
        <f>'935'!Z385</f>
        <v>0</v>
      </c>
      <c r="S445" s="32">
        <f>Q445-R445</f>
        <v>0</v>
      </c>
      <c r="T445" s="33">
        <f>IF(R445,Q445/R445-1,"")</f>
        <v>0</v>
      </c>
      <c r="U445" s="31">
        <f>N445+O445+P445</f>
        <v>0</v>
      </c>
      <c r="V445" s="27">
        <f>'935'!AA385</f>
        <v>0</v>
      </c>
      <c r="W445" s="32">
        <f>U445-V445</f>
        <v>0</v>
      </c>
      <c r="X445" s="33">
        <f>IF(V445,U445/V445-1,"")</f>
        <v>0</v>
      </c>
      <c r="Y445" s="31">
        <f>0.01*('11'!B$17-'935'!X385)*'Fixed'!C1672</f>
        <v>0</v>
      </c>
      <c r="Z445" s="24">
        <f>0.01*'11'!B$17*'GenVol'!B397*'Dem1'!X436</f>
        <v>0</v>
      </c>
      <c r="AA445" s="24">
        <f>'GenVol'!B397*MAX('Dem3'!D411,0-('Dem3'!C411+IF('935'!Q385=0,0,(1-'935'!Y385/'11'!D$17)*'11'!B$17/('11'!B$17-'935'!X385)*IF('GenVol'!B397=0,1,'Dem1'!B436/'GenVol'!B397)*'Dem1'!U436)))*'11'!B$17*0.01*'DemAgg1'!C$52/'DemAgg1'!M$52</f>
        <v>0</v>
      </c>
      <c r="AB445" s="24">
        <f>'GenVol'!B397*'DemAgg2'!C$16*'Dem2'!C391</f>
        <v>0</v>
      </c>
      <c r="AC445" s="24">
        <f>'GenVol'!B397*MAX('Dem3'!D411,0-('Dem3'!C411+IF('935'!Q385=0,0,(1-'935'!Y385/'11'!D$17)*'11'!B$17/('11'!B$17-'935'!X385)*IF('GenVol'!B397=0,1,'Dem1'!B436/'GenVol'!B397)*'Dem1'!U436)))*'11'!B$17*0.01*'DemAgg1'!D$52/'DemAgg1'!M$52</f>
        <v>0</v>
      </c>
      <c r="AD445" s="24">
        <f>0.01*('Dem1'!B436*'11'!B$17*'Dem1'!V436+'GenVol'!B397*'Dem1'!Z436*'935'!Q385*('11'!D$17-'935'!Y385)*('11'!B$17/('11'!B$17-'935'!X385)))</f>
        <v>0</v>
      </c>
      <c r="AE445" s="24">
        <f>'GenVol'!B397*'DemAgg2'!E$16*('Param'!D$4+'GenVol'!D397)*IF('DemAgg1'!L$52&lt;0,1,'935'!S385)</f>
        <v>0</v>
      </c>
      <c r="AF445" s="24">
        <f>'GenVol'!B397*MAX('Dem3'!D411,0-('Dem3'!C411+IF('935'!Q385=0,0,(1-'935'!Y385/'11'!D$17)*'11'!B$17/('11'!B$17-'935'!X385)*IF('GenVol'!B397=0,1,'Dem1'!B436/'GenVol'!B397)*'Dem1'!U436)))*'11'!B$17*0.01*(1-('DemAgg1'!D$52+'DemAgg1'!C$52)/'DemAgg1'!M$52)</f>
        <v>0</v>
      </c>
      <c r="AG445" s="24">
        <f>Q445-Y445-Z445-AA445-AB445-AC445-AD445-AE445-AF445</f>
        <v>0</v>
      </c>
      <c r="AH445" s="10"/>
    </row>
    <row r="446" spans="1:34">
      <c r="A446" s="21">
        <v>380</v>
      </c>
      <c r="B446" s="29">
        <f>'Results'!B397</f>
        <v>0</v>
      </c>
      <c r="C446" s="7">
        <f>'Results'!C397</f>
        <v>0</v>
      </c>
      <c r="D446" s="30">
        <f>'Results'!D397</f>
        <v>0</v>
      </c>
      <c r="E446" s="30">
        <f>'Results'!E397</f>
        <v>0</v>
      </c>
      <c r="F446" s="30">
        <f>'Results'!F397</f>
        <v>0</v>
      </c>
      <c r="G446" s="7">
        <f>'Results'!G397</f>
        <v>0</v>
      </c>
      <c r="H446" s="30">
        <f>'Results'!H397</f>
        <v>0</v>
      </c>
      <c r="I446" s="30">
        <f>'Results'!I397</f>
        <v>0</v>
      </c>
      <c r="J446" s="30">
        <f>'Results'!J397</f>
        <v>0</v>
      </c>
      <c r="K446" s="31">
        <f>0.01*'11'!B$17*'GenVol'!B398*'Results'!E397</f>
        <v>0</v>
      </c>
      <c r="L446" s="24">
        <f>0.01*('11'!D$17-'935'!Y386)*'Results'!C397*'GenVol'!B398*('11'!B$17/('11'!B$17-'935'!X386))*'935'!Q386</f>
        <v>0</v>
      </c>
      <c r="M446" s="24">
        <f>0.01*('11'!B$17-'935'!X386)*'Results'!D397</f>
        <v>0</v>
      </c>
      <c r="N446" s="24">
        <f>0.01*'11'!B$17*'GenSR'!G443*'GenCap'!F396</f>
        <v>0</v>
      </c>
      <c r="O446" s="24">
        <f>0.01*('11'!B$17-'935'!X386)*'Fixed'!E1673</f>
        <v>0</v>
      </c>
      <c r="P446" s="24">
        <f>0.01*'GenSR'!AR443*'935'!U386</f>
        <v>0</v>
      </c>
      <c r="Q446" s="31">
        <f>K446+L446+M446</f>
        <v>0</v>
      </c>
      <c r="R446" s="27">
        <f>'935'!Z386</f>
        <v>0</v>
      </c>
      <c r="S446" s="32">
        <f>Q446-R446</f>
        <v>0</v>
      </c>
      <c r="T446" s="33">
        <f>IF(R446,Q446/R446-1,"")</f>
        <v>0</v>
      </c>
      <c r="U446" s="31">
        <f>N446+O446+P446</f>
        <v>0</v>
      </c>
      <c r="V446" s="27">
        <f>'935'!AA386</f>
        <v>0</v>
      </c>
      <c r="W446" s="32">
        <f>U446-V446</f>
        <v>0</v>
      </c>
      <c r="X446" s="33">
        <f>IF(V446,U446/V446-1,"")</f>
        <v>0</v>
      </c>
      <c r="Y446" s="31">
        <f>0.01*('11'!B$17-'935'!X386)*'Fixed'!C1673</f>
        <v>0</v>
      </c>
      <c r="Z446" s="24">
        <f>0.01*'11'!B$17*'GenVol'!B398*'Dem1'!X437</f>
        <v>0</v>
      </c>
      <c r="AA446" s="24">
        <f>'GenVol'!B398*MAX('Dem3'!D412,0-('Dem3'!C412+IF('935'!Q386=0,0,(1-'935'!Y386/'11'!D$17)*'11'!B$17/('11'!B$17-'935'!X386)*IF('GenVol'!B398=0,1,'Dem1'!B437/'GenVol'!B398)*'Dem1'!U437)))*'11'!B$17*0.01*'DemAgg1'!C$52/'DemAgg1'!M$52</f>
        <v>0</v>
      </c>
      <c r="AB446" s="24">
        <f>'GenVol'!B398*'DemAgg2'!C$16*'Dem2'!C392</f>
        <v>0</v>
      </c>
      <c r="AC446" s="24">
        <f>'GenVol'!B398*MAX('Dem3'!D412,0-('Dem3'!C412+IF('935'!Q386=0,0,(1-'935'!Y386/'11'!D$17)*'11'!B$17/('11'!B$17-'935'!X386)*IF('GenVol'!B398=0,1,'Dem1'!B437/'GenVol'!B398)*'Dem1'!U437)))*'11'!B$17*0.01*'DemAgg1'!D$52/'DemAgg1'!M$52</f>
        <v>0</v>
      </c>
      <c r="AD446" s="24">
        <f>0.01*('Dem1'!B437*'11'!B$17*'Dem1'!V437+'GenVol'!B398*'Dem1'!Z437*'935'!Q386*('11'!D$17-'935'!Y386)*('11'!B$17/('11'!B$17-'935'!X386)))</f>
        <v>0</v>
      </c>
      <c r="AE446" s="24">
        <f>'GenVol'!B398*'DemAgg2'!E$16*('Param'!D$4+'GenVol'!D398)*IF('DemAgg1'!L$52&lt;0,1,'935'!S386)</f>
        <v>0</v>
      </c>
      <c r="AF446" s="24">
        <f>'GenVol'!B398*MAX('Dem3'!D412,0-('Dem3'!C412+IF('935'!Q386=0,0,(1-'935'!Y386/'11'!D$17)*'11'!B$17/('11'!B$17-'935'!X386)*IF('GenVol'!B398=0,1,'Dem1'!B437/'GenVol'!B398)*'Dem1'!U437)))*'11'!B$17*0.01*(1-('DemAgg1'!D$52+'DemAgg1'!C$52)/'DemAgg1'!M$52)</f>
        <v>0</v>
      </c>
      <c r="AG446" s="24">
        <f>Q446-Y446-Z446-AA446-AB446-AC446-AD446-AE446-AF446</f>
        <v>0</v>
      </c>
      <c r="AH446" s="10"/>
    </row>
    <row r="447" spans="1:34">
      <c r="A447" s="21">
        <v>381</v>
      </c>
      <c r="B447" s="29">
        <f>'Results'!B398</f>
        <v>0</v>
      </c>
      <c r="C447" s="7">
        <f>'Results'!C398</f>
        <v>0</v>
      </c>
      <c r="D447" s="30">
        <f>'Results'!D398</f>
        <v>0</v>
      </c>
      <c r="E447" s="30">
        <f>'Results'!E398</f>
        <v>0</v>
      </c>
      <c r="F447" s="30">
        <f>'Results'!F398</f>
        <v>0</v>
      </c>
      <c r="G447" s="7">
        <f>'Results'!G398</f>
        <v>0</v>
      </c>
      <c r="H447" s="30">
        <f>'Results'!H398</f>
        <v>0</v>
      </c>
      <c r="I447" s="30">
        <f>'Results'!I398</f>
        <v>0</v>
      </c>
      <c r="J447" s="30">
        <f>'Results'!J398</f>
        <v>0</v>
      </c>
      <c r="K447" s="31">
        <f>0.01*'11'!B$17*'GenVol'!B399*'Results'!E398</f>
        <v>0</v>
      </c>
      <c r="L447" s="24">
        <f>0.01*('11'!D$17-'935'!Y387)*'Results'!C398*'GenVol'!B399*('11'!B$17/('11'!B$17-'935'!X387))*'935'!Q387</f>
        <v>0</v>
      </c>
      <c r="M447" s="24">
        <f>0.01*('11'!B$17-'935'!X387)*'Results'!D398</f>
        <v>0</v>
      </c>
      <c r="N447" s="24">
        <f>0.01*'11'!B$17*'GenSR'!G444*'GenCap'!F397</f>
        <v>0</v>
      </c>
      <c r="O447" s="24">
        <f>0.01*('11'!B$17-'935'!X387)*'Fixed'!E1674</f>
        <v>0</v>
      </c>
      <c r="P447" s="24">
        <f>0.01*'GenSR'!AR444*'935'!U387</f>
        <v>0</v>
      </c>
      <c r="Q447" s="31">
        <f>K447+L447+M447</f>
        <v>0</v>
      </c>
      <c r="R447" s="27">
        <f>'935'!Z387</f>
        <v>0</v>
      </c>
      <c r="S447" s="32">
        <f>Q447-R447</f>
        <v>0</v>
      </c>
      <c r="T447" s="33">
        <f>IF(R447,Q447/R447-1,"")</f>
        <v>0</v>
      </c>
      <c r="U447" s="31">
        <f>N447+O447+P447</f>
        <v>0</v>
      </c>
      <c r="V447" s="27">
        <f>'935'!AA387</f>
        <v>0</v>
      </c>
      <c r="W447" s="32">
        <f>U447-V447</f>
        <v>0</v>
      </c>
      <c r="X447" s="33">
        <f>IF(V447,U447/V447-1,"")</f>
        <v>0</v>
      </c>
      <c r="Y447" s="31">
        <f>0.01*('11'!B$17-'935'!X387)*'Fixed'!C1674</f>
        <v>0</v>
      </c>
      <c r="Z447" s="24">
        <f>0.01*'11'!B$17*'GenVol'!B399*'Dem1'!X438</f>
        <v>0</v>
      </c>
      <c r="AA447" s="24">
        <f>'GenVol'!B399*MAX('Dem3'!D413,0-('Dem3'!C413+IF('935'!Q387=0,0,(1-'935'!Y387/'11'!D$17)*'11'!B$17/('11'!B$17-'935'!X387)*IF('GenVol'!B399=0,1,'Dem1'!B438/'GenVol'!B399)*'Dem1'!U438)))*'11'!B$17*0.01*'DemAgg1'!C$52/'DemAgg1'!M$52</f>
        <v>0</v>
      </c>
      <c r="AB447" s="24">
        <f>'GenVol'!B399*'DemAgg2'!C$16*'Dem2'!C393</f>
        <v>0</v>
      </c>
      <c r="AC447" s="24">
        <f>'GenVol'!B399*MAX('Dem3'!D413,0-('Dem3'!C413+IF('935'!Q387=0,0,(1-'935'!Y387/'11'!D$17)*'11'!B$17/('11'!B$17-'935'!X387)*IF('GenVol'!B399=0,1,'Dem1'!B438/'GenVol'!B399)*'Dem1'!U438)))*'11'!B$17*0.01*'DemAgg1'!D$52/'DemAgg1'!M$52</f>
        <v>0</v>
      </c>
      <c r="AD447" s="24">
        <f>0.01*('Dem1'!B438*'11'!B$17*'Dem1'!V438+'GenVol'!B399*'Dem1'!Z438*'935'!Q387*('11'!D$17-'935'!Y387)*('11'!B$17/('11'!B$17-'935'!X387)))</f>
        <v>0</v>
      </c>
      <c r="AE447" s="24">
        <f>'GenVol'!B399*'DemAgg2'!E$16*('Param'!D$4+'GenVol'!D399)*IF('DemAgg1'!L$52&lt;0,1,'935'!S387)</f>
        <v>0</v>
      </c>
      <c r="AF447" s="24">
        <f>'GenVol'!B399*MAX('Dem3'!D413,0-('Dem3'!C413+IF('935'!Q387=0,0,(1-'935'!Y387/'11'!D$17)*'11'!B$17/('11'!B$17-'935'!X387)*IF('GenVol'!B399=0,1,'Dem1'!B438/'GenVol'!B399)*'Dem1'!U438)))*'11'!B$17*0.01*(1-('DemAgg1'!D$52+'DemAgg1'!C$52)/'DemAgg1'!M$52)</f>
        <v>0</v>
      </c>
      <c r="AG447" s="24">
        <f>Q447-Y447-Z447-AA447-AB447-AC447-AD447-AE447-AF447</f>
        <v>0</v>
      </c>
      <c r="AH447" s="10"/>
    </row>
    <row r="448" spans="1:34">
      <c r="A448" s="21">
        <v>382</v>
      </c>
      <c r="B448" s="29">
        <f>'Results'!B399</f>
        <v>0</v>
      </c>
      <c r="C448" s="7">
        <f>'Results'!C399</f>
        <v>0</v>
      </c>
      <c r="D448" s="30">
        <f>'Results'!D399</f>
        <v>0</v>
      </c>
      <c r="E448" s="30">
        <f>'Results'!E399</f>
        <v>0</v>
      </c>
      <c r="F448" s="30">
        <f>'Results'!F399</f>
        <v>0</v>
      </c>
      <c r="G448" s="7">
        <f>'Results'!G399</f>
        <v>0</v>
      </c>
      <c r="H448" s="30">
        <f>'Results'!H399</f>
        <v>0</v>
      </c>
      <c r="I448" s="30">
        <f>'Results'!I399</f>
        <v>0</v>
      </c>
      <c r="J448" s="30">
        <f>'Results'!J399</f>
        <v>0</v>
      </c>
      <c r="K448" s="31">
        <f>0.01*'11'!B$17*'GenVol'!B400*'Results'!E399</f>
        <v>0</v>
      </c>
      <c r="L448" s="24">
        <f>0.01*('11'!D$17-'935'!Y388)*'Results'!C399*'GenVol'!B400*('11'!B$17/('11'!B$17-'935'!X388))*'935'!Q388</f>
        <v>0</v>
      </c>
      <c r="M448" s="24">
        <f>0.01*('11'!B$17-'935'!X388)*'Results'!D399</f>
        <v>0</v>
      </c>
      <c r="N448" s="24">
        <f>0.01*'11'!B$17*'GenSR'!G445*'GenCap'!F398</f>
        <v>0</v>
      </c>
      <c r="O448" s="24">
        <f>0.01*('11'!B$17-'935'!X388)*'Fixed'!E1675</f>
        <v>0</v>
      </c>
      <c r="P448" s="24">
        <f>0.01*'GenSR'!AR445*'935'!U388</f>
        <v>0</v>
      </c>
      <c r="Q448" s="31">
        <f>K448+L448+M448</f>
        <v>0</v>
      </c>
      <c r="R448" s="27">
        <f>'935'!Z388</f>
        <v>0</v>
      </c>
      <c r="S448" s="32">
        <f>Q448-R448</f>
        <v>0</v>
      </c>
      <c r="T448" s="33">
        <f>IF(R448,Q448/R448-1,"")</f>
        <v>0</v>
      </c>
      <c r="U448" s="31">
        <f>N448+O448+P448</f>
        <v>0</v>
      </c>
      <c r="V448" s="27">
        <f>'935'!AA388</f>
        <v>0</v>
      </c>
      <c r="W448" s="32">
        <f>U448-V448</f>
        <v>0</v>
      </c>
      <c r="X448" s="33">
        <f>IF(V448,U448/V448-1,"")</f>
        <v>0</v>
      </c>
      <c r="Y448" s="31">
        <f>0.01*('11'!B$17-'935'!X388)*'Fixed'!C1675</f>
        <v>0</v>
      </c>
      <c r="Z448" s="24">
        <f>0.01*'11'!B$17*'GenVol'!B400*'Dem1'!X439</f>
        <v>0</v>
      </c>
      <c r="AA448" s="24">
        <f>'GenVol'!B400*MAX('Dem3'!D414,0-('Dem3'!C414+IF('935'!Q388=0,0,(1-'935'!Y388/'11'!D$17)*'11'!B$17/('11'!B$17-'935'!X388)*IF('GenVol'!B400=0,1,'Dem1'!B439/'GenVol'!B400)*'Dem1'!U439)))*'11'!B$17*0.01*'DemAgg1'!C$52/'DemAgg1'!M$52</f>
        <v>0</v>
      </c>
      <c r="AB448" s="24">
        <f>'GenVol'!B400*'DemAgg2'!C$16*'Dem2'!C394</f>
        <v>0</v>
      </c>
      <c r="AC448" s="24">
        <f>'GenVol'!B400*MAX('Dem3'!D414,0-('Dem3'!C414+IF('935'!Q388=0,0,(1-'935'!Y388/'11'!D$17)*'11'!B$17/('11'!B$17-'935'!X388)*IF('GenVol'!B400=0,1,'Dem1'!B439/'GenVol'!B400)*'Dem1'!U439)))*'11'!B$17*0.01*'DemAgg1'!D$52/'DemAgg1'!M$52</f>
        <v>0</v>
      </c>
      <c r="AD448" s="24">
        <f>0.01*('Dem1'!B439*'11'!B$17*'Dem1'!V439+'GenVol'!B400*'Dem1'!Z439*'935'!Q388*('11'!D$17-'935'!Y388)*('11'!B$17/('11'!B$17-'935'!X388)))</f>
        <v>0</v>
      </c>
      <c r="AE448" s="24">
        <f>'GenVol'!B400*'DemAgg2'!E$16*('Param'!D$4+'GenVol'!D400)*IF('DemAgg1'!L$52&lt;0,1,'935'!S388)</f>
        <v>0</v>
      </c>
      <c r="AF448" s="24">
        <f>'GenVol'!B400*MAX('Dem3'!D414,0-('Dem3'!C414+IF('935'!Q388=0,0,(1-'935'!Y388/'11'!D$17)*'11'!B$17/('11'!B$17-'935'!X388)*IF('GenVol'!B400=0,1,'Dem1'!B439/'GenVol'!B400)*'Dem1'!U439)))*'11'!B$17*0.01*(1-('DemAgg1'!D$52+'DemAgg1'!C$52)/'DemAgg1'!M$52)</f>
        <v>0</v>
      </c>
      <c r="AG448" s="24">
        <f>Q448-Y448-Z448-AA448-AB448-AC448-AD448-AE448-AF448</f>
        <v>0</v>
      </c>
      <c r="AH448" s="10"/>
    </row>
    <row r="449" spans="1:34">
      <c r="A449" s="21">
        <v>383</v>
      </c>
      <c r="B449" s="29">
        <f>'Results'!B400</f>
        <v>0</v>
      </c>
      <c r="C449" s="7">
        <f>'Results'!C400</f>
        <v>0</v>
      </c>
      <c r="D449" s="30">
        <f>'Results'!D400</f>
        <v>0</v>
      </c>
      <c r="E449" s="30">
        <f>'Results'!E400</f>
        <v>0</v>
      </c>
      <c r="F449" s="30">
        <f>'Results'!F400</f>
        <v>0</v>
      </c>
      <c r="G449" s="7">
        <f>'Results'!G400</f>
        <v>0</v>
      </c>
      <c r="H449" s="30">
        <f>'Results'!H400</f>
        <v>0</v>
      </c>
      <c r="I449" s="30">
        <f>'Results'!I400</f>
        <v>0</v>
      </c>
      <c r="J449" s="30">
        <f>'Results'!J400</f>
        <v>0</v>
      </c>
      <c r="K449" s="31">
        <f>0.01*'11'!B$17*'GenVol'!B401*'Results'!E400</f>
        <v>0</v>
      </c>
      <c r="L449" s="24">
        <f>0.01*('11'!D$17-'935'!Y389)*'Results'!C400*'GenVol'!B401*('11'!B$17/('11'!B$17-'935'!X389))*'935'!Q389</f>
        <v>0</v>
      </c>
      <c r="M449" s="24">
        <f>0.01*('11'!B$17-'935'!X389)*'Results'!D400</f>
        <v>0</v>
      </c>
      <c r="N449" s="24">
        <f>0.01*'11'!B$17*'GenSR'!G446*'GenCap'!F399</f>
        <v>0</v>
      </c>
      <c r="O449" s="24">
        <f>0.01*('11'!B$17-'935'!X389)*'Fixed'!E1676</f>
        <v>0</v>
      </c>
      <c r="P449" s="24">
        <f>0.01*'GenSR'!AR446*'935'!U389</f>
        <v>0</v>
      </c>
      <c r="Q449" s="31">
        <f>K449+L449+M449</f>
        <v>0</v>
      </c>
      <c r="R449" s="27">
        <f>'935'!Z389</f>
        <v>0</v>
      </c>
      <c r="S449" s="32">
        <f>Q449-R449</f>
        <v>0</v>
      </c>
      <c r="T449" s="33">
        <f>IF(R449,Q449/R449-1,"")</f>
        <v>0</v>
      </c>
      <c r="U449" s="31">
        <f>N449+O449+P449</f>
        <v>0</v>
      </c>
      <c r="V449" s="27">
        <f>'935'!AA389</f>
        <v>0</v>
      </c>
      <c r="W449" s="32">
        <f>U449-V449</f>
        <v>0</v>
      </c>
      <c r="X449" s="33">
        <f>IF(V449,U449/V449-1,"")</f>
        <v>0</v>
      </c>
      <c r="Y449" s="31">
        <f>0.01*('11'!B$17-'935'!X389)*'Fixed'!C1676</f>
        <v>0</v>
      </c>
      <c r="Z449" s="24">
        <f>0.01*'11'!B$17*'GenVol'!B401*'Dem1'!X440</f>
        <v>0</v>
      </c>
      <c r="AA449" s="24">
        <f>'GenVol'!B401*MAX('Dem3'!D415,0-('Dem3'!C415+IF('935'!Q389=0,0,(1-'935'!Y389/'11'!D$17)*'11'!B$17/('11'!B$17-'935'!X389)*IF('GenVol'!B401=0,1,'Dem1'!B440/'GenVol'!B401)*'Dem1'!U440)))*'11'!B$17*0.01*'DemAgg1'!C$52/'DemAgg1'!M$52</f>
        <v>0</v>
      </c>
      <c r="AB449" s="24">
        <f>'GenVol'!B401*'DemAgg2'!C$16*'Dem2'!C395</f>
        <v>0</v>
      </c>
      <c r="AC449" s="24">
        <f>'GenVol'!B401*MAX('Dem3'!D415,0-('Dem3'!C415+IF('935'!Q389=0,0,(1-'935'!Y389/'11'!D$17)*'11'!B$17/('11'!B$17-'935'!X389)*IF('GenVol'!B401=0,1,'Dem1'!B440/'GenVol'!B401)*'Dem1'!U440)))*'11'!B$17*0.01*'DemAgg1'!D$52/'DemAgg1'!M$52</f>
        <v>0</v>
      </c>
      <c r="AD449" s="24">
        <f>0.01*('Dem1'!B440*'11'!B$17*'Dem1'!V440+'GenVol'!B401*'Dem1'!Z440*'935'!Q389*('11'!D$17-'935'!Y389)*('11'!B$17/('11'!B$17-'935'!X389)))</f>
        <v>0</v>
      </c>
      <c r="AE449" s="24">
        <f>'GenVol'!B401*'DemAgg2'!E$16*('Param'!D$4+'GenVol'!D401)*IF('DemAgg1'!L$52&lt;0,1,'935'!S389)</f>
        <v>0</v>
      </c>
      <c r="AF449" s="24">
        <f>'GenVol'!B401*MAX('Dem3'!D415,0-('Dem3'!C415+IF('935'!Q389=0,0,(1-'935'!Y389/'11'!D$17)*'11'!B$17/('11'!B$17-'935'!X389)*IF('GenVol'!B401=0,1,'Dem1'!B440/'GenVol'!B401)*'Dem1'!U440)))*'11'!B$17*0.01*(1-('DemAgg1'!D$52+'DemAgg1'!C$52)/'DemAgg1'!M$52)</f>
        <v>0</v>
      </c>
      <c r="AG449" s="24">
        <f>Q449-Y449-Z449-AA449-AB449-AC449-AD449-AE449-AF449</f>
        <v>0</v>
      </c>
      <c r="AH449" s="10"/>
    </row>
    <row r="450" spans="1:34">
      <c r="A450" s="21">
        <v>384</v>
      </c>
      <c r="B450" s="29">
        <f>'Results'!B401</f>
        <v>0</v>
      </c>
      <c r="C450" s="7">
        <f>'Results'!C401</f>
        <v>0</v>
      </c>
      <c r="D450" s="30">
        <f>'Results'!D401</f>
        <v>0</v>
      </c>
      <c r="E450" s="30">
        <f>'Results'!E401</f>
        <v>0</v>
      </c>
      <c r="F450" s="30">
        <f>'Results'!F401</f>
        <v>0</v>
      </c>
      <c r="G450" s="7">
        <f>'Results'!G401</f>
        <v>0</v>
      </c>
      <c r="H450" s="30">
        <f>'Results'!H401</f>
        <v>0</v>
      </c>
      <c r="I450" s="30">
        <f>'Results'!I401</f>
        <v>0</v>
      </c>
      <c r="J450" s="30">
        <f>'Results'!J401</f>
        <v>0</v>
      </c>
      <c r="K450" s="31">
        <f>0.01*'11'!B$17*'GenVol'!B402*'Results'!E401</f>
        <v>0</v>
      </c>
      <c r="L450" s="24">
        <f>0.01*('11'!D$17-'935'!Y390)*'Results'!C401*'GenVol'!B402*('11'!B$17/('11'!B$17-'935'!X390))*'935'!Q390</f>
        <v>0</v>
      </c>
      <c r="M450" s="24">
        <f>0.01*('11'!B$17-'935'!X390)*'Results'!D401</f>
        <v>0</v>
      </c>
      <c r="N450" s="24">
        <f>0.01*'11'!B$17*'GenSR'!G447*'GenCap'!F400</f>
        <v>0</v>
      </c>
      <c r="O450" s="24">
        <f>0.01*('11'!B$17-'935'!X390)*'Fixed'!E1677</f>
        <v>0</v>
      </c>
      <c r="P450" s="24">
        <f>0.01*'GenSR'!AR447*'935'!U390</f>
        <v>0</v>
      </c>
      <c r="Q450" s="31">
        <f>K450+L450+M450</f>
        <v>0</v>
      </c>
      <c r="R450" s="27">
        <f>'935'!Z390</f>
        <v>0</v>
      </c>
      <c r="S450" s="32">
        <f>Q450-R450</f>
        <v>0</v>
      </c>
      <c r="T450" s="33">
        <f>IF(R450,Q450/R450-1,"")</f>
        <v>0</v>
      </c>
      <c r="U450" s="31">
        <f>N450+O450+P450</f>
        <v>0</v>
      </c>
      <c r="V450" s="27">
        <f>'935'!AA390</f>
        <v>0</v>
      </c>
      <c r="W450" s="32">
        <f>U450-V450</f>
        <v>0</v>
      </c>
      <c r="X450" s="33">
        <f>IF(V450,U450/V450-1,"")</f>
        <v>0</v>
      </c>
      <c r="Y450" s="31">
        <f>0.01*('11'!B$17-'935'!X390)*'Fixed'!C1677</f>
        <v>0</v>
      </c>
      <c r="Z450" s="24">
        <f>0.01*'11'!B$17*'GenVol'!B402*'Dem1'!X441</f>
        <v>0</v>
      </c>
      <c r="AA450" s="24">
        <f>'GenVol'!B402*MAX('Dem3'!D416,0-('Dem3'!C416+IF('935'!Q390=0,0,(1-'935'!Y390/'11'!D$17)*'11'!B$17/('11'!B$17-'935'!X390)*IF('GenVol'!B402=0,1,'Dem1'!B441/'GenVol'!B402)*'Dem1'!U441)))*'11'!B$17*0.01*'DemAgg1'!C$52/'DemAgg1'!M$52</f>
        <v>0</v>
      </c>
      <c r="AB450" s="24">
        <f>'GenVol'!B402*'DemAgg2'!C$16*'Dem2'!C396</f>
        <v>0</v>
      </c>
      <c r="AC450" s="24">
        <f>'GenVol'!B402*MAX('Dem3'!D416,0-('Dem3'!C416+IF('935'!Q390=0,0,(1-'935'!Y390/'11'!D$17)*'11'!B$17/('11'!B$17-'935'!X390)*IF('GenVol'!B402=0,1,'Dem1'!B441/'GenVol'!B402)*'Dem1'!U441)))*'11'!B$17*0.01*'DemAgg1'!D$52/'DemAgg1'!M$52</f>
        <v>0</v>
      </c>
      <c r="AD450" s="24">
        <f>0.01*('Dem1'!B441*'11'!B$17*'Dem1'!V441+'GenVol'!B402*'Dem1'!Z441*'935'!Q390*('11'!D$17-'935'!Y390)*('11'!B$17/('11'!B$17-'935'!X390)))</f>
        <v>0</v>
      </c>
      <c r="AE450" s="24">
        <f>'GenVol'!B402*'DemAgg2'!E$16*('Param'!D$4+'GenVol'!D402)*IF('DemAgg1'!L$52&lt;0,1,'935'!S390)</f>
        <v>0</v>
      </c>
      <c r="AF450" s="24">
        <f>'GenVol'!B402*MAX('Dem3'!D416,0-('Dem3'!C416+IF('935'!Q390=0,0,(1-'935'!Y390/'11'!D$17)*'11'!B$17/('11'!B$17-'935'!X390)*IF('GenVol'!B402=0,1,'Dem1'!B441/'GenVol'!B402)*'Dem1'!U441)))*'11'!B$17*0.01*(1-('DemAgg1'!D$52+'DemAgg1'!C$52)/'DemAgg1'!M$52)</f>
        <v>0</v>
      </c>
      <c r="AG450" s="24">
        <f>Q450-Y450-Z450-AA450-AB450-AC450-AD450-AE450-AF450</f>
        <v>0</v>
      </c>
      <c r="AH450" s="10"/>
    </row>
    <row r="451" spans="1:34">
      <c r="A451" s="21">
        <v>385</v>
      </c>
      <c r="B451" s="29">
        <f>'Results'!B402</f>
        <v>0</v>
      </c>
      <c r="C451" s="7">
        <f>'Results'!C402</f>
        <v>0</v>
      </c>
      <c r="D451" s="30">
        <f>'Results'!D402</f>
        <v>0</v>
      </c>
      <c r="E451" s="30">
        <f>'Results'!E402</f>
        <v>0</v>
      </c>
      <c r="F451" s="30">
        <f>'Results'!F402</f>
        <v>0</v>
      </c>
      <c r="G451" s="7">
        <f>'Results'!G402</f>
        <v>0</v>
      </c>
      <c r="H451" s="30">
        <f>'Results'!H402</f>
        <v>0</v>
      </c>
      <c r="I451" s="30">
        <f>'Results'!I402</f>
        <v>0</v>
      </c>
      <c r="J451" s="30">
        <f>'Results'!J402</f>
        <v>0</v>
      </c>
      <c r="K451" s="31">
        <f>0.01*'11'!B$17*'GenVol'!B403*'Results'!E402</f>
        <v>0</v>
      </c>
      <c r="L451" s="24">
        <f>0.01*('11'!D$17-'935'!Y391)*'Results'!C402*'GenVol'!B403*('11'!B$17/('11'!B$17-'935'!X391))*'935'!Q391</f>
        <v>0</v>
      </c>
      <c r="M451" s="24">
        <f>0.01*('11'!B$17-'935'!X391)*'Results'!D402</f>
        <v>0</v>
      </c>
      <c r="N451" s="24">
        <f>0.01*'11'!B$17*'GenSR'!G448*'GenCap'!F401</f>
        <v>0</v>
      </c>
      <c r="O451" s="24">
        <f>0.01*('11'!B$17-'935'!X391)*'Fixed'!E1678</f>
        <v>0</v>
      </c>
      <c r="P451" s="24">
        <f>0.01*'GenSR'!AR448*'935'!U391</f>
        <v>0</v>
      </c>
      <c r="Q451" s="31">
        <f>K451+L451+M451</f>
        <v>0</v>
      </c>
      <c r="R451" s="27">
        <f>'935'!Z391</f>
        <v>0</v>
      </c>
      <c r="S451" s="32">
        <f>Q451-R451</f>
        <v>0</v>
      </c>
      <c r="T451" s="33">
        <f>IF(R451,Q451/R451-1,"")</f>
        <v>0</v>
      </c>
      <c r="U451" s="31">
        <f>N451+O451+P451</f>
        <v>0</v>
      </c>
      <c r="V451" s="27">
        <f>'935'!AA391</f>
        <v>0</v>
      </c>
      <c r="W451" s="32">
        <f>U451-V451</f>
        <v>0</v>
      </c>
      <c r="X451" s="33">
        <f>IF(V451,U451/V451-1,"")</f>
        <v>0</v>
      </c>
      <c r="Y451" s="31">
        <f>0.01*('11'!B$17-'935'!X391)*'Fixed'!C1678</f>
        <v>0</v>
      </c>
      <c r="Z451" s="24">
        <f>0.01*'11'!B$17*'GenVol'!B403*'Dem1'!X442</f>
        <v>0</v>
      </c>
      <c r="AA451" s="24">
        <f>'GenVol'!B403*MAX('Dem3'!D417,0-('Dem3'!C417+IF('935'!Q391=0,0,(1-'935'!Y391/'11'!D$17)*'11'!B$17/('11'!B$17-'935'!X391)*IF('GenVol'!B403=0,1,'Dem1'!B442/'GenVol'!B403)*'Dem1'!U442)))*'11'!B$17*0.01*'DemAgg1'!C$52/'DemAgg1'!M$52</f>
        <v>0</v>
      </c>
      <c r="AB451" s="24">
        <f>'GenVol'!B403*'DemAgg2'!C$16*'Dem2'!C397</f>
        <v>0</v>
      </c>
      <c r="AC451" s="24">
        <f>'GenVol'!B403*MAX('Dem3'!D417,0-('Dem3'!C417+IF('935'!Q391=0,0,(1-'935'!Y391/'11'!D$17)*'11'!B$17/('11'!B$17-'935'!X391)*IF('GenVol'!B403=0,1,'Dem1'!B442/'GenVol'!B403)*'Dem1'!U442)))*'11'!B$17*0.01*'DemAgg1'!D$52/'DemAgg1'!M$52</f>
        <v>0</v>
      </c>
      <c r="AD451" s="24">
        <f>0.01*('Dem1'!B442*'11'!B$17*'Dem1'!V442+'GenVol'!B403*'Dem1'!Z442*'935'!Q391*('11'!D$17-'935'!Y391)*('11'!B$17/('11'!B$17-'935'!X391)))</f>
        <v>0</v>
      </c>
      <c r="AE451" s="24">
        <f>'GenVol'!B403*'DemAgg2'!E$16*('Param'!D$4+'GenVol'!D403)*IF('DemAgg1'!L$52&lt;0,1,'935'!S391)</f>
        <v>0</v>
      </c>
      <c r="AF451" s="24">
        <f>'GenVol'!B403*MAX('Dem3'!D417,0-('Dem3'!C417+IF('935'!Q391=0,0,(1-'935'!Y391/'11'!D$17)*'11'!B$17/('11'!B$17-'935'!X391)*IF('GenVol'!B403=0,1,'Dem1'!B442/'GenVol'!B403)*'Dem1'!U442)))*'11'!B$17*0.01*(1-('DemAgg1'!D$52+'DemAgg1'!C$52)/'DemAgg1'!M$52)</f>
        <v>0</v>
      </c>
      <c r="AG451" s="24">
        <f>Q451-Y451-Z451-AA451-AB451-AC451-AD451-AE451-AF451</f>
        <v>0</v>
      </c>
      <c r="AH451" s="10"/>
    </row>
    <row r="452" spans="1:34">
      <c r="A452" s="21">
        <v>386</v>
      </c>
      <c r="B452" s="29">
        <f>'Results'!B403</f>
        <v>0</v>
      </c>
      <c r="C452" s="7">
        <f>'Results'!C403</f>
        <v>0</v>
      </c>
      <c r="D452" s="30">
        <f>'Results'!D403</f>
        <v>0</v>
      </c>
      <c r="E452" s="30">
        <f>'Results'!E403</f>
        <v>0</v>
      </c>
      <c r="F452" s="30">
        <f>'Results'!F403</f>
        <v>0</v>
      </c>
      <c r="G452" s="7">
        <f>'Results'!G403</f>
        <v>0</v>
      </c>
      <c r="H452" s="30">
        <f>'Results'!H403</f>
        <v>0</v>
      </c>
      <c r="I452" s="30">
        <f>'Results'!I403</f>
        <v>0</v>
      </c>
      <c r="J452" s="30">
        <f>'Results'!J403</f>
        <v>0</v>
      </c>
      <c r="K452" s="31">
        <f>0.01*'11'!B$17*'GenVol'!B404*'Results'!E403</f>
        <v>0</v>
      </c>
      <c r="L452" s="24">
        <f>0.01*('11'!D$17-'935'!Y392)*'Results'!C403*'GenVol'!B404*('11'!B$17/('11'!B$17-'935'!X392))*'935'!Q392</f>
        <v>0</v>
      </c>
      <c r="M452" s="24">
        <f>0.01*('11'!B$17-'935'!X392)*'Results'!D403</f>
        <v>0</v>
      </c>
      <c r="N452" s="24">
        <f>0.01*'11'!B$17*'GenSR'!G449*'GenCap'!F402</f>
        <v>0</v>
      </c>
      <c r="O452" s="24">
        <f>0.01*('11'!B$17-'935'!X392)*'Fixed'!E1679</f>
        <v>0</v>
      </c>
      <c r="P452" s="24">
        <f>0.01*'GenSR'!AR449*'935'!U392</f>
        <v>0</v>
      </c>
      <c r="Q452" s="31">
        <f>K452+L452+M452</f>
        <v>0</v>
      </c>
      <c r="R452" s="27">
        <f>'935'!Z392</f>
        <v>0</v>
      </c>
      <c r="S452" s="32">
        <f>Q452-R452</f>
        <v>0</v>
      </c>
      <c r="T452" s="33">
        <f>IF(R452,Q452/R452-1,"")</f>
        <v>0</v>
      </c>
      <c r="U452" s="31">
        <f>N452+O452+P452</f>
        <v>0</v>
      </c>
      <c r="V452" s="27">
        <f>'935'!AA392</f>
        <v>0</v>
      </c>
      <c r="W452" s="32">
        <f>U452-V452</f>
        <v>0</v>
      </c>
      <c r="X452" s="33">
        <f>IF(V452,U452/V452-1,"")</f>
        <v>0</v>
      </c>
      <c r="Y452" s="31">
        <f>0.01*('11'!B$17-'935'!X392)*'Fixed'!C1679</f>
        <v>0</v>
      </c>
      <c r="Z452" s="24">
        <f>0.01*'11'!B$17*'GenVol'!B404*'Dem1'!X443</f>
        <v>0</v>
      </c>
      <c r="AA452" s="24">
        <f>'GenVol'!B404*MAX('Dem3'!D418,0-('Dem3'!C418+IF('935'!Q392=0,0,(1-'935'!Y392/'11'!D$17)*'11'!B$17/('11'!B$17-'935'!X392)*IF('GenVol'!B404=0,1,'Dem1'!B443/'GenVol'!B404)*'Dem1'!U443)))*'11'!B$17*0.01*'DemAgg1'!C$52/'DemAgg1'!M$52</f>
        <v>0</v>
      </c>
      <c r="AB452" s="24">
        <f>'GenVol'!B404*'DemAgg2'!C$16*'Dem2'!C398</f>
        <v>0</v>
      </c>
      <c r="AC452" s="24">
        <f>'GenVol'!B404*MAX('Dem3'!D418,0-('Dem3'!C418+IF('935'!Q392=0,0,(1-'935'!Y392/'11'!D$17)*'11'!B$17/('11'!B$17-'935'!X392)*IF('GenVol'!B404=0,1,'Dem1'!B443/'GenVol'!B404)*'Dem1'!U443)))*'11'!B$17*0.01*'DemAgg1'!D$52/'DemAgg1'!M$52</f>
        <v>0</v>
      </c>
      <c r="AD452" s="24">
        <f>0.01*('Dem1'!B443*'11'!B$17*'Dem1'!V443+'GenVol'!B404*'Dem1'!Z443*'935'!Q392*('11'!D$17-'935'!Y392)*('11'!B$17/('11'!B$17-'935'!X392)))</f>
        <v>0</v>
      </c>
      <c r="AE452" s="24">
        <f>'GenVol'!B404*'DemAgg2'!E$16*('Param'!D$4+'GenVol'!D404)*IF('DemAgg1'!L$52&lt;0,1,'935'!S392)</f>
        <v>0</v>
      </c>
      <c r="AF452" s="24">
        <f>'GenVol'!B404*MAX('Dem3'!D418,0-('Dem3'!C418+IF('935'!Q392=0,0,(1-'935'!Y392/'11'!D$17)*'11'!B$17/('11'!B$17-'935'!X392)*IF('GenVol'!B404=0,1,'Dem1'!B443/'GenVol'!B404)*'Dem1'!U443)))*'11'!B$17*0.01*(1-('DemAgg1'!D$52+'DemAgg1'!C$52)/'DemAgg1'!M$52)</f>
        <v>0</v>
      </c>
      <c r="AG452" s="24">
        <f>Q452-Y452-Z452-AA452-AB452-AC452-AD452-AE452-AF452</f>
        <v>0</v>
      </c>
      <c r="AH452" s="10"/>
    </row>
    <row r="453" spans="1:34">
      <c r="A453" s="21">
        <v>387</v>
      </c>
      <c r="B453" s="29">
        <f>'Results'!B404</f>
        <v>0</v>
      </c>
      <c r="C453" s="7">
        <f>'Results'!C404</f>
        <v>0</v>
      </c>
      <c r="D453" s="30">
        <f>'Results'!D404</f>
        <v>0</v>
      </c>
      <c r="E453" s="30">
        <f>'Results'!E404</f>
        <v>0</v>
      </c>
      <c r="F453" s="30">
        <f>'Results'!F404</f>
        <v>0</v>
      </c>
      <c r="G453" s="7">
        <f>'Results'!G404</f>
        <v>0</v>
      </c>
      <c r="H453" s="30">
        <f>'Results'!H404</f>
        <v>0</v>
      </c>
      <c r="I453" s="30">
        <f>'Results'!I404</f>
        <v>0</v>
      </c>
      <c r="J453" s="30">
        <f>'Results'!J404</f>
        <v>0</v>
      </c>
      <c r="K453" s="31">
        <f>0.01*'11'!B$17*'GenVol'!B405*'Results'!E404</f>
        <v>0</v>
      </c>
      <c r="L453" s="24">
        <f>0.01*('11'!D$17-'935'!Y393)*'Results'!C404*'GenVol'!B405*('11'!B$17/('11'!B$17-'935'!X393))*'935'!Q393</f>
        <v>0</v>
      </c>
      <c r="M453" s="24">
        <f>0.01*('11'!B$17-'935'!X393)*'Results'!D404</f>
        <v>0</v>
      </c>
      <c r="N453" s="24">
        <f>0.01*'11'!B$17*'GenSR'!G450*'GenCap'!F403</f>
        <v>0</v>
      </c>
      <c r="O453" s="24">
        <f>0.01*('11'!B$17-'935'!X393)*'Fixed'!E1680</f>
        <v>0</v>
      </c>
      <c r="P453" s="24">
        <f>0.01*'GenSR'!AR450*'935'!U393</f>
        <v>0</v>
      </c>
      <c r="Q453" s="31">
        <f>K453+L453+M453</f>
        <v>0</v>
      </c>
      <c r="R453" s="27">
        <f>'935'!Z393</f>
        <v>0</v>
      </c>
      <c r="S453" s="32">
        <f>Q453-R453</f>
        <v>0</v>
      </c>
      <c r="T453" s="33">
        <f>IF(R453,Q453/R453-1,"")</f>
        <v>0</v>
      </c>
      <c r="U453" s="31">
        <f>N453+O453+P453</f>
        <v>0</v>
      </c>
      <c r="V453" s="27">
        <f>'935'!AA393</f>
        <v>0</v>
      </c>
      <c r="W453" s="32">
        <f>U453-V453</f>
        <v>0</v>
      </c>
      <c r="X453" s="33">
        <f>IF(V453,U453/V453-1,"")</f>
        <v>0</v>
      </c>
      <c r="Y453" s="31">
        <f>0.01*('11'!B$17-'935'!X393)*'Fixed'!C1680</f>
        <v>0</v>
      </c>
      <c r="Z453" s="24">
        <f>0.01*'11'!B$17*'GenVol'!B405*'Dem1'!X444</f>
        <v>0</v>
      </c>
      <c r="AA453" s="24">
        <f>'GenVol'!B405*MAX('Dem3'!D419,0-('Dem3'!C419+IF('935'!Q393=0,0,(1-'935'!Y393/'11'!D$17)*'11'!B$17/('11'!B$17-'935'!X393)*IF('GenVol'!B405=0,1,'Dem1'!B444/'GenVol'!B405)*'Dem1'!U444)))*'11'!B$17*0.01*'DemAgg1'!C$52/'DemAgg1'!M$52</f>
        <v>0</v>
      </c>
      <c r="AB453" s="24">
        <f>'GenVol'!B405*'DemAgg2'!C$16*'Dem2'!C399</f>
        <v>0</v>
      </c>
      <c r="AC453" s="24">
        <f>'GenVol'!B405*MAX('Dem3'!D419,0-('Dem3'!C419+IF('935'!Q393=0,0,(1-'935'!Y393/'11'!D$17)*'11'!B$17/('11'!B$17-'935'!X393)*IF('GenVol'!B405=0,1,'Dem1'!B444/'GenVol'!B405)*'Dem1'!U444)))*'11'!B$17*0.01*'DemAgg1'!D$52/'DemAgg1'!M$52</f>
        <v>0</v>
      </c>
      <c r="AD453" s="24">
        <f>0.01*('Dem1'!B444*'11'!B$17*'Dem1'!V444+'GenVol'!B405*'Dem1'!Z444*'935'!Q393*('11'!D$17-'935'!Y393)*('11'!B$17/('11'!B$17-'935'!X393)))</f>
        <v>0</v>
      </c>
      <c r="AE453" s="24">
        <f>'GenVol'!B405*'DemAgg2'!E$16*('Param'!D$4+'GenVol'!D405)*IF('DemAgg1'!L$52&lt;0,1,'935'!S393)</f>
        <v>0</v>
      </c>
      <c r="AF453" s="24">
        <f>'GenVol'!B405*MAX('Dem3'!D419,0-('Dem3'!C419+IF('935'!Q393=0,0,(1-'935'!Y393/'11'!D$17)*'11'!B$17/('11'!B$17-'935'!X393)*IF('GenVol'!B405=0,1,'Dem1'!B444/'GenVol'!B405)*'Dem1'!U444)))*'11'!B$17*0.01*(1-('DemAgg1'!D$52+'DemAgg1'!C$52)/'DemAgg1'!M$52)</f>
        <v>0</v>
      </c>
      <c r="AG453" s="24">
        <f>Q453-Y453-Z453-AA453-AB453-AC453-AD453-AE453-AF453</f>
        <v>0</v>
      </c>
      <c r="AH453" s="10"/>
    </row>
    <row r="454" spans="1:34">
      <c r="A454" s="21">
        <v>388</v>
      </c>
      <c r="B454" s="29">
        <f>'Results'!B405</f>
        <v>0</v>
      </c>
      <c r="C454" s="7">
        <f>'Results'!C405</f>
        <v>0</v>
      </c>
      <c r="D454" s="30">
        <f>'Results'!D405</f>
        <v>0</v>
      </c>
      <c r="E454" s="30">
        <f>'Results'!E405</f>
        <v>0</v>
      </c>
      <c r="F454" s="30">
        <f>'Results'!F405</f>
        <v>0</v>
      </c>
      <c r="G454" s="7">
        <f>'Results'!G405</f>
        <v>0</v>
      </c>
      <c r="H454" s="30">
        <f>'Results'!H405</f>
        <v>0</v>
      </c>
      <c r="I454" s="30">
        <f>'Results'!I405</f>
        <v>0</v>
      </c>
      <c r="J454" s="30">
        <f>'Results'!J405</f>
        <v>0</v>
      </c>
      <c r="K454" s="31">
        <f>0.01*'11'!B$17*'GenVol'!B406*'Results'!E405</f>
        <v>0</v>
      </c>
      <c r="L454" s="24">
        <f>0.01*('11'!D$17-'935'!Y394)*'Results'!C405*'GenVol'!B406*('11'!B$17/('11'!B$17-'935'!X394))*'935'!Q394</f>
        <v>0</v>
      </c>
      <c r="M454" s="24">
        <f>0.01*('11'!B$17-'935'!X394)*'Results'!D405</f>
        <v>0</v>
      </c>
      <c r="N454" s="24">
        <f>0.01*'11'!B$17*'GenSR'!G451*'GenCap'!F404</f>
        <v>0</v>
      </c>
      <c r="O454" s="24">
        <f>0.01*('11'!B$17-'935'!X394)*'Fixed'!E1681</f>
        <v>0</v>
      </c>
      <c r="P454" s="24">
        <f>0.01*'GenSR'!AR451*'935'!U394</f>
        <v>0</v>
      </c>
      <c r="Q454" s="31">
        <f>K454+L454+M454</f>
        <v>0</v>
      </c>
      <c r="R454" s="27">
        <f>'935'!Z394</f>
        <v>0</v>
      </c>
      <c r="S454" s="32">
        <f>Q454-R454</f>
        <v>0</v>
      </c>
      <c r="T454" s="33">
        <f>IF(R454,Q454/R454-1,"")</f>
        <v>0</v>
      </c>
      <c r="U454" s="31">
        <f>N454+O454+P454</f>
        <v>0</v>
      </c>
      <c r="V454" s="27">
        <f>'935'!AA394</f>
        <v>0</v>
      </c>
      <c r="W454" s="32">
        <f>U454-V454</f>
        <v>0</v>
      </c>
      <c r="X454" s="33">
        <f>IF(V454,U454/V454-1,"")</f>
        <v>0</v>
      </c>
      <c r="Y454" s="31">
        <f>0.01*('11'!B$17-'935'!X394)*'Fixed'!C1681</f>
        <v>0</v>
      </c>
      <c r="Z454" s="24">
        <f>0.01*'11'!B$17*'GenVol'!B406*'Dem1'!X445</f>
        <v>0</v>
      </c>
      <c r="AA454" s="24">
        <f>'GenVol'!B406*MAX('Dem3'!D420,0-('Dem3'!C420+IF('935'!Q394=0,0,(1-'935'!Y394/'11'!D$17)*'11'!B$17/('11'!B$17-'935'!X394)*IF('GenVol'!B406=0,1,'Dem1'!B445/'GenVol'!B406)*'Dem1'!U445)))*'11'!B$17*0.01*'DemAgg1'!C$52/'DemAgg1'!M$52</f>
        <v>0</v>
      </c>
      <c r="AB454" s="24">
        <f>'GenVol'!B406*'DemAgg2'!C$16*'Dem2'!C400</f>
        <v>0</v>
      </c>
      <c r="AC454" s="24">
        <f>'GenVol'!B406*MAX('Dem3'!D420,0-('Dem3'!C420+IF('935'!Q394=0,0,(1-'935'!Y394/'11'!D$17)*'11'!B$17/('11'!B$17-'935'!X394)*IF('GenVol'!B406=0,1,'Dem1'!B445/'GenVol'!B406)*'Dem1'!U445)))*'11'!B$17*0.01*'DemAgg1'!D$52/'DemAgg1'!M$52</f>
        <v>0</v>
      </c>
      <c r="AD454" s="24">
        <f>0.01*('Dem1'!B445*'11'!B$17*'Dem1'!V445+'GenVol'!B406*'Dem1'!Z445*'935'!Q394*('11'!D$17-'935'!Y394)*('11'!B$17/('11'!B$17-'935'!X394)))</f>
        <v>0</v>
      </c>
      <c r="AE454" s="24">
        <f>'GenVol'!B406*'DemAgg2'!E$16*('Param'!D$4+'GenVol'!D406)*IF('DemAgg1'!L$52&lt;0,1,'935'!S394)</f>
        <v>0</v>
      </c>
      <c r="AF454" s="24">
        <f>'GenVol'!B406*MAX('Dem3'!D420,0-('Dem3'!C420+IF('935'!Q394=0,0,(1-'935'!Y394/'11'!D$17)*'11'!B$17/('11'!B$17-'935'!X394)*IF('GenVol'!B406=0,1,'Dem1'!B445/'GenVol'!B406)*'Dem1'!U445)))*'11'!B$17*0.01*(1-('DemAgg1'!D$52+'DemAgg1'!C$52)/'DemAgg1'!M$52)</f>
        <v>0</v>
      </c>
      <c r="AG454" s="24">
        <f>Q454-Y454-Z454-AA454-AB454-AC454-AD454-AE454-AF454</f>
        <v>0</v>
      </c>
      <c r="AH454" s="10"/>
    </row>
    <row r="455" spans="1:34">
      <c r="A455" s="21">
        <v>389</v>
      </c>
      <c r="B455" s="29">
        <f>'Results'!B406</f>
        <v>0</v>
      </c>
      <c r="C455" s="7">
        <f>'Results'!C406</f>
        <v>0</v>
      </c>
      <c r="D455" s="30">
        <f>'Results'!D406</f>
        <v>0</v>
      </c>
      <c r="E455" s="30">
        <f>'Results'!E406</f>
        <v>0</v>
      </c>
      <c r="F455" s="30">
        <f>'Results'!F406</f>
        <v>0</v>
      </c>
      <c r="G455" s="7">
        <f>'Results'!G406</f>
        <v>0</v>
      </c>
      <c r="H455" s="30">
        <f>'Results'!H406</f>
        <v>0</v>
      </c>
      <c r="I455" s="30">
        <f>'Results'!I406</f>
        <v>0</v>
      </c>
      <c r="J455" s="30">
        <f>'Results'!J406</f>
        <v>0</v>
      </c>
      <c r="K455" s="31">
        <f>0.01*'11'!B$17*'GenVol'!B407*'Results'!E406</f>
        <v>0</v>
      </c>
      <c r="L455" s="24">
        <f>0.01*('11'!D$17-'935'!Y395)*'Results'!C406*'GenVol'!B407*('11'!B$17/('11'!B$17-'935'!X395))*'935'!Q395</f>
        <v>0</v>
      </c>
      <c r="M455" s="24">
        <f>0.01*('11'!B$17-'935'!X395)*'Results'!D406</f>
        <v>0</v>
      </c>
      <c r="N455" s="24">
        <f>0.01*'11'!B$17*'GenSR'!G452*'GenCap'!F405</f>
        <v>0</v>
      </c>
      <c r="O455" s="24">
        <f>0.01*('11'!B$17-'935'!X395)*'Fixed'!E1682</f>
        <v>0</v>
      </c>
      <c r="P455" s="24">
        <f>0.01*'GenSR'!AR452*'935'!U395</f>
        <v>0</v>
      </c>
      <c r="Q455" s="31">
        <f>K455+L455+M455</f>
        <v>0</v>
      </c>
      <c r="R455" s="27">
        <f>'935'!Z395</f>
        <v>0</v>
      </c>
      <c r="S455" s="32">
        <f>Q455-R455</f>
        <v>0</v>
      </c>
      <c r="T455" s="33">
        <f>IF(R455,Q455/R455-1,"")</f>
        <v>0</v>
      </c>
      <c r="U455" s="31">
        <f>N455+O455+P455</f>
        <v>0</v>
      </c>
      <c r="V455" s="27">
        <f>'935'!AA395</f>
        <v>0</v>
      </c>
      <c r="W455" s="32">
        <f>U455-V455</f>
        <v>0</v>
      </c>
      <c r="X455" s="33">
        <f>IF(V455,U455/V455-1,"")</f>
        <v>0</v>
      </c>
      <c r="Y455" s="31">
        <f>0.01*('11'!B$17-'935'!X395)*'Fixed'!C1682</f>
        <v>0</v>
      </c>
      <c r="Z455" s="24">
        <f>0.01*'11'!B$17*'GenVol'!B407*'Dem1'!X446</f>
        <v>0</v>
      </c>
      <c r="AA455" s="24">
        <f>'GenVol'!B407*MAX('Dem3'!D421,0-('Dem3'!C421+IF('935'!Q395=0,0,(1-'935'!Y395/'11'!D$17)*'11'!B$17/('11'!B$17-'935'!X395)*IF('GenVol'!B407=0,1,'Dem1'!B446/'GenVol'!B407)*'Dem1'!U446)))*'11'!B$17*0.01*'DemAgg1'!C$52/'DemAgg1'!M$52</f>
        <v>0</v>
      </c>
      <c r="AB455" s="24">
        <f>'GenVol'!B407*'DemAgg2'!C$16*'Dem2'!C401</f>
        <v>0</v>
      </c>
      <c r="AC455" s="24">
        <f>'GenVol'!B407*MAX('Dem3'!D421,0-('Dem3'!C421+IF('935'!Q395=0,0,(1-'935'!Y395/'11'!D$17)*'11'!B$17/('11'!B$17-'935'!X395)*IF('GenVol'!B407=0,1,'Dem1'!B446/'GenVol'!B407)*'Dem1'!U446)))*'11'!B$17*0.01*'DemAgg1'!D$52/'DemAgg1'!M$52</f>
        <v>0</v>
      </c>
      <c r="AD455" s="24">
        <f>0.01*('Dem1'!B446*'11'!B$17*'Dem1'!V446+'GenVol'!B407*'Dem1'!Z446*'935'!Q395*('11'!D$17-'935'!Y395)*('11'!B$17/('11'!B$17-'935'!X395)))</f>
        <v>0</v>
      </c>
      <c r="AE455" s="24">
        <f>'GenVol'!B407*'DemAgg2'!E$16*('Param'!D$4+'GenVol'!D407)*IF('DemAgg1'!L$52&lt;0,1,'935'!S395)</f>
        <v>0</v>
      </c>
      <c r="AF455" s="24">
        <f>'GenVol'!B407*MAX('Dem3'!D421,0-('Dem3'!C421+IF('935'!Q395=0,0,(1-'935'!Y395/'11'!D$17)*'11'!B$17/('11'!B$17-'935'!X395)*IF('GenVol'!B407=0,1,'Dem1'!B446/'GenVol'!B407)*'Dem1'!U446)))*'11'!B$17*0.01*(1-('DemAgg1'!D$52+'DemAgg1'!C$52)/'DemAgg1'!M$52)</f>
        <v>0</v>
      </c>
      <c r="AG455" s="24">
        <f>Q455-Y455-Z455-AA455-AB455-AC455-AD455-AE455-AF455</f>
        <v>0</v>
      </c>
      <c r="AH455" s="10"/>
    </row>
    <row r="456" spans="1:34">
      <c r="A456" s="21">
        <v>390</v>
      </c>
      <c r="B456" s="29">
        <f>'Results'!B407</f>
        <v>0</v>
      </c>
      <c r="C456" s="7">
        <f>'Results'!C407</f>
        <v>0</v>
      </c>
      <c r="D456" s="30">
        <f>'Results'!D407</f>
        <v>0</v>
      </c>
      <c r="E456" s="30">
        <f>'Results'!E407</f>
        <v>0</v>
      </c>
      <c r="F456" s="30">
        <f>'Results'!F407</f>
        <v>0</v>
      </c>
      <c r="G456" s="7">
        <f>'Results'!G407</f>
        <v>0</v>
      </c>
      <c r="H456" s="30">
        <f>'Results'!H407</f>
        <v>0</v>
      </c>
      <c r="I456" s="30">
        <f>'Results'!I407</f>
        <v>0</v>
      </c>
      <c r="J456" s="30">
        <f>'Results'!J407</f>
        <v>0</v>
      </c>
      <c r="K456" s="31">
        <f>0.01*'11'!B$17*'GenVol'!B408*'Results'!E407</f>
        <v>0</v>
      </c>
      <c r="L456" s="24">
        <f>0.01*('11'!D$17-'935'!Y396)*'Results'!C407*'GenVol'!B408*('11'!B$17/('11'!B$17-'935'!X396))*'935'!Q396</f>
        <v>0</v>
      </c>
      <c r="M456" s="24">
        <f>0.01*('11'!B$17-'935'!X396)*'Results'!D407</f>
        <v>0</v>
      </c>
      <c r="N456" s="24">
        <f>0.01*'11'!B$17*'GenSR'!G453*'GenCap'!F406</f>
        <v>0</v>
      </c>
      <c r="O456" s="24">
        <f>0.01*('11'!B$17-'935'!X396)*'Fixed'!E1683</f>
        <v>0</v>
      </c>
      <c r="P456" s="24">
        <f>0.01*'GenSR'!AR453*'935'!U396</f>
        <v>0</v>
      </c>
      <c r="Q456" s="31">
        <f>K456+L456+M456</f>
        <v>0</v>
      </c>
      <c r="R456" s="27">
        <f>'935'!Z396</f>
        <v>0</v>
      </c>
      <c r="S456" s="32">
        <f>Q456-R456</f>
        <v>0</v>
      </c>
      <c r="T456" s="33">
        <f>IF(R456,Q456/R456-1,"")</f>
        <v>0</v>
      </c>
      <c r="U456" s="31">
        <f>N456+O456+P456</f>
        <v>0</v>
      </c>
      <c r="V456" s="27">
        <f>'935'!AA396</f>
        <v>0</v>
      </c>
      <c r="W456" s="32">
        <f>U456-V456</f>
        <v>0</v>
      </c>
      <c r="X456" s="33">
        <f>IF(V456,U456/V456-1,"")</f>
        <v>0</v>
      </c>
      <c r="Y456" s="31">
        <f>0.01*('11'!B$17-'935'!X396)*'Fixed'!C1683</f>
        <v>0</v>
      </c>
      <c r="Z456" s="24">
        <f>0.01*'11'!B$17*'GenVol'!B408*'Dem1'!X447</f>
        <v>0</v>
      </c>
      <c r="AA456" s="24">
        <f>'GenVol'!B408*MAX('Dem3'!D422,0-('Dem3'!C422+IF('935'!Q396=0,0,(1-'935'!Y396/'11'!D$17)*'11'!B$17/('11'!B$17-'935'!X396)*IF('GenVol'!B408=0,1,'Dem1'!B447/'GenVol'!B408)*'Dem1'!U447)))*'11'!B$17*0.01*'DemAgg1'!C$52/'DemAgg1'!M$52</f>
        <v>0</v>
      </c>
      <c r="AB456" s="24">
        <f>'GenVol'!B408*'DemAgg2'!C$16*'Dem2'!C402</f>
        <v>0</v>
      </c>
      <c r="AC456" s="24">
        <f>'GenVol'!B408*MAX('Dem3'!D422,0-('Dem3'!C422+IF('935'!Q396=0,0,(1-'935'!Y396/'11'!D$17)*'11'!B$17/('11'!B$17-'935'!X396)*IF('GenVol'!B408=0,1,'Dem1'!B447/'GenVol'!B408)*'Dem1'!U447)))*'11'!B$17*0.01*'DemAgg1'!D$52/'DemAgg1'!M$52</f>
        <v>0</v>
      </c>
      <c r="AD456" s="24">
        <f>0.01*('Dem1'!B447*'11'!B$17*'Dem1'!V447+'GenVol'!B408*'Dem1'!Z447*'935'!Q396*('11'!D$17-'935'!Y396)*('11'!B$17/('11'!B$17-'935'!X396)))</f>
        <v>0</v>
      </c>
      <c r="AE456" s="24">
        <f>'GenVol'!B408*'DemAgg2'!E$16*('Param'!D$4+'GenVol'!D408)*IF('DemAgg1'!L$52&lt;0,1,'935'!S396)</f>
        <v>0</v>
      </c>
      <c r="AF456" s="24">
        <f>'GenVol'!B408*MAX('Dem3'!D422,0-('Dem3'!C422+IF('935'!Q396=0,0,(1-'935'!Y396/'11'!D$17)*'11'!B$17/('11'!B$17-'935'!X396)*IF('GenVol'!B408=0,1,'Dem1'!B447/'GenVol'!B408)*'Dem1'!U447)))*'11'!B$17*0.01*(1-('DemAgg1'!D$52+'DemAgg1'!C$52)/'DemAgg1'!M$52)</f>
        <v>0</v>
      </c>
      <c r="AG456" s="24">
        <f>Q456-Y456-Z456-AA456-AB456-AC456-AD456-AE456-AF456</f>
        <v>0</v>
      </c>
      <c r="AH456" s="10"/>
    </row>
    <row r="457" spans="1:34">
      <c r="A457" s="21">
        <v>391</v>
      </c>
      <c r="B457" s="29">
        <f>'Results'!B408</f>
        <v>0</v>
      </c>
      <c r="C457" s="7">
        <f>'Results'!C408</f>
        <v>0</v>
      </c>
      <c r="D457" s="30">
        <f>'Results'!D408</f>
        <v>0</v>
      </c>
      <c r="E457" s="30">
        <f>'Results'!E408</f>
        <v>0</v>
      </c>
      <c r="F457" s="30">
        <f>'Results'!F408</f>
        <v>0</v>
      </c>
      <c r="G457" s="7">
        <f>'Results'!G408</f>
        <v>0</v>
      </c>
      <c r="H457" s="30">
        <f>'Results'!H408</f>
        <v>0</v>
      </c>
      <c r="I457" s="30">
        <f>'Results'!I408</f>
        <v>0</v>
      </c>
      <c r="J457" s="30">
        <f>'Results'!J408</f>
        <v>0</v>
      </c>
      <c r="K457" s="31">
        <f>0.01*'11'!B$17*'GenVol'!B409*'Results'!E408</f>
        <v>0</v>
      </c>
      <c r="L457" s="24">
        <f>0.01*('11'!D$17-'935'!Y397)*'Results'!C408*'GenVol'!B409*('11'!B$17/('11'!B$17-'935'!X397))*'935'!Q397</f>
        <v>0</v>
      </c>
      <c r="M457" s="24">
        <f>0.01*('11'!B$17-'935'!X397)*'Results'!D408</f>
        <v>0</v>
      </c>
      <c r="N457" s="24">
        <f>0.01*'11'!B$17*'GenSR'!G454*'GenCap'!F407</f>
        <v>0</v>
      </c>
      <c r="O457" s="24">
        <f>0.01*('11'!B$17-'935'!X397)*'Fixed'!E1684</f>
        <v>0</v>
      </c>
      <c r="P457" s="24">
        <f>0.01*'GenSR'!AR454*'935'!U397</f>
        <v>0</v>
      </c>
      <c r="Q457" s="31">
        <f>K457+L457+M457</f>
        <v>0</v>
      </c>
      <c r="R457" s="27">
        <f>'935'!Z397</f>
        <v>0</v>
      </c>
      <c r="S457" s="32">
        <f>Q457-R457</f>
        <v>0</v>
      </c>
      <c r="T457" s="33">
        <f>IF(R457,Q457/R457-1,"")</f>
        <v>0</v>
      </c>
      <c r="U457" s="31">
        <f>N457+O457+P457</f>
        <v>0</v>
      </c>
      <c r="V457" s="27">
        <f>'935'!AA397</f>
        <v>0</v>
      </c>
      <c r="W457" s="32">
        <f>U457-V457</f>
        <v>0</v>
      </c>
      <c r="X457" s="33">
        <f>IF(V457,U457/V457-1,"")</f>
        <v>0</v>
      </c>
      <c r="Y457" s="31">
        <f>0.01*('11'!B$17-'935'!X397)*'Fixed'!C1684</f>
        <v>0</v>
      </c>
      <c r="Z457" s="24">
        <f>0.01*'11'!B$17*'GenVol'!B409*'Dem1'!X448</f>
        <v>0</v>
      </c>
      <c r="AA457" s="24">
        <f>'GenVol'!B409*MAX('Dem3'!D423,0-('Dem3'!C423+IF('935'!Q397=0,0,(1-'935'!Y397/'11'!D$17)*'11'!B$17/('11'!B$17-'935'!X397)*IF('GenVol'!B409=0,1,'Dem1'!B448/'GenVol'!B409)*'Dem1'!U448)))*'11'!B$17*0.01*'DemAgg1'!C$52/'DemAgg1'!M$52</f>
        <v>0</v>
      </c>
      <c r="AB457" s="24">
        <f>'GenVol'!B409*'DemAgg2'!C$16*'Dem2'!C403</f>
        <v>0</v>
      </c>
      <c r="AC457" s="24">
        <f>'GenVol'!B409*MAX('Dem3'!D423,0-('Dem3'!C423+IF('935'!Q397=0,0,(1-'935'!Y397/'11'!D$17)*'11'!B$17/('11'!B$17-'935'!X397)*IF('GenVol'!B409=0,1,'Dem1'!B448/'GenVol'!B409)*'Dem1'!U448)))*'11'!B$17*0.01*'DemAgg1'!D$52/'DemAgg1'!M$52</f>
        <v>0</v>
      </c>
      <c r="AD457" s="24">
        <f>0.01*('Dem1'!B448*'11'!B$17*'Dem1'!V448+'GenVol'!B409*'Dem1'!Z448*'935'!Q397*('11'!D$17-'935'!Y397)*('11'!B$17/('11'!B$17-'935'!X397)))</f>
        <v>0</v>
      </c>
      <c r="AE457" s="24">
        <f>'GenVol'!B409*'DemAgg2'!E$16*('Param'!D$4+'GenVol'!D409)*IF('DemAgg1'!L$52&lt;0,1,'935'!S397)</f>
        <v>0</v>
      </c>
      <c r="AF457" s="24">
        <f>'GenVol'!B409*MAX('Dem3'!D423,0-('Dem3'!C423+IF('935'!Q397=0,0,(1-'935'!Y397/'11'!D$17)*'11'!B$17/('11'!B$17-'935'!X397)*IF('GenVol'!B409=0,1,'Dem1'!B448/'GenVol'!B409)*'Dem1'!U448)))*'11'!B$17*0.01*(1-('DemAgg1'!D$52+'DemAgg1'!C$52)/'DemAgg1'!M$52)</f>
        <v>0</v>
      </c>
      <c r="AG457" s="24">
        <f>Q457-Y457-Z457-AA457-AB457-AC457-AD457-AE457-AF457</f>
        <v>0</v>
      </c>
      <c r="AH457" s="10"/>
    </row>
    <row r="458" spans="1:34">
      <c r="A458" s="21">
        <v>392</v>
      </c>
      <c r="B458" s="29">
        <f>'Results'!B409</f>
        <v>0</v>
      </c>
      <c r="C458" s="7">
        <f>'Results'!C409</f>
        <v>0</v>
      </c>
      <c r="D458" s="30">
        <f>'Results'!D409</f>
        <v>0</v>
      </c>
      <c r="E458" s="30">
        <f>'Results'!E409</f>
        <v>0</v>
      </c>
      <c r="F458" s="30">
        <f>'Results'!F409</f>
        <v>0</v>
      </c>
      <c r="G458" s="7">
        <f>'Results'!G409</f>
        <v>0</v>
      </c>
      <c r="H458" s="30">
        <f>'Results'!H409</f>
        <v>0</v>
      </c>
      <c r="I458" s="30">
        <f>'Results'!I409</f>
        <v>0</v>
      </c>
      <c r="J458" s="30">
        <f>'Results'!J409</f>
        <v>0</v>
      </c>
      <c r="K458" s="31">
        <f>0.01*'11'!B$17*'GenVol'!B410*'Results'!E409</f>
        <v>0</v>
      </c>
      <c r="L458" s="24">
        <f>0.01*('11'!D$17-'935'!Y398)*'Results'!C409*'GenVol'!B410*('11'!B$17/('11'!B$17-'935'!X398))*'935'!Q398</f>
        <v>0</v>
      </c>
      <c r="M458" s="24">
        <f>0.01*('11'!B$17-'935'!X398)*'Results'!D409</f>
        <v>0</v>
      </c>
      <c r="N458" s="24">
        <f>0.01*'11'!B$17*'GenSR'!G455*'GenCap'!F408</f>
        <v>0</v>
      </c>
      <c r="O458" s="24">
        <f>0.01*('11'!B$17-'935'!X398)*'Fixed'!E1685</f>
        <v>0</v>
      </c>
      <c r="P458" s="24">
        <f>0.01*'GenSR'!AR455*'935'!U398</f>
        <v>0</v>
      </c>
      <c r="Q458" s="31">
        <f>K458+L458+M458</f>
        <v>0</v>
      </c>
      <c r="R458" s="27">
        <f>'935'!Z398</f>
        <v>0</v>
      </c>
      <c r="S458" s="32">
        <f>Q458-R458</f>
        <v>0</v>
      </c>
      <c r="T458" s="33">
        <f>IF(R458,Q458/R458-1,"")</f>
        <v>0</v>
      </c>
      <c r="U458" s="31">
        <f>N458+O458+P458</f>
        <v>0</v>
      </c>
      <c r="V458" s="27">
        <f>'935'!AA398</f>
        <v>0</v>
      </c>
      <c r="W458" s="32">
        <f>U458-V458</f>
        <v>0</v>
      </c>
      <c r="X458" s="33">
        <f>IF(V458,U458/V458-1,"")</f>
        <v>0</v>
      </c>
      <c r="Y458" s="31">
        <f>0.01*('11'!B$17-'935'!X398)*'Fixed'!C1685</f>
        <v>0</v>
      </c>
      <c r="Z458" s="24">
        <f>0.01*'11'!B$17*'GenVol'!B410*'Dem1'!X449</f>
        <v>0</v>
      </c>
      <c r="AA458" s="24">
        <f>'GenVol'!B410*MAX('Dem3'!D424,0-('Dem3'!C424+IF('935'!Q398=0,0,(1-'935'!Y398/'11'!D$17)*'11'!B$17/('11'!B$17-'935'!X398)*IF('GenVol'!B410=0,1,'Dem1'!B449/'GenVol'!B410)*'Dem1'!U449)))*'11'!B$17*0.01*'DemAgg1'!C$52/'DemAgg1'!M$52</f>
        <v>0</v>
      </c>
      <c r="AB458" s="24">
        <f>'GenVol'!B410*'DemAgg2'!C$16*'Dem2'!C404</f>
        <v>0</v>
      </c>
      <c r="AC458" s="24">
        <f>'GenVol'!B410*MAX('Dem3'!D424,0-('Dem3'!C424+IF('935'!Q398=0,0,(1-'935'!Y398/'11'!D$17)*'11'!B$17/('11'!B$17-'935'!X398)*IF('GenVol'!B410=0,1,'Dem1'!B449/'GenVol'!B410)*'Dem1'!U449)))*'11'!B$17*0.01*'DemAgg1'!D$52/'DemAgg1'!M$52</f>
        <v>0</v>
      </c>
      <c r="AD458" s="24">
        <f>0.01*('Dem1'!B449*'11'!B$17*'Dem1'!V449+'GenVol'!B410*'Dem1'!Z449*'935'!Q398*('11'!D$17-'935'!Y398)*('11'!B$17/('11'!B$17-'935'!X398)))</f>
        <v>0</v>
      </c>
      <c r="AE458" s="24">
        <f>'GenVol'!B410*'DemAgg2'!E$16*('Param'!D$4+'GenVol'!D410)*IF('DemAgg1'!L$52&lt;0,1,'935'!S398)</f>
        <v>0</v>
      </c>
      <c r="AF458" s="24">
        <f>'GenVol'!B410*MAX('Dem3'!D424,0-('Dem3'!C424+IF('935'!Q398=0,0,(1-'935'!Y398/'11'!D$17)*'11'!B$17/('11'!B$17-'935'!X398)*IF('GenVol'!B410=0,1,'Dem1'!B449/'GenVol'!B410)*'Dem1'!U449)))*'11'!B$17*0.01*(1-('DemAgg1'!D$52+'DemAgg1'!C$52)/'DemAgg1'!M$52)</f>
        <v>0</v>
      </c>
      <c r="AG458" s="24">
        <f>Q458-Y458-Z458-AA458-AB458-AC458-AD458-AE458-AF458</f>
        <v>0</v>
      </c>
      <c r="AH458" s="10"/>
    </row>
    <row r="459" spans="1:34">
      <c r="A459" s="21">
        <v>393</v>
      </c>
      <c r="B459" s="29">
        <f>'Results'!B410</f>
        <v>0</v>
      </c>
      <c r="C459" s="7">
        <f>'Results'!C410</f>
        <v>0</v>
      </c>
      <c r="D459" s="30">
        <f>'Results'!D410</f>
        <v>0</v>
      </c>
      <c r="E459" s="30">
        <f>'Results'!E410</f>
        <v>0</v>
      </c>
      <c r="F459" s="30">
        <f>'Results'!F410</f>
        <v>0</v>
      </c>
      <c r="G459" s="7">
        <f>'Results'!G410</f>
        <v>0</v>
      </c>
      <c r="H459" s="30">
        <f>'Results'!H410</f>
        <v>0</v>
      </c>
      <c r="I459" s="30">
        <f>'Results'!I410</f>
        <v>0</v>
      </c>
      <c r="J459" s="30">
        <f>'Results'!J410</f>
        <v>0</v>
      </c>
      <c r="K459" s="31">
        <f>0.01*'11'!B$17*'GenVol'!B411*'Results'!E410</f>
        <v>0</v>
      </c>
      <c r="L459" s="24">
        <f>0.01*('11'!D$17-'935'!Y399)*'Results'!C410*'GenVol'!B411*('11'!B$17/('11'!B$17-'935'!X399))*'935'!Q399</f>
        <v>0</v>
      </c>
      <c r="M459" s="24">
        <f>0.01*('11'!B$17-'935'!X399)*'Results'!D410</f>
        <v>0</v>
      </c>
      <c r="N459" s="24">
        <f>0.01*'11'!B$17*'GenSR'!G456*'GenCap'!F409</f>
        <v>0</v>
      </c>
      <c r="O459" s="24">
        <f>0.01*('11'!B$17-'935'!X399)*'Fixed'!E1686</f>
        <v>0</v>
      </c>
      <c r="P459" s="24">
        <f>0.01*'GenSR'!AR456*'935'!U399</f>
        <v>0</v>
      </c>
      <c r="Q459" s="31">
        <f>K459+L459+M459</f>
        <v>0</v>
      </c>
      <c r="R459" s="27">
        <f>'935'!Z399</f>
        <v>0</v>
      </c>
      <c r="S459" s="32">
        <f>Q459-R459</f>
        <v>0</v>
      </c>
      <c r="T459" s="33">
        <f>IF(R459,Q459/R459-1,"")</f>
        <v>0</v>
      </c>
      <c r="U459" s="31">
        <f>N459+O459+P459</f>
        <v>0</v>
      </c>
      <c r="V459" s="27">
        <f>'935'!AA399</f>
        <v>0</v>
      </c>
      <c r="W459" s="32">
        <f>U459-V459</f>
        <v>0</v>
      </c>
      <c r="X459" s="33">
        <f>IF(V459,U459/V459-1,"")</f>
        <v>0</v>
      </c>
      <c r="Y459" s="31">
        <f>0.01*('11'!B$17-'935'!X399)*'Fixed'!C1686</f>
        <v>0</v>
      </c>
      <c r="Z459" s="24">
        <f>0.01*'11'!B$17*'GenVol'!B411*'Dem1'!X450</f>
        <v>0</v>
      </c>
      <c r="AA459" s="24">
        <f>'GenVol'!B411*MAX('Dem3'!D425,0-('Dem3'!C425+IF('935'!Q399=0,0,(1-'935'!Y399/'11'!D$17)*'11'!B$17/('11'!B$17-'935'!X399)*IF('GenVol'!B411=0,1,'Dem1'!B450/'GenVol'!B411)*'Dem1'!U450)))*'11'!B$17*0.01*'DemAgg1'!C$52/'DemAgg1'!M$52</f>
        <v>0</v>
      </c>
      <c r="AB459" s="24">
        <f>'GenVol'!B411*'DemAgg2'!C$16*'Dem2'!C405</f>
        <v>0</v>
      </c>
      <c r="AC459" s="24">
        <f>'GenVol'!B411*MAX('Dem3'!D425,0-('Dem3'!C425+IF('935'!Q399=0,0,(1-'935'!Y399/'11'!D$17)*'11'!B$17/('11'!B$17-'935'!X399)*IF('GenVol'!B411=0,1,'Dem1'!B450/'GenVol'!B411)*'Dem1'!U450)))*'11'!B$17*0.01*'DemAgg1'!D$52/'DemAgg1'!M$52</f>
        <v>0</v>
      </c>
      <c r="AD459" s="24">
        <f>0.01*('Dem1'!B450*'11'!B$17*'Dem1'!V450+'GenVol'!B411*'Dem1'!Z450*'935'!Q399*('11'!D$17-'935'!Y399)*('11'!B$17/('11'!B$17-'935'!X399)))</f>
        <v>0</v>
      </c>
      <c r="AE459" s="24">
        <f>'GenVol'!B411*'DemAgg2'!E$16*('Param'!D$4+'GenVol'!D411)*IF('DemAgg1'!L$52&lt;0,1,'935'!S399)</f>
        <v>0</v>
      </c>
      <c r="AF459" s="24">
        <f>'GenVol'!B411*MAX('Dem3'!D425,0-('Dem3'!C425+IF('935'!Q399=0,0,(1-'935'!Y399/'11'!D$17)*'11'!B$17/('11'!B$17-'935'!X399)*IF('GenVol'!B411=0,1,'Dem1'!B450/'GenVol'!B411)*'Dem1'!U450)))*'11'!B$17*0.01*(1-('DemAgg1'!D$52+'DemAgg1'!C$52)/'DemAgg1'!M$52)</f>
        <v>0</v>
      </c>
      <c r="AG459" s="24">
        <f>Q459-Y459-Z459-AA459-AB459-AC459-AD459-AE459-AF459</f>
        <v>0</v>
      </c>
      <c r="AH459" s="10"/>
    </row>
    <row r="460" spans="1:34">
      <c r="A460" s="21">
        <v>394</v>
      </c>
      <c r="B460" s="29">
        <f>'Results'!B411</f>
        <v>0</v>
      </c>
      <c r="C460" s="7">
        <f>'Results'!C411</f>
        <v>0</v>
      </c>
      <c r="D460" s="30">
        <f>'Results'!D411</f>
        <v>0</v>
      </c>
      <c r="E460" s="30">
        <f>'Results'!E411</f>
        <v>0</v>
      </c>
      <c r="F460" s="30">
        <f>'Results'!F411</f>
        <v>0</v>
      </c>
      <c r="G460" s="7">
        <f>'Results'!G411</f>
        <v>0</v>
      </c>
      <c r="H460" s="30">
        <f>'Results'!H411</f>
        <v>0</v>
      </c>
      <c r="I460" s="30">
        <f>'Results'!I411</f>
        <v>0</v>
      </c>
      <c r="J460" s="30">
        <f>'Results'!J411</f>
        <v>0</v>
      </c>
      <c r="K460" s="31">
        <f>0.01*'11'!B$17*'GenVol'!B412*'Results'!E411</f>
        <v>0</v>
      </c>
      <c r="L460" s="24">
        <f>0.01*('11'!D$17-'935'!Y400)*'Results'!C411*'GenVol'!B412*('11'!B$17/('11'!B$17-'935'!X400))*'935'!Q400</f>
        <v>0</v>
      </c>
      <c r="M460" s="24">
        <f>0.01*('11'!B$17-'935'!X400)*'Results'!D411</f>
        <v>0</v>
      </c>
      <c r="N460" s="24">
        <f>0.01*'11'!B$17*'GenSR'!G457*'GenCap'!F410</f>
        <v>0</v>
      </c>
      <c r="O460" s="24">
        <f>0.01*('11'!B$17-'935'!X400)*'Fixed'!E1687</f>
        <v>0</v>
      </c>
      <c r="P460" s="24">
        <f>0.01*'GenSR'!AR457*'935'!U400</f>
        <v>0</v>
      </c>
      <c r="Q460" s="31">
        <f>K460+L460+M460</f>
        <v>0</v>
      </c>
      <c r="R460" s="27">
        <f>'935'!Z400</f>
        <v>0</v>
      </c>
      <c r="S460" s="32">
        <f>Q460-R460</f>
        <v>0</v>
      </c>
      <c r="T460" s="33">
        <f>IF(R460,Q460/R460-1,"")</f>
        <v>0</v>
      </c>
      <c r="U460" s="31">
        <f>N460+O460+P460</f>
        <v>0</v>
      </c>
      <c r="V460" s="27">
        <f>'935'!AA400</f>
        <v>0</v>
      </c>
      <c r="W460" s="32">
        <f>U460-V460</f>
        <v>0</v>
      </c>
      <c r="X460" s="33">
        <f>IF(V460,U460/V460-1,"")</f>
        <v>0</v>
      </c>
      <c r="Y460" s="31">
        <f>0.01*('11'!B$17-'935'!X400)*'Fixed'!C1687</f>
        <v>0</v>
      </c>
      <c r="Z460" s="24">
        <f>0.01*'11'!B$17*'GenVol'!B412*'Dem1'!X451</f>
        <v>0</v>
      </c>
      <c r="AA460" s="24">
        <f>'GenVol'!B412*MAX('Dem3'!D426,0-('Dem3'!C426+IF('935'!Q400=0,0,(1-'935'!Y400/'11'!D$17)*'11'!B$17/('11'!B$17-'935'!X400)*IF('GenVol'!B412=0,1,'Dem1'!B451/'GenVol'!B412)*'Dem1'!U451)))*'11'!B$17*0.01*'DemAgg1'!C$52/'DemAgg1'!M$52</f>
        <v>0</v>
      </c>
      <c r="AB460" s="24">
        <f>'GenVol'!B412*'DemAgg2'!C$16*'Dem2'!C406</f>
        <v>0</v>
      </c>
      <c r="AC460" s="24">
        <f>'GenVol'!B412*MAX('Dem3'!D426,0-('Dem3'!C426+IF('935'!Q400=0,0,(1-'935'!Y400/'11'!D$17)*'11'!B$17/('11'!B$17-'935'!X400)*IF('GenVol'!B412=0,1,'Dem1'!B451/'GenVol'!B412)*'Dem1'!U451)))*'11'!B$17*0.01*'DemAgg1'!D$52/'DemAgg1'!M$52</f>
        <v>0</v>
      </c>
      <c r="AD460" s="24">
        <f>0.01*('Dem1'!B451*'11'!B$17*'Dem1'!V451+'GenVol'!B412*'Dem1'!Z451*'935'!Q400*('11'!D$17-'935'!Y400)*('11'!B$17/('11'!B$17-'935'!X400)))</f>
        <v>0</v>
      </c>
      <c r="AE460" s="24">
        <f>'GenVol'!B412*'DemAgg2'!E$16*('Param'!D$4+'GenVol'!D412)*IF('DemAgg1'!L$52&lt;0,1,'935'!S400)</f>
        <v>0</v>
      </c>
      <c r="AF460" s="24">
        <f>'GenVol'!B412*MAX('Dem3'!D426,0-('Dem3'!C426+IF('935'!Q400=0,0,(1-'935'!Y400/'11'!D$17)*'11'!B$17/('11'!B$17-'935'!X400)*IF('GenVol'!B412=0,1,'Dem1'!B451/'GenVol'!B412)*'Dem1'!U451)))*'11'!B$17*0.01*(1-('DemAgg1'!D$52+'DemAgg1'!C$52)/'DemAgg1'!M$52)</f>
        <v>0</v>
      </c>
      <c r="AG460" s="24">
        <f>Q460-Y460-Z460-AA460-AB460-AC460-AD460-AE460-AF460</f>
        <v>0</v>
      </c>
      <c r="AH460" s="10"/>
    </row>
    <row r="461" spans="1:34">
      <c r="A461" s="21">
        <v>395</v>
      </c>
      <c r="B461" s="29">
        <f>'Results'!B412</f>
        <v>0</v>
      </c>
      <c r="C461" s="7">
        <f>'Results'!C412</f>
        <v>0</v>
      </c>
      <c r="D461" s="30">
        <f>'Results'!D412</f>
        <v>0</v>
      </c>
      <c r="E461" s="30">
        <f>'Results'!E412</f>
        <v>0</v>
      </c>
      <c r="F461" s="30">
        <f>'Results'!F412</f>
        <v>0</v>
      </c>
      <c r="G461" s="7">
        <f>'Results'!G412</f>
        <v>0</v>
      </c>
      <c r="H461" s="30">
        <f>'Results'!H412</f>
        <v>0</v>
      </c>
      <c r="I461" s="30">
        <f>'Results'!I412</f>
        <v>0</v>
      </c>
      <c r="J461" s="30">
        <f>'Results'!J412</f>
        <v>0</v>
      </c>
      <c r="K461" s="31">
        <f>0.01*'11'!B$17*'GenVol'!B413*'Results'!E412</f>
        <v>0</v>
      </c>
      <c r="L461" s="24">
        <f>0.01*('11'!D$17-'935'!Y401)*'Results'!C412*'GenVol'!B413*('11'!B$17/('11'!B$17-'935'!X401))*'935'!Q401</f>
        <v>0</v>
      </c>
      <c r="M461" s="24">
        <f>0.01*('11'!B$17-'935'!X401)*'Results'!D412</f>
        <v>0</v>
      </c>
      <c r="N461" s="24">
        <f>0.01*'11'!B$17*'GenSR'!G458*'GenCap'!F411</f>
        <v>0</v>
      </c>
      <c r="O461" s="24">
        <f>0.01*('11'!B$17-'935'!X401)*'Fixed'!E1688</f>
        <v>0</v>
      </c>
      <c r="P461" s="24">
        <f>0.01*'GenSR'!AR458*'935'!U401</f>
        <v>0</v>
      </c>
      <c r="Q461" s="31">
        <f>K461+L461+M461</f>
        <v>0</v>
      </c>
      <c r="R461" s="27">
        <f>'935'!Z401</f>
        <v>0</v>
      </c>
      <c r="S461" s="32">
        <f>Q461-R461</f>
        <v>0</v>
      </c>
      <c r="T461" s="33">
        <f>IF(R461,Q461/R461-1,"")</f>
        <v>0</v>
      </c>
      <c r="U461" s="31">
        <f>N461+O461+P461</f>
        <v>0</v>
      </c>
      <c r="V461" s="27">
        <f>'935'!AA401</f>
        <v>0</v>
      </c>
      <c r="W461" s="32">
        <f>U461-V461</f>
        <v>0</v>
      </c>
      <c r="X461" s="33">
        <f>IF(V461,U461/V461-1,"")</f>
        <v>0</v>
      </c>
      <c r="Y461" s="31">
        <f>0.01*('11'!B$17-'935'!X401)*'Fixed'!C1688</f>
        <v>0</v>
      </c>
      <c r="Z461" s="24">
        <f>0.01*'11'!B$17*'GenVol'!B413*'Dem1'!X452</f>
        <v>0</v>
      </c>
      <c r="AA461" s="24">
        <f>'GenVol'!B413*MAX('Dem3'!D427,0-('Dem3'!C427+IF('935'!Q401=0,0,(1-'935'!Y401/'11'!D$17)*'11'!B$17/('11'!B$17-'935'!X401)*IF('GenVol'!B413=0,1,'Dem1'!B452/'GenVol'!B413)*'Dem1'!U452)))*'11'!B$17*0.01*'DemAgg1'!C$52/'DemAgg1'!M$52</f>
        <v>0</v>
      </c>
      <c r="AB461" s="24">
        <f>'GenVol'!B413*'DemAgg2'!C$16*'Dem2'!C407</f>
        <v>0</v>
      </c>
      <c r="AC461" s="24">
        <f>'GenVol'!B413*MAX('Dem3'!D427,0-('Dem3'!C427+IF('935'!Q401=0,0,(1-'935'!Y401/'11'!D$17)*'11'!B$17/('11'!B$17-'935'!X401)*IF('GenVol'!B413=0,1,'Dem1'!B452/'GenVol'!B413)*'Dem1'!U452)))*'11'!B$17*0.01*'DemAgg1'!D$52/'DemAgg1'!M$52</f>
        <v>0</v>
      </c>
      <c r="AD461" s="24">
        <f>0.01*('Dem1'!B452*'11'!B$17*'Dem1'!V452+'GenVol'!B413*'Dem1'!Z452*'935'!Q401*('11'!D$17-'935'!Y401)*('11'!B$17/('11'!B$17-'935'!X401)))</f>
        <v>0</v>
      </c>
      <c r="AE461" s="24">
        <f>'GenVol'!B413*'DemAgg2'!E$16*('Param'!D$4+'GenVol'!D413)*IF('DemAgg1'!L$52&lt;0,1,'935'!S401)</f>
        <v>0</v>
      </c>
      <c r="AF461" s="24">
        <f>'GenVol'!B413*MAX('Dem3'!D427,0-('Dem3'!C427+IF('935'!Q401=0,0,(1-'935'!Y401/'11'!D$17)*'11'!B$17/('11'!B$17-'935'!X401)*IF('GenVol'!B413=0,1,'Dem1'!B452/'GenVol'!B413)*'Dem1'!U452)))*'11'!B$17*0.01*(1-('DemAgg1'!D$52+'DemAgg1'!C$52)/'DemAgg1'!M$52)</f>
        <v>0</v>
      </c>
      <c r="AG461" s="24">
        <f>Q461-Y461-Z461-AA461-AB461-AC461-AD461-AE461-AF461</f>
        <v>0</v>
      </c>
      <c r="AH461" s="10"/>
    </row>
    <row r="462" spans="1:34">
      <c r="A462" s="21">
        <v>396</v>
      </c>
      <c r="B462" s="29">
        <f>'Results'!B413</f>
        <v>0</v>
      </c>
      <c r="C462" s="7">
        <f>'Results'!C413</f>
        <v>0</v>
      </c>
      <c r="D462" s="30">
        <f>'Results'!D413</f>
        <v>0</v>
      </c>
      <c r="E462" s="30">
        <f>'Results'!E413</f>
        <v>0</v>
      </c>
      <c r="F462" s="30">
        <f>'Results'!F413</f>
        <v>0</v>
      </c>
      <c r="G462" s="7">
        <f>'Results'!G413</f>
        <v>0</v>
      </c>
      <c r="H462" s="30">
        <f>'Results'!H413</f>
        <v>0</v>
      </c>
      <c r="I462" s="30">
        <f>'Results'!I413</f>
        <v>0</v>
      </c>
      <c r="J462" s="30">
        <f>'Results'!J413</f>
        <v>0</v>
      </c>
      <c r="K462" s="31">
        <f>0.01*'11'!B$17*'GenVol'!B414*'Results'!E413</f>
        <v>0</v>
      </c>
      <c r="L462" s="24">
        <f>0.01*('11'!D$17-'935'!Y402)*'Results'!C413*'GenVol'!B414*('11'!B$17/('11'!B$17-'935'!X402))*'935'!Q402</f>
        <v>0</v>
      </c>
      <c r="M462" s="24">
        <f>0.01*('11'!B$17-'935'!X402)*'Results'!D413</f>
        <v>0</v>
      </c>
      <c r="N462" s="24">
        <f>0.01*'11'!B$17*'GenSR'!G459*'GenCap'!F412</f>
        <v>0</v>
      </c>
      <c r="O462" s="24">
        <f>0.01*('11'!B$17-'935'!X402)*'Fixed'!E1689</f>
        <v>0</v>
      </c>
      <c r="P462" s="24">
        <f>0.01*'GenSR'!AR459*'935'!U402</f>
        <v>0</v>
      </c>
      <c r="Q462" s="31">
        <f>K462+L462+M462</f>
        <v>0</v>
      </c>
      <c r="R462" s="27">
        <f>'935'!Z402</f>
        <v>0</v>
      </c>
      <c r="S462" s="32">
        <f>Q462-R462</f>
        <v>0</v>
      </c>
      <c r="T462" s="33">
        <f>IF(R462,Q462/R462-1,"")</f>
        <v>0</v>
      </c>
      <c r="U462" s="31">
        <f>N462+O462+P462</f>
        <v>0</v>
      </c>
      <c r="V462" s="27">
        <f>'935'!AA402</f>
        <v>0</v>
      </c>
      <c r="W462" s="32">
        <f>U462-V462</f>
        <v>0</v>
      </c>
      <c r="X462" s="33">
        <f>IF(V462,U462/V462-1,"")</f>
        <v>0</v>
      </c>
      <c r="Y462" s="31">
        <f>0.01*('11'!B$17-'935'!X402)*'Fixed'!C1689</f>
        <v>0</v>
      </c>
      <c r="Z462" s="24">
        <f>0.01*'11'!B$17*'GenVol'!B414*'Dem1'!X453</f>
        <v>0</v>
      </c>
      <c r="AA462" s="24">
        <f>'GenVol'!B414*MAX('Dem3'!D428,0-('Dem3'!C428+IF('935'!Q402=0,0,(1-'935'!Y402/'11'!D$17)*'11'!B$17/('11'!B$17-'935'!X402)*IF('GenVol'!B414=0,1,'Dem1'!B453/'GenVol'!B414)*'Dem1'!U453)))*'11'!B$17*0.01*'DemAgg1'!C$52/'DemAgg1'!M$52</f>
        <v>0</v>
      </c>
      <c r="AB462" s="24">
        <f>'GenVol'!B414*'DemAgg2'!C$16*'Dem2'!C408</f>
        <v>0</v>
      </c>
      <c r="AC462" s="24">
        <f>'GenVol'!B414*MAX('Dem3'!D428,0-('Dem3'!C428+IF('935'!Q402=0,0,(1-'935'!Y402/'11'!D$17)*'11'!B$17/('11'!B$17-'935'!X402)*IF('GenVol'!B414=0,1,'Dem1'!B453/'GenVol'!B414)*'Dem1'!U453)))*'11'!B$17*0.01*'DemAgg1'!D$52/'DemAgg1'!M$52</f>
        <v>0</v>
      </c>
      <c r="AD462" s="24">
        <f>0.01*('Dem1'!B453*'11'!B$17*'Dem1'!V453+'GenVol'!B414*'Dem1'!Z453*'935'!Q402*('11'!D$17-'935'!Y402)*('11'!B$17/('11'!B$17-'935'!X402)))</f>
        <v>0</v>
      </c>
      <c r="AE462" s="24">
        <f>'GenVol'!B414*'DemAgg2'!E$16*('Param'!D$4+'GenVol'!D414)*IF('DemAgg1'!L$52&lt;0,1,'935'!S402)</f>
        <v>0</v>
      </c>
      <c r="AF462" s="24">
        <f>'GenVol'!B414*MAX('Dem3'!D428,0-('Dem3'!C428+IF('935'!Q402=0,0,(1-'935'!Y402/'11'!D$17)*'11'!B$17/('11'!B$17-'935'!X402)*IF('GenVol'!B414=0,1,'Dem1'!B453/'GenVol'!B414)*'Dem1'!U453)))*'11'!B$17*0.01*(1-('DemAgg1'!D$52+'DemAgg1'!C$52)/'DemAgg1'!M$52)</f>
        <v>0</v>
      </c>
      <c r="AG462" s="24">
        <f>Q462-Y462-Z462-AA462-AB462-AC462-AD462-AE462-AF462</f>
        <v>0</v>
      </c>
      <c r="AH462" s="10"/>
    </row>
    <row r="463" spans="1:34">
      <c r="A463" s="21">
        <v>397</v>
      </c>
      <c r="B463" s="29">
        <f>'Results'!B414</f>
        <v>0</v>
      </c>
      <c r="C463" s="7">
        <f>'Results'!C414</f>
        <v>0</v>
      </c>
      <c r="D463" s="30">
        <f>'Results'!D414</f>
        <v>0</v>
      </c>
      <c r="E463" s="30">
        <f>'Results'!E414</f>
        <v>0</v>
      </c>
      <c r="F463" s="30">
        <f>'Results'!F414</f>
        <v>0</v>
      </c>
      <c r="G463" s="7">
        <f>'Results'!G414</f>
        <v>0</v>
      </c>
      <c r="H463" s="30">
        <f>'Results'!H414</f>
        <v>0</v>
      </c>
      <c r="I463" s="30">
        <f>'Results'!I414</f>
        <v>0</v>
      </c>
      <c r="J463" s="30">
        <f>'Results'!J414</f>
        <v>0</v>
      </c>
      <c r="K463" s="31">
        <f>0.01*'11'!B$17*'GenVol'!B415*'Results'!E414</f>
        <v>0</v>
      </c>
      <c r="L463" s="24">
        <f>0.01*('11'!D$17-'935'!Y403)*'Results'!C414*'GenVol'!B415*('11'!B$17/('11'!B$17-'935'!X403))*'935'!Q403</f>
        <v>0</v>
      </c>
      <c r="M463" s="24">
        <f>0.01*('11'!B$17-'935'!X403)*'Results'!D414</f>
        <v>0</v>
      </c>
      <c r="N463" s="24">
        <f>0.01*'11'!B$17*'GenSR'!G460*'GenCap'!F413</f>
        <v>0</v>
      </c>
      <c r="O463" s="24">
        <f>0.01*('11'!B$17-'935'!X403)*'Fixed'!E1690</f>
        <v>0</v>
      </c>
      <c r="P463" s="24">
        <f>0.01*'GenSR'!AR460*'935'!U403</f>
        <v>0</v>
      </c>
      <c r="Q463" s="31">
        <f>K463+L463+M463</f>
        <v>0</v>
      </c>
      <c r="R463" s="27">
        <f>'935'!Z403</f>
        <v>0</v>
      </c>
      <c r="S463" s="32">
        <f>Q463-R463</f>
        <v>0</v>
      </c>
      <c r="T463" s="33">
        <f>IF(R463,Q463/R463-1,"")</f>
        <v>0</v>
      </c>
      <c r="U463" s="31">
        <f>N463+O463+P463</f>
        <v>0</v>
      </c>
      <c r="V463" s="27">
        <f>'935'!AA403</f>
        <v>0</v>
      </c>
      <c r="W463" s="32">
        <f>U463-V463</f>
        <v>0</v>
      </c>
      <c r="X463" s="33">
        <f>IF(V463,U463/V463-1,"")</f>
        <v>0</v>
      </c>
      <c r="Y463" s="31">
        <f>0.01*('11'!B$17-'935'!X403)*'Fixed'!C1690</f>
        <v>0</v>
      </c>
      <c r="Z463" s="24">
        <f>0.01*'11'!B$17*'GenVol'!B415*'Dem1'!X454</f>
        <v>0</v>
      </c>
      <c r="AA463" s="24">
        <f>'GenVol'!B415*MAX('Dem3'!D429,0-('Dem3'!C429+IF('935'!Q403=0,0,(1-'935'!Y403/'11'!D$17)*'11'!B$17/('11'!B$17-'935'!X403)*IF('GenVol'!B415=0,1,'Dem1'!B454/'GenVol'!B415)*'Dem1'!U454)))*'11'!B$17*0.01*'DemAgg1'!C$52/'DemAgg1'!M$52</f>
        <v>0</v>
      </c>
      <c r="AB463" s="24">
        <f>'GenVol'!B415*'DemAgg2'!C$16*'Dem2'!C409</f>
        <v>0</v>
      </c>
      <c r="AC463" s="24">
        <f>'GenVol'!B415*MAX('Dem3'!D429,0-('Dem3'!C429+IF('935'!Q403=0,0,(1-'935'!Y403/'11'!D$17)*'11'!B$17/('11'!B$17-'935'!X403)*IF('GenVol'!B415=0,1,'Dem1'!B454/'GenVol'!B415)*'Dem1'!U454)))*'11'!B$17*0.01*'DemAgg1'!D$52/'DemAgg1'!M$52</f>
        <v>0</v>
      </c>
      <c r="AD463" s="24">
        <f>0.01*('Dem1'!B454*'11'!B$17*'Dem1'!V454+'GenVol'!B415*'Dem1'!Z454*'935'!Q403*('11'!D$17-'935'!Y403)*('11'!B$17/('11'!B$17-'935'!X403)))</f>
        <v>0</v>
      </c>
      <c r="AE463" s="24">
        <f>'GenVol'!B415*'DemAgg2'!E$16*('Param'!D$4+'GenVol'!D415)*IF('DemAgg1'!L$52&lt;0,1,'935'!S403)</f>
        <v>0</v>
      </c>
      <c r="AF463" s="24">
        <f>'GenVol'!B415*MAX('Dem3'!D429,0-('Dem3'!C429+IF('935'!Q403=0,0,(1-'935'!Y403/'11'!D$17)*'11'!B$17/('11'!B$17-'935'!X403)*IF('GenVol'!B415=0,1,'Dem1'!B454/'GenVol'!B415)*'Dem1'!U454)))*'11'!B$17*0.01*(1-('DemAgg1'!D$52+'DemAgg1'!C$52)/'DemAgg1'!M$52)</f>
        <v>0</v>
      </c>
      <c r="AG463" s="24">
        <f>Q463-Y463-Z463-AA463-AB463-AC463-AD463-AE463-AF463</f>
        <v>0</v>
      </c>
      <c r="AH463" s="10"/>
    </row>
    <row r="464" spans="1:34">
      <c r="A464" s="21">
        <v>398</v>
      </c>
      <c r="B464" s="29">
        <f>'Results'!B415</f>
        <v>0</v>
      </c>
      <c r="C464" s="7">
        <f>'Results'!C415</f>
        <v>0</v>
      </c>
      <c r="D464" s="30">
        <f>'Results'!D415</f>
        <v>0</v>
      </c>
      <c r="E464" s="30">
        <f>'Results'!E415</f>
        <v>0</v>
      </c>
      <c r="F464" s="30">
        <f>'Results'!F415</f>
        <v>0</v>
      </c>
      <c r="G464" s="7">
        <f>'Results'!G415</f>
        <v>0</v>
      </c>
      <c r="H464" s="30">
        <f>'Results'!H415</f>
        <v>0</v>
      </c>
      <c r="I464" s="30">
        <f>'Results'!I415</f>
        <v>0</v>
      </c>
      <c r="J464" s="30">
        <f>'Results'!J415</f>
        <v>0</v>
      </c>
      <c r="K464" s="31">
        <f>0.01*'11'!B$17*'GenVol'!B416*'Results'!E415</f>
        <v>0</v>
      </c>
      <c r="L464" s="24">
        <f>0.01*('11'!D$17-'935'!Y404)*'Results'!C415*'GenVol'!B416*('11'!B$17/('11'!B$17-'935'!X404))*'935'!Q404</f>
        <v>0</v>
      </c>
      <c r="M464" s="24">
        <f>0.01*('11'!B$17-'935'!X404)*'Results'!D415</f>
        <v>0</v>
      </c>
      <c r="N464" s="24">
        <f>0.01*'11'!B$17*'GenSR'!G461*'GenCap'!F414</f>
        <v>0</v>
      </c>
      <c r="O464" s="24">
        <f>0.01*('11'!B$17-'935'!X404)*'Fixed'!E1691</f>
        <v>0</v>
      </c>
      <c r="P464" s="24">
        <f>0.01*'GenSR'!AR461*'935'!U404</f>
        <v>0</v>
      </c>
      <c r="Q464" s="31">
        <f>K464+L464+M464</f>
        <v>0</v>
      </c>
      <c r="R464" s="27">
        <f>'935'!Z404</f>
        <v>0</v>
      </c>
      <c r="S464" s="32">
        <f>Q464-R464</f>
        <v>0</v>
      </c>
      <c r="T464" s="33">
        <f>IF(R464,Q464/R464-1,"")</f>
        <v>0</v>
      </c>
      <c r="U464" s="31">
        <f>N464+O464+P464</f>
        <v>0</v>
      </c>
      <c r="V464" s="27">
        <f>'935'!AA404</f>
        <v>0</v>
      </c>
      <c r="W464" s="32">
        <f>U464-V464</f>
        <v>0</v>
      </c>
      <c r="X464" s="33">
        <f>IF(V464,U464/V464-1,"")</f>
        <v>0</v>
      </c>
      <c r="Y464" s="31">
        <f>0.01*('11'!B$17-'935'!X404)*'Fixed'!C1691</f>
        <v>0</v>
      </c>
      <c r="Z464" s="24">
        <f>0.01*'11'!B$17*'GenVol'!B416*'Dem1'!X455</f>
        <v>0</v>
      </c>
      <c r="AA464" s="24">
        <f>'GenVol'!B416*MAX('Dem3'!D430,0-('Dem3'!C430+IF('935'!Q404=0,0,(1-'935'!Y404/'11'!D$17)*'11'!B$17/('11'!B$17-'935'!X404)*IF('GenVol'!B416=0,1,'Dem1'!B455/'GenVol'!B416)*'Dem1'!U455)))*'11'!B$17*0.01*'DemAgg1'!C$52/'DemAgg1'!M$52</f>
        <v>0</v>
      </c>
      <c r="AB464" s="24">
        <f>'GenVol'!B416*'DemAgg2'!C$16*'Dem2'!C410</f>
        <v>0</v>
      </c>
      <c r="AC464" s="24">
        <f>'GenVol'!B416*MAX('Dem3'!D430,0-('Dem3'!C430+IF('935'!Q404=0,0,(1-'935'!Y404/'11'!D$17)*'11'!B$17/('11'!B$17-'935'!X404)*IF('GenVol'!B416=0,1,'Dem1'!B455/'GenVol'!B416)*'Dem1'!U455)))*'11'!B$17*0.01*'DemAgg1'!D$52/'DemAgg1'!M$52</f>
        <v>0</v>
      </c>
      <c r="AD464" s="24">
        <f>0.01*('Dem1'!B455*'11'!B$17*'Dem1'!V455+'GenVol'!B416*'Dem1'!Z455*'935'!Q404*('11'!D$17-'935'!Y404)*('11'!B$17/('11'!B$17-'935'!X404)))</f>
        <v>0</v>
      </c>
      <c r="AE464" s="24">
        <f>'GenVol'!B416*'DemAgg2'!E$16*('Param'!D$4+'GenVol'!D416)*IF('DemAgg1'!L$52&lt;0,1,'935'!S404)</f>
        <v>0</v>
      </c>
      <c r="AF464" s="24">
        <f>'GenVol'!B416*MAX('Dem3'!D430,0-('Dem3'!C430+IF('935'!Q404=0,0,(1-'935'!Y404/'11'!D$17)*'11'!B$17/('11'!B$17-'935'!X404)*IF('GenVol'!B416=0,1,'Dem1'!B455/'GenVol'!B416)*'Dem1'!U455)))*'11'!B$17*0.01*(1-('DemAgg1'!D$52+'DemAgg1'!C$52)/'DemAgg1'!M$52)</f>
        <v>0</v>
      </c>
      <c r="AG464" s="24">
        <f>Q464-Y464-Z464-AA464-AB464-AC464-AD464-AE464-AF464</f>
        <v>0</v>
      </c>
      <c r="AH464" s="10"/>
    </row>
    <row r="465" spans="1:34">
      <c r="A465" s="21">
        <v>399</v>
      </c>
      <c r="B465" s="29">
        <f>'Results'!B416</f>
        <v>0</v>
      </c>
      <c r="C465" s="7">
        <f>'Results'!C416</f>
        <v>0</v>
      </c>
      <c r="D465" s="30">
        <f>'Results'!D416</f>
        <v>0</v>
      </c>
      <c r="E465" s="30">
        <f>'Results'!E416</f>
        <v>0</v>
      </c>
      <c r="F465" s="30">
        <f>'Results'!F416</f>
        <v>0</v>
      </c>
      <c r="G465" s="7">
        <f>'Results'!G416</f>
        <v>0</v>
      </c>
      <c r="H465" s="30">
        <f>'Results'!H416</f>
        <v>0</v>
      </c>
      <c r="I465" s="30">
        <f>'Results'!I416</f>
        <v>0</v>
      </c>
      <c r="J465" s="30">
        <f>'Results'!J416</f>
        <v>0</v>
      </c>
      <c r="K465" s="31">
        <f>0.01*'11'!B$17*'GenVol'!B417*'Results'!E416</f>
        <v>0</v>
      </c>
      <c r="L465" s="24">
        <f>0.01*('11'!D$17-'935'!Y405)*'Results'!C416*'GenVol'!B417*('11'!B$17/('11'!B$17-'935'!X405))*'935'!Q405</f>
        <v>0</v>
      </c>
      <c r="M465" s="24">
        <f>0.01*('11'!B$17-'935'!X405)*'Results'!D416</f>
        <v>0</v>
      </c>
      <c r="N465" s="24">
        <f>0.01*'11'!B$17*'GenSR'!G462*'GenCap'!F415</f>
        <v>0</v>
      </c>
      <c r="O465" s="24">
        <f>0.01*('11'!B$17-'935'!X405)*'Fixed'!E1692</f>
        <v>0</v>
      </c>
      <c r="P465" s="24">
        <f>0.01*'GenSR'!AR462*'935'!U405</f>
        <v>0</v>
      </c>
      <c r="Q465" s="31">
        <f>K465+L465+M465</f>
        <v>0</v>
      </c>
      <c r="R465" s="27">
        <f>'935'!Z405</f>
        <v>0</v>
      </c>
      <c r="S465" s="32">
        <f>Q465-R465</f>
        <v>0</v>
      </c>
      <c r="T465" s="33">
        <f>IF(R465,Q465/R465-1,"")</f>
        <v>0</v>
      </c>
      <c r="U465" s="31">
        <f>N465+O465+P465</f>
        <v>0</v>
      </c>
      <c r="V465" s="27">
        <f>'935'!AA405</f>
        <v>0</v>
      </c>
      <c r="W465" s="32">
        <f>U465-V465</f>
        <v>0</v>
      </c>
      <c r="X465" s="33">
        <f>IF(V465,U465/V465-1,"")</f>
        <v>0</v>
      </c>
      <c r="Y465" s="31">
        <f>0.01*('11'!B$17-'935'!X405)*'Fixed'!C1692</f>
        <v>0</v>
      </c>
      <c r="Z465" s="24">
        <f>0.01*'11'!B$17*'GenVol'!B417*'Dem1'!X456</f>
        <v>0</v>
      </c>
      <c r="AA465" s="24">
        <f>'GenVol'!B417*MAX('Dem3'!D431,0-('Dem3'!C431+IF('935'!Q405=0,0,(1-'935'!Y405/'11'!D$17)*'11'!B$17/('11'!B$17-'935'!X405)*IF('GenVol'!B417=0,1,'Dem1'!B456/'GenVol'!B417)*'Dem1'!U456)))*'11'!B$17*0.01*'DemAgg1'!C$52/'DemAgg1'!M$52</f>
        <v>0</v>
      </c>
      <c r="AB465" s="24">
        <f>'GenVol'!B417*'DemAgg2'!C$16*'Dem2'!C411</f>
        <v>0</v>
      </c>
      <c r="AC465" s="24">
        <f>'GenVol'!B417*MAX('Dem3'!D431,0-('Dem3'!C431+IF('935'!Q405=0,0,(1-'935'!Y405/'11'!D$17)*'11'!B$17/('11'!B$17-'935'!X405)*IF('GenVol'!B417=0,1,'Dem1'!B456/'GenVol'!B417)*'Dem1'!U456)))*'11'!B$17*0.01*'DemAgg1'!D$52/'DemAgg1'!M$52</f>
        <v>0</v>
      </c>
      <c r="AD465" s="24">
        <f>0.01*('Dem1'!B456*'11'!B$17*'Dem1'!V456+'GenVol'!B417*'Dem1'!Z456*'935'!Q405*('11'!D$17-'935'!Y405)*('11'!B$17/('11'!B$17-'935'!X405)))</f>
        <v>0</v>
      </c>
      <c r="AE465" s="24">
        <f>'GenVol'!B417*'DemAgg2'!E$16*('Param'!D$4+'GenVol'!D417)*IF('DemAgg1'!L$52&lt;0,1,'935'!S405)</f>
        <v>0</v>
      </c>
      <c r="AF465" s="24">
        <f>'GenVol'!B417*MAX('Dem3'!D431,0-('Dem3'!C431+IF('935'!Q405=0,0,(1-'935'!Y405/'11'!D$17)*'11'!B$17/('11'!B$17-'935'!X405)*IF('GenVol'!B417=0,1,'Dem1'!B456/'GenVol'!B417)*'Dem1'!U456)))*'11'!B$17*0.01*(1-('DemAgg1'!D$52+'DemAgg1'!C$52)/'DemAgg1'!M$52)</f>
        <v>0</v>
      </c>
      <c r="AG465" s="24">
        <f>Q465-Y465-Z465-AA465-AB465-AC465-AD465-AE465-AF465</f>
        <v>0</v>
      </c>
      <c r="AH465" s="10"/>
    </row>
    <row r="466" spans="1:34">
      <c r="A466" s="21">
        <v>400</v>
      </c>
      <c r="B466" s="29">
        <f>'Results'!B417</f>
        <v>0</v>
      </c>
      <c r="C466" s="7">
        <f>'Results'!C417</f>
        <v>0</v>
      </c>
      <c r="D466" s="30">
        <f>'Results'!D417</f>
        <v>0</v>
      </c>
      <c r="E466" s="30">
        <f>'Results'!E417</f>
        <v>0</v>
      </c>
      <c r="F466" s="30">
        <f>'Results'!F417</f>
        <v>0</v>
      </c>
      <c r="G466" s="7">
        <f>'Results'!G417</f>
        <v>0</v>
      </c>
      <c r="H466" s="30">
        <f>'Results'!H417</f>
        <v>0</v>
      </c>
      <c r="I466" s="30">
        <f>'Results'!I417</f>
        <v>0</v>
      </c>
      <c r="J466" s="30">
        <f>'Results'!J417</f>
        <v>0</v>
      </c>
      <c r="K466" s="31">
        <f>0.01*'11'!B$17*'GenVol'!B418*'Results'!E417</f>
        <v>0</v>
      </c>
      <c r="L466" s="24">
        <f>0.01*('11'!D$17-'935'!Y406)*'Results'!C417*'GenVol'!B418*('11'!B$17/('11'!B$17-'935'!X406))*'935'!Q406</f>
        <v>0</v>
      </c>
      <c r="M466" s="24">
        <f>0.01*('11'!B$17-'935'!X406)*'Results'!D417</f>
        <v>0</v>
      </c>
      <c r="N466" s="24">
        <f>0.01*'11'!B$17*'GenSR'!G463*'GenCap'!F416</f>
        <v>0</v>
      </c>
      <c r="O466" s="24">
        <f>0.01*('11'!B$17-'935'!X406)*'Fixed'!E1693</f>
        <v>0</v>
      </c>
      <c r="P466" s="24">
        <f>0.01*'GenSR'!AR463*'935'!U406</f>
        <v>0</v>
      </c>
      <c r="Q466" s="31">
        <f>K466+L466+M466</f>
        <v>0</v>
      </c>
      <c r="R466" s="27">
        <f>'935'!Z406</f>
        <v>0</v>
      </c>
      <c r="S466" s="32">
        <f>Q466-R466</f>
        <v>0</v>
      </c>
      <c r="T466" s="33">
        <f>IF(R466,Q466/R466-1,"")</f>
        <v>0</v>
      </c>
      <c r="U466" s="31">
        <f>N466+O466+P466</f>
        <v>0</v>
      </c>
      <c r="V466" s="27">
        <f>'935'!AA406</f>
        <v>0</v>
      </c>
      <c r="W466" s="32">
        <f>U466-V466</f>
        <v>0</v>
      </c>
      <c r="X466" s="33">
        <f>IF(V466,U466/V466-1,"")</f>
        <v>0</v>
      </c>
      <c r="Y466" s="31">
        <f>0.01*('11'!B$17-'935'!X406)*'Fixed'!C1693</f>
        <v>0</v>
      </c>
      <c r="Z466" s="24">
        <f>0.01*'11'!B$17*'GenVol'!B418*'Dem1'!X457</f>
        <v>0</v>
      </c>
      <c r="AA466" s="24">
        <f>'GenVol'!B418*MAX('Dem3'!D432,0-('Dem3'!C432+IF('935'!Q406=0,0,(1-'935'!Y406/'11'!D$17)*'11'!B$17/('11'!B$17-'935'!X406)*IF('GenVol'!B418=0,1,'Dem1'!B457/'GenVol'!B418)*'Dem1'!U457)))*'11'!B$17*0.01*'DemAgg1'!C$52/'DemAgg1'!M$52</f>
        <v>0</v>
      </c>
      <c r="AB466" s="24">
        <f>'GenVol'!B418*'DemAgg2'!C$16*'Dem2'!C412</f>
        <v>0</v>
      </c>
      <c r="AC466" s="24">
        <f>'GenVol'!B418*MAX('Dem3'!D432,0-('Dem3'!C432+IF('935'!Q406=0,0,(1-'935'!Y406/'11'!D$17)*'11'!B$17/('11'!B$17-'935'!X406)*IF('GenVol'!B418=0,1,'Dem1'!B457/'GenVol'!B418)*'Dem1'!U457)))*'11'!B$17*0.01*'DemAgg1'!D$52/'DemAgg1'!M$52</f>
        <v>0</v>
      </c>
      <c r="AD466" s="24">
        <f>0.01*('Dem1'!B457*'11'!B$17*'Dem1'!V457+'GenVol'!B418*'Dem1'!Z457*'935'!Q406*('11'!D$17-'935'!Y406)*('11'!B$17/('11'!B$17-'935'!X406)))</f>
        <v>0</v>
      </c>
      <c r="AE466" s="24">
        <f>'GenVol'!B418*'DemAgg2'!E$16*('Param'!D$4+'GenVol'!D418)*IF('DemAgg1'!L$52&lt;0,1,'935'!S406)</f>
        <v>0</v>
      </c>
      <c r="AF466" s="24">
        <f>'GenVol'!B418*MAX('Dem3'!D432,0-('Dem3'!C432+IF('935'!Q406=0,0,(1-'935'!Y406/'11'!D$17)*'11'!B$17/('11'!B$17-'935'!X406)*IF('GenVol'!B418=0,1,'Dem1'!B457/'GenVol'!B418)*'Dem1'!U457)))*'11'!B$17*0.01*(1-('DemAgg1'!D$52+'DemAgg1'!C$52)/'DemAgg1'!M$52)</f>
        <v>0</v>
      </c>
      <c r="AG466" s="24">
        <f>Q466-Y466-Z466-AA466-AB466-AC466-AD466-AE466-AF466</f>
        <v>0</v>
      </c>
      <c r="AH466" s="10"/>
    </row>
    <row r="467" spans="1:34">
      <c r="A467" s="21">
        <v>401</v>
      </c>
      <c r="B467" s="29">
        <f>'Results'!B418</f>
        <v>0</v>
      </c>
      <c r="C467" s="7">
        <f>'Results'!C418</f>
        <v>0</v>
      </c>
      <c r="D467" s="30">
        <f>'Results'!D418</f>
        <v>0</v>
      </c>
      <c r="E467" s="30">
        <f>'Results'!E418</f>
        <v>0</v>
      </c>
      <c r="F467" s="30">
        <f>'Results'!F418</f>
        <v>0</v>
      </c>
      <c r="G467" s="7">
        <f>'Results'!G418</f>
        <v>0</v>
      </c>
      <c r="H467" s="30">
        <f>'Results'!H418</f>
        <v>0</v>
      </c>
      <c r="I467" s="30">
        <f>'Results'!I418</f>
        <v>0</v>
      </c>
      <c r="J467" s="30">
        <f>'Results'!J418</f>
        <v>0</v>
      </c>
      <c r="K467" s="31">
        <f>0.01*'11'!B$17*'GenVol'!B419*'Results'!E418</f>
        <v>0</v>
      </c>
      <c r="L467" s="24">
        <f>0.01*('11'!D$17-'935'!Y407)*'Results'!C418*'GenVol'!B419*('11'!B$17/('11'!B$17-'935'!X407))*'935'!Q407</f>
        <v>0</v>
      </c>
      <c r="M467" s="24">
        <f>0.01*('11'!B$17-'935'!X407)*'Results'!D418</f>
        <v>0</v>
      </c>
      <c r="N467" s="24">
        <f>0.01*'11'!B$17*'GenSR'!G464*'GenCap'!F417</f>
        <v>0</v>
      </c>
      <c r="O467" s="24">
        <f>0.01*('11'!B$17-'935'!X407)*'Fixed'!E1694</f>
        <v>0</v>
      </c>
      <c r="P467" s="24">
        <f>0.01*'GenSR'!AR464*'935'!U407</f>
        <v>0</v>
      </c>
      <c r="Q467" s="31">
        <f>K467+L467+M467</f>
        <v>0</v>
      </c>
      <c r="R467" s="27">
        <f>'935'!Z407</f>
        <v>0</v>
      </c>
      <c r="S467" s="32">
        <f>Q467-R467</f>
        <v>0</v>
      </c>
      <c r="T467" s="33">
        <f>IF(R467,Q467/R467-1,"")</f>
        <v>0</v>
      </c>
      <c r="U467" s="31">
        <f>N467+O467+P467</f>
        <v>0</v>
      </c>
      <c r="V467" s="27">
        <f>'935'!AA407</f>
        <v>0</v>
      </c>
      <c r="W467" s="32">
        <f>U467-V467</f>
        <v>0</v>
      </c>
      <c r="X467" s="33">
        <f>IF(V467,U467/V467-1,"")</f>
        <v>0</v>
      </c>
      <c r="Y467" s="31">
        <f>0.01*('11'!B$17-'935'!X407)*'Fixed'!C1694</f>
        <v>0</v>
      </c>
      <c r="Z467" s="24">
        <f>0.01*'11'!B$17*'GenVol'!B419*'Dem1'!X458</f>
        <v>0</v>
      </c>
      <c r="AA467" s="24">
        <f>'GenVol'!B419*MAX('Dem3'!D433,0-('Dem3'!C433+IF('935'!Q407=0,0,(1-'935'!Y407/'11'!D$17)*'11'!B$17/('11'!B$17-'935'!X407)*IF('GenVol'!B419=0,1,'Dem1'!B458/'GenVol'!B419)*'Dem1'!U458)))*'11'!B$17*0.01*'DemAgg1'!C$52/'DemAgg1'!M$52</f>
        <v>0</v>
      </c>
      <c r="AB467" s="24">
        <f>'GenVol'!B419*'DemAgg2'!C$16*'Dem2'!C413</f>
        <v>0</v>
      </c>
      <c r="AC467" s="24">
        <f>'GenVol'!B419*MAX('Dem3'!D433,0-('Dem3'!C433+IF('935'!Q407=0,0,(1-'935'!Y407/'11'!D$17)*'11'!B$17/('11'!B$17-'935'!X407)*IF('GenVol'!B419=0,1,'Dem1'!B458/'GenVol'!B419)*'Dem1'!U458)))*'11'!B$17*0.01*'DemAgg1'!D$52/'DemAgg1'!M$52</f>
        <v>0</v>
      </c>
      <c r="AD467" s="24">
        <f>0.01*('Dem1'!B458*'11'!B$17*'Dem1'!V458+'GenVol'!B419*'Dem1'!Z458*'935'!Q407*('11'!D$17-'935'!Y407)*('11'!B$17/('11'!B$17-'935'!X407)))</f>
        <v>0</v>
      </c>
      <c r="AE467" s="24">
        <f>'GenVol'!B419*'DemAgg2'!E$16*('Param'!D$4+'GenVol'!D419)*IF('DemAgg1'!L$52&lt;0,1,'935'!S407)</f>
        <v>0</v>
      </c>
      <c r="AF467" s="24">
        <f>'GenVol'!B419*MAX('Dem3'!D433,0-('Dem3'!C433+IF('935'!Q407=0,0,(1-'935'!Y407/'11'!D$17)*'11'!B$17/('11'!B$17-'935'!X407)*IF('GenVol'!B419=0,1,'Dem1'!B458/'GenVol'!B419)*'Dem1'!U458)))*'11'!B$17*0.01*(1-('DemAgg1'!D$52+'DemAgg1'!C$52)/'DemAgg1'!M$52)</f>
        <v>0</v>
      </c>
      <c r="AG467" s="24">
        <f>Q467-Y467-Z467-AA467-AB467-AC467-AD467-AE467-AF467</f>
        <v>0</v>
      </c>
      <c r="AH467" s="10"/>
    </row>
    <row r="468" spans="1:34">
      <c r="A468" s="21">
        <v>402</v>
      </c>
      <c r="B468" s="29">
        <f>'Results'!B419</f>
        <v>0</v>
      </c>
      <c r="C468" s="7">
        <f>'Results'!C419</f>
        <v>0</v>
      </c>
      <c r="D468" s="30">
        <f>'Results'!D419</f>
        <v>0</v>
      </c>
      <c r="E468" s="30">
        <f>'Results'!E419</f>
        <v>0</v>
      </c>
      <c r="F468" s="30">
        <f>'Results'!F419</f>
        <v>0</v>
      </c>
      <c r="G468" s="7">
        <f>'Results'!G419</f>
        <v>0</v>
      </c>
      <c r="H468" s="30">
        <f>'Results'!H419</f>
        <v>0</v>
      </c>
      <c r="I468" s="30">
        <f>'Results'!I419</f>
        <v>0</v>
      </c>
      <c r="J468" s="30">
        <f>'Results'!J419</f>
        <v>0</v>
      </c>
      <c r="K468" s="31">
        <f>0.01*'11'!B$17*'GenVol'!B420*'Results'!E419</f>
        <v>0</v>
      </c>
      <c r="L468" s="24">
        <f>0.01*('11'!D$17-'935'!Y408)*'Results'!C419*'GenVol'!B420*('11'!B$17/('11'!B$17-'935'!X408))*'935'!Q408</f>
        <v>0</v>
      </c>
      <c r="M468" s="24">
        <f>0.01*('11'!B$17-'935'!X408)*'Results'!D419</f>
        <v>0</v>
      </c>
      <c r="N468" s="24">
        <f>0.01*'11'!B$17*'GenSR'!G465*'GenCap'!F418</f>
        <v>0</v>
      </c>
      <c r="O468" s="24">
        <f>0.01*('11'!B$17-'935'!X408)*'Fixed'!E1695</f>
        <v>0</v>
      </c>
      <c r="P468" s="24">
        <f>0.01*'GenSR'!AR465*'935'!U408</f>
        <v>0</v>
      </c>
      <c r="Q468" s="31">
        <f>K468+L468+M468</f>
        <v>0</v>
      </c>
      <c r="R468" s="27">
        <f>'935'!Z408</f>
        <v>0</v>
      </c>
      <c r="S468" s="32">
        <f>Q468-R468</f>
        <v>0</v>
      </c>
      <c r="T468" s="33">
        <f>IF(R468,Q468/R468-1,"")</f>
        <v>0</v>
      </c>
      <c r="U468" s="31">
        <f>N468+O468+P468</f>
        <v>0</v>
      </c>
      <c r="V468" s="27">
        <f>'935'!AA408</f>
        <v>0</v>
      </c>
      <c r="W468" s="32">
        <f>U468-V468</f>
        <v>0</v>
      </c>
      <c r="X468" s="33">
        <f>IF(V468,U468/V468-1,"")</f>
        <v>0</v>
      </c>
      <c r="Y468" s="31">
        <f>0.01*('11'!B$17-'935'!X408)*'Fixed'!C1695</f>
        <v>0</v>
      </c>
      <c r="Z468" s="24">
        <f>0.01*'11'!B$17*'GenVol'!B420*'Dem1'!X459</f>
        <v>0</v>
      </c>
      <c r="AA468" s="24">
        <f>'GenVol'!B420*MAX('Dem3'!D434,0-('Dem3'!C434+IF('935'!Q408=0,0,(1-'935'!Y408/'11'!D$17)*'11'!B$17/('11'!B$17-'935'!X408)*IF('GenVol'!B420=0,1,'Dem1'!B459/'GenVol'!B420)*'Dem1'!U459)))*'11'!B$17*0.01*'DemAgg1'!C$52/'DemAgg1'!M$52</f>
        <v>0</v>
      </c>
      <c r="AB468" s="24">
        <f>'GenVol'!B420*'DemAgg2'!C$16*'Dem2'!C414</f>
        <v>0</v>
      </c>
      <c r="AC468" s="24">
        <f>'GenVol'!B420*MAX('Dem3'!D434,0-('Dem3'!C434+IF('935'!Q408=0,0,(1-'935'!Y408/'11'!D$17)*'11'!B$17/('11'!B$17-'935'!X408)*IF('GenVol'!B420=0,1,'Dem1'!B459/'GenVol'!B420)*'Dem1'!U459)))*'11'!B$17*0.01*'DemAgg1'!D$52/'DemAgg1'!M$52</f>
        <v>0</v>
      </c>
      <c r="AD468" s="24">
        <f>0.01*('Dem1'!B459*'11'!B$17*'Dem1'!V459+'GenVol'!B420*'Dem1'!Z459*'935'!Q408*('11'!D$17-'935'!Y408)*('11'!B$17/('11'!B$17-'935'!X408)))</f>
        <v>0</v>
      </c>
      <c r="AE468" s="24">
        <f>'GenVol'!B420*'DemAgg2'!E$16*('Param'!D$4+'GenVol'!D420)*IF('DemAgg1'!L$52&lt;0,1,'935'!S408)</f>
        <v>0</v>
      </c>
      <c r="AF468" s="24">
        <f>'GenVol'!B420*MAX('Dem3'!D434,0-('Dem3'!C434+IF('935'!Q408=0,0,(1-'935'!Y408/'11'!D$17)*'11'!B$17/('11'!B$17-'935'!X408)*IF('GenVol'!B420=0,1,'Dem1'!B459/'GenVol'!B420)*'Dem1'!U459)))*'11'!B$17*0.01*(1-('DemAgg1'!D$52+'DemAgg1'!C$52)/'DemAgg1'!M$52)</f>
        <v>0</v>
      </c>
      <c r="AG468" s="24">
        <f>Q468-Y468-Z468-AA468-AB468-AC468-AD468-AE468-AF468</f>
        <v>0</v>
      </c>
      <c r="AH468" s="10"/>
    </row>
    <row r="469" spans="1:34">
      <c r="A469" s="21">
        <v>403</v>
      </c>
      <c r="B469" s="29">
        <f>'Results'!B420</f>
        <v>0</v>
      </c>
      <c r="C469" s="7">
        <f>'Results'!C420</f>
        <v>0</v>
      </c>
      <c r="D469" s="30">
        <f>'Results'!D420</f>
        <v>0</v>
      </c>
      <c r="E469" s="30">
        <f>'Results'!E420</f>
        <v>0</v>
      </c>
      <c r="F469" s="30">
        <f>'Results'!F420</f>
        <v>0</v>
      </c>
      <c r="G469" s="7">
        <f>'Results'!G420</f>
        <v>0</v>
      </c>
      <c r="H469" s="30">
        <f>'Results'!H420</f>
        <v>0</v>
      </c>
      <c r="I469" s="30">
        <f>'Results'!I420</f>
        <v>0</v>
      </c>
      <c r="J469" s="30">
        <f>'Results'!J420</f>
        <v>0</v>
      </c>
      <c r="K469" s="31">
        <f>0.01*'11'!B$17*'GenVol'!B421*'Results'!E420</f>
        <v>0</v>
      </c>
      <c r="L469" s="24">
        <f>0.01*('11'!D$17-'935'!Y409)*'Results'!C420*'GenVol'!B421*('11'!B$17/('11'!B$17-'935'!X409))*'935'!Q409</f>
        <v>0</v>
      </c>
      <c r="M469" s="24">
        <f>0.01*('11'!B$17-'935'!X409)*'Results'!D420</f>
        <v>0</v>
      </c>
      <c r="N469" s="24">
        <f>0.01*'11'!B$17*'GenSR'!G466*'GenCap'!F419</f>
        <v>0</v>
      </c>
      <c r="O469" s="24">
        <f>0.01*('11'!B$17-'935'!X409)*'Fixed'!E1696</f>
        <v>0</v>
      </c>
      <c r="P469" s="24">
        <f>0.01*'GenSR'!AR466*'935'!U409</f>
        <v>0</v>
      </c>
      <c r="Q469" s="31">
        <f>K469+L469+M469</f>
        <v>0</v>
      </c>
      <c r="R469" s="27">
        <f>'935'!Z409</f>
        <v>0</v>
      </c>
      <c r="S469" s="32">
        <f>Q469-R469</f>
        <v>0</v>
      </c>
      <c r="T469" s="33">
        <f>IF(R469,Q469/R469-1,"")</f>
        <v>0</v>
      </c>
      <c r="U469" s="31">
        <f>N469+O469+P469</f>
        <v>0</v>
      </c>
      <c r="V469" s="27">
        <f>'935'!AA409</f>
        <v>0</v>
      </c>
      <c r="W469" s="32">
        <f>U469-V469</f>
        <v>0</v>
      </c>
      <c r="X469" s="33">
        <f>IF(V469,U469/V469-1,"")</f>
        <v>0</v>
      </c>
      <c r="Y469" s="31">
        <f>0.01*('11'!B$17-'935'!X409)*'Fixed'!C1696</f>
        <v>0</v>
      </c>
      <c r="Z469" s="24">
        <f>0.01*'11'!B$17*'GenVol'!B421*'Dem1'!X460</f>
        <v>0</v>
      </c>
      <c r="AA469" s="24">
        <f>'GenVol'!B421*MAX('Dem3'!D435,0-('Dem3'!C435+IF('935'!Q409=0,0,(1-'935'!Y409/'11'!D$17)*'11'!B$17/('11'!B$17-'935'!X409)*IF('GenVol'!B421=0,1,'Dem1'!B460/'GenVol'!B421)*'Dem1'!U460)))*'11'!B$17*0.01*'DemAgg1'!C$52/'DemAgg1'!M$52</f>
        <v>0</v>
      </c>
      <c r="AB469" s="24">
        <f>'GenVol'!B421*'DemAgg2'!C$16*'Dem2'!C415</f>
        <v>0</v>
      </c>
      <c r="AC469" s="24">
        <f>'GenVol'!B421*MAX('Dem3'!D435,0-('Dem3'!C435+IF('935'!Q409=0,0,(1-'935'!Y409/'11'!D$17)*'11'!B$17/('11'!B$17-'935'!X409)*IF('GenVol'!B421=0,1,'Dem1'!B460/'GenVol'!B421)*'Dem1'!U460)))*'11'!B$17*0.01*'DemAgg1'!D$52/'DemAgg1'!M$52</f>
        <v>0</v>
      </c>
      <c r="AD469" s="24">
        <f>0.01*('Dem1'!B460*'11'!B$17*'Dem1'!V460+'GenVol'!B421*'Dem1'!Z460*'935'!Q409*('11'!D$17-'935'!Y409)*('11'!B$17/('11'!B$17-'935'!X409)))</f>
        <v>0</v>
      </c>
      <c r="AE469" s="24">
        <f>'GenVol'!B421*'DemAgg2'!E$16*('Param'!D$4+'GenVol'!D421)*IF('DemAgg1'!L$52&lt;0,1,'935'!S409)</f>
        <v>0</v>
      </c>
      <c r="AF469" s="24">
        <f>'GenVol'!B421*MAX('Dem3'!D435,0-('Dem3'!C435+IF('935'!Q409=0,0,(1-'935'!Y409/'11'!D$17)*'11'!B$17/('11'!B$17-'935'!X409)*IF('GenVol'!B421=0,1,'Dem1'!B460/'GenVol'!B421)*'Dem1'!U460)))*'11'!B$17*0.01*(1-('DemAgg1'!D$52+'DemAgg1'!C$52)/'DemAgg1'!M$52)</f>
        <v>0</v>
      </c>
      <c r="AG469" s="24">
        <f>Q469-Y469-Z469-AA469-AB469-AC469-AD469-AE469-AF469</f>
        <v>0</v>
      </c>
      <c r="AH469" s="10"/>
    </row>
    <row r="470" spans="1:34">
      <c r="A470" s="21">
        <v>404</v>
      </c>
      <c r="B470" s="29">
        <f>'Results'!B421</f>
        <v>0</v>
      </c>
      <c r="C470" s="7">
        <f>'Results'!C421</f>
        <v>0</v>
      </c>
      <c r="D470" s="30">
        <f>'Results'!D421</f>
        <v>0</v>
      </c>
      <c r="E470" s="30">
        <f>'Results'!E421</f>
        <v>0</v>
      </c>
      <c r="F470" s="30">
        <f>'Results'!F421</f>
        <v>0</v>
      </c>
      <c r="G470" s="7">
        <f>'Results'!G421</f>
        <v>0</v>
      </c>
      <c r="H470" s="30">
        <f>'Results'!H421</f>
        <v>0</v>
      </c>
      <c r="I470" s="30">
        <f>'Results'!I421</f>
        <v>0</v>
      </c>
      <c r="J470" s="30">
        <f>'Results'!J421</f>
        <v>0</v>
      </c>
      <c r="K470" s="31">
        <f>0.01*'11'!B$17*'GenVol'!B422*'Results'!E421</f>
        <v>0</v>
      </c>
      <c r="L470" s="24">
        <f>0.01*('11'!D$17-'935'!Y410)*'Results'!C421*'GenVol'!B422*('11'!B$17/('11'!B$17-'935'!X410))*'935'!Q410</f>
        <v>0</v>
      </c>
      <c r="M470" s="24">
        <f>0.01*('11'!B$17-'935'!X410)*'Results'!D421</f>
        <v>0</v>
      </c>
      <c r="N470" s="24">
        <f>0.01*'11'!B$17*'GenSR'!G467*'GenCap'!F420</f>
        <v>0</v>
      </c>
      <c r="O470" s="24">
        <f>0.01*('11'!B$17-'935'!X410)*'Fixed'!E1697</f>
        <v>0</v>
      </c>
      <c r="P470" s="24">
        <f>0.01*'GenSR'!AR467*'935'!U410</f>
        <v>0</v>
      </c>
      <c r="Q470" s="31">
        <f>K470+L470+M470</f>
        <v>0</v>
      </c>
      <c r="R470" s="27">
        <f>'935'!Z410</f>
        <v>0</v>
      </c>
      <c r="S470" s="32">
        <f>Q470-R470</f>
        <v>0</v>
      </c>
      <c r="T470" s="33">
        <f>IF(R470,Q470/R470-1,"")</f>
        <v>0</v>
      </c>
      <c r="U470" s="31">
        <f>N470+O470+P470</f>
        <v>0</v>
      </c>
      <c r="V470" s="27">
        <f>'935'!AA410</f>
        <v>0</v>
      </c>
      <c r="W470" s="32">
        <f>U470-V470</f>
        <v>0</v>
      </c>
      <c r="X470" s="33">
        <f>IF(V470,U470/V470-1,"")</f>
        <v>0</v>
      </c>
      <c r="Y470" s="31">
        <f>0.01*('11'!B$17-'935'!X410)*'Fixed'!C1697</f>
        <v>0</v>
      </c>
      <c r="Z470" s="24">
        <f>0.01*'11'!B$17*'GenVol'!B422*'Dem1'!X461</f>
        <v>0</v>
      </c>
      <c r="AA470" s="24">
        <f>'GenVol'!B422*MAX('Dem3'!D436,0-('Dem3'!C436+IF('935'!Q410=0,0,(1-'935'!Y410/'11'!D$17)*'11'!B$17/('11'!B$17-'935'!X410)*IF('GenVol'!B422=0,1,'Dem1'!B461/'GenVol'!B422)*'Dem1'!U461)))*'11'!B$17*0.01*'DemAgg1'!C$52/'DemAgg1'!M$52</f>
        <v>0</v>
      </c>
      <c r="AB470" s="24">
        <f>'GenVol'!B422*'DemAgg2'!C$16*'Dem2'!C416</f>
        <v>0</v>
      </c>
      <c r="AC470" s="24">
        <f>'GenVol'!B422*MAX('Dem3'!D436,0-('Dem3'!C436+IF('935'!Q410=0,0,(1-'935'!Y410/'11'!D$17)*'11'!B$17/('11'!B$17-'935'!X410)*IF('GenVol'!B422=0,1,'Dem1'!B461/'GenVol'!B422)*'Dem1'!U461)))*'11'!B$17*0.01*'DemAgg1'!D$52/'DemAgg1'!M$52</f>
        <v>0</v>
      </c>
      <c r="AD470" s="24">
        <f>0.01*('Dem1'!B461*'11'!B$17*'Dem1'!V461+'GenVol'!B422*'Dem1'!Z461*'935'!Q410*('11'!D$17-'935'!Y410)*('11'!B$17/('11'!B$17-'935'!X410)))</f>
        <v>0</v>
      </c>
      <c r="AE470" s="24">
        <f>'GenVol'!B422*'DemAgg2'!E$16*('Param'!D$4+'GenVol'!D422)*IF('DemAgg1'!L$52&lt;0,1,'935'!S410)</f>
        <v>0</v>
      </c>
      <c r="AF470" s="24">
        <f>'GenVol'!B422*MAX('Dem3'!D436,0-('Dem3'!C436+IF('935'!Q410=0,0,(1-'935'!Y410/'11'!D$17)*'11'!B$17/('11'!B$17-'935'!X410)*IF('GenVol'!B422=0,1,'Dem1'!B461/'GenVol'!B422)*'Dem1'!U461)))*'11'!B$17*0.01*(1-('DemAgg1'!D$52+'DemAgg1'!C$52)/'DemAgg1'!M$52)</f>
        <v>0</v>
      </c>
      <c r="AG470" s="24">
        <f>Q470-Y470-Z470-AA470-AB470-AC470-AD470-AE470-AF470</f>
        <v>0</v>
      </c>
      <c r="AH470" s="10"/>
    </row>
    <row r="471" spans="1:34">
      <c r="A471" s="21">
        <v>405</v>
      </c>
      <c r="B471" s="29">
        <f>'Results'!B422</f>
        <v>0</v>
      </c>
      <c r="C471" s="7">
        <f>'Results'!C422</f>
        <v>0</v>
      </c>
      <c r="D471" s="30">
        <f>'Results'!D422</f>
        <v>0</v>
      </c>
      <c r="E471" s="30">
        <f>'Results'!E422</f>
        <v>0</v>
      </c>
      <c r="F471" s="30">
        <f>'Results'!F422</f>
        <v>0</v>
      </c>
      <c r="G471" s="7">
        <f>'Results'!G422</f>
        <v>0</v>
      </c>
      <c r="H471" s="30">
        <f>'Results'!H422</f>
        <v>0</v>
      </c>
      <c r="I471" s="30">
        <f>'Results'!I422</f>
        <v>0</v>
      </c>
      <c r="J471" s="30">
        <f>'Results'!J422</f>
        <v>0</v>
      </c>
      <c r="K471" s="31">
        <f>0.01*'11'!B$17*'GenVol'!B423*'Results'!E422</f>
        <v>0</v>
      </c>
      <c r="L471" s="24">
        <f>0.01*('11'!D$17-'935'!Y411)*'Results'!C422*'GenVol'!B423*('11'!B$17/('11'!B$17-'935'!X411))*'935'!Q411</f>
        <v>0</v>
      </c>
      <c r="M471" s="24">
        <f>0.01*('11'!B$17-'935'!X411)*'Results'!D422</f>
        <v>0</v>
      </c>
      <c r="N471" s="24">
        <f>0.01*'11'!B$17*'GenSR'!G468*'GenCap'!F421</f>
        <v>0</v>
      </c>
      <c r="O471" s="24">
        <f>0.01*('11'!B$17-'935'!X411)*'Fixed'!E1698</f>
        <v>0</v>
      </c>
      <c r="P471" s="24">
        <f>0.01*'GenSR'!AR468*'935'!U411</f>
        <v>0</v>
      </c>
      <c r="Q471" s="31">
        <f>K471+L471+M471</f>
        <v>0</v>
      </c>
      <c r="R471" s="27">
        <f>'935'!Z411</f>
        <v>0</v>
      </c>
      <c r="S471" s="32">
        <f>Q471-R471</f>
        <v>0</v>
      </c>
      <c r="T471" s="33">
        <f>IF(R471,Q471/R471-1,"")</f>
        <v>0</v>
      </c>
      <c r="U471" s="31">
        <f>N471+O471+P471</f>
        <v>0</v>
      </c>
      <c r="V471" s="27">
        <f>'935'!AA411</f>
        <v>0</v>
      </c>
      <c r="W471" s="32">
        <f>U471-V471</f>
        <v>0</v>
      </c>
      <c r="X471" s="33">
        <f>IF(V471,U471/V471-1,"")</f>
        <v>0</v>
      </c>
      <c r="Y471" s="31">
        <f>0.01*('11'!B$17-'935'!X411)*'Fixed'!C1698</f>
        <v>0</v>
      </c>
      <c r="Z471" s="24">
        <f>0.01*'11'!B$17*'GenVol'!B423*'Dem1'!X462</f>
        <v>0</v>
      </c>
      <c r="AA471" s="24">
        <f>'GenVol'!B423*MAX('Dem3'!D437,0-('Dem3'!C437+IF('935'!Q411=0,0,(1-'935'!Y411/'11'!D$17)*'11'!B$17/('11'!B$17-'935'!X411)*IF('GenVol'!B423=0,1,'Dem1'!B462/'GenVol'!B423)*'Dem1'!U462)))*'11'!B$17*0.01*'DemAgg1'!C$52/'DemAgg1'!M$52</f>
        <v>0</v>
      </c>
      <c r="AB471" s="24">
        <f>'GenVol'!B423*'DemAgg2'!C$16*'Dem2'!C417</f>
        <v>0</v>
      </c>
      <c r="AC471" s="24">
        <f>'GenVol'!B423*MAX('Dem3'!D437,0-('Dem3'!C437+IF('935'!Q411=0,0,(1-'935'!Y411/'11'!D$17)*'11'!B$17/('11'!B$17-'935'!X411)*IF('GenVol'!B423=0,1,'Dem1'!B462/'GenVol'!B423)*'Dem1'!U462)))*'11'!B$17*0.01*'DemAgg1'!D$52/'DemAgg1'!M$52</f>
        <v>0</v>
      </c>
      <c r="AD471" s="24">
        <f>0.01*('Dem1'!B462*'11'!B$17*'Dem1'!V462+'GenVol'!B423*'Dem1'!Z462*'935'!Q411*('11'!D$17-'935'!Y411)*('11'!B$17/('11'!B$17-'935'!X411)))</f>
        <v>0</v>
      </c>
      <c r="AE471" s="24">
        <f>'GenVol'!B423*'DemAgg2'!E$16*('Param'!D$4+'GenVol'!D423)*IF('DemAgg1'!L$52&lt;0,1,'935'!S411)</f>
        <v>0</v>
      </c>
      <c r="AF471" s="24">
        <f>'GenVol'!B423*MAX('Dem3'!D437,0-('Dem3'!C437+IF('935'!Q411=0,0,(1-'935'!Y411/'11'!D$17)*'11'!B$17/('11'!B$17-'935'!X411)*IF('GenVol'!B423=0,1,'Dem1'!B462/'GenVol'!B423)*'Dem1'!U462)))*'11'!B$17*0.01*(1-('DemAgg1'!D$52+'DemAgg1'!C$52)/'DemAgg1'!M$52)</f>
        <v>0</v>
      </c>
      <c r="AG471" s="24">
        <f>Q471-Y471-Z471-AA471-AB471-AC471-AD471-AE471-AF471</f>
        <v>0</v>
      </c>
      <c r="AH471" s="10"/>
    </row>
    <row r="472" spans="1:34">
      <c r="A472" s="21">
        <v>406</v>
      </c>
      <c r="B472" s="29">
        <f>'Results'!B423</f>
        <v>0</v>
      </c>
      <c r="C472" s="7">
        <f>'Results'!C423</f>
        <v>0</v>
      </c>
      <c r="D472" s="30">
        <f>'Results'!D423</f>
        <v>0</v>
      </c>
      <c r="E472" s="30">
        <f>'Results'!E423</f>
        <v>0</v>
      </c>
      <c r="F472" s="30">
        <f>'Results'!F423</f>
        <v>0</v>
      </c>
      <c r="G472" s="7">
        <f>'Results'!G423</f>
        <v>0</v>
      </c>
      <c r="H472" s="30">
        <f>'Results'!H423</f>
        <v>0</v>
      </c>
      <c r="I472" s="30">
        <f>'Results'!I423</f>
        <v>0</v>
      </c>
      <c r="J472" s="30">
        <f>'Results'!J423</f>
        <v>0</v>
      </c>
      <c r="K472" s="31">
        <f>0.01*'11'!B$17*'GenVol'!B424*'Results'!E423</f>
        <v>0</v>
      </c>
      <c r="L472" s="24">
        <f>0.01*('11'!D$17-'935'!Y412)*'Results'!C423*'GenVol'!B424*('11'!B$17/('11'!B$17-'935'!X412))*'935'!Q412</f>
        <v>0</v>
      </c>
      <c r="M472" s="24">
        <f>0.01*('11'!B$17-'935'!X412)*'Results'!D423</f>
        <v>0</v>
      </c>
      <c r="N472" s="24">
        <f>0.01*'11'!B$17*'GenSR'!G469*'GenCap'!F422</f>
        <v>0</v>
      </c>
      <c r="O472" s="24">
        <f>0.01*('11'!B$17-'935'!X412)*'Fixed'!E1699</f>
        <v>0</v>
      </c>
      <c r="P472" s="24">
        <f>0.01*'GenSR'!AR469*'935'!U412</f>
        <v>0</v>
      </c>
      <c r="Q472" s="31">
        <f>K472+L472+M472</f>
        <v>0</v>
      </c>
      <c r="R472" s="27">
        <f>'935'!Z412</f>
        <v>0</v>
      </c>
      <c r="S472" s="32">
        <f>Q472-R472</f>
        <v>0</v>
      </c>
      <c r="T472" s="33">
        <f>IF(R472,Q472/R472-1,"")</f>
        <v>0</v>
      </c>
      <c r="U472" s="31">
        <f>N472+O472+P472</f>
        <v>0</v>
      </c>
      <c r="V472" s="27">
        <f>'935'!AA412</f>
        <v>0</v>
      </c>
      <c r="W472" s="32">
        <f>U472-V472</f>
        <v>0</v>
      </c>
      <c r="X472" s="33">
        <f>IF(V472,U472/V472-1,"")</f>
        <v>0</v>
      </c>
      <c r="Y472" s="31">
        <f>0.01*('11'!B$17-'935'!X412)*'Fixed'!C1699</f>
        <v>0</v>
      </c>
      <c r="Z472" s="24">
        <f>0.01*'11'!B$17*'GenVol'!B424*'Dem1'!X463</f>
        <v>0</v>
      </c>
      <c r="AA472" s="24">
        <f>'GenVol'!B424*MAX('Dem3'!D438,0-('Dem3'!C438+IF('935'!Q412=0,0,(1-'935'!Y412/'11'!D$17)*'11'!B$17/('11'!B$17-'935'!X412)*IF('GenVol'!B424=0,1,'Dem1'!B463/'GenVol'!B424)*'Dem1'!U463)))*'11'!B$17*0.01*'DemAgg1'!C$52/'DemAgg1'!M$52</f>
        <v>0</v>
      </c>
      <c r="AB472" s="24">
        <f>'GenVol'!B424*'DemAgg2'!C$16*'Dem2'!C418</f>
        <v>0</v>
      </c>
      <c r="AC472" s="24">
        <f>'GenVol'!B424*MAX('Dem3'!D438,0-('Dem3'!C438+IF('935'!Q412=0,0,(1-'935'!Y412/'11'!D$17)*'11'!B$17/('11'!B$17-'935'!X412)*IF('GenVol'!B424=0,1,'Dem1'!B463/'GenVol'!B424)*'Dem1'!U463)))*'11'!B$17*0.01*'DemAgg1'!D$52/'DemAgg1'!M$52</f>
        <v>0</v>
      </c>
      <c r="AD472" s="24">
        <f>0.01*('Dem1'!B463*'11'!B$17*'Dem1'!V463+'GenVol'!B424*'Dem1'!Z463*'935'!Q412*('11'!D$17-'935'!Y412)*('11'!B$17/('11'!B$17-'935'!X412)))</f>
        <v>0</v>
      </c>
      <c r="AE472" s="24">
        <f>'GenVol'!B424*'DemAgg2'!E$16*('Param'!D$4+'GenVol'!D424)*IF('DemAgg1'!L$52&lt;0,1,'935'!S412)</f>
        <v>0</v>
      </c>
      <c r="AF472" s="24">
        <f>'GenVol'!B424*MAX('Dem3'!D438,0-('Dem3'!C438+IF('935'!Q412=0,0,(1-'935'!Y412/'11'!D$17)*'11'!B$17/('11'!B$17-'935'!X412)*IF('GenVol'!B424=0,1,'Dem1'!B463/'GenVol'!B424)*'Dem1'!U463)))*'11'!B$17*0.01*(1-('DemAgg1'!D$52+'DemAgg1'!C$52)/'DemAgg1'!M$52)</f>
        <v>0</v>
      </c>
      <c r="AG472" s="24">
        <f>Q472-Y472-Z472-AA472-AB472-AC472-AD472-AE472-AF472</f>
        <v>0</v>
      </c>
      <c r="AH472" s="10"/>
    </row>
    <row r="473" spans="1:34">
      <c r="A473" s="21">
        <v>407</v>
      </c>
      <c r="B473" s="29">
        <f>'Results'!B424</f>
        <v>0</v>
      </c>
      <c r="C473" s="7">
        <f>'Results'!C424</f>
        <v>0</v>
      </c>
      <c r="D473" s="30">
        <f>'Results'!D424</f>
        <v>0</v>
      </c>
      <c r="E473" s="30">
        <f>'Results'!E424</f>
        <v>0</v>
      </c>
      <c r="F473" s="30">
        <f>'Results'!F424</f>
        <v>0</v>
      </c>
      <c r="G473" s="7">
        <f>'Results'!G424</f>
        <v>0</v>
      </c>
      <c r="H473" s="30">
        <f>'Results'!H424</f>
        <v>0</v>
      </c>
      <c r="I473" s="30">
        <f>'Results'!I424</f>
        <v>0</v>
      </c>
      <c r="J473" s="30">
        <f>'Results'!J424</f>
        <v>0</v>
      </c>
      <c r="K473" s="31">
        <f>0.01*'11'!B$17*'GenVol'!B425*'Results'!E424</f>
        <v>0</v>
      </c>
      <c r="L473" s="24">
        <f>0.01*('11'!D$17-'935'!Y413)*'Results'!C424*'GenVol'!B425*('11'!B$17/('11'!B$17-'935'!X413))*'935'!Q413</f>
        <v>0</v>
      </c>
      <c r="M473" s="24">
        <f>0.01*('11'!B$17-'935'!X413)*'Results'!D424</f>
        <v>0</v>
      </c>
      <c r="N473" s="24">
        <f>0.01*'11'!B$17*'GenSR'!G470*'GenCap'!F423</f>
        <v>0</v>
      </c>
      <c r="O473" s="24">
        <f>0.01*('11'!B$17-'935'!X413)*'Fixed'!E1700</f>
        <v>0</v>
      </c>
      <c r="P473" s="24">
        <f>0.01*'GenSR'!AR470*'935'!U413</f>
        <v>0</v>
      </c>
      <c r="Q473" s="31">
        <f>K473+L473+M473</f>
        <v>0</v>
      </c>
      <c r="R473" s="27">
        <f>'935'!Z413</f>
        <v>0</v>
      </c>
      <c r="S473" s="32">
        <f>Q473-R473</f>
        <v>0</v>
      </c>
      <c r="T473" s="33">
        <f>IF(R473,Q473/R473-1,"")</f>
        <v>0</v>
      </c>
      <c r="U473" s="31">
        <f>N473+O473+P473</f>
        <v>0</v>
      </c>
      <c r="V473" s="27">
        <f>'935'!AA413</f>
        <v>0</v>
      </c>
      <c r="W473" s="32">
        <f>U473-V473</f>
        <v>0</v>
      </c>
      <c r="X473" s="33">
        <f>IF(V473,U473/V473-1,"")</f>
        <v>0</v>
      </c>
      <c r="Y473" s="31">
        <f>0.01*('11'!B$17-'935'!X413)*'Fixed'!C1700</f>
        <v>0</v>
      </c>
      <c r="Z473" s="24">
        <f>0.01*'11'!B$17*'GenVol'!B425*'Dem1'!X464</f>
        <v>0</v>
      </c>
      <c r="AA473" s="24">
        <f>'GenVol'!B425*MAX('Dem3'!D439,0-('Dem3'!C439+IF('935'!Q413=0,0,(1-'935'!Y413/'11'!D$17)*'11'!B$17/('11'!B$17-'935'!X413)*IF('GenVol'!B425=0,1,'Dem1'!B464/'GenVol'!B425)*'Dem1'!U464)))*'11'!B$17*0.01*'DemAgg1'!C$52/'DemAgg1'!M$52</f>
        <v>0</v>
      </c>
      <c r="AB473" s="24">
        <f>'GenVol'!B425*'DemAgg2'!C$16*'Dem2'!C419</f>
        <v>0</v>
      </c>
      <c r="AC473" s="24">
        <f>'GenVol'!B425*MAX('Dem3'!D439,0-('Dem3'!C439+IF('935'!Q413=0,0,(1-'935'!Y413/'11'!D$17)*'11'!B$17/('11'!B$17-'935'!X413)*IF('GenVol'!B425=0,1,'Dem1'!B464/'GenVol'!B425)*'Dem1'!U464)))*'11'!B$17*0.01*'DemAgg1'!D$52/'DemAgg1'!M$52</f>
        <v>0</v>
      </c>
      <c r="AD473" s="24">
        <f>0.01*('Dem1'!B464*'11'!B$17*'Dem1'!V464+'GenVol'!B425*'Dem1'!Z464*'935'!Q413*('11'!D$17-'935'!Y413)*('11'!B$17/('11'!B$17-'935'!X413)))</f>
        <v>0</v>
      </c>
      <c r="AE473" s="24">
        <f>'GenVol'!B425*'DemAgg2'!E$16*('Param'!D$4+'GenVol'!D425)*IF('DemAgg1'!L$52&lt;0,1,'935'!S413)</f>
        <v>0</v>
      </c>
      <c r="AF473" s="24">
        <f>'GenVol'!B425*MAX('Dem3'!D439,0-('Dem3'!C439+IF('935'!Q413=0,0,(1-'935'!Y413/'11'!D$17)*'11'!B$17/('11'!B$17-'935'!X413)*IF('GenVol'!B425=0,1,'Dem1'!B464/'GenVol'!B425)*'Dem1'!U464)))*'11'!B$17*0.01*(1-('DemAgg1'!D$52+'DemAgg1'!C$52)/'DemAgg1'!M$52)</f>
        <v>0</v>
      </c>
      <c r="AG473" s="24">
        <f>Q473-Y473-Z473-AA473-AB473-AC473-AD473-AE473-AF473</f>
        <v>0</v>
      </c>
      <c r="AH473" s="10"/>
    </row>
    <row r="474" spans="1:34">
      <c r="A474" s="21">
        <v>408</v>
      </c>
      <c r="B474" s="29">
        <f>'Results'!B425</f>
        <v>0</v>
      </c>
      <c r="C474" s="7">
        <f>'Results'!C425</f>
        <v>0</v>
      </c>
      <c r="D474" s="30">
        <f>'Results'!D425</f>
        <v>0</v>
      </c>
      <c r="E474" s="30">
        <f>'Results'!E425</f>
        <v>0</v>
      </c>
      <c r="F474" s="30">
        <f>'Results'!F425</f>
        <v>0</v>
      </c>
      <c r="G474" s="7">
        <f>'Results'!G425</f>
        <v>0</v>
      </c>
      <c r="H474" s="30">
        <f>'Results'!H425</f>
        <v>0</v>
      </c>
      <c r="I474" s="30">
        <f>'Results'!I425</f>
        <v>0</v>
      </c>
      <c r="J474" s="30">
        <f>'Results'!J425</f>
        <v>0</v>
      </c>
      <c r="K474" s="31">
        <f>0.01*'11'!B$17*'GenVol'!B426*'Results'!E425</f>
        <v>0</v>
      </c>
      <c r="L474" s="24">
        <f>0.01*('11'!D$17-'935'!Y414)*'Results'!C425*'GenVol'!B426*('11'!B$17/('11'!B$17-'935'!X414))*'935'!Q414</f>
        <v>0</v>
      </c>
      <c r="M474" s="24">
        <f>0.01*('11'!B$17-'935'!X414)*'Results'!D425</f>
        <v>0</v>
      </c>
      <c r="N474" s="24">
        <f>0.01*'11'!B$17*'GenSR'!G471*'GenCap'!F424</f>
        <v>0</v>
      </c>
      <c r="O474" s="24">
        <f>0.01*('11'!B$17-'935'!X414)*'Fixed'!E1701</f>
        <v>0</v>
      </c>
      <c r="P474" s="24">
        <f>0.01*'GenSR'!AR471*'935'!U414</f>
        <v>0</v>
      </c>
      <c r="Q474" s="31">
        <f>K474+L474+M474</f>
        <v>0</v>
      </c>
      <c r="R474" s="27">
        <f>'935'!Z414</f>
        <v>0</v>
      </c>
      <c r="S474" s="32">
        <f>Q474-R474</f>
        <v>0</v>
      </c>
      <c r="T474" s="33">
        <f>IF(R474,Q474/R474-1,"")</f>
        <v>0</v>
      </c>
      <c r="U474" s="31">
        <f>N474+O474+P474</f>
        <v>0</v>
      </c>
      <c r="V474" s="27">
        <f>'935'!AA414</f>
        <v>0</v>
      </c>
      <c r="W474" s="32">
        <f>U474-V474</f>
        <v>0</v>
      </c>
      <c r="X474" s="33">
        <f>IF(V474,U474/V474-1,"")</f>
        <v>0</v>
      </c>
      <c r="Y474" s="31">
        <f>0.01*('11'!B$17-'935'!X414)*'Fixed'!C1701</f>
        <v>0</v>
      </c>
      <c r="Z474" s="24">
        <f>0.01*'11'!B$17*'GenVol'!B426*'Dem1'!X465</f>
        <v>0</v>
      </c>
      <c r="AA474" s="24">
        <f>'GenVol'!B426*MAX('Dem3'!D440,0-('Dem3'!C440+IF('935'!Q414=0,0,(1-'935'!Y414/'11'!D$17)*'11'!B$17/('11'!B$17-'935'!X414)*IF('GenVol'!B426=0,1,'Dem1'!B465/'GenVol'!B426)*'Dem1'!U465)))*'11'!B$17*0.01*'DemAgg1'!C$52/'DemAgg1'!M$52</f>
        <v>0</v>
      </c>
      <c r="AB474" s="24">
        <f>'GenVol'!B426*'DemAgg2'!C$16*'Dem2'!C420</f>
        <v>0</v>
      </c>
      <c r="AC474" s="24">
        <f>'GenVol'!B426*MAX('Dem3'!D440,0-('Dem3'!C440+IF('935'!Q414=0,0,(1-'935'!Y414/'11'!D$17)*'11'!B$17/('11'!B$17-'935'!X414)*IF('GenVol'!B426=0,1,'Dem1'!B465/'GenVol'!B426)*'Dem1'!U465)))*'11'!B$17*0.01*'DemAgg1'!D$52/'DemAgg1'!M$52</f>
        <v>0</v>
      </c>
      <c r="AD474" s="24">
        <f>0.01*('Dem1'!B465*'11'!B$17*'Dem1'!V465+'GenVol'!B426*'Dem1'!Z465*'935'!Q414*('11'!D$17-'935'!Y414)*('11'!B$17/('11'!B$17-'935'!X414)))</f>
        <v>0</v>
      </c>
      <c r="AE474" s="24">
        <f>'GenVol'!B426*'DemAgg2'!E$16*('Param'!D$4+'GenVol'!D426)*IF('DemAgg1'!L$52&lt;0,1,'935'!S414)</f>
        <v>0</v>
      </c>
      <c r="AF474" s="24">
        <f>'GenVol'!B426*MAX('Dem3'!D440,0-('Dem3'!C440+IF('935'!Q414=0,0,(1-'935'!Y414/'11'!D$17)*'11'!B$17/('11'!B$17-'935'!X414)*IF('GenVol'!B426=0,1,'Dem1'!B465/'GenVol'!B426)*'Dem1'!U465)))*'11'!B$17*0.01*(1-('DemAgg1'!D$52+'DemAgg1'!C$52)/'DemAgg1'!M$52)</f>
        <v>0</v>
      </c>
      <c r="AG474" s="24">
        <f>Q474-Y474-Z474-AA474-AB474-AC474-AD474-AE474-AF474</f>
        <v>0</v>
      </c>
      <c r="AH474" s="10"/>
    </row>
    <row r="475" spans="1:34">
      <c r="A475" s="21">
        <v>409</v>
      </c>
      <c r="B475" s="29">
        <f>'Results'!B426</f>
        <v>0</v>
      </c>
      <c r="C475" s="7">
        <f>'Results'!C426</f>
        <v>0</v>
      </c>
      <c r="D475" s="30">
        <f>'Results'!D426</f>
        <v>0</v>
      </c>
      <c r="E475" s="30">
        <f>'Results'!E426</f>
        <v>0</v>
      </c>
      <c r="F475" s="30">
        <f>'Results'!F426</f>
        <v>0</v>
      </c>
      <c r="G475" s="7">
        <f>'Results'!G426</f>
        <v>0</v>
      </c>
      <c r="H475" s="30">
        <f>'Results'!H426</f>
        <v>0</v>
      </c>
      <c r="I475" s="30">
        <f>'Results'!I426</f>
        <v>0</v>
      </c>
      <c r="J475" s="30">
        <f>'Results'!J426</f>
        <v>0</v>
      </c>
      <c r="K475" s="31">
        <f>0.01*'11'!B$17*'GenVol'!B427*'Results'!E426</f>
        <v>0</v>
      </c>
      <c r="L475" s="24">
        <f>0.01*('11'!D$17-'935'!Y415)*'Results'!C426*'GenVol'!B427*('11'!B$17/('11'!B$17-'935'!X415))*'935'!Q415</f>
        <v>0</v>
      </c>
      <c r="M475" s="24">
        <f>0.01*('11'!B$17-'935'!X415)*'Results'!D426</f>
        <v>0</v>
      </c>
      <c r="N475" s="24">
        <f>0.01*'11'!B$17*'GenSR'!G472*'GenCap'!F425</f>
        <v>0</v>
      </c>
      <c r="O475" s="24">
        <f>0.01*('11'!B$17-'935'!X415)*'Fixed'!E1702</f>
        <v>0</v>
      </c>
      <c r="P475" s="24">
        <f>0.01*'GenSR'!AR472*'935'!U415</f>
        <v>0</v>
      </c>
      <c r="Q475" s="31">
        <f>K475+L475+M475</f>
        <v>0</v>
      </c>
      <c r="R475" s="27">
        <f>'935'!Z415</f>
        <v>0</v>
      </c>
      <c r="S475" s="32">
        <f>Q475-R475</f>
        <v>0</v>
      </c>
      <c r="T475" s="33">
        <f>IF(R475,Q475/R475-1,"")</f>
        <v>0</v>
      </c>
      <c r="U475" s="31">
        <f>N475+O475+P475</f>
        <v>0</v>
      </c>
      <c r="V475" s="27">
        <f>'935'!AA415</f>
        <v>0</v>
      </c>
      <c r="W475" s="32">
        <f>U475-V475</f>
        <v>0</v>
      </c>
      <c r="X475" s="33">
        <f>IF(V475,U475/V475-1,"")</f>
        <v>0</v>
      </c>
      <c r="Y475" s="31">
        <f>0.01*('11'!B$17-'935'!X415)*'Fixed'!C1702</f>
        <v>0</v>
      </c>
      <c r="Z475" s="24">
        <f>0.01*'11'!B$17*'GenVol'!B427*'Dem1'!X466</f>
        <v>0</v>
      </c>
      <c r="AA475" s="24">
        <f>'GenVol'!B427*MAX('Dem3'!D441,0-('Dem3'!C441+IF('935'!Q415=0,0,(1-'935'!Y415/'11'!D$17)*'11'!B$17/('11'!B$17-'935'!X415)*IF('GenVol'!B427=0,1,'Dem1'!B466/'GenVol'!B427)*'Dem1'!U466)))*'11'!B$17*0.01*'DemAgg1'!C$52/'DemAgg1'!M$52</f>
        <v>0</v>
      </c>
      <c r="AB475" s="24">
        <f>'GenVol'!B427*'DemAgg2'!C$16*'Dem2'!C421</f>
        <v>0</v>
      </c>
      <c r="AC475" s="24">
        <f>'GenVol'!B427*MAX('Dem3'!D441,0-('Dem3'!C441+IF('935'!Q415=0,0,(1-'935'!Y415/'11'!D$17)*'11'!B$17/('11'!B$17-'935'!X415)*IF('GenVol'!B427=0,1,'Dem1'!B466/'GenVol'!B427)*'Dem1'!U466)))*'11'!B$17*0.01*'DemAgg1'!D$52/'DemAgg1'!M$52</f>
        <v>0</v>
      </c>
      <c r="AD475" s="24">
        <f>0.01*('Dem1'!B466*'11'!B$17*'Dem1'!V466+'GenVol'!B427*'Dem1'!Z466*'935'!Q415*('11'!D$17-'935'!Y415)*('11'!B$17/('11'!B$17-'935'!X415)))</f>
        <v>0</v>
      </c>
      <c r="AE475" s="24">
        <f>'GenVol'!B427*'DemAgg2'!E$16*('Param'!D$4+'GenVol'!D427)*IF('DemAgg1'!L$52&lt;0,1,'935'!S415)</f>
        <v>0</v>
      </c>
      <c r="AF475" s="24">
        <f>'GenVol'!B427*MAX('Dem3'!D441,0-('Dem3'!C441+IF('935'!Q415=0,0,(1-'935'!Y415/'11'!D$17)*'11'!B$17/('11'!B$17-'935'!X415)*IF('GenVol'!B427=0,1,'Dem1'!B466/'GenVol'!B427)*'Dem1'!U466)))*'11'!B$17*0.01*(1-('DemAgg1'!D$52+'DemAgg1'!C$52)/'DemAgg1'!M$52)</f>
        <v>0</v>
      </c>
      <c r="AG475" s="24">
        <f>Q475-Y475-Z475-AA475-AB475-AC475-AD475-AE475-AF475</f>
        <v>0</v>
      </c>
      <c r="AH475" s="10"/>
    </row>
    <row r="476" spans="1:34">
      <c r="A476" s="21">
        <v>410</v>
      </c>
      <c r="B476" s="29">
        <f>'Results'!B427</f>
        <v>0</v>
      </c>
      <c r="C476" s="7">
        <f>'Results'!C427</f>
        <v>0</v>
      </c>
      <c r="D476" s="30">
        <f>'Results'!D427</f>
        <v>0</v>
      </c>
      <c r="E476" s="30">
        <f>'Results'!E427</f>
        <v>0</v>
      </c>
      <c r="F476" s="30">
        <f>'Results'!F427</f>
        <v>0</v>
      </c>
      <c r="G476" s="7">
        <f>'Results'!G427</f>
        <v>0</v>
      </c>
      <c r="H476" s="30">
        <f>'Results'!H427</f>
        <v>0</v>
      </c>
      <c r="I476" s="30">
        <f>'Results'!I427</f>
        <v>0</v>
      </c>
      <c r="J476" s="30">
        <f>'Results'!J427</f>
        <v>0</v>
      </c>
      <c r="K476" s="31">
        <f>0.01*'11'!B$17*'GenVol'!B428*'Results'!E427</f>
        <v>0</v>
      </c>
      <c r="L476" s="24">
        <f>0.01*('11'!D$17-'935'!Y416)*'Results'!C427*'GenVol'!B428*('11'!B$17/('11'!B$17-'935'!X416))*'935'!Q416</f>
        <v>0</v>
      </c>
      <c r="M476" s="24">
        <f>0.01*('11'!B$17-'935'!X416)*'Results'!D427</f>
        <v>0</v>
      </c>
      <c r="N476" s="24">
        <f>0.01*'11'!B$17*'GenSR'!G473*'GenCap'!F426</f>
        <v>0</v>
      </c>
      <c r="O476" s="24">
        <f>0.01*('11'!B$17-'935'!X416)*'Fixed'!E1703</f>
        <v>0</v>
      </c>
      <c r="P476" s="24">
        <f>0.01*'GenSR'!AR473*'935'!U416</f>
        <v>0</v>
      </c>
      <c r="Q476" s="31">
        <f>K476+L476+M476</f>
        <v>0</v>
      </c>
      <c r="R476" s="27">
        <f>'935'!Z416</f>
        <v>0</v>
      </c>
      <c r="S476" s="32">
        <f>Q476-R476</f>
        <v>0</v>
      </c>
      <c r="T476" s="33">
        <f>IF(R476,Q476/R476-1,"")</f>
        <v>0</v>
      </c>
      <c r="U476" s="31">
        <f>N476+O476+P476</f>
        <v>0</v>
      </c>
      <c r="V476" s="27">
        <f>'935'!AA416</f>
        <v>0</v>
      </c>
      <c r="W476" s="32">
        <f>U476-V476</f>
        <v>0</v>
      </c>
      <c r="X476" s="33">
        <f>IF(V476,U476/V476-1,"")</f>
        <v>0</v>
      </c>
      <c r="Y476" s="31">
        <f>0.01*('11'!B$17-'935'!X416)*'Fixed'!C1703</f>
        <v>0</v>
      </c>
      <c r="Z476" s="24">
        <f>0.01*'11'!B$17*'GenVol'!B428*'Dem1'!X467</f>
        <v>0</v>
      </c>
      <c r="AA476" s="24">
        <f>'GenVol'!B428*MAX('Dem3'!D442,0-('Dem3'!C442+IF('935'!Q416=0,0,(1-'935'!Y416/'11'!D$17)*'11'!B$17/('11'!B$17-'935'!X416)*IF('GenVol'!B428=0,1,'Dem1'!B467/'GenVol'!B428)*'Dem1'!U467)))*'11'!B$17*0.01*'DemAgg1'!C$52/'DemAgg1'!M$52</f>
        <v>0</v>
      </c>
      <c r="AB476" s="24">
        <f>'GenVol'!B428*'DemAgg2'!C$16*'Dem2'!C422</f>
        <v>0</v>
      </c>
      <c r="AC476" s="24">
        <f>'GenVol'!B428*MAX('Dem3'!D442,0-('Dem3'!C442+IF('935'!Q416=0,0,(1-'935'!Y416/'11'!D$17)*'11'!B$17/('11'!B$17-'935'!X416)*IF('GenVol'!B428=0,1,'Dem1'!B467/'GenVol'!B428)*'Dem1'!U467)))*'11'!B$17*0.01*'DemAgg1'!D$52/'DemAgg1'!M$52</f>
        <v>0</v>
      </c>
      <c r="AD476" s="24">
        <f>0.01*('Dem1'!B467*'11'!B$17*'Dem1'!V467+'GenVol'!B428*'Dem1'!Z467*'935'!Q416*('11'!D$17-'935'!Y416)*('11'!B$17/('11'!B$17-'935'!X416)))</f>
        <v>0</v>
      </c>
      <c r="AE476" s="24">
        <f>'GenVol'!B428*'DemAgg2'!E$16*('Param'!D$4+'GenVol'!D428)*IF('DemAgg1'!L$52&lt;0,1,'935'!S416)</f>
        <v>0</v>
      </c>
      <c r="AF476" s="24">
        <f>'GenVol'!B428*MAX('Dem3'!D442,0-('Dem3'!C442+IF('935'!Q416=0,0,(1-'935'!Y416/'11'!D$17)*'11'!B$17/('11'!B$17-'935'!X416)*IF('GenVol'!B428=0,1,'Dem1'!B467/'GenVol'!B428)*'Dem1'!U467)))*'11'!B$17*0.01*(1-('DemAgg1'!D$52+'DemAgg1'!C$52)/'DemAgg1'!M$52)</f>
        <v>0</v>
      </c>
      <c r="AG476" s="24">
        <f>Q476-Y476-Z476-AA476-AB476-AC476-AD476-AE476-AF476</f>
        <v>0</v>
      </c>
      <c r="AH476" s="10"/>
    </row>
    <row r="477" spans="1:34">
      <c r="A477" s="21">
        <v>411</v>
      </c>
      <c r="B477" s="29">
        <f>'Results'!B428</f>
        <v>0</v>
      </c>
      <c r="C477" s="7">
        <f>'Results'!C428</f>
        <v>0</v>
      </c>
      <c r="D477" s="30">
        <f>'Results'!D428</f>
        <v>0</v>
      </c>
      <c r="E477" s="30">
        <f>'Results'!E428</f>
        <v>0</v>
      </c>
      <c r="F477" s="30">
        <f>'Results'!F428</f>
        <v>0</v>
      </c>
      <c r="G477" s="7">
        <f>'Results'!G428</f>
        <v>0</v>
      </c>
      <c r="H477" s="30">
        <f>'Results'!H428</f>
        <v>0</v>
      </c>
      <c r="I477" s="30">
        <f>'Results'!I428</f>
        <v>0</v>
      </c>
      <c r="J477" s="30">
        <f>'Results'!J428</f>
        <v>0</v>
      </c>
      <c r="K477" s="31">
        <f>0.01*'11'!B$17*'GenVol'!B429*'Results'!E428</f>
        <v>0</v>
      </c>
      <c r="L477" s="24">
        <f>0.01*('11'!D$17-'935'!Y417)*'Results'!C428*'GenVol'!B429*('11'!B$17/('11'!B$17-'935'!X417))*'935'!Q417</f>
        <v>0</v>
      </c>
      <c r="M477" s="24">
        <f>0.01*('11'!B$17-'935'!X417)*'Results'!D428</f>
        <v>0</v>
      </c>
      <c r="N477" s="24">
        <f>0.01*'11'!B$17*'GenSR'!G474*'GenCap'!F427</f>
        <v>0</v>
      </c>
      <c r="O477" s="24">
        <f>0.01*('11'!B$17-'935'!X417)*'Fixed'!E1704</f>
        <v>0</v>
      </c>
      <c r="P477" s="24">
        <f>0.01*'GenSR'!AR474*'935'!U417</f>
        <v>0</v>
      </c>
      <c r="Q477" s="31">
        <f>K477+L477+M477</f>
        <v>0</v>
      </c>
      <c r="R477" s="27">
        <f>'935'!Z417</f>
        <v>0</v>
      </c>
      <c r="S477" s="32">
        <f>Q477-R477</f>
        <v>0</v>
      </c>
      <c r="T477" s="33">
        <f>IF(R477,Q477/R477-1,"")</f>
        <v>0</v>
      </c>
      <c r="U477" s="31">
        <f>N477+O477+P477</f>
        <v>0</v>
      </c>
      <c r="V477" s="27">
        <f>'935'!AA417</f>
        <v>0</v>
      </c>
      <c r="W477" s="32">
        <f>U477-V477</f>
        <v>0</v>
      </c>
      <c r="X477" s="33">
        <f>IF(V477,U477/V477-1,"")</f>
        <v>0</v>
      </c>
      <c r="Y477" s="31">
        <f>0.01*('11'!B$17-'935'!X417)*'Fixed'!C1704</f>
        <v>0</v>
      </c>
      <c r="Z477" s="24">
        <f>0.01*'11'!B$17*'GenVol'!B429*'Dem1'!X468</f>
        <v>0</v>
      </c>
      <c r="AA477" s="24">
        <f>'GenVol'!B429*MAX('Dem3'!D443,0-('Dem3'!C443+IF('935'!Q417=0,0,(1-'935'!Y417/'11'!D$17)*'11'!B$17/('11'!B$17-'935'!X417)*IF('GenVol'!B429=0,1,'Dem1'!B468/'GenVol'!B429)*'Dem1'!U468)))*'11'!B$17*0.01*'DemAgg1'!C$52/'DemAgg1'!M$52</f>
        <v>0</v>
      </c>
      <c r="AB477" s="24">
        <f>'GenVol'!B429*'DemAgg2'!C$16*'Dem2'!C423</f>
        <v>0</v>
      </c>
      <c r="AC477" s="24">
        <f>'GenVol'!B429*MAX('Dem3'!D443,0-('Dem3'!C443+IF('935'!Q417=0,0,(1-'935'!Y417/'11'!D$17)*'11'!B$17/('11'!B$17-'935'!X417)*IF('GenVol'!B429=0,1,'Dem1'!B468/'GenVol'!B429)*'Dem1'!U468)))*'11'!B$17*0.01*'DemAgg1'!D$52/'DemAgg1'!M$52</f>
        <v>0</v>
      </c>
      <c r="AD477" s="24">
        <f>0.01*('Dem1'!B468*'11'!B$17*'Dem1'!V468+'GenVol'!B429*'Dem1'!Z468*'935'!Q417*('11'!D$17-'935'!Y417)*('11'!B$17/('11'!B$17-'935'!X417)))</f>
        <v>0</v>
      </c>
      <c r="AE477" s="24">
        <f>'GenVol'!B429*'DemAgg2'!E$16*('Param'!D$4+'GenVol'!D429)*IF('DemAgg1'!L$52&lt;0,1,'935'!S417)</f>
        <v>0</v>
      </c>
      <c r="AF477" s="24">
        <f>'GenVol'!B429*MAX('Dem3'!D443,0-('Dem3'!C443+IF('935'!Q417=0,0,(1-'935'!Y417/'11'!D$17)*'11'!B$17/('11'!B$17-'935'!X417)*IF('GenVol'!B429=0,1,'Dem1'!B468/'GenVol'!B429)*'Dem1'!U468)))*'11'!B$17*0.01*(1-('DemAgg1'!D$52+'DemAgg1'!C$52)/'DemAgg1'!M$52)</f>
        <v>0</v>
      </c>
      <c r="AG477" s="24">
        <f>Q477-Y477-Z477-AA477-AB477-AC477-AD477-AE477-AF477</f>
        <v>0</v>
      </c>
      <c r="AH477" s="10"/>
    </row>
    <row r="478" spans="1:34">
      <c r="A478" s="21">
        <v>412</v>
      </c>
      <c r="B478" s="29">
        <f>'Results'!B429</f>
        <v>0</v>
      </c>
      <c r="C478" s="7">
        <f>'Results'!C429</f>
        <v>0</v>
      </c>
      <c r="D478" s="30">
        <f>'Results'!D429</f>
        <v>0</v>
      </c>
      <c r="E478" s="30">
        <f>'Results'!E429</f>
        <v>0</v>
      </c>
      <c r="F478" s="30">
        <f>'Results'!F429</f>
        <v>0</v>
      </c>
      <c r="G478" s="7">
        <f>'Results'!G429</f>
        <v>0</v>
      </c>
      <c r="H478" s="30">
        <f>'Results'!H429</f>
        <v>0</v>
      </c>
      <c r="I478" s="30">
        <f>'Results'!I429</f>
        <v>0</v>
      </c>
      <c r="J478" s="30">
        <f>'Results'!J429</f>
        <v>0</v>
      </c>
      <c r="K478" s="31">
        <f>0.01*'11'!B$17*'GenVol'!B430*'Results'!E429</f>
        <v>0</v>
      </c>
      <c r="L478" s="24">
        <f>0.01*('11'!D$17-'935'!Y418)*'Results'!C429*'GenVol'!B430*('11'!B$17/('11'!B$17-'935'!X418))*'935'!Q418</f>
        <v>0</v>
      </c>
      <c r="M478" s="24">
        <f>0.01*('11'!B$17-'935'!X418)*'Results'!D429</f>
        <v>0</v>
      </c>
      <c r="N478" s="24">
        <f>0.01*'11'!B$17*'GenSR'!G475*'GenCap'!F428</f>
        <v>0</v>
      </c>
      <c r="O478" s="24">
        <f>0.01*('11'!B$17-'935'!X418)*'Fixed'!E1705</f>
        <v>0</v>
      </c>
      <c r="P478" s="24">
        <f>0.01*'GenSR'!AR475*'935'!U418</f>
        <v>0</v>
      </c>
      <c r="Q478" s="31">
        <f>K478+L478+M478</f>
        <v>0</v>
      </c>
      <c r="R478" s="27">
        <f>'935'!Z418</f>
        <v>0</v>
      </c>
      <c r="S478" s="32">
        <f>Q478-R478</f>
        <v>0</v>
      </c>
      <c r="T478" s="33">
        <f>IF(R478,Q478/R478-1,"")</f>
        <v>0</v>
      </c>
      <c r="U478" s="31">
        <f>N478+O478+P478</f>
        <v>0</v>
      </c>
      <c r="V478" s="27">
        <f>'935'!AA418</f>
        <v>0</v>
      </c>
      <c r="W478" s="32">
        <f>U478-V478</f>
        <v>0</v>
      </c>
      <c r="X478" s="33">
        <f>IF(V478,U478/V478-1,"")</f>
        <v>0</v>
      </c>
      <c r="Y478" s="31">
        <f>0.01*('11'!B$17-'935'!X418)*'Fixed'!C1705</f>
        <v>0</v>
      </c>
      <c r="Z478" s="24">
        <f>0.01*'11'!B$17*'GenVol'!B430*'Dem1'!X469</f>
        <v>0</v>
      </c>
      <c r="AA478" s="24">
        <f>'GenVol'!B430*MAX('Dem3'!D444,0-('Dem3'!C444+IF('935'!Q418=0,0,(1-'935'!Y418/'11'!D$17)*'11'!B$17/('11'!B$17-'935'!X418)*IF('GenVol'!B430=0,1,'Dem1'!B469/'GenVol'!B430)*'Dem1'!U469)))*'11'!B$17*0.01*'DemAgg1'!C$52/'DemAgg1'!M$52</f>
        <v>0</v>
      </c>
      <c r="AB478" s="24">
        <f>'GenVol'!B430*'DemAgg2'!C$16*'Dem2'!C424</f>
        <v>0</v>
      </c>
      <c r="AC478" s="24">
        <f>'GenVol'!B430*MAX('Dem3'!D444,0-('Dem3'!C444+IF('935'!Q418=0,0,(1-'935'!Y418/'11'!D$17)*'11'!B$17/('11'!B$17-'935'!X418)*IF('GenVol'!B430=0,1,'Dem1'!B469/'GenVol'!B430)*'Dem1'!U469)))*'11'!B$17*0.01*'DemAgg1'!D$52/'DemAgg1'!M$52</f>
        <v>0</v>
      </c>
      <c r="AD478" s="24">
        <f>0.01*('Dem1'!B469*'11'!B$17*'Dem1'!V469+'GenVol'!B430*'Dem1'!Z469*'935'!Q418*('11'!D$17-'935'!Y418)*('11'!B$17/('11'!B$17-'935'!X418)))</f>
        <v>0</v>
      </c>
      <c r="AE478" s="24">
        <f>'GenVol'!B430*'DemAgg2'!E$16*('Param'!D$4+'GenVol'!D430)*IF('DemAgg1'!L$52&lt;0,1,'935'!S418)</f>
        <v>0</v>
      </c>
      <c r="AF478" s="24">
        <f>'GenVol'!B430*MAX('Dem3'!D444,0-('Dem3'!C444+IF('935'!Q418=0,0,(1-'935'!Y418/'11'!D$17)*'11'!B$17/('11'!B$17-'935'!X418)*IF('GenVol'!B430=0,1,'Dem1'!B469/'GenVol'!B430)*'Dem1'!U469)))*'11'!B$17*0.01*(1-('DemAgg1'!D$52+'DemAgg1'!C$52)/'DemAgg1'!M$52)</f>
        <v>0</v>
      </c>
      <c r="AG478" s="24">
        <f>Q478-Y478-Z478-AA478-AB478-AC478-AD478-AE478-AF478</f>
        <v>0</v>
      </c>
      <c r="AH478" s="10"/>
    </row>
    <row r="479" spans="1:34">
      <c r="A479" s="21">
        <v>413</v>
      </c>
      <c r="B479" s="29">
        <f>'Results'!B430</f>
        <v>0</v>
      </c>
      <c r="C479" s="7">
        <f>'Results'!C430</f>
        <v>0</v>
      </c>
      <c r="D479" s="30">
        <f>'Results'!D430</f>
        <v>0</v>
      </c>
      <c r="E479" s="30">
        <f>'Results'!E430</f>
        <v>0</v>
      </c>
      <c r="F479" s="30">
        <f>'Results'!F430</f>
        <v>0</v>
      </c>
      <c r="G479" s="7">
        <f>'Results'!G430</f>
        <v>0</v>
      </c>
      <c r="H479" s="30">
        <f>'Results'!H430</f>
        <v>0</v>
      </c>
      <c r="I479" s="30">
        <f>'Results'!I430</f>
        <v>0</v>
      </c>
      <c r="J479" s="30">
        <f>'Results'!J430</f>
        <v>0</v>
      </c>
      <c r="K479" s="31">
        <f>0.01*'11'!B$17*'GenVol'!B431*'Results'!E430</f>
        <v>0</v>
      </c>
      <c r="L479" s="24">
        <f>0.01*('11'!D$17-'935'!Y419)*'Results'!C430*'GenVol'!B431*('11'!B$17/('11'!B$17-'935'!X419))*'935'!Q419</f>
        <v>0</v>
      </c>
      <c r="M479" s="24">
        <f>0.01*('11'!B$17-'935'!X419)*'Results'!D430</f>
        <v>0</v>
      </c>
      <c r="N479" s="24">
        <f>0.01*'11'!B$17*'GenSR'!G476*'GenCap'!F429</f>
        <v>0</v>
      </c>
      <c r="O479" s="24">
        <f>0.01*('11'!B$17-'935'!X419)*'Fixed'!E1706</f>
        <v>0</v>
      </c>
      <c r="P479" s="24">
        <f>0.01*'GenSR'!AR476*'935'!U419</f>
        <v>0</v>
      </c>
      <c r="Q479" s="31">
        <f>K479+L479+M479</f>
        <v>0</v>
      </c>
      <c r="R479" s="27">
        <f>'935'!Z419</f>
        <v>0</v>
      </c>
      <c r="S479" s="32">
        <f>Q479-R479</f>
        <v>0</v>
      </c>
      <c r="T479" s="33">
        <f>IF(R479,Q479/R479-1,"")</f>
        <v>0</v>
      </c>
      <c r="U479" s="31">
        <f>N479+O479+P479</f>
        <v>0</v>
      </c>
      <c r="V479" s="27">
        <f>'935'!AA419</f>
        <v>0</v>
      </c>
      <c r="W479" s="32">
        <f>U479-V479</f>
        <v>0</v>
      </c>
      <c r="X479" s="33">
        <f>IF(V479,U479/V479-1,"")</f>
        <v>0</v>
      </c>
      <c r="Y479" s="31">
        <f>0.01*('11'!B$17-'935'!X419)*'Fixed'!C1706</f>
        <v>0</v>
      </c>
      <c r="Z479" s="24">
        <f>0.01*'11'!B$17*'GenVol'!B431*'Dem1'!X470</f>
        <v>0</v>
      </c>
      <c r="AA479" s="24">
        <f>'GenVol'!B431*MAX('Dem3'!D445,0-('Dem3'!C445+IF('935'!Q419=0,0,(1-'935'!Y419/'11'!D$17)*'11'!B$17/('11'!B$17-'935'!X419)*IF('GenVol'!B431=0,1,'Dem1'!B470/'GenVol'!B431)*'Dem1'!U470)))*'11'!B$17*0.01*'DemAgg1'!C$52/'DemAgg1'!M$52</f>
        <v>0</v>
      </c>
      <c r="AB479" s="24">
        <f>'GenVol'!B431*'DemAgg2'!C$16*'Dem2'!C425</f>
        <v>0</v>
      </c>
      <c r="AC479" s="24">
        <f>'GenVol'!B431*MAX('Dem3'!D445,0-('Dem3'!C445+IF('935'!Q419=0,0,(1-'935'!Y419/'11'!D$17)*'11'!B$17/('11'!B$17-'935'!X419)*IF('GenVol'!B431=0,1,'Dem1'!B470/'GenVol'!B431)*'Dem1'!U470)))*'11'!B$17*0.01*'DemAgg1'!D$52/'DemAgg1'!M$52</f>
        <v>0</v>
      </c>
      <c r="AD479" s="24">
        <f>0.01*('Dem1'!B470*'11'!B$17*'Dem1'!V470+'GenVol'!B431*'Dem1'!Z470*'935'!Q419*('11'!D$17-'935'!Y419)*('11'!B$17/('11'!B$17-'935'!X419)))</f>
        <v>0</v>
      </c>
      <c r="AE479" s="24">
        <f>'GenVol'!B431*'DemAgg2'!E$16*('Param'!D$4+'GenVol'!D431)*IF('DemAgg1'!L$52&lt;0,1,'935'!S419)</f>
        <v>0</v>
      </c>
      <c r="AF479" s="24">
        <f>'GenVol'!B431*MAX('Dem3'!D445,0-('Dem3'!C445+IF('935'!Q419=0,0,(1-'935'!Y419/'11'!D$17)*'11'!B$17/('11'!B$17-'935'!X419)*IF('GenVol'!B431=0,1,'Dem1'!B470/'GenVol'!B431)*'Dem1'!U470)))*'11'!B$17*0.01*(1-('DemAgg1'!D$52+'DemAgg1'!C$52)/'DemAgg1'!M$52)</f>
        <v>0</v>
      </c>
      <c r="AG479" s="24">
        <f>Q479-Y479-Z479-AA479-AB479-AC479-AD479-AE479-AF479</f>
        <v>0</v>
      </c>
      <c r="AH479" s="10"/>
    </row>
    <row r="480" spans="1:34">
      <c r="A480" s="21">
        <v>414</v>
      </c>
      <c r="B480" s="29">
        <f>'Results'!B431</f>
        <v>0</v>
      </c>
      <c r="C480" s="7">
        <f>'Results'!C431</f>
        <v>0</v>
      </c>
      <c r="D480" s="30">
        <f>'Results'!D431</f>
        <v>0</v>
      </c>
      <c r="E480" s="30">
        <f>'Results'!E431</f>
        <v>0</v>
      </c>
      <c r="F480" s="30">
        <f>'Results'!F431</f>
        <v>0</v>
      </c>
      <c r="G480" s="7">
        <f>'Results'!G431</f>
        <v>0</v>
      </c>
      <c r="H480" s="30">
        <f>'Results'!H431</f>
        <v>0</v>
      </c>
      <c r="I480" s="30">
        <f>'Results'!I431</f>
        <v>0</v>
      </c>
      <c r="J480" s="30">
        <f>'Results'!J431</f>
        <v>0</v>
      </c>
      <c r="K480" s="31">
        <f>0.01*'11'!B$17*'GenVol'!B432*'Results'!E431</f>
        <v>0</v>
      </c>
      <c r="L480" s="24">
        <f>0.01*('11'!D$17-'935'!Y420)*'Results'!C431*'GenVol'!B432*('11'!B$17/('11'!B$17-'935'!X420))*'935'!Q420</f>
        <v>0</v>
      </c>
      <c r="M480" s="24">
        <f>0.01*('11'!B$17-'935'!X420)*'Results'!D431</f>
        <v>0</v>
      </c>
      <c r="N480" s="24">
        <f>0.01*'11'!B$17*'GenSR'!G477*'GenCap'!F430</f>
        <v>0</v>
      </c>
      <c r="O480" s="24">
        <f>0.01*('11'!B$17-'935'!X420)*'Fixed'!E1707</f>
        <v>0</v>
      </c>
      <c r="P480" s="24">
        <f>0.01*'GenSR'!AR477*'935'!U420</f>
        <v>0</v>
      </c>
      <c r="Q480" s="31">
        <f>K480+L480+M480</f>
        <v>0</v>
      </c>
      <c r="R480" s="27">
        <f>'935'!Z420</f>
        <v>0</v>
      </c>
      <c r="S480" s="32">
        <f>Q480-R480</f>
        <v>0</v>
      </c>
      <c r="T480" s="33">
        <f>IF(R480,Q480/R480-1,"")</f>
        <v>0</v>
      </c>
      <c r="U480" s="31">
        <f>N480+O480+P480</f>
        <v>0</v>
      </c>
      <c r="V480" s="27">
        <f>'935'!AA420</f>
        <v>0</v>
      </c>
      <c r="W480" s="32">
        <f>U480-V480</f>
        <v>0</v>
      </c>
      <c r="X480" s="33">
        <f>IF(V480,U480/V480-1,"")</f>
        <v>0</v>
      </c>
      <c r="Y480" s="31">
        <f>0.01*('11'!B$17-'935'!X420)*'Fixed'!C1707</f>
        <v>0</v>
      </c>
      <c r="Z480" s="24">
        <f>0.01*'11'!B$17*'GenVol'!B432*'Dem1'!X471</f>
        <v>0</v>
      </c>
      <c r="AA480" s="24">
        <f>'GenVol'!B432*MAX('Dem3'!D446,0-('Dem3'!C446+IF('935'!Q420=0,0,(1-'935'!Y420/'11'!D$17)*'11'!B$17/('11'!B$17-'935'!X420)*IF('GenVol'!B432=0,1,'Dem1'!B471/'GenVol'!B432)*'Dem1'!U471)))*'11'!B$17*0.01*'DemAgg1'!C$52/'DemAgg1'!M$52</f>
        <v>0</v>
      </c>
      <c r="AB480" s="24">
        <f>'GenVol'!B432*'DemAgg2'!C$16*'Dem2'!C426</f>
        <v>0</v>
      </c>
      <c r="AC480" s="24">
        <f>'GenVol'!B432*MAX('Dem3'!D446,0-('Dem3'!C446+IF('935'!Q420=0,0,(1-'935'!Y420/'11'!D$17)*'11'!B$17/('11'!B$17-'935'!X420)*IF('GenVol'!B432=0,1,'Dem1'!B471/'GenVol'!B432)*'Dem1'!U471)))*'11'!B$17*0.01*'DemAgg1'!D$52/'DemAgg1'!M$52</f>
        <v>0</v>
      </c>
      <c r="AD480" s="24">
        <f>0.01*('Dem1'!B471*'11'!B$17*'Dem1'!V471+'GenVol'!B432*'Dem1'!Z471*'935'!Q420*('11'!D$17-'935'!Y420)*('11'!B$17/('11'!B$17-'935'!X420)))</f>
        <v>0</v>
      </c>
      <c r="AE480" s="24">
        <f>'GenVol'!B432*'DemAgg2'!E$16*('Param'!D$4+'GenVol'!D432)*IF('DemAgg1'!L$52&lt;0,1,'935'!S420)</f>
        <v>0</v>
      </c>
      <c r="AF480" s="24">
        <f>'GenVol'!B432*MAX('Dem3'!D446,0-('Dem3'!C446+IF('935'!Q420=0,0,(1-'935'!Y420/'11'!D$17)*'11'!B$17/('11'!B$17-'935'!X420)*IF('GenVol'!B432=0,1,'Dem1'!B471/'GenVol'!B432)*'Dem1'!U471)))*'11'!B$17*0.01*(1-('DemAgg1'!D$52+'DemAgg1'!C$52)/'DemAgg1'!M$52)</f>
        <v>0</v>
      </c>
      <c r="AG480" s="24">
        <f>Q480-Y480-Z480-AA480-AB480-AC480-AD480-AE480-AF480</f>
        <v>0</v>
      </c>
      <c r="AH480" s="10"/>
    </row>
    <row r="481" spans="1:34">
      <c r="A481" s="21">
        <v>415</v>
      </c>
      <c r="B481" s="29">
        <f>'Results'!B432</f>
        <v>0</v>
      </c>
      <c r="C481" s="7">
        <f>'Results'!C432</f>
        <v>0</v>
      </c>
      <c r="D481" s="30">
        <f>'Results'!D432</f>
        <v>0</v>
      </c>
      <c r="E481" s="30">
        <f>'Results'!E432</f>
        <v>0</v>
      </c>
      <c r="F481" s="30">
        <f>'Results'!F432</f>
        <v>0</v>
      </c>
      <c r="G481" s="7">
        <f>'Results'!G432</f>
        <v>0</v>
      </c>
      <c r="H481" s="30">
        <f>'Results'!H432</f>
        <v>0</v>
      </c>
      <c r="I481" s="30">
        <f>'Results'!I432</f>
        <v>0</v>
      </c>
      <c r="J481" s="30">
        <f>'Results'!J432</f>
        <v>0</v>
      </c>
      <c r="K481" s="31">
        <f>0.01*'11'!B$17*'GenVol'!B433*'Results'!E432</f>
        <v>0</v>
      </c>
      <c r="L481" s="24">
        <f>0.01*('11'!D$17-'935'!Y421)*'Results'!C432*'GenVol'!B433*('11'!B$17/('11'!B$17-'935'!X421))*'935'!Q421</f>
        <v>0</v>
      </c>
      <c r="M481" s="24">
        <f>0.01*('11'!B$17-'935'!X421)*'Results'!D432</f>
        <v>0</v>
      </c>
      <c r="N481" s="24">
        <f>0.01*'11'!B$17*'GenSR'!G478*'GenCap'!F431</f>
        <v>0</v>
      </c>
      <c r="O481" s="24">
        <f>0.01*('11'!B$17-'935'!X421)*'Fixed'!E1708</f>
        <v>0</v>
      </c>
      <c r="P481" s="24">
        <f>0.01*'GenSR'!AR478*'935'!U421</f>
        <v>0</v>
      </c>
      <c r="Q481" s="31">
        <f>K481+L481+M481</f>
        <v>0</v>
      </c>
      <c r="R481" s="27">
        <f>'935'!Z421</f>
        <v>0</v>
      </c>
      <c r="S481" s="32">
        <f>Q481-R481</f>
        <v>0</v>
      </c>
      <c r="T481" s="33">
        <f>IF(R481,Q481/R481-1,"")</f>
        <v>0</v>
      </c>
      <c r="U481" s="31">
        <f>N481+O481+P481</f>
        <v>0</v>
      </c>
      <c r="V481" s="27">
        <f>'935'!AA421</f>
        <v>0</v>
      </c>
      <c r="W481" s="32">
        <f>U481-V481</f>
        <v>0</v>
      </c>
      <c r="X481" s="33">
        <f>IF(V481,U481/V481-1,"")</f>
        <v>0</v>
      </c>
      <c r="Y481" s="31">
        <f>0.01*('11'!B$17-'935'!X421)*'Fixed'!C1708</f>
        <v>0</v>
      </c>
      <c r="Z481" s="24">
        <f>0.01*'11'!B$17*'GenVol'!B433*'Dem1'!X472</f>
        <v>0</v>
      </c>
      <c r="AA481" s="24">
        <f>'GenVol'!B433*MAX('Dem3'!D447,0-('Dem3'!C447+IF('935'!Q421=0,0,(1-'935'!Y421/'11'!D$17)*'11'!B$17/('11'!B$17-'935'!X421)*IF('GenVol'!B433=0,1,'Dem1'!B472/'GenVol'!B433)*'Dem1'!U472)))*'11'!B$17*0.01*'DemAgg1'!C$52/'DemAgg1'!M$52</f>
        <v>0</v>
      </c>
      <c r="AB481" s="24">
        <f>'GenVol'!B433*'DemAgg2'!C$16*'Dem2'!C427</f>
        <v>0</v>
      </c>
      <c r="AC481" s="24">
        <f>'GenVol'!B433*MAX('Dem3'!D447,0-('Dem3'!C447+IF('935'!Q421=0,0,(1-'935'!Y421/'11'!D$17)*'11'!B$17/('11'!B$17-'935'!X421)*IF('GenVol'!B433=0,1,'Dem1'!B472/'GenVol'!B433)*'Dem1'!U472)))*'11'!B$17*0.01*'DemAgg1'!D$52/'DemAgg1'!M$52</f>
        <v>0</v>
      </c>
      <c r="AD481" s="24">
        <f>0.01*('Dem1'!B472*'11'!B$17*'Dem1'!V472+'GenVol'!B433*'Dem1'!Z472*'935'!Q421*('11'!D$17-'935'!Y421)*('11'!B$17/('11'!B$17-'935'!X421)))</f>
        <v>0</v>
      </c>
      <c r="AE481" s="24">
        <f>'GenVol'!B433*'DemAgg2'!E$16*('Param'!D$4+'GenVol'!D433)*IF('DemAgg1'!L$52&lt;0,1,'935'!S421)</f>
        <v>0</v>
      </c>
      <c r="AF481" s="24">
        <f>'GenVol'!B433*MAX('Dem3'!D447,0-('Dem3'!C447+IF('935'!Q421=0,0,(1-'935'!Y421/'11'!D$17)*'11'!B$17/('11'!B$17-'935'!X421)*IF('GenVol'!B433=0,1,'Dem1'!B472/'GenVol'!B433)*'Dem1'!U472)))*'11'!B$17*0.01*(1-('DemAgg1'!D$52+'DemAgg1'!C$52)/'DemAgg1'!M$52)</f>
        <v>0</v>
      </c>
      <c r="AG481" s="24">
        <f>Q481-Y481-Z481-AA481-AB481-AC481-AD481-AE481-AF481</f>
        <v>0</v>
      </c>
      <c r="AH481" s="10"/>
    </row>
    <row r="482" spans="1:34">
      <c r="A482" s="21">
        <v>416</v>
      </c>
      <c r="B482" s="29">
        <f>'Results'!B433</f>
        <v>0</v>
      </c>
      <c r="C482" s="7">
        <f>'Results'!C433</f>
        <v>0</v>
      </c>
      <c r="D482" s="30">
        <f>'Results'!D433</f>
        <v>0</v>
      </c>
      <c r="E482" s="30">
        <f>'Results'!E433</f>
        <v>0</v>
      </c>
      <c r="F482" s="30">
        <f>'Results'!F433</f>
        <v>0</v>
      </c>
      <c r="G482" s="7">
        <f>'Results'!G433</f>
        <v>0</v>
      </c>
      <c r="H482" s="30">
        <f>'Results'!H433</f>
        <v>0</v>
      </c>
      <c r="I482" s="30">
        <f>'Results'!I433</f>
        <v>0</v>
      </c>
      <c r="J482" s="30">
        <f>'Results'!J433</f>
        <v>0</v>
      </c>
      <c r="K482" s="31">
        <f>0.01*'11'!B$17*'GenVol'!B434*'Results'!E433</f>
        <v>0</v>
      </c>
      <c r="L482" s="24">
        <f>0.01*('11'!D$17-'935'!Y422)*'Results'!C433*'GenVol'!B434*('11'!B$17/('11'!B$17-'935'!X422))*'935'!Q422</f>
        <v>0</v>
      </c>
      <c r="M482" s="24">
        <f>0.01*('11'!B$17-'935'!X422)*'Results'!D433</f>
        <v>0</v>
      </c>
      <c r="N482" s="24">
        <f>0.01*'11'!B$17*'GenSR'!G479*'GenCap'!F432</f>
        <v>0</v>
      </c>
      <c r="O482" s="24">
        <f>0.01*('11'!B$17-'935'!X422)*'Fixed'!E1709</f>
        <v>0</v>
      </c>
      <c r="P482" s="24">
        <f>0.01*'GenSR'!AR479*'935'!U422</f>
        <v>0</v>
      </c>
      <c r="Q482" s="31">
        <f>K482+L482+M482</f>
        <v>0</v>
      </c>
      <c r="R482" s="27">
        <f>'935'!Z422</f>
        <v>0</v>
      </c>
      <c r="S482" s="32">
        <f>Q482-R482</f>
        <v>0</v>
      </c>
      <c r="T482" s="33">
        <f>IF(R482,Q482/R482-1,"")</f>
        <v>0</v>
      </c>
      <c r="U482" s="31">
        <f>N482+O482+P482</f>
        <v>0</v>
      </c>
      <c r="V482" s="27">
        <f>'935'!AA422</f>
        <v>0</v>
      </c>
      <c r="W482" s="32">
        <f>U482-V482</f>
        <v>0</v>
      </c>
      <c r="X482" s="33">
        <f>IF(V482,U482/V482-1,"")</f>
        <v>0</v>
      </c>
      <c r="Y482" s="31">
        <f>0.01*('11'!B$17-'935'!X422)*'Fixed'!C1709</f>
        <v>0</v>
      </c>
      <c r="Z482" s="24">
        <f>0.01*'11'!B$17*'GenVol'!B434*'Dem1'!X473</f>
        <v>0</v>
      </c>
      <c r="AA482" s="24">
        <f>'GenVol'!B434*MAX('Dem3'!D448,0-('Dem3'!C448+IF('935'!Q422=0,0,(1-'935'!Y422/'11'!D$17)*'11'!B$17/('11'!B$17-'935'!X422)*IF('GenVol'!B434=0,1,'Dem1'!B473/'GenVol'!B434)*'Dem1'!U473)))*'11'!B$17*0.01*'DemAgg1'!C$52/'DemAgg1'!M$52</f>
        <v>0</v>
      </c>
      <c r="AB482" s="24">
        <f>'GenVol'!B434*'DemAgg2'!C$16*'Dem2'!C428</f>
        <v>0</v>
      </c>
      <c r="AC482" s="24">
        <f>'GenVol'!B434*MAX('Dem3'!D448,0-('Dem3'!C448+IF('935'!Q422=0,0,(1-'935'!Y422/'11'!D$17)*'11'!B$17/('11'!B$17-'935'!X422)*IF('GenVol'!B434=0,1,'Dem1'!B473/'GenVol'!B434)*'Dem1'!U473)))*'11'!B$17*0.01*'DemAgg1'!D$52/'DemAgg1'!M$52</f>
        <v>0</v>
      </c>
      <c r="AD482" s="24">
        <f>0.01*('Dem1'!B473*'11'!B$17*'Dem1'!V473+'GenVol'!B434*'Dem1'!Z473*'935'!Q422*('11'!D$17-'935'!Y422)*('11'!B$17/('11'!B$17-'935'!X422)))</f>
        <v>0</v>
      </c>
      <c r="AE482" s="24">
        <f>'GenVol'!B434*'DemAgg2'!E$16*('Param'!D$4+'GenVol'!D434)*IF('DemAgg1'!L$52&lt;0,1,'935'!S422)</f>
        <v>0</v>
      </c>
      <c r="AF482" s="24">
        <f>'GenVol'!B434*MAX('Dem3'!D448,0-('Dem3'!C448+IF('935'!Q422=0,0,(1-'935'!Y422/'11'!D$17)*'11'!B$17/('11'!B$17-'935'!X422)*IF('GenVol'!B434=0,1,'Dem1'!B473/'GenVol'!B434)*'Dem1'!U473)))*'11'!B$17*0.01*(1-('DemAgg1'!D$52+'DemAgg1'!C$52)/'DemAgg1'!M$52)</f>
        <v>0</v>
      </c>
      <c r="AG482" s="24">
        <f>Q482-Y482-Z482-AA482-AB482-AC482-AD482-AE482-AF482</f>
        <v>0</v>
      </c>
      <c r="AH482" s="10"/>
    </row>
    <row r="483" spans="1:34">
      <c r="A483" s="21">
        <v>417</v>
      </c>
      <c r="B483" s="29">
        <f>'Results'!B434</f>
        <v>0</v>
      </c>
      <c r="C483" s="7">
        <f>'Results'!C434</f>
        <v>0</v>
      </c>
      <c r="D483" s="30">
        <f>'Results'!D434</f>
        <v>0</v>
      </c>
      <c r="E483" s="30">
        <f>'Results'!E434</f>
        <v>0</v>
      </c>
      <c r="F483" s="30">
        <f>'Results'!F434</f>
        <v>0</v>
      </c>
      <c r="G483" s="7">
        <f>'Results'!G434</f>
        <v>0</v>
      </c>
      <c r="H483" s="30">
        <f>'Results'!H434</f>
        <v>0</v>
      </c>
      <c r="I483" s="30">
        <f>'Results'!I434</f>
        <v>0</v>
      </c>
      <c r="J483" s="30">
        <f>'Results'!J434</f>
        <v>0</v>
      </c>
      <c r="K483" s="31">
        <f>0.01*'11'!B$17*'GenVol'!B435*'Results'!E434</f>
        <v>0</v>
      </c>
      <c r="L483" s="24">
        <f>0.01*('11'!D$17-'935'!Y423)*'Results'!C434*'GenVol'!B435*('11'!B$17/('11'!B$17-'935'!X423))*'935'!Q423</f>
        <v>0</v>
      </c>
      <c r="M483" s="24">
        <f>0.01*('11'!B$17-'935'!X423)*'Results'!D434</f>
        <v>0</v>
      </c>
      <c r="N483" s="24">
        <f>0.01*'11'!B$17*'GenSR'!G480*'GenCap'!F433</f>
        <v>0</v>
      </c>
      <c r="O483" s="24">
        <f>0.01*('11'!B$17-'935'!X423)*'Fixed'!E1710</f>
        <v>0</v>
      </c>
      <c r="P483" s="24">
        <f>0.01*'GenSR'!AR480*'935'!U423</f>
        <v>0</v>
      </c>
      <c r="Q483" s="31">
        <f>K483+L483+M483</f>
        <v>0</v>
      </c>
      <c r="R483" s="27">
        <f>'935'!Z423</f>
        <v>0</v>
      </c>
      <c r="S483" s="32">
        <f>Q483-R483</f>
        <v>0</v>
      </c>
      <c r="T483" s="33">
        <f>IF(R483,Q483/R483-1,"")</f>
        <v>0</v>
      </c>
      <c r="U483" s="31">
        <f>N483+O483+P483</f>
        <v>0</v>
      </c>
      <c r="V483" s="27">
        <f>'935'!AA423</f>
        <v>0</v>
      </c>
      <c r="W483" s="32">
        <f>U483-V483</f>
        <v>0</v>
      </c>
      <c r="X483" s="33">
        <f>IF(V483,U483/V483-1,"")</f>
        <v>0</v>
      </c>
      <c r="Y483" s="31">
        <f>0.01*('11'!B$17-'935'!X423)*'Fixed'!C1710</f>
        <v>0</v>
      </c>
      <c r="Z483" s="24">
        <f>0.01*'11'!B$17*'GenVol'!B435*'Dem1'!X474</f>
        <v>0</v>
      </c>
      <c r="AA483" s="24">
        <f>'GenVol'!B435*MAX('Dem3'!D449,0-('Dem3'!C449+IF('935'!Q423=0,0,(1-'935'!Y423/'11'!D$17)*'11'!B$17/('11'!B$17-'935'!X423)*IF('GenVol'!B435=0,1,'Dem1'!B474/'GenVol'!B435)*'Dem1'!U474)))*'11'!B$17*0.01*'DemAgg1'!C$52/'DemAgg1'!M$52</f>
        <v>0</v>
      </c>
      <c r="AB483" s="24">
        <f>'GenVol'!B435*'DemAgg2'!C$16*'Dem2'!C429</f>
        <v>0</v>
      </c>
      <c r="AC483" s="24">
        <f>'GenVol'!B435*MAX('Dem3'!D449,0-('Dem3'!C449+IF('935'!Q423=0,0,(1-'935'!Y423/'11'!D$17)*'11'!B$17/('11'!B$17-'935'!X423)*IF('GenVol'!B435=0,1,'Dem1'!B474/'GenVol'!B435)*'Dem1'!U474)))*'11'!B$17*0.01*'DemAgg1'!D$52/'DemAgg1'!M$52</f>
        <v>0</v>
      </c>
      <c r="AD483" s="24">
        <f>0.01*('Dem1'!B474*'11'!B$17*'Dem1'!V474+'GenVol'!B435*'Dem1'!Z474*'935'!Q423*('11'!D$17-'935'!Y423)*('11'!B$17/('11'!B$17-'935'!X423)))</f>
        <v>0</v>
      </c>
      <c r="AE483" s="24">
        <f>'GenVol'!B435*'DemAgg2'!E$16*('Param'!D$4+'GenVol'!D435)*IF('DemAgg1'!L$52&lt;0,1,'935'!S423)</f>
        <v>0</v>
      </c>
      <c r="AF483" s="24">
        <f>'GenVol'!B435*MAX('Dem3'!D449,0-('Dem3'!C449+IF('935'!Q423=0,0,(1-'935'!Y423/'11'!D$17)*'11'!B$17/('11'!B$17-'935'!X423)*IF('GenVol'!B435=0,1,'Dem1'!B474/'GenVol'!B435)*'Dem1'!U474)))*'11'!B$17*0.01*(1-('DemAgg1'!D$52+'DemAgg1'!C$52)/'DemAgg1'!M$52)</f>
        <v>0</v>
      </c>
      <c r="AG483" s="24">
        <f>Q483-Y483-Z483-AA483-AB483-AC483-AD483-AE483-AF483</f>
        <v>0</v>
      </c>
      <c r="AH483" s="10"/>
    </row>
    <row r="484" spans="1:34">
      <c r="A484" s="21">
        <v>418</v>
      </c>
      <c r="B484" s="29">
        <f>'Results'!B435</f>
        <v>0</v>
      </c>
      <c r="C484" s="7">
        <f>'Results'!C435</f>
        <v>0</v>
      </c>
      <c r="D484" s="30">
        <f>'Results'!D435</f>
        <v>0</v>
      </c>
      <c r="E484" s="30">
        <f>'Results'!E435</f>
        <v>0</v>
      </c>
      <c r="F484" s="30">
        <f>'Results'!F435</f>
        <v>0</v>
      </c>
      <c r="G484" s="7">
        <f>'Results'!G435</f>
        <v>0</v>
      </c>
      <c r="H484" s="30">
        <f>'Results'!H435</f>
        <v>0</v>
      </c>
      <c r="I484" s="30">
        <f>'Results'!I435</f>
        <v>0</v>
      </c>
      <c r="J484" s="30">
        <f>'Results'!J435</f>
        <v>0</v>
      </c>
      <c r="K484" s="31">
        <f>0.01*'11'!B$17*'GenVol'!B436*'Results'!E435</f>
        <v>0</v>
      </c>
      <c r="L484" s="24">
        <f>0.01*('11'!D$17-'935'!Y424)*'Results'!C435*'GenVol'!B436*('11'!B$17/('11'!B$17-'935'!X424))*'935'!Q424</f>
        <v>0</v>
      </c>
      <c r="M484" s="24">
        <f>0.01*('11'!B$17-'935'!X424)*'Results'!D435</f>
        <v>0</v>
      </c>
      <c r="N484" s="24">
        <f>0.01*'11'!B$17*'GenSR'!G481*'GenCap'!F434</f>
        <v>0</v>
      </c>
      <c r="O484" s="24">
        <f>0.01*('11'!B$17-'935'!X424)*'Fixed'!E1711</f>
        <v>0</v>
      </c>
      <c r="P484" s="24">
        <f>0.01*'GenSR'!AR481*'935'!U424</f>
        <v>0</v>
      </c>
      <c r="Q484" s="31">
        <f>K484+L484+M484</f>
        <v>0</v>
      </c>
      <c r="R484" s="27">
        <f>'935'!Z424</f>
        <v>0</v>
      </c>
      <c r="S484" s="32">
        <f>Q484-R484</f>
        <v>0</v>
      </c>
      <c r="T484" s="33">
        <f>IF(R484,Q484/R484-1,"")</f>
        <v>0</v>
      </c>
      <c r="U484" s="31">
        <f>N484+O484+P484</f>
        <v>0</v>
      </c>
      <c r="V484" s="27">
        <f>'935'!AA424</f>
        <v>0</v>
      </c>
      <c r="W484" s="32">
        <f>U484-V484</f>
        <v>0</v>
      </c>
      <c r="X484" s="33">
        <f>IF(V484,U484/V484-1,"")</f>
        <v>0</v>
      </c>
      <c r="Y484" s="31">
        <f>0.01*('11'!B$17-'935'!X424)*'Fixed'!C1711</f>
        <v>0</v>
      </c>
      <c r="Z484" s="24">
        <f>0.01*'11'!B$17*'GenVol'!B436*'Dem1'!X475</f>
        <v>0</v>
      </c>
      <c r="AA484" s="24">
        <f>'GenVol'!B436*MAX('Dem3'!D450,0-('Dem3'!C450+IF('935'!Q424=0,0,(1-'935'!Y424/'11'!D$17)*'11'!B$17/('11'!B$17-'935'!X424)*IF('GenVol'!B436=0,1,'Dem1'!B475/'GenVol'!B436)*'Dem1'!U475)))*'11'!B$17*0.01*'DemAgg1'!C$52/'DemAgg1'!M$52</f>
        <v>0</v>
      </c>
      <c r="AB484" s="24">
        <f>'GenVol'!B436*'DemAgg2'!C$16*'Dem2'!C430</f>
        <v>0</v>
      </c>
      <c r="AC484" s="24">
        <f>'GenVol'!B436*MAX('Dem3'!D450,0-('Dem3'!C450+IF('935'!Q424=0,0,(1-'935'!Y424/'11'!D$17)*'11'!B$17/('11'!B$17-'935'!X424)*IF('GenVol'!B436=0,1,'Dem1'!B475/'GenVol'!B436)*'Dem1'!U475)))*'11'!B$17*0.01*'DemAgg1'!D$52/'DemAgg1'!M$52</f>
        <v>0</v>
      </c>
      <c r="AD484" s="24">
        <f>0.01*('Dem1'!B475*'11'!B$17*'Dem1'!V475+'GenVol'!B436*'Dem1'!Z475*'935'!Q424*('11'!D$17-'935'!Y424)*('11'!B$17/('11'!B$17-'935'!X424)))</f>
        <v>0</v>
      </c>
      <c r="AE484" s="24">
        <f>'GenVol'!B436*'DemAgg2'!E$16*('Param'!D$4+'GenVol'!D436)*IF('DemAgg1'!L$52&lt;0,1,'935'!S424)</f>
        <v>0</v>
      </c>
      <c r="AF484" s="24">
        <f>'GenVol'!B436*MAX('Dem3'!D450,0-('Dem3'!C450+IF('935'!Q424=0,0,(1-'935'!Y424/'11'!D$17)*'11'!B$17/('11'!B$17-'935'!X424)*IF('GenVol'!B436=0,1,'Dem1'!B475/'GenVol'!B436)*'Dem1'!U475)))*'11'!B$17*0.01*(1-('DemAgg1'!D$52+'DemAgg1'!C$52)/'DemAgg1'!M$52)</f>
        <v>0</v>
      </c>
      <c r="AG484" s="24">
        <f>Q484-Y484-Z484-AA484-AB484-AC484-AD484-AE484-AF484</f>
        <v>0</v>
      </c>
      <c r="AH484" s="10"/>
    </row>
    <row r="485" spans="1:34">
      <c r="A485" s="21">
        <v>419</v>
      </c>
      <c r="B485" s="29">
        <f>'Results'!B436</f>
        <v>0</v>
      </c>
      <c r="C485" s="7">
        <f>'Results'!C436</f>
        <v>0</v>
      </c>
      <c r="D485" s="30">
        <f>'Results'!D436</f>
        <v>0</v>
      </c>
      <c r="E485" s="30">
        <f>'Results'!E436</f>
        <v>0</v>
      </c>
      <c r="F485" s="30">
        <f>'Results'!F436</f>
        <v>0</v>
      </c>
      <c r="G485" s="7">
        <f>'Results'!G436</f>
        <v>0</v>
      </c>
      <c r="H485" s="30">
        <f>'Results'!H436</f>
        <v>0</v>
      </c>
      <c r="I485" s="30">
        <f>'Results'!I436</f>
        <v>0</v>
      </c>
      <c r="J485" s="30">
        <f>'Results'!J436</f>
        <v>0</v>
      </c>
      <c r="K485" s="31">
        <f>0.01*'11'!B$17*'GenVol'!B437*'Results'!E436</f>
        <v>0</v>
      </c>
      <c r="L485" s="24">
        <f>0.01*('11'!D$17-'935'!Y425)*'Results'!C436*'GenVol'!B437*('11'!B$17/('11'!B$17-'935'!X425))*'935'!Q425</f>
        <v>0</v>
      </c>
      <c r="M485" s="24">
        <f>0.01*('11'!B$17-'935'!X425)*'Results'!D436</f>
        <v>0</v>
      </c>
      <c r="N485" s="24">
        <f>0.01*'11'!B$17*'GenSR'!G482*'GenCap'!F435</f>
        <v>0</v>
      </c>
      <c r="O485" s="24">
        <f>0.01*('11'!B$17-'935'!X425)*'Fixed'!E1712</f>
        <v>0</v>
      </c>
      <c r="P485" s="24">
        <f>0.01*'GenSR'!AR482*'935'!U425</f>
        <v>0</v>
      </c>
      <c r="Q485" s="31">
        <f>K485+L485+M485</f>
        <v>0</v>
      </c>
      <c r="R485" s="27">
        <f>'935'!Z425</f>
        <v>0</v>
      </c>
      <c r="S485" s="32">
        <f>Q485-R485</f>
        <v>0</v>
      </c>
      <c r="T485" s="33">
        <f>IF(R485,Q485/R485-1,"")</f>
        <v>0</v>
      </c>
      <c r="U485" s="31">
        <f>N485+O485+P485</f>
        <v>0</v>
      </c>
      <c r="V485" s="27">
        <f>'935'!AA425</f>
        <v>0</v>
      </c>
      <c r="W485" s="32">
        <f>U485-V485</f>
        <v>0</v>
      </c>
      <c r="X485" s="33">
        <f>IF(V485,U485/V485-1,"")</f>
        <v>0</v>
      </c>
      <c r="Y485" s="31">
        <f>0.01*('11'!B$17-'935'!X425)*'Fixed'!C1712</f>
        <v>0</v>
      </c>
      <c r="Z485" s="24">
        <f>0.01*'11'!B$17*'GenVol'!B437*'Dem1'!X476</f>
        <v>0</v>
      </c>
      <c r="AA485" s="24">
        <f>'GenVol'!B437*MAX('Dem3'!D451,0-('Dem3'!C451+IF('935'!Q425=0,0,(1-'935'!Y425/'11'!D$17)*'11'!B$17/('11'!B$17-'935'!X425)*IF('GenVol'!B437=0,1,'Dem1'!B476/'GenVol'!B437)*'Dem1'!U476)))*'11'!B$17*0.01*'DemAgg1'!C$52/'DemAgg1'!M$52</f>
        <v>0</v>
      </c>
      <c r="AB485" s="24">
        <f>'GenVol'!B437*'DemAgg2'!C$16*'Dem2'!C431</f>
        <v>0</v>
      </c>
      <c r="AC485" s="24">
        <f>'GenVol'!B437*MAX('Dem3'!D451,0-('Dem3'!C451+IF('935'!Q425=0,0,(1-'935'!Y425/'11'!D$17)*'11'!B$17/('11'!B$17-'935'!X425)*IF('GenVol'!B437=0,1,'Dem1'!B476/'GenVol'!B437)*'Dem1'!U476)))*'11'!B$17*0.01*'DemAgg1'!D$52/'DemAgg1'!M$52</f>
        <v>0</v>
      </c>
      <c r="AD485" s="24">
        <f>0.01*('Dem1'!B476*'11'!B$17*'Dem1'!V476+'GenVol'!B437*'Dem1'!Z476*'935'!Q425*('11'!D$17-'935'!Y425)*('11'!B$17/('11'!B$17-'935'!X425)))</f>
        <v>0</v>
      </c>
      <c r="AE485" s="24">
        <f>'GenVol'!B437*'DemAgg2'!E$16*('Param'!D$4+'GenVol'!D437)*IF('DemAgg1'!L$52&lt;0,1,'935'!S425)</f>
        <v>0</v>
      </c>
      <c r="AF485" s="24">
        <f>'GenVol'!B437*MAX('Dem3'!D451,0-('Dem3'!C451+IF('935'!Q425=0,0,(1-'935'!Y425/'11'!D$17)*'11'!B$17/('11'!B$17-'935'!X425)*IF('GenVol'!B437=0,1,'Dem1'!B476/'GenVol'!B437)*'Dem1'!U476)))*'11'!B$17*0.01*(1-('DemAgg1'!D$52+'DemAgg1'!C$52)/'DemAgg1'!M$52)</f>
        <v>0</v>
      </c>
      <c r="AG485" s="24">
        <f>Q485-Y485-Z485-AA485-AB485-AC485-AD485-AE485-AF485</f>
        <v>0</v>
      </c>
      <c r="AH485" s="10"/>
    </row>
    <row r="486" spans="1:34">
      <c r="A486" s="21">
        <v>420</v>
      </c>
      <c r="B486" s="29">
        <f>'Results'!B437</f>
        <v>0</v>
      </c>
      <c r="C486" s="7">
        <f>'Results'!C437</f>
        <v>0</v>
      </c>
      <c r="D486" s="30">
        <f>'Results'!D437</f>
        <v>0</v>
      </c>
      <c r="E486" s="30">
        <f>'Results'!E437</f>
        <v>0</v>
      </c>
      <c r="F486" s="30">
        <f>'Results'!F437</f>
        <v>0</v>
      </c>
      <c r="G486" s="7">
        <f>'Results'!G437</f>
        <v>0</v>
      </c>
      <c r="H486" s="30">
        <f>'Results'!H437</f>
        <v>0</v>
      </c>
      <c r="I486" s="30">
        <f>'Results'!I437</f>
        <v>0</v>
      </c>
      <c r="J486" s="30">
        <f>'Results'!J437</f>
        <v>0</v>
      </c>
      <c r="K486" s="31">
        <f>0.01*'11'!B$17*'GenVol'!B438*'Results'!E437</f>
        <v>0</v>
      </c>
      <c r="L486" s="24">
        <f>0.01*('11'!D$17-'935'!Y426)*'Results'!C437*'GenVol'!B438*('11'!B$17/('11'!B$17-'935'!X426))*'935'!Q426</f>
        <v>0</v>
      </c>
      <c r="M486" s="24">
        <f>0.01*('11'!B$17-'935'!X426)*'Results'!D437</f>
        <v>0</v>
      </c>
      <c r="N486" s="24">
        <f>0.01*'11'!B$17*'GenSR'!G483*'GenCap'!F436</f>
        <v>0</v>
      </c>
      <c r="O486" s="24">
        <f>0.01*('11'!B$17-'935'!X426)*'Fixed'!E1713</f>
        <v>0</v>
      </c>
      <c r="P486" s="24">
        <f>0.01*'GenSR'!AR483*'935'!U426</f>
        <v>0</v>
      </c>
      <c r="Q486" s="31">
        <f>K486+L486+M486</f>
        <v>0</v>
      </c>
      <c r="R486" s="27">
        <f>'935'!Z426</f>
        <v>0</v>
      </c>
      <c r="S486" s="32">
        <f>Q486-R486</f>
        <v>0</v>
      </c>
      <c r="T486" s="33">
        <f>IF(R486,Q486/R486-1,"")</f>
        <v>0</v>
      </c>
      <c r="U486" s="31">
        <f>N486+O486+P486</f>
        <v>0</v>
      </c>
      <c r="V486" s="27">
        <f>'935'!AA426</f>
        <v>0</v>
      </c>
      <c r="W486" s="32">
        <f>U486-V486</f>
        <v>0</v>
      </c>
      <c r="X486" s="33">
        <f>IF(V486,U486/V486-1,"")</f>
        <v>0</v>
      </c>
      <c r="Y486" s="31">
        <f>0.01*('11'!B$17-'935'!X426)*'Fixed'!C1713</f>
        <v>0</v>
      </c>
      <c r="Z486" s="24">
        <f>0.01*'11'!B$17*'GenVol'!B438*'Dem1'!X477</f>
        <v>0</v>
      </c>
      <c r="AA486" s="24">
        <f>'GenVol'!B438*MAX('Dem3'!D452,0-('Dem3'!C452+IF('935'!Q426=0,0,(1-'935'!Y426/'11'!D$17)*'11'!B$17/('11'!B$17-'935'!X426)*IF('GenVol'!B438=0,1,'Dem1'!B477/'GenVol'!B438)*'Dem1'!U477)))*'11'!B$17*0.01*'DemAgg1'!C$52/'DemAgg1'!M$52</f>
        <v>0</v>
      </c>
      <c r="AB486" s="24">
        <f>'GenVol'!B438*'DemAgg2'!C$16*'Dem2'!C432</f>
        <v>0</v>
      </c>
      <c r="AC486" s="24">
        <f>'GenVol'!B438*MAX('Dem3'!D452,0-('Dem3'!C452+IF('935'!Q426=0,0,(1-'935'!Y426/'11'!D$17)*'11'!B$17/('11'!B$17-'935'!X426)*IF('GenVol'!B438=0,1,'Dem1'!B477/'GenVol'!B438)*'Dem1'!U477)))*'11'!B$17*0.01*'DemAgg1'!D$52/'DemAgg1'!M$52</f>
        <v>0</v>
      </c>
      <c r="AD486" s="24">
        <f>0.01*('Dem1'!B477*'11'!B$17*'Dem1'!V477+'GenVol'!B438*'Dem1'!Z477*'935'!Q426*('11'!D$17-'935'!Y426)*('11'!B$17/('11'!B$17-'935'!X426)))</f>
        <v>0</v>
      </c>
      <c r="AE486" s="24">
        <f>'GenVol'!B438*'DemAgg2'!E$16*('Param'!D$4+'GenVol'!D438)*IF('DemAgg1'!L$52&lt;0,1,'935'!S426)</f>
        <v>0</v>
      </c>
      <c r="AF486" s="24">
        <f>'GenVol'!B438*MAX('Dem3'!D452,0-('Dem3'!C452+IF('935'!Q426=0,0,(1-'935'!Y426/'11'!D$17)*'11'!B$17/('11'!B$17-'935'!X426)*IF('GenVol'!B438=0,1,'Dem1'!B477/'GenVol'!B438)*'Dem1'!U477)))*'11'!B$17*0.01*(1-('DemAgg1'!D$52+'DemAgg1'!C$52)/'DemAgg1'!M$52)</f>
        <v>0</v>
      </c>
      <c r="AG486" s="24">
        <f>Q486-Y486-Z486-AA486-AB486-AC486-AD486-AE486-AF486</f>
        <v>0</v>
      </c>
      <c r="AH486" s="10"/>
    </row>
    <row r="487" spans="1:34">
      <c r="A487" s="21">
        <v>421</v>
      </c>
      <c r="B487" s="29">
        <f>'Results'!B438</f>
        <v>0</v>
      </c>
      <c r="C487" s="7">
        <f>'Results'!C438</f>
        <v>0</v>
      </c>
      <c r="D487" s="30">
        <f>'Results'!D438</f>
        <v>0</v>
      </c>
      <c r="E487" s="30">
        <f>'Results'!E438</f>
        <v>0</v>
      </c>
      <c r="F487" s="30">
        <f>'Results'!F438</f>
        <v>0</v>
      </c>
      <c r="G487" s="7">
        <f>'Results'!G438</f>
        <v>0</v>
      </c>
      <c r="H487" s="30">
        <f>'Results'!H438</f>
        <v>0</v>
      </c>
      <c r="I487" s="30">
        <f>'Results'!I438</f>
        <v>0</v>
      </c>
      <c r="J487" s="30">
        <f>'Results'!J438</f>
        <v>0</v>
      </c>
      <c r="K487" s="31">
        <f>0.01*'11'!B$17*'GenVol'!B439*'Results'!E438</f>
        <v>0</v>
      </c>
      <c r="L487" s="24">
        <f>0.01*('11'!D$17-'935'!Y427)*'Results'!C438*'GenVol'!B439*('11'!B$17/('11'!B$17-'935'!X427))*'935'!Q427</f>
        <v>0</v>
      </c>
      <c r="M487" s="24">
        <f>0.01*('11'!B$17-'935'!X427)*'Results'!D438</f>
        <v>0</v>
      </c>
      <c r="N487" s="24">
        <f>0.01*'11'!B$17*'GenSR'!G484*'GenCap'!F437</f>
        <v>0</v>
      </c>
      <c r="O487" s="24">
        <f>0.01*('11'!B$17-'935'!X427)*'Fixed'!E1714</f>
        <v>0</v>
      </c>
      <c r="P487" s="24">
        <f>0.01*'GenSR'!AR484*'935'!U427</f>
        <v>0</v>
      </c>
      <c r="Q487" s="31">
        <f>K487+L487+M487</f>
        <v>0</v>
      </c>
      <c r="R487" s="27">
        <f>'935'!Z427</f>
        <v>0</v>
      </c>
      <c r="S487" s="32">
        <f>Q487-R487</f>
        <v>0</v>
      </c>
      <c r="T487" s="33">
        <f>IF(R487,Q487/R487-1,"")</f>
        <v>0</v>
      </c>
      <c r="U487" s="31">
        <f>N487+O487+P487</f>
        <v>0</v>
      </c>
      <c r="V487" s="27">
        <f>'935'!AA427</f>
        <v>0</v>
      </c>
      <c r="W487" s="32">
        <f>U487-V487</f>
        <v>0</v>
      </c>
      <c r="X487" s="33">
        <f>IF(V487,U487/V487-1,"")</f>
        <v>0</v>
      </c>
      <c r="Y487" s="31">
        <f>0.01*('11'!B$17-'935'!X427)*'Fixed'!C1714</f>
        <v>0</v>
      </c>
      <c r="Z487" s="24">
        <f>0.01*'11'!B$17*'GenVol'!B439*'Dem1'!X478</f>
        <v>0</v>
      </c>
      <c r="AA487" s="24">
        <f>'GenVol'!B439*MAX('Dem3'!D453,0-('Dem3'!C453+IF('935'!Q427=0,0,(1-'935'!Y427/'11'!D$17)*'11'!B$17/('11'!B$17-'935'!X427)*IF('GenVol'!B439=0,1,'Dem1'!B478/'GenVol'!B439)*'Dem1'!U478)))*'11'!B$17*0.01*'DemAgg1'!C$52/'DemAgg1'!M$52</f>
        <v>0</v>
      </c>
      <c r="AB487" s="24">
        <f>'GenVol'!B439*'DemAgg2'!C$16*'Dem2'!C433</f>
        <v>0</v>
      </c>
      <c r="AC487" s="24">
        <f>'GenVol'!B439*MAX('Dem3'!D453,0-('Dem3'!C453+IF('935'!Q427=0,0,(1-'935'!Y427/'11'!D$17)*'11'!B$17/('11'!B$17-'935'!X427)*IF('GenVol'!B439=0,1,'Dem1'!B478/'GenVol'!B439)*'Dem1'!U478)))*'11'!B$17*0.01*'DemAgg1'!D$52/'DemAgg1'!M$52</f>
        <v>0</v>
      </c>
      <c r="AD487" s="24">
        <f>0.01*('Dem1'!B478*'11'!B$17*'Dem1'!V478+'GenVol'!B439*'Dem1'!Z478*'935'!Q427*('11'!D$17-'935'!Y427)*('11'!B$17/('11'!B$17-'935'!X427)))</f>
        <v>0</v>
      </c>
      <c r="AE487" s="24">
        <f>'GenVol'!B439*'DemAgg2'!E$16*('Param'!D$4+'GenVol'!D439)*IF('DemAgg1'!L$52&lt;0,1,'935'!S427)</f>
        <v>0</v>
      </c>
      <c r="AF487" s="24">
        <f>'GenVol'!B439*MAX('Dem3'!D453,0-('Dem3'!C453+IF('935'!Q427=0,0,(1-'935'!Y427/'11'!D$17)*'11'!B$17/('11'!B$17-'935'!X427)*IF('GenVol'!B439=0,1,'Dem1'!B478/'GenVol'!B439)*'Dem1'!U478)))*'11'!B$17*0.01*(1-('DemAgg1'!D$52+'DemAgg1'!C$52)/'DemAgg1'!M$52)</f>
        <v>0</v>
      </c>
      <c r="AG487" s="24">
        <f>Q487-Y487-Z487-AA487-AB487-AC487-AD487-AE487-AF487</f>
        <v>0</v>
      </c>
      <c r="AH487" s="10"/>
    </row>
    <row r="488" spans="1:34">
      <c r="A488" s="21">
        <v>422</v>
      </c>
      <c r="B488" s="29">
        <f>'Results'!B439</f>
        <v>0</v>
      </c>
      <c r="C488" s="7">
        <f>'Results'!C439</f>
        <v>0</v>
      </c>
      <c r="D488" s="30">
        <f>'Results'!D439</f>
        <v>0</v>
      </c>
      <c r="E488" s="30">
        <f>'Results'!E439</f>
        <v>0</v>
      </c>
      <c r="F488" s="30">
        <f>'Results'!F439</f>
        <v>0</v>
      </c>
      <c r="G488" s="7">
        <f>'Results'!G439</f>
        <v>0</v>
      </c>
      <c r="H488" s="30">
        <f>'Results'!H439</f>
        <v>0</v>
      </c>
      <c r="I488" s="30">
        <f>'Results'!I439</f>
        <v>0</v>
      </c>
      <c r="J488" s="30">
        <f>'Results'!J439</f>
        <v>0</v>
      </c>
      <c r="K488" s="31">
        <f>0.01*'11'!B$17*'GenVol'!B440*'Results'!E439</f>
        <v>0</v>
      </c>
      <c r="L488" s="24">
        <f>0.01*('11'!D$17-'935'!Y428)*'Results'!C439*'GenVol'!B440*('11'!B$17/('11'!B$17-'935'!X428))*'935'!Q428</f>
        <v>0</v>
      </c>
      <c r="M488" s="24">
        <f>0.01*('11'!B$17-'935'!X428)*'Results'!D439</f>
        <v>0</v>
      </c>
      <c r="N488" s="24">
        <f>0.01*'11'!B$17*'GenSR'!G485*'GenCap'!F438</f>
        <v>0</v>
      </c>
      <c r="O488" s="24">
        <f>0.01*('11'!B$17-'935'!X428)*'Fixed'!E1715</f>
        <v>0</v>
      </c>
      <c r="P488" s="24">
        <f>0.01*'GenSR'!AR485*'935'!U428</f>
        <v>0</v>
      </c>
      <c r="Q488" s="31">
        <f>K488+L488+M488</f>
        <v>0</v>
      </c>
      <c r="R488" s="27">
        <f>'935'!Z428</f>
        <v>0</v>
      </c>
      <c r="S488" s="32">
        <f>Q488-R488</f>
        <v>0</v>
      </c>
      <c r="T488" s="33">
        <f>IF(R488,Q488/R488-1,"")</f>
        <v>0</v>
      </c>
      <c r="U488" s="31">
        <f>N488+O488+P488</f>
        <v>0</v>
      </c>
      <c r="V488" s="27">
        <f>'935'!AA428</f>
        <v>0</v>
      </c>
      <c r="W488" s="32">
        <f>U488-V488</f>
        <v>0</v>
      </c>
      <c r="X488" s="33">
        <f>IF(V488,U488/V488-1,"")</f>
        <v>0</v>
      </c>
      <c r="Y488" s="31">
        <f>0.01*('11'!B$17-'935'!X428)*'Fixed'!C1715</f>
        <v>0</v>
      </c>
      <c r="Z488" s="24">
        <f>0.01*'11'!B$17*'GenVol'!B440*'Dem1'!X479</f>
        <v>0</v>
      </c>
      <c r="AA488" s="24">
        <f>'GenVol'!B440*MAX('Dem3'!D454,0-('Dem3'!C454+IF('935'!Q428=0,0,(1-'935'!Y428/'11'!D$17)*'11'!B$17/('11'!B$17-'935'!X428)*IF('GenVol'!B440=0,1,'Dem1'!B479/'GenVol'!B440)*'Dem1'!U479)))*'11'!B$17*0.01*'DemAgg1'!C$52/'DemAgg1'!M$52</f>
        <v>0</v>
      </c>
      <c r="AB488" s="24">
        <f>'GenVol'!B440*'DemAgg2'!C$16*'Dem2'!C434</f>
        <v>0</v>
      </c>
      <c r="AC488" s="24">
        <f>'GenVol'!B440*MAX('Dem3'!D454,0-('Dem3'!C454+IF('935'!Q428=0,0,(1-'935'!Y428/'11'!D$17)*'11'!B$17/('11'!B$17-'935'!X428)*IF('GenVol'!B440=0,1,'Dem1'!B479/'GenVol'!B440)*'Dem1'!U479)))*'11'!B$17*0.01*'DemAgg1'!D$52/'DemAgg1'!M$52</f>
        <v>0</v>
      </c>
      <c r="AD488" s="24">
        <f>0.01*('Dem1'!B479*'11'!B$17*'Dem1'!V479+'GenVol'!B440*'Dem1'!Z479*'935'!Q428*('11'!D$17-'935'!Y428)*('11'!B$17/('11'!B$17-'935'!X428)))</f>
        <v>0</v>
      </c>
      <c r="AE488" s="24">
        <f>'GenVol'!B440*'DemAgg2'!E$16*('Param'!D$4+'GenVol'!D440)*IF('DemAgg1'!L$52&lt;0,1,'935'!S428)</f>
        <v>0</v>
      </c>
      <c r="AF488" s="24">
        <f>'GenVol'!B440*MAX('Dem3'!D454,0-('Dem3'!C454+IF('935'!Q428=0,0,(1-'935'!Y428/'11'!D$17)*'11'!B$17/('11'!B$17-'935'!X428)*IF('GenVol'!B440=0,1,'Dem1'!B479/'GenVol'!B440)*'Dem1'!U479)))*'11'!B$17*0.01*(1-('DemAgg1'!D$52+'DemAgg1'!C$52)/'DemAgg1'!M$52)</f>
        <v>0</v>
      </c>
      <c r="AG488" s="24">
        <f>Q488-Y488-Z488-AA488-AB488-AC488-AD488-AE488-AF488</f>
        <v>0</v>
      </c>
      <c r="AH488" s="10"/>
    </row>
    <row r="489" spans="1:34">
      <c r="A489" s="21">
        <v>423</v>
      </c>
      <c r="B489" s="29">
        <f>'Results'!B440</f>
        <v>0</v>
      </c>
      <c r="C489" s="7">
        <f>'Results'!C440</f>
        <v>0</v>
      </c>
      <c r="D489" s="30">
        <f>'Results'!D440</f>
        <v>0</v>
      </c>
      <c r="E489" s="30">
        <f>'Results'!E440</f>
        <v>0</v>
      </c>
      <c r="F489" s="30">
        <f>'Results'!F440</f>
        <v>0</v>
      </c>
      <c r="G489" s="7">
        <f>'Results'!G440</f>
        <v>0</v>
      </c>
      <c r="H489" s="30">
        <f>'Results'!H440</f>
        <v>0</v>
      </c>
      <c r="I489" s="30">
        <f>'Results'!I440</f>
        <v>0</v>
      </c>
      <c r="J489" s="30">
        <f>'Results'!J440</f>
        <v>0</v>
      </c>
      <c r="K489" s="31">
        <f>0.01*'11'!B$17*'GenVol'!B441*'Results'!E440</f>
        <v>0</v>
      </c>
      <c r="L489" s="24">
        <f>0.01*('11'!D$17-'935'!Y429)*'Results'!C440*'GenVol'!B441*('11'!B$17/('11'!B$17-'935'!X429))*'935'!Q429</f>
        <v>0</v>
      </c>
      <c r="M489" s="24">
        <f>0.01*('11'!B$17-'935'!X429)*'Results'!D440</f>
        <v>0</v>
      </c>
      <c r="N489" s="24">
        <f>0.01*'11'!B$17*'GenSR'!G486*'GenCap'!F439</f>
        <v>0</v>
      </c>
      <c r="O489" s="24">
        <f>0.01*('11'!B$17-'935'!X429)*'Fixed'!E1716</f>
        <v>0</v>
      </c>
      <c r="P489" s="24">
        <f>0.01*'GenSR'!AR486*'935'!U429</f>
        <v>0</v>
      </c>
      <c r="Q489" s="31">
        <f>K489+L489+M489</f>
        <v>0</v>
      </c>
      <c r="R489" s="27">
        <f>'935'!Z429</f>
        <v>0</v>
      </c>
      <c r="S489" s="32">
        <f>Q489-R489</f>
        <v>0</v>
      </c>
      <c r="T489" s="33">
        <f>IF(R489,Q489/R489-1,"")</f>
        <v>0</v>
      </c>
      <c r="U489" s="31">
        <f>N489+O489+P489</f>
        <v>0</v>
      </c>
      <c r="V489" s="27">
        <f>'935'!AA429</f>
        <v>0</v>
      </c>
      <c r="W489" s="32">
        <f>U489-V489</f>
        <v>0</v>
      </c>
      <c r="X489" s="33">
        <f>IF(V489,U489/V489-1,"")</f>
        <v>0</v>
      </c>
      <c r="Y489" s="31">
        <f>0.01*('11'!B$17-'935'!X429)*'Fixed'!C1716</f>
        <v>0</v>
      </c>
      <c r="Z489" s="24">
        <f>0.01*'11'!B$17*'GenVol'!B441*'Dem1'!X480</f>
        <v>0</v>
      </c>
      <c r="AA489" s="24">
        <f>'GenVol'!B441*MAX('Dem3'!D455,0-('Dem3'!C455+IF('935'!Q429=0,0,(1-'935'!Y429/'11'!D$17)*'11'!B$17/('11'!B$17-'935'!X429)*IF('GenVol'!B441=0,1,'Dem1'!B480/'GenVol'!B441)*'Dem1'!U480)))*'11'!B$17*0.01*'DemAgg1'!C$52/'DemAgg1'!M$52</f>
        <v>0</v>
      </c>
      <c r="AB489" s="24">
        <f>'GenVol'!B441*'DemAgg2'!C$16*'Dem2'!C435</f>
        <v>0</v>
      </c>
      <c r="AC489" s="24">
        <f>'GenVol'!B441*MAX('Dem3'!D455,0-('Dem3'!C455+IF('935'!Q429=0,0,(1-'935'!Y429/'11'!D$17)*'11'!B$17/('11'!B$17-'935'!X429)*IF('GenVol'!B441=0,1,'Dem1'!B480/'GenVol'!B441)*'Dem1'!U480)))*'11'!B$17*0.01*'DemAgg1'!D$52/'DemAgg1'!M$52</f>
        <v>0</v>
      </c>
      <c r="AD489" s="24">
        <f>0.01*('Dem1'!B480*'11'!B$17*'Dem1'!V480+'GenVol'!B441*'Dem1'!Z480*'935'!Q429*('11'!D$17-'935'!Y429)*('11'!B$17/('11'!B$17-'935'!X429)))</f>
        <v>0</v>
      </c>
      <c r="AE489" s="24">
        <f>'GenVol'!B441*'DemAgg2'!E$16*('Param'!D$4+'GenVol'!D441)*IF('DemAgg1'!L$52&lt;0,1,'935'!S429)</f>
        <v>0</v>
      </c>
      <c r="AF489" s="24">
        <f>'GenVol'!B441*MAX('Dem3'!D455,0-('Dem3'!C455+IF('935'!Q429=0,0,(1-'935'!Y429/'11'!D$17)*'11'!B$17/('11'!B$17-'935'!X429)*IF('GenVol'!B441=0,1,'Dem1'!B480/'GenVol'!B441)*'Dem1'!U480)))*'11'!B$17*0.01*(1-('DemAgg1'!D$52+'DemAgg1'!C$52)/'DemAgg1'!M$52)</f>
        <v>0</v>
      </c>
      <c r="AG489" s="24">
        <f>Q489-Y489-Z489-AA489-AB489-AC489-AD489-AE489-AF489</f>
        <v>0</v>
      </c>
      <c r="AH489" s="10"/>
    </row>
    <row r="490" spans="1:34">
      <c r="A490" s="21">
        <v>424</v>
      </c>
      <c r="B490" s="29">
        <f>'Results'!B441</f>
        <v>0</v>
      </c>
      <c r="C490" s="7">
        <f>'Results'!C441</f>
        <v>0</v>
      </c>
      <c r="D490" s="30">
        <f>'Results'!D441</f>
        <v>0</v>
      </c>
      <c r="E490" s="30">
        <f>'Results'!E441</f>
        <v>0</v>
      </c>
      <c r="F490" s="30">
        <f>'Results'!F441</f>
        <v>0</v>
      </c>
      <c r="G490" s="7">
        <f>'Results'!G441</f>
        <v>0</v>
      </c>
      <c r="H490" s="30">
        <f>'Results'!H441</f>
        <v>0</v>
      </c>
      <c r="I490" s="30">
        <f>'Results'!I441</f>
        <v>0</v>
      </c>
      <c r="J490" s="30">
        <f>'Results'!J441</f>
        <v>0</v>
      </c>
      <c r="K490" s="31">
        <f>0.01*'11'!B$17*'GenVol'!B442*'Results'!E441</f>
        <v>0</v>
      </c>
      <c r="L490" s="24">
        <f>0.01*('11'!D$17-'935'!Y430)*'Results'!C441*'GenVol'!B442*('11'!B$17/('11'!B$17-'935'!X430))*'935'!Q430</f>
        <v>0</v>
      </c>
      <c r="M490" s="24">
        <f>0.01*('11'!B$17-'935'!X430)*'Results'!D441</f>
        <v>0</v>
      </c>
      <c r="N490" s="24">
        <f>0.01*'11'!B$17*'GenSR'!G487*'GenCap'!F440</f>
        <v>0</v>
      </c>
      <c r="O490" s="24">
        <f>0.01*('11'!B$17-'935'!X430)*'Fixed'!E1717</f>
        <v>0</v>
      </c>
      <c r="P490" s="24">
        <f>0.01*'GenSR'!AR487*'935'!U430</f>
        <v>0</v>
      </c>
      <c r="Q490" s="31">
        <f>K490+L490+M490</f>
        <v>0</v>
      </c>
      <c r="R490" s="27">
        <f>'935'!Z430</f>
        <v>0</v>
      </c>
      <c r="S490" s="32">
        <f>Q490-R490</f>
        <v>0</v>
      </c>
      <c r="T490" s="33">
        <f>IF(R490,Q490/R490-1,"")</f>
        <v>0</v>
      </c>
      <c r="U490" s="31">
        <f>N490+O490+P490</f>
        <v>0</v>
      </c>
      <c r="V490" s="27">
        <f>'935'!AA430</f>
        <v>0</v>
      </c>
      <c r="W490" s="32">
        <f>U490-V490</f>
        <v>0</v>
      </c>
      <c r="X490" s="33">
        <f>IF(V490,U490/V490-1,"")</f>
        <v>0</v>
      </c>
      <c r="Y490" s="31">
        <f>0.01*('11'!B$17-'935'!X430)*'Fixed'!C1717</f>
        <v>0</v>
      </c>
      <c r="Z490" s="24">
        <f>0.01*'11'!B$17*'GenVol'!B442*'Dem1'!X481</f>
        <v>0</v>
      </c>
      <c r="AA490" s="24">
        <f>'GenVol'!B442*MAX('Dem3'!D456,0-('Dem3'!C456+IF('935'!Q430=0,0,(1-'935'!Y430/'11'!D$17)*'11'!B$17/('11'!B$17-'935'!X430)*IF('GenVol'!B442=0,1,'Dem1'!B481/'GenVol'!B442)*'Dem1'!U481)))*'11'!B$17*0.01*'DemAgg1'!C$52/'DemAgg1'!M$52</f>
        <v>0</v>
      </c>
      <c r="AB490" s="24">
        <f>'GenVol'!B442*'DemAgg2'!C$16*'Dem2'!C436</f>
        <v>0</v>
      </c>
      <c r="AC490" s="24">
        <f>'GenVol'!B442*MAX('Dem3'!D456,0-('Dem3'!C456+IF('935'!Q430=0,0,(1-'935'!Y430/'11'!D$17)*'11'!B$17/('11'!B$17-'935'!X430)*IF('GenVol'!B442=0,1,'Dem1'!B481/'GenVol'!B442)*'Dem1'!U481)))*'11'!B$17*0.01*'DemAgg1'!D$52/'DemAgg1'!M$52</f>
        <v>0</v>
      </c>
      <c r="AD490" s="24">
        <f>0.01*('Dem1'!B481*'11'!B$17*'Dem1'!V481+'GenVol'!B442*'Dem1'!Z481*'935'!Q430*('11'!D$17-'935'!Y430)*('11'!B$17/('11'!B$17-'935'!X430)))</f>
        <v>0</v>
      </c>
      <c r="AE490" s="24">
        <f>'GenVol'!B442*'DemAgg2'!E$16*('Param'!D$4+'GenVol'!D442)*IF('DemAgg1'!L$52&lt;0,1,'935'!S430)</f>
        <v>0</v>
      </c>
      <c r="AF490" s="24">
        <f>'GenVol'!B442*MAX('Dem3'!D456,0-('Dem3'!C456+IF('935'!Q430=0,0,(1-'935'!Y430/'11'!D$17)*'11'!B$17/('11'!B$17-'935'!X430)*IF('GenVol'!B442=0,1,'Dem1'!B481/'GenVol'!B442)*'Dem1'!U481)))*'11'!B$17*0.01*(1-('DemAgg1'!D$52+'DemAgg1'!C$52)/'DemAgg1'!M$52)</f>
        <v>0</v>
      </c>
      <c r="AG490" s="24">
        <f>Q490-Y490-Z490-AA490-AB490-AC490-AD490-AE490-AF490</f>
        <v>0</v>
      </c>
      <c r="AH490" s="10"/>
    </row>
    <row r="491" spans="1:34">
      <c r="A491" s="21">
        <v>425</v>
      </c>
      <c r="B491" s="29">
        <f>'Results'!B442</f>
        <v>0</v>
      </c>
      <c r="C491" s="7">
        <f>'Results'!C442</f>
        <v>0</v>
      </c>
      <c r="D491" s="30">
        <f>'Results'!D442</f>
        <v>0</v>
      </c>
      <c r="E491" s="30">
        <f>'Results'!E442</f>
        <v>0</v>
      </c>
      <c r="F491" s="30">
        <f>'Results'!F442</f>
        <v>0</v>
      </c>
      <c r="G491" s="7">
        <f>'Results'!G442</f>
        <v>0</v>
      </c>
      <c r="H491" s="30">
        <f>'Results'!H442</f>
        <v>0</v>
      </c>
      <c r="I491" s="30">
        <f>'Results'!I442</f>
        <v>0</v>
      </c>
      <c r="J491" s="30">
        <f>'Results'!J442</f>
        <v>0</v>
      </c>
      <c r="K491" s="31">
        <f>0.01*'11'!B$17*'GenVol'!B443*'Results'!E442</f>
        <v>0</v>
      </c>
      <c r="L491" s="24">
        <f>0.01*('11'!D$17-'935'!Y431)*'Results'!C442*'GenVol'!B443*('11'!B$17/('11'!B$17-'935'!X431))*'935'!Q431</f>
        <v>0</v>
      </c>
      <c r="M491" s="24">
        <f>0.01*('11'!B$17-'935'!X431)*'Results'!D442</f>
        <v>0</v>
      </c>
      <c r="N491" s="24">
        <f>0.01*'11'!B$17*'GenSR'!G488*'GenCap'!F441</f>
        <v>0</v>
      </c>
      <c r="O491" s="24">
        <f>0.01*('11'!B$17-'935'!X431)*'Fixed'!E1718</f>
        <v>0</v>
      </c>
      <c r="P491" s="24">
        <f>0.01*'GenSR'!AR488*'935'!U431</f>
        <v>0</v>
      </c>
      <c r="Q491" s="31">
        <f>K491+L491+M491</f>
        <v>0</v>
      </c>
      <c r="R491" s="27">
        <f>'935'!Z431</f>
        <v>0</v>
      </c>
      <c r="S491" s="32">
        <f>Q491-R491</f>
        <v>0</v>
      </c>
      <c r="T491" s="33">
        <f>IF(R491,Q491/R491-1,"")</f>
        <v>0</v>
      </c>
      <c r="U491" s="31">
        <f>N491+O491+P491</f>
        <v>0</v>
      </c>
      <c r="V491" s="27">
        <f>'935'!AA431</f>
        <v>0</v>
      </c>
      <c r="W491" s="32">
        <f>U491-V491</f>
        <v>0</v>
      </c>
      <c r="X491" s="33">
        <f>IF(V491,U491/V491-1,"")</f>
        <v>0</v>
      </c>
      <c r="Y491" s="31">
        <f>0.01*('11'!B$17-'935'!X431)*'Fixed'!C1718</f>
        <v>0</v>
      </c>
      <c r="Z491" s="24">
        <f>0.01*'11'!B$17*'GenVol'!B443*'Dem1'!X482</f>
        <v>0</v>
      </c>
      <c r="AA491" s="24">
        <f>'GenVol'!B443*MAX('Dem3'!D457,0-('Dem3'!C457+IF('935'!Q431=0,0,(1-'935'!Y431/'11'!D$17)*'11'!B$17/('11'!B$17-'935'!X431)*IF('GenVol'!B443=0,1,'Dem1'!B482/'GenVol'!B443)*'Dem1'!U482)))*'11'!B$17*0.01*'DemAgg1'!C$52/'DemAgg1'!M$52</f>
        <v>0</v>
      </c>
      <c r="AB491" s="24">
        <f>'GenVol'!B443*'DemAgg2'!C$16*'Dem2'!C437</f>
        <v>0</v>
      </c>
      <c r="AC491" s="24">
        <f>'GenVol'!B443*MAX('Dem3'!D457,0-('Dem3'!C457+IF('935'!Q431=0,0,(1-'935'!Y431/'11'!D$17)*'11'!B$17/('11'!B$17-'935'!X431)*IF('GenVol'!B443=0,1,'Dem1'!B482/'GenVol'!B443)*'Dem1'!U482)))*'11'!B$17*0.01*'DemAgg1'!D$52/'DemAgg1'!M$52</f>
        <v>0</v>
      </c>
      <c r="AD491" s="24">
        <f>0.01*('Dem1'!B482*'11'!B$17*'Dem1'!V482+'GenVol'!B443*'Dem1'!Z482*'935'!Q431*('11'!D$17-'935'!Y431)*('11'!B$17/('11'!B$17-'935'!X431)))</f>
        <v>0</v>
      </c>
      <c r="AE491" s="24">
        <f>'GenVol'!B443*'DemAgg2'!E$16*('Param'!D$4+'GenVol'!D443)*IF('DemAgg1'!L$52&lt;0,1,'935'!S431)</f>
        <v>0</v>
      </c>
      <c r="AF491" s="24">
        <f>'GenVol'!B443*MAX('Dem3'!D457,0-('Dem3'!C457+IF('935'!Q431=0,0,(1-'935'!Y431/'11'!D$17)*'11'!B$17/('11'!B$17-'935'!X431)*IF('GenVol'!B443=0,1,'Dem1'!B482/'GenVol'!B443)*'Dem1'!U482)))*'11'!B$17*0.01*(1-('DemAgg1'!D$52+'DemAgg1'!C$52)/'DemAgg1'!M$52)</f>
        <v>0</v>
      </c>
      <c r="AG491" s="24">
        <f>Q491-Y491-Z491-AA491-AB491-AC491-AD491-AE491-AF491</f>
        <v>0</v>
      </c>
      <c r="AH491" s="10"/>
    </row>
    <row r="492" spans="1:34">
      <c r="A492" s="21">
        <v>426</v>
      </c>
      <c r="B492" s="29">
        <f>'Results'!B443</f>
        <v>0</v>
      </c>
      <c r="C492" s="7">
        <f>'Results'!C443</f>
        <v>0</v>
      </c>
      <c r="D492" s="30">
        <f>'Results'!D443</f>
        <v>0</v>
      </c>
      <c r="E492" s="30">
        <f>'Results'!E443</f>
        <v>0</v>
      </c>
      <c r="F492" s="30">
        <f>'Results'!F443</f>
        <v>0</v>
      </c>
      <c r="G492" s="7">
        <f>'Results'!G443</f>
        <v>0</v>
      </c>
      <c r="H492" s="30">
        <f>'Results'!H443</f>
        <v>0</v>
      </c>
      <c r="I492" s="30">
        <f>'Results'!I443</f>
        <v>0</v>
      </c>
      <c r="J492" s="30">
        <f>'Results'!J443</f>
        <v>0</v>
      </c>
      <c r="K492" s="31">
        <f>0.01*'11'!B$17*'GenVol'!B444*'Results'!E443</f>
        <v>0</v>
      </c>
      <c r="L492" s="24">
        <f>0.01*('11'!D$17-'935'!Y432)*'Results'!C443*'GenVol'!B444*('11'!B$17/('11'!B$17-'935'!X432))*'935'!Q432</f>
        <v>0</v>
      </c>
      <c r="M492" s="24">
        <f>0.01*('11'!B$17-'935'!X432)*'Results'!D443</f>
        <v>0</v>
      </c>
      <c r="N492" s="24">
        <f>0.01*'11'!B$17*'GenSR'!G489*'GenCap'!F442</f>
        <v>0</v>
      </c>
      <c r="O492" s="24">
        <f>0.01*('11'!B$17-'935'!X432)*'Fixed'!E1719</f>
        <v>0</v>
      </c>
      <c r="P492" s="24">
        <f>0.01*'GenSR'!AR489*'935'!U432</f>
        <v>0</v>
      </c>
      <c r="Q492" s="31">
        <f>K492+L492+M492</f>
        <v>0</v>
      </c>
      <c r="R492" s="27">
        <f>'935'!Z432</f>
        <v>0</v>
      </c>
      <c r="S492" s="32">
        <f>Q492-R492</f>
        <v>0</v>
      </c>
      <c r="T492" s="33">
        <f>IF(R492,Q492/R492-1,"")</f>
        <v>0</v>
      </c>
      <c r="U492" s="31">
        <f>N492+O492+P492</f>
        <v>0</v>
      </c>
      <c r="V492" s="27">
        <f>'935'!AA432</f>
        <v>0</v>
      </c>
      <c r="W492" s="32">
        <f>U492-V492</f>
        <v>0</v>
      </c>
      <c r="X492" s="33">
        <f>IF(V492,U492/V492-1,"")</f>
        <v>0</v>
      </c>
      <c r="Y492" s="31">
        <f>0.01*('11'!B$17-'935'!X432)*'Fixed'!C1719</f>
        <v>0</v>
      </c>
      <c r="Z492" s="24">
        <f>0.01*'11'!B$17*'GenVol'!B444*'Dem1'!X483</f>
        <v>0</v>
      </c>
      <c r="AA492" s="24">
        <f>'GenVol'!B444*MAX('Dem3'!D458,0-('Dem3'!C458+IF('935'!Q432=0,0,(1-'935'!Y432/'11'!D$17)*'11'!B$17/('11'!B$17-'935'!X432)*IF('GenVol'!B444=0,1,'Dem1'!B483/'GenVol'!B444)*'Dem1'!U483)))*'11'!B$17*0.01*'DemAgg1'!C$52/'DemAgg1'!M$52</f>
        <v>0</v>
      </c>
      <c r="AB492" s="24">
        <f>'GenVol'!B444*'DemAgg2'!C$16*'Dem2'!C438</f>
        <v>0</v>
      </c>
      <c r="AC492" s="24">
        <f>'GenVol'!B444*MAX('Dem3'!D458,0-('Dem3'!C458+IF('935'!Q432=0,0,(1-'935'!Y432/'11'!D$17)*'11'!B$17/('11'!B$17-'935'!X432)*IF('GenVol'!B444=0,1,'Dem1'!B483/'GenVol'!B444)*'Dem1'!U483)))*'11'!B$17*0.01*'DemAgg1'!D$52/'DemAgg1'!M$52</f>
        <v>0</v>
      </c>
      <c r="AD492" s="24">
        <f>0.01*('Dem1'!B483*'11'!B$17*'Dem1'!V483+'GenVol'!B444*'Dem1'!Z483*'935'!Q432*('11'!D$17-'935'!Y432)*('11'!B$17/('11'!B$17-'935'!X432)))</f>
        <v>0</v>
      </c>
      <c r="AE492" s="24">
        <f>'GenVol'!B444*'DemAgg2'!E$16*('Param'!D$4+'GenVol'!D444)*IF('DemAgg1'!L$52&lt;0,1,'935'!S432)</f>
        <v>0</v>
      </c>
      <c r="AF492" s="24">
        <f>'GenVol'!B444*MAX('Dem3'!D458,0-('Dem3'!C458+IF('935'!Q432=0,0,(1-'935'!Y432/'11'!D$17)*'11'!B$17/('11'!B$17-'935'!X432)*IF('GenVol'!B444=0,1,'Dem1'!B483/'GenVol'!B444)*'Dem1'!U483)))*'11'!B$17*0.01*(1-('DemAgg1'!D$52+'DemAgg1'!C$52)/'DemAgg1'!M$52)</f>
        <v>0</v>
      </c>
      <c r="AG492" s="24">
        <f>Q492-Y492-Z492-AA492-AB492-AC492-AD492-AE492-AF492</f>
        <v>0</v>
      </c>
      <c r="AH492" s="10"/>
    </row>
    <row r="493" spans="1:34">
      <c r="A493" s="21">
        <v>427</v>
      </c>
      <c r="B493" s="29">
        <f>'Results'!B444</f>
        <v>0</v>
      </c>
      <c r="C493" s="7">
        <f>'Results'!C444</f>
        <v>0</v>
      </c>
      <c r="D493" s="30">
        <f>'Results'!D444</f>
        <v>0</v>
      </c>
      <c r="E493" s="30">
        <f>'Results'!E444</f>
        <v>0</v>
      </c>
      <c r="F493" s="30">
        <f>'Results'!F444</f>
        <v>0</v>
      </c>
      <c r="G493" s="7">
        <f>'Results'!G444</f>
        <v>0</v>
      </c>
      <c r="H493" s="30">
        <f>'Results'!H444</f>
        <v>0</v>
      </c>
      <c r="I493" s="30">
        <f>'Results'!I444</f>
        <v>0</v>
      </c>
      <c r="J493" s="30">
        <f>'Results'!J444</f>
        <v>0</v>
      </c>
      <c r="K493" s="31">
        <f>0.01*'11'!B$17*'GenVol'!B445*'Results'!E444</f>
        <v>0</v>
      </c>
      <c r="L493" s="24">
        <f>0.01*('11'!D$17-'935'!Y433)*'Results'!C444*'GenVol'!B445*('11'!B$17/('11'!B$17-'935'!X433))*'935'!Q433</f>
        <v>0</v>
      </c>
      <c r="M493" s="24">
        <f>0.01*('11'!B$17-'935'!X433)*'Results'!D444</f>
        <v>0</v>
      </c>
      <c r="N493" s="24">
        <f>0.01*'11'!B$17*'GenSR'!G490*'GenCap'!F443</f>
        <v>0</v>
      </c>
      <c r="O493" s="24">
        <f>0.01*('11'!B$17-'935'!X433)*'Fixed'!E1720</f>
        <v>0</v>
      </c>
      <c r="P493" s="24">
        <f>0.01*'GenSR'!AR490*'935'!U433</f>
        <v>0</v>
      </c>
      <c r="Q493" s="31">
        <f>K493+L493+M493</f>
        <v>0</v>
      </c>
      <c r="R493" s="27">
        <f>'935'!Z433</f>
        <v>0</v>
      </c>
      <c r="S493" s="32">
        <f>Q493-R493</f>
        <v>0</v>
      </c>
      <c r="T493" s="33">
        <f>IF(R493,Q493/R493-1,"")</f>
        <v>0</v>
      </c>
      <c r="U493" s="31">
        <f>N493+O493+P493</f>
        <v>0</v>
      </c>
      <c r="V493" s="27">
        <f>'935'!AA433</f>
        <v>0</v>
      </c>
      <c r="W493" s="32">
        <f>U493-V493</f>
        <v>0</v>
      </c>
      <c r="X493" s="33">
        <f>IF(V493,U493/V493-1,"")</f>
        <v>0</v>
      </c>
      <c r="Y493" s="31">
        <f>0.01*('11'!B$17-'935'!X433)*'Fixed'!C1720</f>
        <v>0</v>
      </c>
      <c r="Z493" s="24">
        <f>0.01*'11'!B$17*'GenVol'!B445*'Dem1'!X484</f>
        <v>0</v>
      </c>
      <c r="AA493" s="24">
        <f>'GenVol'!B445*MAX('Dem3'!D459,0-('Dem3'!C459+IF('935'!Q433=0,0,(1-'935'!Y433/'11'!D$17)*'11'!B$17/('11'!B$17-'935'!X433)*IF('GenVol'!B445=0,1,'Dem1'!B484/'GenVol'!B445)*'Dem1'!U484)))*'11'!B$17*0.01*'DemAgg1'!C$52/'DemAgg1'!M$52</f>
        <v>0</v>
      </c>
      <c r="AB493" s="24">
        <f>'GenVol'!B445*'DemAgg2'!C$16*'Dem2'!C439</f>
        <v>0</v>
      </c>
      <c r="AC493" s="24">
        <f>'GenVol'!B445*MAX('Dem3'!D459,0-('Dem3'!C459+IF('935'!Q433=0,0,(1-'935'!Y433/'11'!D$17)*'11'!B$17/('11'!B$17-'935'!X433)*IF('GenVol'!B445=0,1,'Dem1'!B484/'GenVol'!B445)*'Dem1'!U484)))*'11'!B$17*0.01*'DemAgg1'!D$52/'DemAgg1'!M$52</f>
        <v>0</v>
      </c>
      <c r="AD493" s="24">
        <f>0.01*('Dem1'!B484*'11'!B$17*'Dem1'!V484+'GenVol'!B445*'Dem1'!Z484*'935'!Q433*('11'!D$17-'935'!Y433)*('11'!B$17/('11'!B$17-'935'!X433)))</f>
        <v>0</v>
      </c>
      <c r="AE493" s="24">
        <f>'GenVol'!B445*'DemAgg2'!E$16*('Param'!D$4+'GenVol'!D445)*IF('DemAgg1'!L$52&lt;0,1,'935'!S433)</f>
        <v>0</v>
      </c>
      <c r="AF493" s="24">
        <f>'GenVol'!B445*MAX('Dem3'!D459,0-('Dem3'!C459+IF('935'!Q433=0,0,(1-'935'!Y433/'11'!D$17)*'11'!B$17/('11'!B$17-'935'!X433)*IF('GenVol'!B445=0,1,'Dem1'!B484/'GenVol'!B445)*'Dem1'!U484)))*'11'!B$17*0.01*(1-('DemAgg1'!D$52+'DemAgg1'!C$52)/'DemAgg1'!M$52)</f>
        <v>0</v>
      </c>
      <c r="AG493" s="24">
        <f>Q493-Y493-Z493-AA493-AB493-AC493-AD493-AE493-AF493</f>
        <v>0</v>
      </c>
      <c r="AH493" s="10"/>
    </row>
    <row r="494" spans="1:34">
      <c r="A494" s="21">
        <v>428</v>
      </c>
      <c r="B494" s="29">
        <f>'Results'!B445</f>
        <v>0</v>
      </c>
      <c r="C494" s="7">
        <f>'Results'!C445</f>
        <v>0</v>
      </c>
      <c r="D494" s="30">
        <f>'Results'!D445</f>
        <v>0</v>
      </c>
      <c r="E494" s="30">
        <f>'Results'!E445</f>
        <v>0</v>
      </c>
      <c r="F494" s="30">
        <f>'Results'!F445</f>
        <v>0</v>
      </c>
      <c r="G494" s="7">
        <f>'Results'!G445</f>
        <v>0</v>
      </c>
      <c r="H494" s="30">
        <f>'Results'!H445</f>
        <v>0</v>
      </c>
      <c r="I494" s="30">
        <f>'Results'!I445</f>
        <v>0</v>
      </c>
      <c r="J494" s="30">
        <f>'Results'!J445</f>
        <v>0</v>
      </c>
      <c r="K494" s="31">
        <f>0.01*'11'!B$17*'GenVol'!B446*'Results'!E445</f>
        <v>0</v>
      </c>
      <c r="L494" s="24">
        <f>0.01*('11'!D$17-'935'!Y434)*'Results'!C445*'GenVol'!B446*('11'!B$17/('11'!B$17-'935'!X434))*'935'!Q434</f>
        <v>0</v>
      </c>
      <c r="M494" s="24">
        <f>0.01*('11'!B$17-'935'!X434)*'Results'!D445</f>
        <v>0</v>
      </c>
      <c r="N494" s="24">
        <f>0.01*'11'!B$17*'GenSR'!G491*'GenCap'!F444</f>
        <v>0</v>
      </c>
      <c r="O494" s="24">
        <f>0.01*('11'!B$17-'935'!X434)*'Fixed'!E1721</f>
        <v>0</v>
      </c>
      <c r="P494" s="24">
        <f>0.01*'GenSR'!AR491*'935'!U434</f>
        <v>0</v>
      </c>
      <c r="Q494" s="31">
        <f>K494+L494+M494</f>
        <v>0</v>
      </c>
      <c r="R494" s="27">
        <f>'935'!Z434</f>
        <v>0</v>
      </c>
      <c r="S494" s="32">
        <f>Q494-R494</f>
        <v>0</v>
      </c>
      <c r="T494" s="33">
        <f>IF(R494,Q494/R494-1,"")</f>
        <v>0</v>
      </c>
      <c r="U494" s="31">
        <f>N494+O494+P494</f>
        <v>0</v>
      </c>
      <c r="V494" s="27">
        <f>'935'!AA434</f>
        <v>0</v>
      </c>
      <c r="W494" s="32">
        <f>U494-V494</f>
        <v>0</v>
      </c>
      <c r="X494" s="33">
        <f>IF(V494,U494/V494-1,"")</f>
        <v>0</v>
      </c>
      <c r="Y494" s="31">
        <f>0.01*('11'!B$17-'935'!X434)*'Fixed'!C1721</f>
        <v>0</v>
      </c>
      <c r="Z494" s="24">
        <f>0.01*'11'!B$17*'GenVol'!B446*'Dem1'!X485</f>
        <v>0</v>
      </c>
      <c r="AA494" s="24">
        <f>'GenVol'!B446*MAX('Dem3'!D460,0-('Dem3'!C460+IF('935'!Q434=0,0,(1-'935'!Y434/'11'!D$17)*'11'!B$17/('11'!B$17-'935'!X434)*IF('GenVol'!B446=0,1,'Dem1'!B485/'GenVol'!B446)*'Dem1'!U485)))*'11'!B$17*0.01*'DemAgg1'!C$52/'DemAgg1'!M$52</f>
        <v>0</v>
      </c>
      <c r="AB494" s="24">
        <f>'GenVol'!B446*'DemAgg2'!C$16*'Dem2'!C440</f>
        <v>0</v>
      </c>
      <c r="AC494" s="24">
        <f>'GenVol'!B446*MAX('Dem3'!D460,0-('Dem3'!C460+IF('935'!Q434=0,0,(1-'935'!Y434/'11'!D$17)*'11'!B$17/('11'!B$17-'935'!X434)*IF('GenVol'!B446=0,1,'Dem1'!B485/'GenVol'!B446)*'Dem1'!U485)))*'11'!B$17*0.01*'DemAgg1'!D$52/'DemAgg1'!M$52</f>
        <v>0</v>
      </c>
      <c r="AD494" s="24">
        <f>0.01*('Dem1'!B485*'11'!B$17*'Dem1'!V485+'GenVol'!B446*'Dem1'!Z485*'935'!Q434*('11'!D$17-'935'!Y434)*('11'!B$17/('11'!B$17-'935'!X434)))</f>
        <v>0</v>
      </c>
      <c r="AE494" s="24">
        <f>'GenVol'!B446*'DemAgg2'!E$16*('Param'!D$4+'GenVol'!D446)*IF('DemAgg1'!L$52&lt;0,1,'935'!S434)</f>
        <v>0</v>
      </c>
      <c r="AF494" s="24">
        <f>'GenVol'!B446*MAX('Dem3'!D460,0-('Dem3'!C460+IF('935'!Q434=0,0,(1-'935'!Y434/'11'!D$17)*'11'!B$17/('11'!B$17-'935'!X434)*IF('GenVol'!B446=0,1,'Dem1'!B485/'GenVol'!B446)*'Dem1'!U485)))*'11'!B$17*0.01*(1-('DemAgg1'!D$52+'DemAgg1'!C$52)/'DemAgg1'!M$52)</f>
        <v>0</v>
      </c>
      <c r="AG494" s="24">
        <f>Q494-Y494-Z494-AA494-AB494-AC494-AD494-AE494-AF494</f>
        <v>0</v>
      </c>
      <c r="AH494" s="10"/>
    </row>
    <row r="495" spans="1:34">
      <c r="A495" s="21">
        <v>429</v>
      </c>
      <c r="B495" s="29">
        <f>'Results'!B446</f>
        <v>0</v>
      </c>
      <c r="C495" s="7">
        <f>'Results'!C446</f>
        <v>0</v>
      </c>
      <c r="D495" s="30">
        <f>'Results'!D446</f>
        <v>0</v>
      </c>
      <c r="E495" s="30">
        <f>'Results'!E446</f>
        <v>0</v>
      </c>
      <c r="F495" s="30">
        <f>'Results'!F446</f>
        <v>0</v>
      </c>
      <c r="G495" s="7">
        <f>'Results'!G446</f>
        <v>0</v>
      </c>
      <c r="H495" s="30">
        <f>'Results'!H446</f>
        <v>0</v>
      </c>
      <c r="I495" s="30">
        <f>'Results'!I446</f>
        <v>0</v>
      </c>
      <c r="J495" s="30">
        <f>'Results'!J446</f>
        <v>0</v>
      </c>
      <c r="K495" s="31">
        <f>0.01*'11'!B$17*'GenVol'!B447*'Results'!E446</f>
        <v>0</v>
      </c>
      <c r="L495" s="24">
        <f>0.01*('11'!D$17-'935'!Y435)*'Results'!C446*'GenVol'!B447*('11'!B$17/('11'!B$17-'935'!X435))*'935'!Q435</f>
        <v>0</v>
      </c>
      <c r="M495" s="24">
        <f>0.01*('11'!B$17-'935'!X435)*'Results'!D446</f>
        <v>0</v>
      </c>
      <c r="N495" s="24">
        <f>0.01*'11'!B$17*'GenSR'!G492*'GenCap'!F445</f>
        <v>0</v>
      </c>
      <c r="O495" s="24">
        <f>0.01*('11'!B$17-'935'!X435)*'Fixed'!E1722</f>
        <v>0</v>
      </c>
      <c r="P495" s="24">
        <f>0.01*'GenSR'!AR492*'935'!U435</f>
        <v>0</v>
      </c>
      <c r="Q495" s="31">
        <f>K495+L495+M495</f>
        <v>0</v>
      </c>
      <c r="R495" s="27">
        <f>'935'!Z435</f>
        <v>0</v>
      </c>
      <c r="S495" s="32">
        <f>Q495-R495</f>
        <v>0</v>
      </c>
      <c r="T495" s="33">
        <f>IF(R495,Q495/R495-1,"")</f>
        <v>0</v>
      </c>
      <c r="U495" s="31">
        <f>N495+O495+P495</f>
        <v>0</v>
      </c>
      <c r="V495" s="27">
        <f>'935'!AA435</f>
        <v>0</v>
      </c>
      <c r="W495" s="32">
        <f>U495-V495</f>
        <v>0</v>
      </c>
      <c r="X495" s="33">
        <f>IF(V495,U495/V495-1,"")</f>
        <v>0</v>
      </c>
      <c r="Y495" s="31">
        <f>0.01*('11'!B$17-'935'!X435)*'Fixed'!C1722</f>
        <v>0</v>
      </c>
      <c r="Z495" s="24">
        <f>0.01*'11'!B$17*'GenVol'!B447*'Dem1'!X486</f>
        <v>0</v>
      </c>
      <c r="AA495" s="24">
        <f>'GenVol'!B447*MAX('Dem3'!D461,0-('Dem3'!C461+IF('935'!Q435=0,0,(1-'935'!Y435/'11'!D$17)*'11'!B$17/('11'!B$17-'935'!X435)*IF('GenVol'!B447=0,1,'Dem1'!B486/'GenVol'!B447)*'Dem1'!U486)))*'11'!B$17*0.01*'DemAgg1'!C$52/'DemAgg1'!M$52</f>
        <v>0</v>
      </c>
      <c r="AB495" s="24">
        <f>'GenVol'!B447*'DemAgg2'!C$16*'Dem2'!C441</f>
        <v>0</v>
      </c>
      <c r="AC495" s="24">
        <f>'GenVol'!B447*MAX('Dem3'!D461,0-('Dem3'!C461+IF('935'!Q435=0,0,(1-'935'!Y435/'11'!D$17)*'11'!B$17/('11'!B$17-'935'!X435)*IF('GenVol'!B447=0,1,'Dem1'!B486/'GenVol'!B447)*'Dem1'!U486)))*'11'!B$17*0.01*'DemAgg1'!D$52/'DemAgg1'!M$52</f>
        <v>0</v>
      </c>
      <c r="AD495" s="24">
        <f>0.01*('Dem1'!B486*'11'!B$17*'Dem1'!V486+'GenVol'!B447*'Dem1'!Z486*'935'!Q435*('11'!D$17-'935'!Y435)*('11'!B$17/('11'!B$17-'935'!X435)))</f>
        <v>0</v>
      </c>
      <c r="AE495" s="24">
        <f>'GenVol'!B447*'DemAgg2'!E$16*('Param'!D$4+'GenVol'!D447)*IF('DemAgg1'!L$52&lt;0,1,'935'!S435)</f>
        <v>0</v>
      </c>
      <c r="AF495" s="24">
        <f>'GenVol'!B447*MAX('Dem3'!D461,0-('Dem3'!C461+IF('935'!Q435=0,0,(1-'935'!Y435/'11'!D$17)*'11'!B$17/('11'!B$17-'935'!X435)*IF('GenVol'!B447=0,1,'Dem1'!B486/'GenVol'!B447)*'Dem1'!U486)))*'11'!B$17*0.01*(1-('DemAgg1'!D$52+'DemAgg1'!C$52)/'DemAgg1'!M$52)</f>
        <v>0</v>
      </c>
      <c r="AG495" s="24">
        <f>Q495-Y495-Z495-AA495-AB495-AC495-AD495-AE495-AF495</f>
        <v>0</v>
      </c>
      <c r="AH495" s="10"/>
    </row>
    <row r="496" spans="1:34">
      <c r="A496" s="21">
        <v>430</v>
      </c>
      <c r="B496" s="29">
        <f>'Results'!B447</f>
        <v>0</v>
      </c>
      <c r="C496" s="7">
        <f>'Results'!C447</f>
        <v>0</v>
      </c>
      <c r="D496" s="30">
        <f>'Results'!D447</f>
        <v>0</v>
      </c>
      <c r="E496" s="30">
        <f>'Results'!E447</f>
        <v>0</v>
      </c>
      <c r="F496" s="30">
        <f>'Results'!F447</f>
        <v>0</v>
      </c>
      <c r="G496" s="7">
        <f>'Results'!G447</f>
        <v>0</v>
      </c>
      <c r="H496" s="30">
        <f>'Results'!H447</f>
        <v>0</v>
      </c>
      <c r="I496" s="30">
        <f>'Results'!I447</f>
        <v>0</v>
      </c>
      <c r="J496" s="30">
        <f>'Results'!J447</f>
        <v>0</v>
      </c>
      <c r="K496" s="31">
        <f>0.01*'11'!B$17*'GenVol'!B448*'Results'!E447</f>
        <v>0</v>
      </c>
      <c r="L496" s="24">
        <f>0.01*('11'!D$17-'935'!Y436)*'Results'!C447*'GenVol'!B448*('11'!B$17/('11'!B$17-'935'!X436))*'935'!Q436</f>
        <v>0</v>
      </c>
      <c r="M496" s="24">
        <f>0.01*('11'!B$17-'935'!X436)*'Results'!D447</f>
        <v>0</v>
      </c>
      <c r="N496" s="24">
        <f>0.01*'11'!B$17*'GenSR'!G493*'GenCap'!F446</f>
        <v>0</v>
      </c>
      <c r="O496" s="24">
        <f>0.01*('11'!B$17-'935'!X436)*'Fixed'!E1723</f>
        <v>0</v>
      </c>
      <c r="P496" s="24">
        <f>0.01*'GenSR'!AR493*'935'!U436</f>
        <v>0</v>
      </c>
      <c r="Q496" s="31">
        <f>K496+L496+M496</f>
        <v>0</v>
      </c>
      <c r="R496" s="27">
        <f>'935'!Z436</f>
        <v>0</v>
      </c>
      <c r="S496" s="32">
        <f>Q496-R496</f>
        <v>0</v>
      </c>
      <c r="T496" s="33">
        <f>IF(R496,Q496/R496-1,"")</f>
        <v>0</v>
      </c>
      <c r="U496" s="31">
        <f>N496+O496+P496</f>
        <v>0</v>
      </c>
      <c r="V496" s="27">
        <f>'935'!AA436</f>
        <v>0</v>
      </c>
      <c r="W496" s="32">
        <f>U496-V496</f>
        <v>0</v>
      </c>
      <c r="X496" s="33">
        <f>IF(V496,U496/V496-1,"")</f>
        <v>0</v>
      </c>
      <c r="Y496" s="31">
        <f>0.01*('11'!B$17-'935'!X436)*'Fixed'!C1723</f>
        <v>0</v>
      </c>
      <c r="Z496" s="24">
        <f>0.01*'11'!B$17*'GenVol'!B448*'Dem1'!X487</f>
        <v>0</v>
      </c>
      <c r="AA496" s="24">
        <f>'GenVol'!B448*MAX('Dem3'!D462,0-('Dem3'!C462+IF('935'!Q436=0,0,(1-'935'!Y436/'11'!D$17)*'11'!B$17/('11'!B$17-'935'!X436)*IF('GenVol'!B448=0,1,'Dem1'!B487/'GenVol'!B448)*'Dem1'!U487)))*'11'!B$17*0.01*'DemAgg1'!C$52/'DemAgg1'!M$52</f>
        <v>0</v>
      </c>
      <c r="AB496" s="24">
        <f>'GenVol'!B448*'DemAgg2'!C$16*'Dem2'!C442</f>
        <v>0</v>
      </c>
      <c r="AC496" s="24">
        <f>'GenVol'!B448*MAX('Dem3'!D462,0-('Dem3'!C462+IF('935'!Q436=0,0,(1-'935'!Y436/'11'!D$17)*'11'!B$17/('11'!B$17-'935'!X436)*IF('GenVol'!B448=0,1,'Dem1'!B487/'GenVol'!B448)*'Dem1'!U487)))*'11'!B$17*0.01*'DemAgg1'!D$52/'DemAgg1'!M$52</f>
        <v>0</v>
      </c>
      <c r="AD496" s="24">
        <f>0.01*('Dem1'!B487*'11'!B$17*'Dem1'!V487+'GenVol'!B448*'Dem1'!Z487*'935'!Q436*('11'!D$17-'935'!Y436)*('11'!B$17/('11'!B$17-'935'!X436)))</f>
        <v>0</v>
      </c>
      <c r="AE496" s="24">
        <f>'GenVol'!B448*'DemAgg2'!E$16*('Param'!D$4+'GenVol'!D448)*IF('DemAgg1'!L$52&lt;0,1,'935'!S436)</f>
        <v>0</v>
      </c>
      <c r="AF496" s="24">
        <f>'GenVol'!B448*MAX('Dem3'!D462,0-('Dem3'!C462+IF('935'!Q436=0,0,(1-'935'!Y436/'11'!D$17)*'11'!B$17/('11'!B$17-'935'!X436)*IF('GenVol'!B448=0,1,'Dem1'!B487/'GenVol'!B448)*'Dem1'!U487)))*'11'!B$17*0.01*(1-('DemAgg1'!D$52+'DemAgg1'!C$52)/'DemAgg1'!M$52)</f>
        <v>0</v>
      </c>
      <c r="AG496" s="24">
        <f>Q496-Y496-Z496-AA496-AB496-AC496-AD496-AE496-AF496</f>
        <v>0</v>
      </c>
      <c r="AH496" s="10"/>
    </row>
    <row r="497" spans="1:34">
      <c r="A497" s="21">
        <v>431</v>
      </c>
      <c r="B497" s="29">
        <f>'Results'!B448</f>
        <v>0</v>
      </c>
      <c r="C497" s="7">
        <f>'Results'!C448</f>
        <v>0</v>
      </c>
      <c r="D497" s="30">
        <f>'Results'!D448</f>
        <v>0</v>
      </c>
      <c r="E497" s="30">
        <f>'Results'!E448</f>
        <v>0</v>
      </c>
      <c r="F497" s="30">
        <f>'Results'!F448</f>
        <v>0</v>
      </c>
      <c r="G497" s="7">
        <f>'Results'!G448</f>
        <v>0</v>
      </c>
      <c r="H497" s="30">
        <f>'Results'!H448</f>
        <v>0</v>
      </c>
      <c r="I497" s="30">
        <f>'Results'!I448</f>
        <v>0</v>
      </c>
      <c r="J497" s="30">
        <f>'Results'!J448</f>
        <v>0</v>
      </c>
      <c r="K497" s="31">
        <f>0.01*'11'!B$17*'GenVol'!B449*'Results'!E448</f>
        <v>0</v>
      </c>
      <c r="L497" s="24">
        <f>0.01*('11'!D$17-'935'!Y437)*'Results'!C448*'GenVol'!B449*('11'!B$17/('11'!B$17-'935'!X437))*'935'!Q437</f>
        <v>0</v>
      </c>
      <c r="M497" s="24">
        <f>0.01*('11'!B$17-'935'!X437)*'Results'!D448</f>
        <v>0</v>
      </c>
      <c r="N497" s="24">
        <f>0.01*'11'!B$17*'GenSR'!G494*'GenCap'!F447</f>
        <v>0</v>
      </c>
      <c r="O497" s="24">
        <f>0.01*('11'!B$17-'935'!X437)*'Fixed'!E1724</f>
        <v>0</v>
      </c>
      <c r="P497" s="24">
        <f>0.01*'GenSR'!AR494*'935'!U437</f>
        <v>0</v>
      </c>
      <c r="Q497" s="31">
        <f>K497+L497+M497</f>
        <v>0</v>
      </c>
      <c r="R497" s="27">
        <f>'935'!Z437</f>
        <v>0</v>
      </c>
      <c r="S497" s="32">
        <f>Q497-R497</f>
        <v>0</v>
      </c>
      <c r="T497" s="33">
        <f>IF(R497,Q497/R497-1,"")</f>
        <v>0</v>
      </c>
      <c r="U497" s="31">
        <f>N497+O497+P497</f>
        <v>0</v>
      </c>
      <c r="V497" s="27">
        <f>'935'!AA437</f>
        <v>0</v>
      </c>
      <c r="W497" s="32">
        <f>U497-V497</f>
        <v>0</v>
      </c>
      <c r="X497" s="33">
        <f>IF(V497,U497/V497-1,"")</f>
        <v>0</v>
      </c>
      <c r="Y497" s="31">
        <f>0.01*('11'!B$17-'935'!X437)*'Fixed'!C1724</f>
        <v>0</v>
      </c>
      <c r="Z497" s="24">
        <f>0.01*'11'!B$17*'GenVol'!B449*'Dem1'!X488</f>
        <v>0</v>
      </c>
      <c r="AA497" s="24">
        <f>'GenVol'!B449*MAX('Dem3'!D463,0-('Dem3'!C463+IF('935'!Q437=0,0,(1-'935'!Y437/'11'!D$17)*'11'!B$17/('11'!B$17-'935'!X437)*IF('GenVol'!B449=0,1,'Dem1'!B488/'GenVol'!B449)*'Dem1'!U488)))*'11'!B$17*0.01*'DemAgg1'!C$52/'DemAgg1'!M$52</f>
        <v>0</v>
      </c>
      <c r="AB497" s="24">
        <f>'GenVol'!B449*'DemAgg2'!C$16*'Dem2'!C443</f>
        <v>0</v>
      </c>
      <c r="AC497" s="24">
        <f>'GenVol'!B449*MAX('Dem3'!D463,0-('Dem3'!C463+IF('935'!Q437=0,0,(1-'935'!Y437/'11'!D$17)*'11'!B$17/('11'!B$17-'935'!X437)*IF('GenVol'!B449=0,1,'Dem1'!B488/'GenVol'!B449)*'Dem1'!U488)))*'11'!B$17*0.01*'DemAgg1'!D$52/'DemAgg1'!M$52</f>
        <v>0</v>
      </c>
      <c r="AD497" s="24">
        <f>0.01*('Dem1'!B488*'11'!B$17*'Dem1'!V488+'GenVol'!B449*'Dem1'!Z488*'935'!Q437*('11'!D$17-'935'!Y437)*('11'!B$17/('11'!B$17-'935'!X437)))</f>
        <v>0</v>
      </c>
      <c r="AE497" s="24">
        <f>'GenVol'!B449*'DemAgg2'!E$16*('Param'!D$4+'GenVol'!D449)*IF('DemAgg1'!L$52&lt;0,1,'935'!S437)</f>
        <v>0</v>
      </c>
      <c r="AF497" s="24">
        <f>'GenVol'!B449*MAX('Dem3'!D463,0-('Dem3'!C463+IF('935'!Q437=0,0,(1-'935'!Y437/'11'!D$17)*'11'!B$17/('11'!B$17-'935'!X437)*IF('GenVol'!B449=0,1,'Dem1'!B488/'GenVol'!B449)*'Dem1'!U488)))*'11'!B$17*0.01*(1-('DemAgg1'!D$52+'DemAgg1'!C$52)/'DemAgg1'!M$52)</f>
        <v>0</v>
      </c>
      <c r="AG497" s="24">
        <f>Q497-Y497-Z497-AA497-AB497-AC497-AD497-AE497-AF497</f>
        <v>0</v>
      </c>
      <c r="AH497" s="10"/>
    </row>
    <row r="498" spans="1:34">
      <c r="A498" s="21">
        <v>432</v>
      </c>
      <c r="B498" s="29">
        <f>'Results'!B449</f>
        <v>0</v>
      </c>
      <c r="C498" s="7">
        <f>'Results'!C449</f>
        <v>0</v>
      </c>
      <c r="D498" s="30">
        <f>'Results'!D449</f>
        <v>0</v>
      </c>
      <c r="E498" s="30">
        <f>'Results'!E449</f>
        <v>0</v>
      </c>
      <c r="F498" s="30">
        <f>'Results'!F449</f>
        <v>0</v>
      </c>
      <c r="G498" s="7">
        <f>'Results'!G449</f>
        <v>0</v>
      </c>
      <c r="H498" s="30">
        <f>'Results'!H449</f>
        <v>0</v>
      </c>
      <c r="I498" s="30">
        <f>'Results'!I449</f>
        <v>0</v>
      </c>
      <c r="J498" s="30">
        <f>'Results'!J449</f>
        <v>0</v>
      </c>
      <c r="K498" s="31">
        <f>0.01*'11'!B$17*'GenVol'!B450*'Results'!E449</f>
        <v>0</v>
      </c>
      <c r="L498" s="24">
        <f>0.01*('11'!D$17-'935'!Y438)*'Results'!C449*'GenVol'!B450*('11'!B$17/('11'!B$17-'935'!X438))*'935'!Q438</f>
        <v>0</v>
      </c>
      <c r="M498" s="24">
        <f>0.01*('11'!B$17-'935'!X438)*'Results'!D449</f>
        <v>0</v>
      </c>
      <c r="N498" s="24">
        <f>0.01*'11'!B$17*'GenSR'!G495*'GenCap'!F448</f>
        <v>0</v>
      </c>
      <c r="O498" s="24">
        <f>0.01*('11'!B$17-'935'!X438)*'Fixed'!E1725</f>
        <v>0</v>
      </c>
      <c r="P498" s="24">
        <f>0.01*'GenSR'!AR495*'935'!U438</f>
        <v>0</v>
      </c>
      <c r="Q498" s="31">
        <f>K498+L498+M498</f>
        <v>0</v>
      </c>
      <c r="R498" s="27">
        <f>'935'!Z438</f>
        <v>0</v>
      </c>
      <c r="S498" s="32">
        <f>Q498-R498</f>
        <v>0</v>
      </c>
      <c r="T498" s="33">
        <f>IF(R498,Q498/R498-1,"")</f>
        <v>0</v>
      </c>
      <c r="U498" s="31">
        <f>N498+O498+P498</f>
        <v>0</v>
      </c>
      <c r="V498" s="27">
        <f>'935'!AA438</f>
        <v>0</v>
      </c>
      <c r="W498" s="32">
        <f>U498-V498</f>
        <v>0</v>
      </c>
      <c r="X498" s="33">
        <f>IF(V498,U498/V498-1,"")</f>
        <v>0</v>
      </c>
      <c r="Y498" s="31">
        <f>0.01*('11'!B$17-'935'!X438)*'Fixed'!C1725</f>
        <v>0</v>
      </c>
      <c r="Z498" s="24">
        <f>0.01*'11'!B$17*'GenVol'!B450*'Dem1'!X489</f>
        <v>0</v>
      </c>
      <c r="AA498" s="24">
        <f>'GenVol'!B450*MAX('Dem3'!D464,0-('Dem3'!C464+IF('935'!Q438=0,0,(1-'935'!Y438/'11'!D$17)*'11'!B$17/('11'!B$17-'935'!X438)*IF('GenVol'!B450=0,1,'Dem1'!B489/'GenVol'!B450)*'Dem1'!U489)))*'11'!B$17*0.01*'DemAgg1'!C$52/'DemAgg1'!M$52</f>
        <v>0</v>
      </c>
      <c r="AB498" s="24">
        <f>'GenVol'!B450*'DemAgg2'!C$16*'Dem2'!C444</f>
        <v>0</v>
      </c>
      <c r="AC498" s="24">
        <f>'GenVol'!B450*MAX('Dem3'!D464,0-('Dem3'!C464+IF('935'!Q438=0,0,(1-'935'!Y438/'11'!D$17)*'11'!B$17/('11'!B$17-'935'!X438)*IF('GenVol'!B450=0,1,'Dem1'!B489/'GenVol'!B450)*'Dem1'!U489)))*'11'!B$17*0.01*'DemAgg1'!D$52/'DemAgg1'!M$52</f>
        <v>0</v>
      </c>
      <c r="AD498" s="24">
        <f>0.01*('Dem1'!B489*'11'!B$17*'Dem1'!V489+'GenVol'!B450*'Dem1'!Z489*'935'!Q438*('11'!D$17-'935'!Y438)*('11'!B$17/('11'!B$17-'935'!X438)))</f>
        <v>0</v>
      </c>
      <c r="AE498" s="24">
        <f>'GenVol'!B450*'DemAgg2'!E$16*('Param'!D$4+'GenVol'!D450)*IF('DemAgg1'!L$52&lt;0,1,'935'!S438)</f>
        <v>0</v>
      </c>
      <c r="AF498" s="24">
        <f>'GenVol'!B450*MAX('Dem3'!D464,0-('Dem3'!C464+IF('935'!Q438=0,0,(1-'935'!Y438/'11'!D$17)*'11'!B$17/('11'!B$17-'935'!X438)*IF('GenVol'!B450=0,1,'Dem1'!B489/'GenVol'!B450)*'Dem1'!U489)))*'11'!B$17*0.01*(1-('DemAgg1'!D$52+'DemAgg1'!C$52)/'DemAgg1'!M$52)</f>
        <v>0</v>
      </c>
      <c r="AG498" s="24">
        <f>Q498-Y498-Z498-AA498-AB498-AC498-AD498-AE498-AF498</f>
        <v>0</v>
      </c>
      <c r="AH498" s="10"/>
    </row>
    <row r="499" spans="1:34">
      <c r="A499" s="21">
        <v>433</v>
      </c>
      <c r="B499" s="29">
        <f>'Results'!B450</f>
        <v>0</v>
      </c>
      <c r="C499" s="7">
        <f>'Results'!C450</f>
        <v>0</v>
      </c>
      <c r="D499" s="30">
        <f>'Results'!D450</f>
        <v>0</v>
      </c>
      <c r="E499" s="30">
        <f>'Results'!E450</f>
        <v>0</v>
      </c>
      <c r="F499" s="30">
        <f>'Results'!F450</f>
        <v>0</v>
      </c>
      <c r="G499" s="7">
        <f>'Results'!G450</f>
        <v>0</v>
      </c>
      <c r="H499" s="30">
        <f>'Results'!H450</f>
        <v>0</v>
      </c>
      <c r="I499" s="30">
        <f>'Results'!I450</f>
        <v>0</v>
      </c>
      <c r="J499" s="30">
        <f>'Results'!J450</f>
        <v>0</v>
      </c>
      <c r="K499" s="31">
        <f>0.01*'11'!B$17*'GenVol'!B451*'Results'!E450</f>
        <v>0</v>
      </c>
      <c r="L499" s="24">
        <f>0.01*('11'!D$17-'935'!Y439)*'Results'!C450*'GenVol'!B451*('11'!B$17/('11'!B$17-'935'!X439))*'935'!Q439</f>
        <v>0</v>
      </c>
      <c r="M499" s="24">
        <f>0.01*('11'!B$17-'935'!X439)*'Results'!D450</f>
        <v>0</v>
      </c>
      <c r="N499" s="24">
        <f>0.01*'11'!B$17*'GenSR'!G496*'GenCap'!F449</f>
        <v>0</v>
      </c>
      <c r="O499" s="24">
        <f>0.01*('11'!B$17-'935'!X439)*'Fixed'!E1726</f>
        <v>0</v>
      </c>
      <c r="P499" s="24">
        <f>0.01*'GenSR'!AR496*'935'!U439</f>
        <v>0</v>
      </c>
      <c r="Q499" s="31">
        <f>K499+L499+M499</f>
        <v>0</v>
      </c>
      <c r="R499" s="27">
        <f>'935'!Z439</f>
        <v>0</v>
      </c>
      <c r="S499" s="32">
        <f>Q499-R499</f>
        <v>0</v>
      </c>
      <c r="T499" s="33">
        <f>IF(R499,Q499/R499-1,"")</f>
        <v>0</v>
      </c>
      <c r="U499" s="31">
        <f>N499+O499+P499</f>
        <v>0</v>
      </c>
      <c r="V499" s="27">
        <f>'935'!AA439</f>
        <v>0</v>
      </c>
      <c r="W499" s="32">
        <f>U499-V499</f>
        <v>0</v>
      </c>
      <c r="X499" s="33">
        <f>IF(V499,U499/V499-1,"")</f>
        <v>0</v>
      </c>
      <c r="Y499" s="31">
        <f>0.01*('11'!B$17-'935'!X439)*'Fixed'!C1726</f>
        <v>0</v>
      </c>
      <c r="Z499" s="24">
        <f>0.01*'11'!B$17*'GenVol'!B451*'Dem1'!X490</f>
        <v>0</v>
      </c>
      <c r="AA499" s="24">
        <f>'GenVol'!B451*MAX('Dem3'!D465,0-('Dem3'!C465+IF('935'!Q439=0,0,(1-'935'!Y439/'11'!D$17)*'11'!B$17/('11'!B$17-'935'!X439)*IF('GenVol'!B451=0,1,'Dem1'!B490/'GenVol'!B451)*'Dem1'!U490)))*'11'!B$17*0.01*'DemAgg1'!C$52/'DemAgg1'!M$52</f>
        <v>0</v>
      </c>
      <c r="AB499" s="24">
        <f>'GenVol'!B451*'DemAgg2'!C$16*'Dem2'!C445</f>
        <v>0</v>
      </c>
      <c r="AC499" s="24">
        <f>'GenVol'!B451*MAX('Dem3'!D465,0-('Dem3'!C465+IF('935'!Q439=0,0,(1-'935'!Y439/'11'!D$17)*'11'!B$17/('11'!B$17-'935'!X439)*IF('GenVol'!B451=0,1,'Dem1'!B490/'GenVol'!B451)*'Dem1'!U490)))*'11'!B$17*0.01*'DemAgg1'!D$52/'DemAgg1'!M$52</f>
        <v>0</v>
      </c>
      <c r="AD499" s="24">
        <f>0.01*('Dem1'!B490*'11'!B$17*'Dem1'!V490+'GenVol'!B451*'Dem1'!Z490*'935'!Q439*('11'!D$17-'935'!Y439)*('11'!B$17/('11'!B$17-'935'!X439)))</f>
        <v>0</v>
      </c>
      <c r="AE499" s="24">
        <f>'GenVol'!B451*'DemAgg2'!E$16*('Param'!D$4+'GenVol'!D451)*IF('DemAgg1'!L$52&lt;0,1,'935'!S439)</f>
        <v>0</v>
      </c>
      <c r="AF499" s="24">
        <f>'GenVol'!B451*MAX('Dem3'!D465,0-('Dem3'!C465+IF('935'!Q439=0,0,(1-'935'!Y439/'11'!D$17)*'11'!B$17/('11'!B$17-'935'!X439)*IF('GenVol'!B451=0,1,'Dem1'!B490/'GenVol'!B451)*'Dem1'!U490)))*'11'!B$17*0.01*(1-('DemAgg1'!D$52+'DemAgg1'!C$52)/'DemAgg1'!M$52)</f>
        <v>0</v>
      </c>
      <c r="AG499" s="24">
        <f>Q499-Y499-Z499-AA499-AB499-AC499-AD499-AE499-AF499</f>
        <v>0</v>
      </c>
      <c r="AH499" s="10"/>
    </row>
    <row r="500" spans="1:34">
      <c r="A500" s="21">
        <v>434</v>
      </c>
      <c r="B500" s="29">
        <f>'Results'!B451</f>
        <v>0</v>
      </c>
      <c r="C500" s="7">
        <f>'Results'!C451</f>
        <v>0</v>
      </c>
      <c r="D500" s="30">
        <f>'Results'!D451</f>
        <v>0</v>
      </c>
      <c r="E500" s="30">
        <f>'Results'!E451</f>
        <v>0</v>
      </c>
      <c r="F500" s="30">
        <f>'Results'!F451</f>
        <v>0</v>
      </c>
      <c r="G500" s="7">
        <f>'Results'!G451</f>
        <v>0</v>
      </c>
      <c r="H500" s="30">
        <f>'Results'!H451</f>
        <v>0</v>
      </c>
      <c r="I500" s="30">
        <f>'Results'!I451</f>
        <v>0</v>
      </c>
      <c r="J500" s="30">
        <f>'Results'!J451</f>
        <v>0</v>
      </c>
      <c r="K500" s="31">
        <f>0.01*'11'!B$17*'GenVol'!B452*'Results'!E451</f>
        <v>0</v>
      </c>
      <c r="L500" s="24">
        <f>0.01*('11'!D$17-'935'!Y440)*'Results'!C451*'GenVol'!B452*('11'!B$17/('11'!B$17-'935'!X440))*'935'!Q440</f>
        <v>0</v>
      </c>
      <c r="M500" s="24">
        <f>0.01*('11'!B$17-'935'!X440)*'Results'!D451</f>
        <v>0</v>
      </c>
      <c r="N500" s="24">
        <f>0.01*'11'!B$17*'GenSR'!G497*'GenCap'!F450</f>
        <v>0</v>
      </c>
      <c r="O500" s="24">
        <f>0.01*('11'!B$17-'935'!X440)*'Fixed'!E1727</f>
        <v>0</v>
      </c>
      <c r="P500" s="24">
        <f>0.01*'GenSR'!AR497*'935'!U440</f>
        <v>0</v>
      </c>
      <c r="Q500" s="31">
        <f>K500+L500+M500</f>
        <v>0</v>
      </c>
      <c r="R500" s="27">
        <f>'935'!Z440</f>
        <v>0</v>
      </c>
      <c r="S500" s="32">
        <f>Q500-R500</f>
        <v>0</v>
      </c>
      <c r="T500" s="33">
        <f>IF(R500,Q500/R500-1,"")</f>
        <v>0</v>
      </c>
      <c r="U500" s="31">
        <f>N500+O500+P500</f>
        <v>0</v>
      </c>
      <c r="V500" s="27">
        <f>'935'!AA440</f>
        <v>0</v>
      </c>
      <c r="W500" s="32">
        <f>U500-V500</f>
        <v>0</v>
      </c>
      <c r="X500" s="33">
        <f>IF(V500,U500/V500-1,"")</f>
        <v>0</v>
      </c>
      <c r="Y500" s="31">
        <f>0.01*('11'!B$17-'935'!X440)*'Fixed'!C1727</f>
        <v>0</v>
      </c>
      <c r="Z500" s="24">
        <f>0.01*'11'!B$17*'GenVol'!B452*'Dem1'!X491</f>
        <v>0</v>
      </c>
      <c r="AA500" s="24">
        <f>'GenVol'!B452*MAX('Dem3'!D466,0-('Dem3'!C466+IF('935'!Q440=0,0,(1-'935'!Y440/'11'!D$17)*'11'!B$17/('11'!B$17-'935'!X440)*IF('GenVol'!B452=0,1,'Dem1'!B491/'GenVol'!B452)*'Dem1'!U491)))*'11'!B$17*0.01*'DemAgg1'!C$52/'DemAgg1'!M$52</f>
        <v>0</v>
      </c>
      <c r="AB500" s="24">
        <f>'GenVol'!B452*'DemAgg2'!C$16*'Dem2'!C446</f>
        <v>0</v>
      </c>
      <c r="AC500" s="24">
        <f>'GenVol'!B452*MAX('Dem3'!D466,0-('Dem3'!C466+IF('935'!Q440=0,0,(1-'935'!Y440/'11'!D$17)*'11'!B$17/('11'!B$17-'935'!X440)*IF('GenVol'!B452=0,1,'Dem1'!B491/'GenVol'!B452)*'Dem1'!U491)))*'11'!B$17*0.01*'DemAgg1'!D$52/'DemAgg1'!M$52</f>
        <v>0</v>
      </c>
      <c r="AD500" s="24">
        <f>0.01*('Dem1'!B491*'11'!B$17*'Dem1'!V491+'GenVol'!B452*'Dem1'!Z491*'935'!Q440*('11'!D$17-'935'!Y440)*('11'!B$17/('11'!B$17-'935'!X440)))</f>
        <v>0</v>
      </c>
      <c r="AE500" s="24">
        <f>'GenVol'!B452*'DemAgg2'!E$16*('Param'!D$4+'GenVol'!D452)*IF('DemAgg1'!L$52&lt;0,1,'935'!S440)</f>
        <v>0</v>
      </c>
      <c r="AF500" s="24">
        <f>'GenVol'!B452*MAX('Dem3'!D466,0-('Dem3'!C466+IF('935'!Q440=0,0,(1-'935'!Y440/'11'!D$17)*'11'!B$17/('11'!B$17-'935'!X440)*IF('GenVol'!B452=0,1,'Dem1'!B491/'GenVol'!B452)*'Dem1'!U491)))*'11'!B$17*0.01*(1-('DemAgg1'!D$52+'DemAgg1'!C$52)/'DemAgg1'!M$52)</f>
        <v>0</v>
      </c>
      <c r="AG500" s="24">
        <f>Q500-Y500-Z500-AA500-AB500-AC500-AD500-AE500-AF500</f>
        <v>0</v>
      </c>
      <c r="AH500" s="10"/>
    </row>
    <row r="501" spans="1:34">
      <c r="A501" s="21">
        <v>435</v>
      </c>
      <c r="B501" s="29">
        <f>'Results'!B452</f>
        <v>0</v>
      </c>
      <c r="C501" s="7">
        <f>'Results'!C452</f>
        <v>0</v>
      </c>
      <c r="D501" s="30">
        <f>'Results'!D452</f>
        <v>0</v>
      </c>
      <c r="E501" s="30">
        <f>'Results'!E452</f>
        <v>0</v>
      </c>
      <c r="F501" s="30">
        <f>'Results'!F452</f>
        <v>0</v>
      </c>
      <c r="G501" s="7">
        <f>'Results'!G452</f>
        <v>0</v>
      </c>
      <c r="H501" s="30">
        <f>'Results'!H452</f>
        <v>0</v>
      </c>
      <c r="I501" s="30">
        <f>'Results'!I452</f>
        <v>0</v>
      </c>
      <c r="J501" s="30">
        <f>'Results'!J452</f>
        <v>0</v>
      </c>
      <c r="K501" s="31">
        <f>0.01*'11'!B$17*'GenVol'!B453*'Results'!E452</f>
        <v>0</v>
      </c>
      <c r="L501" s="24">
        <f>0.01*('11'!D$17-'935'!Y441)*'Results'!C452*'GenVol'!B453*('11'!B$17/('11'!B$17-'935'!X441))*'935'!Q441</f>
        <v>0</v>
      </c>
      <c r="M501" s="24">
        <f>0.01*('11'!B$17-'935'!X441)*'Results'!D452</f>
        <v>0</v>
      </c>
      <c r="N501" s="24">
        <f>0.01*'11'!B$17*'GenSR'!G498*'GenCap'!F451</f>
        <v>0</v>
      </c>
      <c r="O501" s="24">
        <f>0.01*('11'!B$17-'935'!X441)*'Fixed'!E1728</f>
        <v>0</v>
      </c>
      <c r="P501" s="24">
        <f>0.01*'GenSR'!AR498*'935'!U441</f>
        <v>0</v>
      </c>
      <c r="Q501" s="31">
        <f>K501+L501+M501</f>
        <v>0</v>
      </c>
      <c r="R501" s="27">
        <f>'935'!Z441</f>
        <v>0</v>
      </c>
      <c r="S501" s="32">
        <f>Q501-R501</f>
        <v>0</v>
      </c>
      <c r="T501" s="33">
        <f>IF(R501,Q501/R501-1,"")</f>
        <v>0</v>
      </c>
      <c r="U501" s="31">
        <f>N501+O501+P501</f>
        <v>0</v>
      </c>
      <c r="V501" s="27">
        <f>'935'!AA441</f>
        <v>0</v>
      </c>
      <c r="W501" s="32">
        <f>U501-V501</f>
        <v>0</v>
      </c>
      <c r="X501" s="33">
        <f>IF(V501,U501/V501-1,"")</f>
        <v>0</v>
      </c>
      <c r="Y501" s="31">
        <f>0.01*('11'!B$17-'935'!X441)*'Fixed'!C1728</f>
        <v>0</v>
      </c>
      <c r="Z501" s="24">
        <f>0.01*'11'!B$17*'GenVol'!B453*'Dem1'!X492</f>
        <v>0</v>
      </c>
      <c r="AA501" s="24">
        <f>'GenVol'!B453*MAX('Dem3'!D467,0-('Dem3'!C467+IF('935'!Q441=0,0,(1-'935'!Y441/'11'!D$17)*'11'!B$17/('11'!B$17-'935'!X441)*IF('GenVol'!B453=0,1,'Dem1'!B492/'GenVol'!B453)*'Dem1'!U492)))*'11'!B$17*0.01*'DemAgg1'!C$52/'DemAgg1'!M$52</f>
        <v>0</v>
      </c>
      <c r="AB501" s="24">
        <f>'GenVol'!B453*'DemAgg2'!C$16*'Dem2'!C447</f>
        <v>0</v>
      </c>
      <c r="AC501" s="24">
        <f>'GenVol'!B453*MAX('Dem3'!D467,0-('Dem3'!C467+IF('935'!Q441=0,0,(1-'935'!Y441/'11'!D$17)*'11'!B$17/('11'!B$17-'935'!X441)*IF('GenVol'!B453=0,1,'Dem1'!B492/'GenVol'!B453)*'Dem1'!U492)))*'11'!B$17*0.01*'DemAgg1'!D$52/'DemAgg1'!M$52</f>
        <v>0</v>
      </c>
      <c r="AD501" s="24">
        <f>0.01*('Dem1'!B492*'11'!B$17*'Dem1'!V492+'GenVol'!B453*'Dem1'!Z492*'935'!Q441*('11'!D$17-'935'!Y441)*('11'!B$17/('11'!B$17-'935'!X441)))</f>
        <v>0</v>
      </c>
      <c r="AE501" s="24">
        <f>'GenVol'!B453*'DemAgg2'!E$16*('Param'!D$4+'GenVol'!D453)*IF('DemAgg1'!L$52&lt;0,1,'935'!S441)</f>
        <v>0</v>
      </c>
      <c r="AF501" s="24">
        <f>'GenVol'!B453*MAX('Dem3'!D467,0-('Dem3'!C467+IF('935'!Q441=0,0,(1-'935'!Y441/'11'!D$17)*'11'!B$17/('11'!B$17-'935'!X441)*IF('GenVol'!B453=0,1,'Dem1'!B492/'GenVol'!B453)*'Dem1'!U492)))*'11'!B$17*0.01*(1-('DemAgg1'!D$52+'DemAgg1'!C$52)/'DemAgg1'!M$52)</f>
        <v>0</v>
      </c>
      <c r="AG501" s="24">
        <f>Q501-Y501-Z501-AA501-AB501-AC501-AD501-AE501-AF501</f>
        <v>0</v>
      </c>
      <c r="AH501" s="10"/>
    </row>
    <row r="502" spans="1:34">
      <c r="A502" s="21">
        <v>436</v>
      </c>
      <c r="B502" s="29">
        <f>'Results'!B453</f>
        <v>0</v>
      </c>
      <c r="C502" s="7">
        <f>'Results'!C453</f>
        <v>0</v>
      </c>
      <c r="D502" s="30">
        <f>'Results'!D453</f>
        <v>0</v>
      </c>
      <c r="E502" s="30">
        <f>'Results'!E453</f>
        <v>0</v>
      </c>
      <c r="F502" s="30">
        <f>'Results'!F453</f>
        <v>0</v>
      </c>
      <c r="G502" s="7">
        <f>'Results'!G453</f>
        <v>0</v>
      </c>
      <c r="H502" s="30">
        <f>'Results'!H453</f>
        <v>0</v>
      </c>
      <c r="I502" s="30">
        <f>'Results'!I453</f>
        <v>0</v>
      </c>
      <c r="J502" s="30">
        <f>'Results'!J453</f>
        <v>0</v>
      </c>
      <c r="K502" s="31">
        <f>0.01*'11'!B$17*'GenVol'!B454*'Results'!E453</f>
        <v>0</v>
      </c>
      <c r="L502" s="24">
        <f>0.01*('11'!D$17-'935'!Y442)*'Results'!C453*'GenVol'!B454*('11'!B$17/('11'!B$17-'935'!X442))*'935'!Q442</f>
        <v>0</v>
      </c>
      <c r="M502" s="24">
        <f>0.01*('11'!B$17-'935'!X442)*'Results'!D453</f>
        <v>0</v>
      </c>
      <c r="N502" s="24">
        <f>0.01*'11'!B$17*'GenSR'!G499*'GenCap'!F452</f>
        <v>0</v>
      </c>
      <c r="O502" s="24">
        <f>0.01*('11'!B$17-'935'!X442)*'Fixed'!E1729</f>
        <v>0</v>
      </c>
      <c r="P502" s="24">
        <f>0.01*'GenSR'!AR499*'935'!U442</f>
        <v>0</v>
      </c>
      <c r="Q502" s="31">
        <f>K502+L502+M502</f>
        <v>0</v>
      </c>
      <c r="R502" s="27">
        <f>'935'!Z442</f>
        <v>0</v>
      </c>
      <c r="S502" s="32">
        <f>Q502-R502</f>
        <v>0</v>
      </c>
      <c r="T502" s="33">
        <f>IF(R502,Q502/R502-1,"")</f>
        <v>0</v>
      </c>
      <c r="U502" s="31">
        <f>N502+O502+P502</f>
        <v>0</v>
      </c>
      <c r="V502" s="27">
        <f>'935'!AA442</f>
        <v>0</v>
      </c>
      <c r="W502" s="32">
        <f>U502-V502</f>
        <v>0</v>
      </c>
      <c r="X502" s="33">
        <f>IF(V502,U502/V502-1,"")</f>
        <v>0</v>
      </c>
      <c r="Y502" s="31">
        <f>0.01*('11'!B$17-'935'!X442)*'Fixed'!C1729</f>
        <v>0</v>
      </c>
      <c r="Z502" s="24">
        <f>0.01*'11'!B$17*'GenVol'!B454*'Dem1'!X493</f>
        <v>0</v>
      </c>
      <c r="AA502" s="24">
        <f>'GenVol'!B454*MAX('Dem3'!D468,0-('Dem3'!C468+IF('935'!Q442=0,0,(1-'935'!Y442/'11'!D$17)*'11'!B$17/('11'!B$17-'935'!X442)*IF('GenVol'!B454=0,1,'Dem1'!B493/'GenVol'!B454)*'Dem1'!U493)))*'11'!B$17*0.01*'DemAgg1'!C$52/'DemAgg1'!M$52</f>
        <v>0</v>
      </c>
      <c r="AB502" s="24">
        <f>'GenVol'!B454*'DemAgg2'!C$16*'Dem2'!C448</f>
        <v>0</v>
      </c>
      <c r="AC502" s="24">
        <f>'GenVol'!B454*MAX('Dem3'!D468,0-('Dem3'!C468+IF('935'!Q442=0,0,(1-'935'!Y442/'11'!D$17)*'11'!B$17/('11'!B$17-'935'!X442)*IF('GenVol'!B454=0,1,'Dem1'!B493/'GenVol'!B454)*'Dem1'!U493)))*'11'!B$17*0.01*'DemAgg1'!D$52/'DemAgg1'!M$52</f>
        <v>0</v>
      </c>
      <c r="AD502" s="24">
        <f>0.01*('Dem1'!B493*'11'!B$17*'Dem1'!V493+'GenVol'!B454*'Dem1'!Z493*'935'!Q442*('11'!D$17-'935'!Y442)*('11'!B$17/('11'!B$17-'935'!X442)))</f>
        <v>0</v>
      </c>
      <c r="AE502" s="24">
        <f>'GenVol'!B454*'DemAgg2'!E$16*('Param'!D$4+'GenVol'!D454)*IF('DemAgg1'!L$52&lt;0,1,'935'!S442)</f>
        <v>0</v>
      </c>
      <c r="AF502" s="24">
        <f>'GenVol'!B454*MAX('Dem3'!D468,0-('Dem3'!C468+IF('935'!Q442=0,0,(1-'935'!Y442/'11'!D$17)*'11'!B$17/('11'!B$17-'935'!X442)*IF('GenVol'!B454=0,1,'Dem1'!B493/'GenVol'!B454)*'Dem1'!U493)))*'11'!B$17*0.01*(1-('DemAgg1'!D$52+'DemAgg1'!C$52)/'DemAgg1'!M$52)</f>
        <v>0</v>
      </c>
      <c r="AG502" s="24">
        <f>Q502-Y502-Z502-AA502-AB502-AC502-AD502-AE502-AF502</f>
        <v>0</v>
      </c>
      <c r="AH502" s="10"/>
    </row>
    <row r="503" spans="1:34">
      <c r="A503" s="21">
        <v>437</v>
      </c>
      <c r="B503" s="29">
        <f>'Results'!B454</f>
        <v>0</v>
      </c>
      <c r="C503" s="7">
        <f>'Results'!C454</f>
        <v>0</v>
      </c>
      <c r="D503" s="30">
        <f>'Results'!D454</f>
        <v>0</v>
      </c>
      <c r="E503" s="30">
        <f>'Results'!E454</f>
        <v>0</v>
      </c>
      <c r="F503" s="30">
        <f>'Results'!F454</f>
        <v>0</v>
      </c>
      <c r="G503" s="7">
        <f>'Results'!G454</f>
        <v>0</v>
      </c>
      <c r="H503" s="30">
        <f>'Results'!H454</f>
        <v>0</v>
      </c>
      <c r="I503" s="30">
        <f>'Results'!I454</f>
        <v>0</v>
      </c>
      <c r="J503" s="30">
        <f>'Results'!J454</f>
        <v>0</v>
      </c>
      <c r="K503" s="31">
        <f>0.01*'11'!B$17*'GenVol'!B455*'Results'!E454</f>
        <v>0</v>
      </c>
      <c r="L503" s="24">
        <f>0.01*('11'!D$17-'935'!Y443)*'Results'!C454*'GenVol'!B455*('11'!B$17/('11'!B$17-'935'!X443))*'935'!Q443</f>
        <v>0</v>
      </c>
      <c r="M503" s="24">
        <f>0.01*('11'!B$17-'935'!X443)*'Results'!D454</f>
        <v>0</v>
      </c>
      <c r="N503" s="24">
        <f>0.01*'11'!B$17*'GenSR'!G500*'GenCap'!F453</f>
        <v>0</v>
      </c>
      <c r="O503" s="24">
        <f>0.01*('11'!B$17-'935'!X443)*'Fixed'!E1730</f>
        <v>0</v>
      </c>
      <c r="P503" s="24">
        <f>0.01*'GenSR'!AR500*'935'!U443</f>
        <v>0</v>
      </c>
      <c r="Q503" s="31">
        <f>K503+L503+M503</f>
        <v>0</v>
      </c>
      <c r="R503" s="27">
        <f>'935'!Z443</f>
        <v>0</v>
      </c>
      <c r="S503" s="32">
        <f>Q503-R503</f>
        <v>0</v>
      </c>
      <c r="T503" s="33">
        <f>IF(R503,Q503/R503-1,"")</f>
        <v>0</v>
      </c>
      <c r="U503" s="31">
        <f>N503+O503+P503</f>
        <v>0</v>
      </c>
      <c r="V503" s="27">
        <f>'935'!AA443</f>
        <v>0</v>
      </c>
      <c r="W503" s="32">
        <f>U503-V503</f>
        <v>0</v>
      </c>
      <c r="X503" s="33">
        <f>IF(V503,U503/V503-1,"")</f>
        <v>0</v>
      </c>
      <c r="Y503" s="31">
        <f>0.01*('11'!B$17-'935'!X443)*'Fixed'!C1730</f>
        <v>0</v>
      </c>
      <c r="Z503" s="24">
        <f>0.01*'11'!B$17*'GenVol'!B455*'Dem1'!X494</f>
        <v>0</v>
      </c>
      <c r="AA503" s="24">
        <f>'GenVol'!B455*MAX('Dem3'!D469,0-('Dem3'!C469+IF('935'!Q443=0,0,(1-'935'!Y443/'11'!D$17)*'11'!B$17/('11'!B$17-'935'!X443)*IF('GenVol'!B455=0,1,'Dem1'!B494/'GenVol'!B455)*'Dem1'!U494)))*'11'!B$17*0.01*'DemAgg1'!C$52/'DemAgg1'!M$52</f>
        <v>0</v>
      </c>
      <c r="AB503" s="24">
        <f>'GenVol'!B455*'DemAgg2'!C$16*'Dem2'!C449</f>
        <v>0</v>
      </c>
      <c r="AC503" s="24">
        <f>'GenVol'!B455*MAX('Dem3'!D469,0-('Dem3'!C469+IF('935'!Q443=0,0,(1-'935'!Y443/'11'!D$17)*'11'!B$17/('11'!B$17-'935'!X443)*IF('GenVol'!B455=0,1,'Dem1'!B494/'GenVol'!B455)*'Dem1'!U494)))*'11'!B$17*0.01*'DemAgg1'!D$52/'DemAgg1'!M$52</f>
        <v>0</v>
      </c>
      <c r="AD503" s="24">
        <f>0.01*('Dem1'!B494*'11'!B$17*'Dem1'!V494+'GenVol'!B455*'Dem1'!Z494*'935'!Q443*('11'!D$17-'935'!Y443)*('11'!B$17/('11'!B$17-'935'!X443)))</f>
        <v>0</v>
      </c>
      <c r="AE503" s="24">
        <f>'GenVol'!B455*'DemAgg2'!E$16*('Param'!D$4+'GenVol'!D455)*IF('DemAgg1'!L$52&lt;0,1,'935'!S443)</f>
        <v>0</v>
      </c>
      <c r="AF503" s="24">
        <f>'GenVol'!B455*MAX('Dem3'!D469,0-('Dem3'!C469+IF('935'!Q443=0,0,(1-'935'!Y443/'11'!D$17)*'11'!B$17/('11'!B$17-'935'!X443)*IF('GenVol'!B455=0,1,'Dem1'!B494/'GenVol'!B455)*'Dem1'!U494)))*'11'!B$17*0.01*(1-('DemAgg1'!D$52+'DemAgg1'!C$52)/'DemAgg1'!M$52)</f>
        <v>0</v>
      </c>
      <c r="AG503" s="24">
        <f>Q503-Y503-Z503-AA503-AB503-AC503-AD503-AE503-AF503</f>
        <v>0</v>
      </c>
      <c r="AH503" s="10"/>
    </row>
    <row r="504" spans="1:34">
      <c r="A504" s="21">
        <v>438</v>
      </c>
      <c r="B504" s="29">
        <f>'Results'!B455</f>
        <v>0</v>
      </c>
      <c r="C504" s="7">
        <f>'Results'!C455</f>
        <v>0</v>
      </c>
      <c r="D504" s="30">
        <f>'Results'!D455</f>
        <v>0</v>
      </c>
      <c r="E504" s="30">
        <f>'Results'!E455</f>
        <v>0</v>
      </c>
      <c r="F504" s="30">
        <f>'Results'!F455</f>
        <v>0</v>
      </c>
      <c r="G504" s="7">
        <f>'Results'!G455</f>
        <v>0</v>
      </c>
      <c r="H504" s="30">
        <f>'Results'!H455</f>
        <v>0</v>
      </c>
      <c r="I504" s="30">
        <f>'Results'!I455</f>
        <v>0</v>
      </c>
      <c r="J504" s="30">
        <f>'Results'!J455</f>
        <v>0</v>
      </c>
      <c r="K504" s="31">
        <f>0.01*'11'!B$17*'GenVol'!B456*'Results'!E455</f>
        <v>0</v>
      </c>
      <c r="L504" s="24">
        <f>0.01*('11'!D$17-'935'!Y444)*'Results'!C455*'GenVol'!B456*('11'!B$17/('11'!B$17-'935'!X444))*'935'!Q444</f>
        <v>0</v>
      </c>
      <c r="M504" s="24">
        <f>0.01*('11'!B$17-'935'!X444)*'Results'!D455</f>
        <v>0</v>
      </c>
      <c r="N504" s="24">
        <f>0.01*'11'!B$17*'GenSR'!G501*'GenCap'!F454</f>
        <v>0</v>
      </c>
      <c r="O504" s="24">
        <f>0.01*('11'!B$17-'935'!X444)*'Fixed'!E1731</f>
        <v>0</v>
      </c>
      <c r="P504" s="24">
        <f>0.01*'GenSR'!AR501*'935'!U444</f>
        <v>0</v>
      </c>
      <c r="Q504" s="31">
        <f>K504+L504+M504</f>
        <v>0</v>
      </c>
      <c r="R504" s="27">
        <f>'935'!Z444</f>
        <v>0</v>
      </c>
      <c r="S504" s="32">
        <f>Q504-R504</f>
        <v>0</v>
      </c>
      <c r="T504" s="33">
        <f>IF(R504,Q504/R504-1,"")</f>
        <v>0</v>
      </c>
      <c r="U504" s="31">
        <f>N504+O504+P504</f>
        <v>0</v>
      </c>
      <c r="V504" s="27">
        <f>'935'!AA444</f>
        <v>0</v>
      </c>
      <c r="W504" s="32">
        <f>U504-V504</f>
        <v>0</v>
      </c>
      <c r="X504" s="33">
        <f>IF(V504,U504/V504-1,"")</f>
        <v>0</v>
      </c>
      <c r="Y504" s="31">
        <f>0.01*('11'!B$17-'935'!X444)*'Fixed'!C1731</f>
        <v>0</v>
      </c>
      <c r="Z504" s="24">
        <f>0.01*'11'!B$17*'GenVol'!B456*'Dem1'!X495</f>
        <v>0</v>
      </c>
      <c r="AA504" s="24">
        <f>'GenVol'!B456*MAX('Dem3'!D470,0-('Dem3'!C470+IF('935'!Q444=0,0,(1-'935'!Y444/'11'!D$17)*'11'!B$17/('11'!B$17-'935'!X444)*IF('GenVol'!B456=0,1,'Dem1'!B495/'GenVol'!B456)*'Dem1'!U495)))*'11'!B$17*0.01*'DemAgg1'!C$52/'DemAgg1'!M$52</f>
        <v>0</v>
      </c>
      <c r="AB504" s="24">
        <f>'GenVol'!B456*'DemAgg2'!C$16*'Dem2'!C450</f>
        <v>0</v>
      </c>
      <c r="AC504" s="24">
        <f>'GenVol'!B456*MAX('Dem3'!D470,0-('Dem3'!C470+IF('935'!Q444=0,0,(1-'935'!Y444/'11'!D$17)*'11'!B$17/('11'!B$17-'935'!X444)*IF('GenVol'!B456=0,1,'Dem1'!B495/'GenVol'!B456)*'Dem1'!U495)))*'11'!B$17*0.01*'DemAgg1'!D$52/'DemAgg1'!M$52</f>
        <v>0</v>
      </c>
      <c r="AD504" s="24">
        <f>0.01*('Dem1'!B495*'11'!B$17*'Dem1'!V495+'GenVol'!B456*'Dem1'!Z495*'935'!Q444*('11'!D$17-'935'!Y444)*('11'!B$17/('11'!B$17-'935'!X444)))</f>
        <v>0</v>
      </c>
      <c r="AE504" s="24">
        <f>'GenVol'!B456*'DemAgg2'!E$16*('Param'!D$4+'GenVol'!D456)*IF('DemAgg1'!L$52&lt;0,1,'935'!S444)</f>
        <v>0</v>
      </c>
      <c r="AF504" s="24">
        <f>'GenVol'!B456*MAX('Dem3'!D470,0-('Dem3'!C470+IF('935'!Q444=0,0,(1-'935'!Y444/'11'!D$17)*'11'!B$17/('11'!B$17-'935'!X444)*IF('GenVol'!B456=0,1,'Dem1'!B495/'GenVol'!B456)*'Dem1'!U495)))*'11'!B$17*0.01*(1-('DemAgg1'!D$52+'DemAgg1'!C$52)/'DemAgg1'!M$52)</f>
        <v>0</v>
      </c>
      <c r="AG504" s="24">
        <f>Q504-Y504-Z504-AA504-AB504-AC504-AD504-AE504-AF504</f>
        <v>0</v>
      </c>
      <c r="AH504" s="10"/>
    </row>
    <row r="505" spans="1:34">
      <c r="A505" s="21">
        <v>439</v>
      </c>
      <c r="B505" s="29">
        <f>'Results'!B456</f>
        <v>0</v>
      </c>
      <c r="C505" s="7">
        <f>'Results'!C456</f>
        <v>0</v>
      </c>
      <c r="D505" s="30">
        <f>'Results'!D456</f>
        <v>0</v>
      </c>
      <c r="E505" s="30">
        <f>'Results'!E456</f>
        <v>0</v>
      </c>
      <c r="F505" s="30">
        <f>'Results'!F456</f>
        <v>0</v>
      </c>
      <c r="G505" s="7">
        <f>'Results'!G456</f>
        <v>0</v>
      </c>
      <c r="H505" s="30">
        <f>'Results'!H456</f>
        <v>0</v>
      </c>
      <c r="I505" s="30">
        <f>'Results'!I456</f>
        <v>0</v>
      </c>
      <c r="J505" s="30">
        <f>'Results'!J456</f>
        <v>0</v>
      </c>
      <c r="K505" s="31">
        <f>0.01*'11'!B$17*'GenVol'!B457*'Results'!E456</f>
        <v>0</v>
      </c>
      <c r="L505" s="24">
        <f>0.01*('11'!D$17-'935'!Y445)*'Results'!C456*'GenVol'!B457*('11'!B$17/('11'!B$17-'935'!X445))*'935'!Q445</f>
        <v>0</v>
      </c>
      <c r="M505" s="24">
        <f>0.01*('11'!B$17-'935'!X445)*'Results'!D456</f>
        <v>0</v>
      </c>
      <c r="N505" s="24">
        <f>0.01*'11'!B$17*'GenSR'!G502*'GenCap'!F455</f>
        <v>0</v>
      </c>
      <c r="O505" s="24">
        <f>0.01*('11'!B$17-'935'!X445)*'Fixed'!E1732</f>
        <v>0</v>
      </c>
      <c r="P505" s="24">
        <f>0.01*'GenSR'!AR502*'935'!U445</f>
        <v>0</v>
      </c>
      <c r="Q505" s="31">
        <f>K505+L505+M505</f>
        <v>0</v>
      </c>
      <c r="R505" s="27">
        <f>'935'!Z445</f>
        <v>0</v>
      </c>
      <c r="S505" s="32">
        <f>Q505-R505</f>
        <v>0</v>
      </c>
      <c r="T505" s="33">
        <f>IF(R505,Q505/R505-1,"")</f>
        <v>0</v>
      </c>
      <c r="U505" s="31">
        <f>N505+O505+P505</f>
        <v>0</v>
      </c>
      <c r="V505" s="27">
        <f>'935'!AA445</f>
        <v>0</v>
      </c>
      <c r="W505" s="32">
        <f>U505-V505</f>
        <v>0</v>
      </c>
      <c r="X505" s="33">
        <f>IF(V505,U505/V505-1,"")</f>
        <v>0</v>
      </c>
      <c r="Y505" s="31">
        <f>0.01*('11'!B$17-'935'!X445)*'Fixed'!C1732</f>
        <v>0</v>
      </c>
      <c r="Z505" s="24">
        <f>0.01*'11'!B$17*'GenVol'!B457*'Dem1'!X496</f>
        <v>0</v>
      </c>
      <c r="AA505" s="24">
        <f>'GenVol'!B457*MAX('Dem3'!D471,0-('Dem3'!C471+IF('935'!Q445=0,0,(1-'935'!Y445/'11'!D$17)*'11'!B$17/('11'!B$17-'935'!X445)*IF('GenVol'!B457=0,1,'Dem1'!B496/'GenVol'!B457)*'Dem1'!U496)))*'11'!B$17*0.01*'DemAgg1'!C$52/'DemAgg1'!M$52</f>
        <v>0</v>
      </c>
      <c r="AB505" s="24">
        <f>'GenVol'!B457*'DemAgg2'!C$16*'Dem2'!C451</f>
        <v>0</v>
      </c>
      <c r="AC505" s="24">
        <f>'GenVol'!B457*MAX('Dem3'!D471,0-('Dem3'!C471+IF('935'!Q445=0,0,(1-'935'!Y445/'11'!D$17)*'11'!B$17/('11'!B$17-'935'!X445)*IF('GenVol'!B457=0,1,'Dem1'!B496/'GenVol'!B457)*'Dem1'!U496)))*'11'!B$17*0.01*'DemAgg1'!D$52/'DemAgg1'!M$52</f>
        <v>0</v>
      </c>
      <c r="AD505" s="24">
        <f>0.01*('Dem1'!B496*'11'!B$17*'Dem1'!V496+'GenVol'!B457*'Dem1'!Z496*'935'!Q445*('11'!D$17-'935'!Y445)*('11'!B$17/('11'!B$17-'935'!X445)))</f>
        <v>0</v>
      </c>
      <c r="AE505" s="24">
        <f>'GenVol'!B457*'DemAgg2'!E$16*('Param'!D$4+'GenVol'!D457)*IF('DemAgg1'!L$52&lt;0,1,'935'!S445)</f>
        <v>0</v>
      </c>
      <c r="AF505" s="24">
        <f>'GenVol'!B457*MAX('Dem3'!D471,0-('Dem3'!C471+IF('935'!Q445=0,0,(1-'935'!Y445/'11'!D$17)*'11'!B$17/('11'!B$17-'935'!X445)*IF('GenVol'!B457=0,1,'Dem1'!B496/'GenVol'!B457)*'Dem1'!U496)))*'11'!B$17*0.01*(1-('DemAgg1'!D$52+'DemAgg1'!C$52)/'DemAgg1'!M$52)</f>
        <v>0</v>
      </c>
      <c r="AG505" s="24">
        <f>Q505-Y505-Z505-AA505-AB505-AC505-AD505-AE505-AF505</f>
        <v>0</v>
      </c>
      <c r="AH505" s="10"/>
    </row>
    <row r="506" spans="1:34">
      <c r="A506" s="21">
        <v>440</v>
      </c>
      <c r="B506" s="29">
        <f>'Results'!B457</f>
        <v>0</v>
      </c>
      <c r="C506" s="7">
        <f>'Results'!C457</f>
        <v>0</v>
      </c>
      <c r="D506" s="30">
        <f>'Results'!D457</f>
        <v>0</v>
      </c>
      <c r="E506" s="30">
        <f>'Results'!E457</f>
        <v>0</v>
      </c>
      <c r="F506" s="30">
        <f>'Results'!F457</f>
        <v>0</v>
      </c>
      <c r="G506" s="7">
        <f>'Results'!G457</f>
        <v>0</v>
      </c>
      <c r="H506" s="30">
        <f>'Results'!H457</f>
        <v>0</v>
      </c>
      <c r="I506" s="30">
        <f>'Results'!I457</f>
        <v>0</v>
      </c>
      <c r="J506" s="30">
        <f>'Results'!J457</f>
        <v>0</v>
      </c>
      <c r="K506" s="31">
        <f>0.01*'11'!B$17*'GenVol'!B458*'Results'!E457</f>
        <v>0</v>
      </c>
      <c r="L506" s="24">
        <f>0.01*('11'!D$17-'935'!Y446)*'Results'!C457*'GenVol'!B458*('11'!B$17/('11'!B$17-'935'!X446))*'935'!Q446</f>
        <v>0</v>
      </c>
      <c r="M506" s="24">
        <f>0.01*('11'!B$17-'935'!X446)*'Results'!D457</f>
        <v>0</v>
      </c>
      <c r="N506" s="24">
        <f>0.01*'11'!B$17*'GenSR'!G503*'GenCap'!F456</f>
        <v>0</v>
      </c>
      <c r="O506" s="24">
        <f>0.01*('11'!B$17-'935'!X446)*'Fixed'!E1733</f>
        <v>0</v>
      </c>
      <c r="P506" s="24">
        <f>0.01*'GenSR'!AR503*'935'!U446</f>
        <v>0</v>
      </c>
      <c r="Q506" s="31">
        <f>K506+L506+M506</f>
        <v>0</v>
      </c>
      <c r="R506" s="27">
        <f>'935'!Z446</f>
        <v>0</v>
      </c>
      <c r="S506" s="32">
        <f>Q506-R506</f>
        <v>0</v>
      </c>
      <c r="T506" s="33">
        <f>IF(R506,Q506/R506-1,"")</f>
        <v>0</v>
      </c>
      <c r="U506" s="31">
        <f>N506+O506+P506</f>
        <v>0</v>
      </c>
      <c r="V506" s="27">
        <f>'935'!AA446</f>
        <v>0</v>
      </c>
      <c r="W506" s="32">
        <f>U506-V506</f>
        <v>0</v>
      </c>
      <c r="X506" s="33">
        <f>IF(V506,U506/V506-1,"")</f>
        <v>0</v>
      </c>
      <c r="Y506" s="31">
        <f>0.01*('11'!B$17-'935'!X446)*'Fixed'!C1733</f>
        <v>0</v>
      </c>
      <c r="Z506" s="24">
        <f>0.01*'11'!B$17*'GenVol'!B458*'Dem1'!X497</f>
        <v>0</v>
      </c>
      <c r="AA506" s="24">
        <f>'GenVol'!B458*MAX('Dem3'!D472,0-('Dem3'!C472+IF('935'!Q446=0,0,(1-'935'!Y446/'11'!D$17)*'11'!B$17/('11'!B$17-'935'!X446)*IF('GenVol'!B458=0,1,'Dem1'!B497/'GenVol'!B458)*'Dem1'!U497)))*'11'!B$17*0.01*'DemAgg1'!C$52/'DemAgg1'!M$52</f>
        <v>0</v>
      </c>
      <c r="AB506" s="24">
        <f>'GenVol'!B458*'DemAgg2'!C$16*'Dem2'!C452</f>
        <v>0</v>
      </c>
      <c r="AC506" s="24">
        <f>'GenVol'!B458*MAX('Dem3'!D472,0-('Dem3'!C472+IF('935'!Q446=0,0,(1-'935'!Y446/'11'!D$17)*'11'!B$17/('11'!B$17-'935'!X446)*IF('GenVol'!B458=0,1,'Dem1'!B497/'GenVol'!B458)*'Dem1'!U497)))*'11'!B$17*0.01*'DemAgg1'!D$52/'DemAgg1'!M$52</f>
        <v>0</v>
      </c>
      <c r="AD506" s="24">
        <f>0.01*('Dem1'!B497*'11'!B$17*'Dem1'!V497+'GenVol'!B458*'Dem1'!Z497*'935'!Q446*('11'!D$17-'935'!Y446)*('11'!B$17/('11'!B$17-'935'!X446)))</f>
        <v>0</v>
      </c>
      <c r="AE506" s="24">
        <f>'GenVol'!B458*'DemAgg2'!E$16*('Param'!D$4+'GenVol'!D458)*IF('DemAgg1'!L$52&lt;0,1,'935'!S446)</f>
        <v>0</v>
      </c>
      <c r="AF506" s="24">
        <f>'GenVol'!B458*MAX('Dem3'!D472,0-('Dem3'!C472+IF('935'!Q446=0,0,(1-'935'!Y446/'11'!D$17)*'11'!B$17/('11'!B$17-'935'!X446)*IF('GenVol'!B458=0,1,'Dem1'!B497/'GenVol'!B458)*'Dem1'!U497)))*'11'!B$17*0.01*(1-('DemAgg1'!D$52+'DemAgg1'!C$52)/'DemAgg1'!M$52)</f>
        <v>0</v>
      </c>
      <c r="AG506" s="24">
        <f>Q506-Y506-Z506-AA506-AB506-AC506-AD506-AE506-AF506</f>
        <v>0</v>
      </c>
      <c r="AH506" s="10"/>
    </row>
    <row r="507" spans="1:34">
      <c r="A507" s="21">
        <v>441</v>
      </c>
      <c r="B507" s="29">
        <f>'Results'!B458</f>
        <v>0</v>
      </c>
      <c r="C507" s="7">
        <f>'Results'!C458</f>
        <v>0</v>
      </c>
      <c r="D507" s="30">
        <f>'Results'!D458</f>
        <v>0</v>
      </c>
      <c r="E507" s="30">
        <f>'Results'!E458</f>
        <v>0</v>
      </c>
      <c r="F507" s="30">
        <f>'Results'!F458</f>
        <v>0</v>
      </c>
      <c r="G507" s="7">
        <f>'Results'!G458</f>
        <v>0</v>
      </c>
      <c r="H507" s="30">
        <f>'Results'!H458</f>
        <v>0</v>
      </c>
      <c r="I507" s="30">
        <f>'Results'!I458</f>
        <v>0</v>
      </c>
      <c r="J507" s="30">
        <f>'Results'!J458</f>
        <v>0</v>
      </c>
      <c r="K507" s="31">
        <f>0.01*'11'!B$17*'GenVol'!B459*'Results'!E458</f>
        <v>0</v>
      </c>
      <c r="L507" s="24">
        <f>0.01*('11'!D$17-'935'!Y447)*'Results'!C458*'GenVol'!B459*('11'!B$17/('11'!B$17-'935'!X447))*'935'!Q447</f>
        <v>0</v>
      </c>
      <c r="M507" s="24">
        <f>0.01*('11'!B$17-'935'!X447)*'Results'!D458</f>
        <v>0</v>
      </c>
      <c r="N507" s="24">
        <f>0.01*'11'!B$17*'GenSR'!G504*'GenCap'!F457</f>
        <v>0</v>
      </c>
      <c r="O507" s="24">
        <f>0.01*('11'!B$17-'935'!X447)*'Fixed'!E1734</f>
        <v>0</v>
      </c>
      <c r="P507" s="24">
        <f>0.01*'GenSR'!AR504*'935'!U447</f>
        <v>0</v>
      </c>
      <c r="Q507" s="31">
        <f>K507+L507+M507</f>
        <v>0</v>
      </c>
      <c r="R507" s="27">
        <f>'935'!Z447</f>
        <v>0</v>
      </c>
      <c r="S507" s="32">
        <f>Q507-R507</f>
        <v>0</v>
      </c>
      <c r="T507" s="33">
        <f>IF(R507,Q507/R507-1,"")</f>
        <v>0</v>
      </c>
      <c r="U507" s="31">
        <f>N507+O507+P507</f>
        <v>0</v>
      </c>
      <c r="V507" s="27">
        <f>'935'!AA447</f>
        <v>0</v>
      </c>
      <c r="W507" s="32">
        <f>U507-V507</f>
        <v>0</v>
      </c>
      <c r="X507" s="33">
        <f>IF(V507,U507/V507-1,"")</f>
        <v>0</v>
      </c>
      <c r="Y507" s="31">
        <f>0.01*('11'!B$17-'935'!X447)*'Fixed'!C1734</f>
        <v>0</v>
      </c>
      <c r="Z507" s="24">
        <f>0.01*'11'!B$17*'GenVol'!B459*'Dem1'!X498</f>
        <v>0</v>
      </c>
      <c r="AA507" s="24">
        <f>'GenVol'!B459*MAX('Dem3'!D473,0-('Dem3'!C473+IF('935'!Q447=0,0,(1-'935'!Y447/'11'!D$17)*'11'!B$17/('11'!B$17-'935'!X447)*IF('GenVol'!B459=0,1,'Dem1'!B498/'GenVol'!B459)*'Dem1'!U498)))*'11'!B$17*0.01*'DemAgg1'!C$52/'DemAgg1'!M$52</f>
        <v>0</v>
      </c>
      <c r="AB507" s="24">
        <f>'GenVol'!B459*'DemAgg2'!C$16*'Dem2'!C453</f>
        <v>0</v>
      </c>
      <c r="AC507" s="24">
        <f>'GenVol'!B459*MAX('Dem3'!D473,0-('Dem3'!C473+IF('935'!Q447=0,0,(1-'935'!Y447/'11'!D$17)*'11'!B$17/('11'!B$17-'935'!X447)*IF('GenVol'!B459=0,1,'Dem1'!B498/'GenVol'!B459)*'Dem1'!U498)))*'11'!B$17*0.01*'DemAgg1'!D$52/'DemAgg1'!M$52</f>
        <v>0</v>
      </c>
      <c r="AD507" s="24">
        <f>0.01*('Dem1'!B498*'11'!B$17*'Dem1'!V498+'GenVol'!B459*'Dem1'!Z498*'935'!Q447*('11'!D$17-'935'!Y447)*('11'!B$17/('11'!B$17-'935'!X447)))</f>
        <v>0</v>
      </c>
      <c r="AE507" s="24">
        <f>'GenVol'!B459*'DemAgg2'!E$16*('Param'!D$4+'GenVol'!D459)*IF('DemAgg1'!L$52&lt;0,1,'935'!S447)</f>
        <v>0</v>
      </c>
      <c r="AF507" s="24">
        <f>'GenVol'!B459*MAX('Dem3'!D473,0-('Dem3'!C473+IF('935'!Q447=0,0,(1-'935'!Y447/'11'!D$17)*'11'!B$17/('11'!B$17-'935'!X447)*IF('GenVol'!B459=0,1,'Dem1'!B498/'GenVol'!B459)*'Dem1'!U498)))*'11'!B$17*0.01*(1-('DemAgg1'!D$52+'DemAgg1'!C$52)/'DemAgg1'!M$52)</f>
        <v>0</v>
      </c>
      <c r="AG507" s="24">
        <f>Q507-Y507-Z507-AA507-AB507-AC507-AD507-AE507-AF507</f>
        <v>0</v>
      </c>
      <c r="AH507" s="10"/>
    </row>
    <row r="508" spans="1:34">
      <c r="A508" s="21">
        <v>442</v>
      </c>
      <c r="B508" s="29">
        <f>'Results'!B459</f>
        <v>0</v>
      </c>
      <c r="C508" s="7">
        <f>'Results'!C459</f>
        <v>0</v>
      </c>
      <c r="D508" s="30">
        <f>'Results'!D459</f>
        <v>0</v>
      </c>
      <c r="E508" s="30">
        <f>'Results'!E459</f>
        <v>0</v>
      </c>
      <c r="F508" s="30">
        <f>'Results'!F459</f>
        <v>0</v>
      </c>
      <c r="G508" s="7">
        <f>'Results'!G459</f>
        <v>0</v>
      </c>
      <c r="H508" s="30">
        <f>'Results'!H459</f>
        <v>0</v>
      </c>
      <c r="I508" s="30">
        <f>'Results'!I459</f>
        <v>0</v>
      </c>
      <c r="J508" s="30">
        <f>'Results'!J459</f>
        <v>0</v>
      </c>
      <c r="K508" s="31">
        <f>0.01*'11'!B$17*'GenVol'!B460*'Results'!E459</f>
        <v>0</v>
      </c>
      <c r="L508" s="24">
        <f>0.01*('11'!D$17-'935'!Y448)*'Results'!C459*'GenVol'!B460*('11'!B$17/('11'!B$17-'935'!X448))*'935'!Q448</f>
        <v>0</v>
      </c>
      <c r="M508" s="24">
        <f>0.01*('11'!B$17-'935'!X448)*'Results'!D459</f>
        <v>0</v>
      </c>
      <c r="N508" s="24">
        <f>0.01*'11'!B$17*'GenSR'!G505*'GenCap'!F458</f>
        <v>0</v>
      </c>
      <c r="O508" s="24">
        <f>0.01*('11'!B$17-'935'!X448)*'Fixed'!E1735</f>
        <v>0</v>
      </c>
      <c r="P508" s="24">
        <f>0.01*'GenSR'!AR505*'935'!U448</f>
        <v>0</v>
      </c>
      <c r="Q508" s="31">
        <f>K508+L508+M508</f>
        <v>0</v>
      </c>
      <c r="R508" s="27">
        <f>'935'!Z448</f>
        <v>0</v>
      </c>
      <c r="S508" s="32">
        <f>Q508-R508</f>
        <v>0</v>
      </c>
      <c r="T508" s="33">
        <f>IF(R508,Q508/R508-1,"")</f>
        <v>0</v>
      </c>
      <c r="U508" s="31">
        <f>N508+O508+P508</f>
        <v>0</v>
      </c>
      <c r="V508" s="27">
        <f>'935'!AA448</f>
        <v>0</v>
      </c>
      <c r="W508" s="32">
        <f>U508-V508</f>
        <v>0</v>
      </c>
      <c r="X508" s="33">
        <f>IF(V508,U508/V508-1,"")</f>
        <v>0</v>
      </c>
      <c r="Y508" s="31">
        <f>0.01*('11'!B$17-'935'!X448)*'Fixed'!C1735</f>
        <v>0</v>
      </c>
      <c r="Z508" s="24">
        <f>0.01*'11'!B$17*'GenVol'!B460*'Dem1'!X499</f>
        <v>0</v>
      </c>
      <c r="AA508" s="24">
        <f>'GenVol'!B460*MAX('Dem3'!D474,0-('Dem3'!C474+IF('935'!Q448=0,0,(1-'935'!Y448/'11'!D$17)*'11'!B$17/('11'!B$17-'935'!X448)*IF('GenVol'!B460=0,1,'Dem1'!B499/'GenVol'!B460)*'Dem1'!U499)))*'11'!B$17*0.01*'DemAgg1'!C$52/'DemAgg1'!M$52</f>
        <v>0</v>
      </c>
      <c r="AB508" s="24">
        <f>'GenVol'!B460*'DemAgg2'!C$16*'Dem2'!C454</f>
        <v>0</v>
      </c>
      <c r="AC508" s="24">
        <f>'GenVol'!B460*MAX('Dem3'!D474,0-('Dem3'!C474+IF('935'!Q448=0,0,(1-'935'!Y448/'11'!D$17)*'11'!B$17/('11'!B$17-'935'!X448)*IF('GenVol'!B460=0,1,'Dem1'!B499/'GenVol'!B460)*'Dem1'!U499)))*'11'!B$17*0.01*'DemAgg1'!D$52/'DemAgg1'!M$52</f>
        <v>0</v>
      </c>
      <c r="AD508" s="24">
        <f>0.01*('Dem1'!B499*'11'!B$17*'Dem1'!V499+'GenVol'!B460*'Dem1'!Z499*'935'!Q448*('11'!D$17-'935'!Y448)*('11'!B$17/('11'!B$17-'935'!X448)))</f>
        <v>0</v>
      </c>
      <c r="AE508" s="24">
        <f>'GenVol'!B460*'DemAgg2'!E$16*('Param'!D$4+'GenVol'!D460)*IF('DemAgg1'!L$52&lt;0,1,'935'!S448)</f>
        <v>0</v>
      </c>
      <c r="AF508" s="24">
        <f>'GenVol'!B460*MAX('Dem3'!D474,0-('Dem3'!C474+IF('935'!Q448=0,0,(1-'935'!Y448/'11'!D$17)*'11'!B$17/('11'!B$17-'935'!X448)*IF('GenVol'!B460=0,1,'Dem1'!B499/'GenVol'!B460)*'Dem1'!U499)))*'11'!B$17*0.01*(1-('DemAgg1'!D$52+'DemAgg1'!C$52)/'DemAgg1'!M$52)</f>
        <v>0</v>
      </c>
      <c r="AG508" s="24">
        <f>Q508-Y508-Z508-AA508-AB508-AC508-AD508-AE508-AF508</f>
        <v>0</v>
      </c>
      <c r="AH508" s="10"/>
    </row>
    <row r="509" spans="1:34">
      <c r="A509" s="21">
        <v>443</v>
      </c>
      <c r="B509" s="29">
        <f>'Results'!B460</f>
        <v>0</v>
      </c>
      <c r="C509" s="7">
        <f>'Results'!C460</f>
        <v>0</v>
      </c>
      <c r="D509" s="30">
        <f>'Results'!D460</f>
        <v>0</v>
      </c>
      <c r="E509" s="30">
        <f>'Results'!E460</f>
        <v>0</v>
      </c>
      <c r="F509" s="30">
        <f>'Results'!F460</f>
        <v>0</v>
      </c>
      <c r="G509" s="7">
        <f>'Results'!G460</f>
        <v>0</v>
      </c>
      <c r="H509" s="30">
        <f>'Results'!H460</f>
        <v>0</v>
      </c>
      <c r="I509" s="30">
        <f>'Results'!I460</f>
        <v>0</v>
      </c>
      <c r="J509" s="30">
        <f>'Results'!J460</f>
        <v>0</v>
      </c>
      <c r="K509" s="31">
        <f>0.01*'11'!B$17*'GenVol'!B461*'Results'!E460</f>
        <v>0</v>
      </c>
      <c r="L509" s="24">
        <f>0.01*('11'!D$17-'935'!Y449)*'Results'!C460*'GenVol'!B461*('11'!B$17/('11'!B$17-'935'!X449))*'935'!Q449</f>
        <v>0</v>
      </c>
      <c r="M509" s="24">
        <f>0.01*('11'!B$17-'935'!X449)*'Results'!D460</f>
        <v>0</v>
      </c>
      <c r="N509" s="24">
        <f>0.01*'11'!B$17*'GenSR'!G506*'GenCap'!F459</f>
        <v>0</v>
      </c>
      <c r="O509" s="24">
        <f>0.01*('11'!B$17-'935'!X449)*'Fixed'!E1736</f>
        <v>0</v>
      </c>
      <c r="P509" s="24">
        <f>0.01*'GenSR'!AR506*'935'!U449</f>
        <v>0</v>
      </c>
      <c r="Q509" s="31">
        <f>K509+L509+M509</f>
        <v>0</v>
      </c>
      <c r="R509" s="27">
        <f>'935'!Z449</f>
        <v>0</v>
      </c>
      <c r="S509" s="32">
        <f>Q509-R509</f>
        <v>0</v>
      </c>
      <c r="T509" s="33">
        <f>IF(R509,Q509/R509-1,"")</f>
        <v>0</v>
      </c>
      <c r="U509" s="31">
        <f>N509+O509+P509</f>
        <v>0</v>
      </c>
      <c r="V509" s="27">
        <f>'935'!AA449</f>
        <v>0</v>
      </c>
      <c r="W509" s="32">
        <f>U509-V509</f>
        <v>0</v>
      </c>
      <c r="X509" s="33">
        <f>IF(V509,U509/V509-1,"")</f>
        <v>0</v>
      </c>
      <c r="Y509" s="31">
        <f>0.01*('11'!B$17-'935'!X449)*'Fixed'!C1736</f>
        <v>0</v>
      </c>
      <c r="Z509" s="24">
        <f>0.01*'11'!B$17*'GenVol'!B461*'Dem1'!X500</f>
        <v>0</v>
      </c>
      <c r="AA509" s="24">
        <f>'GenVol'!B461*MAX('Dem3'!D475,0-('Dem3'!C475+IF('935'!Q449=0,0,(1-'935'!Y449/'11'!D$17)*'11'!B$17/('11'!B$17-'935'!X449)*IF('GenVol'!B461=0,1,'Dem1'!B500/'GenVol'!B461)*'Dem1'!U500)))*'11'!B$17*0.01*'DemAgg1'!C$52/'DemAgg1'!M$52</f>
        <v>0</v>
      </c>
      <c r="AB509" s="24">
        <f>'GenVol'!B461*'DemAgg2'!C$16*'Dem2'!C455</f>
        <v>0</v>
      </c>
      <c r="AC509" s="24">
        <f>'GenVol'!B461*MAX('Dem3'!D475,0-('Dem3'!C475+IF('935'!Q449=0,0,(1-'935'!Y449/'11'!D$17)*'11'!B$17/('11'!B$17-'935'!X449)*IF('GenVol'!B461=0,1,'Dem1'!B500/'GenVol'!B461)*'Dem1'!U500)))*'11'!B$17*0.01*'DemAgg1'!D$52/'DemAgg1'!M$52</f>
        <v>0</v>
      </c>
      <c r="AD509" s="24">
        <f>0.01*('Dem1'!B500*'11'!B$17*'Dem1'!V500+'GenVol'!B461*'Dem1'!Z500*'935'!Q449*('11'!D$17-'935'!Y449)*('11'!B$17/('11'!B$17-'935'!X449)))</f>
        <v>0</v>
      </c>
      <c r="AE509" s="24">
        <f>'GenVol'!B461*'DemAgg2'!E$16*('Param'!D$4+'GenVol'!D461)*IF('DemAgg1'!L$52&lt;0,1,'935'!S449)</f>
        <v>0</v>
      </c>
      <c r="AF509" s="24">
        <f>'GenVol'!B461*MAX('Dem3'!D475,0-('Dem3'!C475+IF('935'!Q449=0,0,(1-'935'!Y449/'11'!D$17)*'11'!B$17/('11'!B$17-'935'!X449)*IF('GenVol'!B461=0,1,'Dem1'!B500/'GenVol'!B461)*'Dem1'!U500)))*'11'!B$17*0.01*(1-('DemAgg1'!D$52+'DemAgg1'!C$52)/'DemAgg1'!M$52)</f>
        <v>0</v>
      </c>
      <c r="AG509" s="24">
        <f>Q509-Y509-Z509-AA509-AB509-AC509-AD509-AE509-AF509</f>
        <v>0</v>
      </c>
      <c r="AH509" s="10"/>
    </row>
    <row r="510" spans="1:34">
      <c r="A510" s="21">
        <v>444</v>
      </c>
      <c r="B510" s="29">
        <f>'Results'!B461</f>
        <v>0</v>
      </c>
      <c r="C510" s="7">
        <f>'Results'!C461</f>
        <v>0</v>
      </c>
      <c r="D510" s="30">
        <f>'Results'!D461</f>
        <v>0</v>
      </c>
      <c r="E510" s="30">
        <f>'Results'!E461</f>
        <v>0</v>
      </c>
      <c r="F510" s="30">
        <f>'Results'!F461</f>
        <v>0</v>
      </c>
      <c r="G510" s="7">
        <f>'Results'!G461</f>
        <v>0</v>
      </c>
      <c r="H510" s="30">
        <f>'Results'!H461</f>
        <v>0</v>
      </c>
      <c r="I510" s="30">
        <f>'Results'!I461</f>
        <v>0</v>
      </c>
      <c r="J510" s="30">
        <f>'Results'!J461</f>
        <v>0</v>
      </c>
      <c r="K510" s="31">
        <f>0.01*'11'!B$17*'GenVol'!B462*'Results'!E461</f>
        <v>0</v>
      </c>
      <c r="L510" s="24">
        <f>0.01*('11'!D$17-'935'!Y450)*'Results'!C461*'GenVol'!B462*('11'!B$17/('11'!B$17-'935'!X450))*'935'!Q450</f>
        <v>0</v>
      </c>
      <c r="M510" s="24">
        <f>0.01*('11'!B$17-'935'!X450)*'Results'!D461</f>
        <v>0</v>
      </c>
      <c r="N510" s="24">
        <f>0.01*'11'!B$17*'GenSR'!G507*'GenCap'!F460</f>
        <v>0</v>
      </c>
      <c r="O510" s="24">
        <f>0.01*('11'!B$17-'935'!X450)*'Fixed'!E1737</f>
        <v>0</v>
      </c>
      <c r="P510" s="24">
        <f>0.01*'GenSR'!AR507*'935'!U450</f>
        <v>0</v>
      </c>
      <c r="Q510" s="31">
        <f>K510+L510+M510</f>
        <v>0</v>
      </c>
      <c r="R510" s="27">
        <f>'935'!Z450</f>
        <v>0</v>
      </c>
      <c r="S510" s="32">
        <f>Q510-R510</f>
        <v>0</v>
      </c>
      <c r="T510" s="33">
        <f>IF(R510,Q510/R510-1,"")</f>
        <v>0</v>
      </c>
      <c r="U510" s="31">
        <f>N510+O510+P510</f>
        <v>0</v>
      </c>
      <c r="V510" s="27">
        <f>'935'!AA450</f>
        <v>0</v>
      </c>
      <c r="W510" s="32">
        <f>U510-V510</f>
        <v>0</v>
      </c>
      <c r="X510" s="33">
        <f>IF(V510,U510/V510-1,"")</f>
        <v>0</v>
      </c>
      <c r="Y510" s="31">
        <f>0.01*('11'!B$17-'935'!X450)*'Fixed'!C1737</f>
        <v>0</v>
      </c>
      <c r="Z510" s="24">
        <f>0.01*'11'!B$17*'GenVol'!B462*'Dem1'!X501</f>
        <v>0</v>
      </c>
      <c r="AA510" s="24">
        <f>'GenVol'!B462*MAX('Dem3'!D476,0-('Dem3'!C476+IF('935'!Q450=0,0,(1-'935'!Y450/'11'!D$17)*'11'!B$17/('11'!B$17-'935'!X450)*IF('GenVol'!B462=0,1,'Dem1'!B501/'GenVol'!B462)*'Dem1'!U501)))*'11'!B$17*0.01*'DemAgg1'!C$52/'DemAgg1'!M$52</f>
        <v>0</v>
      </c>
      <c r="AB510" s="24">
        <f>'GenVol'!B462*'DemAgg2'!C$16*'Dem2'!C456</f>
        <v>0</v>
      </c>
      <c r="AC510" s="24">
        <f>'GenVol'!B462*MAX('Dem3'!D476,0-('Dem3'!C476+IF('935'!Q450=0,0,(1-'935'!Y450/'11'!D$17)*'11'!B$17/('11'!B$17-'935'!X450)*IF('GenVol'!B462=0,1,'Dem1'!B501/'GenVol'!B462)*'Dem1'!U501)))*'11'!B$17*0.01*'DemAgg1'!D$52/'DemAgg1'!M$52</f>
        <v>0</v>
      </c>
      <c r="AD510" s="24">
        <f>0.01*('Dem1'!B501*'11'!B$17*'Dem1'!V501+'GenVol'!B462*'Dem1'!Z501*'935'!Q450*('11'!D$17-'935'!Y450)*('11'!B$17/('11'!B$17-'935'!X450)))</f>
        <v>0</v>
      </c>
      <c r="AE510" s="24">
        <f>'GenVol'!B462*'DemAgg2'!E$16*('Param'!D$4+'GenVol'!D462)*IF('DemAgg1'!L$52&lt;0,1,'935'!S450)</f>
        <v>0</v>
      </c>
      <c r="AF510" s="24">
        <f>'GenVol'!B462*MAX('Dem3'!D476,0-('Dem3'!C476+IF('935'!Q450=0,0,(1-'935'!Y450/'11'!D$17)*'11'!B$17/('11'!B$17-'935'!X450)*IF('GenVol'!B462=0,1,'Dem1'!B501/'GenVol'!B462)*'Dem1'!U501)))*'11'!B$17*0.01*(1-('DemAgg1'!D$52+'DemAgg1'!C$52)/'DemAgg1'!M$52)</f>
        <v>0</v>
      </c>
      <c r="AG510" s="24">
        <f>Q510-Y510-Z510-AA510-AB510-AC510-AD510-AE510-AF510</f>
        <v>0</v>
      </c>
      <c r="AH510" s="10"/>
    </row>
    <row r="511" spans="1:34">
      <c r="A511" s="21">
        <v>445</v>
      </c>
      <c r="B511" s="29">
        <f>'Results'!B462</f>
        <v>0</v>
      </c>
      <c r="C511" s="7">
        <f>'Results'!C462</f>
        <v>0</v>
      </c>
      <c r="D511" s="30">
        <f>'Results'!D462</f>
        <v>0</v>
      </c>
      <c r="E511" s="30">
        <f>'Results'!E462</f>
        <v>0</v>
      </c>
      <c r="F511" s="30">
        <f>'Results'!F462</f>
        <v>0</v>
      </c>
      <c r="G511" s="7">
        <f>'Results'!G462</f>
        <v>0</v>
      </c>
      <c r="H511" s="30">
        <f>'Results'!H462</f>
        <v>0</v>
      </c>
      <c r="I511" s="30">
        <f>'Results'!I462</f>
        <v>0</v>
      </c>
      <c r="J511" s="30">
        <f>'Results'!J462</f>
        <v>0</v>
      </c>
      <c r="K511" s="31">
        <f>0.01*'11'!B$17*'GenVol'!B463*'Results'!E462</f>
        <v>0</v>
      </c>
      <c r="L511" s="24">
        <f>0.01*('11'!D$17-'935'!Y451)*'Results'!C462*'GenVol'!B463*('11'!B$17/('11'!B$17-'935'!X451))*'935'!Q451</f>
        <v>0</v>
      </c>
      <c r="M511" s="24">
        <f>0.01*('11'!B$17-'935'!X451)*'Results'!D462</f>
        <v>0</v>
      </c>
      <c r="N511" s="24">
        <f>0.01*'11'!B$17*'GenSR'!G508*'GenCap'!F461</f>
        <v>0</v>
      </c>
      <c r="O511" s="24">
        <f>0.01*('11'!B$17-'935'!X451)*'Fixed'!E1738</f>
        <v>0</v>
      </c>
      <c r="P511" s="24">
        <f>0.01*'GenSR'!AR508*'935'!U451</f>
        <v>0</v>
      </c>
      <c r="Q511" s="31">
        <f>K511+L511+M511</f>
        <v>0</v>
      </c>
      <c r="R511" s="27">
        <f>'935'!Z451</f>
        <v>0</v>
      </c>
      <c r="S511" s="32">
        <f>Q511-R511</f>
        <v>0</v>
      </c>
      <c r="T511" s="33">
        <f>IF(R511,Q511/R511-1,"")</f>
        <v>0</v>
      </c>
      <c r="U511" s="31">
        <f>N511+O511+P511</f>
        <v>0</v>
      </c>
      <c r="V511" s="27">
        <f>'935'!AA451</f>
        <v>0</v>
      </c>
      <c r="W511" s="32">
        <f>U511-V511</f>
        <v>0</v>
      </c>
      <c r="X511" s="33">
        <f>IF(V511,U511/V511-1,"")</f>
        <v>0</v>
      </c>
      <c r="Y511" s="31">
        <f>0.01*('11'!B$17-'935'!X451)*'Fixed'!C1738</f>
        <v>0</v>
      </c>
      <c r="Z511" s="24">
        <f>0.01*'11'!B$17*'GenVol'!B463*'Dem1'!X502</f>
        <v>0</v>
      </c>
      <c r="AA511" s="24">
        <f>'GenVol'!B463*MAX('Dem3'!D477,0-('Dem3'!C477+IF('935'!Q451=0,0,(1-'935'!Y451/'11'!D$17)*'11'!B$17/('11'!B$17-'935'!X451)*IF('GenVol'!B463=0,1,'Dem1'!B502/'GenVol'!B463)*'Dem1'!U502)))*'11'!B$17*0.01*'DemAgg1'!C$52/'DemAgg1'!M$52</f>
        <v>0</v>
      </c>
      <c r="AB511" s="24">
        <f>'GenVol'!B463*'DemAgg2'!C$16*'Dem2'!C457</f>
        <v>0</v>
      </c>
      <c r="AC511" s="24">
        <f>'GenVol'!B463*MAX('Dem3'!D477,0-('Dem3'!C477+IF('935'!Q451=0,0,(1-'935'!Y451/'11'!D$17)*'11'!B$17/('11'!B$17-'935'!X451)*IF('GenVol'!B463=0,1,'Dem1'!B502/'GenVol'!B463)*'Dem1'!U502)))*'11'!B$17*0.01*'DemAgg1'!D$52/'DemAgg1'!M$52</f>
        <v>0</v>
      </c>
      <c r="AD511" s="24">
        <f>0.01*('Dem1'!B502*'11'!B$17*'Dem1'!V502+'GenVol'!B463*'Dem1'!Z502*'935'!Q451*('11'!D$17-'935'!Y451)*('11'!B$17/('11'!B$17-'935'!X451)))</f>
        <v>0</v>
      </c>
      <c r="AE511" s="24">
        <f>'GenVol'!B463*'DemAgg2'!E$16*('Param'!D$4+'GenVol'!D463)*IF('DemAgg1'!L$52&lt;0,1,'935'!S451)</f>
        <v>0</v>
      </c>
      <c r="AF511" s="24">
        <f>'GenVol'!B463*MAX('Dem3'!D477,0-('Dem3'!C477+IF('935'!Q451=0,0,(1-'935'!Y451/'11'!D$17)*'11'!B$17/('11'!B$17-'935'!X451)*IF('GenVol'!B463=0,1,'Dem1'!B502/'GenVol'!B463)*'Dem1'!U502)))*'11'!B$17*0.01*(1-('DemAgg1'!D$52+'DemAgg1'!C$52)/'DemAgg1'!M$52)</f>
        <v>0</v>
      </c>
      <c r="AG511" s="24">
        <f>Q511-Y511-Z511-AA511-AB511-AC511-AD511-AE511-AF511</f>
        <v>0</v>
      </c>
      <c r="AH511" s="10"/>
    </row>
    <row r="512" spans="1:34">
      <c r="A512" s="21">
        <v>446</v>
      </c>
      <c r="B512" s="29">
        <f>'Results'!B463</f>
        <v>0</v>
      </c>
      <c r="C512" s="7">
        <f>'Results'!C463</f>
        <v>0</v>
      </c>
      <c r="D512" s="30">
        <f>'Results'!D463</f>
        <v>0</v>
      </c>
      <c r="E512" s="30">
        <f>'Results'!E463</f>
        <v>0</v>
      </c>
      <c r="F512" s="30">
        <f>'Results'!F463</f>
        <v>0</v>
      </c>
      <c r="G512" s="7">
        <f>'Results'!G463</f>
        <v>0</v>
      </c>
      <c r="H512" s="30">
        <f>'Results'!H463</f>
        <v>0</v>
      </c>
      <c r="I512" s="30">
        <f>'Results'!I463</f>
        <v>0</v>
      </c>
      <c r="J512" s="30">
        <f>'Results'!J463</f>
        <v>0</v>
      </c>
      <c r="K512" s="31">
        <f>0.01*'11'!B$17*'GenVol'!B464*'Results'!E463</f>
        <v>0</v>
      </c>
      <c r="L512" s="24">
        <f>0.01*('11'!D$17-'935'!Y452)*'Results'!C463*'GenVol'!B464*('11'!B$17/('11'!B$17-'935'!X452))*'935'!Q452</f>
        <v>0</v>
      </c>
      <c r="M512" s="24">
        <f>0.01*('11'!B$17-'935'!X452)*'Results'!D463</f>
        <v>0</v>
      </c>
      <c r="N512" s="24">
        <f>0.01*'11'!B$17*'GenSR'!G509*'GenCap'!F462</f>
        <v>0</v>
      </c>
      <c r="O512" s="24">
        <f>0.01*('11'!B$17-'935'!X452)*'Fixed'!E1739</f>
        <v>0</v>
      </c>
      <c r="P512" s="24">
        <f>0.01*'GenSR'!AR509*'935'!U452</f>
        <v>0</v>
      </c>
      <c r="Q512" s="31">
        <f>K512+L512+M512</f>
        <v>0</v>
      </c>
      <c r="R512" s="27">
        <f>'935'!Z452</f>
        <v>0</v>
      </c>
      <c r="S512" s="32">
        <f>Q512-R512</f>
        <v>0</v>
      </c>
      <c r="T512" s="33">
        <f>IF(R512,Q512/R512-1,"")</f>
        <v>0</v>
      </c>
      <c r="U512" s="31">
        <f>N512+O512+P512</f>
        <v>0</v>
      </c>
      <c r="V512" s="27">
        <f>'935'!AA452</f>
        <v>0</v>
      </c>
      <c r="W512" s="32">
        <f>U512-V512</f>
        <v>0</v>
      </c>
      <c r="X512" s="33">
        <f>IF(V512,U512/V512-1,"")</f>
        <v>0</v>
      </c>
      <c r="Y512" s="31">
        <f>0.01*('11'!B$17-'935'!X452)*'Fixed'!C1739</f>
        <v>0</v>
      </c>
      <c r="Z512" s="24">
        <f>0.01*'11'!B$17*'GenVol'!B464*'Dem1'!X503</f>
        <v>0</v>
      </c>
      <c r="AA512" s="24">
        <f>'GenVol'!B464*MAX('Dem3'!D478,0-('Dem3'!C478+IF('935'!Q452=0,0,(1-'935'!Y452/'11'!D$17)*'11'!B$17/('11'!B$17-'935'!X452)*IF('GenVol'!B464=0,1,'Dem1'!B503/'GenVol'!B464)*'Dem1'!U503)))*'11'!B$17*0.01*'DemAgg1'!C$52/'DemAgg1'!M$52</f>
        <v>0</v>
      </c>
      <c r="AB512" s="24">
        <f>'GenVol'!B464*'DemAgg2'!C$16*'Dem2'!C458</f>
        <v>0</v>
      </c>
      <c r="AC512" s="24">
        <f>'GenVol'!B464*MAX('Dem3'!D478,0-('Dem3'!C478+IF('935'!Q452=0,0,(1-'935'!Y452/'11'!D$17)*'11'!B$17/('11'!B$17-'935'!X452)*IF('GenVol'!B464=0,1,'Dem1'!B503/'GenVol'!B464)*'Dem1'!U503)))*'11'!B$17*0.01*'DemAgg1'!D$52/'DemAgg1'!M$52</f>
        <v>0</v>
      </c>
      <c r="AD512" s="24">
        <f>0.01*('Dem1'!B503*'11'!B$17*'Dem1'!V503+'GenVol'!B464*'Dem1'!Z503*'935'!Q452*('11'!D$17-'935'!Y452)*('11'!B$17/('11'!B$17-'935'!X452)))</f>
        <v>0</v>
      </c>
      <c r="AE512" s="24">
        <f>'GenVol'!B464*'DemAgg2'!E$16*('Param'!D$4+'GenVol'!D464)*IF('DemAgg1'!L$52&lt;0,1,'935'!S452)</f>
        <v>0</v>
      </c>
      <c r="AF512" s="24">
        <f>'GenVol'!B464*MAX('Dem3'!D478,0-('Dem3'!C478+IF('935'!Q452=0,0,(1-'935'!Y452/'11'!D$17)*'11'!B$17/('11'!B$17-'935'!X452)*IF('GenVol'!B464=0,1,'Dem1'!B503/'GenVol'!B464)*'Dem1'!U503)))*'11'!B$17*0.01*(1-('DemAgg1'!D$52+'DemAgg1'!C$52)/'DemAgg1'!M$52)</f>
        <v>0</v>
      </c>
      <c r="AG512" s="24">
        <f>Q512-Y512-Z512-AA512-AB512-AC512-AD512-AE512-AF512</f>
        <v>0</v>
      </c>
      <c r="AH512" s="10"/>
    </row>
    <row r="513" spans="1:34">
      <c r="A513" s="21">
        <v>447</v>
      </c>
      <c r="B513" s="29">
        <f>'Results'!B464</f>
        <v>0</v>
      </c>
      <c r="C513" s="7">
        <f>'Results'!C464</f>
        <v>0</v>
      </c>
      <c r="D513" s="30">
        <f>'Results'!D464</f>
        <v>0</v>
      </c>
      <c r="E513" s="30">
        <f>'Results'!E464</f>
        <v>0</v>
      </c>
      <c r="F513" s="30">
        <f>'Results'!F464</f>
        <v>0</v>
      </c>
      <c r="G513" s="7">
        <f>'Results'!G464</f>
        <v>0</v>
      </c>
      <c r="H513" s="30">
        <f>'Results'!H464</f>
        <v>0</v>
      </c>
      <c r="I513" s="30">
        <f>'Results'!I464</f>
        <v>0</v>
      </c>
      <c r="J513" s="30">
        <f>'Results'!J464</f>
        <v>0</v>
      </c>
      <c r="K513" s="31">
        <f>0.01*'11'!B$17*'GenVol'!B465*'Results'!E464</f>
        <v>0</v>
      </c>
      <c r="L513" s="24">
        <f>0.01*('11'!D$17-'935'!Y453)*'Results'!C464*'GenVol'!B465*('11'!B$17/('11'!B$17-'935'!X453))*'935'!Q453</f>
        <v>0</v>
      </c>
      <c r="M513" s="24">
        <f>0.01*('11'!B$17-'935'!X453)*'Results'!D464</f>
        <v>0</v>
      </c>
      <c r="N513" s="24">
        <f>0.01*'11'!B$17*'GenSR'!G510*'GenCap'!F463</f>
        <v>0</v>
      </c>
      <c r="O513" s="24">
        <f>0.01*('11'!B$17-'935'!X453)*'Fixed'!E1740</f>
        <v>0</v>
      </c>
      <c r="P513" s="24">
        <f>0.01*'GenSR'!AR510*'935'!U453</f>
        <v>0</v>
      </c>
      <c r="Q513" s="31">
        <f>K513+L513+M513</f>
        <v>0</v>
      </c>
      <c r="R513" s="27">
        <f>'935'!Z453</f>
        <v>0</v>
      </c>
      <c r="S513" s="32">
        <f>Q513-R513</f>
        <v>0</v>
      </c>
      <c r="T513" s="33">
        <f>IF(R513,Q513/R513-1,"")</f>
        <v>0</v>
      </c>
      <c r="U513" s="31">
        <f>N513+O513+P513</f>
        <v>0</v>
      </c>
      <c r="V513" s="27">
        <f>'935'!AA453</f>
        <v>0</v>
      </c>
      <c r="W513" s="32">
        <f>U513-V513</f>
        <v>0</v>
      </c>
      <c r="X513" s="33">
        <f>IF(V513,U513/V513-1,"")</f>
        <v>0</v>
      </c>
      <c r="Y513" s="31">
        <f>0.01*('11'!B$17-'935'!X453)*'Fixed'!C1740</f>
        <v>0</v>
      </c>
      <c r="Z513" s="24">
        <f>0.01*'11'!B$17*'GenVol'!B465*'Dem1'!X504</f>
        <v>0</v>
      </c>
      <c r="AA513" s="24">
        <f>'GenVol'!B465*MAX('Dem3'!D479,0-('Dem3'!C479+IF('935'!Q453=0,0,(1-'935'!Y453/'11'!D$17)*'11'!B$17/('11'!B$17-'935'!X453)*IF('GenVol'!B465=0,1,'Dem1'!B504/'GenVol'!B465)*'Dem1'!U504)))*'11'!B$17*0.01*'DemAgg1'!C$52/'DemAgg1'!M$52</f>
        <v>0</v>
      </c>
      <c r="AB513" s="24">
        <f>'GenVol'!B465*'DemAgg2'!C$16*'Dem2'!C459</f>
        <v>0</v>
      </c>
      <c r="AC513" s="24">
        <f>'GenVol'!B465*MAX('Dem3'!D479,0-('Dem3'!C479+IF('935'!Q453=0,0,(1-'935'!Y453/'11'!D$17)*'11'!B$17/('11'!B$17-'935'!X453)*IF('GenVol'!B465=0,1,'Dem1'!B504/'GenVol'!B465)*'Dem1'!U504)))*'11'!B$17*0.01*'DemAgg1'!D$52/'DemAgg1'!M$52</f>
        <v>0</v>
      </c>
      <c r="AD513" s="24">
        <f>0.01*('Dem1'!B504*'11'!B$17*'Dem1'!V504+'GenVol'!B465*'Dem1'!Z504*'935'!Q453*('11'!D$17-'935'!Y453)*('11'!B$17/('11'!B$17-'935'!X453)))</f>
        <v>0</v>
      </c>
      <c r="AE513" s="24">
        <f>'GenVol'!B465*'DemAgg2'!E$16*('Param'!D$4+'GenVol'!D465)*IF('DemAgg1'!L$52&lt;0,1,'935'!S453)</f>
        <v>0</v>
      </c>
      <c r="AF513" s="24">
        <f>'GenVol'!B465*MAX('Dem3'!D479,0-('Dem3'!C479+IF('935'!Q453=0,0,(1-'935'!Y453/'11'!D$17)*'11'!B$17/('11'!B$17-'935'!X453)*IF('GenVol'!B465=0,1,'Dem1'!B504/'GenVol'!B465)*'Dem1'!U504)))*'11'!B$17*0.01*(1-('DemAgg1'!D$52+'DemAgg1'!C$52)/'DemAgg1'!M$52)</f>
        <v>0</v>
      </c>
      <c r="AG513" s="24">
        <f>Q513-Y513-Z513-AA513-AB513-AC513-AD513-AE513-AF513</f>
        <v>0</v>
      </c>
      <c r="AH513" s="10"/>
    </row>
    <row r="514" spans="1:34">
      <c r="A514" s="21">
        <v>448</v>
      </c>
      <c r="B514" s="29">
        <f>'Results'!B465</f>
        <v>0</v>
      </c>
      <c r="C514" s="7">
        <f>'Results'!C465</f>
        <v>0</v>
      </c>
      <c r="D514" s="30">
        <f>'Results'!D465</f>
        <v>0</v>
      </c>
      <c r="E514" s="30">
        <f>'Results'!E465</f>
        <v>0</v>
      </c>
      <c r="F514" s="30">
        <f>'Results'!F465</f>
        <v>0</v>
      </c>
      <c r="G514" s="7">
        <f>'Results'!G465</f>
        <v>0</v>
      </c>
      <c r="H514" s="30">
        <f>'Results'!H465</f>
        <v>0</v>
      </c>
      <c r="I514" s="30">
        <f>'Results'!I465</f>
        <v>0</v>
      </c>
      <c r="J514" s="30">
        <f>'Results'!J465</f>
        <v>0</v>
      </c>
      <c r="K514" s="31">
        <f>0.01*'11'!B$17*'GenVol'!B466*'Results'!E465</f>
        <v>0</v>
      </c>
      <c r="L514" s="24">
        <f>0.01*('11'!D$17-'935'!Y454)*'Results'!C465*'GenVol'!B466*('11'!B$17/('11'!B$17-'935'!X454))*'935'!Q454</f>
        <v>0</v>
      </c>
      <c r="M514" s="24">
        <f>0.01*('11'!B$17-'935'!X454)*'Results'!D465</f>
        <v>0</v>
      </c>
      <c r="N514" s="24">
        <f>0.01*'11'!B$17*'GenSR'!G511*'GenCap'!F464</f>
        <v>0</v>
      </c>
      <c r="O514" s="24">
        <f>0.01*('11'!B$17-'935'!X454)*'Fixed'!E1741</f>
        <v>0</v>
      </c>
      <c r="P514" s="24">
        <f>0.01*'GenSR'!AR511*'935'!U454</f>
        <v>0</v>
      </c>
      <c r="Q514" s="31">
        <f>K514+L514+M514</f>
        <v>0</v>
      </c>
      <c r="R514" s="27">
        <f>'935'!Z454</f>
        <v>0</v>
      </c>
      <c r="S514" s="32">
        <f>Q514-R514</f>
        <v>0</v>
      </c>
      <c r="T514" s="33">
        <f>IF(R514,Q514/R514-1,"")</f>
        <v>0</v>
      </c>
      <c r="U514" s="31">
        <f>N514+O514+P514</f>
        <v>0</v>
      </c>
      <c r="V514" s="27">
        <f>'935'!AA454</f>
        <v>0</v>
      </c>
      <c r="W514" s="32">
        <f>U514-V514</f>
        <v>0</v>
      </c>
      <c r="X514" s="33">
        <f>IF(V514,U514/V514-1,"")</f>
        <v>0</v>
      </c>
      <c r="Y514" s="31">
        <f>0.01*('11'!B$17-'935'!X454)*'Fixed'!C1741</f>
        <v>0</v>
      </c>
      <c r="Z514" s="24">
        <f>0.01*'11'!B$17*'GenVol'!B466*'Dem1'!X505</f>
        <v>0</v>
      </c>
      <c r="AA514" s="24">
        <f>'GenVol'!B466*MAX('Dem3'!D480,0-('Dem3'!C480+IF('935'!Q454=0,0,(1-'935'!Y454/'11'!D$17)*'11'!B$17/('11'!B$17-'935'!X454)*IF('GenVol'!B466=0,1,'Dem1'!B505/'GenVol'!B466)*'Dem1'!U505)))*'11'!B$17*0.01*'DemAgg1'!C$52/'DemAgg1'!M$52</f>
        <v>0</v>
      </c>
      <c r="AB514" s="24">
        <f>'GenVol'!B466*'DemAgg2'!C$16*'Dem2'!C460</f>
        <v>0</v>
      </c>
      <c r="AC514" s="24">
        <f>'GenVol'!B466*MAX('Dem3'!D480,0-('Dem3'!C480+IF('935'!Q454=0,0,(1-'935'!Y454/'11'!D$17)*'11'!B$17/('11'!B$17-'935'!X454)*IF('GenVol'!B466=0,1,'Dem1'!B505/'GenVol'!B466)*'Dem1'!U505)))*'11'!B$17*0.01*'DemAgg1'!D$52/'DemAgg1'!M$52</f>
        <v>0</v>
      </c>
      <c r="AD514" s="24">
        <f>0.01*('Dem1'!B505*'11'!B$17*'Dem1'!V505+'GenVol'!B466*'Dem1'!Z505*'935'!Q454*('11'!D$17-'935'!Y454)*('11'!B$17/('11'!B$17-'935'!X454)))</f>
        <v>0</v>
      </c>
      <c r="AE514" s="24">
        <f>'GenVol'!B466*'DemAgg2'!E$16*('Param'!D$4+'GenVol'!D466)*IF('DemAgg1'!L$52&lt;0,1,'935'!S454)</f>
        <v>0</v>
      </c>
      <c r="AF514" s="24">
        <f>'GenVol'!B466*MAX('Dem3'!D480,0-('Dem3'!C480+IF('935'!Q454=0,0,(1-'935'!Y454/'11'!D$17)*'11'!B$17/('11'!B$17-'935'!X454)*IF('GenVol'!B466=0,1,'Dem1'!B505/'GenVol'!B466)*'Dem1'!U505)))*'11'!B$17*0.01*(1-('DemAgg1'!D$52+'DemAgg1'!C$52)/'DemAgg1'!M$52)</f>
        <v>0</v>
      </c>
      <c r="AG514" s="24">
        <f>Q514-Y514-Z514-AA514-AB514-AC514-AD514-AE514-AF514</f>
        <v>0</v>
      </c>
      <c r="AH514" s="10"/>
    </row>
    <row r="515" spans="1:34">
      <c r="A515" s="21">
        <v>449</v>
      </c>
      <c r="B515" s="29">
        <f>'Results'!B466</f>
        <v>0</v>
      </c>
      <c r="C515" s="7">
        <f>'Results'!C466</f>
        <v>0</v>
      </c>
      <c r="D515" s="30">
        <f>'Results'!D466</f>
        <v>0</v>
      </c>
      <c r="E515" s="30">
        <f>'Results'!E466</f>
        <v>0</v>
      </c>
      <c r="F515" s="30">
        <f>'Results'!F466</f>
        <v>0</v>
      </c>
      <c r="G515" s="7">
        <f>'Results'!G466</f>
        <v>0</v>
      </c>
      <c r="H515" s="30">
        <f>'Results'!H466</f>
        <v>0</v>
      </c>
      <c r="I515" s="30">
        <f>'Results'!I466</f>
        <v>0</v>
      </c>
      <c r="J515" s="30">
        <f>'Results'!J466</f>
        <v>0</v>
      </c>
      <c r="K515" s="31">
        <f>0.01*'11'!B$17*'GenVol'!B467*'Results'!E466</f>
        <v>0</v>
      </c>
      <c r="L515" s="24">
        <f>0.01*('11'!D$17-'935'!Y455)*'Results'!C466*'GenVol'!B467*('11'!B$17/('11'!B$17-'935'!X455))*'935'!Q455</f>
        <v>0</v>
      </c>
      <c r="M515" s="24">
        <f>0.01*('11'!B$17-'935'!X455)*'Results'!D466</f>
        <v>0</v>
      </c>
      <c r="N515" s="24">
        <f>0.01*'11'!B$17*'GenSR'!G512*'GenCap'!F465</f>
        <v>0</v>
      </c>
      <c r="O515" s="24">
        <f>0.01*('11'!B$17-'935'!X455)*'Fixed'!E1742</f>
        <v>0</v>
      </c>
      <c r="P515" s="24">
        <f>0.01*'GenSR'!AR512*'935'!U455</f>
        <v>0</v>
      </c>
      <c r="Q515" s="31">
        <f>K515+L515+M515</f>
        <v>0</v>
      </c>
      <c r="R515" s="27">
        <f>'935'!Z455</f>
        <v>0</v>
      </c>
      <c r="S515" s="32">
        <f>Q515-R515</f>
        <v>0</v>
      </c>
      <c r="T515" s="33">
        <f>IF(R515,Q515/R515-1,"")</f>
        <v>0</v>
      </c>
      <c r="U515" s="31">
        <f>N515+O515+P515</f>
        <v>0</v>
      </c>
      <c r="V515" s="27">
        <f>'935'!AA455</f>
        <v>0</v>
      </c>
      <c r="W515" s="32">
        <f>U515-V515</f>
        <v>0</v>
      </c>
      <c r="X515" s="33">
        <f>IF(V515,U515/V515-1,"")</f>
        <v>0</v>
      </c>
      <c r="Y515" s="31">
        <f>0.01*('11'!B$17-'935'!X455)*'Fixed'!C1742</f>
        <v>0</v>
      </c>
      <c r="Z515" s="24">
        <f>0.01*'11'!B$17*'GenVol'!B467*'Dem1'!X506</f>
        <v>0</v>
      </c>
      <c r="AA515" s="24">
        <f>'GenVol'!B467*MAX('Dem3'!D481,0-('Dem3'!C481+IF('935'!Q455=0,0,(1-'935'!Y455/'11'!D$17)*'11'!B$17/('11'!B$17-'935'!X455)*IF('GenVol'!B467=0,1,'Dem1'!B506/'GenVol'!B467)*'Dem1'!U506)))*'11'!B$17*0.01*'DemAgg1'!C$52/'DemAgg1'!M$52</f>
        <v>0</v>
      </c>
      <c r="AB515" s="24">
        <f>'GenVol'!B467*'DemAgg2'!C$16*'Dem2'!C461</f>
        <v>0</v>
      </c>
      <c r="AC515" s="24">
        <f>'GenVol'!B467*MAX('Dem3'!D481,0-('Dem3'!C481+IF('935'!Q455=0,0,(1-'935'!Y455/'11'!D$17)*'11'!B$17/('11'!B$17-'935'!X455)*IF('GenVol'!B467=0,1,'Dem1'!B506/'GenVol'!B467)*'Dem1'!U506)))*'11'!B$17*0.01*'DemAgg1'!D$52/'DemAgg1'!M$52</f>
        <v>0</v>
      </c>
      <c r="AD515" s="24">
        <f>0.01*('Dem1'!B506*'11'!B$17*'Dem1'!V506+'GenVol'!B467*'Dem1'!Z506*'935'!Q455*('11'!D$17-'935'!Y455)*('11'!B$17/('11'!B$17-'935'!X455)))</f>
        <v>0</v>
      </c>
      <c r="AE515" s="24">
        <f>'GenVol'!B467*'DemAgg2'!E$16*('Param'!D$4+'GenVol'!D467)*IF('DemAgg1'!L$52&lt;0,1,'935'!S455)</f>
        <v>0</v>
      </c>
      <c r="AF515" s="24">
        <f>'GenVol'!B467*MAX('Dem3'!D481,0-('Dem3'!C481+IF('935'!Q455=0,0,(1-'935'!Y455/'11'!D$17)*'11'!B$17/('11'!B$17-'935'!X455)*IF('GenVol'!B467=0,1,'Dem1'!B506/'GenVol'!B467)*'Dem1'!U506)))*'11'!B$17*0.01*(1-('DemAgg1'!D$52+'DemAgg1'!C$52)/'DemAgg1'!M$52)</f>
        <v>0</v>
      </c>
      <c r="AG515" s="24">
        <f>Q515-Y515-Z515-AA515-AB515-AC515-AD515-AE515-AF515</f>
        <v>0</v>
      </c>
      <c r="AH515" s="10"/>
    </row>
    <row r="516" spans="1:34">
      <c r="A516" s="21">
        <v>450</v>
      </c>
      <c r="B516" s="29">
        <f>'Results'!B467</f>
        <v>0</v>
      </c>
      <c r="C516" s="7">
        <f>'Results'!C467</f>
        <v>0</v>
      </c>
      <c r="D516" s="30">
        <f>'Results'!D467</f>
        <v>0</v>
      </c>
      <c r="E516" s="30">
        <f>'Results'!E467</f>
        <v>0</v>
      </c>
      <c r="F516" s="30">
        <f>'Results'!F467</f>
        <v>0</v>
      </c>
      <c r="G516" s="7">
        <f>'Results'!G467</f>
        <v>0</v>
      </c>
      <c r="H516" s="30">
        <f>'Results'!H467</f>
        <v>0</v>
      </c>
      <c r="I516" s="30">
        <f>'Results'!I467</f>
        <v>0</v>
      </c>
      <c r="J516" s="30">
        <f>'Results'!J467</f>
        <v>0</v>
      </c>
      <c r="K516" s="31">
        <f>0.01*'11'!B$17*'GenVol'!B468*'Results'!E467</f>
        <v>0</v>
      </c>
      <c r="L516" s="24">
        <f>0.01*('11'!D$17-'935'!Y456)*'Results'!C467*'GenVol'!B468*('11'!B$17/('11'!B$17-'935'!X456))*'935'!Q456</f>
        <v>0</v>
      </c>
      <c r="M516" s="24">
        <f>0.01*('11'!B$17-'935'!X456)*'Results'!D467</f>
        <v>0</v>
      </c>
      <c r="N516" s="24">
        <f>0.01*'11'!B$17*'GenSR'!G513*'GenCap'!F466</f>
        <v>0</v>
      </c>
      <c r="O516" s="24">
        <f>0.01*('11'!B$17-'935'!X456)*'Fixed'!E1743</f>
        <v>0</v>
      </c>
      <c r="P516" s="24">
        <f>0.01*'GenSR'!AR513*'935'!U456</f>
        <v>0</v>
      </c>
      <c r="Q516" s="31">
        <f>K516+L516+M516</f>
        <v>0</v>
      </c>
      <c r="R516" s="27">
        <f>'935'!Z456</f>
        <v>0</v>
      </c>
      <c r="S516" s="32">
        <f>Q516-R516</f>
        <v>0</v>
      </c>
      <c r="T516" s="33">
        <f>IF(R516,Q516/R516-1,"")</f>
        <v>0</v>
      </c>
      <c r="U516" s="31">
        <f>N516+O516+P516</f>
        <v>0</v>
      </c>
      <c r="V516" s="27">
        <f>'935'!AA456</f>
        <v>0</v>
      </c>
      <c r="W516" s="32">
        <f>U516-V516</f>
        <v>0</v>
      </c>
      <c r="X516" s="33">
        <f>IF(V516,U516/V516-1,"")</f>
        <v>0</v>
      </c>
      <c r="Y516" s="31">
        <f>0.01*('11'!B$17-'935'!X456)*'Fixed'!C1743</f>
        <v>0</v>
      </c>
      <c r="Z516" s="24">
        <f>0.01*'11'!B$17*'GenVol'!B468*'Dem1'!X507</f>
        <v>0</v>
      </c>
      <c r="AA516" s="24">
        <f>'GenVol'!B468*MAX('Dem3'!D482,0-('Dem3'!C482+IF('935'!Q456=0,0,(1-'935'!Y456/'11'!D$17)*'11'!B$17/('11'!B$17-'935'!X456)*IF('GenVol'!B468=0,1,'Dem1'!B507/'GenVol'!B468)*'Dem1'!U507)))*'11'!B$17*0.01*'DemAgg1'!C$52/'DemAgg1'!M$52</f>
        <v>0</v>
      </c>
      <c r="AB516" s="24">
        <f>'GenVol'!B468*'DemAgg2'!C$16*'Dem2'!C462</f>
        <v>0</v>
      </c>
      <c r="AC516" s="24">
        <f>'GenVol'!B468*MAX('Dem3'!D482,0-('Dem3'!C482+IF('935'!Q456=0,0,(1-'935'!Y456/'11'!D$17)*'11'!B$17/('11'!B$17-'935'!X456)*IF('GenVol'!B468=0,1,'Dem1'!B507/'GenVol'!B468)*'Dem1'!U507)))*'11'!B$17*0.01*'DemAgg1'!D$52/'DemAgg1'!M$52</f>
        <v>0</v>
      </c>
      <c r="AD516" s="24">
        <f>0.01*('Dem1'!B507*'11'!B$17*'Dem1'!V507+'GenVol'!B468*'Dem1'!Z507*'935'!Q456*('11'!D$17-'935'!Y456)*('11'!B$17/('11'!B$17-'935'!X456)))</f>
        <v>0</v>
      </c>
      <c r="AE516" s="24">
        <f>'GenVol'!B468*'DemAgg2'!E$16*('Param'!D$4+'GenVol'!D468)*IF('DemAgg1'!L$52&lt;0,1,'935'!S456)</f>
        <v>0</v>
      </c>
      <c r="AF516" s="24">
        <f>'GenVol'!B468*MAX('Dem3'!D482,0-('Dem3'!C482+IF('935'!Q456=0,0,(1-'935'!Y456/'11'!D$17)*'11'!B$17/('11'!B$17-'935'!X456)*IF('GenVol'!B468=0,1,'Dem1'!B507/'GenVol'!B468)*'Dem1'!U507)))*'11'!B$17*0.01*(1-('DemAgg1'!D$52+'DemAgg1'!C$52)/'DemAgg1'!M$52)</f>
        <v>0</v>
      </c>
      <c r="AG516" s="24">
        <f>Q516-Y516-Z516-AA516-AB516-AC516-AD516-AE516-AF516</f>
        <v>0</v>
      </c>
      <c r="AH516" s="10"/>
    </row>
    <row r="517" spans="1:34">
      <c r="A517" s="21">
        <v>451</v>
      </c>
      <c r="B517" s="29">
        <f>'Results'!B468</f>
        <v>0</v>
      </c>
      <c r="C517" s="7">
        <f>'Results'!C468</f>
        <v>0</v>
      </c>
      <c r="D517" s="30">
        <f>'Results'!D468</f>
        <v>0</v>
      </c>
      <c r="E517" s="30">
        <f>'Results'!E468</f>
        <v>0</v>
      </c>
      <c r="F517" s="30">
        <f>'Results'!F468</f>
        <v>0</v>
      </c>
      <c r="G517" s="7">
        <f>'Results'!G468</f>
        <v>0</v>
      </c>
      <c r="H517" s="30">
        <f>'Results'!H468</f>
        <v>0</v>
      </c>
      <c r="I517" s="30">
        <f>'Results'!I468</f>
        <v>0</v>
      </c>
      <c r="J517" s="30">
        <f>'Results'!J468</f>
        <v>0</v>
      </c>
      <c r="K517" s="31">
        <f>0.01*'11'!B$17*'GenVol'!B469*'Results'!E468</f>
        <v>0</v>
      </c>
      <c r="L517" s="24">
        <f>0.01*('11'!D$17-'935'!Y457)*'Results'!C468*'GenVol'!B469*('11'!B$17/('11'!B$17-'935'!X457))*'935'!Q457</f>
        <v>0</v>
      </c>
      <c r="M517" s="24">
        <f>0.01*('11'!B$17-'935'!X457)*'Results'!D468</f>
        <v>0</v>
      </c>
      <c r="N517" s="24">
        <f>0.01*'11'!B$17*'GenSR'!G514*'GenCap'!F467</f>
        <v>0</v>
      </c>
      <c r="O517" s="24">
        <f>0.01*('11'!B$17-'935'!X457)*'Fixed'!E1744</f>
        <v>0</v>
      </c>
      <c r="P517" s="24">
        <f>0.01*'GenSR'!AR514*'935'!U457</f>
        <v>0</v>
      </c>
      <c r="Q517" s="31">
        <f>K517+L517+M517</f>
        <v>0</v>
      </c>
      <c r="R517" s="27">
        <f>'935'!Z457</f>
        <v>0</v>
      </c>
      <c r="S517" s="32">
        <f>Q517-R517</f>
        <v>0</v>
      </c>
      <c r="T517" s="33">
        <f>IF(R517,Q517/R517-1,"")</f>
        <v>0</v>
      </c>
      <c r="U517" s="31">
        <f>N517+O517+P517</f>
        <v>0</v>
      </c>
      <c r="V517" s="27">
        <f>'935'!AA457</f>
        <v>0</v>
      </c>
      <c r="W517" s="32">
        <f>U517-V517</f>
        <v>0</v>
      </c>
      <c r="X517" s="33">
        <f>IF(V517,U517/V517-1,"")</f>
        <v>0</v>
      </c>
      <c r="Y517" s="31">
        <f>0.01*('11'!B$17-'935'!X457)*'Fixed'!C1744</f>
        <v>0</v>
      </c>
      <c r="Z517" s="24">
        <f>0.01*'11'!B$17*'GenVol'!B469*'Dem1'!X508</f>
        <v>0</v>
      </c>
      <c r="AA517" s="24">
        <f>'GenVol'!B469*MAX('Dem3'!D483,0-('Dem3'!C483+IF('935'!Q457=0,0,(1-'935'!Y457/'11'!D$17)*'11'!B$17/('11'!B$17-'935'!X457)*IF('GenVol'!B469=0,1,'Dem1'!B508/'GenVol'!B469)*'Dem1'!U508)))*'11'!B$17*0.01*'DemAgg1'!C$52/'DemAgg1'!M$52</f>
        <v>0</v>
      </c>
      <c r="AB517" s="24">
        <f>'GenVol'!B469*'DemAgg2'!C$16*'Dem2'!C463</f>
        <v>0</v>
      </c>
      <c r="AC517" s="24">
        <f>'GenVol'!B469*MAX('Dem3'!D483,0-('Dem3'!C483+IF('935'!Q457=0,0,(1-'935'!Y457/'11'!D$17)*'11'!B$17/('11'!B$17-'935'!X457)*IF('GenVol'!B469=0,1,'Dem1'!B508/'GenVol'!B469)*'Dem1'!U508)))*'11'!B$17*0.01*'DemAgg1'!D$52/'DemAgg1'!M$52</f>
        <v>0</v>
      </c>
      <c r="AD517" s="24">
        <f>0.01*('Dem1'!B508*'11'!B$17*'Dem1'!V508+'GenVol'!B469*'Dem1'!Z508*'935'!Q457*('11'!D$17-'935'!Y457)*('11'!B$17/('11'!B$17-'935'!X457)))</f>
        <v>0</v>
      </c>
      <c r="AE517" s="24">
        <f>'GenVol'!B469*'DemAgg2'!E$16*('Param'!D$4+'GenVol'!D469)*IF('DemAgg1'!L$52&lt;0,1,'935'!S457)</f>
        <v>0</v>
      </c>
      <c r="AF517" s="24">
        <f>'GenVol'!B469*MAX('Dem3'!D483,0-('Dem3'!C483+IF('935'!Q457=0,0,(1-'935'!Y457/'11'!D$17)*'11'!B$17/('11'!B$17-'935'!X457)*IF('GenVol'!B469=0,1,'Dem1'!B508/'GenVol'!B469)*'Dem1'!U508)))*'11'!B$17*0.01*(1-('DemAgg1'!D$52+'DemAgg1'!C$52)/'DemAgg1'!M$52)</f>
        <v>0</v>
      </c>
      <c r="AG517" s="24">
        <f>Q517-Y517-Z517-AA517-AB517-AC517-AD517-AE517-AF517</f>
        <v>0</v>
      </c>
      <c r="AH517" s="10"/>
    </row>
    <row r="518" spans="1:34">
      <c r="A518" s="21">
        <v>452</v>
      </c>
      <c r="B518" s="29">
        <f>'Results'!B469</f>
        <v>0</v>
      </c>
      <c r="C518" s="7">
        <f>'Results'!C469</f>
        <v>0</v>
      </c>
      <c r="D518" s="30">
        <f>'Results'!D469</f>
        <v>0</v>
      </c>
      <c r="E518" s="30">
        <f>'Results'!E469</f>
        <v>0</v>
      </c>
      <c r="F518" s="30">
        <f>'Results'!F469</f>
        <v>0</v>
      </c>
      <c r="G518" s="7">
        <f>'Results'!G469</f>
        <v>0</v>
      </c>
      <c r="H518" s="30">
        <f>'Results'!H469</f>
        <v>0</v>
      </c>
      <c r="I518" s="30">
        <f>'Results'!I469</f>
        <v>0</v>
      </c>
      <c r="J518" s="30">
        <f>'Results'!J469</f>
        <v>0</v>
      </c>
      <c r="K518" s="31">
        <f>0.01*'11'!B$17*'GenVol'!B470*'Results'!E469</f>
        <v>0</v>
      </c>
      <c r="L518" s="24">
        <f>0.01*('11'!D$17-'935'!Y458)*'Results'!C469*'GenVol'!B470*('11'!B$17/('11'!B$17-'935'!X458))*'935'!Q458</f>
        <v>0</v>
      </c>
      <c r="M518" s="24">
        <f>0.01*('11'!B$17-'935'!X458)*'Results'!D469</f>
        <v>0</v>
      </c>
      <c r="N518" s="24">
        <f>0.01*'11'!B$17*'GenSR'!G515*'GenCap'!F468</f>
        <v>0</v>
      </c>
      <c r="O518" s="24">
        <f>0.01*('11'!B$17-'935'!X458)*'Fixed'!E1745</f>
        <v>0</v>
      </c>
      <c r="P518" s="24">
        <f>0.01*'GenSR'!AR515*'935'!U458</f>
        <v>0</v>
      </c>
      <c r="Q518" s="31">
        <f>K518+L518+M518</f>
        <v>0</v>
      </c>
      <c r="R518" s="27">
        <f>'935'!Z458</f>
        <v>0</v>
      </c>
      <c r="S518" s="32">
        <f>Q518-R518</f>
        <v>0</v>
      </c>
      <c r="T518" s="33">
        <f>IF(R518,Q518/R518-1,"")</f>
        <v>0</v>
      </c>
      <c r="U518" s="31">
        <f>N518+O518+P518</f>
        <v>0</v>
      </c>
      <c r="V518" s="27">
        <f>'935'!AA458</f>
        <v>0</v>
      </c>
      <c r="W518" s="32">
        <f>U518-V518</f>
        <v>0</v>
      </c>
      <c r="X518" s="33">
        <f>IF(V518,U518/V518-1,"")</f>
        <v>0</v>
      </c>
      <c r="Y518" s="31">
        <f>0.01*('11'!B$17-'935'!X458)*'Fixed'!C1745</f>
        <v>0</v>
      </c>
      <c r="Z518" s="24">
        <f>0.01*'11'!B$17*'GenVol'!B470*'Dem1'!X509</f>
        <v>0</v>
      </c>
      <c r="AA518" s="24">
        <f>'GenVol'!B470*MAX('Dem3'!D484,0-('Dem3'!C484+IF('935'!Q458=0,0,(1-'935'!Y458/'11'!D$17)*'11'!B$17/('11'!B$17-'935'!X458)*IF('GenVol'!B470=0,1,'Dem1'!B509/'GenVol'!B470)*'Dem1'!U509)))*'11'!B$17*0.01*'DemAgg1'!C$52/'DemAgg1'!M$52</f>
        <v>0</v>
      </c>
      <c r="AB518" s="24">
        <f>'GenVol'!B470*'DemAgg2'!C$16*'Dem2'!C464</f>
        <v>0</v>
      </c>
      <c r="AC518" s="24">
        <f>'GenVol'!B470*MAX('Dem3'!D484,0-('Dem3'!C484+IF('935'!Q458=0,0,(1-'935'!Y458/'11'!D$17)*'11'!B$17/('11'!B$17-'935'!X458)*IF('GenVol'!B470=0,1,'Dem1'!B509/'GenVol'!B470)*'Dem1'!U509)))*'11'!B$17*0.01*'DemAgg1'!D$52/'DemAgg1'!M$52</f>
        <v>0</v>
      </c>
      <c r="AD518" s="24">
        <f>0.01*('Dem1'!B509*'11'!B$17*'Dem1'!V509+'GenVol'!B470*'Dem1'!Z509*'935'!Q458*('11'!D$17-'935'!Y458)*('11'!B$17/('11'!B$17-'935'!X458)))</f>
        <v>0</v>
      </c>
      <c r="AE518" s="24">
        <f>'GenVol'!B470*'DemAgg2'!E$16*('Param'!D$4+'GenVol'!D470)*IF('DemAgg1'!L$52&lt;0,1,'935'!S458)</f>
        <v>0</v>
      </c>
      <c r="AF518" s="24">
        <f>'GenVol'!B470*MAX('Dem3'!D484,0-('Dem3'!C484+IF('935'!Q458=0,0,(1-'935'!Y458/'11'!D$17)*'11'!B$17/('11'!B$17-'935'!X458)*IF('GenVol'!B470=0,1,'Dem1'!B509/'GenVol'!B470)*'Dem1'!U509)))*'11'!B$17*0.01*(1-('DemAgg1'!D$52+'DemAgg1'!C$52)/'DemAgg1'!M$52)</f>
        <v>0</v>
      </c>
      <c r="AG518" s="24">
        <f>Q518-Y518-Z518-AA518-AB518-AC518-AD518-AE518-AF518</f>
        <v>0</v>
      </c>
      <c r="AH518" s="10"/>
    </row>
    <row r="519" spans="1:34">
      <c r="A519" s="21">
        <v>453</v>
      </c>
      <c r="B519" s="29">
        <f>'Results'!B470</f>
        <v>0</v>
      </c>
      <c r="C519" s="7">
        <f>'Results'!C470</f>
        <v>0</v>
      </c>
      <c r="D519" s="30">
        <f>'Results'!D470</f>
        <v>0</v>
      </c>
      <c r="E519" s="30">
        <f>'Results'!E470</f>
        <v>0</v>
      </c>
      <c r="F519" s="30">
        <f>'Results'!F470</f>
        <v>0</v>
      </c>
      <c r="G519" s="7">
        <f>'Results'!G470</f>
        <v>0</v>
      </c>
      <c r="H519" s="30">
        <f>'Results'!H470</f>
        <v>0</v>
      </c>
      <c r="I519" s="30">
        <f>'Results'!I470</f>
        <v>0</v>
      </c>
      <c r="J519" s="30">
        <f>'Results'!J470</f>
        <v>0</v>
      </c>
      <c r="K519" s="31">
        <f>0.01*'11'!B$17*'GenVol'!B471*'Results'!E470</f>
        <v>0</v>
      </c>
      <c r="L519" s="24">
        <f>0.01*('11'!D$17-'935'!Y459)*'Results'!C470*'GenVol'!B471*('11'!B$17/('11'!B$17-'935'!X459))*'935'!Q459</f>
        <v>0</v>
      </c>
      <c r="M519" s="24">
        <f>0.01*('11'!B$17-'935'!X459)*'Results'!D470</f>
        <v>0</v>
      </c>
      <c r="N519" s="24">
        <f>0.01*'11'!B$17*'GenSR'!G516*'GenCap'!F469</f>
        <v>0</v>
      </c>
      <c r="O519" s="24">
        <f>0.01*('11'!B$17-'935'!X459)*'Fixed'!E1746</f>
        <v>0</v>
      </c>
      <c r="P519" s="24">
        <f>0.01*'GenSR'!AR516*'935'!U459</f>
        <v>0</v>
      </c>
      <c r="Q519" s="31">
        <f>K519+L519+M519</f>
        <v>0</v>
      </c>
      <c r="R519" s="27">
        <f>'935'!Z459</f>
        <v>0</v>
      </c>
      <c r="S519" s="32">
        <f>Q519-R519</f>
        <v>0</v>
      </c>
      <c r="T519" s="33">
        <f>IF(R519,Q519/R519-1,"")</f>
        <v>0</v>
      </c>
      <c r="U519" s="31">
        <f>N519+O519+P519</f>
        <v>0</v>
      </c>
      <c r="V519" s="27">
        <f>'935'!AA459</f>
        <v>0</v>
      </c>
      <c r="W519" s="32">
        <f>U519-V519</f>
        <v>0</v>
      </c>
      <c r="X519" s="33">
        <f>IF(V519,U519/V519-1,"")</f>
        <v>0</v>
      </c>
      <c r="Y519" s="31">
        <f>0.01*('11'!B$17-'935'!X459)*'Fixed'!C1746</f>
        <v>0</v>
      </c>
      <c r="Z519" s="24">
        <f>0.01*'11'!B$17*'GenVol'!B471*'Dem1'!X510</f>
        <v>0</v>
      </c>
      <c r="AA519" s="24">
        <f>'GenVol'!B471*MAX('Dem3'!D485,0-('Dem3'!C485+IF('935'!Q459=0,0,(1-'935'!Y459/'11'!D$17)*'11'!B$17/('11'!B$17-'935'!X459)*IF('GenVol'!B471=0,1,'Dem1'!B510/'GenVol'!B471)*'Dem1'!U510)))*'11'!B$17*0.01*'DemAgg1'!C$52/'DemAgg1'!M$52</f>
        <v>0</v>
      </c>
      <c r="AB519" s="24">
        <f>'GenVol'!B471*'DemAgg2'!C$16*'Dem2'!C465</f>
        <v>0</v>
      </c>
      <c r="AC519" s="24">
        <f>'GenVol'!B471*MAX('Dem3'!D485,0-('Dem3'!C485+IF('935'!Q459=0,0,(1-'935'!Y459/'11'!D$17)*'11'!B$17/('11'!B$17-'935'!X459)*IF('GenVol'!B471=0,1,'Dem1'!B510/'GenVol'!B471)*'Dem1'!U510)))*'11'!B$17*0.01*'DemAgg1'!D$52/'DemAgg1'!M$52</f>
        <v>0</v>
      </c>
      <c r="AD519" s="24">
        <f>0.01*('Dem1'!B510*'11'!B$17*'Dem1'!V510+'GenVol'!B471*'Dem1'!Z510*'935'!Q459*('11'!D$17-'935'!Y459)*('11'!B$17/('11'!B$17-'935'!X459)))</f>
        <v>0</v>
      </c>
      <c r="AE519" s="24">
        <f>'GenVol'!B471*'DemAgg2'!E$16*('Param'!D$4+'GenVol'!D471)*IF('DemAgg1'!L$52&lt;0,1,'935'!S459)</f>
        <v>0</v>
      </c>
      <c r="AF519" s="24">
        <f>'GenVol'!B471*MAX('Dem3'!D485,0-('Dem3'!C485+IF('935'!Q459=0,0,(1-'935'!Y459/'11'!D$17)*'11'!B$17/('11'!B$17-'935'!X459)*IF('GenVol'!B471=0,1,'Dem1'!B510/'GenVol'!B471)*'Dem1'!U510)))*'11'!B$17*0.01*(1-('DemAgg1'!D$52+'DemAgg1'!C$52)/'DemAgg1'!M$52)</f>
        <v>0</v>
      </c>
      <c r="AG519" s="24">
        <f>Q519-Y519-Z519-AA519-AB519-AC519-AD519-AE519-AF519</f>
        <v>0</v>
      </c>
      <c r="AH519" s="10"/>
    </row>
    <row r="520" spans="1:34">
      <c r="A520" s="21">
        <v>454</v>
      </c>
      <c r="B520" s="29">
        <f>'Results'!B471</f>
        <v>0</v>
      </c>
      <c r="C520" s="7">
        <f>'Results'!C471</f>
        <v>0</v>
      </c>
      <c r="D520" s="30">
        <f>'Results'!D471</f>
        <v>0</v>
      </c>
      <c r="E520" s="30">
        <f>'Results'!E471</f>
        <v>0</v>
      </c>
      <c r="F520" s="30">
        <f>'Results'!F471</f>
        <v>0</v>
      </c>
      <c r="G520" s="7">
        <f>'Results'!G471</f>
        <v>0</v>
      </c>
      <c r="H520" s="30">
        <f>'Results'!H471</f>
        <v>0</v>
      </c>
      <c r="I520" s="30">
        <f>'Results'!I471</f>
        <v>0</v>
      </c>
      <c r="J520" s="30">
        <f>'Results'!J471</f>
        <v>0</v>
      </c>
      <c r="K520" s="31">
        <f>0.01*'11'!B$17*'GenVol'!B472*'Results'!E471</f>
        <v>0</v>
      </c>
      <c r="L520" s="24">
        <f>0.01*('11'!D$17-'935'!Y460)*'Results'!C471*'GenVol'!B472*('11'!B$17/('11'!B$17-'935'!X460))*'935'!Q460</f>
        <v>0</v>
      </c>
      <c r="M520" s="24">
        <f>0.01*('11'!B$17-'935'!X460)*'Results'!D471</f>
        <v>0</v>
      </c>
      <c r="N520" s="24">
        <f>0.01*'11'!B$17*'GenSR'!G517*'GenCap'!F470</f>
        <v>0</v>
      </c>
      <c r="O520" s="24">
        <f>0.01*('11'!B$17-'935'!X460)*'Fixed'!E1747</f>
        <v>0</v>
      </c>
      <c r="P520" s="24">
        <f>0.01*'GenSR'!AR517*'935'!U460</f>
        <v>0</v>
      </c>
      <c r="Q520" s="31">
        <f>K520+L520+M520</f>
        <v>0</v>
      </c>
      <c r="R520" s="27">
        <f>'935'!Z460</f>
        <v>0</v>
      </c>
      <c r="S520" s="32">
        <f>Q520-R520</f>
        <v>0</v>
      </c>
      <c r="T520" s="33">
        <f>IF(R520,Q520/R520-1,"")</f>
        <v>0</v>
      </c>
      <c r="U520" s="31">
        <f>N520+O520+P520</f>
        <v>0</v>
      </c>
      <c r="V520" s="27">
        <f>'935'!AA460</f>
        <v>0</v>
      </c>
      <c r="W520" s="32">
        <f>U520-V520</f>
        <v>0</v>
      </c>
      <c r="X520" s="33">
        <f>IF(V520,U520/V520-1,"")</f>
        <v>0</v>
      </c>
      <c r="Y520" s="31">
        <f>0.01*('11'!B$17-'935'!X460)*'Fixed'!C1747</f>
        <v>0</v>
      </c>
      <c r="Z520" s="24">
        <f>0.01*'11'!B$17*'GenVol'!B472*'Dem1'!X511</f>
        <v>0</v>
      </c>
      <c r="AA520" s="24">
        <f>'GenVol'!B472*MAX('Dem3'!D486,0-('Dem3'!C486+IF('935'!Q460=0,0,(1-'935'!Y460/'11'!D$17)*'11'!B$17/('11'!B$17-'935'!X460)*IF('GenVol'!B472=0,1,'Dem1'!B511/'GenVol'!B472)*'Dem1'!U511)))*'11'!B$17*0.01*'DemAgg1'!C$52/'DemAgg1'!M$52</f>
        <v>0</v>
      </c>
      <c r="AB520" s="24">
        <f>'GenVol'!B472*'DemAgg2'!C$16*'Dem2'!C466</f>
        <v>0</v>
      </c>
      <c r="AC520" s="24">
        <f>'GenVol'!B472*MAX('Dem3'!D486,0-('Dem3'!C486+IF('935'!Q460=0,0,(1-'935'!Y460/'11'!D$17)*'11'!B$17/('11'!B$17-'935'!X460)*IF('GenVol'!B472=0,1,'Dem1'!B511/'GenVol'!B472)*'Dem1'!U511)))*'11'!B$17*0.01*'DemAgg1'!D$52/'DemAgg1'!M$52</f>
        <v>0</v>
      </c>
      <c r="AD520" s="24">
        <f>0.01*('Dem1'!B511*'11'!B$17*'Dem1'!V511+'GenVol'!B472*'Dem1'!Z511*'935'!Q460*('11'!D$17-'935'!Y460)*('11'!B$17/('11'!B$17-'935'!X460)))</f>
        <v>0</v>
      </c>
      <c r="AE520" s="24">
        <f>'GenVol'!B472*'DemAgg2'!E$16*('Param'!D$4+'GenVol'!D472)*IF('DemAgg1'!L$52&lt;0,1,'935'!S460)</f>
        <v>0</v>
      </c>
      <c r="AF520" s="24">
        <f>'GenVol'!B472*MAX('Dem3'!D486,0-('Dem3'!C486+IF('935'!Q460=0,0,(1-'935'!Y460/'11'!D$17)*'11'!B$17/('11'!B$17-'935'!X460)*IF('GenVol'!B472=0,1,'Dem1'!B511/'GenVol'!B472)*'Dem1'!U511)))*'11'!B$17*0.01*(1-('DemAgg1'!D$52+'DemAgg1'!C$52)/'DemAgg1'!M$52)</f>
        <v>0</v>
      </c>
      <c r="AG520" s="24">
        <f>Q520-Y520-Z520-AA520-AB520-AC520-AD520-AE520-AF520</f>
        <v>0</v>
      </c>
      <c r="AH520" s="10"/>
    </row>
    <row r="521" spans="1:34">
      <c r="A521" s="21">
        <v>455</v>
      </c>
      <c r="B521" s="29">
        <f>'Results'!B472</f>
        <v>0</v>
      </c>
      <c r="C521" s="7">
        <f>'Results'!C472</f>
        <v>0</v>
      </c>
      <c r="D521" s="30">
        <f>'Results'!D472</f>
        <v>0</v>
      </c>
      <c r="E521" s="30">
        <f>'Results'!E472</f>
        <v>0</v>
      </c>
      <c r="F521" s="30">
        <f>'Results'!F472</f>
        <v>0</v>
      </c>
      <c r="G521" s="7">
        <f>'Results'!G472</f>
        <v>0</v>
      </c>
      <c r="H521" s="30">
        <f>'Results'!H472</f>
        <v>0</v>
      </c>
      <c r="I521" s="30">
        <f>'Results'!I472</f>
        <v>0</v>
      </c>
      <c r="J521" s="30">
        <f>'Results'!J472</f>
        <v>0</v>
      </c>
      <c r="K521" s="31">
        <f>0.01*'11'!B$17*'GenVol'!B473*'Results'!E472</f>
        <v>0</v>
      </c>
      <c r="L521" s="24">
        <f>0.01*('11'!D$17-'935'!Y461)*'Results'!C472*'GenVol'!B473*('11'!B$17/('11'!B$17-'935'!X461))*'935'!Q461</f>
        <v>0</v>
      </c>
      <c r="M521" s="24">
        <f>0.01*('11'!B$17-'935'!X461)*'Results'!D472</f>
        <v>0</v>
      </c>
      <c r="N521" s="24">
        <f>0.01*'11'!B$17*'GenSR'!G518*'GenCap'!F471</f>
        <v>0</v>
      </c>
      <c r="O521" s="24">
        <f>0.01*('11'!B$17-'935'!X461)*'Fixed'!E1748</f>
        <v>0</v>
      </c>
      <c r="P521" s="24">
        <f>0.01*'GenSR'!AR518*'935'!U461</f>
        <v>0</v>
      </c>
      <c r="Q521" s="31">
        <f>K521+L521+M521</f>
        <v>0</v>
      </c>
      <c r="R521" s="27">
        <f>'935'!Z461</f>
        <v>0</v>
      </c>
      <c r="S521" s="32">
        <f>Q521-R521</f>
        <v>0</v>
      </c>
      <c r="T521" s="33">
        <f>IF(R521,Q521/R521-1,"")</f>
        <v>0</v>
      </c>
      <c r="U521" s="31">
        <f>N521+O521+P521</f>
        <v>0</v>
      </c>
      <c r="V521" s="27">
        <f>'935'!AA461</f>
        <v>0</v>
      </c>
      <c r="W521" s="32">
        <f>U521-V521</f>
        <v>0</v>
      </c>
      <c r="X521" s="33">
        <f>IF(V521,U521/V521-1,"")</f>
        <v>0</v>
      </c>
      <c r="Y521" s="31">
        <f>0.01*('11'!B$17-'935'!X461)*'Fixed'!C1748</f>
        <v>0</v>
      </c>
      <c r="Z521" s="24">
        <f>0.01*'11'!B$17*'GenVol'!B473*'Dem1'!X512</f>
        <v>0</v>
      </c>
      <c r="AA521" s="24">
        <f>'GenVol'!B473*MAX('Dem3'!D487,0-('Dem3'!C487+IF('935'!Q461=0,0,(1-'935'!Y461/'11'!D$17)*'11'!B$17/('11'!B$17-'935'!X461)*IF('GenVol'!B473=0,1,'Dem1'!B512/'GenVol'!B473)*'Dem1'!U512)))*'11'!B$17*0.01*'DemAgg1'!C$52/'DemAgg1'!M$52</f>
        <v>0</v>
      </c>
      <c r="AB521" s="24">
        <f>'GenVol'!B473*'DemAgg2'!C$16*'Dem2'!C467</f>
        <v>0</v>
      </c>
      <c r="AC521" s="24">
        <f>'GenVol'!B473*MAX('Dem3'!D487,0-('Dem3'!C487+IF('935'!Q461=0,0,(1-'935'!Y461/'11'!D$17)*'11'!B$17/('11'!B$17-'935'!X461)*IF('GenVol'!B473=0,1,'Dem1'!B512/'GenVol'!B473)*'Dem1'!U512)))*'11'!B$17*0.01*'DemAgg1'!D$52/'DemAgg1'!M$52</f>
        <v>0</v>
      </c>
      <c r="AD521" s="24">
        <f>0.01*('Dem1'!B512*'11'!B$17*'Dem1'!V512+'GenVol'!B473*'Dem1'!Z512*'935'!Q461*('11'!D$17-'935'!Y461)*('11'!B$17/('11'!B$17-'935'!X461)))</f>
        <v>0</v>
      </c>
      <c r="AE521" s="24">
        <f>'GenVol'!B473*'DemAgg2'!E$16*('Param'!D$4+'GenVol'!D473)*IF('DemAgg1'!L$52&lt;0,1,'935'!S461)</f>
        <v>0</v>
      </c>
      <c r="AF521" s="24">
        <f>'GenVol'!B473*MAX('Dem3'!D487,0-('Dem3'!C487+IF('935'!Q461=0,0,(1-'935'!Y461/'11'!D$17)*'11'!B$17/('11'!B$17-'935'!X461)*IF('GenVol'!B473=0,1,'Dem1'!B512/'GenVol'!B473)*'Dem1'!U512)))*'11'!B$17*0.01*(1-('DemAgg1'!D$52+'DemAgg1'!C$52)/'DemAgg1'!M$52)</f>
        <v>0</v>
      </c>
      <c r="AG521" s="24">
        <f>Q521-Y521-Z521-AA521-AB521-AC521-AD521-AE521-AF521</f>
        <v>0</v>
      </c>
      <c r="AH521" s="10"/>
    </row>
    <row r="522" spans="1:34">
      <c r="A522" s="21">
        <v>456</v>
      </c>
      <c r="B522" s="29">
        <f>'Results'!B473</f>
        <v>0</v>
      </c>
      <c r="C522" s="7">
        <f>'Results'!C473</f>
        <v>0</v>
      </c>
      <c r="D522" s="30">
        <f>'Results'!D473</f>
        <v>0</v>
      </c>
      <c r="E522" s="30">
        <f>'Results'!E473</f>
        <v>0</v>
      </c>
      <c r="F522" s="30">
        <f>'Results'!F473</f>
        <v>0</v>
      </c>
      <c r="G522" s="7">
        <f>'Results'!G473</f>
        <v>0</v>
      </c>
      <c r="H522" s="30">
        <f>'Results'!H473</f>
        <v>0</v>
      </c>
      <c r="I522" s="30">
        <f>'Results'!I473</f>
        <v>0</v>
      </c>
      <c r="J522" s="30">
        <f>'Results'!J473</f>
        <v>0</v>
      </c>
      <c r="K522" s="31">
        <f>0.01*'11'!B$17*'GenVol'!B474*'Results'!E473</f>
        <v>0</v>
      </c>
      <c r="L522" s="24">
        <f>0.01*('11'!D$17-'935'!Y462)*'Results'!C473*'GenVol'!B474*('11'!B$17/('11'!B$17-'935'!X462))*'935'!Q462</f>
        <v>0</v>
      </c>
      <c r="M522" s="24">
        <f>0.01*('11'!B$17-'935'!X462)*'Results'!D473</f>
        <v>0</v>
      </c>
      <c r="N522" s="24">
        <f>0.01*'11'!B$17*'GenSR'!G519*'GenCap'!F472</f>
        <v>0</v>
      </c>
      <c r="O522" s="24">
        <f>0.01*('11'!B$17-'935'!X462)*'Fixed'!E1749</f>
        <v>0</v>
      </c>
      <c r="P522" s="24">
        <f>0.01*'GenSR'!AR519*'935'!U462</f>
        <v>0</v>
      </c>
      <c r="Q522" s="31">
        <f>K522+L522+M522</f>
        <v>0</v>
      </c>
      <c r="R522" s="27">
        <f>'935'!Z462</f>
        <v>0</v>
      </c>
      <c r="S522" s="32">
        <f>Q522-R522</f>
        <v>0</v>
      </c>
      <c r="T522" s="33">
        <f>IF(R522,Q522/R522-1,"")</f>
        <v>0</v>
      </c>
      <c r="U522" s="31">
        <f>N522+O522+P522</f>
        <v>0</v>
      </c>
      <c r="V522" s="27">
        <f>'935'!AA462</f>
        <v>0</v>
      </c>
      <c r="W522" s="32">
        <f>U522-V522</f>
        <v>0</v>
      </c>
      <c r="X522" s="33">
        <f>IF(V522,U522/V522-1,"")</f>
        <v>0</v>
      </c>
      <c r="Y522" s="31">
        <f>0.01*('11'!B$17-'935'!X462)*'Fixed'!C1749</f>
        <v>0</v>
      </c>
      <c r="Z522" s="24">
        <f>0.01*'11'!B$17*'GenVol'!B474*'Dem1'!X513</f>
        <v>0</v>
      </c>
      <c r="AA522" s="24">
        <f>'GenVol'!B474*MAX('Dem3'!D488,0-('Dem3'!C488+IF('935'!Q462=0,0,(1-'935'!Y462/'11'!D$17)*'11'!B$17/('11'!B$17-'935'!X462)*IF('GenVol'!B474=0,1,'Dem1'!B513/'GenVol'!B474)*'Dem1'!U513)))*'11'!B$17*0.01*'DemAgg1'!C$52/'DemAgg1'!M$52</f>
        <v>0</v>
      </c>
      <c r="AB522" s="24">
        <f>'GenVol'!B474*'DemAgg2'!C$16*'Dem2'!C468</f>
        <v>0</v>
      </c>
      <c r="AC522" s="24">
        <f>'GenVol'!B474*MAX('Dem3'!D488,0-('Dem3'!C488+IF('935'!Q462=0,0,(1-'935'!Y462/'11'!D$17)*'11'!B$17/('11'!B$17-'935'!X462)*IF('GenVol'!B474=0,1,'Dem1'!B513/'GenVol'!B474)*'Dem1'!U513)))*'11'!B$17*0.01*'DemAgg1'!D$52/'DemAgg1'!M$52</f>
        <v>0</v>
      </c>
      <c r="AD522" s="24">
        <f>0.01*('Dem1'!B513*'11'!B$17*'Dem1'!V513+'GenVol'!B474*'Dem1'!Z513*'935'!Q462*('11'!D$17-'935'!Y462)*('11'!B$17/('11'!B$17-'935'!X462)))</f>
        <v>0</v>
      </c>
      <c r="AE522" s="24">
        <f>'GenVol'!B474*'DemAgg2'!E$16*('Param'!D$4+'GenVol'!D474)*IF('DemAgg1'!L$52&lt;0,1,'935'!S462)</f>
        <v>0</v>
      </c>
      <c r="AF522" s="24">
        <f>'GenVol'!B474*MAX('Dem3'!D488,0-('Dem3'!C488+IF('935'!Q462=0,0,(1-'935'!Y462/'11'!D$17)*'11'!B$17/('11'!B$17-'935'!X462)*IF('GenVol'!B474=0,1,'Dem1'!B513/'GenVol'!B474)*'Dem1'!U513)))*'11'!B$17*0.01*(1-('DemAgg1'!D$52+'DemAgg1'!C$52)/'DemAgg1'!M$52)</f>
        <v>0</v>
      </c>
      <c r="AG522" s="24">
        <f>Q522-Y522-Z522-AA522-AB522-AC522-AD522-AE522-AF522</f>
        <v>0</v>
      </c>
      <c r="AH522" s="10"/>
    </row>
    <row r="523" spans="1:34">
      <c r="A523" s="21">
        <v>457</v>
      </c>
      <c r="B523" s="29">
        <f>'Results'!B474</f>
        <v>0</v>
      </c>
      <c r="C523" s="7">
        <f>'Results'!C474</f>
        <v>0</v>
      </c>
      <c r="D523" s="30">
        <f>'Results'!D474</f>
        <v>0</v>
      </c>
      <c r="E523" s="30">
        <f>'Results'!E474</f>
        <v>0</v>
      </c>
      <c r="F523" s="30">
        <f>'Results'!F474</f>
        <v>0</v>
      </c>
      <c r="G523" s="7">
        <f>'Results'!G474</f>
        <v>0</v>
      </c>
      <c r="H523" s="30">
        <f>'Results'!H474</f>
        <v>0</v>
      </c>
      <c r="I523" s="30">
        <f>'Results'!I474</f>
        <v>0</v>
      </c>
      <c r="J523" s="30">
        <f>'Results'!J474</f>
        <v>0</v>
      </c>
      <c r="K523" s="31">
        <f>0.01*'11'!B$17*'GenVol'!B475*'Results'!E474</f>
        <v>0</v>
      </c>
      <c r="L523" s="24">
        <f>0.01*('11'!D$17-'935'!Y463)*'Results'!C474*'GenVol'!B475*('11'!B$17/('11'!B$17-'935'!X463))*'935'!Q463</f>
        <v>0</v>
      </c>
      <c r="M523" s="24">
        <f>0.01*('11'!B$17-'935'!X463)*'Results'!D474</f>
        <v>0</v>
      </c>
      <c r="N523" s="24">
        <f>0.01*'11'!B$17*'GenSR'!G520*'GenCap'!F473</f>
        <v>0</v>
      </c>
      <c r="O523" s="24">
        <f>0.01*('11'!B$17-'935'!X463)*'Fixed'!E1750</f>
        <v>0</v>
      </c>
      <c r="P523" s="24">
        <f>0.01*'GenSR'!AR520*'935'!U463</f>
        <v>0</v>
      </c>
      <c r="Q523" s="31">
        <f>K523+L523+M523</f>
        <v>0</v>
      </c>
      <c r="R523" s="27">
        <f>'935'!Z463</f>
        <v>0</v>
      </c>
      <c r="S523" s="32">
        <f>Q523-R523</f>
        <v>0</v>
      </c>
      <c r="T523" s="33">
        <f>IF(R523,Q523/R523-1,"")</f>
        <v>0</v>
      </c>
      <c r="U523" s="31">
        <f>N523+O523+P523</f>
        <v>0</v>
      </c>
      <c r="V523" s="27">
        <f>'935'!AA463</f>
        <v>0</v>
      </c>
      <c r="W523" s="32">
        <f>U523-V523</f>
        <v>0</v>
      </c>
      <c r="X523" s="33">
        <f>IF(V523,U523/V523-1,"")</f>
        <v>0</v>
      </c>
      <c r="Y523" s="31">
        <f>0.01*('11'!B$17-'935'!X463)*'Fixed'!C1750</f>
        <v>0</v>
      </c>
      <c r="Z523" s="24">
        <f>0.01*'11'!B$17*'GenVol'!B475*'Dem1'!X514</f>
        <v>0</v>
      </c>
      <c r="AA523" s="24">
        <f>'GenVol'!B475*MAX('Dem3'!D489,0-('Dem3'!C489+IF('935'!Q463=0,0,(1-'935'!Y463/'11'!D$17)*'11'!B$17/('11'!B$17-'935'!X463)*IF('GenVol'!B475=0,1,'Dem1'!B514/'GenVol'!B475)*'Dem1'!U514)))*'11'!B$17*0.01*'DemAgg1'!C$52/'DemAgg1'!M$52</f>
        <v>0</v>
      </c>
      <c r="AB523" s="24">
        <f>'GenVol'!B475*'DemAgg2'!C$16*'Dem2'!C469</f>
        <v>0</v>
      </c>
      <c r="AC523" s="24">
        <f>'GenVol'!B475*MAX('Dem3'!D489,0-('Dem3'!C489+IF('935'!Q463=0,0,(1-'935'!Y463/'11'!D$17)*'11'!B$17/('11'!B$17-'935'!X463)*IF('GenVol'!B475=0,1,'Dem1'!B514/'GenVol'!B475)*'Dem1'!U514)))*'11'!B$17*0.01*'DemAgg1'!D$52/'DemAgg1'!M$52</f>
        <v>0</v>
      </c>
      <c r="AD523" s="24">
        <f>0.01*('Dem1'!B514*'11'!B$17*'Dem1'!V514+'GenVol'!B475*'Dem1'!Z514*'935'!Q463*('11'!D$17-'935'!Y463)*('11'!B$17/('11'!B$17-'935'!X463)))</f>
        <v>0</v>
      </c>
      <c r="AE523" s="24">
        <f>'GenVol'!B475*'DemAgg2'!E$16*('Param'!D$4+'GenVol'!D475)*IF('DemAgg1'!L$52&lt;0,1,'935'!S463)</f>
        <v>0</v>
      </c>
      <c r="AF523" s="24">
        <f>'GenVol'!B475*MAX('Dem3'!D489,0-('Dem3'!C489+IF('935'!Q463=0,0,(1-'935'!Y463/'11'!D$17)*'11'!B$17/('11'!B$17-'935'!X463)*IF('GenVol'!B475=0,1,'Dem1'!B514/'GenVol'!B475)*'Dem1'!U514)))*'11'!B$17*0.01*(1-('DemAgg1'!D$52+'DemAgg1'!C$52)/'DemAgg1'!M$52)</f>
        <v>0</v>
      </c>
      <c r="AG523" s="24">
        <f>Q523-Y523-Z523-AA523-AB523-AC523-AD523-AE523-AF523</f>
        <v>0</v>
      </c>
      <c r="AH523" s="10"/>
    </row>
    <row r="524" spans="1:34">
      <c r="A524" s="21">
        <v>458</v>
      </c>
      <c r="B524" s="29">
        <f>'Results'!B475</f>
        <v>0</v>
      </c>
      <c r="C524" s="7">
        <f>'Results'!C475</f>
        <v>0</v>
      </c>
      <c r="D524" s="30">
        <f>'Results'!D475</f>
        <v>0</v>
      </c>
      <c r="E524" s="30">
        <f>'Results'!E475</f>
        <v>0</v>
      </c>
      <c r="F524" s="30">
        <f>'Results'!F475</f>
        <v>0</v>
      </c>
      <c r="G524" s="7">
        <f>'Results'!G475</f>
        <v>0</v>
      </c>
      <c r="H524" s="30">
        <f>'Results'!H475</f>
        <v>0</v>
      </c>
      <c r="I524" s="30">
        <f>'Results'!I475</f>
        <v>0</v>
      </c>
      <c r="J524" s="30">
        <f>'Results'!J475</f>
        <v>0</v>
      </c>
      <c r="K524" s="31">
        <f>0.01*'11'!B$17*'GenVol'!B476*'Results'!E475</f>
        <v>0</v>
      </c>
      <c r="L524" s="24">
        <f>0.01*('11'!D$17-'935'!Y464)*'Results'!C475*'GenVol'!B476*('11'!B$17/('11'!B$17-'935'!X464))*'935'!Q464</f>
        <v>0</v>
      </c>
      <c r="M524" s="24">
        <f>0.01*('11'!B$17-'935'!X464)*'Results'!D475</f>
        <v>0</v>
      </c>
      <c r="N524" s="24">
        <f>0.01*'11'!B$17*'GenSR'!G521*'GenCap'!F474</f>
        <v>0</v>
      </c>
      <c r="O524" s="24">
        <f>0.01*('11'!B$17-'935'!X464)*'Fixed'!E1751</f>
        <v>0</v>
      </c>
      <c r="P524" s="24">
        <f>0.01*'GenSR'!AR521*'935'!U464</f>
        <v>0</v>
      </c>
      <c r="Q524" s="31">
        <f>K524+L524+M524</f>
        <v>0</v>
      </c>
      <c r="R524" s="27">
        <f>'935'!Z464</f>
        <v>0</v>
      </c>
      <c r="S524" s="32">
        <f>Q524-R524</f>
        <v>0</v>
      </c>
      <c r="T524" s="33">
        <f>IF(R524,Q524/R524-1,"")</f>
        <v>0</v>
      </c>
      <c r="U524" s="31">
        <f>N524+O524+P524</f>
        <v>0</v>
      </c>
      <c r="V524" s="27">
        <f>'935'!AA464</f>
        <v>0</v>
      </c>
      <c r="W524" s="32">
        <f>U524-V524</f>
        <v>0</v>
      </c>
      <c r="X524" s="33">
        <f>IF(V524,U524/V524-1,"")</f>
        <v>0</v>
      </c>
      <c r="Y524" s="31">
        <f>0.01*('11'!B$17-'935'!X464)*'Fixed'!C1751</f>
        <v>0</v>
      </c>
      <c r="Z524" s="24">
        <f>0.01*'11'!B$17*'GenVol'!B476*'Dem1'!X515</f>
        <v>0</v>
      </c>
      <c r="AA524" s="24">
        <f>'GenVol'!B476*MAX('Dem3'!D490,0-('Dem3'!C490+IF('935'!Q464=0,0,(1-'935'!Y464/'11'!D$17)*'11'!B$17/('11'!B$17-'935'!X464)*IF('GenVol'!B476=0,1,'Dem1'!B515/'GenVol'!B476)*'Dem1'!U515)))*'11'!B$17*0.01*'DemAgg1'!C$52/'DemAgg1'!M$52</f>
        <v>0</v>
      </c>
      <c r="AB524" s="24">
        <f>'GenVol'!B476*'DemAgg2'!C$16*'Dem2'!C470</f>
        <v>0</v>
      </c>
      <c r="AC524" s="24">
        <f>'GenVol'!B476*MAX('Dem3'!D490,0-('Dem3'!C490+IF('935'!Q464=0,0,(1-'935'!Y464/'11'!D$17)*'11'!B$17/('11'!B$17-'935'!X464)*IF('GenVol'!B476=0,1,'Dem1'!B515/'GenVol'!B476)*'Dem1'!U515)))*'11'!B$17*0.01*'DemAgg1'!D$52/'DemAgg1'!M$52</f>
        <v>0</v>
      </c>
      <c r="AD524" s="24">
        <f>0.01*('Dem1'!B515*'11'!B$17*'Dem1'!V515+'GenVol'!B476*'Dem1'!Z515*'935'!Q464*('11'!D$17-'935'!Y464)*('11'!B$17/('11'!B$17-'935'!X464)))</f>
        <v>0</v>
      </c>
      <c r="AE524" s="24">
        <f>'GenVol'!B476*'DemAgg2'!E$16*('Param'!D$4+'GenVol'!D476)*IF('DemAgg1'!L$52&lt;0,1,'935'!S464)</f>
        <v>0</v>
      </c>
      <c r="AF524" s="24">
        <f>'GenVol'!B476*MAX('Dem3'!D490,0-('Dem3'!C490+IF('935'!Q464=0,0,(1-'935'!Y464/'11'!D$17)*'11'!B$17/('11'!B$17-'935'!X464)*IF('GenVol'!B476=0,1,'Dem1'!B515/'GenVol'!B476)*'Dem1'!U515)))*'11'!B$17*0.01*(1-('DemAgg1'!D$52+'DemAgg1'!C$52)/'DemAgg1'!M$52)</f>
        <v>0</v>
      </c>
      <c r="AG524" s="24">
        <f>Q524-Y524-Z524-AA524-AB524-AC524-AD524-AE524-AF524</f>
        <v>0</v>
      </c>
      <c r="AH524" s="10"/>
    </row>
    <row r="525" spans="1:34">
      <c r="A525" s="21">
        <v>459</v>
      </c>
      <c r="B525" s="29">
        <f>'Results'!B476</f>
        <v>0</v>
      </c>
      <c r="C525" s="7">
        <f>'Results'!C476</f>
        <v>0</v>
      </c>
      <c r="D525" s="30">
        <f>'Results'!D476</f>
        <v>0</v>
      </c>
      <c r="E525" s="30">
        <f>'Results'!E476</f>
        <v>0</v>
      </c>
      <c r="F525" s="30">
        <f>'Results'!F476</f>
        <v>0</v>
      </c>
      <c r="G525" s="7">
        <f>'Results'!G476</f>
        <v>0</v>
      </c>
      <c r="H525" s="30">
        <f>'Results'!H476</f>
        <v>0</v>
      </c>
      <c r="I525" s="30">
        <f>'Results'!I476</f>
        <v>0</v>
      </c>
      <c r="J525" s="30">
        <f>'Results'!J476</f>
        <v>0</v>
      </c>
      <c r="K525" s="31">
        <f>0.01*'11'!B$17*'GenVol'!B477*'Results'!E476</f>
        <v>0</v>
      </c>
      <c r="L525" s="24">
        <f>0.01*('11'!D$17-'935'!Y465)*'Results'!C476*'GenVol'!B477*('11'!B$17/('11'!B$17-'935'!X465))*'935'!Q465</f>
        <v>0</v>
      </c>
      <c r="M525" s="24">
        <f>0.01*('11'!B$17-'935'!X465)*'Results'!D476</f>
        <v>0</v>
      </c>
      <c r="N525" s="24">
        <f>0.01*'11'!B$17*'GenSR'!G522*'GenCap'!F475</f>
        <v>0</v>
      </c>
      <c r="O525" s="24">
        <f>0.01*('11'!B$17-'935'!X465)*'Fixed'!E1752</f>
        <v>0</v>
      </c>
      <c r="P525" s="24">
        <f>0.01*'GenSR'!AR522*'935'!U465</f>
        <v>0</v>
      </c>
      <c r="Q525" s="31">
        <f>K525+L525+M525</f>
        <v>0</v>
      </c>
      <c r="R525" s="27">
        <f>'935'!Z465</f>
        <v>0</v>
      </c>
      <c r="S525" s="32">
        <f>Q525-R525</f>
        <v>0</v>
      </c>
      <c r="T525" s="33">
        <f>IF(R525,Q525/R525-1,"")</f>
        <v>0</v>
      </c>
      <c r="U525" s="31">
        <f>N525+O525+P525</f>
        <v>0</v>
      </c>
      <c r="V525" s="27">
        <f>'935'!AA465</f>
        <v>0</v>
      </c>
      <c r="W525" s="32">
        <f>U525-V525</f>
        <v>0</v>
      </c>
      <c r="X525" s="33">
        <f>IF(V525,U525/V525-1,"")</f>
        <v>0</v>
      </c>
      <c r="Y525" s="31">
        <f>0.01*('11'!B$17-'935'!X465)*'Fixed'!C1752</f>
        <v>0</v>
      </c>
      <c r="Z525" s="24">
        <f>0.01*'11'!B$17*'GenVol'!B477*'Dem1'!X516</f>
        <v>0</v>
      </c>
      <c r="AA525" s="24">
        <f>'GenVol'!B477*MAX('Dem3'!D491,0-('Dem3'!C491+IF('935'!Q465=0,0,(1-'935'!Y465/'11'!D$17)*'11'!B$17/('11'!B$17-'935'!X465)*IF('GenVol'!B477=0,1,'Dem1'!B516/'GenVol'!B477)*'Dem1'!U516)))*'11'!B$17*0.01*'DemAgg1'!C$52/'DemAgg1'!M$52</f>
        <v>0</v>
      </c>
      <c r="AB525" s="24">
        <f>'GenVol'!B477*'DemAgg2'!C$16*'Dem2'!C471</f>
        <v>0</v>
      </c>
      <c r="AC525" s="24">
        <f>'GenVol'!B477*MAX('Dem3'!D491,0-('Dem3'!C491+IF('935'!Q465=0,0,(1-'935'!Y465/'11'!D$17)*'11'!B$17/('11'!B$17-'935'!X465)*IF('GenVol'!B477=0,1,'Dem1'!B516/'GenVol'!B477)*'Dem1'!U516)))*'11'!B$17*0.01*'DemAgg1'!D$52/'DemAgg1'!M$52</f>
        <v>0</v>
      </c>
      <c r="AD525" s="24">
        <f>0.01*('Dem1'!B516*'11'!B$17*'Dem1'!V516+'GenVol'!B477*'Dem1'!Z516*'935'!Q465*('11'!D$17-'935'!Y465)*('11'!B$17/('11'!B$17-'935'!X465)))</f>
        <v>0</v>
      </c>
      <c r="AE525" s="24">
        <f>'GenVol'!B477*'DemAgg2'!E$16*('Param'!D$4+'GenVol'!D477)*IF('DemAgg1'!L$52&lt;0,1,'935'!S465)</f>
        <v>0</v>
      </c>
      <c r="AF525" s="24">
        <f>'GenVol'!B477*MAX('Dem3'!D491,0-('Dem3'!C491+IF('935'!Q465=0,0,(1-'935'!Y465/'11'!D$17)*'11'!B$17/('11'!B$17-'935'!X465)*IF('GenVol'!B477=0,1,'Dem1'!B516/'GenVol'!B477)*'Dem1'!U516)))*'11'!B$17*0.01*(1-('DemAgg1'!D$52+'DemAgg1'!C$52)/'DemAgg1'!M$52)</f>
        <v>0</v>
      </c>
      <c r="AG525" s="24">
        <f>Q525-Y525-Z525-AA525-AB525-AC525-AD525-AE525-AF525</f>
        <v>0</v>
      </c>
      <c r="AH525" s="10"/>
    </row>
    <row r="526" spans="1:34">
      <c r="A526" s="21">
        <v>460</v>
      </c>
      <c r="B526" s="29">
        <f>'Results'!B477</f>
        <v>0</v>
      </c>
      <c r="C526" s="7">
        <f>'Results'!C477</f>
        <v>0</v>
      </c>
      <c r="D526" s="30">
        <f>'Results'!D477</f>
        <v>0</v>
      </c>
      <c r="E526" s="30">
        <f>'Results'!E477</f>
        <v>0</v>
      </c>
      <c r="F526" s="30">
        <f>'Results'!F477</f>
        <v>0</v>
      </c>
      <c r="G526" s="7">
        <f>'Results'!G477</f>
        <v>0</v>
      </c>
      <c r="H526" s="30">
        <f>'Results'!H477</f>
        <v>0</v>
      </c>
      <c r="I526" s="30">
        <f>'Results'!I477</f>
        <v>0</v>
      </c>
      <c r="J526" s="30">
        <f>'Results'!J477</f>
        <v>0</v>
      </c>
      <c r="K526" s="31">
        <f>0.01*'11'!B$17*'GenVol'!B478*'Results'!E477</f>
        <v>0</v>
      </c>
      <c r="L526" s="24">
        <f>0.01*('11'!D$17-'935'!Y466)*'Results'!C477*'GenVol'!B478*('11'!B$17/('11'!B$17-'935'!X466))*'935'!Q466</f>
        <v>0</v>
      </c>
      <c r="M526" s="24">
        <f>0.01*('11'!B$17-'935'!X466)*'Results'!D477</f>
        <v>0</v>
      </c>
      <c r="N526" s="24">
        <f>0.01*'11'!B$17*'GenSR'!G523*'GenCap'!F476</f>
        <v>0</v>
      </c>
      <c r="O526" s="24">
        <f>0.01*('11'!B$17-'935'!X466)*'Fixed'!E1753</f>
        <v>0</v>
      </c>
      <c r="P526" s="24">
        <f>0.01*'GenSR'!AR523*'935'!U466</f>
        <v>0</v>
      </c>
      <c r="Q526" s="31">
        <f>K526+L526+M526</f>
        <v>0</v>
      </c>
      <c r="R526" s="27">
        <f>'935'!Z466</f>
        <v>0</v>
      </c>
      <c r="S526" s="32">
        <f>Q526-R526</f>
        <v>0</v>
      </c>
      <c r="T526" s="33">
        <f>IF(R526,Q526/R526-1,"")</f>
        <v>0</v>
      </c>
      <c r="U526" s="31">
        <f>N526+O526+P526</f>
        <v>0</v>
      </c>
      <c r="V526" s="27">
        <f>'935'!AA466</f>
        <v>0</v>
      </c>
      <c r="W526" s="32">
        <f>U526-V526</f>
        <v>0</v>
      </c>
      <c r="X526" s="33">
        <f>IF(V526,U526/V526-1,"")</f>
        <v>0</v>
      </c>
      <c r="Y526" s="31">
        <f>0.01*('11'!B$17-'935'!X466)*'Fixed'!C1753</f>
        <v>0</v>
      </c>
      <c r="Z526" s="24">
        <f>0.01*'11'!B$17*'GenVol'!B478*'Dem1'!X517</f>
        <v>0</v>
      </c>
      <c r="AA526" s="24">
        <f>'GenVol'!B478*MAX('Dem3'!D492,0-('Dem3'!C492+IF('935'!Q466=0,0,(1-'935'!Y466/'11'!D$17)*'11'!B$17/('11'!B$17-'935'!X466)*IF('GenVol'!B478=0,1,'Dem1'!B517/'GenVol'!B478)*'Dem1'!U517)))*'11'!B$17*0.01*'DemAgg1'!C$52/'DemAgg1'!M$52</f>
        <v>0</v>
      </c>
      <c r="AB526" s="24">
        <f>'GenVol'!B478*'DemAgg2'!C$16*'Dem2'!C472</f>
        <v>0</v>
      </c>
      <c r="AC526" s="24">
        <f>'GenVol'!B478*MAX('Dem3'!D492,0-('Dem3'!C492+IF('935'!Q466=0,0,(1-'935'!Y466/'11'!D$17)*'11'!B$17/('11'!B$17-'935'!X466)*IF('GenVol'!B478=0,1,'Dem1'!B517/'GenVol'!B478)*'Dem1'!U517)))*'11'!B$17*0.01*'DemAgg1'!D$52/'DemAgg1'!M$52</f>
        <v>0</v>
      </c>
      <c r="AD526" s="24">
        <f>0.01*('Dem1'!B517*'11'!B$17*'Dem1'!V517+'GenVol'!B478*'Dem1'!Z517*'935'!Q466*('11'!D$17-'935'!Y466)*('11'!B$17/('11'!B$17-'935'!X466)))</f>
        <v>0</v>
      </c>
      <c r="AE526" s="24">
        <f>'GenVol'!B478*'DemAgg2'!E$16*('Param'!D$4+'GenVol'!D478)*IF('DemAgg1'!L$52&lt;0,1,'935'!S466)</f>
        <v>0</v>
      </c>
      <c r="AF526" s="24">
        <f>'GenVol'!B478*MAX('Dem3'!D492,0-('Dem3'!C492+IF('935'!Q466=0,0,(1-'935'!Y466/'11'!D$17)*'11'!B$17/('11'!B$17-'935'!X466)*IF('GenVol'!B478=0,1,'Dem1'!B517/'GenVol'!B478)*'Dem1'!U517)))*'11'!B$17*0.01*(1-('DemAgg1'!D$52+'DemAgg1'!C$52)/'DemAgg1'!M$52)</f>
        <v>0</v>
      </c>
      <c r="AG526" s="24">
        <f>Q526-Y526-Z526-AA526-AB526-AC526-AD526-AE526-AF526</f>
        <v>0</v>
      </c>
      <c r="AH526" s="10"/>
    </row>
    <row r="527" spans="1:34">
      <c r="A527" s="21">
        <v>461</v>
      </c>
      <c r="B527" s="29">
        <f>'Results'!B478</f>
        <v>0</v>
      </c>
      <c r="C527" s="7">
        <f>'Results'!C478</f>
        <v>0</v>
      </c>
      <c r="D527" s="30">
        <f>'Results'!D478</f>
        <v>0</v>
      </c>
      <c r="E527" s="30">
        <f>'Results'!E478</f>
        <v>0</v>
      </c>
      <c r="F527" s="30">
        <f>'Results'!F478</f>
        <v>0</v>
      </c>
      <c r="G527" s="7">
        <f>'Results'!G478</f>
        <v>0</v>
      </c>
      <c r="H527" s="30">
        <f>'Results'!H478</f>
        <v>0</v>
      </c>
      <c r="I527" s="30">
        <f>'Results'!I478</f>
        <v>0</v>
      </c>
      <c r="J527" s="30">
        <f>'Results'!J478</f>
        <v>0</v>
      </c>
      <c r="K527" s="31">
        <f>0.01*'11'!B$17*'GenVol'!B479*'Results'!E478</f>
        <v>0</v>
      </c>
      <c r="L527" s="24">
        <f>0.01*('11'!D$17-'935'!Y467)*'Results'!C478*'GenVol'!B479*('11'!B$17/('11'!B$17-'935'!X467))*'935'!Q467</f>
        <v>0</v>
      </c>
      <c r="M527" s="24">
        <f>0.01*('11'!B$17-'935'!X467)*'Results'!D478</f>
        <v>0</v>
      </c>
      <c r="N527" s="24">
        <f>0.01*'11'!B$17*'GenSR'!G524*'GenCap'!F477</f>
        <v>0</v>
      </c>
      <c r="O527" s="24">
        <f>0.01*('11'!B$17-'935'!X467)*'Fixed'!E1754</f>
        <v>0</v>
      </c>
      <c r="P527" s="24">
        <f>0.01*'GenSR'!AR524*'935'!U467</f>
        <v>0</v>
      </c>
      <c r="Q527" s="31">
        <f>K527+L527+M527</f>
        <v>0</v>
      </c>
      <c r="R527" s="27">
        <f>'935'!Z467</f>
        <v>0</v>
      </c>
      <c r="S527" s="32">
        <f>Q527-R527</f>
        <v>0</v>
      </c>
      <c r="T527" s="33">
        <f>IF(R527,Q527/R527-1,"")</f>
        <v>0</v>
      </c>
      <c r="U527" s="31">
        <f>N527+O527+P527</f>
        <v>0</v>
      </c>
      <c r="V527" s="27">
        <f>'935'!AA467</f>
        <v>0</v>
      </c>
      <c r="W527" s="32">
        <f>U527-V527</f>
        <v>0</v>
      </c>
      <c r="X527" s="33">
        <f>IF(V527,U527/V527-1,"")</f>
        <v>0</v>
      </c>
      <c r="Y527" s="31">
        <f>0.01*('11'!B$17-'935'!X467)*'Fixed'!C1754</f>
        <v>0</v>
      </c>
      <c r="Z527" s="24">
        <f>0.01*'11'!B$17*'GenVol'!B479*'Dem1'!X518</f>
        <v>0</v>
      </c>
      <c r="AA527" s="24">
        <f>'GenVol'!B479*MAX('Dem3'!D493,0-('Dem3'!C493+IF('935'!Q467=0,0,(1-'935'!Y467/'11'!D$17)*'11'!B$17/('11'!B$17-'935'!X467)*IF('GenVol'!B479=0,1,'Dem1'!B518/'GenVol'!B479)*'Dem1'!U518)))*'11'!B$17*0.01*'DemAgg1'!C$52/'DemAgg1'!M$52</f>
        <v>0</v>
      </c>
      <c r="AB527" s="24">
        <f>'GenVol'!B479*'DemAgg2'!C$16*'Dem2'!C473</f>
        <v>0</v>
      </c>
      <c r="AC527" s="24">
        <f>'GenVol'!B479*MAX('Dem3'!D493,0-('Dem3'!C493+IF('935'!Q467=0,0,(1-'935'!Y467/'11'!D$17)*'11'!B$17/('11'!B$17-'935'!X467)*IF('GenVol'!B479=0,1,'Dem1'!B518/'GenVol'!B479)*'Dem1'!U518)))*'11'!B$17*0.01*'DemAgg1'!D$52/'DemAgg1'!M$52</f>
        <v>0</v>
      </c>
      <c r="AD527" s="24">
        <f>0.01*('Dem1'!B518*'11'!B$17*'Dem1'!V518+'GenVol'!B479*'Dem1'!Z518*'935'!Q467*('11'!D$17-'935'!Y467)*('11'!B$17/('11'!B$17-'935'!X467)))</f>
        <v>0</v>
      </c>
      <c r="AE527" s="24">
        <f>'GenVol'!B479*'DemAgg2'!E$16*('Param'!D$4+'GenVol'!D479)*IF('DemAgg1'!L$52&lt;0,1,'935'!S467)</f>
        <v>0</v>
      </c>
      <c r="AF527" s="24">
        <f>'GenVol'!B479*MAX('Dem3'!D493,0-('Dem3'!C493+IF('935'!Q467=0,0,(1-'935'!Y467/'11'!D$17)*'11'!B$17/('11'!B$17-'935'!X467)*IF('GenVol'!B479=0,1,'Dem1'!B518/'GenVol'!B479)*'Dem1'!U518)))*'11'!B$17*0.01*(1-('DemAgg1'!D$52+'DemAgg1'!C$52)/'DemAgg1'!M$52)</f>
        <v>0</v>
      </c>
      <c r="AG527" s="24">
        <f>Q527-Y527-Z527-AA527-AB527-AC527-AD527-AE527-AF527</f>
        <v>0</v>
      </c>
      <c r="AH527" s="10"/>
    </row>
    <row r="528" spans="1:34">
      <c r="A528" s="21">
        <v>462</v>
      </c>
      <c r="B528" s="29">
        <f>'Results'!B479</f>
        <v>0</v>
      </c>
      <c r="C528" s="7">
        <f>'Results'!C479</f>
        <v>0</v>
      </c>
      <c r="D528" s="30">
        <f>'Results'!D479</f>
        <v>0</v>
      </c>
      <c r="E528" s="30">
        <f>'Results'!E479</f>
        <v>0</v>
      </c>
      <c r="F528" s="30">
        <f>'Results'!F479</f>
        <v>0</v>
      </c>
      <c r="G528" s="7">
        <f>'Results'!G479</f>
        <v>0</v>
      </c>
      <c r="H528" s="30">
        <f>'Results'!H479</f>
        <v>0</v>
      </c>
      <c r="I528" s="30">
        <f>'Results'!I479</f>
        <v>0</v>
      </c>
      <c r="J528" s="30">
        <f>'Results'!J479</f>
        <v>0</v>
      </c>
      <c r="K528" s="31">
        <f>0.01*'11'!B$17*'GenVol'!B480*'Results'!E479</f>
        <v>0</v>
      </c>
      <c r="L528" s="24">
        <f>0.01*('11'!D$17-'935'!Y468)*'Results'!C479*'GenVol'!B480*('11'!B$17/('11'!B$17-'935'!X468))*'935'!Q468</f>
        <v>0</v>
      </c>
      <c r="M528" s="24">
        <f>0.01*('11'!B$17-'935'!X468)*'Results'!D479</f>
        <v>0</v>
      </c>
      <c r="N528" s="24">
        <f>0.01*'11'!B$17*'GenSR'!G525*'GenCap'!F478</f>
        <v>0</v>
      </c>
      <c r="O528" s="24">
        <f>0.01*('11'!B$17-'935'!X468)*'Fixed'!E1755</f>
        <v>0</v>
      </c>
      <c r="P528" s="24">
        <f>0.01*'GenSR'!AR525*'935'!U468</f>
        <v>0</v>
      </c>
      <c r="Q528" s="31">
        <f>K528+L528+M528</f>
        <v>0</v>
      </c>
      <c r="R528" s="27">
        <f>'935'!Z468</f>
        <v>0</v>
      </c>
      <c r="S528" s="32">
        <f>Q528-R528</f>
        <v>0</v>
      </c>
      <c r="T528" s="33">
        <f>IF(R528,Q528/R528-1,"")</f>
        <v>0</v>
      </c>
      <c r="U528" s="31">
        <f>N528+O528+P528</f>
        <v>0</v>
      </c>
      <c r="V528" s="27">
        <f>'935'!AA468</f>
        <v>0</v>
      </c>
      <c r="W528" s="32">
        <f>U528-V528</f>
        <v>0</v>
      </c>
      <c r="X528" s="33">
        <f>IF(V528,U528/V528-1,"")</f>
        <v>0</v>
      </c>
      <c r="Y528" s="31">
        <f>0.01*('11'!B$17-'935'!X468)*'Fixed'!C1755</f>
        <v>0</v>
      </c>
      <c r="Z528" s="24">
        <f>0.01*'11'!B$17*'GenVol'!B480*'Dem1'!X519</f>
        <v>0</v>
      </c>
      <c r="AA528" s="24">
        <f>'GenVol'!B480*MAX('Dem3'!D494,0-('Dem3'!C494+IF('935'!Q468=0,0,(1-'935'!Y468/'11'!D$17)*'11'!B$17/('11'!B$17-'935'!X468)*IF('GenVol'!B480=0,1,'Dem1'!B519/'GenVol'!B480)*'Dem1'!U519)))*'11'!B$17*0.01*'DemAgg1'!C$52/'DemAgg1'!M$52</f>
        <v>0</v>
      </c>
      <c r="AB528" s="24">
        <f>'GenVol'!B480*'DemAgg2'!C$16*'Dem2'!C474</f>
        <v>0</v>
      </c>
      <c r="AC528" s="24">
        <f>'GenVol'!B480*MAX('Dem3'!D494,0-('Dem3'!C494+IF('935'!Q468=0,0,(1-'935'!Y468/'11'!D$17)*'11'!B$17/('11'!B$17-'935'!X468)*IF('GenVol'!B480=0,1,'Dem1'!B519/'GenVol'!B480)*'Dem1'!U519)))*'11'!B$17*0.01*'DemAgg1'!D$52/'DemAgg1'!M$52</f>
        <v>0</v>
      </c>
      <c r="AD528" s="24">
        <f>0.01*('Dem1'!B519*'11'!B$17*'Dem1'!V519+'GenVol'!B480*'Dem1'!Z519*'935'!Q468*('11'!D$17-'935'!Y468)*('11'!B$17/('11'!B$17-'935'!X468)))</f>
        <v>0</v>
      </c>
      <c r="AE528" s="24">
        <f>'GenVol'!B480*'DemAgg2'!E$16*('Param'!D$4+'GenVol'!D480)*IF('DemAgg1'!L$52&lt;0,1,'935'!S468)</f>
        <v>0</v>
      </c>
      <c r="AF528" s="24">
        <f>'GenVol'!B480*MAX('Dem3'!D494,0-('Dem3'!C494+IF('935'!Q468=0,0,(1-'935'!Y468/'11'!D$17)*'11'!B$17/('11'!B$17-'935'!X468)*IF('GenVol'!B480=0,1,'Dem1'!B519/'GenVol'!B480)*'Dem1'!U519)))*'11'!B$17*0.01*(1-('DemAgg1'!D$52+'DemAgg1'!C$52)/'DemAgg1'!M$52)</f>
        <v>0</v>
      </c>
      <c r="AG528" s="24">
        <f>Q528-Y528-Z528-AA528-AB528-AC528-AD528-AE528-AF528</f>
        <v>0</v>
      </c>
      <c r="AH528" s="10"/>
    </row>
    <row r="529" spans="1:34">
      <c r="A529" s="21">
        <v>463</v>
      </c>
      <c r="B529" s="29">
        <f>'Results'!B480</f>
        <v>0</v>
      </c>
      <c r="C529" s="7">
        <f>'Results'!C480</f>
        <v>0</v>
      </c>
      <c r="D529" s="30">
        <f>'Results'!D480</f>
        <v>0</v>
      </c>
      <c r="E529" s="30">
        <f>'Results'!E480</f>
        <v>0</v>
      </c>
      <c r="F529" s="30">
        <f>'Results'!F480</f>
        <v>0</v>
      </c>
      <c r="G529" s="7">
        <f>'Results'!G480</f>
        <v>0</v>
      </c>
      <c r="H529" s="30">
        <f>'Results'!H480</f>
        <v>0</v>
      </c>
      <c r="I529" s="30">
        <f>'Results'!I480</f>
        <v>0</v>
      </c>
      <c r="J529" s="30">
        <f>'Results'!J480</f>
        <v>0</v>
      </c>
      <c r="K529" s="31">
        <f>0.01*'11'!B$17*'GenVol'!B481*'Results'!E480</f>
        <v>0</v>
      </c>
      <c r="L529" s="24">
        <f>0.01*('11'!D$17-'935'!Y469)*'Results'!C480*'GenVol'!B481*('11'!B$17/('11'!B$17-'935'!X469))*'935'!Q469</f>
        <v>0</v>
      </c>
      <c r="M529" s="24">
        <f>0.01*('11'!B$17-'935'!X469)*'Results'!D480</f>
        <v>0</v>
      </c>
      <c r="N529" s="24">
        <f>0.01*'11'!B$17*'GenSR'!G526*'GenCap'!F479</f>
        <v>0</v>
      </c>
      <c r="O529" s="24">
        <f>0.01*('11'!B$17-'935'!X469)*'Fixed'!E1756</f>
        <v>0</v>
      </c>
      <c r="P529" s="24">
        <f>0.01*'GenSR'!AR526*'935'!U469</f>
        <v>0</v>
      </c>
      <c r="Q529" s="31">
        <f>K529+L529+M529</f>
        <v>0</v>
      </c>
      <c r="R529" s="27">
        <f>'935'!Z469</f>
        <v>0</v>
      </c>
      <c r="S529" s="32">
        <f>Q529-R529</f>
        <v>0</v>
      </c>
      <c r="T529" s="33">
        <f>IF(R529,Q529/R529-1,"")</f>
        <v>0</v>
      </c>
      <c r="U529" s="31">
        <f>N529+O529+P529</f>
        <v>0</v>
      </c>
      <c r="V529" s="27">
        <f>'935'!AA469</f>
        <v>0</v>
      </c>
      <c r="W529" s="32">
        <f>U529-V529</f>
        <v>0</v>
      </c>
      <c r="X529" s="33">
        <f>IF(V529,U529/V529-1,"")</f>
        <v>0</v>
      </c>
      <c r="Y529" s="31">
        <f>0.01*('11'!B$17-'935'!X469)*'Fixed'!C1756</f>
        <v>0</v>
      </c>
      <c r="Z529" s="24">
        <f>0.01*'11'!B$17*'GenVol'!B481*'Dem1'!X520</f>
        <v>0</v>
      </c>
      <c r="AA529" s="24">
        <f>'GenVol'!B481*MAX('Dem3'!D495,0-('Dem3'!C495+IF('935'!Q469=0,0,(1-'935'!Y469/'11'!D$17)*'11'!B$17/('11'!B$17-'935'!X469)*IF('GenVol'!B481=0,1,'Dem1'!B520/'GenVol'!B481)*'Dem1'!U520)))*'11'!B$17*0.01*'DemAgg1'!C$52/'DemAgg1'!M$52</f>
        <v>0</v>
      </c>
      <c r="AB529" s="24">
        <f>'GenVol'!B481*'DemAgg2'!C$16*'Dem2'!C475</f>
        <v>0</v>
      </c>
      <c r="AC529" s="24">
        <f>'GenVol'!B481*MAX('Dem3'!D495,0-('Dem3'!C495+IF('935'!Q469=0,0,(1-'935'!Y469/'11'!D$17)*'11'!B$17/('11'!B$17-'935'!X469)*IF('GenVol'!B481=0,1,'Dem1'!B520/'GenVol'!B481)*'Dem1'!U520)))*'11'!B$17*0.01*'DemAgg1'!D$52/'DemAgg1'!M$52</f>
        <v>0</v>
      </c>
      <c r="AD529" s="24">
        <f>0.01*('Dem1'!B520*'11'!B$17*'Dem1'!V520+'GenVol'!B481*'Dem1'!Z520*'935'!Q469*('11'!D$17-'935'!Y469)*('11'!B$17/('11'!B$17-'935'!X469)))</f>
        <v>0</v>
      </c>
      <c r="AE529" s="24">
        <f>'GenVol'!B481*'DemAgg2'!E$16*('Param'!D$4+'GenVol'!D481)*IF('DemAgg1'!L$52&lt;0,1,'935'!S469)</f>
        <v>0</v>
      </c>
      <c r="AF529" s="24">
        <f>'GenVol'!B481*MAX('Dem3'!D495,0-('Dem3'!C495+IF('935'!Q469=0,0,(1-'935'!Y469/'11'!D$17)*'11'!B$17/('11'!B$17-'935'!X469)*IF('GenVol'!B481=0,1,'Dem1'!B520/'GenVol'!B481)*'Dem1'!U520)))*'11'!B$17*0.01*(1-('DemAgg1'!D$52+'DemAgg1'!C$52)/'DemAgg1'!M$52)</f>
        <v>0</v>
      </c>
      <c r="AG529" s="24">
        <f>Q529-Y529-Z529-AA529-AB529-AC529-AD529-AE529-AF529</f>
        <v>0</v>
      </c>
      <c r="AH529" s="10"/>
    </row>
    <row r="530" spans="1:34">
      <c r="A530" s="21">
        <v>464</v>
      </c>
      <c r="B530" s="29">
        <f>'Results'!B481</f>
        <v>0</v>
      </c>
      <c r="C530" s="7">
        <f>'Results'!C481</f>
        <v>0</v>
      </c>
      <c r="D530" s="30">
        <f>'Results'!D481</f>
        <v>0</v>
      </c>
      <c r="E530" s="30">
        <f>'Results'!E481</f>
        <v>0</v>
      </c>
      <c r="F530" s="30">
        <f>'Results'!F481</f>
        <v>0</v>
      </c>
      <c r="G530" s="7">
        <f>'Results'!G481</f>
        <v>0</v>
      </c>
      <c r="H530" s="30">
        <f>'Results'!H481</f>
        <v>0</v>
      </c>
      <c r="I530" s="30">
        <f>'Results'!I481</f>
        <v>0</v>
      </c>
      <c r="J530" s="30">
        <f>'Results'!J481</f>
        <v>0</v>
      </c>
      <c r="K530" s="31">
        <f>0.01*'11'!B$17*'GenVol'!B482*'Results'!E481</f>
        <v>0</v>
      </c>
      <c r="L530" s="24">
        <f>0.01*('11'!D$17-'935'!Y470)*'Results'!C481*'GenVol'!B482*('11'!B$17/('11'!B$17-'935'!X470))*'935'!Q470</f>
        <v>0</v>
      </c>
      <c r="M530" s="24">
        <f>0.01*('11'!B$17-'935'!X470)*'Results'!D481</f>
        <v>0</v>
      </c>
      <c r="N530" s="24">
        <f>0.01*'11'!B$17*'GenSR'!G527*'GenCap'!F480</f>
        <v>0</v>
      </c>
      <c r="O530" s="24">
        <f>0.01*('11'!B$17-'935'!X470)*'Fixed'!E1757</f>
        <v>0</v>
      </c>
      <c r="P530" s="24">
        <f>0.01*'GenSR'!AR527*'935'!U470</f>
        <v>0</v>
      </c>
      <c r="Q530" s="31">
        <f>K530+L530+M530</f>
        <v>0</v>
      </c>
      <c r="R530" s="27">
        <f>'935'!Z470</f>
        <v>0</v>
      </c>
      <c r="S530" s="32">
        <f>Q530-R530</f>
        <v>0</v>
      </c>
      <c r="T530" s="33">
        <f>IF(R530,Q530/R530-1,"")</f>
        <v>0</v>
      </c>
      <c r="U530" s="31">
        <f>N530+O530+P530</f>
        <v>0</v>
      </c>
      <c r="V530" s="27">
        <f>'935'!AA470</f>
        <v>0</v>
      </c>
      <c r="W530" s="32">
        <f>U530-V530</f>
        <v>0</v>
      </c>
      <c r="X530" s="33">
        <f>IF(V530,U530/V530-1,"")</f>
        <v>0</v>
      </c>
      <c r="Y530" s="31">
        <f>0.01*('11'!B$17-'935'!X470)*'Fixed'!C1757</f>
        <v>0</v>
      </c>
      <c r="Z530" s="24">
        <f>0.01*'11'!B$17*'GenVol'!B482*'Dem1'!X521</f>
        <v>0</v>
      </c>
      <c r="AA530" s="24">
        <f>'GenVol'!B482*MAX('Dem3'!D496,0-('Dem3'!C496+IF('935'!Q470=0,0,(1-'935'!Y470/'11'!D$17)*'11'!B$17/('11'!B$17-'935'!X470)*IF('GenVol'!B482=0,1,'Dem1'!B521/'GenVol'!B482)*'Dem1'!U521)))*'11'!B$17*0.01*'DemAgg1'!C$52/'DemAgg1'!M$52</f>
        <v>0</v>
      </c>
      <c r="AB530" s="24">
        <f>'GenVol'!B482*'DemAgg2'!C$16*'Dem2'!C476</f>
        <v>0</v>
      </c>
      <c r="AC530" s="24">
        <f>'GenVol'!B482*MAX('Dem3'!D496,0-('Dem3'!C496+IF('935'!Q470=0,0,(1-'935'!Y470/'11'!D$17)*'11'!B$17/('11'!B$17-'935'!X470)*IF('GenVol'!B482=0,1,'Dem1'!B521/'GenVol'!B482)*'Dem1'!U521)))*'11'!B$17*0.01*'DemAgg1'!D$52/'DemAgg1'!M$52</f>
        <v>0</v>
      </c>
      <c r="AD530" s="24">
        <f>0.01*('Dem1'!B521*'11'!B$17*'Dem1'!V521+'GenVol'!B482*'Dem1'!Z521*'935'!Q470*('11'!D$17-'935'!Y470)*('11'!B$17/('11'!B$17-'935'!X470)))</f>
        <v>0</v>
      </c>
      <c r="AE530" s="24">
        <f>'GenVol'!B482*'DemAgg2'!E$16*('Param'!D$4+'GenVol'!D482)*IF('DemAgg1'!L$52&lt;0,1,'935'!S470)</f>
        <v>0</v>
      </c>
      <c r="AF530" s="24">
        <f>'GenVol'!B482*MAX('Dem3'!D496,0-('Dem3'!C496+IF('935'!Q470=0,0,(1-'935'!Y470/'11'!D$17)*'11'!B$17/('11'!B$17-'935'!X470)*IF('GenVol'!B482=0,1,'Dem1'!B521/'GenVol'!B482)*'Dem1'!U521)))*'11'!B$17*0.01*(1-('DemAgg1'!D$52+'DemAgg1'!C$52)/'DemAgg1'!M$52)</f>
        <v>0</v>
      </c>
      <c r="AG530" s="24">
        <f>Q530-Y530-Z530-AA530-AB530-AC530-AD530-AE530-AF530</f>
        <v>0</v>
      </c>
      <c r="AH530" s="10"/>
    </row>
    <row r="531" spans="1:34">
      <c r="A531" s="21">
        <v>465</v>
      </c>
      <c r="B531" s="29">
        <f>'Results'!B482</f>
        <v>0</v>
      </c>
      <c r="C531" s="7">
        <f>'Results'!C482</f>
        <v>0</v>
      </c>
      <c r="D531" s="30">
        <f>'Results'!D482</f>
        <v>0</v>
      </c>
      <c r="E531" s="30">
        <f>'Results'!E482</f>
        <v>0</v>
      </c>
      <c r="F531" s="30">
        <f>'Results'!F482</f>
        <v>0</v>
      </c>
      <c r="G531" s="7">
        <f>'Results'!G482</f>
        <v>0</v>
      </c>
      <c r="H531" s="30">
        <f>'Results'!H482</f>
        <v>0</v>
      </c>
      <c r="I531" s="30">
        <f>'Results'!I482</f>
        <v>0</v>
      </c>
      <c r="J531" s="30">
        <f>'Results'!J482</f>
        <v>0</v>
      </c>
      <c r="K531" s="31">
        <f>0.01*'11'!B$17*'GenVol'!B483*'Results'!E482</f>
        <v>0</v>
      </c>
      <c r="L531" s="24">
        <f>0.01*('11'!D$17-'935'!Y471)*'Results'!C482*'GenVol'!B483*('11'!B$17/('11'!B$17-'935'!X471))*'935'!Q471</f>
        <v>0</v>
      </c>
      <c r="M531" s="24">
        <f>0.01*('11'!B$17-'935'!X471)*'Results'!D482</f>
        <v>0</v>
      </c>
      <c r="N531" s="24">
        <f>0.01*'11'!B$17*'GenSR'!G528*'GenCap'!F481</f>
        <v>0</v>
      </c>
      <c r="O531" s="24">
        <f>0.01*('11'!B$17-'935'!X471)*'Fixed'!E1758</f>
        <v>0</v>
      </c>
      <c r="P531" s="24">
        <f>0.01*'GenSR'!AR528*'935'!U471</f>
        <v>0</v>
      </c>
      <c r="Q531" s="31">
        <f>K531+L531+M531</f>
        <v>0</v>
      </c>
      <c r="R531" s="27">
        <f>'935'!Z471</f>
        <v>0</v>
      </c>
      <c r="S531" s="32">
        <f>Q531-R531</f>
        <v>0</v>
      </c>
      <c r="T531" s="33">
        <f>IF(R531,Q531/R531-1,"")</f>
        <v>0</v>
      </c>
      <c r="U531" s="31">
        <f>N531+O531+P531</f>
        <v>0</v>
      </c>
      <c r="V531" s="27">
        <f>'935'!AA471</f>
        <v>0</v>
      </c>
      <c r="W531" s="32">
        <f>U531-V531</f>
        <v>0</v>
      </c>
      <c r="X531" s="33">
        <f>IF(V531,U531/V531-1,"")</f>
        <v>0</v>
      </c>
      <c r="Y531" s="31">
        <f>0.01*('11'!B$17-'935'!X471)*'Fixed'!C1758</f>
        <v>0</v>
      </c>
      <c r="Z531" s="24">
        <f>0.01*'11'!B$17*'GenVol'!B483*'Dem1'!X522</f>
        <v>0</v>
      </c>
      <c r="AA531" s="24">
        <f>'GenVol'!B483*MAX('Dem3'!D497,0-('Dem3'!C497+IF('935'!Q471=0,0,(1-'935'!Y471/'11'!D$17)*'11'!B$17/('11'!B$17-'935'!X471)*IF('GenVol'!B483=0,1,'Dem1'!B522/'GenVol'!B483)*'Dem1'!U522)))*'11'!B$17*0.01*'DemAgg1'!C$52/'DemAgg1'!M$52</f>
        <v>0</v>
      </c>
      <c r="AB531" s="24">
        <f>'GenVol'!B483*'DemAgg2'!C$16*'Dem2'!C477</f>
        <v>0</v>
      </c>
      <c r="AC531" s="24">
        <f>'GenVol'!B483*MAX('Dem3'!D497,0-('Dem3'!C497+IF('935'!Q471=0,0,(1-'935'!Y471/'11'!D$17)*'11'!B$17/('11'!B$17-'935'!X471)*IF('GenVol'!B483=0,1,'Dem1'!B522/'GenVol'!B483)*'Dem1'!U522)))*'11'!B$17*0.01*'DemAgg1'!D$52/'DemAgg1'!M$52</f>
        <v>0</v>
      </c>
      <c r="AD531" s="24">
        <f>0.01*('Dem1'!B522*'11'!B$17*'Dem1'!V522+'GenVol'!B483*'Dem1'!Z522*'935'!Q471*('11'!D$17-'935'!Y471)*('11'!B$17/('11'!B$17-'935'!X471)))</f>
        <v>0</v>
      </c>
      <c r="AE531" s="24">
        <f>'GenVol'!B483*'DemAgg2'!E$16*('Param'!D$4+'GenVol'!D483)*IF('DemAgg1'!L$52&lt;0,1,'935'!S471)</f>
        <v>0</v>
      </c>
      <c r="AF531" s="24">
        <f>'GenVol'!B483*MAX('Dem3'!D497,0-('Dem3'!C497+IF('935'!Q471=0,0,(1-'935'!Y471/'11'!D$17)*'11'!B$17/('11'!B$17-'935'!X471)*IF('GenVol'!B483=0,1,'Dem1'!B522/'GenVol'!B483)*'Dem1'!U522)))*'11'!B$17*0.01*(1-('DemAgg1'!D$52+'DemAgg1'!C$52)/'DemAgg1'!M$52)</f>
        <v>0</v>
      </c>
      <c r="AG531" s="24">
        <f>Q531-Y531-Z531-AA531-AB531-AC531-AD531-AE531-AF531</f>
        <v>0</v>
      </c>
      <c r="AH531" s="10"/>
    </row>
    <row r="532" spans="1:34">
      <c r="A532" s="21">
        <v>466</v>
      </c>
      <c r="B532" s="29">
        <f>'Results'!B483</f>
        <v>0</v>
      </c>
      <c r="C532" s="7">
        <f>'Results'!C483</f>
        <v>0</v>
      </c>
      <c r="D532" s="30">
        <f>'Results'!D483</f>
        <v>0</v>
      </c>
      <c r="E532" s="30">
        <f>'Results'!E483</f>
        <v>0</v>
      </c>
      <c r="F532" s="30">
        <f>'Results'!F483</f>
        <v>0</v>
      </c>
      <c r="G532" s="7">
        <f>'Results'!G483</f>
        <v>0</v>
      </c>
      <c r="H532" s="30">
        <f>'Results'!H483</f>
        <v>0</v>
      </c>
      <c r="I532" s="30">
        <f>'Results'!I483</f>
        <v>0</v>
      </c>
      <c r="J532" s="30">
        <f>'Results'!J483</f>
        <v>0</v>
      </c>
      <c r="K532" s="31">
        <f>0.01*'11'!B$17*'GenVol'!B484*'Results'!E483</f>
        <v>0</v>
      </c>
      <c r="L532" s="24">
        <f>0.01*('11'!D$17-'935'!Y472)*'Results'!C483*'GenVol'!B484*('11'!B$17/('11'!B$17-'935'!X472))*'935'!Q472</f>
        <v>0</v>
      </c>
      <c r="M532" s="24">
        <f>0.01*('11'!B$17-'935'!X472)*'Results'!D483</f>
        <v>0</v>
      </c>
      <c r="N532" s="24">
        <f>0.01*'11'!B$17*'GenSR'!G529*'GenCap'!F482</f>
        <v>0</v>
      </c>
      <c r="O532" s="24">
        <f>0.01*('11'!B$17-'935'!X472)*'Fixed'!E1759</f>
        <v>0</v>
      </c>
      <c r="P532" s="24">
        <f>0.01*'GenSR'!AR529*'935'!U472</f>
        <v>0</v>
      </c>
      <c r="Q532" s="31">
        <f>K532+L532+M532</f>
        <v>0</v>
      </c>
      <c r="R532" s="27">
        <f>'935'!Z472</f>
        <v>0</v>
      </c>
      <c r="S532" s="32">
        <f>Q532-R532</f>
        <v>0</v>
      </c>
      <c r="T532" s="33">
        <f>IF(R532,Q532/R532-1,"")</f>
        <v>0</v>
      </c>
      <c r="U532" s="31">
        <f>N532+O532+P532</f>
        <v>0</v>
      </c>
      <c r="V532" s="27">
        <f>'935'!AA472</f>
        <v>0</v>
      </c>
      <c r="W532" s="32">
        <f>U532-V532</f>
        <v>0</v>
      </c>
      <c r="X532" s="33">
        <f>IF(V532,U532/V532-1,"")</f>
        <v>0</v>
      </c>
      <c r="Y532" s="31">
        <f>0.01*('11'!B$17-'935'!X472)*'Fixed'!C1759</f>
        <v>0</v>
      </c>
      <c r="Z532" s="24">
        <f>0.01*'11'!B$17*'GenVol'!B484*'Dem1'!X523</f>
        <v>0</v>
      </c>
      <c r="AA532" s="24">
        <f>'GenVol'!B484*MAX('Dem3'!D498,0-('Dem3'!C498+IF('935'!Q472=0,0,(1-'935'!Y472/'11'!D$17)*'11'!B$17/('11'!B$17-'935'!X472)*IF('GenVol'!B484=0,1,'Dem1'!B523/'GenVol'!B484)*'Dem1'!U523)))*'11'!B$17*0.01*'DemAgg1'!C$52/'DemAgg1'!M$52</f>
        <v>0</v>
      </c>
      <c r="AB532" s="24">
        <f>'GenVol'!B484*'DemAgg2'!C$16*'Dem2'!C478</f>
        <v>0</v>
      </c>
      <c r="AC532" s="24">
        <f>'GenVol'!B484*MAX('Dem3'!D498,0-('Dem3'!C498+IF('935'!Q472=0,0,(1-'935'!Y472/'11'!D$17)*'11'!B$17/('11'!B$17-'935'!X472)*IF('GenVol'!B484=0,1,'Dem1'!B523/'GenVol'!B484)*'Dem1'!U523)))*'11'!B$17*0.01*'DemAgg1'!D$52/'DemAgg1'!M$52</f>
        <v>0</v>
      </c>
      <c r="AD532" s="24">
        <f>0.01*('Dem1'!B523*'11'!B$17*'Dem1'!V523+'GenVol'!B484*'Dem1'!Z523*'935'!Q472*('11'!D$17-'935'!Y472)*('11'!B$17/('11'!B$17-'935'!X472)))</f>
        <v>0</v>
      </c>
      <c r="AE532" s="24">
        <f>'GenVol'!B484*'DemAgg2'!E$16*('Param'!D$4+'GenVol'!D484)*IF('DemAgg1'!L$52&lt;0,1,'935'!S472)</f>
        <v>0</v>
      </c>
      <c r="AF532" s="24">
        <f>'GenVol'!B484*MAX('Dem3'!D498,0-('Dem3'!C498+IF('935'!Q472=0,0,(1-'935'!Y472/'11'!D$17)*'11'!B$17/('11'!B$17-'935'!X472)*IF('GenVol'!B484=0,1,'Dem1'!B523/'GenVol'!B484)*'Dem1'!U523)))*'11'!B$17*0.01*(1-('DemAgg1'!D$52+'DemAgg1'!C$52)/'DemAgg1'!M$52)</f>
        <v>0</v>
      </c>
      <c r="AG532" s="24">
        <f>Q532-Y532-Z532-AA532-AB532-AC532-AD532-AE532-AF532</f>
        <v>0</v>
      </c>
      <c r="AH532" s="10"/>
    </row>
    <row r="533" spans="1:34">
      <c r="A533" s="21">
        <v>467</v>
      </c>
      <c r="B533" s="29">
        <f>'Results'!B484</f>
        <v>0</v>
      </c>
      <c r="C533" s="7">
        <f>'Results'!C484</f>
        <v>0</v>
      </c>
      <c r="D533" s="30">
        <f>'Results'!D484</f>
        <v>0</v>
      </c>
      <c r="E533" s="30">
        <f>'Results'!E484</f>
        <v>0</v>
      </c>
      <c r="F533" s="30">
        <f>'Results'!F484</f>
        <v>0</v>
      </c>
      <c r="G533" s="7">
        <f>'Results'!G484</f>
        <v>0</v>
      </c>
      <c r="H533" s="30">
        <f>'Results'!H484</f>
        <v>0</v>
      </c>
      <c r="I533" s="30">
        <f>'Results'!I484</f>
        <v>0</v>
      </c>
      <c r="J533" s="30">
        <f>'Results'!J484</f>
        <v>0</v>
      </c>
      <c r="K533" s="31">
        <f>0.01*'11'!B$17*'GenVol'!B485*'Results'!E484</f>
        <v>0</v>
      </c>
      <c r="L533" s="24">
        <f>0.01*('11'!D$17-'935'!Y473)*'Results'!C484*'GenVol'!B485*('11'!B$17/('11'!B$17-'935'!X473))*'935'!Q473</f>
        <v>0</v>
      </c>
      <c r="M533" s="24">
        <f>0.01*('11'!B$17-'935'!X473)*'Results'!D484</f>
        <v>0</v>
      </c>
      <c r="N533" s="24">
        <f>0.01*'11'!B$17*'GenSR'!G530*'GenCap'!F483</f>
        <v>0</v>
      </c>
      <c r="O533" s="24">
        <f>0.01*('11'!B$17-'935'!X473)*'Fixed'!E1760</f>
        <v>0</v>
      </c>
      <c r="P533" s="24">
        <f>0.01*'GenSR'!AR530*'935'!U473</f>
        <v>0</v>
      </c>
      <c r="Q533" s="31">
        <f>K533+L533+M533</f>
        <v>0</v>
      </c>
      <c r="R533" s="27">
        <f>'935'!Z473</f>
        <v>0</v>
      </c>
      <c r="S533" s="32">
        <f>Q533-R533</f>
        <v>0</v>
      </c>
      <c r="T533" s="33">
        <f>IF(R533,Q533/R533-1,"")</f>
        <v>0</v>
      </c>
      <c r="U533" s="31">
        <f>N533+O533+P533</f>
        <v>0</v>
      </c>
      <c r="V533" s="27">
        <f>'935'!AA473</f>
        <v>0</v>
      </c>
      <c r="W533" s="32">
        <f>U533-V533</f>
        <v>0</v>
      </c>
      <c r="X533" s="33">
        <f>IF(V533,U533/V533-1,"")</f>
        <v>0</v>
      </c>
      <c r="Y533" s="31">
        <f>0.01*('11'!B$17-'935'!X473)*'Fixed'!C1760</f>
        <v>0</v>
      </c>
      <c r="Z533" s="24">
        <f>0.01*'11'!B$17*'GenVol'!B485*'Dem1'!X524</f>
        <v>0</v>
      </c>
      <c r="AA533" s="24">
        <f>'GenVol'!B485*MAX('Dem3'!D499,0-('Dem3'!C499+IF('935'!Q473=0,0,(1-'935'!Y473/'11'!D$17)*'11'!B$17/('11'!B$17-'935'!X473)*IF('GenVol'!B485=0,1,'Dem1'!B524/'GenVol'!B485)*'Dem1'!U524)))*'11'!B$17*0.01*'DemAgg1'!C$52/'DemAgg1'!M$52</f>
        <v>0</v>
      </c>
      <c r="AB533" s="24">
        <f>'GenVol'!B485*'DemAgg2'!C$16*'Dem2'!C479</f>
        <v>0</v>
      </c>
      <c r="AC533" s="24">
        <f>'GenVol'!B485*MAX('Dem3'!D499,0-('Dem3'!C499+IF('935'!Q473=0,0,(1-'935'!Y473/'11'!D$17)*'11'!B$17/('11'!B$17-'935'!X473)*IF('GenVol'!B485=0,1,'Dem1'!B524/'GenVol'!B485)*'Dem1'!U524)))*'11'!B$17*0.01*'DemAgg1'!D$52/'DemAgg1'!M$52</f>
        <v>0</v>
      </c>
      <c r="AD533" s="24">
        <f>0.01*('Dem1'!B524*'11'!B$17*'Dem1'!V524+'GenVol'!B485*'Dem1'!Z524*'935'!Q473*('11'!D$17-'935'!Y473)*('11'!B$17/('11'!B$17-'935'!X473)))</f>
        <v>0</v>
      </c>
      <c r="AE533" s="24">
        <f>'GenVol'!B485*'DemAgg2'!E$16*('Param'!D$4+'GenVol'!D485)*IF('DemAgg1'!L$52&lt;0,1,'935'!S473)</f>
        <v>0</v>
      </c>
      <c r="AF533" s="24">
        <f>'GenVol'!B485*MAX('Dem3'!D499,0-('Dem3'!C499+IF('935'!Q473=0,0,(1-'935'!Y473/'11'!D$17)*'11'!B$17/('11'!B$17-'935'!X473)*IF('GenVol'!B485=0,1,'Dem1'!B524/'GenVol'!B485)*'Dem1'!U524)))*'11'!B$17*0.01*(1-('DemAgg1'!D$52+'DemAgg1'!C$52)/'DemAgg1'!M$52)</f>
        <v>0</v>
      </c>
      <c r="AG533" s="24">
        <f>Q533-Y533-Z533-AA533-AB533-AC533-AD533-AE533-AF533</f>
        <v>0</v>
      </c>
      <c r="AH533" s="10"/>
    </row>
    <row r="534" spans="1:34">
      <c r="A534" s="21">
        <v>468</v>
      </c>
      <c r="B534" s="29">
        <f>'Results'!B485</f>
        <v>0</v>
      </c>
      <c r="C534" s="7">
        <f>'Results'!C485</f>
        <v>0</v>
      </c>
      <c r="D534" s="30">
        <f>'Results'!D485</f>
        <v>0</v>
      </c>
      <c r="E534" s="30">
        <f>'Results'!E485</f>
        <v>0</v>
      </c>
      <c r="F534" s="30">
        <f>'Results'!F485</f>
        <v>0</v>
      </c>
      <c r="G534" s="7">
        <f>'Results'!G485</f>
        <v>0</v>
      </c>
      <c r="H534" s="30">
        <f>'Results'!H485</f>
        <v>0</v>
      </c>
      <c r="I534" s="30">
        <f>'Results'!I485</f>
        <v>0</v>
      </c>
      <c r="J534" s="30">
        <f>'Results'!J485</f>
        <v>0</v>
      </c>
      <c r="K534" s="31">
        <f>0.01*'11'!B$17*'GenVol'!B486*'Results'!E485</f>
        <v>0</v>
      </c>
      <c r="L534" s="24">
        <f>0.01*('11'!D$17-'935'!Y474)*'Results'!C485*'GenVol'!B486*('11'!B$17/('11'!B$17-'935'!X474))*'935'!Q474</f>
        <v>0</v>
      </c>
      <c r="M534" s="24">
        <f>0.01*('11'!B$17-'935'!X474)*'Results'!D485</f>
        <v>0</v>
      </c>
      <c r="N534" s="24">
        <f>0.01*'11'!B$17*'GenSR'!G531*'GenCap'!F484</f>
        <v>0</v>
      </c>
      <c r="O534" s="24">
        <f>0.01*('11'!B$17-'935'!X474)*'Fixed'!E1761</f>
        <v>0</v>
      </c>
      <c r="P534" s="24">
        <f>0.01*'GenSR'!AR531*'935'!U474</f>
        <v>0</v>
      </c>
      <c r="Q534" s="31">
        <f>K534+L534+M534</f>
        <v>0</v>
      </c>
      <c r="R534" s="27">
        <f>'935'!Z474</f>
        <v>0</v>
      </c>
      <c r="S534" s="32">
        <f>Q534-R534</f>
        <v>0</v>
      </c>
      <c r="T534" s="33">
        <f>IF(R534,Q534/R534-1,"")</f>
        <v>0</v>
      </c>
      <c r="U534" s="31">
        <f>N534+O534+P534</f>
        <v>0</v>
      </c>
      <c r="V534" s="27">
        <f>'935'!AA474</f>
        <v>0</v>
      </c>
      <c r="W534" s="32">
        <f>U534-V534</f>
        <v>0</v>
      </c>
      <c r="X534" s="33">
        <f>IF(V534,U534/V534-1,"")</f>
        <v>0</v>
      </c>
      <c r="Y534" s="31">
        <f>0.01*('11'!B$17-'935'!X474)*'Fixed'!C1761</f>
        <v>0</v>
      </c>
      <c r="Z534" s="24">
        <f>0.01*'11'!B$17*'GenVol'!B486*'Dem1'!X525</f>
        <v>0</v>
      </c>
      <c r="AA534" s="24">
        <f>'GenVol'!B486*MAX('Dem3'!D500,0-('Dem3'!C500+IF('935'!Q474=0,0,(1-'935'!Y474/'11'!D$17)*'11'!B$17/('11'!B$17-'935'!X474)*IF('GenVol'!B486=0,1,'Dem1'!B525/'GenVol'!B486)*'Dem1'!U525)))*'11'!B$17*0.01*'DemAgg1'!C$52/'DemAgg1'!M$52</f>
        <v>0</v>
      </c>
      <c r="AB534" s="24">
        <f>'GenVol'!B486*'DemAgg2'!C$16*'Dem2'!C480</f>
        <v>0</v>
      </c>
      <c r="AC534" s="24">
        <f>'GenVol'!B486*MAX('Dem3'!D500,0-('Dem3'!C500+IF('935'!Q474=0,0,(1-'935'!Y474/'11'!D$17)*'11'!B$17/('11'!B$17-'935'!X474)*IF('GenVol'!B486=0,1,'Dem1'!B525/'GenVol'!B486)*'Dem1'!U525)))*'11'!B$17*0.01*'DemAgg1'!D$52/'DemAgg1'!M$52</f>
        <v>0</v>
      </c>
      <c r="AD534" s="24">
        <f>0.01*('Dem1'!B525*'11'!B$17*'Dem1'!V525+'GenVol'!B486*'Dem1'!Z525*'935'!Q474*('11'!D$17-'935'!Y474)*('11'!B$17/('11'!B$17-'935'!X474)))</f>
        <v>0</v>
      </c>
      <c r="AE534" s="24">
        <f>'GenVol'!B486*'DemAgg2'!E$16*('Param'!D$4+'GenVol'!D486)*IF('DemAgg1'!L$52&lt;0,1,'935'!S474)</f>
        <v>0</v>
      </c>
      <c r="AF534" s="24">
        <f>'GenVol'!B486*MAX('Dem3'!D500,0-('Dem3'!C500+IF('935'!Q474=0,0,(1-'935'!Y474/'11'!D$17)*'11'!B$17/('11'!B$17-'935'!X474)*IF('GenVol'!B486=0,1,'Dem1'!B525/'GenVol'!B486)*'Dem1'!U525)))*'11'!B$17*0.01*(1-('DemAgg1'!D$52+'DemAgg1'!C$52)/'DemAgg1'!M$52)</f>
        <v>0</v>
      </c>
      <c r="AG534" s="24">
        <f>Q534-Y534-Z534-AA534-AB534-AC534-AD534-AE534-AF534</f>
        <v>0</v>
      </c>
      <c r="AH534" s="10"/>
    </row>
    <row r="535" spans="1:34">
      <c r="A535" s="21">
        <v>469</v>
      </c>
      <c r="B535" s="29">
        <f>'Results'!B486</f>
        <v>0</v>
      </c>
      <c r="C535" s="7">
        <f>'Results'!C486</f>
        <v>0</v>
      </c>
      <c r="D535" s="30">
        <f>'Results'!D486</f>
        <v>0</v>
      </c>
      <c r="E535" s="30">
        <f>'Results'!E486</f>
        <v>0</v>
      </c>
      <c r="F535" s="30">
        <f>'Results'!F486</f>
        <v>0</v>
      </c>
      <c r="G535" s="7">
        <f>'Results'!G486</f>
        <v>0</v>
      </c>
      <c r="H535" s="30">
        <f>'Results'!H486</f>
        <v>0</v>
      </c>
      <c r="I535" s="30">
        <f>'Results'!I486</f>
        <v>0</v>
      </c>
      <c r="J535" s="30">
        <f>'Results'!J486</f>
        <v>0</v>
      </c>
      <c r="K535" s="31">
        <f>0.01*'11'!B$17*'GenVol'!B487*'Results'!E486</f>
        <v>0</v>
      </c>
      <c r="L535" s="24">
        <f>0.01*('11'!D$17-'935'!Y475)*'Results'!C486*'GenVol'!B487*('11'!B$17/('11'!B$17-'935'!X475))*'935'!Q475</f>
        <v>0</v>
      </c>
      <c r="M535" s="24">
        <f>0.01*('11'!B$17-'935'!X475)*'Results'!D486</f>
        <v>0</v>
      </c>
      <c r="N535" s="24">
        <f>0.01*'11'!B$17*'GenSR'!G532*'GenCap'!F485</f>
        <v>0</v>
      </c>
      <c r="O535" s="24">
        <f>0.01*('11'!B$17-'935'!X475)*'Fixed'!E1762</f>
        <v>0</v>
      </c>
      <c r="P535" s="24">
        <f>0.01*'GenSR'!AR532*'935'!U475</f>
        <v>0</v>
      </c>
      <c r="Q535" s="31">
        <f>K535+L535+M535</f>
        <v>0</v>
      </c>
      <c r="R535" s="27">
        <f>'935'!Z475</f>
        <v>0</v>
      </c>
      <c r="S535" s="32">
        <f>Q535-R535</f>
        <v>0</v>
      </c>
      <c r="T535" s="33">
        <f>IF(R535,Q535/R535-1,"")</f>
        <v>0</v>
      </c>
      <c r="U535" s="31">
        <f>N535+O535+P535</f>
        <v>0</v>
      </c>
      <c r="V535" s="27">
        <f>'935'!AA475</f>
        <v>0</v>
      </c>
      <c r="W535" s="32">
        <f>U535-V535</f>
        <v>0</v>
      </c>
      <c r="X535" s="33">
        <f>IF(V535,U535/V535-1,"")</f>
        <v>0</v>
      </c>
      <c r="Y535" s="31">
        <f>0.01*('11'!B$17-'935'!X475)*'Fixed'!C1762</f>
        <v>0</v>
      </c>
      <c r="Z535" s="24">
        <f>0.01*'11'!B$17*'GenVol'!B487*'Dem1'!X526</f>
        <v>0</v>
      </c>
      <c r="AA535" s="24">
        <f>'GenVol'!B487*MAX('Dem3'!D501,0-('Dem3'!C501+IF('935'!Q475=0,0,(1-'935'!Y475/'11'!D$17)*'11'!B$17/('11'!B$17-'935'!X475)*IF('GenVol'!B487=0,1,'Dem1'!B526/'GenVol'!B487)*'Dem1'!U526)))*'11'!B$17*0.01*'DemAgg1'!C$52/'DemAgg1'!M$52</f>
        <v>0</v>
      </c>
      <c r="AB535" s="24">
        <f>'GenVol'!B487*'DemAgg2'!C$16*'Dem2'!C481</f>
        <v>0</v>
      </c>
      <c r="AC535" s="24">
        <f>'GenVol'!B487*MAX('Dem3'!D501,0-('Dem3'!C501+IF('935'!Q475=0,0,(1-'935'!Y475/'11'!D$17)*'11'!B$17/('11'!B$17-'935'!X475)*IF('GenVol'!B487=0,1,'Dem1'!B526/'GenVol'!B487)*'Dem1'!U526)))*'11'!B$17*0.01*'DemAgg1'!D$52/'DemAgg1'!M$52</f>
        <v>0</v>
      </c>
      <c r="AD535" s="24">
        <f>0.01*('Dem1'!B526*'11'!B$17*'Dem1'!V526+'GenVol'!B487*'Dem1'!Z526*'935'!Q475*('11'!D$17-'935'!Y475)*('11'!B$17/('11'!B$17-'935'!X475)))</f>
        <v>0</v>
      </c>
      <c r="AE535" s="24">
        <f>'GenVol'!B487*'DemAgg2'!E$16*('Param'!D$4+'GenVol'!D487)*IF('DemAgg1'!L$52&lt;0,1,'935'!S475)</f>
        <v>0</v>
      </c>
      <c r="AF535" s="24">
        <f>'GenVol'!B487*MAX('Dem3'!D501,0-('Dem3'!C501+IF('935'!Q475=0,0,(1-'935'!Y475/'11'!D$17)*'11'!B$17/('11'!B$17-'935'!X475)*IF('GenVol'!B487=0,1,'Dem1'!B526/'GenVol'!B487)*'Dem1'!U526)))*'11'!B$17*0.01*(1-('DemAgg1'!D$52+'DemAgg1'!C$52)/'DemAgg1'!M$52)</f>
        <v>0</v>
      </c>
      <c r="AG535" s="24">
        <f>Q535-Y535-Z535-AA535-AB535-AC535-AD535-AE535-AF535</f>
        <v>0</v>
      </c>
      <c r="AH535" s="10"/>
    </row>
    <row r="536" spans="1:34">
      <c r="A536" s="21">
        <v>470</v>
      </c>
      <c r="B536" s="29">
        <f>'Results'!B487</f>
        <v>0</v>
      </c>
      <c r="C536" s="7">
        <f>'Results'!C487</f>
        <v>0</v>
      </c>
      <c r="D536" s="30">
        <f>'Results'!D487</f>
        <v>0</v>
      </c>
      <c r="E536" s="30">
        <f>'Results'!E487</f>
        <v>0</v>
      </c>
      <c r="F536" s="30">
        <f>'Results'!F487</f>
        <v>0</v>
      </c>
      <c r="G536" s="7">
        <f>'Results'!G487</f>
        <v>0</v>
      </c>
      <c r="H536" s="30">
        <f>'Results'!H487</f>
        <v>0</v>
      </c>
      <c r="I536" s="30">
        <f>'Results'!I487</f>
        <v>0</v>
      </c>
      <c r="J536" s="30">
        <f>'Results'!J487</f>
        <v>0</v>
      </c>
      <c r="K536" s="31">
        <f>0.01*'11'!B$17*'GenVol'!B488*'Results'!E487</f>
        <v>0</v>
      </c>
      <c r="L536" s="24">
        <f>0.01*('11'!D$17-'935'!Y476)*'Results'!C487*'GenVol'!B488*('11'!B$17/('11'!B$17-'935'!X476))*'935'!Q476</f>
        <v>0</v>
      </c>
      <c r="M536" s="24">
        <f>0.01*('11'!B$17-'935'!X476)*'Results'!D487</f>
        <v>0</v>
      </c>
      <c r="N536" s="24">
        <f>0.01*'11'!B$17*'GenSR'!G533*'GenCap'!F486</f>
        <v>0</v>
      </c>
      <c r="O536" s="24">
        <f>0.01*('11'!B$17-'935'!X476)*'Fixed'!E1763</f>
        <v>0</v>
      </c>
      <c r="P536" s="24">
        <f>0.01*'GenSR'!AR533*'935'!U476</f>
        <v>0</v>
      </c>
      <c r="Q536" s="31">
        <f>K536+L536+M536</f>
        <v>0</v>
      </c>
      <c r="R536" s="27">
        <f>'935'!Z476</f>
        <v>0</v>
      </c>
      <c r="S536" s="32">
        <f>Q536-R536</f>
        <v>0</v>
      </c>
      <c r="T536" s="33">
        <f>IF(R536,Q536/R536-1,"")</f>
        <v>0</v>
      </c>
      <c r="U536" s="31">
        <f>N536+O536+P536</f>
        <v>0</v>
      </c>
      <c r="V536" s="27">
        <f>'935'!AA476</f>
        <v>0</v>
      </c>
      <c r="W536" s="32">
        <f>U536-V536</f>
        <v>0</v>
      </c>
      <c r="X536" s="33">
        <f>IF(V536,U536/V536-1,"")</f>
        <v>0</v>
      </c>
      <c r="Y536" s="31">
        <f>0.01*('11'!B$17-'935'!X476)*'Fixed'!C1763</f>
        <v>0</v>
      </c>
      <c r="Z536" s="24">
        <f>0.01*'11'!B$17*'GenVol'!B488*'Dem1'!X527</f>
        <v>0</v>
      </c>
      <c r="AA536" s="24">
        <f>'GenVol'!B488*MAX('Dem3'!D502,0-('Dem3'!C502+IF('935'!Q476=0,0,(1-'935'!Y476/'11'!D$17)*'11'!B$17/('11'!B$17-'935'!X476)*IF('GenVol'!B488=0,1,'Dem1'!B527/'GenVol'!B488)*'Dem1'!U527)))*'11'!B$17*0.01*'DemAgg1'!C$52/'DemAgg1'!M$52</f>
        <v>0</v>
      </c>
      <c r="AB536" s="24">
        <f>'GenVol'!B488*'DemAgg2'!C$16*'Dem2'!C482</f>
        <v>0</v>
      </c>
      <c r="AC536" s="24">
        <f>'GenVol'!B488*MAX('Dem3'!D502,0-('Dem3'!C502+IF('935'!Q476=0,0,(1-'935'!Y476/'11'!D$17)*'11'!B$17/('11'!B$17-'935'!X476)*IF('GenVol'!B488=0,1,'Dem1'!B527/'GenVol'!B488)*'Dem1'!U527)))*'11'!B$17*0.01*'DemAgg1'!D$52/'DemAgg1'!M$52</f>
        <v>0</v>
      </c>
      <c r="AD536" s="24">
        <f>0.01*('Dem1'!B527*'11'!B$17*'Dem1'!V527+'GenVol'!B488*'Dem1'!Z527*'935'!Q476*('11'!D$17-'935'!Y476)*('11'!B$17/('11'!B$17-'935'!X476)))</f>
        <v>0</v>
      </c>
      <c r="AE536" s="24">
        <f>'GenVol'!B488*'DemAgg2'!E$16*('Param'!D$4+'GenVol'!D488)*IF('DemAgg1'!L$52&lt;0,1,'935'!S476)</f>
        <v>0</v>
      </c>
      <c r="AF536" s="24">
        <f>'GenVol'!B488*MAX('Dem3'!D502,0-('Dem3'!C502+IF('935'!Q476=0,0,(1-'935'!Y476/'11'!D$17)*'11'!B$17/('11'!B$17-'935'!X476)*IF('GenVol'!B488=0,1,'Dem1'!B527/'GenVol'!B488)*'Dem1'!U527)))*'11'!B$17*0.01*(1-('DemAgg1'!D$52+'DemAgg1'!C$52)/'DemAgg1'!M$52)</f>
        <v>0</v>
      </c>
      <c r="AG536" s="24">
        <f>Q536-Y536-Z536-AA536-AB536-AC536-AD536-AE536-AF536</f>
        <v>0</v>
      </c>
      <c r="AH536" s="10"/>
    </row>
    <row r="537" spans="1:34">
      <c r="A537" s="21">
        <v>471</v>
      </c>
      <c r="B537" s="29">
        <f>'Results'!B488</f>
        <v>0</v>
      </c>
      <c r="C537" s="7">
        <f>'Results'!C488</f>
        <v>0</v>
      </c>
      <c r="D537" s="30">
        <f>'Results'!D488</f>
        <v>0</v>
      </c>
      <c r="E537" s="30">
        <f>'Results'!E488</f>
        <v>0</v>
      </c>
      <c r="F537" s="30">
        <f>'Results'!F488</f>
        <v>0</v>
      </c>
      <c r="G537" s="7">
        <f>'Results'!G488</f>
        <v>0</v>
      </c>
      <c r="H537" s="30">
        <f>'Results'!H488</f>
        <v>0</v>
      </c>
      <c r="I537" s="30">
        <f>'Results'!I488</f>
        <v>0</v>
      </c>
      <c r="J537" s="30">
        <f>'Results'!J488</f>
        <v>0</v>
      </c>
      <c r="K537" s="31">
        <f>0.01*'11'!B$17*'GenVol'!B489*'Results'!E488</f>
        <v>0</v>
      </c>
      <c r="L537" s="24">
        <f>0.01*('11'!D$17-'935'!Y477)*'Results'!C488*'GenVol'!B489*('11'!B$17/('11'!B$17-'935'!X477))*'935'!Q477</f>
        <v>0</v>
      </c>
      <c r="M537" s="24">
        <f>0.01*('11'!B$17-'935'!X477)*'Results'!D488</f>
        <v>0</v>
      </c>
      <c r="N537" s="24">
        <f>0.01*'11'!B$17*'GenSR'!G534*'GenCap'!F487</f>
        <v>0</v>
      </c>
      <c r="O537" s="24">
        <f>0.01*('11'!B$17-'935'!X477)*'Fixed'!E1764</f>
        <v>0</v>
      </c>
      <c r="P537" s="24">
        <f>0.01*'GenSR'!AR534*'935'!U477</f>
        <v>0</v>
      </c>
      <c r="Q537" s="31">
        <f>K537+L537+M537</f>
        <v>0</v>
      </c>
      <c r="R537" s="27">
        <f>'935'!Z477</f>
        <v>0</v>
      </c>
      <c r="S537" s="32">
        <f>Q537-R537</f>
        <v>0</v>
      </c>
      <c r="T537" s="33">
        <f>IF(R537,Q537/R537-1,"")</f>
        <v>0</v>
      </c>
      <c r="U537" s="31">
        <f>N537+O537+P537</f>
        <v>0</v>
      </c>
      <c r="V537" s="27">
        <f>'935'!AA477</f>
        <v>0</v>
      </c>
      <c r="W537" s="32">
        <f>U537-V537</f>
        <v>0</v>
      </c>
      <c r="X537" s="33">
        <f>IF(V537,U537/V537-1,"")</f>
        <v>0</v>
      </c>
      <c r="Y537" s="31">
        <f>0.01*('11'!B$17-'935'!X477)*'Fixed'!C1764</f>
        <v>0</v>
      </c>
      <c r="Z537" s="24">
        <f>0.01*'11'!B$17*'GenVol'!B489*'Dem1'!X528</f>
        <v>0</v>
      </c>
      <c r="AA537" s="24">
        <f>'GenVol'!B489*MAX('Dem3'!D503,0-('Dem3'!C503+IF('935'!Q477=0,0,(1-'935'!Y477/'11'!D$17)*'11'!B$17/('11'!B$17-'935'!X477)*IF('GenVol'!B489=0,1,'Dem1'!B528/'GenVol'!B489)*'Dem1'!U528)))*'11'!B$17*0.01*'DemAgg1'!C$52/'DemAgg1'!M$52</f>
        <v>0</v>
      </c>
      <c r="AB537" s="24">
        <f>'GenVol'!B489*'DemAgg2'!C$16*'Dem2'!C483</f>
        <v>0</v>
      </c>
      <c r="AC537" s="24">
        <f>'GenVol'!B489*MAX('Dem3'!D503,0-('Dem3'!C503+IF('935'!Q477=0,0,(1-'935'!Y477/'11'!D$17)*'11'!B$17/('11'!B$17-'935'!X477)*IF('GenVol'!B489=0,1,'Dem1'!B528/'GenVol'!B489)*'Dem1'!U528)))*'11'!B$17*0.01*'DemAgg1'!D$52/'DemAgg1'!M$52</f>
        <v>0</v>
      </c>
      <c r="AD537" s="24">
        <f>0.01*('Dem1'!B528*'11'!B$17*'Dem1'!V528+'GenVol'!B489*'Dem1'!Z528*'935'!Q477*('11'!D$17-'935'!Y477)*('11'!B$17/('11'!B$17-'935'!X477)))</f>
        <v>0</v>
      </c>
      <c r="AE537" s="24">
        <f>'GenVol'!B489*'DemAgg2'!E$16*('Param'!D$4+'GenVol'!D489)*IF('DemAgg1'!L$52&lt;0,1,'935'!S477)</f>
        <v>0</v>
      </c>
      <c r="AF537" s="24">
        <f>'GenVol'!B489*MAX('Dem3'!D503,0-('Dem3'!C503+IF('935'!Q477=0,0,(1-'935'!Y477/'11'!D$17)*'11'!B$17/('11'!B$17-'935'!X477)*IF('GenVol'!B489=0,1,'Dem1'!B528/'GenVol'!B489)*'Dem1'!U528)))*'11'!B$17*0.01*(1-('DemAgg1'!D$52+'DemAgg1'!C$52)/'DemAgg1'!M$52)</f>
        <v>0</v>
      </c>
      <c r="AG537" s="24">
        <f>Q537-Y537-Z537-AA537-AB537-AC537-AD537-AE537-AF537</f>
        <v>0</v>
      </c>
      <c r="AH537" s="10"/>
    </row>
    <row r="538" spans="1:34">
      <c r="A538" s="21">
        <v>472</v>
      </c>
      <c r="B538" s="29">
        <f>'Results'!B489</f>
        <v>0</v>
      </c>
      <c r="C538" s="7">
        <f>'Results'!C489</f>
        <v>0</v>
      </c>
      <c r="D538" s="30">
        <f>'Results'!D489</f>
        <v>0</v>
      </c>
      <c r="E538" s="30">
        <f>'Results'!E489</f>
        <v>0</v>
      </c>
      <c r="F538" s="30">
        <f>'Results'!F489</f>
        <v>0</v>
      </c>
      <c r="G538" s="7">
        <f>'Results'!G489</f>
        <v>0</v>
      </c>
      <c r="H538" s="30">
        <f>'Results'!H489</f>
        <v>0</v>
      </c>
      <c r="I538" s="30">
        <f>'Results'!I489</f>
        <v>0</v>
      </c>
      <c r="J538" s="30">
        <f>'Results'!J489</f>
        <v>0</v>
      </c>
      <c r="K538" s="31">
        <f>0.01*'11'!B$17*'GenVol'!B490*'Results'!E489</f>
        <v>0</v>
      </c>
      <c r="L538" s="24">
        <f>0.01*('11'!D$17-'935'!Y478)*'Results'!C489*'GenVol'!B490*('11'!B$17/('11'!B$17-'935'!X478))*'935'!Q478</f>
        <v>0</v>
      </c>
      <c r="M538" s="24">
        <f>0.01*('11'!B$17-'935'!X478)*'Results'!D489</f>
        <v>0</v>
      </c>
      <c r="N538" s="24">
        <f>0.01*'11'!B$17*'GenSR'!G535*'GenCap'!F488</f>
        <v>0</v>
      </c>
      <c r="O538" s="24">
        <f>0.01*('11'!B$17-'935'!X478)*'Fixed'!E1765</f>
        <v>0</v>
      </c>
      <c r="P538" s="24">
        <f>0.01*'GenSR'!AR535*'935'!U478</f>
        <v>0</v>
      </c>
      <c r="Q538" s="31">
        <f>K538+L538+M538</f>
        <v>0</v>
      </c>
      <c r="R538" s="27">
        <f>'935'!Z478</f>
        <v>0</v>
      </c>
      <c r="S538" s="32">
        <f>Q538-R538</f>
        <v>0</v>
      </c>
      <c r="T538" s="33">
        <f>IF(R538,Q538/R538-1,"")</f>
        <v>0</v>
      </c>
      <c r="U538" s="31">
        <f>N538+O538+P538</f>
        <v>0</v>
      </c>
      <c r="V538" s="27">
        <f>'935'!AA478</f>
        <v>0</v>
      </c>
      <c r="W538" s="32">
        <f>U538-V538</f>
        <v>0</v>
      </c>
      <c r="X538" s="33">
        <f>IF(V538,U538/V538-1,"")</f>
        <v>0</v>
      </c>
      <c r="Y538" s="31">
        <f>0.01*('11'!B$17-'935'!X478)*'Fixed'!C1765</f>
        <v>0</v>
      </c>
      <c r="Z538" s="24">
        <f>0.01*'11'!B$17*'GenVol'!B490*'Dem1'!X529</f>
        <v>0</v>
      </c>
      <c r="AA538" s="24">
        <f>'GenVol'!B490*MAX('Dem3'!D504,0-('Dem3'!C504+IF('935'!Q478=0,0,(1-'935'!Y478/'11'!D$17)*'11'!B$17/('11'!B$17-'935'!X478)*IF('GenVol'!B490=0,1,'Dem1'!B529/'GenVol'!B490)*'Dem1'!U529)))*'11'!B$17*0.01*'DemAgg1'!C$52/'DemAgg1'!M$52</f>
        <v>0</v>
      </c>
      <c r="AB538" s="24">
        <f>'GenVol'!B490*'DemAgg2'!C$16*'Dem2'!C484</f>
        <v>0</v>
      </c>
      <c r="AC538" s="24">
        <f>'GenVol'!B490*MAX('Dem3'!D504,0-('Dem3'!C504+IF('935'!Q478=0,0,(1-'935'!Y478/'11'!D$17)*'11'!B$17/('11'!B$17-'935'!X478)*IF('GenVol'!B490=0,1,'Dem1'!B529/'GenVol'!B490)*'Dem1'!U529)))*'11'!B$17*0.01*'DemAgg1'!D$52/'DemAgg1'!M$52</f>
        <v>0</v>
      </c>
      <c r="AD538" s="24">
        <f>0.01*('Dem1'!B529*'11'!B$17*'Dem1'!V529+'GenVol'!B490*'Dem1'!Z529*'935'!Q478*('11'!D$17-'935'!Y478)*('11'!B$17/('11'!B$17-'935'!X478)))</f>
        <v>0</v>
      </c>
      <c r="AE538" s="24">
        <f>'GenVol'!B490*'DemAgg2'!E$16*('Param'!D$4+'GenVol'!D490)*IF('DemAgg1'!L$52&lt;0,1,'935'!S478)</f>
        <v>0</v>
      </c>
      <c r="AF538" s="24">
        <f>'GenVol'!B490*MAX('Dem3'!D504,0-('Dem3'!C504+IF('935'!Q478=0,0,(1-'935'!Y478/'11'!D$17)*'11'!B$17/('11'!B$17-'935'!X478)*IF('GenVol'!B490=0,1,'Dem1'!B529/'GenVol'!B490)*'Dem1'!U529)))*'11'!B$17*0.01*(1-('DemAgg1'!D$52+'DemAgg1'!C$52)/'DemAgg1'!M$52)</f>
        <v>0</v>
      </c>
      <c r="AG538" s="24">
        <f>Q538-Y538-Z538-AA538-AB538-AC538-AD538-AE538-AF538</f>
        <v>0</v>
      </c>
      <c r="AH538" s="10"/>
    </row>
    <row r="539" spans="1:34">
      <c r="A539" s="21">
        <v>473</v>
      </c>
      <c r="B539" s="29">
        <f>'Results'!B490</f>
        <v>0</v>
      </c>
      <c r="C539" s="7">
        <f>'Results'!C490</f>
        <v>0</v>
      </c>
      <c r="D539" s="30">
        <f>'Results'!D490</f>
        <v>0</v>
      </c>
      <c r="E539" s="30">
        <f>'Results'!E490</f>
        <v>0</v>
      </c>
      <c r="F539" s="30">
        <f>'Results'!F490</f>
        <v>0</v>
      </c>
      <c r="G539" s="7">
        <f>'Results'!G490</f>
        <v>0</v>
      </c>
      <c r="H539" s="30">
        <f>'Results'!H490</f>
        <v>0</v>
      </c>
      <c r="I539" s="30">
        <f>'Results'!I490</f>
        <v>0</v>
      </c>
      <c r="J539" s="30">
        <f>'Results'!J490</f>
        <v>0</v>
      </c>
      <c r="K539" s="31">
        <f>0.01*'11'!B$17*'GenVol'!B491*'Results'!E490</f>
        <v>0</v>
      </c>
      <c r="L539" s="24">
        <f>0.01*('11'!D$17-'935'!Y479)*'Results'!C490*'GenVol'!B491*('11'!B$17/('11'!B$17-'935'!X479))*'935'!Q479</f>
        <v>0</v>
      </c>
      <c r="M539" s="24">
        <f>0.01*('11'!B$17-'935'!X479)*'Results'!D490</f>
        <v>0</v>
      </c>
      <c r="N539" s="24">
        <f>0.01*'11'!B$17*'GenSR'!G536*'GenCap'!F489</f>
        <v>0</v>
      </c>
      <c r="O539" s="24">
        <f>0.01*('11'!B$17-'935'!X479)*'Fixed'!E1766</f>
        <v>0</v>
      </c>
      <c r="P539" s="24">
        <f>0.01*'GenSR'!AR536*'935'!U479</f>
        <v>0</v>
      </c>
      <c r="Q539" s="31">
        <f>K539+L539+M539</f>
        <v>0</v>
      </c>
      <c r="R539" s="27">
        <f>'935'!Z479</f>
        <v>0</v>
      </c>
      <c r="S539" s="32">
        <f>Q539-R539</f>
        <v>0</v>
      </c>
      <c r="T539" s="33">
        <f>IF(R539,Q539/R539-1,"")</f>
        <v>0</v>
      </c>
      <c r="U539" s="31">
        <f>N539+O539+P539</f>
        <v>0</v>
      </c>
      <c r="V539" s="27">
        <f>'935'!AA479</f>
        <v>0</v>
      </c>
      <c r="W539" s="32">
        <f>U539-V539</f>
        <v>0</v>
      </c>
      <c r="X539" s="33">
        <f>IF(V539,U539/V539-1,"")</f>
        <v>0</v>
      </c>
      <c r="Y539" s="31">
        <f>0.01*('11'!B$17-'935'!X479)*'Fixed'!C1766</f>
        <v>0</v>
      </c>
      <c r="Z539" s="24">
        <f>0.01*'11'!B$17*'GenVol'!B491*'Dem1'!X530</f>
        <v>0</v>
      </c>
      <c r="AA539" s="24">
        <f>'GenVol'!B491*MAX('Dem3'!D505,0-('Dem3'!C505+IF('935'!Q479=0,0,(1-'935'!Y479/'11'!D$17)*'11'!B$17/('11'!B$17-'935'!X479)*IF('GenVol'!B491=0,1,'Dem1'!B530/'GenVol'!B491)*'Dem1'!U530)))*'11'!B$17*0.01*'DemAgg1'!C$52/'DemAgg1'!M$52</f>
        <v>0</v>
      </c>
      <c r="AB539" s="24">
        <f>'GenVol'!B491*'DemAgg2'!C$16*'Dem2'!C485</f>
        <v>0</v>
      </c>
      <c r="AC539" s="24">
        <f>'GenVol'!B491*MAX('Dem3'!D505,0-('Dem3'!C505+IF('935'!Q479=0,0,(1-'935'!Y479/'11'!D$17)*'11'!B$17/('11'!B$17-'935'!X479)*IF('GenVol'!B491=0,1,'Dem1'!B530/'GenVol'!B491)*'Dem1'!U530)))*'11'!B$17*0.01*'DemAgg1'!D$52/'DemAgg1'!M$52</f>
        <v>0</v>
      </c>
      <c r="AD539" s="24">
        <f>0.01*('Dem1'!B530*'11'!B$17*'Dem1'!V530+'GenVol'!B491*'Dem1'!Z530*'935'!Q479*('11'!D$17-'935'!Y479)*('11'!B$17/('11'!B$17-'935'!X479)))</f>
        <v>0</v>
      </c>
      <c r="AE539" s="24">
        <f>'GenVol'!B491*'DemAgg2'!E$16*('Param'!D$4+'GenVol'!D491)*IF('DemAgg1'!L$52&lt;0,1,'935'!S479)</f>
        <v>0</v>
      </c>
      <c r="AF539" s="24">
        <f>'GenVol'!B491*MAX('Dem3'!D505,0-('Dem3'!C505+IF('935'!Q479=0,0,(1-'935'!Y479/'11'!D$17)*'11'!B$17/('11'!B$17-'935'!X479)*IF('GenVol'!B491=0,1,'Dem1'!B530/'GenVol'!B491)*'Dem1'!U530)))*'11'!B$17*0.01*(1-('DemAgg1'!D$52+'DemAgg1'!C$52)/'DemAgg1'!M$52)</f>
        <v>0</v>
      </c>
      <c r="AG539" s="24">
        <f>Q539-Y539-Z539-AA539-AB539-AC539-AD539-AE539-AF539</f>
        <v>0</v>
      </c>
      <c r="AH539" s="10"/>
    </row>
    <row r="540" spans="1:34">
      <c r="A540" s="21">
        <v>474</v>
      </c>
      <c r="B540" s="29">
        <f>'Results'!B491</f>
        <v>0</v>
      </c>
      <c r="C540" s="7">
        <f>'Results'!C491</f>
        <v>0</v>
      </c>
      <c r="D540" s="30">
        <f>'Results'!D491</f>
        <v>0</v>
      </c>
      <c r="E540" s="30">
        <f>'Results'!E491</f>
        <v>0</v>
      </c>
      <c r="F540" s="30">
        <f>'Results'!F491</f>
        <v>0</v>
      </c>
      <c r="G540" s="7">
        <f>'Results'!G491</f>
        <v>0</v>
      </c>
      <c r="H540" s="30">
        <f>'Results'!H491</f>
        <v>0</v>
      </c>
      <c r="I540" s="30">
        <f>'Results'!I491</f>
        <v>0</v>
      </c>
      <c r="J540" s="30">
        <f>'Results'!J491</f>
        <v>0</v>
      </c>
      <c r="K540" s="31">
        <f>0.01*'11'!B$17*'GenVol'!B492*'Results'!E491</f>
        <v>0</v>
      </c>
      <c r="L540" s="24">
        <f>0.01*('11'!D$17-'935'!Y480)*'Results'!C491*'GenVol'!B492*('11'!B$17/('11'!B$17-'935'!X480))*'935'!Q480</f>
        <v>0</v>
      </c>
      <c r="M540" s="24">
        <f>0.01*('11'!B$17-'935'!X480)*'Results'!D491</f>
        <v>0</v>
      </c>
      <c r="N540" s="24">
        <f>0.01*'11'!B$17*'GenSR'!G537*'GenCap'!F490</f>
        <v>0</v>
      </c>
      <c r="O540" s="24">
        <f>0.01*('11'!B$17-'935'!X480)*'Fixed'!E1767</f>
        <v>0</v>
      </c>
      <c r="P540" s="24">
        <f>0.01*'GenSR'!AR537*'935'!U480</f>
        <v>0</v>
      </c>
      <c r="Q540" s="31">
        <f>K540+L540+M540</f>
        <v>0</v>
      </c>
      <c r="R540" s="27">
        <f>'935'!Z480</f>
        <v>0</v>
      </c>
      <c r="S540" s="32">
        <f>Q540-R540</f>
        <v>0</v>
      </c>
      <c r="T540" s="33">
        <f>IF(R540,Q540/R540-1,"")</f>
        <v>0</v>
      </c>
      <c r="U540" s="31">
        <f>N540+O540+P540</f>
        <v>0</v>
      </c>
      <c r="V540" s="27">
        <f>'935'!AA480</f>
        <v>0</v>
      </c>
      <c r="W540" s="32">
        <f>U540-V540</f>
        <v>0</v>
      </c>
      <c r="X540" s="33">
        <f>IF(V540,U540/V540-1,"")</f>
        <v>0</v>
      </c>
      <c r="Y540" s="31">
        <f>0.01*('11'!B$17-'935'!X480)*'Fixed'!C1767</f>
        <v>0</v>
      </c>
      <c r="Z540" s="24">
        <f>0.01*'11'!B$17*'GenVol'!B492*'Dem1'!X531</f>
        <v>0</v>
      </c>
      <c r="AA540" s="24">
        <f>'GenVol'!B492*MAX('Dem3'!D506,0-('Dem3'!C506+IF('935'!Q480=0,0,(1-'935'!Y480/'11'!D$17)*'11'!B$17/('11'!B$17-'935'!X480)*IF('GenVol'!B492=0,1,'Dem1'!B531/'GenVol'!B492)*'Dem1'!U531)))*'11'!B$17*0.01*'DemAgg1'!C$52/'DemAgg1'!M$52</f>
        <v>0</v>
      </c>
      <c r="AB540" s="24">
        <f>'GenVol'!B492*'DemAgg2'!C$16*'Dem2'!C486</f>
        <v>0</v>
      </c>
      <c r="AC540" s="24">
        <f>'GenVol'!B492*MAX('Dem3'!D506,0-('Dem3'!C506+IF('935'!Q480=0,0,(1-'935'!Y480/'11'!D$17)*'11'!B$17/('11'!B$17-'935'!X480)*IF('GenVol'!B492=0,1,'Dem1'!B531/'GenVol'!B492)*'Dem1'!U531)))*'11'!B$17*0.01*'DemAgg1'!D$52/'DemAgg1'!M$52</f>
        <v>0</v>
      </c>
      <c r="AD540" s="24">
        <f>0.01*('Dem1'!B531*'11'!B$17*'Dem1'!V531+'GenVol'!B492*'Dem1'!Z531*'935'!Q480*('11'!D$17-'935'!Y480)*('11'!B$17/('11'!B$17-'935'!X480)))</f>
        <v>0</v>
      </c>
      <c r="AE540" s="24">
        <f>'GenVol'!B492*'DemAgg2'!E$16*('Param'!D$4+'GenVol'!D492)*IF('DemAgg1'!L$52&lt;0,1,'935'!S480)</f>
        <v>0</v>
      </c>
      <c r="AF540" s="24">
        <f>'GenVol'!B492*MAX('Dem3'!D506,0-('Dem3'!C506+IF('935'!Q480=0,0,(1-'935'!Y480/'11'!D$17)*'11'!B$17/('11'!B$17-'935'!X480)*IF('GenVol'!B492=0,1,'Dem1'!B531/'GenVol'!B492)*'Dem1'!U531)))*'11'!B$17*0.01*(1-('DemAgg1'!D$52+'DemAgg1'!C$52)/'DemAgg1'!M$52)</f>
        <v>0</v>
      </c>
      <c r="AG540" s="24">
        <f>Q540-Y540-Z540-AA540-AB540-AC540-AD540-AE540-AF540</f>
        <v>0</v>
      </c>
      <c r="AH540" s="10"/>
    </row>
    <row r="541" spans="1:34">
      <c r="A541" s="21">
        <v>475</v>
      </c>
      <c r="B541" s="29">
        <f>'Results'!B492</f>
        <v>0</v>
      </c>
      <c r="C541" s="7">
        <f>'Results'!C492</f>
        <v>0</v>
      </c>
      <c r="D541" s="30">
        <f>'Results'!D492</f>
        <v>0</v>
      </c>
      <c r="E541" s="30">
        <f>'Results'!E492</f>
        <v>0</v>
      </c>
      <c r="F541" s="30">
        <f>'Results'!F492</f>
        <v>0</v>
      </c>
      <c r="G541" s="7">
        <f>'Results'!G492</f>
        <v>0</v>
      </c>
      <c r="H541" s="30">
        <f>'Results'!H492</f>
        <v>0</v>
      </c>
      <c r="I541" s="30">
        <f>'Results'!I492</f>
        <v>0</v>
      </c>
      <c r="J541" s="30">
        <f>'Results'!J492</f>
        <v>0</v>
      </c>
      <c r="K541" s="31">
        <f>0.01*'11'!B$17*'GenVol'!B493*'Results'!E492</f>
        <v>0</v>
      </c>
      <c r="L541" s="24">
        <f>0.01*('11'!D$17-'935'!Y481)*'Results'!C492*'GenVol'!B493*('11'!B$17/('11'!B$17-'935'!X481))*'935'!Q481</f>
        <v>0</v>
      </c>
      <c r="M541" s="24">
        <f>0.01*('11'!B$17-'935'!X481)*'Results'!D492</f>
        <v>0</v>
      </c>
      <c r="N541" s="24">
        <f>0.01*'11'!B$17*'GenSR'!G538*'GenCap'!F491</f>
        <v>0</v>
      </c>
      <c r="O541" s="24">
        <f>0.01*('11'!B$17-'935'!X481)*'Fixed'!E1768</f>
        <v>0</v>
      </c>
      <c r="P541" s="24">
        <f>0.01*'GenSR'!AR538*'935'!U481</f>
        <v>0</v>
      </c>
      <c r="Q541" s="31">
        <f>K541+L541+M541</f>
        <v>0</v>
      </c>
      <c r="R541" s="27">
        <f>'935'!Z481</f>
        <v>0</v>
      </c>
      <c r="S541" s="32">
        <f>Q541-R541</f>
        <v>0</v>
      </c>
      <c r="T541" s="33">
        <f>IF(R541,Q541/R541-1,"")</f>
        <v>0</v>
      </c>
      <c r="U541" s="31">
        <f>N541+O541+P541</f>
        <v>0</v>
      </c>
      <c r="V541" s="27">
        <f>'935'!AA481</f>
        <v>0</v>
      </c>
      <c r="W541" s="32">
        <f>U541-V541</f>
        <v>0</v>
      </c>
      <c r="X541" s="33">
        <f>IF(V541,U541/V541-1,"")</f>
        <v>0</v>
      </c>
      <c r="Y541" s="31">
        <f>0.01*('11'!B$17-'935'!X481)*'Fixed'!C1768</f>
        <v>0</v>
      </c>
      <c r="Z541" s="24">
        <f>0.01*'11'!B$17*'GenVol'!B493*'Dem1'!X532</f>
        <v>0</v>
      </c>
      <c r="AA541" s="24">
        <f>'GenVol'!B493*MAX('Dem3'!D507,0-('Dem3'!C507+IF('935'!Q481=0,0,(1-'935'!Y481/'11'!D$17)*'11'!B$17/('11'!B$17-'935'!X481)*IF('GenVol'!B493=0,1,'Dem1'!B532/'GenVol'!B493)*'Dem1'!U532)))*'11'!B$17*0.01*'DemAgg1'!C$52/'DemAgg1'!M$52</f>
        <v>0</v>
      </c>
      <c r="AB541" s="24">
        <f>'GenVol'!B493*'DemAgg2'!C$16*'Dem2'!C487</f>
        <v>0</v>
      </c>
      <c r="AC541" s="24">
        <f>'GenVol'!B493*MAX('Dem3'!D507,0-('Dem3'!C507+IF('935'!Q481=0,0,(1-'935'!Y481/'11'!D$17)*'11'!B$17/('11'!B$17-'935'!X481)*IF('GenVol'!B493=0,1,'Dem1'!B532/'GenVol'!B493)*'Dem1'!U532)))*'11'!B$17*0.01*'DemAgg1'!D$52/'DemAgg1'!M$52</f>
        <v>0</v>
      </c>
      <c r="AD541" s="24">
        <f>0.01*('Dem1'!B532*'11'!B$17*'Dem1'!V532+'GenVol'!B493*'Dem1'!Z532*'935'!Q481*('11'!D$17-'935'!Y481)*('11'!B$17/('11'!B$17-'935'!X481)))</f>
        <v>0</v>
      </c>
      <c r="AE541" s="24">
        <f>'GenVol'!B493*'DemAgg2'!E$16*('Param'!D$4+'GenVol'!D493)*IF('DemAgg1'!L$52&lt;0,1,'935'!S481)</f>
        <v>0</v>
      </c>
      <c r="AF541" s="24">
        <f>'GenVol'!B493*MAX('Dem3'!D507,0-('Dem3'!C507+IF('935'!Q481=0,0,(1-'935'!Y481/'11'!D$17)*'11'!B$17/('11'!B$17-'935'!X481)*IF('GenVol'!B493=0,1,'Dem1'!B532/'GenVol'!B493)*'Dem1'!U532)))*'11'!B$17*0.01*(1-('DemAgg1'!D$52+'DemAgg1'!C$52)/'DemAgg1'!M$52)</f>
        <v>0</v>
      </c>
      <c r="AG541" s="24">
        <f>Q541-Y541-Z541-AA541-AB541-AC541-AD541-AE541-AF541</f>
        <v>0</v>
      </c>
      <c r="AH541" s="10"/>
    </row>
    <row r="542" spans="1:34">
      <c r="A542" s="21">
        <v>476</v>
      </c>
      <c r="B542" s="29">
        <f>'Results'!B493</f>
        <v>0</v>
      </c>
      <c r="C542" s="7">
        <f>'Results'!C493</f>
        <v>0</v>
      </c>
      <c r="D542" s="30">
        <f>'Results'!D493</f>
        <v>0</v>
      </c>
      <c r="E542" s="30">
        <f>'Results'!E493</f>
        <v>0</v>
      </c>
      <c r="F542" s="30">
        <f>'Results'!F493</f>
        <v>0</v>
      </c>
      <c r="G542" s="7">
        <f>'Results'!G493</f>
        <v>0</v>
      </c>
      <c r="H542" s="30">
        <f>'Results'!H493</f>
        <v>0</v>
      </c>
      <c r="I542" s="30">
        <f>'Results'!I493</f>
        <v>0</v>
      </c>
      <c r="J542" s="30">
        <f>'Results'!J493</f>
        <v>0</v>
      </c>
      <c r="K542" s="31">
        <f>0.01*'11'!B$17*'GenVol'!B494*'Results'!E493</f>
        <v>0</v>
      </c>
      <c r="L542" s="24">
        <f>0.01*('11'!D$17-'935'!Y482)*'Results'!C493*'GenVol'!B494*('11'!B$17/('11'!B$17-'935'!X482))*'935'!Q482</f>
        <v>0</v>
      </c>
      <c r="M542" s="24">
        <f>0.01*('11'!B$17-'935'!X482)*'Results'!D493</f>
        <v>0</v>
      </c>
      <c r="N542" s="24">
        <f>0.01*'11'!B$17*'GenSR'!G539*'GenCap'!F492</f>
        <v>0</v>
      </c>
      <c r="O542" s="24">
        <f>0.01*('11'!B$17-'935'!X482)*'Fixed'!E1769</f>
        <v>0</v>
      </c>
      <c r="P542" s="24">
        <f>0.01*'GenSR'!AR539*'935'!U482</f>
        <v>0</v>
      </c>
      <c r="Q542" s="31">
        <f>K542+L542+M542</f>
        <v>0</v>
      </c>
      <c r="R542" s="27">
        <f>'935'!Z482</f>
        <v>0</v>
      </c>
      <c r="S542" s="32">
        <f>Q542-R542</f>
        <v>0</v>
      </c>
      <c r="T542" s="33">
        <f>IF(R542,Q542/R542-1,"")</f>
        <v>0</v>
      </c>
      <c r="U542" s="31">
        <f>N542+O542+P542</f>
        <v>0</v>
      </c>
      <c r="V542" s="27">
        <f>'935'!AA482</f>
        <v>0</v>
      </c>
      <c r="W542" s="32">
        <f>U542-V542</f>
        <v>0</v>
      </c>
      <c r="X542" s="33">
        <f>IF(V542,U542/V542-1,"")</f>
        <v>0</v>
      </c>
      <c r="Y542" s="31">
        <f>0.01*('11'!B$17-'935'!X482)*'Fixed'!C1769</f>
        <v>0</v>
      </c>
      <c r="Z542" s="24">
        <f>0.01*'11'!B$17*'GenVol'!B494*'Dem1'!X533</f>
        <v>0</v>
      </c>
      <c r="AA542" s="24">
        <f>'GenVol'!B494*MAX('Dem3'!D508,0-('Dem3'!C508+IF('935'!Q482=0,0,(1-'935'!Y482/'11'!D$17)*'11'!B$17/('11'!B$17-'935'!X482)*IF('GenVol'!B494=0,1,'Dem1'!B533/'GenVol'!B494)*'Dem1'!U533)))*'11'!B$17*0.01*'DemAgg1'!C$52/'DemAgg1'!M$52</f>
        <v>0</v>
      </c>
      <c r="AB542" s="24">
        <f>'GenVol'!B494*'DemAgg2'!C$16*'Dem2'!C488</f>
        <v>0</v>
      </c>
      <c r="AC542" s="24">
        <f>'GenVol'!B494*MAX('Dem3'!D508,0-('Dem3'!C508+IF('935'!Q482=0,0,(1-'935'!Y482/'11'!D$17)*'11'!B$17/('11'!B$17-'935'!X482)*IF('GenVol'!B494=0,1,'Dem1'!B533/'GenVol'!B494)*'Dem1'!U533)))*'11'!B$17*0.01*'DemAgg1'!D$52/'DemAgg1'!M$52</f>
        <v>0</v>
      </c>
      <c r="AD542" s="24">
        <f>0.01*('Dem1'!B533*'11'!B$17*'Dem1'!V533+'GenVol'!B494*'Dem1'!Z533*'935'!Q482*('11'!D$17-'935'!Y482)*('11'!B$17/('11'!B$17-'935'!X482)))</f>
        <v>0</v>
      </c>
      <c r="AE542" s="24">
        <f>'GenVol'!B494*'DemAgg2'!E$16*('Param'!D$4+'GenVol'!D494)*IF('DemAgg1'!L$52&lt;0,1,'935'!S482)</f>
        <v>0</v>
      </c>
      <c r="AF542" s="24">
        <f>'GenVol'!B494*MAX('Dem3'!D508,0-('Dem3'!C508+IF('935'!Q482=0,0,(1-'935'!Y482/'11'!D$17)*'11'!B$17/('11'!B$17-'935'!X482)*IF('GenVol'!B494=0,1,'Dem1'!B533/'GenVol'!B494)*'Dem1'!U533)))*'11'!B$17*0.01*(1-('DemAgg1'!D$52+'DemAgg1'!C$52)/'DemAgg1'!M$52)</f>
        <v>0</v>
      </c>
      <c r="AG542" s="24">
        <f>Q542-Y542-Z542-AA542-AB542-AC542-AD542-AE542-AF542</f>
        <v>0</v>
      </c>
      <c r="AH542" s="10"/>
    </row>
    <row r="543" spans="1:34">
      <c r="A543" s="21">
        <v>477</v>
      </c>
      <c r="B543" s="29">
        <f>'Results'!B494</f>
        <v>0</v>
      </c>
      <c r="C543" s="7">
        <f>'Results'!C494</f>
        <v>0</v>
      </c>
      <c r="D543" s="30">
        <f>'Results'!D494</f>
        <v>0</v>
      </c>
      <c r="E543" s="30">
        <f>'Results'!E494</f>
        <v>0</v>
      </c>
      <c r="F543" s="30">
        <f>'Results'!F494</f>
        <v>0</v>
      </c>
      <c r="G543" s="7">
        <f>'Results'!G494</f>
        <v>0</v>
      </c>
      <c r="H543" s="30">
        <f>'Results'!H494</f>
        <v>0</v>
      </c>
      <c r="I543" s="30">
        <f>'Results'!I494</f>
        <v>0</v>
      </c>
      <c r="J543" s="30">
        <f>'Results'!J494</f>
        <v>0</v>
      </c>
      <c r="K543" s="31">
        <f>0.01*'11'!B$17*'GenVol'!B495*'Results'!E494</f>
        <v>0</v>
      </c>
      <c r="L543" s="24">
        <f>0.01*('11'!D$17-'935'!Y483)*'Results'!C494*'GenVol'!B495*('11'!B$17/('11'!B$17-'935'!X483))*'935'!Q483</f>
        <v>0</v>
      </c>
      <c r="M543" s="24">
        <f>0.01*('11'!B$17-'935'!X483)*'Results'!D494</f>
        <v>0</v>
      </c>
      <c r="N543" s="24">
        <f>0.01*'11'!B$17*'GenSR'!G540*'GenCap'!F493</f>
        <v>0</v>
      </c>
      <c r="O543" s="24">
        <f>0.01*('11'!B$17-'935'!X483)*'Fixed'!E1770</f>
        <v>0</v>
      </c>
      <c r="P543" s="24">
        <f>0.01*'GenSR'!AR540*'935'!U483</f>
        <v>0</v>
      </c>
      <c r="Q543" s="31">
        <f>K543+L543+M543</f>
        <v>0</v>
      </c>
      <c r="R543" s="27">
        <f>'935'!Z483</f>
        <v>0</v>
      </c>
      <c r="S543" s="32">
        <f>Q543-R543</f>
        <v>0</v>
      </c>
      <c r="T543" s="33">
        <f>IF(R543,Q543/R543-1,"")</f>
        <v>0</v>
      </c>
      <c r="U543" s="31">
        <f>N543+O543+P543</f>
        <v>0</v>
      </c>
      <c r="V543" s="27">
        <f>'935'!AA483</f>
        <v>0</v>
      </c>
      <c r="W543" s="32">
        <f>U543-V543</f>
        <v>0</v>
      </c>
      <c r="X543" s="33">
        <f>IF(V543,U543/V543-1,"")</f>
        <v>0</v>
      </c>
      <c r="Y543" s="31">
        <f>0.01*('11'!B$17-'935'!X483)*'Fixed'!C1770</f>
        <v>0</v>
      </c>
      <c r="Z543" s="24">
        <f>0.01*'11'!B$17*'GenVol'!B495*'Dem1'!X534</f>
        <v>0</v>
      </c>
      <c r="AA543" s="24">
        <f>'GenVol'!B495*MAX('Dem3'!D509,0-('Dem3'!C509+IF('935'!Q483=0,0,(1-'935'!Y483/'11'!D$17)*'11'!B$17/('11'!B$17-'935'!X483)*IF('GenVol'!B495=0,1,'Dem1'!B534/'GenVol'!B495)*'Dem1'!U534)))*'11'!B$17*0.01*'DemAgg1'!C$52/'DemAgg1'!M$52</f>
        <v>0</v>
      </c>
      <c r="AB543" s="24">
        <f>'GenVol'!B495*'DemAgg2'!C$16*'Dem2'!C489</f>
        <v>0</v>
      </c>
      <c r="AC543" s="24">
        <f>'GenVol'!B495*MAX('Dem3'!D509,0-('Dem3'!C509+IF('935'!Q483=0,0,(1-'935'!Y483/'11'!D$17)*'11'!B$17/('11'!B$17-'935'!X483)*IF('GenVol'!B495=0,1,'Dem1'!B534/'GenVol'!B495)*'Dem1'!U534)))*'11'!B$17*0.01*'DemAgg1'!D$52/'DemAgg1'!M$52</f>
        <v>0</v>
      </c>
      <c r="AD543" s="24">
        <f>0.01*('Dem1'!B534*'11'!B$17*'Dem1'!V534+'GenVol'!B495*'Dem1'!Z534*'935'!Q483*('11'!D$17-'935'!Y483)*('11'!B$17/('11'!B$17-'935'!X483)))</f>
        <v>0</v>
      </c>
      <c r="AE543" s="24">
        <f>'GenVol'!B495*'DemAgg2'!E$16*('Param'!D$4+'GenVol'!D495)*IF('DemAgg1'!L$52&lt;0,1,'935'!S483)</f>
        <v>0</v>
      </c>
      <c r="AF543" s="24">
        <f>'GenVol'!B495*MAX('Dem3'!D509,0-('Dem3'!C509+IF('935'!Q483=0,0,(1-'935'!Y483/'11'!D$17)*'11'!B$17/('11'!B$17-'935'!X483)*IF('GenVol'!B495=0,1,'Dem1'!B534/'GenVol'!B495)*'Dem1'!U534)))*'11'!B$17*0.01*(1-('DemAgg1'!D$52+'DemAgg1'!C$52)/'DemAgg1'!M$52)</f>
        <v>0</v>
      </c>
      <c r="AG543" s="24">
        <f>Q543-Y543-Z543-AA543-AB543-AC543-AD543-AE543-AF543</f>
        <v>0</v>
      </c>
      <c r="AH543" s="10"/>
    </row>
    <row r="544" spans="1:34">
      <c r="A544" s="21">
        <v>478</v>
      </c>
      <c r="B544" s="29">
        <f>'Results'!B495</f>
        <v>0</v>
      </c>
      <c r="C544" s="7">
        <f>'Results'!C495</f>
        <v>0</v>
      </c>
      <c r="D544" s="30">
        <f>'Results'!D495</f>
        <v>0</v>
      </c>
      <c r="E544" s="30">
        <f>'Results'!E495</f>
        <v>0</v>
      </c>
      <c r="F544" s="30">
        <f>'Results'!F495</f>
        <v>0</v>
      </c>
      <c r="G544" s="7">
        <f>'Results'!G495</f>
        <v>0</v>
      </c>
      <c r="H544" s="30">
        <f>'Results'!H495</f>
        <v>0</v>
      </c>
      <c r="I544" s="30">
        <f>'Results'!I495</f>
        <v>0</v>
      </c>
      <c r="J544" s="30">
        <f>'Results'!J495</f>
        <v>0</v>
      </c>
      <c r="K544" s="31">
        <f>0.01*'11'!B$17*'GenVol'!B496*'Results'!E495</f>
        <v>0</v>
      </c>
      <c r="L544" s="24">
        <f>0.01*('11'!D$17-'935'!Y484)*'Results'!C495*'GenVol'!B496*('11'!B$17/('11'!B$17-'935'!X484))*'935'!Q484</f>
        <v>0</v>
      </c>
      <c r="M544" s="24">
        <f>0.01*('11'!B$17-'935'!X484)*'Results'!D495</f>
        <v>0</v>
      </c>
      <c r="N544" s="24">
        <f>0.01*'11'!B$17*'GenSR'!G541*'GenCap'!F494</f>
        <v>0</v>
      </c>
      <c r="O544" s="24">
        <f>0.01*('11'!B$17-'935'!X484)*'Fixed'!E1771</f>
        <v>0</v>
      </c>
      <c r="P544" s="24">
        <f>0.01*'GenSR'!AR541*'935'!U484</f>
        <v>0</v>
      </c>
      <c r="Q544" s="31">
        <f>K544+L544+M544</f>
        <v>0</v>
      </c>
      <c r="R544" s="27">
        <f>'935'!Z484</f>
        <v>0</v>
      </c>
      <c r="S544" s="32">
        <f>Q544-R544</f>
        <v>0</v>
      </c>
      <c r="T544" s="33">
        <f>IF(R544,Q544/R544-1,"")</f>
        <v>0</v>
      </c>
      <c r="U544" s="31">
        <f>N544+O544+P544</f>
        <v>0</v>
      </c>
      <c r="V544" s="27">
        <f>'935'!AA484</f>
        <v>0</v>
      </c>
      <c r="W544" s="32">
        <f>U544-V544</f>
        <v>0</v>
      </c>
      <c r="X544" s="33">
        <f>IF(V544,U544/V544-1,"")</f>
        <v>0</v>
      </c>
      <c r="Y544" s="31">
        <f>0.01*('11'!B$17-'935'!X484)*'Fixed'!C1771</f>
        <v>0</v>
      </c>
      <c r="Z544" s="24">
        <f>0.01*'11'!B$17*'GenVol'!B496*'Dem1'!X535</f>
        <v>0</v>
      </c>
      <c r="AA544" s="24">
        <f>'GenVol'!B496*MAX('Dem3'!D510,0-('Dem3'!C510+IF('935'!Q484=0,0,(1-'935'!Y484/'11'!D$17)*'11'!B$17/('11'!B$17-'935'!X484)*IF('GenVol'!B496=0,1,'Dem1'!B535/'GenVol'!B496)*'Dem1'!U535)))*'11'!B$17*0.01*'DemAgg1'!C$52/'DemAgg1'!M$52</f>
        <v>0</v>
      </c>
      <c r="AB544" s="24">
        <f>'GenVol'!B496*'DemAgg2'!C$16*'Dem2'!C490</f>
        <v>0</v>
      </c>
      <c r="AC544" s="24">
        <f>'GenVol'!B496*MAX('Dem3'!D510,0-('Dem3'!C510+IF('935'!Q484=0,0,(1-'935'!Y484/'11'!D$17)*'11'!B$17/('11'!B$17-'935'!X484)*IF('GenVol'!B496=0,1,'Dem1'!B535/'GenVol'!B496)*'Dem1'!U535)))*'11'!B$17*0.01*'DemAgg1'!D$52/'DemAgg1'!M$52</f>
        <v>0</v>
      </c>
      <c r="AD544" s="24">
        <f>0.01*('Dem1'!B535*'11'!B$17*'Dem1'!V535+'GenVol'!B496*'Dem1'!Z535*'935'!Q484*('11'!D$17-'935'!Y484)*('11'!B$17/('11'!B$17-'935'!X484)))</f>
        <v>0</v>
      </c>
      <c r="AE544" s="24">
        <f>'GenVol'!B496*'DemAgg2'!E$16*('Param'!D$4+'GenVol'!D496)*IF('DemAgg1'!L$52&lt;0,1,'935'!S484)</f>
        <v>0</v>
      </c>
      <c r="AF544" s="24">
        <f>'GenVol'!B496*MAX('Dem3'!D510,0-('Dem3'!C510+IF('935'!Q484=0,0,(1-'935'!Y484/'11'!D$17)*'11'!B$17/('11'!B$17-'935'!X484)*IF('GenVol'!B496=0,1,'Dem1'!B535/'GenVol'!B496)*'Dem1'!U535)))*'11'!B$17*0.01*(1-('DemAgg1'!D$52+'DemAgg1'!C$52)/'DemAgg1'!M$52)</f>
        <v>0</v>
      </c>
      <c r="AG544" s="24">
        <f>Q544-Y544-Z544-AA544-AB544-AC544-AD544-AE544-AF544</f>
        <v>0</v>
      </c>
      <c r="AH544" s="10"/>
    </row>
    <row r="545" spans="1:34">
      <c r="A545" s="21">
        <v>479</v>
      </c>
      <c r="B545" s="29">
        <f>'Results'!B496</f>
        <v>0</v>
      </c>
      <c r="C545" s="7">
        <f>'Results'!C496</f>
        <v>0</v>
      </c>
      <c r="D545" s="30">
        <f>'Results'!D496</f>
        <v>0</v>
      </c>
      <c r="E545" s="30">
        <f>'Results'!E496</f>
        <v>0</v>
      </c>
      <c r="F545" s="30">
        <f>'Results'!F496</f>
        <v>0</v>
      </c>
      <c r="G545" s="7">
        <f>'Results'!G496</f>
        <v>0</v>
      </c>
      <c r="H545" s="30">
        <f>'Results'!H496</f>
        <v>0</v>
      </c>
      <c r="I545" s="30">
        <f>'Results'!I496</f>
        <v>0</v>
      </c>
      <c r="J545" s="30">
        <f>'Results'!J496</f>
        <v>0</v>
      </c>
      <c r="K545" s="31">
        <f>0.01*'11'!B$17*'GenVol'!B497*'Results'!E496</f>
        <v>0</v>
      </c>
      <c r="L545" s="24">
        <f>0.01*('11'!D$17-'935'!Y485)*'Results'!C496*'GenVol'!B497*('11'!B$17/('11'!B$17-'935'!X485))*'935'!Q485</f>
        <v>0</v>
      </c>
      <c r="M545" s="24">
        <f>0.01*('11'!B$17-'935'!X485)*'Results'!D496</f>
        <v>0</v>
      </c>
      <c r="N545" s="24">
        <f>0.01*'11'!B$17*'GenSR'!G542*'GenCap'!F495</f>
        <v>0</v>
      </c>
      <c r="O545" s="24">
        <f>0.01*('11'!B$17-'935'!X485)*'Fixed'!E1772</f>
        <v>0</v>
      </c>
      <c r="P545" s="24">
        <f>0.01*'GenSR'!AR542*'935'!U485</f>
        <v>0</v>
      </c>
      <c r="Q545" s="31">
        <f>K545+L545+M545</f>
        <v>0</v>
      </c>
      <c r="R545" s="27">
        <f>'935'!Z485</f>
        <v>0</v>
      </c>
      <c r="S545" s="32">
        <f>Q545-R545</f>
        <v>0</v>
      </c>
      <c r="T545" s="33">
        <f>IF(R545,Q545/R545-1,"")</f>
        <v>0</v>
      </c>
      <c r="U545" s="31">
        <f>N545+O545+P545</f>
        <v>0</v>
      </c>
      <c r="V545" s="27">
        <f>'935'!AA485</f>
        <v>0</v>
      </c>
      <c r="W545" s="32">
        <f>U545-V545</f>
        <v>0</v>
      </c>
      <c r="X545" s="33">
        <f>IF(V545,U545/V545-1,"")</f>
        <v>0</v>
      </c>
      <c r="Y545" s="31">
        <f>0.01*('11'!B$17-'935'!X485)*'Fixed'!C1772</f>
        <v>0</v>
      </c>
      <c r="Z545" s="24">
        <f>0.01*'11'!B$17*'GenVol'!B497*'Dem1'!X536</f>
        <v>0</v>
      </c>
      <c r="AA545" s="24">
        <f>'GenVol'!B497*MAX('Dem3'!D511,0-('Dem3'!C511+IF('935'!Q485=0,0,(1-'935'!Y485/'11'!D$17)*'11'!B$17/('11'!B$17-'935'!X485)*IF('GenVol'!B497=0,1,'Dem1'!B536/'GenVol'!B497)*'Dem1'!U536)))*'11'!B$17*0.01*'DemAgg1'!C$52/'DemAgg1'!M$52</f>
        <v>0</v>
      </c>
      <c r="AB545" s="24">
        <f>'GenVol'!B497*'DemAgg2'!C$16*'Dem2'!C491</f>
        <v>0</v>
      </c>
      <c r="AC545" s="24">
        <f>'GenVol'!B497*MAX('Dem3'!D511,0-('Dem3'!C511+IF('935'!Q485=0,0,(1-'935'!Y485/'11'!D$17)*'11'!B$17/('11'!B$17-'935'!X485)*IF('GenVol'!B497=0,1,'Dem1'!B536/'GenVol'!B497)*'Dem1'!U536)))*'11'!B$17*0.01*'DemAgg1'!D$52/'DemAgg1'!M$52</f>
        <v>0</v>
      </c>
      <c r="AD545" s="24">
        <f>0.01*('Dem1'!B536*'11'!B$17*'Dem1'!V536+'GenVol'!B497*'Dem1'!Z536*'935'!Q485*('11'!D$17-'935'!Y485)*('11'!B$17/('11'!B$17-'935'!X485)))</f>
        <v>0</v>
      </c>
      <c r="AE545" s="24">
        <f>'GenVol'!B497*'DemAgg2'!E$16*('Param'!D$4+'GenVol'!D497)*IF('DemAgg1'!L$52&lt;0,1,'935'!S485)</f>
        <v>0</v>
      </c>
      <c r="AF545" s="24">
        <f>'GenVol'!B497*MAX('Dem3'!D511,0-('Dem3'!C511+IF('935'!Q485=0,0,(1-'935'!Y485/'11'!D$17)*'11'!B$17/('11'!B$17-'935'!X485)*IF('GenVol'!B497=0,1,'Dem1'!B536/'GenVol'!B497)*'Dem1'!U536)))*'11'!B$17*0.01*(1-('DemAgg1'!D$52+'DemAgg1'!C$52)/'DemAgg1'!M$52)</f>
        <v>0</v>
      </c>
      <c r="AG545" s="24">
        <f>Q545-Y545-Z545-AA545-AB545-AC545-AD545-AE545-AF545</f>
        <v>0</v>
      </c>
      <c r="AH545" s="10"/>
    </row>
    <row r="546" spans="1:34">
      <c r="A546" s="21">
        <v>480</v>
      </c>
      <c r="B546" s="29">
        <f>'Results'!B497</f>
        <v>0</v>
      </c>
      <c r="C546" s="7">
        <f>'Results'!C497</f>
        <v>0</v>
      </c>
      <c r="D546" s="30">
        <f>'Results'!D497</f>
        <v>0</v>
      </c>
      <c r="E546" s="30">
        <f>'Results'!E497</f>
        <v>0</v>
      </c>
      <c r="F546" s="30">
        <f>'Results'!F497</f>
        <v>0</v>
      </c>
      <c r="G546" s="7">
        <f>'Results'!G497</f>
        <v>0</v>
      </c>
      <c r="H546" s="30">
        <f>'Results'!H497</f>
        <v>0</v>
      </c>
      <c r="I546" s="30">
        <f>'Results'!I497</f>
        <v>0</v>
      </c>
      <c r="J546" s="30">
        <f>'Results'!J497</f>
        <v>0</v>
      </c>
      <c r="K546" s="31">
        <f>0.01*'11'!B$17*'GenVol'!B498*'Results'!E497</f>
        <v>0</v>
      </c>
      <c r="L546" s="24">
        <f>0.01*('11'!D$17-'935'!Y486)*'Results'!C497*'GenVol'!B498*('11'!B$17/('11'!B$17-'935'!X486))*'935'!Q486</f>
        <v>0</v>
      </c>
      <c r="M546" s="24">
        <f>0.01*('11'!B$17-'935'!X486)*'Results'!D497</f>
        <v>0</v>
      </c>
      <c r="N546" s="24">
        <f>0.01*'11'!B$17*'GenSR'!G543*'GenCap'!F496</f>
        <v>0</v>
      </c>
      <c r="O546" s="24">
        <f>0.01*('11'!B$17-'935'!X486)*'Fixed'!E1773</f>
        <v>0</v>
      </c>
      <c r="P546" s="24">
        <f>0.01*'GenSR'!AR543*'935'!U486</f>
        <v>0</v>
      </c>
      <c r="Q546" s="31">
        <f>K546+L546+M546</f>
        <v>0</v>
      </c>
      <c r="R546" s="27">
        <f>'935'!Z486</f>
        <v>0</v>
      </c>
      <c r="S546" s="32">
        <f>Q546-R546</f>
        <v>0</v>
      </c>
      <c r="T546" s="33">
        <f>IF(R546,Q546/R546-1,"")</f>
        <v>0</v>
      </c>
      <c r="U546" s="31">
        <f>N546+O546+P546</f>
        <v>0</v>
      </c>
      <c r="V546" s="27">
        <f>'935'!AA486</f>
        <v>0</v>
      </c>
      <c r="W546" s="32">
        <f>U546-V546</f>
        <v>0</v>
      </c>
      <c r="X546" s="33">
        <f>IF(V546,U546/V546-1,"")</f>
        <v>0</v>
      </c>
      <c r="Y546" s="31">
        <f>0.01*('11'!B$17-'935'!X486)*'Fixed'!C1773</f>
        <v>0</v>
      </c>
      <c r="Z546" s="24">
        <f>0.01*'11'!B$17*'GenVol'!B498*'Dem1'!X537</f>
        <v>0</v>
      </c>
      <c r="AA546" s="24">
        <f>'GenVol'!B498*MAX('Dem3'!D512,0-('Dem3'!C512+IF('935'!Q486=0,0,(1-'935'!Y486/'11'!D$17)*'11'!B$17/('11'!B$17-'935'!X486)*IF('GenVol'!B498=0,1,'Dem1'!B537/'GenVol'!B498)*'Dem1'!U537)))*'11'!B$17*0.01*'DemAgg1'!C$52/'DemAgg1'!M$52</f>
        <v>0</v>
      </c>
      <c r="AB546" s="24">
        <f>'GenVol'!B498*'DemAgg2'!C$16*'Dem2'!C492</f>
        <v>0</v>
      </c>
      <c r="AC546" s="24">
        <f>'GenVol'!B498*MAX('Dem3'!D512,0-('Dem3'!C512+IF('935'!Q486=0,0,(1-'935'!Y486/'11'!D$17)*'11'!B$17/('11'!B$17-'935'!X486)*IF('GenVol'!B498=0,1,'Dem1'!B537/'GenVol'!B498)*'Dem1'!U537)))*'11'!B$17*0.01*'DemAgg1'!D$52/'DemAgg1'!M$52</f>
        <v>0</v>
      </c>
      <c r="AD546" s="24">
        <f>0.01*('Dem1'!B537*'11'!B$17*'Dem1'!V537+'GenVol'!B498*'Dem1'!Z537*'935'!Q486*('11'!D$17-'935'!Y486)*('11'!B$17/('11'!B$17-'935'!X486)))</f>
        <v>0</v>
      </c>
      <c r="AE546" s="24">
        <f>'GenVol'!B498*'DemAgg2'!E$16*('Param'!D$4+'GenVol'!D498)*IF('DemAgg1'!L$52&lt;0,1,'935'!S486)</f>
        <v>0</v>
      </c>
      <c r="AF546" s="24">
        <f>'GenVol'!B498*MAX('Dem3'!D512,0-('Dem3'!C512+IF('935'!Q486=0,0,(1-'935'!Y486/'11'!D$17)*'11'!B$17/('11'!B$17-'935'!X486)*IF('GenVol'!B498=0,1,'Dem1'!B537/'GenVol'!B498)*'Dem1'!U537)))*'11'!B$17*0.01*(1-('DemAgg1'!D$52+'DemAgg1'!C$52)/'DemAgg1'!M$52)</f>
        <v>0</v>
      </c>
      <c r="AG546" s="24">
        <f>Q546-Y546-Z546-AA546-AB546-AC546-AD546-AE546-AF546</f>
        <v>0</v>
      </c>
      <c r="AH546" s="10"/>
    </row>
    <row r="547" spans="1:34">
      <c r="A547" s="21">
        <v>481</v>
      </c>
      <c r="B547" s="29">
        <f>'Results'!B498</f>
        <v>0</v>
      </c>
      <c r="C547" s="7">
        <f>'Results'!C498</f>
        <v>0</v>
      </c>
      <c r="D547" s="30">
        <f>'Results'!D498</f>
        <v>0</v>
      </c>
      <c r="E547" s="30">
        <f>'Results'!E498</f>
        <v>0</v>
      </c>
      <c r="F547" s="30">
        <f>'Results'!F498</f>
        <v>0</v>
      </c>
      <c r="G547" s="7">
        <f>'Results'!G498</f>
        <v>0</v>
      </c>
      <c r="H547" s="30">
        <f>'Results'!H498</f>
        <v>0</v>
      </c>
      <c r="I547" s="30">
        <f>'Results'!I498</f>
        <v>0</v>
      </c>
      <c r="J547" s="30">
        <f>'Results'!J498</f>
        <v>0</v>
      </c>
      <c r="K547" s="31">
        <f>0.01*'11'!B$17*'GenVol'!B499*'Results'!E498</f>
        <v>0</v>
      </c>
      <c r="L547" s="24">
        <f>0.01*('11'!D$17-'935'!Y487)*'Results'!C498*'GenVol'!B499*('11'!B$17/('11'!B$17-'935'!X487))*'935'!Q487</f>
        <v>0</v>
      </c>
      <c r="M547" s="24">
        <f>0.01*('11'!B$17-'935'!X487)*'Results'!D498</f>
        <v>0</v>
      </c>
      <c r="N547" s="24">
        <f>0.01*'11'!B$17*'GenSR'!G544*'GenCap'!F497</f>
        <v>0</v>
      </c>
      <c r="O547" s="24">
        <f>0.01*('11'!B$17-'935'!X487)*'Fixed'!E1774</f>
        <v>0</v>
      </c>
      <c r="P547" s="24">
        <f>0.01*'GenSR'!AR544*'935'!U487</f>
        <v>0</v>
      </c>
      <c r="Q547" s="31">
        <f>K547+L547+M547</f>
        <v>0</v>
      </c>
      <c r="R547" s="27">
        <f>'935'!Z487</f>
        <v>0</v>
      </c>
      <c r="S547" s="32">
        <f>Q547-R547</f>
        <v>0</v>
      </c>
      <c r="T547" s="33">
        <f>IF(R547,Q547/R547-1,"")</f>
        <v>0</v>
      </c>
      <c r="U547" s="31">
        <f>N547+O547+P547</f>
        <v>0</v>
      </c>
      <c r="V547" s="27">
        <f>'935'!AA487</f>
        <v>0</v>
      </c>
      <c r="W547" s="32">
        <f>U547-V547</f>
        <v>0</v>
      </c>
      <c r="X547" s="33">
        <f>IF(V547,U547/V547-1,"")</f>
        <v>0</v>
      </c>
      <c r="Y547" s="31">
        <f>0.01*('11'!B$17-'935'!X487)*'Fixed'!C1774</f>
        <v>0</v>
      </c>
      <c r="Z547" s="24">
        <f>0.01*'11'!B$17*'GenVol'!B499*'Dem1'!X538</f>
        <v>0</v>
      </c>
      <c r="AA547" s="24">
        <f>'GenVol'!B499*MAX('Dem3'!D513,0-('Dem3'!C513+IF('935'!Q487=0,0,(1-'935'!Y487/'11'!D$17)*'11'!B$17/('11'!B$17-'935'!X487)*IF('GenVol'!B499=0,1,'Dem1'!B538/'GenVol'!B499)*'Dem1'!U538)))*'11'!B$17*0.01*'DemAgg1'!C$52/'DemAgg1'!M$52</f>
        <v>0</v>
      </c>
      <c r="AB547" s="24">
        <f>'GenVol'!B499*'DemAgg2'!C$16*'Dem2'!C493</f>
        <v>0</v>
      </c>
      <c r="AC547" s="24">
        <f>'GenVol'!B499*MAX('Dem3'!D513,0-('Dem3'!C513+IF('935'!Q487=0,0,(1-'935'!Y487/'11'!D$17)*'11'!B$17/('11'!B$17-'935'!X487)*IF('GenVol'!B499=0,1,'Dem1'!B538/'GenVol'!B499)*'Dem1'!U538)))*'11'!B$17*0.01*'DemAgg1'!D$52/'DemAgg1'!M$52</f>
        <v>0</v>
      </c>
      <c r="AD547" s="24">
        <f>0.01*('Dem1'!B538*'11'!B$17*'Dem1'!V538+'GenVol'!B499*'Dem1'!Z538*'935'!Q487*('11'!D$17-'935'!Y487)*('11'!B$17/('11'!B$17-'935'!X487)))</f>
        <v>0</v>
      </c>
      <c r="AE547" s="24">
        <f>'GenVol'!B499*'DemAgg2'!E$16*('Param'!D$4+'GenVol'!D499)*IF('DemAgg1'!L$52&lt;0,1,'935'!S487)</f>
        <v>0</v>
      </c>
      <c r="AF547" s="24">
        <f>'GenVol'!B499*MAX('Dem3'!D513,0-('Dem3'!C513+IF('935'!Q487=0,0,(1-'935'!Y487/'11'!D$17)*'11'!B$17/('11'!B$17-'935'!X487)*IF('GenVol'!B499=0,1,'Dem1'!B538/'GenVol'!B499)*'Dem1'!U538)))*'11'!B$17*0.01*(1-('DemAgg1'!D$52+'DemAgg1'!C$52)/'DemAgg1'!M$52)</f>
        <v>0</v>
      </c>
      <c r="AG547" s="24">
        <f>Q547-Y547-Z547-AA547-AB547-AC547-AD547-AE547-AF547</f>
        <v>0</v>
      </c>
      <c r="AH547" s="10"/>
    </row>
    <row r="548" spans="1:34">
      <c r="A548" s="21">
        <v>482</v>
      </c>
      <c r="B548" s="29">
        <f>'Results'!B499</f>
        <v>0</v>
      </c>
      <c r="C548" s="7">
        <f>'Results'!C499</f>
        <v>0</v>
      </c>
      <c r="D548" s="30">
        <f>'Results'!D499</f>
        <v>0</v>
      </c>
      <c r="E548" s="30">
        <f>'Results'!E499</f>
        <v>0</v>
      </c>
      <c r="F548" s="30">
        <f>'Results'!F499</f>
        <v>0</v>
      </c>
      <c r="G548" s="7">
        <f>'Results'!G499</f>
        <v>0</v>
      </c>
      <c r="H548" s="30">
        <f>'Results'!H499</f>
        <v>0</v>
      </c>
      <c r="I548" s="30">
        <f>'Results'!I499</f>
        <v>0</v>
      </c>
      <c r="J548" s="30">
        <f>'Results'!J499</f>
        <v>0</v>
      </c>
      <c r="K548" s="31">
        <f>0.01*'11'!B$17*'GenVol'!B500*'Results'!E499</f>
        <v>0</v>
      </c>
      <c r="L548" s="24">
        <f>0.01*('11'!D$17-'935'!Y488)*'Results'!C499*'GenVol'!B500*('11'!B$17/('11'!B$17-'935'!X488))*'935'!Q488</f>
        <v>0</v>
      </c>
      <c r="M548" s="24">
        <f>0.01*('11'!B$17-'935'!X488)*'Results'!D499</f>
        <v>0</v>
      </c>
      <c r="N548" s="24">
        <f>0.01*'11'!B$17*'GenSR'!G545*'GenCap'!F498</f>
        <v>0</v>
      </c>
      <c r="O548" s="24">
        <f>0.01*('11'!B$17-'935'!X488)*'Fixed'!E1775</f>
        <v>0</v>
      </c>
      <c r="P548" s="24">
        <f>0.01*'GenSR'!AR545*'935'!U488</f>
        <v>0</v>
      </c>
      <c r="Q548" s="31">
        <f>K548+L548+M548</f>
        <v>0</v>
      </c>
      <c r="R548" s="27">
        <f>'935'!Z488</f>
        <v>0</v>
      </c>
      <c r="S548" s="32">
        <f>Q548-R548</f>
        <v>0</v>
      </c>
      <c r="T548" s="33">
        <f>IF(R548,Q548/R548-1,"")</f>
        <v>0</v>
      </c>
      <c r="U548" s="31">
        <f>N548+O548+P548</f>
        <v>0</v>
      </c>
      <c r="V548" s="27">
        <f>'935'!AA488</f>
        <v>0</v>
      </c>
      <c r="W548" s="32">
        <f>U548-V548</f>
        <v>0</v>
      </c>
      <c r="X548" s="33">
        <f>IF(V548,U548/V548-1,"")</f>
        <v>0</v>
      </c>
      <c r="Y548" s="31">
        <f>0.01*('11'!B$17-'935'!X488)*'Fixed'!C1775</f>
        <v>0</v>
      </c>
      <c r="Z548" s="24">
        <f>0.01*'11'!B$17*'GenVol'!B500*'Dem1'!X539</f>
        <v>0</v>
      </c>
      <c r="AA548" s="24">
        <f>'GenVol'!B500*MAX('Dem3'!D514,0-('Dem3'!C514+IF('935'!Q488=0,0,(1-'935'!Y488/'11'!D$17)*'11'!B$17/('11'!B$17-'935'!X488)*IF('GenVol'!B500=0,1,'Dem1'!B539/'GenVol'!B500)*'Dem1'!U539)))*'11'!B$17*0.01*'DemAgg1'!C$52/'DemAgg1'!M$52</f>
        <v>0</v>
      </c>
      <c r="AB548" s="24">
        <f>'GenVol'!B500*'DemAgg2'!C$16*'Dem2'!C494</f>
        <v>0</v>
      </c>
      <c r="AC548" s="24">
        <f>'GenVol'!B500*MAX('Dem3'!D514,0-('Dem3'!C514+IF('935'!Q488=0,0,(1-'935'!Y488/'11'!D$17)*'11'!B$17/('11'!B$17-'935'!X488)*IF('GenVol'!B500=0,1,'Dem1'!B539/'GenVol'!B500)*'Dem1'!U539)))*'11'!B$17*0.01*'DemAgg1'!D$52/'DemAgg1'!M$52</f>
        <v>0</v>
      </c>
      <c r="AD548" s="24">
        <f>0.01*('Dem1'!B539*'11'!B$17*'Dem1'!V539+'GenVol'!B500*'Dem1'!Z539*'935'!Q488*('11'!D$17-'935'!Y488)*('11'!B$17/('11'!B$17-'935'!X488)))</f>
        <v>0</v>
      </c>
      <c r="AE548" s="24">
        <f>'GenVol'!B500*'DemAgg2'!E$16*('Param'!D$4+'GenVol'!D500)*IF('DemAgg1'!L$52&lt;0,1,'935'!S488)</f>
        <v>0</v>
      </c>
      <c r="AF548" s="24">
        <f>'GenVol'!B500*MAX('Dem3'!D514,0-('Dem3'!C514+IF('935'!Q488=0,0,(1-'935'!Y488/'11'!D$17)*'11'!B$17/('11'!B$17-'935'!X488)*IF('GenVol'!B500=0,1,'Dem1'!B539/'GenVol'!B500)*'Dem1'!U539)))*'11'!B$17*0.01*(1-('DemAgg1'!D$52+'DemAgg1'!C$52)/'DemAgg1'!M$52)</f>
        <v>0</v>
      </c>
      <c r="AG548" s="24">
        <f>Q548-Y548-Z548-AA548-AB548-AC548-AD548-AE548-AF548</f>
        <v>0</v>
      </c>
      <c r="AH548" s="10"/>
    </row>
    <row r="549" spans="1:34">
      <c r="A549" s="21">
        <v>483</v>
      </c>
      <c r="B549" s="29">
        <f>'Results'!B500</f>
        <v>0</v>
      </c>
      <c r="C549" s="7">
        <f>'Results'!C500</f>
        <v>0</v>
      </c>
      <c r="D549" s="30">
        <f>'Results'!D500</f>
        <v>0</v>
      </c>
      <c r="E549" s="30">
        <f>'Results'!E500</f>
        <v>0</v>
      </c>
      <c r="F549" s="30">
        <f>'Results'!F500</f>
        <v>0</v>
      </c>
      <c r="G549" s="7">
        <f>'Results'!G500</f>
        <v>0</v>
      </c>
      <c r="H549" s="30">
        <f>'Results'!H500</f>
        <v>0</v>
      </c>
      <c r="I549" s="30">
        <f>'Results'!I500</f>
        <v>0</v>
      </c>
      <c r="J549" s="30">
        <f>'Results'!J500</f>
        <v>0</v>
      </c>
      <c r="K549" s="31">
        <f>0.01*'11'!B$17*'GenVol'!B501*'Results'!E500</f>
        <v>0</v>
      </c>
      <c r="L549" s="24">
        <f>0.01*('11'!D$17-'935'!Y489)*'Results'!C500*'GenVol'!B501*('11'!B$17/('11'!B$17-'935'!X489))*'935'!Q489</f>
        <v>0</v>
      </c>
      <c r="M549" s="24">
        <f>0.01*('11'!B$17-'935'!X489)*'Results'!D500</f>
        <v>0</v>
      </c>
      <c r="N549" s="24">
        <f>0.01*'11'!B$17*'GenSR'!G546*'GenCap'!F499</f>
        <v>0</v>
      </c>
      <c r="O549" s="24">
        <f>0.01*('11'!B$17-'935'!X489)*'Fixed'!E1776</f>
        <v>0</v>
      </c>
      <c r="P549" s="24">
        <f>0.01*'GenSR'!AR546*'935'!U489</f>
        <v>0</v>
      </c>
      <c r="Q549" s="31">
        <f>K549+L549+M549</f>
        <v>0</v>
      </c>
      <c r="R549" s="27">
        <f>'935'!Z489</f>
        <v>0</v>
      </c>
      <c r="S549" s="32">
        <f>Q549-R549</f>
        <v>0</v>
      </c>
      <c r="T549" s="33">
        <f>IF(R549,Q549/R549-1,"")</f>
        <v>0</v>
      </c>
      <c r="U549" s="31">
        <f>N549+O549+P549</f>
        <v>0</v>
      </c>
      <c r="V549" s="27">
        <f>'935'!AA489</f>
        <v>0</v>
      </c>
      <c r="W549" s="32">
        <f>U549-V549</f>
        <v>0</v>
      </c>
      <c r="X549" s="33">
        <f>IF(V549,U549/V549-1,"")</f>
        <v>0</v>
      </c>
      <c r="Y549" s="31">
        <f>0.01*('11'!B$17-'935'!X489)*'Fixed'!C1776</f>
        <v>0</v>
      </c>
      <c r="Z549" s="24">
        <f>0.01*'11'!B$17*'GenVol'!B501*'Dem1'!X540</f>
        <v>0</v>
      </c>
      <c r="AA549" s="24">
        <f>'GenVol'!B501*MAX('Dem3'!D515,0-('Dem3'!C515+IF('935'!Q489=0,0,(1-'935'!Y489/'11'!D$17)*'11'!B$17/('11'!B$17-'935'!X489)*IF('GenVol'!B501=0,1,'Dem1'!B540/'GenVol'!B501)*'Dem1'!U540)))*'11'!B$17*0.01*'DemAgg1'!C$52/'DemAgg1'!M$52</f>
        <v>0</v>
      </c>
      <c r="AB549" s="24">
        <f>'GenVol'!B501*'DemAgg2'!C$16*'Dem2'!C495</f>
        <v>0</v>
      </c>
      <c r="AC549" s="24">
        <f>'GenVol'!B501*MAX('Dem3'!D515,0-('Dem3'!C515+IF('935'!Q489=0,0,(1-'935'!Y489/'11'!D$17)*'11'!B$17/('11'!B$17-'935'!X489)*IF('GenVol'!B501=0,1,'Dem1'!B540/'GenVol'!B501)*'Dem1'!U540)))*'11'!B$17*0.01*'DemAgg1'!D$52/'DemAgg1'!M$52</f>
        <v>0</v>
      </c>
      <c r="AD549" s="24">
        <f>0.01*('Dem1'!B540*'11'!B$17*'Dem1'!V540+'GenVol'!B501*'Dem1'!Z540*'935'!Q489*('11'!D$17-'935'!Y489)*('11'!B$17/('11'!B$17-'935'!X489)))</f>
        <v>0</v>
      </c>
      <c r="AE549" s="24">
        <f>'GenVol'!B501*'DemAgg2'!E$16*('Param'!D$4+'GenVol'!D501)*IF('DemAgg1'!L$52&lt;0,1,'935'!S489)</f>
        <v>0</v>
      </c>
      <c r="AF549" s="24">
        <f>'GenVol'!B501*MAX('Dem3'!D515,0-('Dem3'!C515+IF('935'!Q489=0,0,(1-'935'!Y489/'11'!D$17)*'11'!B$17/('11'!B$17-'935'!X489)*IF('GenVol'!B501=0,1,'Dem1'!B540/'GenVol'!B501)*'Dem1'!U540)))*'11'!B$17*0.01*(1-('DemAgg1'!D$52+'DemAgg1'!C$52)/'DemAgg1'!M$52)</f>
        <v>0</v>
      </c>
      <c r="AG549" s="24">
        <f>Q549-Y549-Z549-AA549-AB549-AC549-AD549-AE549-AF549</f>
        <v>0</v>
      </c>
      <c r="AH549" s="10"/>
    </row>
    <row r="550" spans="1:34">
      <c r="A550" s="21">
        <v>484</v>
      </c>
      <c r="B550" s="29">
        <f>'Results'!B501</f>
        <v>0</v>
      </c>
      <c r="C550" s="7">
        <f>'Results'!C501</f>
        <v>0</v>
      </c>
      <c r="D550" s="30">
        <f>'Results'!D501</f>
        <v>0</v>
      </c>
      <c r="E550" s="30">
        <f>'Results'!E501</f>
        <v>0</v>
      </c>
      <c r="F550" s="30">
        <f>'Results'!F501</f>
        <v>0</v>
      </c>
      <c r="G550" s="7">
        <f>'Results'!G501</f>
        <v>0</v>
      </c>
      <c r="H550" s="30">
        <f>'Results'!H501</f>
        <v>0</v>
      </c>
      <c r="I550" s="30">
        <f>'Results'!I501</f>
        <v>0</v>
      </c>
      <c r="J550" s="30">
        <f>'Results'!J501</f>
        <v>0</v>
      </c>
      <c r="K550" s="31">
        <f>0.01*'11'!B$17*'GenVol'!B502*'Results'!E501</f>
        <v>0</v>
      </c>
      <c r="L550" s="24">
        <f>0.01*('11'!D$17-'935'!Y490)*'Results'!C501*'GenVol'!B502*('11'!B$17/('11'!B$17-'935'!X490))*'935'!Q490</f>
        <v>0</v>
      </c>
      <c r="M550" s="24">
        <f>0.01*('11'!B$17-'935'!X490)*'Results'!D501</f>
        <v>0</v>
      </c>
      <c r="N550" s="24">
        <f>0.01*'11'!B$17*'GenSR'!G547*'GenCap'!F500</f>
        <v>0</v>
      </c>
      <c r="O550" s="24">
        <f>0.01*('11'!B$17-'935'!X490)*'Fixed'!E1777</f>
        <v>0</v>
      </c>
      <c r="P550" s="24">
        <f>0.01*'GenSR'!AR547*'935'!U490</f>
        <v>0</v>
      </c>
      <c r="Q550" s="31">
        <f>K550+L550+M550</f>
        <v>0</v>
      </c>
      <c r="R550" s="27">
        <f>'935'!Z490</f>
        <v>0</v>
      </c>
      <c r="S550" s="32">
        <f>Q550-R550</f>
        <v>0</v>
      </c>
      <c r="T550" s="33">
        <f>IF(R550,Q550/R550-1,"")</f>
        <v>0</v>
      </c>
      <c r="U550" s="31">
        <f>N550+O550+P550</f>
        <v>0</v>
      </c>
      <c r="V550" s="27">
        <f>'935'!AA490</f>
        <v>0</v>
      </c>
      <c r="W550" s="32">
        <f>U550-V550</f>
        <v>0</v>
      </c>
      <c r="X550" s="33">
        <f>IF(V550,U550/V550-1,"")</f>
        <v>0</v>
      </c>
      <c r="Y550" s="31">
        <f>0.01*('11'!B$17-'935'!X490)*'Fixed'!C1777</f>
        <v>0</v>
      </c>
      <c r="Z550" s="24">
        <f>0.01*'11'!B$17*'GenVol'!B502*'Dem1'!X541</f>
        <v>0</v>
      </c>
      <c r="AA550" s="24">
        <f>'GenVol'!B502*MAX('Dem3'!D516,0-('Dem3'!C516+IF('935'!Q490=0,0,(1-'935'!Y490/'11'!D$17)*'11'!B$17/('11'!B$17-'935'!X490)*IF('GenVol'!B502=0,1,'Dem1'!B541/'GenVol'!B502)*'Dem1'!U541)))*'11'!B$17*0.01*'DemAgg1'!C$52/'DemAgg1'!M$52</f>
        <v>0</v>
      </c>
      <c r="AB550" s="24">
        <f>'GenVol'!B502*'DemAgg2'!C$16*'Dem2'!C496</f>
        <v>0</v>
      </c>
      <c r="AC550" s="24">
        <f>'GenVol'!B502*MAX('Dem3'!D516,0-('Dem3'!C516+IF('935'!Q490=0,0,(1-'935'!Y490/'11'!D$17)*'11'!B$17/('11'!B$17-'935'!X490)*IF('GenVol'!B502=0,1,'Dem1'!B541/'GenVol'!B502)*'Dem1'!U541)))*'11'!B$17*0.01*'DemAgg1'!D$52/'DemAgg1'!M$52</f>
        <v>0</v>
      </c>
      <c r="AD550" s="24">
        <f>0.01*('Dem1'!B541*'11'!B$17*'Dem1'!V541+'GenVol'!B502*'Dem1'!Z541*'935'!Q490*('11'!D$17-'935'!Y490)*('11'!B$17/('11'!B$17-'935'!X490)))</f>
        <v>0</v>
      </c>
      <c r="AE550" s="24">
        <f>'GenVol'!B502*'DemAgg2'!E$16*('Param'!D$4+'GenVol'!D502)*IF('DemAgg1'!L$52&lt;0,1,'935'!S490)</f>
        <v>0</v>
      </c>
      <c r="AF550" s="24">
        <f>'GenVol'!B502*MAX('Dem3'!D516,0-('Dem3'!C516+IF('935'!Q490=0,0,(1-'935'!Y490/'11'!D$17)*'11'!B$17/('11'!B$17-'935'!X490)*IF('GenVol'!B502=0,1,'Dem1'!B541/'GenVol'!B502)*'Dem1'!U541)))*'11'!B$17*0.01*(1-('DemAgg1'!D$52+'DemAgg1'!C$52)/'DemAgg1'!M$52)</f>
        <v>0</v>
      </c>
      <c r="AG550" s="24">
        <f>Q550-Y550-Z550-AA550-AB550-AC550-AD550-AE550-AF550</f>
        <v>0</v>
      </c>
      <c r="AH550" s="10"/>
    </row>
    <row r="551" spans="1:34">
      <c r="A551" s="21">
        <v>485</v>
      </c>
      <c r="B551" s="29">
        <f>'Results'!B502</f>
        <v>0</v>
      </c>
      <c r="C551" s="7">
        <f>'Results'!C502</f>
        <v>0</v>
      </c>
      <c r="D551" s="30">
        <f>'Results'!D502</f>
        <v>0</v>
      </c>
      <c r="E551" s="30">
        <f>'Results'!E502</f>
        <v>0</v>
      </c>
      <c r="F551" s="30">
        <f>'Results'!F502</f>
        <v>0</v>
      </c>
      <c r="G551" s="7">
        <f>'Results'!G502</f>
        <v>0</v>
      </c>
      <c r="H551" s="30">
        <f>'Results'!H502</f>
        <v>0</v>
      </c>
      <c r="I551" s="30">
        <f>'Results'!I502</f>
        <v>0</v>
      </c>
      <c r="J551" s="30">
        <f>'Results'!J502</f>
        <v>0</v>
      </c>
      <c r="K551" s="31">
        <f>0.01*'11'!B$17*'GenVol'!B503*'Results'!E502</f>
        <v>0</v>
      </c>
      <c r="L551" s="24">
        <f>0.01*('11'!D$17-'935'!Y491)*'Results'!C502*'GenVol'!B503*('11'!B$17/('11'!B$17-'935'!X491))*'935'!Q491</f>
        <v>0</v>
      </c>
      <c r="M551" s="24">
        <f>0.01*('11'!B$17-'935'!X491)*'Results'!D502</f>
        <v>0</v>
      </c>
      <c r="N551" s="24">
        <f>0.01*'11'!B$17*'GenSR'!G548*'GenCap'!F501</f>
        <v>0</v>
      </c>
      <c r="O551" s="24">
        <f>0.01*('11'!B$17-'935'!X491)*'Fixed'!E1778</f>
        <v>0</v>
      </c>
      <c r="P551" s="24">
        <f>0.01*'GenSR'!AR548*'935'!U491</f>
        <v>0</v>
      </c>
      <c r="Q551" s="31">
        <f>K551+L551+M551</f>
        <v>0</v>
      </c>
      <c r="R551" s="27">
        <f>'935'!Z491</f>
        <v>0</v>
      </c>
      <c r="S551" s="32">
        <f>Q551-R551</f>
        <v>0</v>
      </c>
      <c r="T551" s="33">
        <f>IF(R551,Q551/R551-1,"")</f>
        <v>0</v>
      </c>
      <c r="U551" s="31">
        <f>N551+O551+P551</f>
        <v>0</v>
      </c>
      <c r="V551" s="27">
        <f>'935'!AA491</f>
        <v>0</v>
      </c>
      <c r="W551" s="32">
        <f>U551-V551</f>
        <v>0</v>
      </c>
      <c r="X551" s="33">
        <f>IF(V551,U551/V551-1,"")</f>
        <v>0</v>
      </c>
      <c r="Y551" s="31">
        <f>0.01*('11'!B$17-'935'!X491)*'Fixed'!C1778</f>
        <v>0</v>
      </c>
      <c r="Z551" s="24">
        <f>0.01*'11'!B$17*'GenVol'!B503*'Dem1'!X542</f>
        <v>0</v>
      </c>
      <c r="AA551" s="24">
        <f>'GenVol'!B503*MAX('Dem3'!D517,0-('Dem3'!C517+IF('935'!Q491=0,0,(1-'935'!Y491/'11'!D$17)*'11'!B$17/('11'!B$17-'935'!X491)*IF('GenVol'!B503=0,1,'Dem1'!B542/'GenVol'!B503)*'Dem1'!U542)))*'11'!B$17*0.01*'DemAgg1'!C$52/'DemAgg1'!M$52</f>
        <v>0</v>
      </c>
      <c r="AB551" s="24">
        <f>'GenVol'!B503*'DemAgg2'!C$16*'Dem2'!C497</f>
        <v>0</v>
      </c>
      <c r="AC551" s="24">
        <f>'GenVol'!B503*MAX('Dem3'!D517,0-('Dem3'!C517+IF('935'!Q491=0,0,(1-'935'!Y491/'11'!D$17)*'11'!B$17/('11'!B$17-'935'!X491)*IF('GenVol'!B503=0,1,'Dem1'!B542/'GenVol'!B503)*'Dem1'!U542)))*'11'!B$17*0.01*'DemAgg1'!D$52/'DemAgg1'!M$52</f>
        <v>0</v>
      </c>
      <c r="AD551" s="24">
        <f>0.01*('Dem1'!B542*'11'!B$17*'Dem1'!V542+'GenVol'!B503*'Dem1'!Z542*'935'!Q491*('11'!D$17-'935'!Y491)*('11'!B$17/('11'!B$17-'935'!X491)))</f>
        <v>0</v>
      </c>
      <c r="AE551" s="24">
        <f>'GenVol'!B503*'DemAgg2'!E$16*('Param'!D$4+'GenVol'!D503)*IF('DemAgg1'!L$52&lt;0,1,'935'!S491)</f>
        <v>0</v>
      </c>
      <c r="AF551" s="24">
        <f>'GenVol'!B503*MAX('Dem3'!D517,0-('Dem3'!C517+IF('935'!Q491=0,0,(1-'935'!Y491/'11'!D$17)*'11'!B$17/('11'!B$17-'935'!X491)*IF('GenVol'!B503=0,1,'Dem1'!B542/'GenVol'!B503)*'Dem1'!U542)))*'11'!B$17*0.01*(1-('DemAgg1'!D$52+'DemAgg1'!C$52)/'DemAgg1'!M$52)</f>
        <v>0</v>
      </c>
      <c r="AG551" s="24">
        <f>Q551-Y551-Z551-AA551-AB551-AC551-AD551-AE551-AF551</f>
        <v>0</v>
      </c>
      <c r="AH551" s="10"/>
    </row>
    <row r="552" spans="1:34">
      <c r="A552" s="21">
        <v>486</v>
      </c>
      <c r="B552" s="29">
        <f>'Results'!B503</f>
        <v>0</v>
      </c>
      <c r="C552" s="7">
        <f>'Results'!C503</f>
        <v>0</v>
      </c>
      <c r="D552" s="30">
        <f>'Results'!D503</f>
        <v>0</v>
      </c>
      <c r="E552" s="30">
        <f>'Results'!E503</f>
        <v>0</v>
      </c>
      <c r="F552" s="30">
        <f>'Results'!F503</f>
        <v>0</v>
      </c>
      <c r="G552" s="7">
        <f>'Results'!G503</f>
        <v>0</v>
      </c>
      <c r="H552" s="30">
        <f>'Results'!H503</f>
        <v>0</v>
      </c>
      <c r="I552" s="30">
        <f>'Results'!I503</f>
        <v>0</v>
      </c>
      <c r="J552" s="30">
        <f>'Results'!J503</f>
        <v>0</v>
      </c>
      <c r="K552" s="31">
        <f>0.01*'11'!B$17*'GenVol'!B504*'Results'!E503</f>
        <v>0</v>
      </c>
      <c r="L552" s="24">
        <f>0.01*('11'!D$17-'935'!Y492)*'Results'!C503*'GenVol'!B504*('11'!B$17/('11'!B$17-'935'!X492))*'935'!Q492</f>
        <v>0</v>
      </c>
      <c r="M552" s="24">
        <f>0.01*('11'!B$17-'935'!X492)*'Results'!D503</f>
        <v>0</v>
      </c>
      <c r="N552" s="24">
        <f>0.01*'11'!B$17*'GenSR'!G549*'GenCap'!F502</f>
        <v>0</v>
      </c>
      <c r="O552" s="24">
        <f>0.01*('11'!B$17-'935'!X492)*'Fixed'!E1779</f>
        <v>0</v>
      </c>
      <c r="P552" s="24">
        <f>0.01*'GenSR'!AR549*'935'!U492</f>
        <v>0</v>
      </c>
      <c r="Q552" s="31">
        <f>K552+L552+M552</f>
        <v>0</v>
      </c>
      <c r="R552" s="27">
        <f>'935'!Z492</f>
        <v>0</v>
      </c>
      <c r="S552" s="32">
        <f>Q552-R552</f>
        <v>0</v>
      </c>
      <c r="T552" s="33">
        <f>IF(R552,Q552/R552-1,"")</f>
        <v>0</v>
      </c>
      <c r="U552" s="31">
        <f>N552+O552+P552</f>
        <v>0</v>
      </c>
      <c r="V552" s="27">
        <f>'935'!AA492</f>
        <v>0</v>
      </c>
      <c r="W552" s="32">
        <f>U552-V552</f>
        <v>0</v>
      </c>
      <c r="X552" s="33">
        <f>IF(V552,U552/V552-1,"")</f>
        <v>0</v>
      </c>
      <c r="Y552" s="31">
        <f>0.01*('11'!B$17-'935'!X492)*'Fixed'!C1779</f>
        <v>0</v>
      </c>
      <c r="Z552" s="24">
        <f>0.01*'11'!B$17*'GenVol'!B504*'Dem1'!X543</f>
        <v>0</v>
      </c>
      <c r="AA552" s="24">
        <f>'GenVol'!B504*MAX('Dem3'!D518,0-('Dem3'!C518+IF('935'!Q492=0,0,(1-'935'!Y492/'11'!D$17)*'11'!B$17/('11'!B$17-'935'!X492)*IF('GenVol'!B504=0,1,'Dem1'!B543/'GenVol'!B504)*'Dem1'!U543)))*'11'!B$17*0.01*'DemAgg1'!C$52/'DemAgg1'!M$52</f>
        <v>0</v>
      </c>
      <c r="AB552" s="24">
        <f>'GenVol'!B504*'DemAgg2'!C$16*'Dem2'!C498</f>
        <v>0</v>
      </c>
      <c r="AC552" s="24">
        <f>'GenVol'!B504*MAX('Dem3'!D518,0-('Dem3'!C518+IF('935'!Q492=0,0,(1-'935'!Y492/'11'!D$17)*'11'!B$17/('11'!B$17-'935'!X492)*IF('GenVol'!B504=0,1,'Dem1'!B543/'GenVol'!B504)*'Dem1'!U543)))*'11'!B$17*0.01*'DemAgg1'!D$52/'DemAgg1'!M$52</f>
        <v>0</v>
      </c>
      <c r="AD552" s="24">
        <f>0.01*('Dem1'!B543*'11'!B$17*'Dem1'!V543+'GenVol'!B504*'Dem1'!Z543*'935'!Q492*('11'!D$17-'935'!Y492)*('11'!B$17/('11'!B$17-'935'!X492)))</f>
        <v>0</v>
      </c>
      <c r="AE552" s="24">
        <f>'GenVol'!B504*'DemAgg2'!E$16*('Param'!D$4+'GenVol'!D504)*IF('DemAgg1'!L$52&lt;0,1,'935'!S492)</f>
        <v>0</v>
      </c>
      <c r="AF552" s="24">
        <f>'GenVol'!B504*MAX('Dem3'!D518,0-('Dem3'!C518+IF('935'!Q492=0,0,(1-'935'!Y492/'11'!D$17)*'11'!B$17/('11'!B$17-'935'!X492)*IF('GenVol'!B504=0,1,'Dem1'!B543/'GenVol'!B504)*'Dem1'!U543)))*'11'!B$17*0.01*(1-('DemAgg1'!D$52+'DemAgg1'!C$52)/'DemAgg1'!M$52)</f>
        <v>0</v>
      </c>
      <c r="AG552" s="24">
        <f>Q552-Y552-Z552-AA552-AB552-AC552-AD552-AE552-AF552</f>
        <v>0</v>
      </c>
      <c r="AH552" s="10"/>
    </row>
    <row r="553" spans="1:34">
      <c r="A553" s="21">
        <v>487</v>
      </c>
      <c r="B553" s="29">
        <f>'Results'!B504</f>
        <v>0</v>
      </c>
      <c r="C553" s="7">
        <f>'Results'!C504</f>
        <v>0</v>
      </c>
      <c r="D553" s="30">
        <f>'Results'!D504</f>
        <v>0</v>
      </c>
      <c r="E553" s="30">
        <f>'Results'!E504</f>
        <v>0</v>
      </c>
      <c r="F553" s="30">
        <f>'Results'!F504</f>
        <v>0</v>
      </c>
      <c r="G553" s="7">
        <f>'Results'!G504</f>
        <v>0</v>
      </c>
      <c r="H553" s="30">
        <f>'Results'!H504</f>
        <v>0</v>
      </c>
      <c r="I553" s="30">
        <f>'Results'!I504</f>
        <v>0</v>
      </c>
      <c r="J553" s="30">
        <f>'Results'!J504</f>
        <v>0</v>
      </c>
      <c r="K553" s="31">
        <f>0.01*'11'!B$17*'GenVol'!B505*'Results'!E504</f>
        <v>0</v>
      </c>
      <c r="L553" s="24">
        <f>0.01*('11'!D$17-'935'!Y493)*'Results'!C504*'GenVol'!B505*('11'!B$17/('11'!B$17-'935'!X493))*'935'!Q493</f>
        <v>0</v>
      </c>
      <c r="M553" s="24">
        <f>0.01*('11'!B$17-'935'!X493)*'Results'!D504</f>
        <v>0</v>
      </c>
      <c r="N553" s="24">
        <f>0.01*'11'!B$17*'GenSR'!G550*'GenCap'!F503</f>
        <v>0</v>
      </c>
      <c r="O553" s="24">
        <f>0.01*('11'!B$17-'935'!X493)*'Fixed'!E1780</f>
        <v>0</v>
      </c>
      <c r="P553" s="24">
        <f>0.01*'GenSR'!AR550*'935'!U493</f>
        <v>0</v>
      </c>
      <c r="Q553" s="31">
        <f>K553+L553+M553</f>
        <v>0</v>
      </c>
      <c r="R553" s="27">
        <f>'935'!Z493</f>
        <v>0</v>
      </c>
      <c r="S553" s="32">
        <f>Q553-R553</f>
        <v>0</v>
      </c>
      <c r="T553" s="33">
        <f>IF(R553,Q553/R553-1,"")</f>
        <v>0</v>
      </c>
      <c r="U553" s="31">
        <f>N553+O553+P553</f>
        <v>0</v>
      </c>
      <c r="V553" s="27">
        <f>'935'!AA493</f>
        <v>0</v>
      </c>
      <c r="W553" s="32">
        <f>U553-V553</f>
        <v>0</v>
      </c>
      <c r="X553" s="33">
        <f>IF(V553,U553/V553-1,"")</f>
        <v>0</v>
      </c>
      <c r="Y553" s="31">
        <f>0.01*('11'!B$17-'935'!X493)*'Fixed'!C1780</f>
        <v>0</v>
      </c>
      <c r="Z553" s="24">
        <f>0.01*'11'!B$17*'GenVol'!B505*'Dem1'!X544</f>
        <v>0</v>
      </c>
      <c r="AA553" s="24">
        <f>'GenVol'!B505*MAX('Dem3'!D519,0-('Dem3'!C519+IF('935'!Q493=0,0,(1-'935'!Y493/'11'!D$17)*'11'!B$17/('11'!B$17-'935'!X493)*IF('GenVol'!B505=0,1,'Dem1'!B544/'GenVol'!B505)*'Dem1'!U544)))*'11'!B$17*0.01*'DemAgg1'!C$52/'DemAgg1'!M$52</f>
        <v>0</v>
      </c>
      <c r="AB553" s="24">
        <f>'GenVol'!B505*'DemAgg2'!C$16*'Dem2'!C499</f>
        <v>0</v>
      </c>
      <c r="AC553" s="24">
        <f>'GenVol'!B505*MAX('Dem3'!D519,0-('Dem3'!C519+IF('935'!Q493=0,0,(1-'935'!Y493/'11'!D$17)*'11'!B$17/('11'!B$17-'935'!X493)*IF('GenVol'!B505=0,1,'Dem1'!B544/'GenVol'!B505)*'Dem1'!U544)))*'11'!B$17*0.01*'DemAgg1'!D$52/'DemAgg1'!M$52</f>
        <v>0</v>
      </c>
      <c r="AD553" s="24">
        <f>0.01*('Dem1'!B544*'11'!B$17*'Dem1'!V544+'GenVol'!B505*'Dem1'!Z544*'935'!Q493*('11'!D$17-'935'!Y493)*('11'!B$17/('11'!B$17-'935'!X493)))</f>
        <v>0</v>
      </c>
      <c r="AE553" s="24">
        <f>'GenVol'!B505*'DemAgg2'!E$16*('Param'!D$4+'GenVol'!D505)*IF('DemAgg1'!L$52&lt;0,1,'935'!S493)</f>
        <v>0</v>
      </c>
      <c r="AF553" s="24">
        <f>'GenVol'!B505*MAX('Dem3'!D519,0-('Dem3'!C519+IF('935'!Q493=0,0,(1-'935'!Y493/'11'!D$17)*'11'!B$17/('11'!B$17-'935'!X493)*IF('GenVol'!B505=0,1,'Dem1'!B544/'GenVol'!B505)*'Dem1'!U544)))*'11'!B$17*0.01*(1-('DemAgg1'!D$52+'DemAgg1'!C$52)/'DemAgg1'!M$52)</f>
        <v>0</v>
      </c>
      <c r="AG553" s="24">
        <f>Q553-Y553-Z553-AA553-AB553-AC553-AD553-AE553-AF553</f>
        <v>0</v>
      </c>
      <c r="AH553" s="10"/>
    </row>
    <row r="554" spans="1:34">
      <c r="A554" s="21">
        <v>488</v>
      </c>
      <c r="B554" s="29">
        <f>'Results'!B505</f>
        <v>0</v>
      </c>
      <c r="C554" s="7">
        <f>'Results'!C505</f>
        <v>0</v>
      </c>
      <c r="D554" s="30">
        <f>'Results'!D505</f>
        <v>0</v>
      </c>
      <c r="E554" s="30">
        <f>'Results'!E505</f>
        <v>0</v>
      </c>
      <c r="F554" s="30">
        <f>'Results'!F505</f>
        <v>0</v>
      </c>
      <c r="G554" s="7">
        <f>'Results'!G505</f>
        <v>0</v>
      </c>
      <c r="H554" s="30">
        <f>'Results'!H505</f>
        <v>0</v>
      </c>
      <c r="I554" s="30">
        <f>'Results'!I505</f>
        <v>0</v>
      </c>
      <c r="J554" s="30">
        <f>'Results'!J505</f>
        <v>0</v>
      </c>
      <c r="K554" s="31">
        <f>0.01*'11'!B$17*'GenVol'!B506*'Results'!E505</f>
        <v>0</v>
      </c>
      <c r="L554" s="24">
        <f>0.01*('11'!D$17-'935'!Y494)*'Results'!C505*'GenVol'!B506*('11'!B$17/('11'!B$17-'935'!X494))*'935'!Q494</f>
        <v>0</v>
      </c>
      <c r="M554" s="24">
        <f>0.01*('11'!B$17-'935'!X494)*'Results'!D505</f>
        <v>0</v>
      </c>
      <c r="N554" s="24">
        <f>0.01*'11'!B$17*'GenSR'!G551*'GenCap'!F504</f>
        <v>0</v>
      </c>
      <c r="O554" s="24">
        <f>0.01*('11'!B$17-'935'!X494)*'Fixed'!E1781</f>
        <v>0</v>
      </c>
      <c r="P554" s="24">
        <f>0.01*'GenSR'!AR551*'935'!U494</f>
        <v>0</v>
      </c>
      <c r="Q554" s="31">
        <f>K554+L554+M554</f>
        <v>0</v>
      </c>
      <c r="R554" s="27">
        <f>'935'!Z494</f>
        <v>0</v>
      </c>
      <c r="S554" s="32">
        <f>Q554-R554</f>
        <v>0</v>
      </c>
      <c r="T554" s="33">
        <f>IF(R554,Q554/R554-1,"")</f>
        <v>0</v>
      </c>
      <c r="U554" s="31">
        <f>N554+O554+P554</f>
        <v>0</v>
      </c>
      <c r="V554" s="27">
        <f>'935'!AA494</f>
        <v>0</v>
      </c>
      <c r="W554" s="32">
        <f>U554-V554</f>
        <v>0</v>
      </c>
      <c r="X554" s="33">
        <f>IF(V554,U554/V554-1,"")</f>
        <v>0</v>
      </c>
      <c r="Y554" s="31">
        <f>0.01*('11'!B$17-'935'!X494)*'Fixed'!C1781</f>
        <v>0</v>
      </c>
      <c r="Z554" s="24">
        <f>0.01*'11'!B$17*'GenVol'!B506*'Dem1'!X545</f>
        <v>0</v>
      </c>
      <c r="AA554" s="24">
        <f>'GenVol'!B506*MAX('Dem3'!D520,0-('Dem3'!C520+IF('935'!Q494=0,0,(1-'935'!Y494/'11'!D$17)*'11'!B$17/('11'!B$17-'935'!X494)*IF('GenVol'!B506=0,1,'Dem1'!B545/'GenVol'!B506)*'Dem1'!U545)))*'11'!B$17*0.01*'DemAgg1'!C$52/'DemAgg1'!M$52</f>
        <v>0</v>
      </c>
      <c r="AB554" s="24">
        <f>'GenVol'!B506*'DemAgg2'!C$16*'Dem2'!C500</f>
        <v>0</v>
      </c>
      <c r="AC554" s="24">
        <f>'GenVol'!B506*MAX('Dem3'!D520,0-('Dem3'!C520+IF('935'!Q494=0,0,(1-'935'!Y494/'11'!D$17)*'11'!B$17/('11'!B$17-'935'!X494)*IF('GenVol'!B506=0,1,'Dem1'!B545/'GenVol'!B506)*'Dem1'!U545)))*'11'!B$17*0.01*'DemAgg1'!D$52/'DemAgg1'!M$52</f>
        <v>0</v>
      </c>
      <c r="AD554" s="24">
        <f>0.01*('Dem1'!B545*'11'!B$17*'Dem1'!V545+'GenVol'!B506*'Dem1'!Z545*'935'!Q494*('11'!D$17-'935'!Y494)*('11'!B$17/('11'!B$17-'935'!X494)))</f>
        <v>0</v>
      </c>
      <c r="AE554" s="24">
        <f>'GenVol'!B506*'DemAgg2'!E$16*('Param'!D$4+'GenVol'!D506)*IF('DemAgg1'!L$52&lt;0,1,'935'!S494)</f>
        <v>0</v>
      </c>
      <c r="AF554" s="24">
        <f>'GenVol'!B506*MAX('Dem3'!D520,0-('Dem3'!C520+IF('935'!Q494=0,0,(1-'935'!Y494/'11'!D$17)*'11'!B$17/('11'!B$17-'935'!X494)*IF('GenVol'!B506=0,1,'Dem1'!B545/'GenVol'!B506)*'Dem1'!U545)))*'11'!B$17*0.01*(1-('DemAgg1'!D$52+'DemAgg1'!C$52)/'DemAgg1'!M$52)</f>
        <v>0</v>
      </c>
      <c r="AG554" s="24">
        <f>Q554-Y554-Z554-AA554-AB554-AC554-AD554-AE554-AF554</f>
        <v>0</v>
      </c>
      <c r="AH554" s="10"/>
    </row>
    <row r="555" spans="1:34">
      <c r="A555" s="21">
        <v>489</v>
      </c>
      <c r="B555" s="29">
        <f>'Results'!B506</f>
        <v>0</v>
      </c>
      <c r="C555" s="7">
        <f>'Results'!C506</f>
        <v>0</v>
      </c>
      <c r="D555" s="30">
        <f>'Results'!D506</f>
        <v>0</v>
      </c>
      <c r="E555" s="30">
        <f>'Results'!E506</f>
        <v>0</v>
      </c>
      <c r="F555" s="30">
        <f>'Results'!F506</f>
        <v>0</v>
      </c>
      <c r="G555" s="7">
        <f>'Results'!G506</f>
        <v>0</v>
      </c>
      <c r="H555" s="30">
        <f>'Results'!H506</f>
        <v>0</v>
      </c>
      <c r="I555" s="30">
        <f>'Results'!I506</f>
        <v>0</v>
      </c>
      <c r="J555" s="30">
        <f>'Results'!J506</f>
        <v>0</v>
      </c>
      <c r="K555" s="31">
        <f>0.01*'11'!B$17*'GenVol'!B507*'Results'!E506</f>
        <v>0</v>
      </c>
      <c r="L555" s="24">
        <f>0.01*('11'!D$17-'935'!Y495)*'Results'!C506*'GenVol'!B507*('11'!B$17/('11'!B$17-'935'!X495))*'935'!Q495</f>
        <v>0</v>
      </c>
      <c r="M555" s="24">
        <f>0.01*('11'!B$17-'935'!X495)*'Results'!D506</f>
        <v>0</v>
      </c>
      <c r="N555" s="24">
        <f>0.01*'11'!B$17*'GenSR'!G552*'GenCap'!F505</f>
        <v>0</v>
      </c>
      <c r="O555" s="24">
        <f>0.01*('11'!B$17-'935'!X495)*'Fixed'!E1782</f>
        <v>0</v>
      </c>
      <c r="P555" s="24">
        <f>0.01*'GenSR'!AR552*'935'!U495</f>
        <v>0</v>
      </c>
      <c r="Q555" s="31">
        <f>K555+L555+M555</f>
        <v>0</v>
      </c>
      <c r="R555" s="27">
        <f>'935'!Z495</f>
        <v>0</v>
      </c>
      <c r="S555" s="32">
        <f>Q555-R555</f>
        <v>0</v>
      </c>
      <c r="T555" s="33">
        <f>IF(R555,Q555/R555-1,"")</f>
        <v>0</v>
      </c>
      <c r="U555" s="31">
        <f>N555+O555+P555</f>
        <v>0</v>
      </c>
      <c r="V555" s="27">
        <f>'935'!AA495</f>
        <v>0</v>
      </c>
      <c r="W555" s="32">
        <f>U555-V555</f>
        <v>0</v>
      </c>
      <c r="X555" s="33">
        <f>IF(V555,U555/V555-1,"")</f>
        <v>0</v>
      </c>
      <c r="Y555" s="31">
        <f>0.01*('11'!B$17-'935'!X495)*'Fixed'!C1782</f>
        <v>0</v>
      </c>
      <c r="Z555" s="24">
        <f>0.01*'11'!B$17*'GenVol'!B507*'Dem1'!X546</f>
        <v>0</v>
      </c>
      <c r="AA555" s="24">
        <f>'GenVol'!B507*MAX('Dem3'!D521,0-('Dem3'!C521+IF('935'!Q495=0,0,(1-'935'!Y495/'11'!D$17)*'11'!B$17/('11'!B$17-'935'!X495)*IF('GenVol'!B507=0,1,'Dem1'!B546/'GenVol'!B507)*'Dem1'!U546)))*'11'!B$17*0.01*'DemAgg1'!C$52/'DemAgg1'!M$52</f>
        <v>0</v>
      </c>
      <c r="AB555" s="24">
        <f>'GenVol'!B507*'DemAgg2'!C$16*'Dem2'!C501</f>
        <v>0</v>
      </c>
      <c r="AC555" s="24">
        <f>'GenVol'!B507*MAX('Dem3'!D521,0-('Dem3'!C521+IF('935'!Q495=0,0,(1-'935'!Y495/'11'!D$17)*'11'!B$17/('11'!B$17-'935'!X495)*IF('GenVol'!B507=0,1,'Dem1'!B546/'GenVol'!B507)*'Dem1'!U546)))*'11'!B$17*0.01*'DemAgg1'!D$52/'DemAgg1'!M$52</f>
        <v>0</v>
      </c>
      <c r="AD555" s="24">
        <f>0.01*('Dem1'!B546*'11'!B$17*'Dem1'!V546+'GenVol'!B507*'Dem1'!Z546*'935'!Q495*('11'!D$17-'935'!Y495)*('11'!B$17/('11'!B$17-'935'!X495)))</f>
        <v>0</v>
      </c>
      <c r="AE555" s="24">
        <f>'GenVol'!B507*'DemAgg2'!E$16*('Param'!D$4+'GenVol'!D507)*IF('DemAgg1'!L$52&lt;0,1,'935'!S495)</f>
        <v>0</v>
      </c>
      <c r="AF555" s="24">
        <f>'GenVol'!B507*MAX('Dem3'!D521,0-('Dem3'!C521+IF('935'!Q495=0,0,(1-'935'!Y495/'11'!D$17)*'11'!B$17/('11'!B$17-'935'!X495)*IF('GenVol'!B507=0,1,'Dem1'!B546/'GenVol'!B507)*'Dem1'!U546)))*'11'!B$17*0.01*(1-('DemAgg1'!D$52+'DemAgg1'!C$52)/'DemAgg1'!M$52)</f>
        <v>0</v>
      </c>
      <c r="AG555" s="24">
        <f>Q555-Y555-Z555-AA555-AB555-AC555-AD555-AE555-AF555</f>
        <v>0</v>
      </c>
      <c r="AH555" s="10"/>
    </row>
    <row r="556" spans="1:34">
      <c r="A556" s="21">
        <v>490</v>
      </c>
      <c r="B556" s="29">
        <f>'Results'!B507</f>
        <v>0</v>
      </c>
      <c r="C556" s="7">
        <f>'Results'!C507</f>
        <v>0</v>
      </c>
      <c r="D556" s="30">
        <f>'Results'!D507</f>
        <v>0</v>
      </c>
      <c r="E556" s="30">
        <f>'Results'!E507</f>
        <v>0</v>
      </c>
      <c r="F556" s="30">
        <f>'Results'!F507</f>
        <v>0</v>
      </c>
      <c r="G556" s="7">
        <f>'Results'!G507</f>
        <v>0</v>
      </c>
      <c r="H556" s="30">
        <f>'Results'!H507</f>
        <v>0</v>
      </c>
      <c r="I556" s="30">
        <f>'Results'!I507</f>
        <v>0</v>
      </c>
      <c r="J556" s="30">
        <f>'Results'!J507</f>
        <v>0</v>
      </c>
      <c r="K556" s="31">
        <f>0.01*'11'!B$17*'GenVol'!B508*'Results'!E507</f>
        <v>0</v>
      </c>
      <c r="L556" s="24">
        <f>0.01*('11'!D$17-'935'!Y496)*'Results'!C507*'GenVol'!B508*('11'!B$17/('11'!B$17-'935'!X496))*'935'!Q496</f>
        <v>0</v>
      </c>
      <c r="M556" s="24">
        <f>0.01*('11'!B$17-'935'!X496)*'Results'!D507</f>
        <v>0</v>
      </c>
      <c r="N556" s="24">
        <f>0.01*'11'!B$17*'GenSR'!G553*'GenCap'!F506</f>
        <v>0</v>
      </c>
      <c r="O556" s="24">
        <f>0.01*('11'!B$17-'935'!X496)*'Fixed'!E1783</f>
        <v>0</v>
      </c>
      <c r="P556" s="24">
        <f>0.01*'GenSR'!AR553*'935'!U496</f>
        <v>0</v>
      </c>
      <c r="Q556" s="31">
        <f>K556+L556+M556</f>
        <v>0</v>
      </c>
      <c r="R556" s="27">
        <f>'935'!Z496</f>
        <v>0</v>
      </c>
      <c r="S556" s="32">
        <f>Q556-R556</f>
        <v>0</v>
      </c>
      <c r="T556" s="33">
        <f>IF(R556,Q556/R556-1,"")</f>
        <v>0</v>
      </c>
      <c r="U556" s="31">
        <f>N556+O556+P556</f>
        <v>0</v>
      </c>
      <c r="V556" s="27">
        <f>'935'!AA496</f>
        <v>0</v>
      </c>
      <c r="W556" s="32">
        <f>U556-V556</f>
        <v>0</v>
      </c>
      <c r="X556" s="33">
        <f>IF(V556,U556/V556-1,"")</f>
        <v>0</v>
      </c>
      <c r="Y556" s="31">
        <f>0.01*('11'!B$17-'935'!X496)*'Fixed'!C1783</f>
        <v>0</v>
      </c>
      <c r="Z556" s="24">
        <f>0.01*'11'!B$17*'GenVol'!B508*'Dem1'!X547</f>
        <v>0</v>
      </c>
      <c r="AA556" s="24">
        <f>'GenVol'!B508*MAX('Dem3'!D522,0-('Dem3'!C522+IF('935'!Q496=0,0,(1-'935'!Y496/'11'!D$17)*'11'!B$17/('11'!B$17-'935'!X496)*IF('GenVol'!B508=0,1,'Dem1'!B547/'GenVol'!B508)*'Dem1'!U547)))*'11'!B$17*0.01*'DemAgg1'!C$52/'DemAgg1'!M$52</f>
        <v>0</v>
      </c>
      <c r="AB556" s="24">
        <f>'GenVol'!B508*'DemAgg2'!C$16*'Dem2'!C502</f>
        <v>0</v>
      </c>
      <c r="AC556" s="24">
        <f>'GenVol'!B508*MAX('Dem3'!D522,0-('Dem3'!C522+IF('935'!Q496=0,0,(1-'935'!Y496/'11'!D$17)*'11'!B$17/('11'!B$17-'935'!X496)*IF('GenVol'!B508=0,1,'Dem1'!B547/'GenVol'!B508)*'Dem1'!U547)))*'11'!B$17*0.01*'DemAgg1'!D$52/'DemAgg1'!M$52</f>
        <v>0</v>
      </c>
      <c r="AD556" s="24">
        <f>0.01*('Dem1'!B547*'11'!B$17*'Dem1'!V547+'GenVol'!B508*'Dem1'!Z547*'935'!Q496*('11'!D$17-'935'!Y496)*('11'!B$17/('11'!B$17-'935'!X496)))</f>
        <v>0</v>
      </c>
      <c r="AE556" s="24">
        <f>'GenVol'!B508*'DemAgg2'!E$16*('Param'!D$4+'GenVol'!D508)*IF('DemAgg1'!L$52&lt;0,1,'935'!S496)</f>
        <v>0</v>
      </c>
      <c r="AF556" s="24">
        <f>'GenVol'!B508*MAX('Dem3'!D522,0-('Dem3'!C522+IF('935'!Q496=0,0,(1-'935'!Y496/'11'!D$17)*'11'!B$17/('11'!B$17-'935'!X496)*IF('GenVol'!B508=0,1,'Dem1'!B547/'GenVol'!B508)*'Dem1'!U547)))*'11'!B$17*0.01*(1-('DemAgg1'!D$52+'DemAgg1'!C$52)/'DemAgg1'!M$52)</f>
        <v>0</v>
      </c>
      <c r="AG556" s="24">
        <f>Q556-Y556-Z556-AA556-AB556-AC556-AD556-AE556-AF556</f>
        <v>0</v>
      </c>
      <c r="AH556" s="10"/>
    </row>
    <row r="557" spans="1:34">
      <c r="A557" s="21">
        <v>491</v>
      </c>
      <c r="B557" s="29">
        <f>'Results'!B508</f>
        <v>0</v>
      </c>
      <c r="C557" s="7">
        <f>'Results'!C508</f>
        <v>0</v>
      </c>
      <c r="D557" s="30">
        <f>'Results'!D508</f>
        <v>0</v>
      </c>
      <c r="E557" s="30">
        <f>'Results'!E508</f>
        <v>0</v>
      </c>
      <c r="F557" s="30">
        <f>'Results'!F508</f>
        <v>0</v>
      </c>
      <c r="G557" s="7">
        <f>'Results'!G508</f>
        <v>0</v>
      </c>
      <c r="H557" s="30">
        <f>'Results'!H508</f>
        <v>0</v>
      </c>
      <c r="I557" s="30">
        <f>'Results'!I508</f>
        <v>0</v>
      </c>
      <c r="J557" s="30">
        <f>'Results'!J508</f>
        <v>0</v>
      </c>
      <c r="K557" s="31">
        <f>0.01*'11'!B$17*'GenVol'!B509*'Results'!E508</f>
        <v>0</v>
      </c>
      <c r="L557" s="24">
        <f>0.01*('11'!D$17-'935'!Y497)*'Results'!C508*'GenVol'!B509*('11'!B$17/('11'!B$17-'935'!X497))*'935'!Q497</f>
        <v>0</v>
      </c>
      <c r="M557" s="24">
        <f>0.01*('11'!B$17-'935'!X497)*'Results'!D508</f>
        <v>0</v>
      </c>
      <c r="N557" s="24">
        <f>0.01*'11'!B$17*'GenSR'!G554*'GenCap'!F507</f>
        <v>0</v>
      </c>
      <c r="O557" s="24">
        <f>0.01*('11'!B$17-'935'!X497)*'Fixed'!E1784</f>
        <v>0</v>
      </c>
      <c r="P557" s="24">
        <f>0.01*'GenSR'!AR554*'935'!U497</f>
        <v>0</v>
      </c>
      <c r="Q557" s="31">
        <f>K557+L557+M557</f>
        <v>0</v>
      </c>
      <c r="R557" s="27">
        <f>'935'!Z497</f>
        <v>0</v>
      </c>
      <c r="S557" s="32">
        <f>Q557-R557</f>
        <v>0</v>
      </c>
      <c r="T557" s="33">
        <f>IF(R557,Q557/R557-1,"")</f>
        <v>0</v>
      </c>
      <c r="U557" s="31">
        <f>N557+O557+P557</f>
        <v>0</v>
      </c>
      <c r="V557" s="27">
        <f>'935'!AA497</f>
        <v>0</v>
      </c>
      <c r="W557" s="32">
        <f>U557-V557</f>
        <v>0</v>
      </c>
      <c r="X557" s="33">
        <f>IF(V557,U557/V557-1,"")</f>
        <v>0</v>
      </c>
      <c r="Y557" s="31">
        <f>0.01*('11'!B$17-'935'!X497)*'Fixed'!C1784</f>
        <v>0</v>
      </c>
      <c r="Z557" s="24">
        <f>0.01*'11'!B$17*'GenVol'!B509*'Dem1'!X548</f>
        <v>0</v>
      </c>
      <c r="AA557" s="24">
        <f>'GenVol'!B509*MAX('Dem3'!D523,0-('Dem3'!C523+IF('935'!Q497=0,0,(1-'935'!Y497/'11'!D$17)*'11'!B$17/('11'!B$17-'935'!X497)*IF('GenVol'!B509=0,1,'Dem1'!B548/'GenVol'!B509)*'Dem1'!U548)))*'11'!B$17*0.01*'DemAgg1'!C$52/'DemAgg1'!M$52</f>
        <v>0</v>
      </c>
      <c r="AB557" s="24">
        <f>'GenVol'!B509*'DemAgg2'!C$16*'Dem2'!C503</f>
        <v>0</v>
      </c>
      <c r="AC557" s="24">
        <f>'GenVol'!B509*MAX('Dem3'!D523,0-('Dem3'!C523+IF('935'!Q497=0,0,(1-'935'!Y497/'11'!D$17)*'11'!B$17/('11'!B$17-'935'!X497)*IF('GenVol'!B509=0,1,'Dem1'!B548/'GenVol'!B509)*'Dem1'!U548)))*'11'!B$17*0.01*'DemAgg1'!D$52/'DemAgg1'!M$52</f>
        <v>0</v>
      </c>
      <c r="AD557" s="24">
        <f>0.01*('Dem1'!B548*'11'!B$17*'Dem1'!V548+'GenVol'!B509*'Dem1'!Z548*'935'!Q497*('11'!D$17-'935'!Y497)*('11'!B$17/('11'!B$17-'935'!X497)))</f>
        <v>0</v>
      </c>
      <c r="AE557" s="24">
        <f>'GenVol'!B509*'DemAgg2'!E$16*('Param'!D$4+'GenVol'!D509)*IF('DemAgg1'!L$52&lt;0,1,'935'!S497)</f>
        <v>0</v>
      </c>
      <c r="AF557" s="24">
        <f>'GenVol'!B509*MAX('Dem3'!D523,0-('Dem3'!C523+IF('935'!Q497=0,0,(1-'935'!Y497/'11'!D$17)*'11'!B$17/('11'!B$17-'935'!X497)*IF('GenVol'!B509=0,1,'Dem1'!B548/'GenVol'!B509)*'Dem1'!U548)))*'11'!B$17*0.01*(1-('DemAgg1'!D$52+'DemAgg1'!C$52)/'DemAgg1'!M$52)</f>
        <v>0</v>
      </c>
      <c r="AG557" s="24">
        <f>Q557-Y557-Z557-AA557-AB557-AC557-AD557-AE557-AF557</f>
        <v>0</v>
      </c>
      <c r="AH557" s="10"/>
    </row>
    <row r="558" spans="1:34">
      <c r="A558" s="21">
        <v>492</v>
      </c>
      <c r="B558" s="29">
        <f>'Results'!B509</f>
        <v>0</v>
      </c>
      <c r="C558" s="7">
        <f>'Results'!C509</f>
        <v>0</v>
      </c>
      <c r="D558" s="30">
        <f>'Results'!D509</f>
        <v>0</v>
      </c>
      <c r="E558" s="30">
        <f>'Results'!E509</f>
        <v>0</v>
      </c>
      <c r="F558" s="30">
        <f>'Results'!F509</f>
        <v>0</v>
      </c>
      <c r="G558" s="7">
        <f>'Results'!G509</f>
        <v>0</v>
      </c>
      <c r="H558" s="30">
        <f>'Results'!H509</f>
        <v>0</v>
      </c>
      <c r="I558" s="30">
        <f>'Results'!I509</f>
        <v>0</v>
      </c>
      <c r="J558" s="30">
        <f>'Results'!J509</f>
        <v>0</v>
      </c>
      <c r="K558" s="31">
        <f>0.01*'11'!B$17*'GenVol'!B510*'Results'!E509</f>
        <v>0</v>
      </c>
      <c r="L558" s="24">
        <f>0.01*('11'!D$17-'935'!Y498)*'Results'!C509*'GenVol'!B510*('11'!B$17/('11'!B$17-'935'!X498))*'935'!Q498</f>
        <v>0</v>
      </c>
      <c r="M558" s="24">
        <f>0.01*('11'!B$17-'935'!X498)*'Results'!D509</f>
        <v>0</v>
      </c>
      <c r="N558" s="24">
        <f>0.01*'11'!B$17*'GenSR'!G555*'GenCap'!F508</f>
        <v>0</v>
      </c>
      <c r="O558" s="24">
        <f>0.01*('11'!B$17-'935'!X498)*'Fixed'!E1785</f>
        <v>0</v>
      </c>
      <c r="P558" s="24">
        <f>0.01*'GenSR'!AR555*'935'!U498</f>
        <v>0</v>
      </c>
      <c r="Q558" s="31">
        <f>K558+L558+M558</f>
        <v>0</v>
      </c>
      <c r="R558" s="27">
        <f>'935'!Z498</f>
        <v>0</v>
      </c>
      <c r="S558" s="32">
        <f>Q558-R558</f>
        <v>0</v>
      </c>
      <c r="T558" s="33">
        <f>IF(R558,Q558/R558-1,"")</f>
        <v>0</v>
      </c>
      <c r="U558" s="31">
        <f>N558+O558+P558</f>
        <v>0</v>
      </c>
      <c r="V558" s="27">
        <f>'935'!AA498</f>
        <v>0</v>
      </c>
      <c r="W558" s="32">
        <f>U558-V558</f>
        <v>0</v>
      </c>
      <c r="X558" s="33">
        <f>IF(V558,U558/V558-1,"")</f>
        <v>0</v>
      </c>
      <c r="Y558" s="31">
        <f>0.01*('11'!B$17-'935'!X498)*'Fixed'!C1785</f>
        <v>0</v>
      </c>
      <c r="Z558" s="24">
        <f>0.01*'11'!B$17*'GenVol'!B510*'Dem1'!X549</f>
        <v>0</v>
      </c>
      <c r="AA558" s="24">
        <f>'GenVol'!B510*MAX('Dem3'!D524,0-('Dem3'!C524+IF('935'!Q498=0,0,(1-'935'!Y498/'11'!D$17)*'11'!B$17/('11'!B$17-'935'!X498)*IF('GenVol'!B510=0,1,'Dem1'!B549/'GenVol'!B510)*'Dem1'!U549)))*'11'!B$17*0.01*'DemAgg1'!C$52/'DemAgg1'!M$52</f>
        <v>0</v>
      </c>
      <c r="AB558" s="24">
        <f>'GenVol'!B510*'DemAgg2'!C$16*'Dem2'!C504</f>
        <v>0</v>
      </c>
      <c r="AC558" s="24">
        <f>'GenVol'!B510*MAX('Dem3'!D524,0-('Dem3'!C524+IF('935'!Q498=0,0,(1-'935'!Y498/'11'!D$17)*'11'!B$17/('11'!B$17-'935'!X498)*IF('GenVol'!B510=0,1,'Dem1'!B549/'GenVol'!B510)*'Dem1'!U549)))*'11'!B$17*0.01*'DemAgg1'!D$52/'DemAgg1'!M$52</f>
        <v>0</v>
      </c>
      <c r="AD558" s="24">
        <f>0.01*('Dem1'!B549*'11'!B$17*'Dem1'!V549+'GenVol'!B510*'Dem1'!Z549*'935'!Q498*('11'!D$17-'935'!Y498)*('11'!B$17/('11'!B$17-'935'!X498)))</f>
        <v>0</v>
      </c>
      <c r="AE558" s="24">
        <f>'GenVol'!B510*'DemAgg2'!E$16*('Param'!D$4+'GenVol'!D510)*IF('DemAgg1'!L$52&lt;0,1,'935'!S498)</f>
        <v>0</v>
      </c>
      <c r="AF558" s="24">
        <f>'GenVol'!B510*MAX('Dem3'!D524,0-('Dem3'!C524+IF('935'!Q498=0,0,(1-'935'!Y498/'11'!D$17)*'11'!B$17/('11'!B$17-'935'!X498)*IF('GenVol'!B510=0,1,'Dem1'!B549/'GenVol'!B510)*'Dem1'!U549)))*'11'!B$17*0.01*(1-('DemAgg1'!D$52+'DemAgg1'!C$52)/'DemAgg1'!M$52)</f>
        <v>0</v>
      </c>
      <c r="AG558" s="24">
        <f>Q558-Y558-Z558-AA558-AB558-AC558-AD558-AE558-AF558</f>
        <v>0</v>
      </c>
      <c r="AH558" s="10"/>
    </row>
    <row r="559" spans="1:34">
      <c r="A559" s="21">
        <v>493</v>
      </c>
      <c r="B559" s="29">
        <f>'Results'!B510</f>
        <v>0</v>
      </c>
      <c r="C559" s="7">
        <f>'Results'!C510</f>
        <v>0</v>
      </c>
      <c r="D559" s="30">
        <f>'Results'!D510</f>
        <v>0</v>
      </c>
      <c r="E559" s="30">
        <f>'Results'!E510</f>
        <v>0</v>
      </c>
      <c r="F559" s="30">
        <f>'Results'!F510</f>
        <v>0</v>
      </c>
      <c r="G559" s="7">
        <f>'Results'!G510</f>
        <v>0</v>
      </c>
      <c r="H559" s="30">
        <f>'Results'!H510</f>
        <v>0</v>
      </c>
      <c r="I559" s="30">
        <f>'Results'!I510</f>
        <v>0</v>
      </c>
      <c r="J559" s="30">
        <f>'Results'!J510</f>
        <v>0</v>
      </c>
      <c r="K559" s="31">
        <f>0.01*'11'!B$17*'GenVol'!B511*'Results'!E510</f>
        <v>0</v>
      </c>
      <c r="L559" s="24">
        <f>0.01*('11'!D$17-'935'!Y499)*'Results'!C510*'GenVol'!B511*('11'!B$17/('11'!B$17-'935'!X499))*'935'!Q499</f>
        <v>0</v>
      </c>
      <c r="M559" s="24">
        <f>0.01*('11'!B$17-'935'!X499)*'Results'!D510</f>
        <v>0</v>
      </c>
      <c r="N559" s="24">
        <f>0.01*'11'!B$17*'GenSR'!G556*'GenCap'!F509</f>
        <v>0</v>
      </c>
      <c r="O559" s="24">
        <f>0.01*('11'!B$17-'935'!X499)*'Fixed'!E1786</f>
        <v>0</v>
      </c>
      <c r="P559" s="24">
        <f>0.01*'GenSR'!AR556*'935'!U499</f>
        <v>0</v>
      </c>
      <c r="Q559" s="31">
        <f>K559+L559+M559</f>
        <v>0</v>
      </c>
      <c r="R559" s="27">
        <f>'935'!Z499</f>
        <v>0</v>
      </c>
      <c r="S559" s="32">
        <f>Q559-R559</f>
        <v>0</v>
      </c>
      <c r="T559" s="33">
        <f>IF(R559,Q559/R559-1,"")</f>
        <v>0</v>
      </c>
      <c r="U559" s="31">
        <f>N559+O559+P559</f>
        <v>0</v>
      </c>
      <c r="V559" s="27">
        <f>'935'!AA499</f>
        <v>0</v>
      </c>
      <c r="W559" s="32">
        <f>U559-V559</f>
        <v>0</v>
      </c>
      <c r="X559" s="33">
        <f>IF(V559,U559/V559-1,"")</f>
        <v>0</v>
      </c>
      <c r="Y559" s="31">
        <f>0.01*('11'!B$17-'935'!X499)*'Fixed'!C1786</f>
        <v>0</v>
      </c>
      <c r="Z559" s="24">
        <f>0.01*'11'!B$17*'GenVol'!B511*'Dem1'!X550</f>
        <v>0</v>
      </c>
      <c r="AA559" s="24">
        <f>'GenVol'!B511*MAX('Dem3'!D525,0-('Dem3'!C525+IF('935'!Q499=0,0,(1-'935'!Y499/'11'!D$17)*'11'!B$17/('11'!B$17-'935'!X499)*IF('GenVol'!B511=0,1,'Dem1'!B550/'GenVol'!B511)*'Dem1'!U550)))*'11'!B$17*0.01*'DemAgg1'!C$52/'DemAgg1'!M$52</f>
        <v>0</v>
      </c>
      <c r="AB559" s="24">
        <f>'GenVol'!B511*'DemAgg2'!C$16*'Dem2'!C505</f>
        <v>0</v>
      </c>
      <c r="AC559" s="24">
        <f>'GenVol'!B511*MAX('Dem3'!D525,0-('Dem3'!C525+IF('935'!Q499=0,0,(1-'935'!Y499/'11'!D$17)*'11'!B$17/('11'!B$17-'935'!X499)*IF('GenVol'!B511=0,1,'Dem1'!B550/'GenVol'!B511)*'Dem1'!U550)))*'11'!B$17*0.01*'DemAgg1'!D$52/'DemAgg1'!M$52</f>
        <v>0</v>
      </c>
      <c r="AD559" s="24">
        <f>0.01*('Dem1'!B550*'11'!B$17*'Dem1'!V550+'GenVol'!B511*'Dem1'!Z550*'935'!Q499*('11'!D$17-'935'!Y499)*('11'!B$17/('11'!B$17-'935'!X499)))</f>
        <v>0</v>
      </c>
      <c r="AE559" s="24">
        <f>'GenVol'!B511*'DemAgg2'!E$16*('Param'!D$4+'GenVol'!D511)*IF('DemAgg1'!L$52&lt;0,1,'935'!S499)</f>
        <v>0</v>
      </c>
      <c r="AF559" s="24">
        <f>'GenVol'!B511*MAX('Dem3'!D525,0-('Dem3'!C525+IF('935'!Q499=0,0,(1-'935'!Y499/'11'!D$17)*'11'!B$17/('11'!B$17-'935'!X499)*IF('GenVol'!B511=0,1,'Dem1'!B550/'GenVol'!B511)*'Dem1'!U550)))*'11'!B$17*0.01*(1-('DemAgg1'!D$52+'DemAgg1'!C$52)/'DemAgg1'!M$52)</f>
        <v>0</v>
      </c>
      <c r="AG559" s="24">
        <f>Q559-Y559-Z559-AA559-AB559-AC559-AD559-AE559-AF559</f>
        <v>0</v>
      </c>
      <c r="AH559" s="10"/>
    </row>
    <row r="560" spans="1:34">
      <c r="A560" s="21">
        <v>494</v>
      </c>
      <c r="B560" s="29">
        <f>'Results'!B511</f>
        <v>0</v>
      </c>
      <c r="C560" s="7">
        <f>'Results'!C511</f>
        <v>0</v>
      </c>
      <c r="D560" s="30">
        <f>'Results'!D511</f>
        <v>0</v>
      </c>
      <c r="E560" s="30">
        <f>'Results'!E511</f>
        <v>0</v>
      </c>
      <c r="F560" s="30">
        <f>'Results'!F511</f>
        <v>0</v>
      </c>
      <c r="G560" s="7">
        <f>'Results'!G511</f>
        <v>0</v>
      </c>
      <c r="H560" s="30">
        <f>'Results'!H511</f>
        <v>0</v>
      </c>
      <c r="I560" s="30">
        <f>'Results'!I511</f>
        <v>0</v>
      </c>
      <c r="J560" s="30">
        <f>'Results'!J511</f>
        <v>0</v>
      </c>
      <c r="K560" s="31">
        <f>0.01*'11'!B$17*'GenVol'!B512*'Results'!E511</f>
        <v>0</v>
      </c>
      <c r="L560" s="24">
        <f>0.01*('11'!D$17-'935'!Y500)*'Results'!C511*'GenVol'!B512*('11'!B$17/('11'!B$17-'935'!X500))*'935'!Q500</f>
        <v>0</v>
      </c>
      <c r="M560" s="24">
        <f>0.01*('11'!B$17-'935'!X500)*'Results'!D511</f>
        <v>0</v>
      </c>
      <c r="N560" s="24">
        <f>0.01*'11'!B$17*'GenSR'!G557*'GenCap'!F510</f>
        <v>0</v>
      </c>
      <c r="O560" s="24">
        <f>0.01*('11'!B$17-'935'!X500)*'Fixed'!E1787</f>
        <v>0</v>
      </c>
      <c r="P560" s="24">
        <f>0.01*'GenSR'!AR557*'935'!U500</f>
        <v>0</v>
      </c>
      <c r="Q560" s="31">
        <f>K560+L560+M560</f>
        <v>0</v>
      </c>
      <c r="R560" s="27">
        <f>'935'!Z500</f>
        <v>0</v>
      </c>
      <c r="S560" s="32">
        <f>Q560-R560</f>
        <v>0</v>
      </c>
      <c r="T560" s="33">
        <f>IF(R560,Q560/R560-1,"")</f>
        <v>0</v>
      </c>
      <c r="U560" s="31">
        <f>N560+O560+P560</f>
        <v>0</v>
      </c>
      <c r="V560" s="27">
        <f>'935'!AA500</f>
        <v>0</v>
      </c>
      <c r="W560" s="32">
        <f>U560-V560</f>
        <v>0</v>
      </c>
      <c r="X560" s="33">
        <f>IF(V560,U560/V560-1,"")</f>
        <v>0</v>
      </c>
      <c r="Y560" s="31">
        <f>0.01*('11'!B$17-'935'!X500)*'Fixed'!C1787</f>
        <v>0</v>
      </c>
      <c r="Z560" s="24">
        <f>0.01*'11'!B$17*'GenVol'!B512*'Dem1'!X551</f>
        <v>0</v>
      </c>
      <c r="AA560" s="24">
        <f>'GenVol'!B512*MAX('Dem3'!D526,0-('Dem3'!C526+IF('935'!Q500=0,0,(1-'935'!Y500/'11'!D$17)*'11'!B$17/('11'!B$17-'935'!X500)*IF('GenVol'!B512=0,1,'Dem1'!B551/'GenVol'!B512)*'Dem1'!U551)))*'11'!B$17*0.01*'DemAgg1'!C$52/'DemAgg1'!M$52</f>
        <v>0</v>
      </c>
      <c r="AB560" s="24">
        <f>'GenVol'!B512*'DemAgg2'!C$16*'Dem2'!C506</f>
        <v>0</v>
      </c>
      <c r="AC560" s="24">
        <f>'GenVol'!B512*MAX('Dem3'!D526,0-('Dem3'!C526+IF('935'!Q500=0,0,(1-'935'!Y500/'11'!D$17)*'11'!B$17/('11'!B$17-'935'!X500)*IF('GenVol'!B512=0,1,'Dem1'!B551/'GenVol'!B512)*'Dem1'!U551)))*'11'!B$17*0.01*'DemAgg1'!D$52/'DemAgg1'!M$52</f>
        <v>0</v>
      </c>
      <c r="AD560" s="24">
        <f>0.01*('Dem1'!B551*'11'!B$17*'Dem1'!V551+'GenVol'!B512*'Dem1'!Z551*'935'!Q500*('11'!D$17-'935'!Y500)*('11'!B$17/('11'!B$17-'935'!X500)))</f>
        <v>0</v>
      </c>
      <c r="AE560" s="24">
        <f>'GenVol'!B512*'DemAgg2'!E$16*('Param'!D$4+'GenVol'!D512)*IF('DemAgg1'!L$52&lt;0,1,'935'!S500)</f>
        <v>0</v>
      </c>
      <c r="AF560" s="24">
        <f>'GenVol'!B512*MAX('Dem3'!D526,0-('Dem3'!C526+IF('935'!Q500=0,0,(1-'935'!Y500/'11'!D$17)*'11'!B$17/('11'!B$17-'935'!X500)*IF('GenVol'!B512=0,1,'Dem1'!B551/'GenVol'!B512)*'Dem1'!U551)))*'11'!B$17*0.01*(1-('DemAgg1'!D$52+'DemAgg1'!C$52)/'DemAgg1'!M$52)</f>
        <v>0</v>
      </c>
      <c r="AG560" s="24">
        <f>Q560-Y560-Z560-AA560-AB560-AC560-AD560-AE560-AF560</f>
        <v>0</v>
      </c>
      <c r="AH560" s="10"/>
    </row>
    <row r="561" spans="1:34">
      <c r="A561" s="21">
        <v>495</v>
      </c>
      <c r="B561" s="29">
        <f>'Results'!B512</f>
        <v>0</v>
      </c>
      <c r="C561" s="7">
        <f>'Results'!C512</f>
        <v>0</v>
      </c>
      <c r="D561" s="30">
        <f>'Results'!D512</f>
        <v>0</v>
      </c>
      <c r="E561" s="30">
        <f>'Results'!E512</f>
        <v>0</v>
      </c>
      <c r="F561" s="30">
        <f>'Results'!F512</f>
        <v>0</v>
      </c>
      <c r="G561" s="7">
        <f>'Results'!G512</f>
        <v>0</v>
      </c>
      <c r="H561" s="30">
        <f>'Results'!H512</f>
        <v>0</v>
      </c>
      <c r="I561" s="30">
        <f>'Results'!I512</f>
        <v>0</v>
      </c>
      <c r="J561" s="30">
        <f>'Results'!J512</f>
        <v>0</v>
      </c>
      <c r="K561" s="31">
        <f>0.01*'11'!B$17*'GenVol'!B513*'Results'!E512</f>
        <v>0</v>
      </c>
      <c r="L561" s="24">
        <f>0.01*('11'!D$17-'935'!Y501)*'Results'!C512*'GenVol'!B513*('11'!B$17/('11'!B$17-'935'!X501))*'935'!Q501</f>
        <v>0</v>
      </c>
      <c r="M561" s="24">
        <f>0.01*('11'!B$17-'935'!X501)*'Results'!D512</f>
        <v>0</v>
      </c>
      <c r="N561" s="24">
        <f>0.01*'11'!B$17*'GenSR'!G558*'GenCap'!F511</f>
        <v>0</v>
      </c>
      <c r="O561" s="24">
        <f>0.01*('11'!B$17-'935'!X501)*'Fixed'!E1788</f>
        <v>0</v>
      </c>
      <c r="P561" s="24">
        <f>0.01*'GenSR'!AR558*'935'!U501</f>
        <v>0</v>
      </c>
      <c r="Q561" s="31">
        <f>K561+L561+M561</f>
        <v>0</v>
      </c>
      <c r="R561" s="27">
        <f>'935'!Z501</f>
        <v>0</v>
      </c>
      <c r="S561" s="32">
        <f>Q561-R561</f>
        <v>0</v>
      </c>
      <c r="T561" s="33">
        <f>IF(R561,Q561/R561-1,"")</f>
        <v>0</v>
      </c>
      <c r="U561" s="31">
        <f>N561+O561+P561</f>
        <v>0</v>
      </c>
      <c r="V561" s="27">
        <f>'935'!AA501</f>
        <v>0</v>
      </c>
      <c r="W561" s="32">
        <f>U561-V561</f>
        <v>0</v>
      </c>
      <c r="X561" s="33">
        <f>IF(V561,U561/V561-1,"")</f>
        <v>0</v>
      </c>
      <c r="Y561" s="31">
        <f>0.01*('11'!B$17-'935'!X501)*'Fixed'!C1788</f>
        <v>0</v>
      </c>
      <c r="Z561" s="24">
        <f>0.01*'11'!B$17*'GenVol'!B513*'Dem1'!X552</f>
        <v>0</v>
      </c>
      <c r="AA561" s="24">
        <f>'GenVol'!B513*MAX('Dem3'!D527,0-('Dem3'!C527+IF('935'!Q501=0,0,(1-'935'!Y501/'11'!D$17)*'11'!B$17/('11'!B$17-'935'!X501)*IF('GenVol'!B513=0,1,'Dem1'!B552/'GenVol'!B513)*'Dem1'!U552)))*'11'!B$17*0.01*'DemAgg1'!C$52/'DemAgg1'!M$52</f>
        <v>0</v>
      </c>
      <c r="AB561" s="24">
        <f>'GenVol'!B513*'DemAgg2'!C$16*'Dem2'!C507</f>
        <v>0</v>
      </c>
      <c r="AC561" s="24">
        <f>'GenVol'!B513*MAX('Dem3'!D527,0-('Dem3'!C527+IF('935'!Q501=0,0,(1-'935'!Y501/'11'!D$17)*'11'!B$17/('11'!B$17-'935'!X501)*IF('GenVol'!B513=0,1,'Dem1'!B552/'GenVol'!B513)*'Dem1'!U552)))*'11'!B$17*0.01*'DemAgg1'!D$52/'DemAgg1'!M$52</f>
        <v>0</v>
      </c>
      <c r="AD561" s="24">
        <f>0.01*('Dem1'!B552*'11'!B$17*'Dem1'!V552+'GenVol'!B513*'Dem1'!Z552*'935'!Q501*('11'!D$17-'935'!Y501)*('11'!B$17/('11'!B$17-'935'!X501)))</f>
        <v>0</v>
      </c>
      <c r="AE561" s="24">
        <f>'GenVol'!B513*'DemAgg2'!E$16*('Param'!D$4+'GenVol'!D513)*IF('DemAgg1'!L$52&lt;0,1,'935'!S501)</f>
        <v>0</v>
      </c>
      <c r="AF561" s="24">
        <f>'GenVol'!B513*MAX('Dem3'!D527,0-('Dem3'!C527+IF('935'!Q501=0,0,(1-'935'!Y501/'11'!D$17)*'11'!B$17/('11'!B$17-'935'!X501)*IF('GenVol'!B513=0,1,'Dem1'!B552/'GenVol'!B513)*'Dem1'!U552)))*'11'!B$17*0.01*(1-('DemAgg1'!D$52+'DemAgg1'!C$52)/'DemAgg1'!M$52)</f>
        <v>0</v>
      </c>
      <c r="AG561" s="24">
        <f>Q561-Y561-Z561-AA561-AB561-AC561-AD561-AE561-AF561</f>
        <v>0</v>
      </c>
      <c r="AH561" s="10"/>
    </row>
    <row r="562" spans="1:34">
      <c r="A562" s="21">
        <v>496</v>
      </c>
      <c r="B562" s="29">
        <f>'Results'!B513</f>
        <v>0</v>
      </c>
      <c r="C562" s="7">
        <f>'Results'!C513</f>
        <v>0</v>
      </c>
      <c r="D562" s="30">
        <f>'Results'!D513</f>
        <v>0</v>
      </c>
      <c r="E562" s="30">
        <f>'Results'!E513</f>
        <v>0</v>
      </c>
      <c r="F562" s="30">
        <f>'Results'!F513</f>
        <v>0</v>
      </c>
      <c r="G562" s="7">
        <f>'Results'!G513</f>
        <v>0</v>
      </c>
      <c r="H562" s="30">
        <f>'Results'!H513</f>
        <v>0</v>
      </c>
      <c r="I562" s="30">
        <f>'Results'!I513</f>
        <v>0</v>
      </c>
      <c r="J562" s="30">
        <f>'Results'!J513</f>
        <v>0</v>
      </c>
      <c r="K562" s="31">
        <f>0.01*'11'!B$17*'GenVol'!B514*'Results'!E513</f>
        <v>0</v>
      </c>
      <c r="L562" s="24">
        <f>0.01*('11'!D$17-'935'!Y502)*'Results'!C513*'GenVol'!B514*('11'!B$17/('11'!B$17-'935'!X502))*'935'!Q502</f>
        <v>0</v>
      </c>
      <c r="M562" s="24">
        <f>0.01*('11'!B$17-'935'!X502)*'Results'!D513</f>
        <v>0</v>
      </c>
      <c r="N562" s="24">
        <f>0.01*'11'!B$17*'GenSR'!G559*'GenCap'!F512</f>
        <v>0</v>
      </c>
      <c r="O562" s="24">
        <f>0.01*('11'!B$17-'935'!X502)*'Fixed'!E1789</f>
        <v>0</v>
      </c>
      <c r="P562" s="24">
        <f>0.01*'GenSR'!AR559*'935'!U502</f>
        <v>0</v>
      </c>
      <c r="Q562" s="31">
        <f>K562+L562+M562</f>
        <v>0</v>
      </c>
      <c r="R562" s="27">
        <f>'935'!Z502</f>
        <v>0</v>
      </c>
      <c r="S562" s="32">
        <f>Q562-R562</f>
        <v>0</v>
      </c>
      <c r="T562" s="33">
        <f>IF(R562,Q562/R562-1,"")</f>
        <v>0</v>
      </c>
      <c r="U562" s="31">
        <f>N562+O562+P562</f>
        <v>0</v>
      </c>
      <c r="V562" s="27">
        <f>'935'!AA502</f>
        <v>0</v>
      </c>
      <c r="W562" s="32">
        <f>U562-V562</f>
        <v>0</v>
      </c>
      <c r="X562" s="33">
        <f>IF(V562,U562/V562-1,"")</f>
        <v>0</v>
      </c>
      <c r="Y562" s="31">
        <f>0.01*('11'!B$17-'935'!X502)*'Fixed'!C1789</f>
        <v>0</v>
      </c>
      <c r="Z562" s="24">
        <f>0.01*'11'!B$17*'GenVol'!B514*'Dem1'!X553</f>
        <v>0</v>
      </c>
      <c r="AA562" s="24">
        <f>'GenVol'!B514*MAX('Dem3'!D528,0-('Dem3'!C528+IF('935'!Q502=0,0,(1-'935'!Y502/'11'!D$17)*'11'!B$17/('11'!B$17-'935'!X502)*IF('GenVol'!B514=0,1,'Dem1'!B553/'GenVol'!B514)*'Dem1'!U553)))*'11'!B$17*0.01*'DemAgg1'!C$52/'DemAgg1'!M$52</f>
        <v>0</v>
      </c>
      <c r="AB562" s="24">
        <f>'GenVol'!B514*'DemAgg2'!C$16*'Dem2'!C508</f>
        <v>0</v>
      </c>
      <c r="AC562" s="24">
        <f>'GenVol'!B514*MAX('Dem3'!D528,0-('Dem3'!C528+IF('935'!Q502=0,0,(1-'935'!Y502/'11'!D$17)*'11'!B$17/('11'!B$17-'935'!X502)*IF('GenVol'!B514=0,1,'Dem1'!B553/'GenVol'!B514)*'Dem1'!U553)))*'11'!B$17*0.01*'DemAgg1'!D$52/'DemAgg1'!M$52</f>
        <v>0</v>
      </c>
      <c r="AD562" s="24">
        <f>0.01*('Dem1'!B553*'11'!B$17*'Dem1'!V553+'GenVol'!B514*'Dem1'!Z553*'935'!Q502*('11'!D$17-'935'!Y502)*('11'!B$17/('11'!B$17-'935'!X502)))</f>
        <v>0</v>
      </c>
      <c r="AE562" s="24">
        <f>'GenVol'!B514*'DemAgg2'!E$16*('Param'!D$4+'GenVol'!D514)*IF('DemAgg1'!L$52&lt;0,1,'935'!S502)</f>
        <v>0</v>
      </c>
      <c r="AF562" s="24">
        <f>'GenVol'!B514*MAX('Dem3'!D528,0-('Dem3'!C528+IF('935'!Q502=0,0,(1-'935'!Y502/'11'!D$17)*'11'!B$17/('11'!B$17-'935'!X502)*IF('GenVol'!B514=0,1,'Dem1'!B553/'GenVol'!B514)*'Dem1'!U553)))*'11'!B$17*0.01*(1-('DemAgg1'!D$52+'DemAgg1'!C$52)/'DemAgg1'!M$52)</f>
        <v>0</v>
      </c>
      <c r="AG562" s="24">
        <f>Q562-Y562-Z562-AA562-AB562-AC562-AD562-AE562-AF562</f>
        <v>0</v>
      </c>
      <c r="AH562" s="10"/>
    </row>
    <row r="563" spans="1:34">
      <c r="A563" s="21">
        <v>497</v>
      </c>
      <c r="B563" s="29">
        <f>'Results'!B514</f>
        <v>0</v>
      </c>
      <c r="C563" s="7">
        <f>'Results'!C514</f>
        <v>0</v>
      </c>
      <c r="D563" s="30">
        <f>'Results'!D514</f>
        <v>0</v>
      </c>
      <c r="E563" s="30">
        <f>'Results'!E514</f>
        <v>0</v>
      </c>
      <c r="F563" s="30">
        <f>'Results'!F514</f>
        <v>0</v>
      </c>
      <c r="G563" s="7">
        <f>'Results'!G514</f>
        <v>0</v>
      </c>
      <c r="H563" s="30">
        <f>'Results'!H514</f>
        <v>0</v>
      </c>
      <c r="I563" s="30">
        <f>'Results'!I514</f>
        <v>0</v>
      </c>
      <c r="J563" s="30">
        <f>'Results'!J514</f>
        <v>0</v>
      </c>
      <c r="K563" s="31">
        <f>0.01*'11'!B$17*'GenVol'!B515*'Results'!E514</f>
        <v>0</v>
      </c>
      <c r="L563" s="24">
        <f>0.01*('11'!D$17-'935'!Y503)*'Results'!C514*'GenVol'!B515*('11'!B$17/('11'!B$17-'935'!X503))*'935'!Q503</f>
        <v>0</v>
      </c>
      <c r="M563" s="24">
        <f>0.01*('11'!B$17-'935'!X503)*'Results'!D514</f>
        <v>0</v>
      </c>
      <c r="N563" s="24">
        <f>0.01*'11'!B$17*'GenSR'!G560*'GenCap'!F513</f>
        <v>0</v>
      </c>
      <c r="O563" s="24">
        <f>0.01*('11'!B$17-'935'!X503)*'Fixed'!E1790</f>
        <v>0</v>
      </c>
      <c r="P563" s="24">
        <f>0.01*'GenSR'!AR560*'935'!U503</f>
        <v>0</v>
      </c>
      <c r="Q563" s="31">
        <f>K563+L563+M563</f>
        <v>0</v>
      </c>
      <c r="R563" s="27">
        <f>'935'!Z503</f>
        <v>0</v>
      </c>
      <c r="S563" s="32">
        <f>Q563-R563</f>
        <v>0</v>
      </c>
      <c r="T563" s="33">
        <f>IF(R563,Q563/R563-1,"")</f>
        <v>0</v>
      </c>
      <c r="U563" s="31">
        <f>N563+O563+P563</f>
        <v>0</v>
      </c>
      <c r="V563" s="27">
        <f>'935'!AA503</f>
        <v>0</v>
      </c>
      <c r="W563" s="32">
        <f>U563-V563</f>
        <v>0</v>
      </c>
      <c r="X563" s="33">
        <f>IF(V563,U563/V563-1,"")</f>
        <v>0</v>
      </c>
      <c r="Y563" s="31">
        <f>0.01*('11'!B$17-'935'!X503)*'Fixed'!C1790</f>
        <v>0</v>
      </c>
      <c r="Z563" s="24">
        <f>0.01*'11'!B$17*'GenVol'!B515*'Dem1'!X554</f>
        <v>0</v>
      </c>
      <c r="AA563" s="24">
        <f>'GenVol'!B515*MAX('Dem3'!D529,0-('Dem3'!C529+IF('935'!Q503=0,0,(1-'935'!Y503/'11'!D$17)*'11'!B$17/('11'!B$17-'935'!X503)*IF('GenVol'!B515=0,1,'Dem1'!B554/'GenVol'!B515)*'Dem1'!U554)))*'11'!B$17*0.01*'DemAgg1'!C$52/'DemAgg1'!M$52</f>
        <v>0</v>
      </c>
      <c r="AB563" s="24">
        <f>'GenVol'!B515*'DemAgg2'!C$16*'Dem2'!C509</f>
        <v>0</v>
      </c>
      <c r="AC563" s="24">
        <f>'GenVol'!B515*MAX('Dem3'!D529,0-('Dem3'!C529+IF('935'!Q503=0,0,(1-'935'!Y503/'11'!D$17)*'11'!B$17/('11'!B$17-'935'!X503)*IF('GenVol'!B515=0,1,'Dem1'!B554/'GenVol'!B515)*'Dem1'!U554)))*'11'!B$17*0.01*'DemAgg1'!D$52/'DemAgg1'!M$52</f>
        <v>0</v>
      </c>
      <c r="AD563" s="24">
        <f>0.01*('Dem1'!B554*'11'!B$17*'Dem1'!V554+'GenVol'!B515*'Dem1'!Z554*'935'!Q503*('11'!D$17-'935'!Y503)*('11'!B$17/('11'!B$17-'935'!X503)))</f>
        <v>0</v>
      </c>
      <c r="AE563" s="24">
        <f>'GenVol'!B515*'DemAgg2'!E$16*('Param'!D$4+'GenVol'!D515)*IF('DemAgg1'!L$52&lt;0,1,'935'!S503)</f>
        <v>0</v>
      </c>
      <c r="AF563" s="24">
        <f>'GenVol'!B515*MAX('Dem3'!D529,0-('Dem3'!C529+IF('935'!Q503=0,0,(1-'935'!Y503/'11'!D$17)*'11'!B$17/('11'!B$17-'935'!X503)*IF('GenVol'!B515=0,1,'Dem1'!B554/'GenVol'!B515)*'Dem1'!U554)))*'11'!B$17*0.01*(1-('DemAgg1'!D$52+'DemAgg1'!C$52)/'DemAgg1'!M$52)</f>
        <v>0</v>
      </c>
      <c r="AG563" s="24">
        <f>Q563-Y563-Z563-AA563-AB563-AC563-AD563-AE563-AF563</f>
        <v>0</v>
      </c>
      <c r="AH563" s="10"/>
    </row>
    <row r="564" spans="1:34">
      <c r="A564" s="21">
        <v>498</v>
      </c>
      <c r="B564" s="29">
        <f>'Results'!B515</f>
        <v>0</v>
      </c>
      <c r="C564" s="7">
        <f>'Results'!C515</f>
        <v>0</v>
      </c>
      <c r="D564" s="30">
        <f>'Results'!D515</f>
        <v>0</v>
      </c>
      <c r="E564" s="30">
        <f>'Results'!E515</f>
        <v>0</v>
      </c>
      <c r="F564" s="30">
        <f>'Results'!F515</f>
        <v>0</v>
      </c>
      <c r="G564" s="7">
        <f>'Results'!G515</f>
        <v>0</v>
      </c>
      <c r="H564" s="30">
        <f>'Results'!H515</f>
        <v>0</v>
      </c>
      <c r="I564" s="30">
        <f>'Results'!I515</f>
        <v>0</v>
      </c>
      <c r="J564" s="30">
        <f>'Results'!J515</f>
        <v>0</v>
      </c>
      <c r="K564" s="31">
        <f>0.01*'11'!B$17*'GenVol'!B516*'Results'!E515</f>
        <v>0</v>
      </c>
      <c r="L564" s="24">
        <f>0.01*('11'!D$17-'935'!Y504)*'Results'!C515*'GenVol'!B516*('11'!B$17/('11'!B$17-'935'!X504))*'935'!Q504</f>
        <v>0</v>
      </c>
      <c r="M564" s="24">
        <f>0.01*('11'!B$17-'935'!X504)*'Results'!D515</f>
        <v>0</v>
      </c>
      <c r="N564" s="24">
        <f>0.01*'11'!B$17*'GenSR'!G561*'GenCap'!F514</f>
        <v>0</v>
      </c>
      <c r="O564" s="24">
        <f>0.01*('11'!B$17-'935'!X504)*'Fixed'!E1791</f>
        <v>0</v>
      </c>
      <c r="P564" s="24">
        <f>0.01*'GenSR'!AR561*'935'!U504</f>
        <v>0</v>
      </c>
      <c r="Q564" s="31">
        <f>K564+L564+M564</f>
        <v>0</v>
      </c>
      <c r="R564" s="27">
        <f>'935'!Z504</f>
        <v>0</v>
      </c>
      <c r="S564" s="32">
        <f>Q564-R564</f>
        <v>0</v>
      </c>
      <c r="T564" s="33">
        <f>IF(R564,Q564/R564-1,"")</f>
        <v>0</v>
      </c>
      <c r="U564" s="31">
        <f>N564+O564+P564</f>
        <v>0</v>
      </c>
      <c r="V564" s="27">
        <f>'935'!AA504</f>
        <v>0</v>
      </c>
      <c r="W564" s="32">
        <f>U564-V564</f>
        <v>0</v>
      </c>
      <c r="X564" s="33">
        <f>IF(V564,U564/V564-1,"")</f>
        <v>0</v>
      </c>
      <c r="Y564" s="31">
        <f>0.01*('11'!B$17-'935'!X504)*'Fixed'!C1791</f>
        <v>0</v>
      </c>
      <c r="Z564" s="24">
        <f>0.01*'11'!B$17*'GenVol'!B516*'Dem1'!X555</f>
        <v>0</v>
      </c>
      <c r="AA564" s="24">
        <f>'GenVol'!B516*MAX('Dem3'!D530,0-('Dem3'!C530+IF('935'!Q504=0,0,(1-'935'!Y504/'11'!D$17)*'11'!B$17/('11'!B$17-'935'!X504)*IF('GenVol'!B516=0,1,'Dem1'!B555/'GenVol'!B516)*'Dem1'!U555)))*'11'!B$17*0.01*'DemAgg1'!C$52/'DemAgg1'!M$52</f>
        <v>0</v>
      </c>
      <c r="AB564" s="24">
        <f>'GenVol'!B516*'DemAgg2'!C$16*'Dem2'!C510</f>
        <v>0</v>
      </c>
      <c r="AC564" s="24">
        <f>'GenVol'!B516*MAX('Dem3'!D530,0-('Dem3'!C530+IF('935'!Q504=0,0,(1-'935'!Y504/'11'!D$17)*'11'!B$17/('11'!B$17-'935'!X504)*IF('GenVol'!B516=0,1,'Dem1'!B555/'GenVol'!B516)*'Dem1'!U555)))*'11'!B$17*0.01*'DemAgg1'!D$52/'DemAgg1'!M$52</f>
        <v>0</v>
      </c>
      <c r="AD564" s="24">
        <f>0.01*('Dem1'!B555*'11'!B$17*'Dem1'!V555+'GenVol'!B516*'Dem1'!Z555*'935'!Q504*('11'!D$17-'935'!Y504)*('11'!B$17/('11'!B$17-'935'!X504)))</f>
        <v>0</v>
      </c>
      <c r="AE564" s="24">
        <f>'GenVol'!B516*'DemAgg2'!E$16*('Param'!D$4+'GenVol'!D516)*IF('DemAgg1'!L$52&lt;0,1,'935'!S504)</f>
        <v>0</v>
      </c>
      <c r="AF564" s="24">
        <f>'GenVol'!B516*MAX('Dem3'!D530,0-('Dem3'!C530+IF('935'!Q504=0,0,(1-'935'!Y504/'11'!D$17)*'11'!B$17/('11'!B$17-'935'!X504)*IF('GenVol'!B516=0,1,'Dem1'!B555/'GenVol'!B516)*'Dem1'!U555)))*'11'!B$17*0.01*(1-('DemAgg1'!D$52+'DemAgg1'!C$52)/'DemAgg1'!M$52)</f>
        <v>0</v>
      </c>
      <c r="AG564" s="24">
        <f>Q564-Y564-Z564-AA564-AB564-AC564-AD564-AE564-AF564</f>
        <v>0</v>
      </c>
      <c r="AH564" s="10"/>
    </row>
    <row r="565" spans="1:34">
      <c r="A565" s="21">
        <v>499</v>
      </c>
      <c r="B565" s="29">
        <f>'Results'!B516</f>
        <v>0</v>
      </c>
      <c r="C565" s="7">
        <f>'Results'!C516</f>
        <v>0</v>
      </c>
      <c r="D565" s="30">
        <f>'Results'!D516</f>
        <v>0</v>
      </c>
      <c r="E565" s="30">
        <f>'Results'!E516</f>
        <v>0</v>
      </c>
      <c r="F565" s="30">
        <f>'Results'!F516</f>
        <v>0</v>
      </c>
      <c r="G565" s="7">
        <f>'Results'!G516</f>
        <v>0</v>
      </c>
      <c r="H565" s="30">
        <f>'Results'!H516</f>
        <v>0</v>
      </c>
      <c r="I565" s="30">
        <f>'Results'!I516</f>
        <v>0</v>
      </c>
      <c r="J565" s="30">
        <f>'Results'!J516</f>
        <v>0</v>
      </c>
      <c r="K565" s="31">
        <f>0.01*'11'!B$17*'GenVol'!B517*'Results'!E516</f>
        <v>0</v>
      </c>
      <c r="L565" s="24">
        <f>0.01*('11'!D$17-'935'!Y505)*'Results'!C516*'GenVol'!B517*('11'!B$17/('11'!B$17-'935'!X505))*'935'!Q505</f>
        <v>0</v>
      </c>
      <c r="M565" s="24">
        <f>0.01*('11'!B$17-'935'!X505)*'Results'!D516</f>
        <v>0</v>
      </c>
      <c r="N565" s="24">
        <f>0.01*'11'!B$17*'GenSR'!G562*'GenCap'!F515</f>
        <v>0</v>
      </c>
      <c r="O565" s="24">
        <f>0.01*('11'!B$17-'935'!X505)*'Fixed'!E1792</f>
        <v>0</v>
      </c>
      <c r="P565" s="24">
        <f>0.01*'GenSR'!AR562*'935'!U505</f>
        <v>0</v>
      </c>
      <c r="Q565" s="31">
        <f>K565+L565+M565</f>
        <v>0</v>
      </c>
      <c r="R565" s="27">
        <f>'935'!Z505</f>
        <v>0</v>
      </c>
      <c r="S565" s="32">
        <f>Q565-R565</f>
        <v>0</v>
      </c>
      <c r="T565" s="33">
        <f>IF(R565,Q565/R565-1,"")</f>
        <v>0</v>
      </c>
      <c r="U565" s="31">
        <f>N565+O565+P565</f>
        <v>0</v>
      </c>
      <c r="V565" s="27">
        <f>'935'!AA505</f>
        <v>0</v>
      </c>
      <c r="W565" s="32">
        <f>U565-V565</f>
        <v>0</v>
      </c>
      <c r="X565" s="33">
        <f>IF(V565,U565/V565-1,"")</f>
        <v>0</v>
      </c>
      <c r="Y565" s="31">
        <f>0.01*('11'!B$17-'935'!X505)*'Fixed'!C1792</f>
        <v>0</v>
      </c>
      <c r="Z565" s="24">
        <f>0.01*'11'!B$17*'GenVol'!B517*'Dem1'!X556</f>
        <v>0</v>
      </c>
      <c r="AA565" s="24">
        <f>'GenVol'!B517*MAX('Dem3'!D531,0-('Dem3'!C531+IF('935'!Q505=0,0,(1-'935'!Y505/'11'!D$17)*'11'!B$17/('11'!B$17-'935'!X505)*IF('GenVol'!B517=0,1,'Dem1'!B556/'GenVol'!B517)*'Dem1'!U556)))*'11'!B$17*0.01*'DemAgg1'!C$52/'DemAgg1'!M$52</f>
        <v>0</v>
      </c>
      <c r="AB565" s="24">
        <f>'GenVol'!B517*'DemAgg2'!C$16*'Dem2'!C511</f>
        <v>0</v>
      </c>
      <c r="AC565" s="24">
        <f>'GenVol'!B517*MAX('Dem3'!D531,0-('Dem3'!C531+IF('935'!Q505=0,0,(1-'935'!Y505/'11'!D$17)*'11'!B$17/('11'!B$17-'935'!X505)*IF('GenVol'!B517=0,1,'Dem1'!B556/'GenVol'!B517)*'Dem1'!U556)))*'11'!B$17*0.01*'DemAgg1'!D$52/'DemAgg1'!M$52</f>
        <v>0</v>
      </c>
      <c r="AD565" s="24">
        <f>0.01*('Dem1'!B556*'11'!B$17*'Dem1'!V556+'GenVol'!B517*'Dem1'!Z556*'935'!Q505*('11'!D$17-'935'!Y505)*('11'!B$17/('11'!B$17-'935'!X505)))</f>
        <v>0</v>
      </c>
      <c r="AE565" s="24">
        <f>'GenVol'!B517*'DemAgg2'!E$16*('Param'!D$4+'GenVol'!D517)*IF('DemAgg1'!L$52&lt;0,1,'935'!S505)</f>
        <v>0</v>
      </c>
      <c r="AF565" s="24">
        <f>'GenVol'!B517*MAX('Dem3'!D531,0-('Dem3'!C531+IF('935'!Q505=0,0,(1-'935'!Y505/'11'!D$17)*'11'!B$17/('11'!B$17-'935'!X505)*IF('GenVol'!B517=0,1,'Dem1'!B556/'GenVol'!B517)*'Dem1'!U556)))*'11'!B$17*0.01*(1-('DemAgg1'!D$52+'DemAgg1'!C$52)/'DemAgg1'!M$52)</f>
        <v>0</v>
      </c>
      <c r="AG565" s="24">
        <f>Q565-Y565-Z565-AA565-AB565-AC565-AD565-AE565-AF565</f>
        <v>0</v>
      </c>
      <c r="AH565" s="10"/>
    </row>
    <row r="566" spans="1:34">
      <c r="A566" s="21">
        <v>500</v>
      </c>
      <c r="B566" s="29">
        <f>'Results'!B517</f>
        <v>0</v>
      </c>
      <c r="C566" s="7">
        <f>'Results'!C517</f>
        <v>0</v>
      </c>
      <c r="D566" s="30">
        <f>'Results'!D517</f>
        <v>0</v>
      </c>
      <c r="E566" s="30">
        <f>'Results'!E517</f>
        <v>0</v>
      </c>
      <c r="F566" s="30">
        <f>'Results'!F517</f>
        <v>0</v>
      </c>
      <c r="G566" s="7">
        <f>'Results'!G517</f>
        <v>0</v>
      </c>
      <c r="H566" s="30">
        <f>'Results'!H517</f>
        <v>0</v>
      </c>
      <c r="I566" s="30">
        <f>'Results'!I517</f>
        <v>0</v>
      </c>
      <c r="J566" s="30">
        <f>'Results'!J517</f>
        <v>0</v>
      </c>
      <c r="K566" s="31">
        <f>0.01*'11'!B$17*'GenVol'!B518*'Results'!E517</f>
        <v>0</v>
      </c>
      <c r="L566" s="24">
        <f>0.01*('11'!D$17-'935'!Y506)*'Results'!C517*'GenVol'!B518*('11'!B$17/('11'!B$17-'935'!X506))*'935'!Q506</f>
        <v>0</v>
      </c>
      <c r="M566" s="24">
        <f>0.01*('11'!B$17-'935'!X506)*'Results'!D517</f>
        <v>0</v>
      </c>
      <c r="N566" s="24">
        <f>0.01*'11'!B$17*'GenSR'!G563*'GenCap'!F516</f>
        <v>0</v>
      </c>
      <c r="O566" s="24">
        <f>0.01*('11'!B$17-'935'!X506)*'Fixed'!E1793</f>
        <v>0</v>
      </c>
      <c r="P566" s="24">
        <f>0.01*'GenSR'!AR563*'935'!U506</f>
        <v>0</v>
      </c>
      <c r="Q566" s="31">
        <f>K566+L566+M566</f>
        <v>0</v>
      </c>
      <c r="R566" s="27">
        <f>'935'!Z506</f>
        <v>0</v>
      </c>
      <c r="S566" s="32">
        <f>Q566-R566</f>
        <v>0</v>
      </c>
      <c r="T566" s="33">
        <f>IF(R566,Q566/R566-1,"")</f>
        <v>0</v>
      </c>
      <c r="U566" s="31">
        <f>N566+O566+P566</f>
        <v>0</v>
      </c>
      <c r="V566" s="27">
        <f>'935'!AA506</f>
        <v>0</v>
      </c>
      <c r="W566" s="32">
        <f>U566-V566</f>
        <v>0</v>
      </c>
      <c r="X566" s="33">
        <f>IF(V566,U566/V566-1,"")</f>
        <v>0</v>
      </c>
      <c r="Y566" s="31">
        <f>0.01*('11'!B$17-'935'!X506)*'Fixed'!C1793</f>
        <v>0</v>
      </c>
      <c r="Z566" s="24">
        <f>0.01*'11'!B$17*'GenVol'!B518*'Dem1'!X557</f>
        <v>0</v>
      </c>
      <c r="AA566" s="24">
        <f>'GenVol'!B518*MAX('Dem3'!D532,0-('Dem3'!C532+IF('935'!Q506=0,0,(1-'935'!Y506/'11'!D$17)*'11'!B$17/('11'!B$17-'935'!X506)*IF('GenVol'!B518=0,1,'Dem1'!B557/'GenVol'!B518)*'Dem1'!U557)))*'11'!B$17*0.01*'DemAgg1'!C$52/'DemAgg1'!M$52</f>
        <v>0</v>
      </c>
      <c r="AB566" s="24">
        <f>'GenVol'!B518*'DemAgg2'!C$16*'Dem2'!C512</f>
        <v>0</v>
      </c>
      <c r="AC566" s="24">
        <f>'GenVol'!B518*MAX('Dem3'!D532,0-('Dem3'!C532+IF('935'!Q506=0,0,(1-'935'!Y506/'11'!D$17)*'11'!B$17/('11'!B$17-'935'!X506)*IF('GenVol'!B518=0,1,'Dem1'!B557/'GenVol'!B518)*'Dem1'!U557)))*'11'!B$17*0.01*'DemAgg1'!D$52/'DemAgg1'!M$52</f>
        <v>0</v>
      </c>
      <c r="AD566" s="24">
        <f>0.01*('Dem1'!B557*'11'!B$17*'Dem1'!V557+'GenVol'!B518*'Dem1'!Z557*'935'!Q506*('11'!D$17-'935'!Y506)*('11'!B$17/('11'!B$17-'935'!X506)))</f>
        <v>0</v>
      </c>
      <c r="AE566" s="24">
        <f>'GenVol'!B518*'DemAgg2'!E$16*('Param'!D$4+'GenVol'!D518)*IF('DemAgg1'!L$52&lt;0,1,'935'!S506)</f>
        <v>0</v>
      </c>
      <c r="AF566" s="24">
        <f>'GenVol'!B518*MAX('Dem3'!D532,0-('Dem3'!C532+IF('935'!Q506=0,0,(1-'935'!Y506/'11'!D$17)*'11'!B$17/('11'!B$17-'935'!X506)*IF('GenVol'!B518=0,1,'Dem1'!B557/'GenVol'!B518)*'Dem1'!U557)))*'11'!B$17*0.01*(1-('DemAgg1'!D$52+'DemAgg1'!C$52)/'DemAgg1'!M$52)</f>
        <v>0</v>
      </c>
      <c r="AG566" s="24">
        <f>Q566-Y566-Z566-AA566-AB566-AC566-AD566-AE566-AF566</f>
        <v>0</v>
      </c>
      <c r="AH566" s="10"/>
    </row>
    <row r="567" spans="1:34">
      <c r="A567" s="21">
        <v>501</v>
      </c>
      <c r="B567" s="29">
        <f>'Results'!B518</f>
        <v>0</v>
      </c>
      <c r="C567" s="7">
        <f>'Results'!C518</f>
        <v>0</v>
      </c>
      <c r="D567" s="30">
        <f>'Results'!D518</f>
        <v>0</v>
      </c>
      <c r="E567" s="30">
        <f>'Results'!E518</f>
        <v>0</v>
      </c>
      <c r="F567" s="30">
        <f>'Results'!F518</f>
        <v>0</v>
      </c>
      <c r="G567" s="7">
        <f>'Results'!G518</f>
        <v>0</v>
      </c>
      <c r="H567" s="30">
        <f>'Results'!H518</f>
        <v>0</v>
      </c>
      <c r="I567" s="30">
        <f>'Results'!I518</f>
        <v>0</v>
      </c>
      <c r="J567" s="30">
        <f>'Results'!J518</f>
        <v>0</v>
      </c>
      <c r="K567" s="31">
        <f>0.01*'11'!B$17*'GenVol'!B519*'Results'!E518</f>
        <v>0</v>
      </c>
      <c r="L567" s="24">
        <f>0.01*('11'!D$17-'935'!Y507)*'Results'!C518*'GenVol'!B519*('11'!B$17/('11'!B$17-'935'!X507))*'935'!Q507</f>
        <v>0</v>
      </c>
      <c r="M567" s="24">
        <f>0.01*('11'!B$17-'935'!X507)*'Results'!D518</f>
        <v>0</v>
      </c>
      <c r="N567" s="24">
        <f>0.01*'11'!B$17*'GenSR'!G564*'GenCap'!F517</f>
        <v>0</v>
      </c>
      <c r="O567" s="24">
        <f>0.01*('11'!B$17-'935'!X507)*'Fixed'!E1794</f>
        <v>0</v>
      </c>
      <c r="P567" s="24">
        <f>0.01*'GenSR'!AR564*'935'!U507</f>
        <v>0</v>
      </c>
      <c r="Q567" s="31">
        <f>K567+L567+M567</f>
        <v>0</v>
      </c>
      <c r="R567" s="27">
        <f>'935'!Z507</f>
        <v>0</v>
      </c>
      <c r="S567" s="32">
        <f>Q567-R567</f>
        <v>0</v>
      </c>
      <c r="T567" s="33">
        <f>IF(R567,Q567/R567-1,"")</f>
        <v>0</v>
      </c>
      <c r="U567" s="31">
        <f>N567+O567+P567</f>
        <v>0</v>
      </c>
      <c r="V567" s="27">
        <f>'935'!AA507</f>
        <v>0</v>
      </c>
      <c r="W567" s="32">
        <f>U567-V567</f>
        <v>0</v>
      </c>
      <c r="X567" s="33">
        <f>IF(V567,U567/V567-1,"")</f>
        <v>0</v>
      </c>
      <c r="Y567" s="31">
        <f>0.01*('11'!B$17-'935'!X507)*'Fixed'!C1794</f>
        <v>0</v>
      </c>
      <c r="Z567" s="24">
        <f>0.01*'11'!B$17*'GenVol'!B519*'Dem1'!X558</f>
        <v>0</v>
      </c>
      <c r="AA567" s="24">
        <f>'GenVol'!B519*MAX('Dem3'!D533,0-('Dem3'!C533+IF('935'!Q507=0,0,(1-'935'!Y507/'11'!D$17)*'11'!B$17/('11'!B$17-'935'!X507)*IF('GenVol'!B519=0,1,'Dem1'!B558/'GenVol'!B519)*'Dem1'!U558)))*'11'!B$17*0.01*'DemAgg1'!C$52/'DemAgg1'!M$52</f>
        <v>0</v>
      </c>
      <c r="AB567" s="24">
        <f>'GenVol'!B519*'DemAgg2'!C$16*'Dem2'!C513</f>
        <v>0</v>
      </c>
      <c r="AC567" s="24">
        <f>'GenVol'!B519*MAX('Dem3'!D533,0-('Dem3'!C533+IF('935'!Q507=0,0,(1-'935'!Y507/'11'!D$17)*'11'!B$17/('11'!B$17-'935'!X507)*IF('GenVol'!B519=0,1,'Dem1'!B558/'GenVol'!B519)*'Dem1'!U558)))*'11'!B$17*0.01*'DemAgg1'!D$52/'DemAgg1'!M$52</f>
        <v>0</v>
      </c>
      <c r="AD567" s="24">
        <f>0.01*('Dem1'!B558*'11'!B$17*'Dem1'!V558+'GenVol'!B519*'Dem1'!Z558*'935'!Q507*('11'!D$17-'935'!Y507)*('11'!B$17/('11'!B$17-'935'!X507)))</f>
        <v>0</v>
      </c>
      <c r="AE567" s="24">
        <f>'GenVol'!B519*'DemAgg2'!E$16*('Param'!D$4+'GenVol'!D519)*IF('DemAgg1'!L$52&lt;0,1,'935'!S507)</f>
        <v>0</v>
      </c>
      <c r="AF567" s="24">
        <f>'GenVol'!B519*MAX('Dem3'!D533,0-('Dem3'!C533+IF('935'!Q507=0,0,(1-'935'!Y507/'11'!D$17)*'11'!B$17/('11'!B$17-'935'!X507)*IF('GenVol'!B519=0,1,'Dem1'!B558/'GenVol'!B519)*'Dem1'!U558)))*'11'!B$17*0.01*(1-('DemAgg1'!D$52+'DemAgg1'!C$52)/'DemAgg1'!M$52)</f>
        <v>0</v>
      </c>
      <c r="AG567" s="24">
        <f>Q567-Y567-Z567-AA567-AB567-AC567-AD567-AE567-AF567</f>
        <v>0</v>
      </c>
      <c r="AH567" s="10"/>
    </row>
    <row r="568" spans="1:34">
      <c r="A568" s="21">
        <v>502</v>
      </c>
      <c r="B568" s="29">
        <f>'Results'!B519</f>
        <v>0</v>
      </c>
      <c r="C568" s="7">
        <f>'Results'!C519</f>
        <v>0</v>
      </c>
      <c r="D568" s="30">
        <f>'Results'!D519</f>
        <v>0</v>
      </c>
      <c r="E568" s="30">
        <f>'Results'!E519</f>
        <v>0</v>
      </c>
      <c r="F568" s="30">
        <f>'Results'!F519</f>
        <v>0</v>
      </c>
      <c r="G568" s="7">
        <f>'Results'!G519</f>
        <v>0</v>
      </c>
      <c r="H568" s="30">
        <f>'Results'!H519</f>
        <v>0</v>
      </c>
      <c r="I568" s="30">
        <f>'Results'!I519</f>
        <v>0</v>
      </c>
      <c r="J568" s="30">
        <f>'Results'!J519</f>
        <v>0</v>
      </c>
      <c r="K568" s="31">
        <f>0.01*'11'!B$17*'GenVol'!B520*'Results'!E519</f>
        <v>0</v>
      </c>
      <c r="L568" s="24">
        <f>0.01*('11'!D$17-'935'!Y508)*'Results'!C519*'GenVol'!B520*('11'!B$17/('11'!B$17-'935'!X508))*'935'!Q508</f>
        <v>0</v>
      </c>
      <c r="M568" s="24">
        <f>0.01*('11'!B$17-'935'!X508)*'Results'!D519</f>
        <v>0</v>
      </c>
      <c r="N568" s="24">
        <f>0.01*'11'!B$17*'GenSR'!G565*'GenCap'!F518</f>
        <v>0</v>
      </c>
      <c r="O568" s="24">
        <f>0.01*('11'!B$17-'935'!X508)*'Fixed'!E1795</f>
        <v>0</v>
      </c>
      <c r="P568" s="24">
        <f>0.01*'GenSR'!AR565*'935'!U508</f>
        <v>0</v>
      </c>
      <c r="Q568" s="31">
        <f>K568+L568+M568</f>
        <v>0</v>
      </c>
      <c r="R568" s="27">
        <f>'935'!Z508</f>
        <v>0</v>
      </c>
      <c r="S568" s="32">
        <f>Q568-R568</f>
        <v>0</v>
      </c>
      <c r="T568" s="33">
        <f>IF(R568,Q568/R568-1,"")</f>
        <v>0</v>
      </c>
      <c r="U568" s="31">
        <f>N568+O568+P568</f>
        <v>0</v>
      </c>
      <c r="V568" s="27">
        <f>'935'!AA508</f>
        <v>0</v>
      </c>
      <c r="W568" s="32">
        <f>U568-V568</f>
        <v>0</v>
      </c>
      <c r="X568" s="33">
        <f>IF(V568,U568/V568-1,"")</f>
        <v>0</v>
      </c>
      <c r="Y568" s="31">
        <f>0.01*('11'!B$17-'935'!X508)*'Fixed'!C1795</f>
        <v>0</v>
      </c>
      <c r="Z568" s="24">
        <f>0.01*'11'!B$17*'GenVol'!B520*'Dem1'!X559</f>
        <v>0</v>
      </c>
      <c r="AA568" s="24">
        <f>'GenVol'!B520*MAX('Dem3'!D534,0-('Dem3'!C534+IF('935'!Q508=0,0,(1-'935'!Y508/'11'!D$17)*'11'!B$17/('11'!B$17-'935'!X508)*IF('GenVol'!B520=0,1,'Dem1'!B559/'GenVol'!B520)*'Dem1'!U559)))*'11'!B$17*0.01*'DemAgg1'!C$52/'DemAgg1'!M$52</f>
        <v>0</v>
      </c>
      <c r="AB568" s="24">
        <f>'GenVol'!B520*'DemAgg2'!C$16*'Dem2'!C514</f>
        <v>0</v>
      </c>
      <c r="AC568" s="24">
        <f>'GenVol'!B520*MAX('Dem3'!D534,0-('Dem3'!C534+IF('935'!Q508=0,0,(1-'935'!Y508/'11'!D$17)*'11'!B$17/('11'!B$17-'935'!X508)*IF('GenVol'!B520=0,1,'Dem1'!B559/'GenVol'!B520)*'Dem1'!U559)))*'11'!B$17*0.01*'DemAgg1'!D$52/'DemAgg1'!M$52</f>
        <v>0</v>
      </c>
      <c r="AD568" s="24">
        <f>0.01*('Dem1'!B559*'11'!B$17*'Dem1'!V559+'GenVol'!B520*'Dem1'!Z559*'935'!Q508*('11'!D$17-'935'!Y508)*('11'!B$17/('11'!B$17-'935'!X508)))</f>
        <v>0</v>
      </c>
      <c r="AE568" s="24">
        <f>'GenVol'!B520*'DemAgg2'!E$16*('Param'!D$4+'GenVol'!D520)*IF('DemAgg1'!L$52&lt;0,1,'935'!S508)</f>
        <v>0</v>
      </c>
      <c r="AF568" s="24">
        <f>'GenVol'!B520*MAX('Dem3'!D534,0-('Dem3'!C534+IF('935'!Q508=0,0,(1-'935'!Y508/'11'!D$17)*'11'!B$17/('11'!B$17-'935'!X508)*IF('GenVol'!B520=0,1,'Dem1'!B559/'GenVol'!B520)*'Dem1'!U559)))*'11'!B$17*0.01*(1-('DemAgg1'!D$52+'DemAgg1'!C$52)/'DemAgg1'!M$52)</f>
        <v>0</v>
      </c>
      <c r="AG568" s="24">
        <f>Q568-Y568-Z568-AA568-AB568-AC568-AD568-AE568-AF568</f>
        <v>0</v>
      </c>
      <c r="AH568" s="10"/>
    </row>
    <row r="569" spans="1:34">
      <c r="A569" s="21">
        <v>503</v>
      </c>
      <c r="B569" s="29">
        <f>'Results'!B520</f>
        <v>0</v>
      </c>
      <c r="C569" s="7">
        <f>'Results'!C520</f>
        <v>0</v>
      </c>
      <c r="D569" s="30">
        <f>'Results'!D520</f>
        <v>0</v>
      </c>
      <c r="E569" s="30">
        <f>'Results'!E520</f>
        <v>0</v>
      </c>
      <c r="F569" s="30">
        <f>'Results'!F520</f>
        <v>0</v>
      </c>
      <c r="G569" s="7">
        <f>'Results'!G520</f>
        <v>0</v>
      </c>
      <c r="H569" s="30">
        <f>'Results'!H520</f>
        <v>0</v>
      </c>
      <c r="I569" s="30">
        <f>'Results'!I520</f>
        <v>0</v>
      </c>
      <c r="J569" s="30">
        <f>'Results'!J520</f>
        <v>0</v>
      </c>
      <c r="K569" s="31">
        <f>0.01*'11'!B$17*'GenVol'!B521*'Results'!E520</f>
        <v>0</v>
      </c>
      <c r="L569" s="24">
        <f>0.01*('11'!D$17-'935'!Y509)*'Results'!C520*'GenVol'!B521*('11'!B$17/('11'!B$17-'935'!X509))*'935'!Q509</f>
        <v>0</v>
      </c>
      <c r="M569" s="24">
        <f>0.01*('11'!B$17-'935'!X509)*'Results'!D520</f>
        <v>0</v>
      </c>
      <c r="N569" s="24">
        <f>0.01*'11'!B$17*'GenSR'!G566*'GenCap'!F519</f>
        <v>0</v>
      </c>
      <c r="O569" s="24">
        <f>0.01*('11'!B$17-'935'!X509)*'Fixed'!E1796</f>
        <v>0</v>
      </c>
      <c r="P569" s="24">
        <f>0.01*'GenSR'!AR566*'935'!U509</f>
        <v>0</v>
      </c>
      <c r="Q569" s="31">
        <f>K569+L569+M569</f>
        <v>0</v>
      </c>
      <c r="R569" s="27">
        <f>'935'!Z509</f>
        <v>0</v>
      </c>
      <c r="S569" s="32">
        <f>Q569-R569</f>
        <v>0</v>
      </c>
      <c r="T569" s="33">
        <f>IF(R569,Q569/R569-1,"")</f>
        <v>0</v>
      </c>
      <c r="U569" s="31">
        <f>N569+O569+P569</f>
        <v>0</v>
      </c>
      <c r="V569" s="27">
        <f>'935'!AA509</f>
        <v>0</v>
      </c>
      <c r="W569" s="32">
        <f>U569-V569</f>
        <v>0</v>
      </c>
      <c r="X569" s="33">
        <f>IF(V569,U569/V569-1,"")</f>
        <v>0</v>
      </c>
      <c r="Y569" s="31">
        <f>0.01*('11'!B$17-'935'!X509)*'Fixed'!C1796</f>
        <v>0</v>
      </c>
      <c r="Z569" s="24">
        <f>0.01*'11'!B$17*'GenVol'!B521*'Dem1'!X560</f>
        <v>0</v>
      </c>
      <c r="AA569" s="24">
        <f>'GenVol'!B521*MAX('Dem3'!D535,0-('Dem3'!C535+IF('935'!Q509=0,0,(1-'935'!Y509/'11'!D$17)*'11'!B$17/('11'!B$17-'935'!X509)*IF('GenVol'!B521=0,1,'Dem1'!B560/'GenVol'!B521)*'Dem1'!U560)))*'11'!B$17*0.01*'DemAgg1'!C$52/'DemAgg1'!M$52</f>
        <v>0</v>
      </c>
      <c r="AB569" s="24">
        <f>'GenVol'!B521*'DemAgg2'!C$16*'Dem2'!C515</f>
        <v>0</v>
      </c>
      <c r="AC569" s="24">
        <f>'GenVol'!B521*MAX('Dem3'!D535,0-('Dem3'!C535+IF('935'!Q509=0,0,(1-'935'!Y509/'11'!D$17)*'11'!B$17/('11'!B$17-'935'!X509)*IF('GenVol'!B521=0,1,'Dem1'!B560/'GenVol'!B521)*'Dem1'!U560)))*'11'!B$17*0.01*'DemAgg1'!D$52/'DemAgg1'!M$52</f>
        <v>0</v>
      </c>
      <c r="AD569" s="24">
        <f>0.01*('Dem1'!B560*'11'!B$17*'Dem1'!V560+'GenVol'!B521*'Dem1'!Z560*'935'!Q509*('11'!D$17-'935'!Y509)*('11'!B$17/('11'!B$17-'935'!X509)))</f>
        <v>0</v>
      </c>
      <c r="AE569" s="24">
        <f>'GenVol'!B521*'DemAgg2'!E$16*('Param'!D$4+'GenVol'!D521)*IF('DemAgg1'!L$52&lt;0,1,'935'!S509)</f>
        <v>0</v>
      </c>
      <c r="AF569" s="24">
        <f>'GenVol'!B521*MAX('Dem3'!D535,0-('Dem3'!C535+IF('935'!Q509=0,0,(1-'935'!Y509/'11'!D$17)*'11'!B$17/('11'!B$17-'935'!X509)*IF('GenVol'!B521=0,1,'Dem1'!B560/'GenVol'!B521)*'Dem1'!U560)))*'11'!B$17*0.01*(1-('DemAgg1'!D$52+'DemAgg1'!C$52)/'DemAgg1'!M$52)</f>
        <v>0</v>
      </c>
      <c r="AG569" s="24">
        <f>Q569-Y569-Z569-AA569-AB569-AC569-AD569-AE569-AF569</f>
        <v>0</v>
      </c>
      <c r="AH569" s="10"/>
    </row>
    <row r="570" spans="1:34">
      <c r="A570" s="21">
        <v>504</v>
      </c>
      <c r="B570" s="29">
        <f>'Results'!B521</f>
        <v>0</v>
      </c>
      <c r="C570" s="7">
        <f>'Results'!C521</f>
        <v>0</v>
      </c>
      <c r="D570" s="30">
        <f>'Results'!D521</f>
        <v>0</v>
      </c>
      <c r="E570" s="30">
        <f>'Results'!E521</f>
        <v>0</v>
      </c>
      <c r="F570" s="30">
        <f>'Results'!F521</f>
        <v>0</v>
      </c>
      <c r="G570" s="7">
        <f>'Results'!G521</f>
        <v>0</v>
      </c>
      <c r="H570" s="30">
        <f>'Results'!H521</f>
        <v>0</v>
      </c>
      <c r="I570" s="30">
        <f>'Results'!I521</f>
        <v>0</v>
      </c>
      <c r="J570" s="30">
        <f>'Results'!J521</f>
        <v>0</v>
      </c>
      <c r="K570" s="31">
        <f>0.01*'11'!B$17*'GenVol'!B522*'Results'!E521</f>
        <v>0</v>
      </c>
      <c r="L570" s="24">
        <f>0.01*('11'!D$17-'935'!Y510)*'Results'!C521*'GenVol'!B522*('11'!B$17/('11'!B$17-'935'!X510))*'935'!Q510</f>
        <v>0</v>
      </c>
      <c r="M570" s="24">
        <f>0.01*('11'!B$17-'935'!X510)*'Results'!D521</f>
        <v>0</v>
      </c>
      <c r="N570" s="24">
        <f>0.01*'11'!B$17*'GenSR'!G567*'GenCap'!F520</f>
        <v>0</v>
      </c>
      <c r="O570" s="24">
        <f>0.01*('11'!B$17-'935'!X510)*'Fixed'!E1797</f>
        <v>0</v>
      </c>
      <c r="P570" s="24">
        <f>0.01*'GenSR'!AR567*'935'!U510</f>
        <v>0</v>
      </c>
      <c r="Q570" s="31">
        <f>K570+L570+M570</f>
        <v>0</v>
      </c>
      <c r="R570" s="27">
        <f>'935'!Z510</f>
        <v>0</v>
      </c>
      <c r="S570" s="32">
        <f>Q570-R570</f>
        <v>0</v>
      </c>
      <c r="T570" s="33">
        <f>IF(R570,Q570/R570-1,"")</f>
        <v>0</v>
      </c>
      <c r="U570" s="31">
        <f>N570+O570+P570</f>
        <v>0</v>
      </c>
      <c r="V570" s="27">
        <f>'935'!AA510</f>
        <v>0</v>
      </c>
      <c r="W570" s="32">
        <f>U570-V570</f>
        <v>0</v>
      </c>
      <c r="X570" s="33">
        <f>IF(V570,U570/V570-1,"")</f>
        <v>0</v>
      </c>
      <c r="Y570" s="31">
        <f>0.01*('11'!B$17-'935'!X510)*'Fixed'!C1797</f>
        <v>0</v>
      </c>
      <c r="Z570" s="24">
        <f>0.01*'11'!B$17*'GenVol'!B522*'Dem1'!X561</f>
        <v>0</v>
      </c>
      <c r="AA570" s="24">
        <f>'GenVol'!B522*MAX('Dem3'!D536,0-('Dem3'!C536+IF('935'!Q510=0,0,(1-'935'!Y510/'11'!D$17)*'11'!B$17/('11'!B$17-'935'!X510)*IF('GenVol'!B522=0,1,'Dem1'!B561/'GenVol'!B522)*'Dem1'!U561)))*'11'!B$17*0.01*'DemAgg1'!C$52/'DemAgg1'!M$52</f>
        <v>0</v>
      </c>
      <c r="AB570" s="24">
        <f>'GenVol'!B522*'DemAgg2'!C$16*'Dem2'!C516</f>
        <v>0</v>
      </c>
      <c r="AC570" s="24">
        <f>'GenVol'!B522*MAX('Dem3'!D536,0-('Dem3'!C536+IF('935'!Q510=0,0,(1-'935'!Y510/'11'!D$17)*'11'!B$17/('11'!B$17-'935'!X510)*IF('GenVol'!B522=0,1,'Dem1'!B561/'GenVol'!B522)*'Dem1'!U561)))*'11'!B$17*0.01*'DemAgg1'!D$52/'DemAgg1'!M$52</f>
        <v>0</v>
      </c>
      <c r="AD570" s="24">
        <f>0.01*('Dem1'!B561*'11'!B$17*'Dem1'!V561+'GenVol'!B522*'Dem1'!Z561*'935'!Q510*('11'!D$17-'935'!Y510)*('11'!B$17/('11'!B$17-'935'!X510)))</f>
        <v>0</v>
      </c>
      <c r="AE570" s="24">
        <f>'GenVol'!B522*'DemAgg2'!E$16*('Param'!D$4+'GenVol'!D522)*IF('DemAgg1'!L$52&lt;0,1,'935'!S510)</f>
        <v>0</v>
      </c>
      <c r="AF570" s="24">
        <f>'GenVol'!B522*MAX('Dem3'!D536,0-('Dem3'!C536+IF('935'!Q510=0,0,(1-'935'!Y510/'11'!D$17)*'11'!B$17/('11'!B$17-'935'!X510)*IF('GenVol'!B522=0,1,'Dem1'!B561/'GenVol'!B522)*'Dem1'!U561)))*'11'!B$17*0.01*(1-('DemAgg1'!D$52+'DemAgg1'!C$52)/'DemAgg1'!M$52)</f>
        <v>0</v>
      </c>
      <c r="AG570" s="24">
        <f>Q570-Y570-Z570-AA570-AB570-AC570-AD570-AE570-AF570</f>
        <v>0</v>
      </c>
      <c r="AH570" s="10"/>
    </row>
    <row r="571" spans="1:34">
      <c r="A571" s="21">
        <v>505</v>
      </c>
      <c r="B571" s="29">
        <f>'Results'!B522</f>
        <v>0</v>
      </c>
      <c r="C571" s="7">
        <f>'Results'!C522</f>
        <v>0</v>
      </c>
      <c r="D571" s="30">
        <f>'Results'!D522</f>
        <v>0</v>
      </c>
      <c r="E571" s="30">
        <f>'Results'!E522</f>
        <v>0</v>
      </c>
      <c r="F571" s="30">
        <f>'Results'!F522</f>
        <v>0</v>
      </c>
      <c r="G571" s="7">
        <f>'Results'!G522</f>
        <v>0</v>
      </c>
      <c r="H571" s="30">
        <f>'Results'!H522</f>
        <v>0</v>
      </c>
      <c r="I571" s="30">
        <f>'Results'!I522</f>
        <v>0</v>
      </c>
      <c r="J571" s="30">
        <f>'Results'!J522</f>
        <v>0</v>
      </c>
      <c r="K571" s="31">
        <f>0.01*'11'!B$17*'GenVol'!B523*'Results'!E522</f>
        <v>0</v>
      </c>
      <c r="L571" s="24">
        <f>0.01*('11'!D$17-'935'!Y511)*'Results'!C522*'GenVol'!B523*('11'!B$17/('11'!B$17-'935'!X511))*'935'!Q511</f>
        <v>0</v>
      </c>
      <c r="M571" s="24">
        <f>0.01*('11'!B$17-'935'!X511)*'Results'!D522</f>
        <v>0</v>
      </c>
      <c r="N571" s="24">
        <f>0.01*'11'!B$17*'GenSR'!G568*'GenCap'!F521</f>
        <v>0</v>
      </c>
      <c r="O571" s="24">
        <f>0.01*('11'!B$17-'935'!X511)*'Fixed'!E1798</f>
        <v>0</v>
      </c>
      <c r="P571" s="24">
        <f>0.01*'GenSR'!AR568*'935'!U511</f>
        <v>0</v>
      </c>
      <c r="Q571" s="31">
        <f>K571+L571+M571</f>
        <v>0</v>
      </c>
      <c r="R571" s="27">
        <f>'935'!Z511</f>
        <v>0</v>
      </c>
      <c r="S571" s="32">
        <f>Q571-R571</f>
        <v>0</v>
      </c>
      <c r="T571" s="33">
        <f>IF(R571,Q571/R571-1,"")</f>
        <v>0</v>
      </c>
      <c r="U571" s="31">
        <f>N571+O571+P571</f>
        <v>0</v>
      </c>
      <c r="V571" s="27">
        <f>'935'!AA511</f>
        <v>0</v>
      </c>
      <c r="W571" s="32">
        <f>U571-V571</f>
        <v>0</v>
      </c>
      <c r="X571" s="33">
        <f>IF(V571,U571/V571-1,"")</f>
        <v>0</v>
      </c>
      <c r="Y571" s="31">
        <f>0.01*('11'!B$17-'935'!X511)*'Fixed'!C1798</f>
        <v>0</v>
      </c>
      <c r="Z571" s="24">
        <f>0.01*'11'!B$17*'GenVol'!B523*'Dem1'!X562</f>
        <v>0</v>
      </c>
      <c r="AA571" s="24">
        <f>'GenVol'!B523*MAX('Dem3'!D537,0-('Dem3'!C537+IF('935'!Q511=0,0,(1-'935'!Y511/'11'!D$17)*'11'!B$17/('11'!B$17-'935'!X511)*IF('GenVol'!B523=0,1,'Dem1'!B562/'GenVol'!B523)*'Dem1'!U562)))*'11'!B$17*0.01*'DemAgg1'!C$52/'DemAgg1'!M$52</f>
        <v>0</v>
      </c>
      <c r="AB571" s="24">
        <f>'GenVol'!B523*'DemAgg2'!C$16*'Dem2'!C517</f>
        <v>0</v>
      </c>
      <c r="AC571" s="24">
        <f>'GenVol'!B523*MAX('Dem3'!D537,0-('Dem3'!C537+IF('935'!Q511=0,0,(1-'935'!Y511/'11'!D$17)*'11'!B$17/('11'!B$17-'935'!X511)*IF('GenVol'!B523=0,1,'Dem1'!B562/'GenVol'!B523)*'Dem1'!U562)))*'11'!B$17*0.01*'DemAgg1'!D$52/'DemAgg1'!M$52</f>
        <v>0</v>
      </c>
      <c r="AD571" s="24">
        <f>0.01*('Dem1'!B562*'11'!B$17*'Dem1'!V562+'GenVol'!B523*'Dem1'!Z562*'935'!Q511*('11'!D$17-'935'!Y511)*('11'!B$17/('11'!B$17-'935'!X511)))</f>
        <v>0</v>
      </c>
      <c r="AE571" s="24">
        <f>'GenVol'!B523*'DemAgg2'!E$16*('Param'!D$4+'GenVol'!D523)*IF('DemAgg1'!L$52&lt;0,1,'935'!S511)</f>
        <v>0</v>
      </c>
      <c r="AF571" s="24">
        <f>'GenVol'!B523*MAX('Dem3'!D537,0-('Dem3'!C537+IF('935'!Q511=0,0,(1-'935'!Y511/'11'!D$17)*'11'!B$17/('11'!B$17-'935'!X511)*IF('GenVol'!B523=0,1,'Dem1'!B562/'GenVol'!B523)*'Dem1'!U562)))*'11'!B$17*0.01*(1-('DemAgg1'!D$52+'DemAgg1'!C$52)/'DemAgg1'!M$52)</f>
        <v>0</v>
      </c>
      <c r="AG571" s="24">
        <f>Q571-Y571-Z571-AA571-AB571-AC571-AD571-AE571-AF571</f>
        <v>0</v>
      </c>
      <c r="AH571" s="10"/>
    </row>
    <row r="572" spans="1:34">
      <c r="A572" s="21">
        <v>506</v>
      </c>
      <c r="B572" s="29">
        <f>'Results'!B523</f>
        <v>0</v>
      </c>
      <c r="C572" s="7">
        <f>'Results'!C523</f>
        <v>0</v>
      </c>
      <c r="D572" s="30">
        <f>'Results'!D523</f>
        <v>0</v>
      </c>
      <c r="E572" s="30">
        <f>'Results'!E523</f>
        <v>0</v>
      </c>
      <c r="F572" s="30">
        <f>'Results'!F523</f>
        <v>0</v>
      </c>
      <c r="G572" s="7">
        <f>'Results'!G523</f>
        <v>0</v>
      </c>
      <c r="H572" s="30">
        <f>'Results'!H523</f>
        <v>0</v>
      </c>
      <c r="I572" s="30">
        <f>'Results'!I523</f>
        <v>0</v>
      </c>
      <c r="J572" s="30">
        <f>'Results'!J523</f>
        <v>0</v>
      </c>
      <c r="K572" s="31">
        <f>0.01*'11'!B$17*'GenVol'!B524*'Results'!E523</f>
        <v>0</v>
      </c>
      <c r="L572" s="24">
        <f>0.01*('11'!D$17-'935'!Y512)*'Results'!C523*'GenVol'!B524*('11'!B$17/('11'!B$17-'935'!X512))*'935'!Q512</f>
        <v>0</v>
      </c>
      <c r="M572" s="24">
        <f>0.01*('11'!B$17-'935'!X512)*'Results'!D523</f>
        <v>0</v>
      </c>
      <c r="N572" s="24">
        <f>0.01*'11'!B$17*'GenSR'!G569*'GenCap'!F522</f>
        <v>0</v>
      </c>
      <c r="O572" s="24">
        <f>0.01*('11'!B$17-'935'!X512)*'Fixed'!E1799</f>
        <v>0</v>
      </c>
      <c r="P572" s="24">
        <f>0.01*'GenSR'!AR569*'935'!U512</f>
        <v>0</v>
      </c>
      <c r="Q572" s="31">
        <f>K572+L572+M572</f>
        <v>0</v>
      </c>
      <c r="R572" s="27">
        <f>'935'!Z512</f>
        <v>0</v>
      </c>
      <c r="S572" s="32">
        <f>Q572-R572</f>
        <v>0</v>
      </c>
      <c r="T572" s="33">
        <f>IF(R572,Q572/R572-1,"")</f>
        <v>0</v>
      </c>
      <c r="U572" s="31">
        <f>N572+O572+P572</f>
        <v>0</v>
      </c>
      <c r="V572" s="27">
        <f>'935'!AA512</f>
        <v>0</v>
      </c>
      <c r="W572" s="32">
        <f>U572-V572</f>
        <v>0</v>
      </c>
      <c r="X572" s="33">
        <f>IF(V572,U572/V572-1,"")</f>
        <v>0</v>
      </c>
      <c r="Y572" s="31">
        <f>0.01*('11'!B$17-'935'!X512)*'Fixed'!C1799</f>
        <v>0</v>
      </c>
      <c r="Z572" s="24">
        <f>0.01*'11'!B$17*'GenVol'!B524*'Dem1'!X563</f>
        <v>0</v>
      </c>
      <c r="AA572" s="24">
        <f>'GenVol'!B524*MAX('Dem3'!D538,0-('Dem3'!C538+IF('935'!Q512=0,0,(1-'935'!Y512/'11'!D$17)*'11'!B$17/('11'!B$17-'935'!X512)*IF('GenVol'!B524=0,1,'Dem1'!B563/'GenVol'!B524)*'Dem1'!U563)))*'11'!B$17*0.01*'DemAgg1'!C$52/'DemAgg1'!M$52</f>
        <v>0</v>
      </c>
      <c r="AB572" s="24">
        <f>'GenVol'!B524*'DemAgg2'!C$16*'Dem2'!C518</f>
        <v>0</v>
      </c>
      <c r="AC572" s="24">
        <f>'GenVol'!B524*MAX('Dem3'!D538,0-('Dem3'!C538+IF('935'!Q512=0,0,(1-'935'!Y512/'11'!D$17)*'11'!B$17/('11'!B$17-'935'!X512)*IF('GenVol'!B524=0,1,'Dem1'!B563/'GenVol'!B524)*'Dem1'!U563)))*'11'!B$17*0.01*'DemAgg1'!D$52/'DemAgg1'!M$52</f>
        <v>0</v>
      </c>
      <c r="AD572" s="24">
        <f>0.01*('Dem1'!B563*'11'!B$17*'Dem1'!V563+'GenVol'!B524*'Dem1'!Z563*'935'!Q512*('11'!D$17-'935'!Y512)*('11'!B$17/('11'!B$17-'935'!X512)))</f>
        <v>0</v>
      </c>
      <c r="AE572" s="24">
        <f>'GenVol'!B524*'DemAgg2'!E$16*('Param'!D$4+'GenVol'!D524)*IF('DemAgg1'!L$52&lt;0,1,'935'!S512)</f>
        <v>0</v>
      </c>
      <c r="AF572" s="24">
        <f>'GenVol'!B524*MAX('Dem3'!D538,0-('Dem3'!C538+IF('935'!Q512=0,0,(1-'935'!Y512/'11'!D$17)*'11'!B$17/('11'!B$17-'935'!X512)*IF('GenVol'!B524=0,1,'Dem1'!B563/'GenVol'!B524)*'Dem1'!U563)))*'11'!B$17*0.01*(1-('DemAgg1'!D$52+'DemAgg1'!C$52)/'DemAgg1'!M$52)</f>
        <v>0</v>
      </c>
      <c r="AG572" s="24">
        <f>Q572-Y572-Z572-AA572-AB572-AC572-AD572-AE572-AF572</f>
        <v>0</v>
      </c>
      <c r="AH572" s="10"/>
    </row>
    <row r="573" spans="1:34">
      <c r="A573" s="21">
        <v>507</v>
      </c>
      <c r="B573" s="29">
        <f>'Results'!B524</f>
        <v>0</v>
      </c>
      <c r="C573" s="7">
        <f>'Results'!C524</f>
        <v>0</v>
      </c>
      <c r="D573" s="30">
        <f>'Results'!D524</f>
        <v>0</v>
      </c>
      <c r="E573" s="30">
        <f>'Results'!E524</f>
        <v>0</v>
      </c>
      <c r="F573" s="30">
        <f>'Results'!F524</f>
        <v>0</v>
      </c>
      <c r="G573" s="7">
        <f>'Results'!G524</f>
        <v>0</v>
      </c>
      <c r="H573" s="30">
        <f>'Results'!H524</f>
        <v>0</v>
      </c>
      <c r="I573" s="30">
        <f>'Results'!I524</f>
        <v>0</v>
      </c>
      <c r="J573" s="30">
        <f>'Results'!J524</f>
        <v>0</v>
      </c>
      <c r="K573" s="31">
        <f>0.01*'11'!B$17*'GenVol'!B525*'Results'!E524</f>
        <v>0</v>
      </c>
      <c r="L573" s="24">
        <f>0.01*('11'!D$17-'935'!Y513)*'Results'!C524*'GenVol'!B525*('11'!B$17/('11'!B$17-'935'!X513))*'935'!Q513</f>
        <v>0</v>
      </c>
      <c r="M573" s="24">
        <f>0.01*('11'!B$17-'935'!X513)*'Results'!D524</f>
        <v>0</v>
      </c>
      <c r="N573" s="24">
        <f>0.01*'11'!B$17*'GenSR'!G570*'GenCap'!F523</f>
        <v>0</v>
      </c>
      <c r="O573" s="24">
        <f>0.01*('11'!B$17-'935'!X513)*'Fixed'!E1800</f>
        <v>0</v>
      </c>
      <c r="P573" s="24">
        <f>0.01*'GenSR'!AR570*'935'!U513</f>
        <v>0</v>
      </c>
      <c r="Q573" s="31">
        <f>K573+L573+M573</f>
        <v>0</v>
      </c>
      <c r="R573" s="27">
        <f>'935'!Z513</f>
        <v>0</v>
      </c>
      <c r="S573" s="32">
        <f>Q573-R573</f>
        <v>0</v>
      </c>
      <c r="T573" s="33">
        <f>IF(R573,Q573/R573-1,"")</f>
        <v>0</v>
      </c>
      <c r="U573" s="31">
        <f>N573+O573+P573</f>
        <v>0</v>
      </c>
      <c r="V573" s="27">
        <f>'935'!AA513</f>
        <v>0</v>
      </c>
      <c r="W573" s="32">
        <f>U573-V573</f>
        <v>0</v>
      </c>
      <c r="X573" s="33">
        <f>IF(V573,U573/V573-1,"")</f>
        <v>0</v>
      </c>
      <c r="Y573" s="31">
        <f>0.01*('11'!B$17-'935'!X513)*'Fixed'!C1800</f>
        <v>0</v>
      </c>
      <c r="Z573" s="24">
        <f>0.01*'11'!B$17*'GenVol'!B525*'Dem1'!X564</f>
        <v>0</v>
      </c>
      <c r="AA573" s="24">
        <f>'GenVol'!B525*MAX('Dem3'!D539,0-('Dem3'!C539+IF('935'!Q513=0,0,(1-'935'!Y513/'11'!D$17)*'11'!B$17/('11'!B$17-'935'!X513)*IF('GenVol'!B525=0,1,'Dem1'!B564/'GenVol'!B525)*'Dem1'!U564)))*'11'!B$17*0.01*'DemAgg1'!C$52/'DemAgg1'!M$52</f>
        <v>0</v>
      </c>
      <c r="AB573" s="24">
        <f>'GenVol'!B525*'DemAgg2'!C$16*'Dem2'!C519</f>
        <v>0</v>
      </c>
      <c r="AC573" s="24">
        <f>'GenVol'!B525*MAX('Dem3'!D539,0-('Dem3'!C539+IF('935'!Q513=0,0,(1-'935'!Y513/'11'!D$17)*'11'!B$17/('11'!B$17-'935'!X513)*IF('GenVol'!B525=0,1,'Dem1'!B564/'GenVol'!B525)*'Dem1'!U564)))*'11'!B$17*0.01*'DemAgg1'!D$52/'DemAgg1'!M$52</f>
        <v>0</v>
      </c>
      <c r="AD573" s="24">
        <f>0.01*('Dem1'!B564*'11'!B$17*'Dem1'!V564+'GenVol'!B525*'Dem1'!Z564*'935'!Q513*('11'!D$17-'935'!Y513)*('11'!B$17/('11'!B$17-'935'!X513)))</f>
        <v>0</v>
      </c>
      <c r="AE573" s="24">
        <f>'GenVol'!B525*'DemAgg2'!E$16*('Param'!D$4+'GenVol'!D525)*IF('DemAgg1'!L$52&lt;0,1,'935'!S513)</f>
        <v>0</v>
      </c>
      <c r="AF573" s="24">
        <f>'GenVol'!B525*MAX('Dem3'!D539,0-('Dem3'!C539+IF('935'!Q513=0,0,(1-'935'!Y513/'11'!D$17)*'11'!B$17/('11'!B$17-'935'!X513)*IF('GenVol'!B525=0,1,'Dem1'!B564/'GenVol'!B525)*'Dem1'!U564)))*'11'!B$17*0.01*(1-('DemAgg1'!D$52+'DemAgg1'!C$52)/'DemAgg1'!M$52)</f>
        <v>0</v>
      </c>
      <c r="AG573" s="24">
        <f>Q573-Y573-Z573-AA573-AB573-AC573-AD573-AE573-AF573</f>
        <v>0</v>
      </c>
      <c r="AH573" s="10"/>
    </row>
    <row r="574" spans="1:34">
      <c r="A574" s="21">
        <v>508</v>
      </c>
      <c r="B574" s="29">
        <f>'Results'!B525</f>
        <v>0</v>
      </c>
      <c r="C574" s="7">
        <f>'Results'!C525</f>
        <v>0</v>
      </c>
      <c r="D574" s="30">
        <f>'Results'!D525</f>
        <v>0</v>
      </c>
      <c r="E574" s="30">
        <f>'Results'!E525</f>
        <v>0</v>
      </c>
      <c r="F574" s="30">
        <f>'Results'!F525</f>
        <v>0</v>
      </c>
      <c r="G574" s="7">
        <f>'Results'!G525</f>
        <v>0</v>
      </c>
      <c r="H574" s="30">
        <f>'Results'!H525</f>
        <v>0</v>
      </c>
      <c r="I574" s="30">
        <f>'Results'!I525</f>
        <v>0</v>
      </c>
      <c r="J574" s="30">
        <f>'Results'!J525</f>
        <v>0</v>
      </c>
      <c r="K574" s="31">
        <f>0.01*'11'!B$17*'GenVol'!B526*'Results'!E525</f>
        <v>0</v>
      </c>
      <c r="L574" s="24">
        <f>0.01*('11'!D$17-'935'!Y514)*'Results'!C525*'GenVol'!B526*('11'!B$17/('11'!B$17-'935'!X514))*'935'!Q514</f>
        <v>0</v>
      </c>
      <c r="M574" s="24">
        <f>0.01*('11'!B$17-'935'!X514)*'Results'!D525</f>
        <v>0</v>
      </c>
      <c r="N574" s="24">
        <f>0.01*'11'!B$17*'GenSR'!G571*'GenCap'!F524</f>
        <v>0</v>
      </c>
      <c r="O574" s="24">
        <f>0.01*('11'!B$17-'935'!X514)*'Fixed'!E1801</f>
        <v>0</v>
      </c>
      <c r="P574" s="24">
        <f>0.01*'GenSR'!AR571*'935'!U514</f>
        <v>0</v>
      </c>
      <c r="Q574" s="31">
        <f>K574+L574+M574</f>
        <v>0</v>
      </c>
      <c r="R574" s="27">
        <f>'935'!Z514</f>
        <v>0</v>
      </c>
      <c r="S574" s="32">
        <f>Q574-R574</f>
        <v>0</v>
      </c>
      <c r="T574" s="33">
        <f>IF(R574,Q574/R574-1,"")</f>
        <v>0</v>
      </c>
      <c r="U574" s="31">
        <f>N574+O574+P574</f>
        <v>0</v>
      </c>
      <c r="V574" s="27">
        <f>'935'!AA514</f>
        <v>0</v>
      </c>
      <c r="W574" s="32">
        <f>U574-V574</f>
        <v>0</v>
      </c>
      <c r="X574" s="33">
        <f>IF(V574,U574/V574-1,"")</f>
        <v>0</v>
      </c>
      <c r="Y574" s="31">
        <f>0.01*('11'!B$17-'935'!X514)*'Fixed'!C1801</f>
        <v>0</v>
      </c>
      <c r="Z574" s="24">
        <f>0.01*'11'!B$17*'GenVol'!B526*'Dem1'!X565</f>
        <v>0</v>
      </c>
      <c r="AA574" s="24">
        <f>'GenVol'!B526*MAX('Dem3'!D540,0-('Dem3'!C540+IF('935'!Q514=0,0,(1-'935'!Y514/'11'!D$17)*'11'!B$17/('11'!B$17-'935'!X514)*IF('GenVol'!B526=0,1,'Dem1'!B565/'GenVol'!B526)*'Dem1'!U565)))*'11'!B$17*0.01*'DemAgg1'!C$52/'DemAgg1'!M$52</f>
        <v>0</v>
      </c>
      <c r="AB574" s="24">
        <f>'GenVol'!B526*'DemAgg2'!C$16*'Dem2'!C520</f>
        <v>0</v>
      </c>
      <c r="AC574" s="24">
        <f>'GenVol'!B526*MAX('Dem3'!D540,0-('Dem3'!C540+IF('935'!Q514=0,0,(1-'935'!Y514/'11'!D$17)*'11'!B$17/('11'!B$17-'935'!X514)*IF('GenVol'!B526=0,1,'Dem1'!B565/'GenVol'!B526)*'Dem1'!U565)))*'11'!B$17*0.01*'DemAgg1'!D$52/'DemAgg1'!M$52</f>
        <v>0</v>
      </c>
      <c r="AD574" s="24">
        <f>0.01*('Dem1'!B565*'11'!B$17*'Dem1'!V565+'GenVol'!B526*'Dem1'!Z565*'935'!Q514*('11'!D$17-'935'!Y514)*('11'!B$17/('11'!B$17-'935'!X514)))</f>
        <v>0</v>
      </c>
      <c r="AE574" s="24">
        <f>'GenVol'!B526*'DemAgg2'!E$16*('Param'!D$4+'GenVol'!D526)*IF('DemAgg1'!L$52&lt;0,1,'935'!S514)</f>
        <v>0</v>
      </c>
      <c r="AF574" s="24">
        <f>'GenVol'!B526*MAX('Dem3'!D540,0-('Dem3'!C540+IF('935'!Q514=0,0,(1-'935'!Y514/'11'!D$17)*'11'!B$17/('11'!B$17-'935'!X514)*IF('GenVol'!B526=0,1,'Dem1'!B565/'GenVol'!B526)*'Dem1'!U565)))*'11'!B$17*0.01*(1-('DemAgg1'!D$52+'DemAgg1'!C$52)/'DemAgg1'!M$52)</f>
        <v>0</v>
      </c>
      <c r="AG574" s="24">
        <f>Q574-Y574-Z574-AA574-AB574-AC574-AD574-AE574-AF574</f>
        <v>0</v>
      </c>
      <c r="AH574" s="10"/>
    </row>
    <row r="575" spans="1:34">
      <c r="A575" s="21">
        <v>509</v>
      </c>
      <c r="B575" s="29">
        <f>'Results'!B526</f>
        <v>0</v>
      </c>
      <c r="C575" s="7">
        <f>'Results'!C526</f>
        <v>0</v>
      </c>
      <c r="D575" s="30">
        <f>'Results'!D526</f>
        <v>0</v>
      </c>
      <c r="E575" s="30">
        <f>'Results'!E526</f>
        <v>0</v>
      </c>
      <c r="F575" s="30">
        <f>'Results'!F526</f>
        <v>0</v>
      </c>
      <c r="G575" s="7">
        <f>'Results'!G526</f>
        <v>0</v>
      </c>
      <c r="H575" s="30">
        <f>'Results'!H526</f>
        <v>0</v>
      </c>
      <c r="I575" s="30">
        <f>'Results'!I526</f>
        <v>0</v>
      </c>
      <c r="J575" s="30">
        <f>'Results'!J526</f>
        <v>0</v>
      </c>
      <c r="K575" s="31">
        <f>0.01*'11'!B$17*'GenVol'!B527*'Results'!E526</f>
        <v>0</v>
      </c>
      <c r="L575" s="24">
        <f>0.01*('11'!D$17-'935'!Y515)*'Results'!C526*'GenVol'!B527*('11'!B$17/('11'!B$17-'935'!X515))*'935'!Q515</f>
        <v>0</v>
      </c>
      <c r="M575" s="24">
        <f>0.01*('11'!B$17-'935'!X515)*'Results'!D526</f>
        <v>0</v>
      </c>
      <c r="N575" s="24">
        <f>0.01*'11'!B$17*'GenSR'!G572*'GenCap'!F525</f>
        <v>0</v>
      </c>
      <c r="O575" s="24">
        <f>0.01*('11'!B$17-'935'!X515)*'Fixed'!E1802</f>
        <v>0</v>
      </c>
      <c r="P575" s="24">
        <f>0.01*'GenSR'!AR572*'935'!U515</f>
        <v>0</v>
      </c>
      <c r="Q575" s="31">
        <f>K575+L575+M575</f>
        <v>0</v>
      </c>
      <c r="R575" s="27">
        <f>'935'!Z515</f>
        <v>0</v>
      </c>
      <c r="S575" s="32">
        <f>Q575-R575</f>
        <v>0</v>
      </c>
      <c r="T575" s="33">
        <f>IF(R575,Q575/R575-1,"")</f>
        <v>0</v>
      </c>
      <c r="U575" s="31">
        <f>N575+O575+P575</f>
        <v>0</v>
      </c>
      <c r="V575" s="27">
        <f>'935'!AA515</f>
        <v>0</v>
      </c>
      <c r="W575" s="32">
        <f>U575-V575</f>
        <v>0</v>
      </c>
      <c r="X575" s="33">
        <f>IF(V575,U575/V575-1,"")</f>
        <v>0</v>
      </c>
      <c r="Y575" s="31">
        <f>0.01*('11'!B$17-'935'!X515)*'Fixed'!C1802</f>
        <v>0</v>
      </c>
      <c r="Z575" s="24">
        <f>0.01*'11'!B$17*'GenVol'!B527*'Dem1'!X566</f>
        <v>0</v>
      </c>
      <c r="AA575" s="24">
        <f>'GenVol'!B527*MAX('Dem3'!D541,0-('Dem3'!C541+IF('935'!Q515=0,0,(1-'935'!Y515/'11'!D$17)*'11'!B$17/('11'!B$17-'935'!X515)*IF('GenVol'!B527=0,1,'Dem1'!B566/'GenVol'!B527)*'Dem1'!U566)))*'11'!B$17*0.01*'DemAgg1'!C$52/'DemAgg1'!M$52</f>
        <v>0</v>
      </c>
      <c r="AB575" s="24">
        <f>'GenVol'!B527*'DemAgg2'!C$16*'Dem2'!C521</f>
        <v>0</v>
      </c>
      <c r="AC575" s="24">
        <f>'GenVol'!B527*MAX('Dem3'!D541,0-('Dem3'!C541+IF('935'!Q515=0,0,(1-'935'!Y515/'11'!D$17)*'11'!B$17/('11'!B$17-'935'!X515)*IF('GenVol'!B527=0,1,'Dem1'!B566/'GenVol'!B527)*'Dem1'!U566)))*'11'!B$17*0.01*'DemAgg1'!D$52/'DemAgg1'!M$52</f>
        <v>0</v>
      </c>
      <c r="AD575" s="24">
        <f>0.01*('Dem1'!B566*'11'!B$17*'Dem1'!V566+'GenVol'!B527*'Dem1'!Z566*'935'!Q515*('11'!D$17-'935'!Y515)*('11'!B$17/('11'!B$17-'935'!X515)))</f>
        <v>0</v>
      </c>
      <c r="AE575" s="24">
        <f>'GenVol'!B527*'DemAgg2'!E$16*('Param'!D$4+'GenVol'!D527)*IF('DemAgg1'!L$52&lt;0,1,'935'!S515)</f>
        <v>0</v>
      </c>
      <c r="AF575" s="24">
        <f>'GenVol'!B527*MAX('Dem3'!D541,0-('Dem3'!C541+IF('935'!Q515=0,0,(1-'935'!Y515/'11'!D$17)*'11'!B$17/('11'!B$17-'935'!X515)*IF('GenVol'!B527=0,1,'Dem1'!B566/'GenVol'!B527)*'Dem1'!U566)))*'11'!B$17*0.01*(1-('DemAgg1'!D$52+'DemAgg1'!C$52)/'DemAgg1'!M$52)</f>
        <v>0</v>
      </c>
      <c r="AG575" s="24">
        <f>Q575-Y575-Z575-AA575-AB575-AC575-AD575-AE575-AF575</f>
        <v>0</v>
      </c>
      <c r="AH575" s="10"/>
    </row>
    <row r="576" spans="1:34">
      <c r="A576" s="21">
        <v>510</v>
      </c>
      <c r="B576" s="29">
        <f>'Results'!B527</f>
        <v>0</v>
      </c>
      <c r="C576" s="7">
        <f>'Results'!C527</f>
        <v>0</v>
      </c>
      <c r="D576" s="30">
        <f>'Results'!D527</f>
        <v>0</v>
      </c>
      <c r="E576" s="30">
        <f>'Results'!E527</f>
        <v>0</v>
      </c>
      <c r="F576" s="30">
        <f>'Results'!F527</f>
        <v>0</v>
      </c>
      <c r="G576" s="7">
        <f>'Results'!G527</f>
        <v>0</v>
      </c>
      <c r="H576" s="30">
        <f>'Results'!H527</f>
        <v>0</v>
      </c>
      <c r="I576" s="30">
        <f>'Results'!I527</f>
        <v>0</v>
      </c>
      <c r="J576" s="30">
        <f>'Results'!J527</f>
        <v>0</v>
      </c>
      <c r="K576" s="31">
        <f>0.01*'11'!B$17*'GenVol'!B528*'Results'!E527</f>
        <v>0</v>
      </c>
      <c r="L576" s="24">
        <f>0.01*('11'!D$17-'935'!Y516)*'Results'!C527*'GenVol'!B528*('11'!B$17/('11'!B$17-'935'!X516))*'935'!Q516</f>
        <v>0</v>
      </c>
      <c r="M576" s="24">
        <f>0.01*('11'!B$17-'935'!X516)*'Results'!D527</f>
        <v>0</v>
      </c>
      <c r="N576" s="24">
        <f>0.01*'11'!B$17*'GenSR'!G573*'GenCap'!F526</f>
        <v>0</v>
      </c>
      <c r="O576" s="24">
        <f>0.01*('11'!B$17-'935'!X516)*'Fixed'!E1803</f>
        <v>0</v>
      </c>
      <c r="P576" s="24">
        <f>0.01*'GenSR'!AR573*'935'!U516</f>
        <v>0</v>
      </c>
      <c r="Q576" s="31">
        <f>K576+L576+M576</f>
        <v>0</v>
      </c>
      <c r="R576" s="27">
        <f>'935'!Z516</f>
        <v>0</v>
      </c>
      <c r="S576" s="32">
        <f>Q576-R576</f>
        <v>0</v>
      </c>
      <c r="T576" s="33">
        <f>IF(R576,Q576/R576-1,"")</f>
        <v>0</v>
      </c>
      <c r="U576" s="31">
        <f>N576+O576+P576</f>
        <v>0</v>
      </c>
      <c r="V576" s="27">
        <f>'935'!AA516</f>
        <v>0</v>
      </c>
      <c r="W576" s="32">
        <f>U576-V576</f>
        <v>0</v>
      </c>
      <c r="X576" s="33">
        <f>IF(V576,U576/V576-1,"")</f>
        <v>0</v>
      </c>
      <c r="Y576" s="31">
        <f>0.01*('11'!B$17-'935'!X516)*'Fixed'!C1803</f>
        <v>0</v>
      </c>
      <c r="Z576" s="24">
        <f>0.01*'11'!B$17*'GenVol'!B528*'Dem1'!X567</f>
        <v>0</v>
      </c>
      <c r="AA576" s="24">
        <f>'GenVol'!B528*MAX('Dem3'!D542,0-('Dem3'!C542+IF('935'!Q516=0,0,(1-'935'!Y516/'11'!D$17)*'11'!B$17/('11'!B$17-'935'!X516)*IF('GenVol'!B528=0,1,'Dem1'!B567/'GenVol'!B528)*'Dem1'!U567)))*'11'!B$17*0.01*'DemAgg1'!C$52/'DemAgg1'!M$52</f>
        <v>0</v>
      </c>
      <c r="AB576" s="24">
        <f>'GenVol'!B528*'DemAgg2'!C$16*'Dem2'!C522</f>
        <v>0</v>
      </c>
      <c r="AC576" s="24">
        <f>'GenVol'!B528*MAX('Dem3'!D542,0-('Dem3'!C542+IF('935'!Q516=0,0,(1-'935'!Y516/'11'!D$17)*'11'!B$17/('11'!B$17-'935'!X516)*IF('GenVol'!B528=0,1,'Dem1'!B567/'GenVol'!B528)*'Dem1'!U567)))*'11'!B$17*0.01*'DemAgg1'!D$52/'DemAgg1'!M$52</f>
        <v>0</v>
      </c>
      <c r="AD576" s="24">
        <f>0.01*('Dem1'!B567*'11'!B$17*'Dem1'!V567+'GenVol'!B528*'Dem1'!Z567*'935'!Q516*('11'!D$17-'935'!Y516)*('11'!B$17/('11'!B$17-'935'!X516)))</f>
        <v>0</v>
      </c>
      <c r="AE576" s="24">
        <f>'GenVol'!B528*'DemAgg2'!E$16*('Param'!D$4+'GenVol'!D528)*IF('DemAgg1'!L$52&lt;0,1,'935'!S516)</f>
        <v>0</v>
      </c>
      <c r="AF576" s="24">
        <f>'GenVol'!B528*MAX('Dem3'!D542,0-('Dem3'!C542+IF('935'!Q516=0,0,(1-'935'!Y516/'11'!D$17)*'11'!B$17/('11'!B$17-'935'!X516)*IF('GenVol'!B528=0,1,'Dem1'!B567/'GenVol'!B528)*'Dem1'!U567)))*'11'!B$17*0.01*(1-('DemAgg1'!D$52+'DemAgg1'!C$52)/'DemAgg1'!M$52)</f>
        <v>0</v>
      </c>
      <c r="AG576" s="24">
        <f>Q576-Y576-Z576-AA576-AB576-AC576-AD576-AE576-AF576</f>
        <v>0</v>
      </c>
      <c r="AH576" s="10"/>
    </row>
    <row r="577" spans="1:34">
      <c r="A577" s="21">
        <v>511</v>
      </c>
      <c r="B577" s="29">
        <f>'Results'!B528</f>
        <v>0</v>
      </c>
      <c r="C577" s="7">
        <f>'Results'!C528</f>
        <v>0</v>
      </c>
      <c r="D577" s="30">
        <f>'Results'!D528</f>
        <v>0</v>
      </c>
      <c r="E577" s="30">
        <f>'Results'!E528</f>
        <v>0</v>
      </c>
      <c r="F577" s="30">
        <f>'Results'!F528</f>
        <v>0</v>
      </c>
      <c r="G577" s="7">
        <f>'Results'!G528</f>
        <v>0</v>
      </c>
      <c r="H577" s="30">
        <f>'Results'!H528</f>
        <v>0</v>
      </c>
      <c r="I577" s="30">
        <f>'Results'!I528</f>
        <v>0</v>
      </c>
      <c r="J577" s="30">
        <f>'Results'!J528</f>
        <v>0</v>
      </c>
      <c r="K577" s="31">
        <f>0.01*'11'!B$17*'GenVol'!B529*'Results'!E528</f>
        <v>0</v>
      </c>
      <c r="L577" s="24">
        <f>0.01*('11'!D$17-'935'!Y517)*'Results'!C528*'GenVol'!B529*('11'!B$17/('11'!B$17-'935'!X517))*'935'!Q517</f>
        <v>0</v>
      </c>
      <c r="M577" s="24">
        <f>0.01*('11'!B$17-'935'!X517)*'Results'!D528</f>
        <v>0</v>
      </c>
      <c r="N577" s="24">
        <f>0.01*'11'!B$17*'GenSR'!G574*'GenCap'!F527</f>
        <v>0</v>
      </c>
      <c r="O577" s="24">
        <f>0.01*('11'!B$17-'935'!X517)*'Fixed'!E1804</f>
        <v>0</v>
      </c>
      <c r="P577" s="24">
        <f>0.01*'GenSR'!AR574*'935'!U517</f>
        <v>0</v>
      </c>
      <c r="Q577" s="31">
        <f>K577+L577+M577</f>
        <v>0</v>
      </c>
      <c r="R577" s="27">
        <f>'935'!Z517</f>
        <v>0</v>
      </c>
      <c r="S577" s="32">
        <f>Q577-R577</f>
        <v>0</v>
      </c>
      <c r="T577" s="33">
        <f>IF(R577,Q577/R577-1,"")</f>
        <v>0</v>
      </c>
      <c r="U577" s="31">
        <f>N577+O577+P577</f>
        <v>0</v>
      </c>
      <c r="V577" s="27">
        <f>'935'!AA517</f>
        <v>0</v>
      </c>
      <c r="W577" s="32">
        <f>U577-V577</f>
        <v>0</v>
      </c>
      <c r="X577" s="33">
        <f>IF(V577,U577/V577-1,"")</f>
        <v>0</v>
      </c>
      <c r="Y577" s="31">
        <f>0.01*('11'!B$17-'935'!X517)*'Fixed'!C1804</f>
        <v>0</v>
      </c>
      <c r="Z577" s="24">
        <f>0.01*'11'!B$17*'GenVol'!B529*'Dem1'!X568</f>
        <v>0</v>
      </c>
      <c r="AA577" s="24">
        <f>'GenVol'!B529*MAX('Dem3'!D543,0-('Dem3'!C543+IF('935'!Q517=0,0,(1-'935'!Y517/'11'!D$17)*'11'!B$17/('11'!B$17-'935'!X517)*IF('GenVol'!B529=0,1,'Dem1'!B568/'GenVol'!B529)*'Dem1'!U568)))*'11'!B$17*0.01*'DemAgg1'!C$52/'DemAgg1'!M$52</f>
        <v>0</v>
      </c>
      <c r="AB577" s="24">
        <f>'GenVol'!B529*'DemAgg2'!C$16*'Dem2'!C523</f>
        <v>0</v>
      </c>
      <c r="AC577" s="24">
        <f>'GenVol'!B529*MAX('Dem3'!D543,0-('Dem3'!C543+IF('935'!Q517=0,0,(1-'935'!Y517/'11'!D$17)*'11'!B$17/('11'!B$17-'935'!X517)*IF('GenVol'!B529=0,1,'Dem1'!B568/'GenVol'!B529)*'Dem1'!U568)))*'11'!B$17*0.01*'DemAgg1'!D$52/'DemAgg1'!M$52</f>
        <v>0</v>
      </c>
      <c r="AD577" s="24">
        <f>0.01*('Dem1'!B568*'11'!B$17*'Dem1'!V568+'GenVol'!B529*'Dem1'!Z568*'935'!Q517*('11'!D$17-'935'!Y517)*('11'!B$17/('11'!B$17-'935'!X517)))</f>
        <v>0</v>
      </c>
      <c r="AE577" s="24">
        <f>'GenVol'!B529*'DemAgg2'!E$16*('Param'!D$4+'GenVol'!D529)*IF('DemAgg1'!L$52&lt;0,1,'935'!S517)</f>
        <v>0</v>
      </c>
      <c r="AF577" s="24">
        <f>'GenVol'!B529*MAX('Dem3'!D543,0-('Dem3'!C543+IF('935'!Q517=0,0,(1-'935'!Y517/'11'!D$17)*'11'!B$17/('11'!B$17-'935'!X517)*IF('GenVol'!B529=0,1,'Dem1'!B568/'GenVol'!B529)*'Dem1'!U568)))*'11'!B$17*0.01*(1-('DemAgg1'!D$52+'DemAgg1'!C$52)/'DemAgg1'!M$52)</f>
        <v>0</v>
      </c>
      <c r="AG577" s="24">
        <f>Q577-Y577-Z577-AA577-AB577-AC577-AD577-AE577-AF577</f>
        <v>0</v>
      </c>
      <c r="AH577" s="10"/>
    </row>
    <row r="578" spans="1:34">
      <c r="A578" s="21">
        <v>512</v>
      </c>
      <c r="B578" s="29">
        <f>'Results'!B529</f>
        <v>0</v>
      </c>
      <c r="C578" s="7">
        <f>'Results'!C529</f>
        <v>0</v>
      </c>
      <c r="D578" s="30">
        <f>'Results'!D529</f>
        <v>0</v>
      </c>
      <c r="E578" s="30">
        <f>'Results'!E529</f>
        <v>0</v>
      </c>
      <c r="F578" s="30">
        <f>'Results'!F529</f>
        <v>0</v>
      </c>
      <c r="G578" s="7">
        <f>'Results'!G529</f>
        <v>0</v>
      </c>
      <c r="H578" s="30">
        <f>'Results'!H529</f>
        <v>0</v>
      </c>
      <c r="I578" s="30">
        <f>'Results'!I529</f>
        <v>0</v>
      </c>
      <c r="J578" s="30">
        <f>'Results'!J529</f>
        <v>0</v>
      </c>
      <c r="K578" s="31">
        <f>0.01*'11'!B$17*'GenVol'!B530*'Results'!E529</f>
        <v>0</v>
      </c>
      <c r="L578" s="24">
        <f>0.01*('11'!D$17-'935'!Y518)*'Results'!C529*'GenVol'!B530*('11'!B$17/('11'!B$17-'935'!X518))*'935'!Q518</f>
        <v>0</v>
      </c>
      <c r="M578" s="24">
        <f>0.01*('11'!B$17-'935'!X518)*'Results'!D529</f>
        <v>0</v>
      </c>
      <c r="N578" s="24">
        <f>0.01*'11'!B$17*'GenSR'!G575*'GenCap'!F528</f>
        <v>0</v>
      </c>
      <c r="O578" s="24">
        <f>0.01*('11'!B$17-'935'!X518)*'Fixed'!E1805</f>
        <v>0</v>
      </c>
      <c r="P578" s="24">
        <f>0.01*'GenSR'!AR575*'935'!U518</f>
        <v>0</v>
      </c>
      <c r="Q578" s="31">
        <f>K578+L578+M578</f>
        <v>0</v>
      </c>
      <c r="R578" s="27">
        <f>'935'!Z518</f>
        <v>0</v>
      </c>
      <c r="S578" s="32">
        <f>Q578-R578</f>
        <v>0</v>
      </c>
      <c r="T578" s="33">
        <f>IF(R578,Q578/R578-1,"")</f>
        <v>0</v>
      </c>
      <c r="U578" s="31">
        <f>N578+O578+P578</f>
        <v>0</v>
      </c>
      <c r="V578" s="27">
        <f>'935'!AA518</f>
        <v>0</v>
      </c>
      <c r="W578" s="32">
        <f>U578-V578</f>
        <v>0</v>
      </c>
      <c r="X578" s="33">
        <f>IF(V578,U578/V578-1,"")</f>
        <v>0</v>
      </c>
      <c r="Y578" s="31">
        <f>0.01*('11'!B$17-'935'!X518)*'Fixed'!C1805</f>
        <v>0</v>
      </c>
      <c r="Z578" s="24">
        <f>0.01*'11'!B$17*'GenVol'!B530*'Dem1'!X569</f>
        <v>0</v>
      </c>
      <c r="AA578" s="24">
        <f>'GenVol'!B530*MAX('Dem3'!D544,0-('Dem3'!C544+IF('935'!Q518=0,0,(1-'935'!Y518/'11'!D$17)*'11'!B$17/('11'!B$17-'935'!X518)*IF('GenVol'!B530=0,1,'Dem1'!B569/'GenVol'!B530)*'Dem1'!U569)))*'11'!B$17*0.01*'DemAgg1'!C$52/'DemAgg1'!M$52</f>
        <v>0</v>
      </c>
      <c r="AB578" s="24">
        <f>'GenVol'!B530*'DemAgg2'!C$16*'Dem2'!C524</f>
        <v>0</v>
      </c>
      <c r="AC578" s="24">
        <f>'GenVol'!B530*MAX('Dem3'!D544,0-('Dem3'!C544+IF('935'!Q518=0,0,(1-'935'!Y518/'11'!D$17)*'11'!B$17/('11'!B$17-'935'!X518)*IF('GenVol'!B530=0,1,'Dem1'!B569/'GenVol'!B530)*'Dem1'!U569)))*'11'!B$17*0.01*'DemAgg1'!D$52/'DemAgg1'!M$52</f>
        <v>0</v>
      </c>
      <c r="AD578" s="24">
        <f>0.01*('Dem1'!B569*'11'!B$17*'Dem1'!V569+'GenVol'!B530*'Dem1'!Z569*'935'!Q518*('11'!D$17-'935'!Y518)*('11'!B$17/('11'!B$17-'935'!X518)))</f>
        <v>0</v>
      </c>
      <c r="AE578" s="24">
        <f>'GenVol'!B530*'DemAgg2'!E$16*('Param'!D$4+'GenVol'!D530)*IF('DemAgg1'!L$52&lt;0,1,'935'!S518)</f>
        <v>0</v>
      </c>
      <c r="AF578" s="24">
        <f>'GenVol'!B530*MAX('Dem3'!D544,0-('Dem3'!C544+IF('935'!Q518=0,0,(1-'935'!Y518/'11'!D$17)*'11'!B$17/('11'!B$17-'935'!X518)*IF('GenVol'!B530=0,1,'Dem1'!B569/'GenVol'!B530)*'Dem1'!U569)))*'11'!B$17*0.01*(1-('DemAgg1'!D$52+'DemAgg1'!C$52)/'DemAgg1'!M$52)</f>
        <v>0</v>
      </c>
      <c r="AG578" s="24">
        <f>Q578-Y578-Z578-AA578-AB578-AC578-AD578-AE578-AF578</f>
        <v>0</v>
      </c>
      <c r="AH578" s="10"/>
    </row>
    <row r="579" spans="1:34">
      <c r="A579" s="21">
        <v>513</v>
      </c>
      <c r="B579" s="29">
        <f>'Results'!B530</f>
        <v>0</v>
      </c>
      <c r="C579" s="7">
        <f>'Results'!C530</f>
        <v>0</v>
      </c>
      <c r="D579" s="30">
        <f>'Results'!D530</f>
        <v>0</v>
      </c>
      <c r="E579" s="30">
        <f>'Results'!E530</f>
        <v>0</v>
      </c>
      <c r="F579" s="30">
        <f>'Results'!F530</f>
        <v>0</v>
      </c>
      <c r="G579" s="7">
        <f>'Results'!G530</f>
        <v>0</v>
      </c>
      <c r="H579" s="30">
        <f>'Results'!H530</f>
        <v>0</v>
      </c>
      <c r="I579" s="30">
        <f>'Results'!I530</f>
        <v>0</v>
      </c>
      <c r="J579" s="30">
        <f>'Results'!J530</f>
        <v>0</v>
      </c>
      <c r="K579" s="31">
        <f>0.01*'11'!B$17*'GenVol'!B531*'Results'!E530</f>
        <v>0</v>
      </c>
      <c r="L579" s="24">
        <f>0.01*('11'!D$17-'935'!Y519)*'Results'!C530*'GenVol'!B531*('11'!B$17/('11'!B$17-'935'!X519))*'935'!Q519</f>
        <v>0</v>
      </c>
      <c r="M579" s="24">
        <f>0.01*('11'!B$17-'935'!X519)*'Results'!D530</f>
        <v>0</v>
      </c>
      <c r="N579" s="24">
        <f>0.01*'11'!B$17*'GenSR'!G576*'GenCap'!F529</f>
        <v>0</v>
      </c>
      <c r="O579" s="24">
        <f>0.01*('11'!B$17-'935'!X519)*'Fixed'!E1806</f>
        <v>0</v>
      </c>
      <c r="P579" s="24">
        <f>0.01*'GenSR'!AR576*'935'!U519</f>
        <v>0</v>
      </c>
      <c r="Q579" s="31">
        <f>K579+L579+M579</f>
        <v>0</v>
      </c>
      <c r="R579" s="27">
        <f>'935'!Z519</f>
        <v>0</v>
      </c>
      <c r="S579" s="32">
        <f>Q579-R579</f>
        <v>0</v>
      </c>
      <c r="T579" s="33">
        <f>IF(R579,Q579/R579-1,"")</f>
        <v>0</v>
      </c>
      <c r="U579" s="31">
        <f>N579+O579+P579</f>
        <v>0</v>
      </c>
      <c r="V579" s="27">
        <f>'935'!AA519</f>
        <v>0</v>
      </c>
      <c r="W579" s="32">
        <f>U579-V579</f>
        <v>0</v>
      </c>
      <c r="X579" s="33">
        <f>IF(V579,U579/V579-1,"")</f>
        <v>0</v>
      </c>
      <c r="Y579" s="31">
        <f>0.01*('11'!B$17-'935'!X519)*'Fixed'!C1806</f>
        <v>0</v>
      </c>
      <c r="Z579" s="24">
        <f>0.01*'11'!B$17*'GenVol'!B531*'Dem1'!X570</f>
        <v>0</v>
      </c>
      <c r="AA579" s="24">
        <f>'GenVol'!B531*MAX('Dem3'!D545,0-('Dem3'!C545+IF('935'!Q519=0,0,(1-'935'!Y519/'11'!D$17)*'11'!B$17/('11'!B$17-'935'!X519)*IF('GenVol'!B531=0,1,'Dem1'!B570/'GenVol'!B531)*'Dem1'!U570)))*'11'!B$17*0.01*'DemAgg1'!C$52/'DemAgg1'!M$52</f>
        <v>0</v>
      </c>
      <c r="AB579" s="24">
        <f>'GenVol'!B531*'DemAgg2'!C$16*'Dem2'!C525</f>
        <v>0</v>
      </c>
      <c r="AC579" s="24">
        <f>'GenVol'!B531*MAX('Dem3'!D545,0-('Dem3'!C545+IF('935'!Q519=0,0,(1-'935'!Y519/'11'!D$17)*'11'!B$17/('11'!B$17-'935'!X519)*IF('GenVol'!B531=0,1,'Dem1'!B570/'GenVol'!B531)*'Dem1'!U570)))*'11'!B$17*0.01*'DemAgg1'!D$52/'DemAgg1'!M$52</f>
        <v>0</v>
      </c>
      <c r="AD579" s="24">
        <f>0.01*('Dem1'!B570*'11'!B$17*'Dem1'!V570+'GenVol'!B531*'Dem1'!Z570*'935'!Q519*('11'!D$17-'935'!Y519)*('11'!B$17/('11'!B$17-'935'!X519)))</f>
        <v>0</v>
      </c>
      <c r="AE579" s="24">
        <f>'GenVol'!B531*'DemAgg2'!E$16*('Param'!D$4+'GenVol'!D531)*IF('DemAgg1'!L$52&lt;0,1,'935'!S519)</f>
        <v>0</v>
      </c>
      <c r="AF579" s="24">
        <f>'GenVol'!B531*MAX('Dem3'!D545,0-('Dem3'!C545+IF('935'!Q519=0,0,(1-'935'!Y519/'11'!D$17)*'11'!B$17/('11'!B$17-'935'!X519)*IF('GenVol'!B531=0,1,'Dem1'!B570/'GenVol'!B531)*'Dem1'!U570)))*'11'!B$17*0.01*(1-('DemAgg1'!D$52+'DemAgg1'!C$52)/'DemAgg1'!M$52)</f>
        <v>0</v>
      </c>
      <c r="AG579" s="24">
        <f>Q579-Y579-Z579-AA579-AB579-AC579-AD579-AE579-AF579</f>
        <v>0</v>
      </c>
      <c r="AH579" s="10"/>
    </row>
    <row r="580" spans="1:34">
      <c r="A580" s="21">
        <v>514</v>
      </c>
      <c r="B580" s="29">
        <f>'Results'!B531</f>
        <v>0</v>
      </c>
      <c r="C580" s="7">
        <f>'Results'!C531</f>
        <v>0</v>
      </c>
      <c r="D580" s="30">
        <f>'Results'!D531</f>
        <v>0</v>
      </c>
      <c r="E580" s="30">
        <f>'Results'!E531</f>
        <v>0</v>
      </c>
      <c r="F580" s="30">
        <f>'Results'!F531</f>
        <v>0</v>
      </c>
      <c r="G580" s="7">
        <f>'Results'!G531</f>
        <v>0</v>
      </c>
      <c r="H580" s="30">
        <f>'Results'!H531</f>
        <v>0</v>
      </c>
      <c r="I580" s="30">
        <f>'Results'!I531</f>
        <v>0</v>
      </c>
      <c r="J580" s="30">
        <f>'Results'!J531</f>
        <v>0</v>
      </c>
      <c r="K580" s="31">
        <f>0.01*'11'!B$17*'GenVol'!B532*'Results'!E531</f>
        <v>0</v>
      </c>
      <c r="L580" s="24">
        <f>0.01*('11'!D$17-'935'!Y520)*'Results'!C531*'GenVol'!B532*('11'!B$17/('11'!B$17-'935'!X520))*'935'!Q520</f>
        <v>0</v>
      </c>
      <c r="M580" s="24">
        <f>0.01*('11'!B$17-'935'!X520)*'Results'!D531</f>
        <v>0</v>
      </c>
      <c r="N580" s="24">
        <f>0.01*'11'!B$17*'GenSR'!G577*'GenCap'!F530</f>
        <v>0</v>
      </c>
      <c r="O580" s="24">
        <f>0.01*('11'!B$17-'935'!X520)*'Fixed'!E1807</f>
        <v>0</v>
      </c>
      <c r="P580" s="24">
        <f>0.01*'GenSR'!AR577*'935'!U520</f>
        <v>0</v>
      </c>
      <c r="Q580" s="31">
        <f>K580+L580+M580</f>
        <v>0</v>
      </c>
      <c r="R580" s="27">
        <f>'935'!Z520</f>
        <v>0</v>
      </c>
      <c r="S580" s="32">
        <f>Q580-R580</f>
        <v>0</v>
      </c>
      <c r="T580" s="33">
        <f>IF(R580,Q580/R580-1,"")</f>
        <v>0</v>
      </c>
      <c r="U580" s="31">
        <f>N580+O580+P580</f>
        <v>0</v>
      </c>
      <c r="V580" s="27">
        <f>'935'!AA520</f>
        <v>0</v>
      </c>
      <c r="W580" s="32">
        <f>U580-V580</f>
        <v>0</v>
      </c>
      <c r="X580" s="33">
        <f>IF(V580,U580/V580-1,"")</f>
        <v>0</v>
      </c>
      <c r="Y580" s="31">
        <f>0.01*('11'!B$17-'935'!X520)*'Fixed'!C1807</f>
        <v>0</v>
      </c>
      <c r="Z580" s="24">
        <f>0.01*'11'!B$17*'GenVol'!B532*'Dem1'!X571</f>
        <v>0</v>
      </c>
      <c r="AA580" s="24">
        <f>'GenVol'!B532*MAX('Dem3'!D546,0-('Dem3'!C546+IF('935'!Q520=0,0,(1-'935'!Y520/'11'!D$17)*'11'!B$17/('11'!B$17-'935'!X520)*IF('GenVol'!B532=0,1,'Dem1'!B571/'GenVol'!B532)*'Dem1'!U571)))*'11'!B$17*0.01*'DemAgg1'!C$52/'DemAgg1'!M$52</f>
        <v>0</v>
      </c>
      <c r="AB580" s="24">
        <f>'GenVol'!B532*'DemAgg2'!C$16*'Dem2'!C526</f>
        <v>0</v>
      </c>
      <c r="AC580" s="24">
        <f>'GenVol'!B532*MAX('Dem3'!D546,0-('Dem3'!C546+IF('935'!Q520=0,0,(1-'935'!Y520/'11'!D$17)*'11'!B$17/('11'!B$17-'935'!X520)*IF('GenVol'!B532=0,1,'Dem1'!B571/'GenVol'!B532)*'Dem1'!U571)))*'11'!B$17*0.01*'DemAgg1'!D$52/'DemAgg1'!M$52</f>
        <v>0</v>
      </c>
      <c r="AD580" s="24">
        <f>0.01*('Dem1'!B571*'11'!B$17*'Dem1'!V571+'GenVol'!B532*'Dem1'!Z571*'935'!Q520*('11'!D$17-'935'!Y520)*('11'!B$17/('11'!B$17-'935'!X520)))</f>
        <v>0</v>
      </c>
      <c r="AE580" s="24">
        <f>'GenVol'!B532*'DemAgg2'!E$16*('Param'!D$4+'GenVol'!D532)*IF('DemAgg1'!L$52&lt;0,1,'935'!S520)</f>
        <v>0</v>
      </c>
      <c r="AF580" s="24">
        <f>'GenVol'!B532*MAX('Dem3'!D546,0-('Dem3'!C546+IF('935'!Q520=0,0,(1-'935'!Y520/'11'!D$17)*'11'!B$17/('11'!B$17-'935'!X520)*IF('GenVol'!B532=0,1,'Dem1'!B571/'GenVol'!B532)*'Dem1'!U571)))*'11'!B$17*0.01*(1-('DemAgg1'!D$52+'DemAgg1'!C$52)/'DemAgg1'!M$52)</f>
        <v>0</v>
      </c>
      <c r="AG580" s="24">
        <f>Q580-Y580-Z580-AA580-AB580-AC580-AD580-AE580-AF580</f>
        <v>0</v>
      </c>
      <c r="AH580" s="10"/>
    </row>
    <row r="581" spans="1:34">
      <c r="A581" s="21">
        <v>515</v>
      </c>
      <c r="B581" s="29">
        <f>'Results'!B532</f>
        <v>0</v>
      </c>
      <c r="C581" s="7">
        <f>'Results'!C532</f>
        <v>0</v>
      </c>
      <c r="D581" s="30">
        <f>'Results'!D532</f>
        <v>0</v>
      </c>
      <c r="E581" s="30">
        <f>'Results'!E532</f>
        <v>0</v>
      </c>
      <c r="F581" s="30">
        <f>'Results'!F532</f>
        <v>0</v>
      </c>
      <c r="G581" s="7">
        <f>'Results'!G532</f>
        <v>0</v>
      </c>
      <c r="H581" s="30">
        <f>'Results'!H532</f>
        <v>0</v>
      </c>
      <c r="I581" s="30">
        <f>'Results'!I532</f>
        <v>0</v>
      </c>
      <c r="J581" s="30">
        <f>'Results'!J532</f>
        <v>0</v>
      </c>
      <c r="K581" s="31">
        <f>0.01*'11'!B$17*'GenVol'!B533*'Results'!E532</f>
        <v>0</v>
      </c>
      <c r="L581" s="24">
        <f>0.01*('11'!D$17-'935'!Y521)*'Results'!C532*'GenVol'!B533*('11'!B$17/('11'!B$17-'935'!X521))*'935'!Q521</f>
        <v>0</v>
      </c>
      <c r="M581" s="24">
        <f>0.01*('11'!B$17-'935'!X521)*'Results'!D532</f>
        <v>0</v>
      </c>
      <c r="N581" s="24">
        <f>0.01*'11'!B$17*'GenSR'!G578*'GenCap'!F531</f>
        <v>0</v>
      </c>
      <c r="O581" s="24">
        <f>0.01*('11'!B$17-'935'!X521)*'Fixed'!E1808</f>
        <v>0</v>
      </c>
      <c r="P581" s="24">
        <f>0.01*'GenSR'!AR578*'935'!U521</f>
        <v>0</v>
      </c>
      <c r="Q581" s="31">
        <f>K581+L581+M581</f>
        <v>0</v>
      </c>
      <c r="R581" s="27">
        <f>'935'!Z521</f>
        <v>0</v>
      </c>
      <c r="S581" s="32">
        <f>Q581-R581</f>
        <v>0</v>
      </c>
      <c r="T581" s="33">
        <f>IF(R581,Q581/R581-1,"")</f>
        <v>0</v>
      </c>
      <c r="U581" s="31">
        <f>N581+O581+P581</f>
        <v>0</v>
      </c>
      <c r="V581" s="27">
        <f>'935'!AA521</f>
        <v>0</v>
      </c>
      <c r="W581" s="32">
        <f>U581-V581</f>
        <v>0</v>
      </c>
      <c r="X581" s="33">
        <f>IF(V581,U581/V581-1,"")</f>
        <v>0</v>
      </c>
      <c r="Y581" s="31">
        <f>0.01*('11'!B$17-'935'!X521)*'Fixed'!C1808</f>
        <v>0</v>
      </c>
      <c r="Z581" s="24">
        <f>0.01*'11'!B$17*'GenVol'!B533*'Dem1'!X572</f>
        <v>0</v>
      </c>
      <c r="AA581" s="24">
        <f>'GenVol'!B533*MAX('Dem3'!D547,0-('Dem3'!C547+IF('935'!Q521=0,0,(1-'935'!Y521/'11'!D$17)*'11'!B$17/('11'!B$17-'935'!X521)*IF('GenVol'!B533=0,1,'Dem1'!B572/'GenVol'!B533)*'Dem1'!U572)))*'11'!B$17*0.01*'DemAgg1'!C$52/'DemAgg1'!M$52</f>
        <v>0</v>
      </c>
      <c r="AB581" s="24">
        <f>'GenVol'!B533*'DemAgg2'!C$16*'Dem2'!C527</f>
        <v>0</v>
      </c>
      <c r="AC581" s="24">
        <f>'GenVol'!B533*MAX('Dem3'!D547,0-('Dem3'!C547+IF('935'!Q521=0,0,(1-'935'!Y521/'11'!D$17)*'11'!B$17/('11'!B$17-'935'!X521)*IF('GenVol'!B533=0,1,'Dem1'!B572/'GenVol'!B533)*'Dem1'!U572)))*'11'!B$17*0.01*'DemAgg1'!D$52/'DemAgg1'!M$52</f>
        <v>0</v>
      </c>
      <c r="AD581" s="24">
        <f>0.01*('Dem1'!B572*'11'!B$17*'Dem1'!V572+'GenVol'!B533*'Dem1'!Z572*'935'!Q521*('11'!D$17-'935'!Y521)*('11'!B$17/('11'!B$17-'935'!X521)))</f>
        <v>0</v>
      </c>
      <c r="AE581" s="24">
        <f>'GenVol'!B533*'DemAgg2'!E$16*('Param'!D$4+'GenVol'!D533)*IF('DemAgg1'!L$52&lt;0,1,'935'!S521)</f>
        <v>0</v>
      </c>
      <c r="AF581" s="24">
        <f>'GenVol'!B533*MAX('Dem3'!D547,0-('Dem3'!C547+IF('935'!Q521=0,0,(1-'935'!Y521/'11'!D$17)*'11'!B$17/('11'!B$17-'935'!X521)*IF('GenVol'!B533=0,1,'Dem1'!B572/'GenVol'!B533)*'Dem1'!U572)))*'11'!B$17*0.01*(1-('DemAgg1'!D$52+'DemAgg1'!C$52)/'DemAgg1'!M$52)</f>
        <v>0</v>
      </c>
      <c r="AG581" s="24">
        <f>Q581-Y581-Z581-AA581-AB581-AC581-AD581-AE581-AF581</f>
        <v>0</v>
      </c>
      <c r="AH581" s="10"/>
    </row>
    <row r="582" spans="1:34">
      <c r="A582" s="21">
        <v>516</v>
      </c>
      <c r="B582" s="29">
        <f>'Results'!B533</f>
        <v>0</v>
      </c>
      <c r="C582" s="7">
        <f>'Results'!C533</f>
        <v>0</v>
      </c>
      <c r="D582" s="30">
        <f>'Results'!D533</f>
        <v>0</v>
      </c>
      <c r="E582" s="30">
        <f>'Results'!E533</f>
        <v>0</v>
      </c>
      <c r="F582" s="30">
        <f>'Results'!F533</f>
        <v>0</v>
      </c>
      <c r="G582" s="7">
        <f>'Results'!G533</f>
        <v>0</v>
      </c>
      <c r="H582" s="30">
        <f>'Results'!H533</f>
        <v>0</v>
      </c>
      <c r="I582" s="30">
        <f>'Results'!I533</f>
        <v>0</v>
      </c>
      <c r="J582" s="30">
        <f>'Results'!J533</f>
        <v>0</v>
      </c>
      <c r="K582" s="31">
        <f>0.01*'11'!B$17*'GenVol'!B534*'Results'!E533</f>
        <v>0</v>
      </c>
      <c r="L582" s="24">
        <f>0.01*('11'!D$17-'935'!Y522)*'Results'!C533*'GenVol'!B534*('11'!B$17/('11'!B$17-'935'!X522))*'935'!Q522</f>
        <v>0</v>
      </c>
      <c r="M582" s="24">
        <f>0.01*('11'!B$17-'935'!X522)*'Results'!D533</f>
        <v>0</v>
      </c>
      <c r="N582" s="24">
        <f>0.01*'11'!B$17*'GenSR'!G579*'GenCap'!F532</f>
        <v>0</v>
      </c>
      <c r="O582" s="24">
        <f>0.01*('11'!B$17-'935'!X522)*'Fixed'!E1809</f>
        <v>0</v>
      </c>
      <c r="P582" s="24">
        <f>0.01*'GenSR'!AR579*'935'!U522</f>
        <v>0</v>
      </c>
      <c r="Q582" s="31">
        <f>K582+L582+M582</f>
        <v>0</v>
      </c>
      <c r="R582" s="27">
        <f>'935'!Z522</f>
        <v>0</v>
      </c>
      <c r="S582" s="32">
        <f>Q582-R582</f>
        <v>0</v>
      </c>
      <c r="T582" s="33">
        <f>IF(R582,Q582/R582-1,"")</f>
        <v>0</v>
      </c>
      <c r="U582" s="31">
        <f>N582+O582+P582</f>
        <v>0</v>
      </c>
      <c r="V582" s="27">
        <f>'935'!AA522</f>
        <v>0</v>
      </c>
      <c r="W582" s="32">
        <f>U582-V582</f>
        <v>0</v>
      </c>
      <c r="X582" s="33">
        <f>IF(V582,U582/V582-1,"")</f>
        <v>0</v>
      </c>
      <c r="Y582" s="31">
        <f>0.01*('11'!B$17-'935'!X522)*'Fixed'!C1809</f>
        <v>0</v>
      </c>
      <c r="Z582" s="24">
        <f>0.01*'11'!B$17*'GenVol'!B534*'Dem1'!X573</f>
        <v>0</v>
      </c>
      <c r="AA582" s="24">
        <f>'GenVol'!B534*MAX('Dem3'!D548,0-('Dem3'!C548+IF('935'!Q522=0,0,(1-'935'!Y522/'11'!D$17)*'11'!B$17/('11'!B$17-'935'!X522)*IF('GenVol'!B534=0,1,'Dem1'!B573/'GenVol'!B534)*'Dem1'!U573)))*'11'!B$17*0.01*'DemAgg1'!C$52/'DemAgg1'!M$52</f>
        <v>0</v>
      </c>
      <c r="AB582" s="24">
        <f>'GenVol'!B534*'DemAgg2'!C$16*'Dem2'!C528</f>
        <v>0</v>
      </c>
      <c r="AC582" s="24">
        <f>'GenVol'!B534*MAX('Dem3'!D548,0-('Dem3'!C548+IF('935'!Q522=0,0,(1-'935'!Y522/'11'!D$17)*'11'!B$17/('11'!B$17-'935'!X522)*IF('GenVol'!B534=0,1,'Dem1'!B573/'GenVol'!B534)*'Dem1'!U573)))*'11'!B$17*0.01*'DemAgg1'!D$52/'DemAgg1'!M$52</f>
        <v>0</v>
      </c>
      <c r="AD582" s="24">
        <f>0.01*('Dem1'!B573*'11'!B$17*'Dem1'!V573+'GenVol'!B534*'Dem1'!Z573*'935'!Q522*('11'!D$17-'935'!Y522)*('11'!B$17/('11'!B$17-'935'!X522)))</f>
        <v>0</v>
      </c>
      <c r="AE582" s="24">
        <f>'GenVol'!B534*'DemAgg2'!E$16*('Param'!D$4+'GenVol'!D534)*IF('DemAgg1'!L$52&lt;0,1,'935'!S522)</f>
        <v>0</v>
      </c>
      <c r="AF582" s="24">
        <f>'GenVol'!B534*MAX('Dem3'!D548,0-('Dem3'!C548+IF('935'!Q522=0,0,(1-'935'!Y522/'11'!D$17)*'11'!B$17/('11'!B$17-'935'!X522)*IF('GenVol'!B534=0,1,'Dem1'!B573/'GenVol'!B534)*'Dem1'!U573)))*'11'!B$17*0.01*(1-('DemAgg1'!D$52+'DemAgg1'!C$52)/'DemAgg1'!M$52)</f>
        <v>0</v>
      </c>
      <c r="AG582" s="24">
        <f>Q582-Y582-Z582-AA582-AB582-AC582-AD582-AE582-AF582</f>
        <v>0</v>
      </c>
      <c r="AH582" s="10"/>
    </row>
    <row r="583" spans="1:34">
      <c r="A583" s="21">
        <v>517</v>
      </c>
      <c r="B583" s="29">
        <f>'Results'!B534</f>
        <v>0</v>
      </c>
      <c r="C583" s="7">
        <f>'Results'!C534</f>
        <v>0</v>
      </c>
      <c r="D583" s="30">
        <f>'Results'!D534</f>
        <v>0</v>
      </c>
      <c r="E583" s="30">
        <f>'Results'!E534</f>
        <v>0</v>
      </c>
      <c r="F583" s="30">
        <f>'Results'!F534</f>
        <v>0</v>
      </c>
      <c r="G583" s="7">
        <f>'Results'!G534</f>
        <v>0</v>
      </c>
      <c r="H583" s="30">
        <f>'Results'!H534</f>
        <v>0</v>
      </c>
      <c r="I583" s="30">
        <f>'Results'!I534</f>
        <v>0</v>
      </c>
      <c r="J583" s="30">
        <f>'Results'!J534</f>
        <v>0</v>
      </c>
      <c r="K583" s="31">
        <f>0.01*'11'!B$17*'GenVol'!B535*'Results'!E534</f>
        <v>0</v>
      </c>
      <c r="L583" s="24">
        <f>0.01*('11'!D$17-'935'!Y523)*'Results'!C534*'GenVol'!B535*('11'!B$17/('11'!B$17-'935'!X523))*'935'!Q523</f>
        <v>0</v>
      </c>
      <c r="M583" s="24">
        <f>0.01*('11'!B$17-'935'!X523)*'Results'!D534</f>
        <v>0</v>
      </c>
      <c r="N583" s="24">
        <f>0.01*'11'!B$17*'GenSR'!G580*'GenCap'!F533</f>
        <v>0</v>
      </c>
      <c r="O583" s="24">
        <f>0.01*('11'!B$17-'935'!X523)*'Fixed'!E1810</f>
        <v>0</v>
      </c>
      <c r="P583" s="24">
        <f>0.01*'GenSR'!AR580*'935'!U523</f>
        <v>0</v>
      </c>
      <c r="Q583" s="31">
        <f>K583+L583+M583</f>
        <v>0</v>
      </c>
      <c r="R583" s="27">
        <f>'935'!Z523</f>
        <v>0</v>
      </c>
      <c r="S583" s="32">
        <f>Q583-R583</f>
        <v>0</v>
      </c>
      <c r="T583" s="33">
        <f>IF(R583,Q583/R583-1,"")</f>
        <v>0</v>
      </c>
      <c r="U583" s="31">
        <f>N583+O583+P583</f>
        <v>0</v>
      </c>
      <c r="V583" s="27">
        <f>'935'!AA523</f>
        <v>0</v>
      </c>
      <c r="W583" s="32">
        <f>U583-V583</f>
        <v>0</v>
      </c>
      <c r="X583" s="33">
        <f>IF(V583,U583/V583-1,"")</f>
        <v>0</v>
      </c>
      <c r="Y583" s="31">
        <f>0.01*('11'!B$17-'935'!X523)*'Fixed'!C1810</f>
        <v>0</v>
      </c>
      <c r="Z583" s="24">
        <f>0.01*'11'!B$17*'GenVol'!B535*'Dem1'!X574</f>
        <v>0</v>
      </c>
      <c r="AA583" s="24">
        <f>'GenVol'!B535*MAX('Dem3'!D549,0-('Dem3'!C549+IF('935'!Q523=0,0,(1-'935'!Y523/'11'!D$17)*'11'!B$17/('11'!B$17-'935'!X523)*IF('GenVol'!B535=0,1,'Dem1'!B574/'GenVol'!B535)*'Dem1'!U574)))*'11'!B$17*0.01*'DemAgg1'!C$52/'DemAgg1'!M$52</f>
        <v>0</v>
      </c>
      <c r="AB583" s="24">
        <f>'GenVol'!B535*'DemAgg2'!C$16*'Dem2'!C529</f>
        <v>0</v>
      </c>
      <c r="AC583" s="24">
        <f>'GenVol'!B535*MAX('Dem3'!D549,0-('Dem3'!C549+IF('935'!Q523=0,0,(1-'935'!Y523/'11'!D$17)*'11'!B$17/('11'!B$17-'935'!X523)*IF('GenVol'!B535=0,1,'Dem1'!B574/'GenVol'!B535)*'Dem1'!U574)))*'11'!B$17*0.01*'DemAgg1'!D$52/'DemAgg1'!M$52</f>
        <v>0</v>
      </c>
      <c r="AD583" s="24">
        <f>0.01*('Dem1'!B574*'11'!B$17*'Dem1'!V574+'GenVol'!B535*'Dem1'!Z574*'935'!Q523*('11'!D$17-'935'!Y523)*('11'!B$17/('11'!B$17-'935'!X523)))</f>
        <v>0</v>
      </c>
      <c r="AE583" s="24">
        <f>'GenVol'!B535*'DemAgg2'!E$16*('Param'!D$4+'GenVol'!D535)*IF('DemAgg1'!L$52&lt;0,1,'935'!S523)</f>
        <v>0</v>
      </c>
      <c r="AF583" s="24">
        <f>'GenVol'!B535*MAX('Dem3'!D549,0-('Dem3'!C549+IF('935'!Q523=0,0,(1-'935'!Y523/'11'!D$17)*'11'!B$17/('11'!B$17-'935'!X523)*IF('GenVol'!B535=0,1,'Dem1'!B574/'GenVol'!B535)*'Dem1'!U574)))*'11'!B$17*0.01*(1-('DemAgg1'!D$52+'DemAgg1'!C$52)/'DemAgg1'!M$52)</f>
        <v>0</v>
      </c>
      <c r="AG583" s="24">
        <f>Q583-Y583-Z583-AA583-AB583-AC583-AD583-AE583-AF583</f>
        <v>0</v>
      </c>
      <c r="AH583" s="10"/>
    </row>
    <row r="584" spans="1:34">
      <c r="A584" s="21">
        <v>518</v>
      </c>
      <c r="B584" s="29">
        <f>'Results'!B535</f>
        <v>0</v>
      </c>
      <c r="C584" s="7">
        <f>'Results'!C535</f>
        <v>0</v>
      </c>
      <c r="D584" s="30">
        <f>'Results'!D535</f>
        <v>0</v>
      </c>
      <c r="E584" s="30">
        <f>'Results'!E535</f>
        <v>0</v>
      </c>
      <c r="F584" s="30">
        <f>'Results'!F535</f>
        <v>0</v>
      </c>
      <c r="G584" s="7">
        <f>'Results'!G535</f>
        <v>0</v>
      </c>
      <c r="H584" s="30">
        <f>'Results'!H535</f>
        <v>0</v>
      </c>
      <c r="I584" s="30">
        <f>'Results'!I535</f>
        <v>0</v>
      </c>
      <c r="J584" s="30">
        <f>'Results'!J535</f>
        <v>0</v>
      </c>
      <c r="K584" s="31">
        <f>0.01*'11'!B$17*'GenVol'!B536*'Results'!E535</f>
        <v>0</v>
      </c>
      <c r="L584" s="24">
        <f>0.01*('11'!D$17-'935'!Y524)*'Results'!C535*'GenVol'!B536*('11'!B$17/('11'!B$17-'935'!X524))*'935'!Q524</f>
        <v>0</v>
      </c>
      <c r="M584" s="24">
        <f>0.01*('11'!B$17-'935'!X524)*'Results'!D535</f>
        <v>0</v>
      </c>
      <c r="N584" s="24">
        <f>0.01*'11'!B$17*'GenSR'!G581*'GenCap'!F534</f>
        <v>0</v>
      </c>
      <c r="O584" s="24">
        <f>0.01*('11'!B$17-'935'!X524)*'Fixed'!E1811</f>
        <v>0</v>
      </c>
      <c r="P584" s="24">
        <f>0.01*'GenSR'!AR581*'935'!U524</f>
        <v>0</v>
      </c>
      <c r="Q584" s="31">
        <f>K584+L584+M584</f>
        <v>0</v>
      </c>
      <c r="R584" s="27">
        <f>'935'!Z524</f>
        <v>0</v>
      </c>
      <c r="S584" s="32">
        <f>Q584-R584</f>
        <v>0</v>
      </c>
      <c r="T584" s="33">
        <f>IF(R584,Q584/R584-1,"")</f>
        <v>0</v>
      </c>
      <c r="U584" s="31">
        <f>N584+O584+P584</f>
        <v>0</v>
      </c>
      <c r="V584" s="27">
        <f>'935'!AA524</f>
        <v>0</v>
      </c>
      <c r="W584" s="32">
        <f>U584-V584</f>
        <v>0</v>
      </c>
      <c r="X584" s="33">
        <f>IF(V584,U584/V584-1,"")</f>
        <v>0</v>
      </c>
      <c r="Y584" s="31">
        <f>0.01*('11'!B$17-'935'!X524)*'Fixed'!C1811</f>
        <v>0</v>
      </c>
      <c r="Z584" s="24">
        <f>0.01*'11'!B$17*'GenVol'!B536*'Dem1'!X575</f>
        <v>0</v>
      </c>
      <c r="AA584" s="24">
        <f>'GenVol'!B536*MAX('Dem3'!D550,0-('Dem3'!C550+IF('935'!Q524=0,0,(1-'935'!Y524/'11'!D$17)*'11'!B$17/('11'!B$17-'935'!X524)*IF('GenVol'!B536=0,1,'Dem1'!B575/'GenVol'!B536)*'Dem1'!U575)))*'11'!B$17*0.01*'DemAgg1'!C$52/'DemAgg1'!M$52</f>
        <v>0</v>
      </c>
      <c r="AB584" s="24">
        <f>'GenVol'!B536*'DemAgg2'!C$16*'Dem2'!C530</f>
        <v>0</v>
      </c>
      <c r="AC584" s="24">
        <f>'GenVol'!B536*MAX('Dem3'!D550,0-('Dem3'!C550+IF('935'!Q524=0,0,(1-'935'!Y524/'11'!D$17)*'11'!B$17/('11'!B$17-'935'!X524)*IF('GenVol'!B536=0,1,'Dem1'!B575/'GenVol'!B536)*'Dem1'!U575)))*'11'!B$17*0.01*'DemAgg1'!D$52/'DemAgg1'!M$52</f>
        <v>0</v>
      </c>
      <c r="AD584" s="24">
        <f>0.01*('Dem1'!B575*'11'!B$17*'Dem1'!V575+'GenVol'!B536*'Dem1'!Z575*'935'!Q524*('11'!D$17-'935'!Y524)*('11'!B$17/('11'!B$17-'935'!X524)))</f>
        <v>0</v>
      </c>
      <c r="AE584" s="24">
        <f>'GenVol'!B536*'DemAgg2'!E$16*('Param'!D$4+'GenVol'!D536)*IF('DemAgg1'!L$52&lt;0,1,'935'!S524)</f>
        <v>0</v>
      </c>
      <c r="AF584" s="24">
        <f>'GenVol'!B536*MAX('Dem3'!D550,0-('Dem3'!C550+IF('935'!Q524=0,0,(1-'935'!Y524/'11'!D$17)*'11'!B$17/('11'!B$17-'935'!X524)*IF('GenVol'!B536=0,1,'Dem1'!B575/'GenVol'!B536)*'Dem1'!U575)))*'11'!B$17*0.01*(1-('DemAgg1'!D$52+'DemAgg1'!C$52)/'DemAgg1'!M$52)</f>
        <v>0</v>
      </c>
      <c r="AG584" s="24">
        <f>Q584-Y584-Z584-AA584-AB584-AC584-AD584-AE584-AF584</f>
        <v>0</v>
      </c>
      <c r="AH584" s="10"/>
    </row>
    <row r="585" spans="1:34">
      <c r="A585" s="21">
        <v>519</v>
      </c>
      <c r="B585" s="29">
        <f>'Results'!B536</f>
        <v>0</v>
      </c>
      <c r="C585" s="7">
        <f>'Results'!C536</f>
        <v>0</v>
      </c>
      <c r="D585" s="30">
        <f>'Results'!D536</f>
        <v>0</v>
      </c>
      <c r="E585" s="30">
        <f>'Results'!E536</f>
        <v>0</v>
      </c>
      <c r="F585" s="30">
        <f>'Results'!F536</f>
        <v>0</v>
      </c>
      <c r="G585" s="7">
        <f>'Results'!G536</f>
        <v>0</v>
      </c>
      <c r="H585" s="30">
        <f>'Results'!H536</f>
        <v>0</v>
      </c>
      <c r="I585" s="30">
        <f>'Results'!I536</f>
        <v>0</v>
      </c>
      <c r="J585" s="30">
        <f>'Results'!J536</f>
        <v>0</v>
      </c>
      <c r="K585" s="31">
        <f>0.01*'11'!B$17*'GenVol'!B537*'Results'!E536</f>
        <v>0</v>
      </c>
      <c r="L585" s="24">
        <f>0.01*('11'!D$17-'935'!Y525)*'Results'!C536*'GenVol'!B537*('11'!B$17/('11'!B$17-'935'!X525))*'935'!Q525</f>
        <v>0</v>
      </c>
      <c r="M585" s="24">
        <f>0.01*('11'!B$17-'935'!X525)*'Results'!D536</f>
        <v>0</v>
      </c>
      <c r="N585" s="24">
        <f>0.01*'11'!B$17*'GenSR'!G582*'GenCap'!F535</f>
        <v>0</v>
      </c>
      <c r="O585" s="24">
        <f>0.01*('11'!B$17-'935'!X525)*'Fixed'!E1812</f>
        <v>0</v>
      </c>
      <c r="P585" s="24">
        <f>0.01*'GenSR'!AR582*'935'!U525</f>
        <v>0</v>
      </c>
      <c r="Q585" s="31">
        <f>K585+L585+M585</f>
        <v>0</v>
      </c>
      <c r="R585" s="27">
        <f>'935'!Z525</f>
        <v>0</v>
      </c>
      <c r="S585" s="32">
        <f>Q585-R585</f>
        <v>0</v>
      </c>
      <c r="T585" s="33">
        <f>IF(R585,Q585/R585-1,"")</f>
        <v>0</v>
      </c>
      <c r="U585" s="31">
        <f>N585+O585+P585</f>
        <v>0</v>
      </c>
      <c r="V585" s="27">
        <f>'935'!AA525</f>
        <v>0</v>
      </c>
      <c r="W585" s="32">
        <f>U585-V585</f>
        <v>0</v>
      </c>
      <c r="X585" s="33">
        <f>IF(V585,U585/V585-1,"")</f>
        <v>0</v>
      </c>
      <c r="Y585" s="31">
        <f>0.01*('11'!B$17-'935'!X525)*'Fixed'!C1812</f>
        <v>0</v>
      </c>
      <c r="Z585" s="24">
        <f>0.01*'11'!B$17*'GenVol'!B537*'Dem1'!X576</f>
        <v>0</v>
      </c>
      <c r="AA585" s="24">
        <f>'GenVol'!B537*MAX('Dem3'!D551,0-('Dem3'!C551+IF('935'!Q525=0,0,(1-'935'!Y525/'11'!D$17)*'11'!B$17/('11'!B$17-'935'!X525)*IF('GenVol'!B537=0,1,'Dem1'!B576/'GenVol'!B537)*'Dem1'!U576)))*'11'!B$17*0.01*'DemAgg1'!C$52/'DemAgg1'!M$52</f>
        <v>0</v>
      </c>
      <c r="AB585" s="24">
        <f>'GenVol'!B537*'DemAgg2'!C$16*'Dem2'!C531</f>
        <v>0</v>
      </c>
      <c r="AC585" s="24">
        <f>'GenVol'!B537*MAX('Dem3'!D551,0-('Dem3'!C551+IF('935'!Q525=0,0,(1-'935'!Y525/'11'!D$17)*'11'!B$17/('11'!B$17-'935'!X525)*IF('GenVol'!B537=0,1,'Dem1'!B576/'GenVol'!B537)*'Dem1'!U576)))*'11'!B$17*0.01*'DemAgg1'!D$52/'DemAgg1'!M$52</f>
        <v>0</v>
      </c>
      <c r="AD585" s="24">
        <f>0.01*('Dem1'!B576*'11'!B$17*'Dem1'!V576+'GenVol'!B537*'Dem1'!Z576*'935'!Q525*('11'!D$17-'935'!Y525)*('11'!B$17/('11'!B$17-'935'!X525)))</f>
        <v>0</v>
      </c>
      <c r="AE585" s="24">
        <f>'GenVol'!B537*'DemAgg2'!E$16*('Param'!D$4+'GenVol'!D537)*IF('DemAgg1'!L$52&lt;0,1,'935'!S525)</f>
        <v>0</v>
      </c>
      <c r="AF585" s="24">
        <f>'GenVol'!B537*MAX('Dem3'!D551,0-('Dem3'!C551+IF('935'!Q525=0,0,(1-'935'!Y525/'11'!D$17)*'11'!B$17/('11'!B$17-'935'!X525)*IF('GenVol'!B537=0,1,'Dem1'!B576/'GenVol'!B537)*'Dem1'!U576)))*'11'!B$17*0.01*(1-('DemAgg1'!D$52+'DemAgg1'!C$52)/'DemAgg1'!M$52)</f>
        <v>0</v>
      </c>
      <c r="AG585" s="24">
        <f>Q585-Y585-Z585-AA585-AB585-AC585-AD585-AE585-AF585</f>
        <v>0</v>
      </c>
      <c r="AH585" s="10"/>
    </row>
    <row r="586" spans="1:34">
      <c r="A586" s="21">
        <v>520</v>
      </c>
      <c r="B586" s="29">
        <f>'Results'!B537</f>
        <v>0</v>
      </c>
      <c r="C586" s="7">
        <f>'Results'!C537</f>
        <v>0</v>
      </c>
      <c r="D586" s="30">
        <f>'Results'!D537</f>
        <v>0</v>
      </c>
      <c r="E586" s="30">
        <f>'Results'!E537</f>
        <v>0</v>
      </c>
      <c r="F586" s="30">
        <f>'Results'!F537</f>
        <v>0</v>
      </c>
      <c r="G586" s="7">
        <f>'Results'!G537</f>
        <v>0</v>
      </c>
      <c r="H586" s="30">
        <f>'Results'!H537</f>
        <v>0</v>
      </c>
      <c r="I586" s="30">
        <f>'Results'!I537</f>
        <v>0</v>
      </c>
      <c r="J586" s="30">
        <f>'Results'!J537</f>
        <v>0</v>
      </c>
      <c r="K586" s="31">
        <f>0.01*'11'!B$17*'GenVol'!B538*'Results'!E537</f>
        <v>0</v>
      </c>
      <c r="L586" s="24">
        <f>0.01*('11'!D$17-'935'!Y526)*'Results'!C537*'GenVol'!B538*('11'!B$17/('11'!B$17-'935'!X526))*'935'!Q526</f>
        <v>0</v>
      </c>
      <c r="M586" s="24">
        <f>0.01*('11'!B$17-'935'!X526)*'Results'!D537</f>
        <v>0</v>
      </c>
      <c r="N586" s="24">
        <f>0.01*'11'!B$17*'GenSR'!G583*'GenCap'!F536</f>
        <v>0</v>
      </c>
      <c r="O586" s="24">
        <f>0.01*('11'!B$17-'935'!X526)*'Fixed'!E1813</f>
        <v>0</v>
      </c>
      <c r="P586" s="24">
        <f>0.01*'GenSR'!AR583*'935'!U526</f>
        <v>0</v>
      </c>
      <c r="Q586" s="31">
        <f>K586+L586+M586</f>
        <v>0</v>
      </c>
      <c r="R586" s="27">
        <f>'935'!Z526</f>
        <v>0</v>
      </c>
      <c r="S586" s="32">
        <f>Q586-R586</f>
        <v>0</v>
      </c>
      <c r="T586" s="33">
        <f>IF(R586,Q586/R586-1,"")</f>
        <v>0</v>
      </c>
      <c r="U586" s="31">
        <f>N586+O586+P586</f>
        <v>0</v>
      </c>
      <c r="V586" s="27">
        <f>'935'!AA526</f>
        <v>0</v>
      </c>
      <c r="W586" s="32">
        <f>U586-V586</f>
        <v>0</v>
      </c>
      <c r="X586" s="33">
        <f>IF(V586,U586/V586-1,"")</f>
        <v>0</v>
      </c>
      <c r="Y586" s="31">
        <f>0.01*('11'!B$17-'935'!X526)*'Fixed'!C1813</f>
        <v>0</v>
      </c>
      <c r="Z586" s="24">
        <f>0.01*'11'!B$17*'GenVol'!B538*'Dem1'!X577</f>
        <v>0</v>
      </c>
      <c r="AA586" s="24">
        <f>'GenVol'!B538*MAX('Dem3'!D552,0-('Dem3'!C552+IF('935'!Q526=0,0,(1-'935'!Y526/'11'!D$17)*'11'!B$17/('11'!B$17-'935'!X526)*IF('GenVol'!B538=0,1,'Dem1'!B577/'GenVol'!B538)*'Dem1'!U577)))*'11'!B$17*0.01*'DemAgg1'!C$52/'DemAgg1'!M$52</f>
        <v>0</v>
      </c>
      <c r="AB586" s="24">
        <f>'GenVol'!B538*'DemAgg2'!C$16*'Dem2'!C532</f>
        <v>0</v>
      </c>
      <c r="AC586" s="24">
        <f>'GenVol'!B538*MAX('Dem3'!D552,0-('Dem3'!C552+IF('935'!Q526=0,0,(1-'935'!Y526/'11'!D$17)*'11'!B$17/('11'!B$17-'935'!X526)*IF('GenVol'!B538=0,1,'Dem1'!B577/'GenVol'!B538)*'Dem1'!U577)))*'11'!B$17*0.01*'DemAgg1'!D$52/'DemAgg1'!M$52</f>
        <v>0</v>
      </c>
      <c r="AD586" s="24">
        <f>0.01*('Dem1'!B577*'11'!B$17*'Dem1'!V577+'GenVol'!B538*'Dem1'!Z577*'935'!Q526*('11'!D$17-'935'!Y526)*('11'!B$17/('11'!B$17-'935'!X526)))</f>
        <v>0</v>
      </c>
      <c r="AE586" s="24">
        <f>'GenVol'!B538*'DemAgg2'!E$16*('Param'!D$4+'GenVol'!D538)*IF('DemAgg1'!L$52&lt;0,1,'935'!S526)</f>
        <v>0</v>
      </c>
      <c r="AF586" s="24">
        <f>'GenVol'!B538*MAX('Dem3'!D552,0-('Dem3'!C552+IF('935'!Q526=0,0,(1-'935'!Y526/'11'!D$17)*'11'!B$17/('11'!B$17-'935'!X526)*IF('GenVol'!B538=0,1,'Dem1'!B577/'GenVol'!B538)*'Dem1'!U577)))*'11'!B$17*0.01*(1-('DemAgg1'!D$52+'DemAgg1'!C$52)/'DemAgg1'!M$52)</f>
        <v>0</v>
      </c>
      <c r="AG586" s="24">
        <f>Q586-Y586-Z586-AA586-AB586-AC586-AD586-AE586-AF586</f>
        <v>0</v>
      </c>
      <c r="AH586" s="10"/>
    </row>
    <row r="587" spans="1:34">
      <c r="A587" s="21">
        <v>521</v>
      </c>
      <c r="B587" s="29">
        <f>'Results'!B538</f>
        <v>0</v>
      </c>
      <c r="C587" s="7">
        <f>'Results'!C538</f>
        <v>0</v>
      </c>
      <c r="D587" s="30">
        <f>'Results'!D538</f>
        <v>0</v>
      </c>
      <c r="E587" s="30">
        <f>'Results'!E538</f>
        <v>0</v>
      </c>
      <c r="F587" s="30">
        <f>'Results'!F538</f>
        <v>0</v>
      </c>
      <c r="G587" s="7">
        <f>'Results'!G538</f>
        <v>0</v>
      </c>
      <c r="H587" s="30">
        <f>'Results'!H538</f>
        <v>0</v>
      </c>
      <c r="I587" s="30">
        <f>'Results'!I538</f>
        <v>0</v>
      </c>
      <c r="J587" s="30">
        <f>'Results'!J538</f>
        <v>0</v>
      </c>
      <c r="K587" s="31">
        <f>0.01*'11'!B$17*'GenVol'!B539*'Results'!E538</f>
        <v>0</v>
      </c>
      <c r="L587" s="24">
        <f>0.01*('11'!D$17-'935'!Y527)*'Results'!C538*'GenVol'!B539*('11'!B$17/('11'!B$17-'935'!X527))*'935'!Q527</f>
        <v>0</v>
      </c>
      <c r="M587" s="24">
        <f>0.01*('11'!B$17-'935'!X527)*'Results'!D538</f>
        <v>0</v>
      </c>
      <c r="N587" s="24">
        <f>0.01*'11'!B$17*'GenSR'!G584*'GenCap'!F537</f>
        <v>0</v>
      </c>
      <c r="O587" s="24">
        <f>0.01*('11'!B$17-'935'!X527)*'Fixed'!E1814</f>
        <v>0</v>
      </c>
      <c r="P587" s="24">
        <f>0.01*'GenSR'!AR584*'935'!U527</f>
        <v>0</v>
      </c>
      <c r="Q587" s="31">
        <f>K587+L587+M587</f>
        <v>0</v>
      </c>
      <c r="R587" s="27">
        <f>'935'!Z527</f>
        <v>0</v>
      </c>
      <c r="S587" s="32">
        <f>Q587-R587</f>
        <v>0</v>
      </c>
      <c r="T587" s="33">
        <f>IF(R587,Q587/R587-1,"")</f>
        <v>0</v>
      </c>
      <c r="U587" s="31">
        <f>N587+O587+P587</f>
        <v>0</v>
      </c>
      <c r="V587" s="27">
        <f>'935'!AA527</f>
        <v>0</v>
      </c>
      <c r="W587" s="32">
        <f>U587-V587</f>
        <v>0</v>
      </c>
      <c r="X587" s="33">
        <f>IF(V587,U587/V587-1,"")</f>
        <v>0</v>
      </c>
      <c r="Y587" s="31">
        <f>0.01*('11'!B$17-'935'!X527)*'Fixed'!C1814</f>
        <v>0</v>
      </c>
      <c r="Z587" s="24">
        <f>0.01*'11'!B$17*'GenVol'!B539*'Dem1'!X578</f>
        <v>0</v>
      </c>
      <c r="AA587" s="24">
        <f>'GenVol'!B539*MAX('Dem3'!D553,0-('Dem3'!C553+IF('935'!Q527=0,0,(1-'935'!Y527/'11'!D$17)*'11'!B$17/('11'!B$17-'935'!X527)*IF('GenVol'!B539=0,1,'Dem1'!B578/'GenVol'!B539)*'Dem1'!U578)))*'11'!B$17*0.01*'DemAgg1'!C$52/'DemAgg1'!M$52</f>
        <v>0</v>
      </c>
      <c r="AB587" s="24">
        <f>'GenVol'!B539*'DemAgg2'!C$16*'Dem2'!C533</f>
        <v>0</v>
      </c>
      <c r="AC587" s="24">
        <f>'GenVol'!B539*MAX('Dem3'!D553,0-('Dem3'!C553+IF('935'!Q527=0,0,(1-'935'!Y527/'11'!D$17)*'11'!B$17/('11'!B$17-'935'!X527)*IF('GenVol'!B539=0,1,'Dem1'!B578/'GenVol'!B539)*'Dem1'!U578)))*'11'!B$17*0.01*'DemAgg1'!D$52/'DemAgg1'!M$52</f>
        <v>0</v>
      </c>
      <c r="AD587" s="24">
        <f>0.01*('Dem1'!B578*'11'!B$17*'Dem1'!V578+'GenVol'!B539*'Dem1'!Z578*'935'!Q527*('11'!D$17-'935'!Y527)*('11'!B$17/('11'!B$17-'935'!X527)))</f>
        <v>0</v>
      </c>
      <c r="AE587" s="24">
        <f>'GenVol'!B539*'DemAgg2'!E$16*('Param'!D$4+'GenVol'!D539)*IF('DemAgg1'!L$52&lt;0,1,'935'!S527)</f>
        <v>0</v>
      </c>
      <c r="AF587" s="24">
        <f>'GenVol'!B539*MAX('Dem3'!D553,0-('Dem3'!C553+IF('935'!Q527=0,0,(1-'935'!Y527/'11'!D$17)*'11'!B$17/('11'!B$17-'935'!X527)*IF('GenVol'!B539=0,1,'Dem1'!B578/'GenVol'!B539)*'Dem1'!U578)))*'11'!B$17*0.01*(1-('DemAgg1'!D$52+'DemAgg1'!C$52)/'DemAgg1'!M$52)</f>
        <v>0</v>
      </c>
      <c r="AG587" s="24">
        <f>Q587-Y587-Z587-AA587-AB587-AC587-AD587-AE587-AF587</f>
        <v>0</v>
      </c>
      <c r="AH587" s="10"/>
    </row>
    <row r="588" spans="1:34">
      <c r="A588" s="21">
        <v>522</v>
      </c>
      <c r="B588" s="29">
        <f>'Results'!B539</f>
        <v>0</v>
      </c>
      <c r="C588" s="7">
        <f>'Results'!C539</f>
        <v>0</v>
      </c>
      <c r="D588" s="30">
        <f>'Results'!D539</f>
        <v>0</v>
      </c>
      <c r="E588" s="30">
        <f>'Results'!E539</f>
        <v>0</v>
      </c>
      <c r="F588" s="30">
        <f>'Results'!F539</f>
        <v>0</v>
      </c>
      <c r="G588" s="7">
        <f>'Results'!G539</f>
        <v>0</v>
      </c>
      <c r="H588" s="30">
        <f>'Results'!H539</f>
        <v>0</v>
      </c>
      <c r="I588" s="30">
        <f>'Results'!I539</f>
        <v>0</v>
      </c>
      <c r="J588" s="30">
        <f>'Results'!J539</f>
        <v>0</v>
      </c>
      <c r="K588" s="31">
        <f>0.01*'11'!B$17*'GenVol'!B540*'Results'!E539</f>
        <v>0</v>
      </c>
      <c r="L588" s="24">
        <f>0.01*('11'!D$17-'935'!Y528)*'Results'!C539*'GenVol'!B540*('11'!B$17/('11'!B$17-'935'!X528))*'935'!Q528</f>
        <v>0</v>
      </c>
      <c r="M588" s="24">
        <f>0.01*('11'!B$17-'935'!X528)*'Results'!D539</f>
        <v>0</v>
      </c>
      <c r="N588" s="24">
        <f>0.01*'11'!B$17*'GenSR'!G585*'GenCap'!F538</f>
        <v>0</v>
      </c>
      <c r="O588" s="24">
        <f>0.01*('11'!B$17-'935'!X528)*'Fixed'!E1815</f>
        <v>0</v>
      </c>
      <c r="P588" s="24">
        <f>0.01*'GenSR'!AR585*'935'!U528</f>
        <v>0</v>
      </c>
      <c r="Q588" s="31">
        <f>K588+L588+M588</f>
        <v>0</v>
      </c>
      <c r="R588" s="27">
        <f>'935'!Z528</f>
        <v>0</v>
      </c>
      <c r="S588" s="32">
        <f>Q588-R588</f>
        <v>0</v>
      </c>
      <c r="T588" s="33">
        <f>IF(R588,Q588/R588-1,"")</f>
        <v>0</v>
      </c>
      <c r="U588" s="31">
        <f>N588+O588+P588</f>
        <v>0</v>
      </c>
      <c r="V588" s="27">
        <f>'935'!AA528</f>
        <v>0</v>
      </c>
      <c r="W588" s="32">
        <f>U588-V588</f>
        <v>0</v>
      </c>
      <c r="X588" s="33">
        <f>IF(V588,U588/V588-1,"")</f>
        <v>0</v>
      </c>
      <c r="Y588" s="31">
        <f>0.01*('11'!B$17-'935'!X528)*'Fixed'!C1815</f>
        <v>0</v>
      </c>
      <c r="Z588" s="24">
        <f>0.01*'11'!B$17*'GenVol'!B540*'Dem1'!X579</f>
        <v>0</v>
      </c>
      <c r="AA588" s="24">
        <f>'GenVol'!B540*MAX('Dem3'!D554,0-('Dem3'!C554+IF('935'!Q528=0,0,(1-'935'!Y528/'11'!D$17)*'11'!B$17/('11'!B$17-'935'!X528)*IF('GenVol'!B540=0,1,'Dem1'!B579/'GenVol'!B540)*'Dem1'!U579)))*'11'!B$17*0.01*'DemAgg1'!C$52/'DemAgg1'!M$52</f>
        <v>0</v>
      </c>
      <c r="AB588" s="24">
        <f>'GenVol'!B540*'DemAgg2'!C$16*'Dem2'!C534</f>
        <v>0</v>
      </c>
      <c r="AC588" s="24">
        <f>'GenVol'!B540*MAX('Dem3'!D554,0-('Dem3'!C554+IF('935'!Q528=0,0,(1-'935'!Y528/'11'!D$17)*'11'!B$17/('11'!B$17-'935'!X528)*IF('GenVol'!B540=0,1,'Dem1'!B579/'GenVol'!B540)*'Dem1'!U579)))*'11'!B$17*0.01*'DemAgg1'!D$52/'DemAgg1'!M$52</f>
        <v>0</v>
      </c>
      <c r="AD588" s="24">
        <f>0.01*('Dem1'!B579*'11'!B$17*'Dem1'!V579+'GenVol'!B540*'Dem1'!Z579*'935'!Q528*('11'!D$17-'935'!Y528)*('11'!B$17/('11'!B$17-'935'!X528)))</f>
        <v>0</v>
      </c>
      <c r="AE588" s="24">
        <f>'GenVol'!B540*'DemAgg2'!E$16*('Param'!D$4+'GenVol'!D540)*IF('DemAgg1'!L$52&lt;0,1,'935'!S528)</f>
        <v>0</v>
      </c>
      <c r="AF588" s="24">
        <f>'GenVol'!B540*MAX('Dem3'!D554,0-('Dem3'!C554+IF('935'!Q528=0,0,(1-'935'!Y528/'11'!D$17)*'11'!B$17/('11'!B$17-'935'!X528)*IF('GenVol'!B540=0,1,'Dem1'!B579/'GenVol'!B540)*'Dem1'!U579)))*'11'!B$17*0.01*(1-('DemAgg1'!D$52+'DemAgg1'!C$52)/'DemAgg1'!M$52)</f>
        <v>0</v>
      </c>
      <c r="AG588" s="24">
        <f>Q588-Y588-Z588-AA588-AB588-AC588-AD588-AE588-AF588</f>
        <v>0</v>
      </c>
      <c r="AH588" s="10"/>
    </row>
    <row r="589" spans="1:34">
      <c r="A589" s="21">
        <v>523</v>
      </c>
      <c r="B589" s="29">
        <f>'Results'!B540</f>
        <v>0</v>
      </c>
      <c r="C589" s="7">
        <f>'Results'!C540</f>
        <v>0</v>
      </c>
      <c r="D589" s="30">
        <f>'Results'!D540</f>
        <v>0</v>
      </c>
      <c r="E589" s="30">
        <f>'Results'!E540</f>
        <v>0</v>
      </c>
      <c r="F589" s="30">
        <f>'Results'!F540</f>
        <v>0</v>
      </c>
      <c r="G589" s="7">
        <f>'Results'!G540</f>
        <v>0</v>
      </c>
      <c r="H589" s="30">
        <f>'Results'!H540</f>
        <v>0</v>
      </c>
      <c r="I589" s="30">
        <f>'Results'!I540</f>
        <v>0</v>
      </c>
      <c r="J589" s="30">
        <f>'Results'!J540</f>
        <v>0</v>
      </c>
      <c r="K589" s="31">
        <f>0.01*'11'!B$17*'GenVol'!B541*'Results'!E540</f>
        <v>0</v>
      </c>
      <c r="L589" s="24">
        <f>0.01*('11'!D$17-'935'!Y529)*'Results'!C540*'GenVol'!B541*('11'!B$17/('11'!B$17-'935'!X529))*'935'!Q529</f>
        <v>0</v>
      </c>
      <c r="M589" s="24">
        <f>0.01*('11'!B$17-'935'!X529)*'Results'!D540</f>
        <v>0</v>
      </c>
      <c r="N589" s="24">
        <f>0.01*'11'!B$17*'GenSR'!G586*'GenCap'!F539</f>
        <v>0</v>
      </c>
      <c r="O589" s="24">
        <f>0.01*('11'!B$17-'935'!X529)*'Fixed'!E1816</f>
        <v>0</v>
      </c>
      <c r="P589" s="24">
        <f>0.01*'GenSR'!AR586*'935'!U529</f>
        <v>0</v>
      </c>
      <c r="Q589" s="31">
        <f>K589+L589+M589</f>
        <v>0</v>
      </c>
      <c r="R589" s="27">
        <f>'935'!Z529</f>
        <v>0</v>
      </c>
      <c r="S589" s="32">
        <f>Q589-R589</f>
        <v>0</v>
      </c>
      <c r="T589" s="33">
        <f>IF(R589,Q589/R589-1,"")</f>
        <v>0</v>
      </c>
      <c r="U589" s="31">
        <f>N589+O589+P589</f>
        <v>0</v>
      </c>
      <c r="V589" s="27">
        <f>'935'!AA529</f>
        <v>0</v>
      </c>
      <c r="W589" s="32">
        <f>U589-V589</f>
        <v>0</v>
      </c>
      <c r="X589" s="33">
        <f>IF(V589,U589/V589-1,"")</f>
        <v>0</v>
      </c>
      <c r="Y589" s="31">
        <f>0.01*('11'!B$17-'935'!X529)*'Fixed'!C1816</f>
        <v>0</v>
      </c>
      <c r="Z589" s="24">
        <f>0.01*'11'!B$17*'GenVol'!B541*'Dem1'!X580</f>
        <v>0</v>
      </c>
      <c r="AA589" s="24">
        <f>'GenVol'!B541*MAX('Dem3'!D555,0-('Dem3'!C555+IF('935'!Q529=0,0,(1-'935'!Y529/'11'!D$17)*'11'!B$17/('11'!B$17-'935'!X529)*IF('GenVol'!B541=0,1,'Dem1'!B580/'GenVol'!B541)*'Dem1'!U580)))*'11'!B$17*0.01*'DemAgg1'!C$52/'DemAgg1'!M$52</f>
        <v>0</v>
      </c>
      <c r="AB589" s="24">
        <f>'GenVol'!B541*'DemAgg2'!C$16*'Dem2'!C535</f>
        <v>0</v>
      </c>
      <c r="AC589" s="24">
        <f>'GenVol'!B541*MAX('Dem3'!D555,0-('Dem3'!C555+IF('935'!Q529=0,0,(1-'935'!Y529/'11'!D$17)*'11'!B$17/('11'!B$17-'935'!X529)*IF('GenVol'!B541=0,1,'Dem1'!B580/'GenVol'!B541)*'Dem1'!U580)))*'11'!B$17*0.01*'DemAgg1'!D$52/'DemAgg1'!M$52</f>
        <v>0</v>
      </c>
      <c r="AD589" s="24">
        <f>0.01*('Dem1'!B580*'11'!B$17*'Dem1'!V580+'GenVol'!B541*'Dem1'!Z580*'935'!Q529*('11'!D$17-'935'!Y529)*('11'!B$17/('11'!B$17-'935'!X529)))</f>
        <v>0</v>
      </c>
      <c r="AE589" s="24">
        <f>'GenVol'!B541*'DemAgg2'!E$16*('Param'!D$4+'GenVol'!D541)*IF('DemAgg1'!L$52&lt;0,1,'935'!S529)</f>
        <v>0</v>
      </c>
      <c r="AF589" s="24">
        <f>'GenVol'!B541*MAX('Dem3'!D555,0-('Dem3'!C555+IF('935'!Q529=0,0,(1-'935'!Y529/'11'!D$17)*'11'!B$17/('11'!B$17-'935'!X529)*IF('GenVol'!B541=0,1,'Dem1'!B580/'GenVol'!B541)*'Dem1'!U580)))*'11'!B$17*0.01*(1-('DemAgg1'!D$52+'DemAgg1'!C$52)/'DemAgg1'!M$52)</f>
        <v>0</v>
      </c>
      <c r="AG589" s="24">
        <f>Q589-Y589-Z589-AA589-AB589-AC589-AD589-AE589-AF589</f>
        <v>0</v>
      </c>
      <c r="AH589" s="10"/>
    </row>
    <row r="590" spans="1:34">
      <c r="A590" s="21">
        <v>524</v>
      </c>
      <c r="B590" s="29">
        <f>'Results'!B541</f>
        <v>0</v>
      </c>
      <c r="C590" s="7">
        <f>'Results'!C541</f>
        <v>0</v>
      </c>
      <c r="D590" s="30">
        <f>'Results'!D541</f>
        <v>0</v>
      </c>
      <c r="E590" s="30">
        <f>'Results'!E541</f>
        <v>0</v>
      </c>
      <c r="F590" s="30">
        <f>'Results'!F541</f>
        <v>0</v>
      </c>
      <c r="G590" s="7">
        <f>'Results'!G541</f>
        <v>0</v>
      </c>
      <c r="H590" s="30">
        <f>'Results'!H541</f>
        <v>0</v>
      </c>
      <c r="I590" s="30">
        <f>'Results'!I541</f>
        <v>0</v>
      </c>
      <c r="J590" s="30">
        <f>'Results'!J541</f>
        <v>0</v>
      </c>
      <c r="K590" s="31">
        <f>0.01*'11'!B$17*'GenVol'!B542*'Results'!E541</f>
        <v>0</v>
      </c>
      <c r="L590" s="24">
        <f>0.01*('11'!D$17-'935'!Y530)*'Results'!C541*'GenVol'!B542*('11'!B$17/('11'!B$17-'935'!X530))*'935'!Q530</f>
        <v>0</v>
      </c>
      <c r="M590" s="24">
        <f>0.01*('11'!B$17-'935'!X530)*'Results'!D541</f>
        <v>0</v>
      </c>
      <c r="N590" s="24">
        <f>0.01*'11'!B$17*'GenSR'!G587*'GenCap'!F540</f>
        <v>0</v>
      </c>
      <c r="O590" s="24">
        <f>0.01*('11'!B$17-'935'!X530)*'Fixed'!E1817</f>
        <v>0</v>
      </c>
      <c r="P590" s="24">
        <f>0.01*'GenSR'!AR587*'935'!U530</f>
        <v>0</v>
      </c>
      <c r="Q590" s="31">
        <f>K590+L590+M590</f>
        <v>0</v>
      </c>
      <c r="R590" s="27">
        <f>'935'!Z530</f>
        <v>0</v>
      </c>
      <c r="S590" s="32">
        <f>Q590-R590</f>
        <v>0</v>
      </c>
      <c r="T590" s="33">
        <f>IF(R590,Q590/R590-1,"")</f>
        <v>0</v>
      </c>
      <c r="U590" s="31">
        <f>N590+O590+P590</f>
        <v>0</v>
      </c>
      <c r="V590" s="27">
        <f>'935'!AA530</f>
        <v>0</v>
      </c>
      <c r="W590" s="32">
        <f>U590-V590</f>
        <v>0</v>
      </c>
      <c r="X590" s="33">
        <f>IF(V590,U590/V590-1,"")</f>
        <v>0</v>
      </c>
      <c r="Y590" s="31">
        <f>0.01*('11'!B$17-'935'!X530)*'Fixed'!C1817</f>
        <v>0</v>
      </c>
      <c r="Z590" s="24">
        <f>0.01*'11'!B$17*'GenVol'!B542*'Dem1'!X581</f>
        <v>0</v>
      </c>
      <c r="AA590" s="24">
        <f>'GenVol'!B542*MAX('Dem3'!D556,0-('Dem3'!C556+IF('935'!Q530=0,0,(1-'935'!Y530/'11'!D$17)*'11'!B$17/('11'!B$17-'935'!X530)*IF('GenVol'!B542=0,1,'Dem1'!B581/'GenVol'!B542)*'Dem1'!U581)))*'11'!B$17*0.01*'DemAgg1'!C$52/'DemAgg1'!M$52</f>
        <v>0</v>
      </c>
      <c r="AB590" s="24">
        <f>'GenVol'!B542*'DemAgg2'!C$16*'Dem2'!C536</f>
        <v>0</v>
      </c>
      <c r="AC590" s="24">
        <f>'GenVol'!B542*MAX('Dem3'!D556,0-('Dem3'!C556+IF('935'!Q530=0,0,(1-'935'!Y530/'11'!D$17)*'11'!B$17/('11'!B$17-'935'!X530)*IF('GenVol'!B542=0,1,'Dem1'!B581/'GenVol'!B542)*'Dem1'!U581)))*'11'!B$17*0.01*'DemAgg1'!D$52/'DemAgg1'!M$52</f>
        <v>0</v>
      </c>
      <c r="AD590" s="24">
        <f>0.01*('Dem1'!B581*'11'!B$17*'Dem1'!V581+'GenVol'!B542*'Dem1'!Z581*'935'!Q530*('11'!D$17-'935'!Y530)*('11'!B$17/('11'!B$17-'935'!X530)))</f>
        <v>0</v>
      </c>
      <c r="AE590" s="24">
        <f>'GenVol'!B542*'DemAgg2'!E$16*('Param'!D$4+'GenVol'!D542)*IF('DemAgg1'!L$52&lt;0,1,'935'!S530)</f>
        <v>0</v>
      </c>
      <c r="AF590" s="24">
        <f>'GenVol'!B542*MAX('Dem3'!D556,0-('Dem3'!C556+IF('935'!Q530=0,0,(1-'935'!Y530/'11'!D$17)*'11'!B$17/('11'!B$17-'935'!X530)*IF('GenVol'!B542=0,1,'Dem1'!B581/'GenVol'!B542)*'Dem1'!U581)))*'11'!B$17*0.01*(1-('DemAgg1'!D$52+'DemAgg1'!C$52)/'DemAgg1'!M$52)</f>
        <v>0</v>
      </c>
      <c r="AG590" s="24">
        <f>Q590-Y590-Z590-AA590-AB590-AC590-AD590-AE590-AF590</f>
        <v>0</v>
      </c>
      <c r="AH590" s="10"/>
    </row>
    <row r="591" spans="1:34">
      <c r="A591" s="21">
        <v>525</v>
      </c>
      <c r="B591" s="29">
        <f>'Results'!B542</f>
        <v>0</v>
      </c>
      <c r="C591" s="7">
        <f>'Results'!C542</f>
        <v>0</v>
      </c>
      <c r="D591" s="30">
        <f>'Results'!D542</f>
        <v>0</v>
      </c>
      <c r="E591" s="30">
        <f>'Results'!E542</f>
        <v>0</v>
      </c>
      <c r="F591" s="30">
        <f>'Results'!F542</f>
        <v>0</v>
      </c>
      <c r="G591" s="7">
        <f>'Results'!G542</f>
        <v>0</v>
      </c>
      <c r="H591" s="30">
        <f>'Results'!H542</f>
        <v>0</v>
      </c>
      <c r="I591" s="30">
        <f>'Results'!I542</f>
        <v>0</v>
      </c>
      <c r="J591" s="30">
        <f>'Results'!J542</f>
        <v>0</v>
      </c>
      <c r="K591" s="31">
        <f>0.01*'11'!B$17*'GenVol'!B543*'Results'!E542</f>
        <v>0</v>
      </c>
      <c r="L591" s="24">
        <f>0.01*('11'!D$17-'935'!Y531)*'Results'!C542*'GenVol'!B543*('11'!B$17/('11'!B$17-'935'!X531))*'935'!Q531</f>
        <v>0</v>
      </c>
      <c r="M591" s="24">
        <f>0.01*('11'!B$17-'935'!X531)*'Results'!D542</f>
        <v>0</v>
      </c>
      <c r="N591" s="24">
        <f>0.01*'11'!B$17*'GenSR'!G588*'GenCap'!F541</f>
        <v>0</v>
      </c>
      <c r="O591" s="24">
        <f>0.01*('11'!B$17-'935'!X531)*'Fixed'!E1818</f>
        <v>0</v>
      </c>
      <c r="P591" s="24">
        <f>0.01*'GenSR'!AR588*'935'!U531</f>
        <v>0</v>
      </c>
      <c r="Q591" s="31">
        <f>K591+L591+M591</f>
        <v>0</v>
      </c>
      <c r="R591" s="27">
        <f>'935'!Z531</f>
        <v>0</v>
      </c>
      <c r="S591" s="32">
        <f>Q591-R591</f>
        <v>0</v>
      </c>
      <c r="T591" s="33">
        <f>IF(R591,Q591/R591-1,"")</f>
        <v>0</v>
      </c>
      <c r="U591" s="31">
        <f>N591+O591+P591</f>
        <v>0</v>
      </c>
      <c r="V591" s="27">
        <f>'935'!AA531</f>
        <v>0</v>
      </c>
      <c r="W591" s="32">
        <f>U591-V591</f>
        <v>0</v>
      </c>
      <c r="X591" s="33">
        <f>IF(V591,U591/V591-1,"")</f>
        <v>0</v>
      </c>
      <c r="Y591" s="31">
        <f>0.01*('11'!B$17-'935'!X531)*'Fixed'!C1818</f>
        <v>0</v>
      </c>
      <c r="Z591" s="24">
        <f>0.01*'11'!B$17*'GenVol'!B543*'Dem1'!X582</f>
        <v>0</v>
      </c>
      <c r="AA591" s="24">
        <f>'GenVol'!B543*MAX('Dem3'!D557,0-('Dem3'!C557+IF('935'!Q531=0,0,(1-'935'!Y531/'11'!D$17)*'11'!B$17/('11'!B$17-'935'!X531)*IF('GenVol'!B543=0,1,'Dem1'!B582/'GenVol'!B543)*'Dem1'!U582)))*'11'!B$17*0.01*'DemAgg1'!C$52/'DemAgg1'!M$52</f>
        <v>0</v>
      </c>
      <c r="AB591" s="24">
        <f>'GenVol'!B543*'DemAgg2'!C$16*'Dem2'!C537</f>
        <v>0</v>
      </c>
      <c r="AC591" s="24">
        <f>'GenVol'!B543*MAX('Dem3'!D557,0-('Dem3'!C557+IF('935'!Q531=0,0,(1-'935'!Y531/'11'!D$17)*'11'!B$17/('11'!B$17-'935'!X531)*IF('GenVol'!B543=0,1,'Dem1'!B582/'GenVol'!B543)*'Dem1'!U582)))*'11'!B$17*0.01*'DemAgg1'!D$52/'DemAgg1'!M$52</f>
        <v>0</v>
      </c>
      <c r="AD591" s="24">
        <f>0.01*('Dem1'!B582*'11'!B$17*'Dem1'!V582+'GenVol'!B543*'Dem1'!Z582*'935'!Q531*('11'!D$17-'935'!Y531)*('11'!B$17/('11'!B$17-'935'!X531)))</f>
        <v>0</v>
      </c>
      <c r="AE591" s="24">
        <f>'GenVol'!B543*'DemAgg2'!E$16*('Param'!D$4+'GenVol'!D543)*IF('DemAgg1'!L$52&lt;0,1,'935'!S531)</f>
        <v>0</v>
      </c>
      <c r="AF591" s="24">
        <f>'GenVol'!B543*MAX('Dem3'!D557,0-('Dem3'!C557+IF('935'!Q531=0,0,(1-'935'!Y531/'11'!D$17)*'11'!B$17/('11'!B$17-'935'!X531)*IF('GenVol'!B543=0,1,'Dem1'!B582/'GenVol'!B543)*'Dem1'!U582)))*'11'!B$17*0.01*(1-('DemAgg1'!D$52+'DemAgg1'!C$52)/'DemAgg1'!M$52)</f>
        <v>0</v>
      </c>
      <c r="AG591" s="24">
        <f>Q591-Y591-Z591-AA591-AB591-AC591-AD591-AE591-AF591</f>
        <v>0</v>
      </c>
      <c r="AH591" s="10"/>
    </row>
    <row r="592" spans="1:34">
      <c r="A592" s="21">
        <v>526</v>
      </c>
      <c r="B592" s="29">
        <f>'Results'!B543</f>
        <v>0</v>
      </c>
      <c r="C592" s="7">
        <f>'Results'!C543</f>
        <v>0</v>
      </c>
      <c r="D592" s="30">
        <f>'Results'!D543</f>
        <v>0</v>
      </c>
      <c r="E592" s="30">
        <f>'Results'!E543</f>
        <v>0</v>
      </c>
      <c r="F592" s="30">
        <f>'Results'!F543</f>
        <v>0</v>
      </c>
      <c r="G592" s="7">
        <f>'Results'!G543</f>
        <v>0</v>
      </c>
      <c r="H592" s="30">
        <f>'Results'!H543</f>
        <v>0</v>
      </c>
      <c r="I592" s="30">
        <f>'Results'!I543</f>
        <v>0</v>
      </c>
      <c r="J592" s="30">
        <f>'Results'!J543</f>
        <v>0</v>
      </c>
      <c r="K592" s="31">
        <f>0.01*'11'!B$17*'GenVol'!B544*'Results'!E543</f>
        <v>0</v>
      </c>
      <c r="L592" s="24">
        <f>0.01*('11'!D$17-'935'!Y532)*'Results'!C543*'GenVol'!B544*('11'!B$17/('11'!B$17-'935'!X532))*'935'!Q532</f>
        <v>0</v>
      </c>
      <c r="M592" s="24">
        <f>0.01*('11'!B$17-'935'!X532)*'Results'!D543</f>
        <v>0</v>
      </c>
      <c r="N592" s="24">
        <f>0.01*'11'!B$17*'GenSR'!G589*'GenCap'!F542</f>
        <v>0</v>
      </c>
      <c r="O592" s="24">
        <f>0.01*('11'!B$17-'935'!X532)*'Fixed'!E1819</f>
        <v>0</v>
      </c>
      <c r="P592" s="24">
        <f>0.01*'GenSR'!AR589*'935'!U532</f>
        <v>0</v>
      </c>
      <c r="Q592" s="31">
        <f>K592+L592+M592</f>
        <v>0</v>
      </c>
      <c r="R592" s="27">
        <f>'935'!Z532</f>
        <v>0</v>
      </c>
      <c r="S592" s="32">
        <f>Q592-R592</f>
        <v>0</v>
      </c>
      <c r="T592" s="33">
        <f>IF(R592,Q592/R592-1,"")</f>
        <v>0</v>
      </c>
      <c r="U592" s="31">
        <f>N592+O592+P592</f>
        <v>0</v>
      </c>
      <c r="V592" s="27">
        <f>'935'!AA532</f>
        <v>0</v>
      </c>
      <c r="W592" s="32">
        <f>U592-V592</f>
        <v>0</v>
      </c>
      <c r="X592" s="33">
        <f>IF(V592,U592/V592-1,"")</f>
        <v>0</v>
      </c>
      <c r="Y592" s="31">
        <f>0.01*('11'!B$17-'935'!X532)*'Fixed'!C1819</f>
        <v>0</v>
      </c>
      <c r="Z592" s="24">
        <f>0.01*'11'!B$17*'GenVol'!B544*'Dem1'!X583</f>
        <v>0</v>
      </c>
      <c r="AA592" s="24">
        <f>'GenVol'!B544*MAX('Dem3'!D558,0-('Dem3'!C558+IF('935'!Q532=0,0,(1-'935'!Y532/'11'!D$17)*'11'!B$17/('11'!B$17-'935'!X532)*IF('GenVol'!B544=0,1,'Dem1'!B583/'GenVol'!B544)*'Dem1'!U583)))*'11'!B$17*0.01*'DemAgg1'!C$52/'DemAgg1'!M$52</f>
        <v>0</v>
      </c>
      <c r="AB592" s="24">
        <f>'GenVol'!B544*'DemAgg2'!C$16*'Dem2'!C538</f>
        <v>0</v>
      </c>
      <c r="AC592" s="24">
        <f>'GenVol'!B544*MAX('Dem3'!D558,0-('Dem3'!C558+IF('935'!Q532=0,0,(1-'935'!Y532/'11'!D$17)*'11'!B$17/('11'!B$17-'935'!X532)*IF('GenVol'!B544=0,1,'Dem1'!B583/'GenVol'!B544)*'Dem1'!U583)))*'11'!B$17*0.01*'DemAgg1'!D$52/'DemAgg1'!M$52</f>
        <v>0</v>
      </c>
      <c r="AD592" s="24">
        <f>0.01*('Dem1'!B583*'11'!B$17*'Dem1'!V583+'GenVol'!B544*'Dem1'!Z583*'935'!Q532*('11'!D$17-'935'!Y532)*('11'!B$17/('11'!B$17-'935'!X532)))</f>
        <v>0</v>
      </c>
      <c r="AE592" s="24">
        <f>'GenVol'!B544*'DemAgg2'!E$16*('Param'!D$4+'GenVol'!D544)*IF('DemAgg1'!L$52&lt;0,1,'935'!S532)</f>
        <v>0</v>
      </c>
      <c r="AF592" s="24">
        <f>'GenVol'!B544*MAX('Dem3'!D558,0-('Dem3'!C558+IF('935'!Q532=0,0,(1-'935'!Y532/'11'!D$17)*'11'!B$17/('11'!B$17-'935'!X532)*IF('GenVol'!B544=0,1,'Dem1'!B583/'GenVol'!B544)*'Dem1'!U583)))*'11'!B$17*0.01*(1-('DemAgg1'!D$52+'DemAgg1'!C$52)/'DemAgg1'!M$52)</f>
        <v>0</v>
      </c>
      <c r="AG592" s="24">
        <f>Q592-Y592-Z592-AA592-AB592-AC592-AD592-AE592-AF592</f>
        <v>0</v>
      </c>
      <c r="AH592" s="10"/>
    </row>
    <row r="593" spans="1:34">
      <c r="A593" s="21">
        <v>527</v>
      </c>
      <c r="B593" s="29">
        <f>'Results'!B544</f>
        <v>0</v>
      </c>
      <c r="C593" s="7">
        <f>'Results'!C544</f>
        <v>0</v>
      </c>
      <c r="D593" s="30">
        <f>'Results'!D544</f>
        <v>0</v>
      </c>
      <c r="E593" s="30">
        <f>'Results'!E544</f>
        <v>0</v>
      </c>
      <c r="F593" s="30">
        <f>'Results'!F544</f>
        <v>0</v>
      </c>
      <c r="G593" s="7">
        <f>'Results'!G544</f>
        <v>0</v>
      </c>
      <c r="H593" s="30">
        <f>'Results'!H544</f>
        <v>0</v>
      </c>
      <c r="I593" s="30">
        <f>'Results'!I544</f>
        <v>0</v>
      </c>
      <c r="J593" s="30">
        <f>'Results'!J544</f>
        <v>0</v>
      </c>
      <c r="K593" s="31">
        <f>0.01*'11'!B$17*'GenVol'!B545*'Results'!E544</f>
        <v>0</v>
      </c>
      <c r="L593" s="24">
        <f>0.01*('11'!D$17-'935'!Y533)*'Results'!C544*'GenVol'!B545*('11'!B$17/('11'!B$17-'935'!X533))*'935'!Q533</f>
        <v>0</v>
      </c>
      <c r="M593" s="24">
        <f>0.01*('11'!B$17-'935'!X533)*'Results'!D544</f>
        <v>0</v>
      </c>
      <c r="N593" s="24">
        <f>0.01*'11'!B$17*'GenSR'!G590*'GenCap'!F543</f>
        <v>0</v>
      </c>
      <c r="O593" s="24">
        <f>0.01*('11'!B$17-'935'!X533)*'Fixed'!E1820</f>
        <v>0</v>
      </c>
      <c r="P593" s="24">
        <f>0.01*'GenSR'!AR590*'935'!U533</f>
        <v>0</v>
      </c>
      <c r="Q593" s="31">
        <f>K593+L593+M593</f>
        <v>0</v>
      </c>
      <c r="R593" s="27">
        <f>'935'!Z533</f>
        <v>0</v>
      </c>
      <c r="S593" s="32">
        <f>Q593-R593</f>
        <v>0</v>
      </c>
      <c r="T593" s="33">
        <f>IF(R593,Q593/R593-1,"")</f>
        <v>0</v>
      </c>
      <c r="U593" s="31">
        <f>N593+O593+P593</f>
        <v>0</v>
      </c>
      <c r="V593" s="27">
        <f>'935'!AA533</f>
        <v>0</v>
      </c>
      <c r="W593" s="32">
        <f>U593-V593</f>
        <v>0</v>
      </c>
      <c r="X593" s="33">
        <f>IF(V593,U593/V593-1,"")</f>
        <v>0</v>
      </c>
      <c r="Y593" s="31">
        <f>0.01*('11'!B$17-'935'!X533)*'Fixed'!C1820</f>
        <v>0</v>
      </c>
      <c r="Z593" s="24">
        <f>0.01*'11'!B$17*'GenVol'!B545*'Dem1'!X584</f>
        <v>0</v>
      </c>
      <c r="AA593" s="24">
        <f>'GenVol'!B545*MAX('Dem3'!D559,0-('Dem3'!C559+IF('935'!Q533=0,0,(1-'935'!Y533/'11'!D$17)*'11'!B$17/('11'!B$17-'935'!X533)*IF('GenVol'!B545=0,1,'Dem1'!B584/'GenVol'!B545)*'Dem1'!U584)))*'11'!B$17*0.01*'DemAgg1'!C$52/'DemAgg1'!M$52</f>
        <v>0</v>
      </c>
      <c r="AB593" s="24">
        <f>'GenVol'!B545*'DemAgg2'!C$16*'Dem2'!C539</f>
        <v>0</v>
      </c>
      <c r="AC593" s="24">
        <f>'GenVol'!B545*MAX('Dem3'!D559,0-('Dem3'!C559+IF('935'!Q533=0,0,(1-'935'!Y533/'11'!D$17)*'11'!B$17/('11'!B$17-'935'!X533)*IF('GenVol'!B545=0,1,'Dem1'!B584/'GenVol'!B545)*'Dem1'!U584)))*'11'!B$17*0.01*'DemAgg1'!D$52/'DemAgg1'!M$52</f>
        <v>0</v>
      </c>
      <c r="AD593" s="24">
        <f>0.01*('Dem1'!B584*'11'!B$17*'Dem1'!V584+'GenVol'!B545*'Dem1'!Z584*'935'!Q533*('11'!D$17-'935'!Y533)*('11'!B$17/('11'!B$17-'935'!X533)))</f>
        <v>0</v>
      </c>
      <c r="AE593" s="24">
        <f>'GenVol'!B545*'DemAgg2'!E$16*('Param'!D$4+'GenVol'!D545)*IF('DemAgg1'!L$52&lt;0,1,'935'!S533)</f>
        <v>0</v>
      </c>
      <c r="AF593" s="24">
        <f>'GenVol'!B545*MAX('Dem3'!D559,0-('Dem3'!C559+IF('935'!Q533=0,0,(1-'935'!Y533/'11'!D$17)*'11'!B$17/('11'!B$17-'935'!X533)*IF('GenVol'!B545=0,1,'Dem1'!B584/'GenVol'!B545)*'Dem1'!U584)))*'11'!B$17*0.01*(1-('DemAgg1'!D$52+'DemAgg1'!C$52)/'DemAgg1'!M$52)</f>
        <v>0</v>
      </c>
      <c r="AG593" s="24">
        <f>Q593-Y593-Z593-AA593-AB593-AC593-AD593-AE593-AF593</f>
        <v>0</v>
      </c>
      <c r="AH593" s="10"/>
    </row>
    <row r="594" spans="1:34">
      <c r="A594" s="21">
        <v>528</v>
      </c>
      <c r="B594" s="29">
        <f>'Results'!B545</f>
        <v>0</v>
      </c>
      <c r="C594" s="7">
        <f>'Results'!C545</f>
        <v>0</v>
      </c>
      <c r="D594" s="30">
        <f>'Results'!D545</f>
        <v>0</v>
      </c>
      <c r="E594" s="30">
        <f>'Results'!E545</f>
        <v>0</v>
      </c>
      <c r="F594" s="30">
        <f>'Results'!F545</f>
        <v>0</v>
      </c>
      <c r="G594" s="7">
        <f>'Results'!G545</f>
        <v>0</v>
      </c>
      <c r="H594" s="30">
        <f>'Results'!H545</f>
        <v>0</v>
      </c>
      <c r="I594" s="30">
        <f>'Results'!I545</f>
        <v>0</v>
      </c>
      <c r="J594" s="30">
        <f>'Results'!J545</f>
        <v>0</v>
      </c>
      <c r="K594" s="31">
        <f>0.01*'11'!B$17*'GenVol'!B546*'Results'!E545</f>
        <v>0</v>
      </c>
      <c r="L594" s="24">
        <f>0.01*('11'!D$17-'935'!Y534)*'Results'!C545*'GenVol'!B546*('11'!B$17/('11'!B$17-'935'!X534))*'935'!Q534</f>
        <v>0</v>
      </c>
      <c r="M594" s="24">
        <f>0.01*('11'!B$17-'935'!X534)*'Results'!D545</f>
        <v>0</v>
      </c>
      <c r="N594" s="24">
        <f>0.01*'11'!B$17*'GenSR'!G591*'GenCap'!F544</f>
        <v>0</v>
      </c>
      <c r="O594" s="24">
        <f>0.01*('11'!B$17-'935'!X534)*'Fixed'!E1821</f>
        <v>0</v>
      </c>
      <c r="P594" s="24">
        <f>0.01*'GenSR'!AR591*'935'!U534</f>
        <v>0</v>
      </c>
      <c r="Q594" s="31">
        <f>K594+L594+M594</f>
        <v>0</v>
      </c>
      <c r="R594" s="27">
        <f>'935'!Z534</f>
        <v>0</v>
      </c>
      <c r="S594" s="32">
        <f>Q594-R594</f>
        <v>0</v>
      </c>
      <c r="T594" s="33">
        <f>IF(R594,Q594/R594-1,"")</f>
        <v>0</v>
      </c>
      <c r="U594" s="31">
        <f>N594+O594+P594</f>
        <v>0</v>
      </c>
      <c r="V594" s="27">
        <f>'935'!AA534</f>
        <v>0</v>
      </c>
      <c r="W594" s="32">
        <f>U594-V594</f>
        <v>0</v>
      </c>
      <c r="X594" s="33">
        <f>IF(V594,U594/V594-1,"")</f>
        <v>0</v>
      </c>
      <c r="Y594" s="31">
        <f>0.01*('11'!B$17-'935'!X534)*'Fixed'!C1821</f>
        <v>0</v>
      </c>
      <c r="Z594" s="24">
        <f>0.01*'11'!B$17*'GenVol'!B546*'Dem1'!X585</f>
        <v>0</v>
      </c>
      <c r="AA594" s="24">
        <f>'GenVol'!B546*MAX('Dem3'!D560,0-('Dem3'!C560+IF('935'!Q534=0,0,(1-'935'!Y534/'11'!D$17)*'11'!B$17/('11'!B$17-'935'!X534)*IF('GenVol'!B546=0,1,'Dem1'!B585/'GenVol'!B546)*'Dem1'!U585)))*'11'!B$17*0.01*'DemAgg1'!C$52/'DemAgg1'!M$52</f>
        <v>0</v>
      </c>
      <c r="AB594" s="24">
        <f>'GenVol'!B546*'DemAgg2'!C$16*'Dem2'!C540</f>
        <v>0</v>
      </c>
      <c r="AC594" s="24">
        <f>'GenVol'!B546*MAX('Dem3'!D560,0-('Dem3'!C560+IF('935'!Q534=0,0,(1-'935'!Y534/'11'!D$17)*'11'!B$17/('11'!B$17-'935'!X534)*IF('GenVol'!B546=0,1,'Dem1'!B585/'GenVol'!B546)*'Dem1'!U585)))*'11'!B$17*0.01*'DemAgg1'!D$52/'DemAgg1'!M$52</f>
        <v>0</v>
      </c>
      <c r="AD594" s="24">
        <f>0.01*('Dem1'!B585*'11'!B$17*'Dem1'!V585+'GenVol'!B546*'Dem1'!Z585*'935'!Q534*('11'!D$17-'935'!Y534)*('11'!B$17/('11'!B$17-'935'!X534)))</f>
        <v>0</v>
      </c>
      <c r="AE594" s="24">
        <f>'GenVol'!B546*'DemAgg2'!E$16*('Param'!D$4+'GenVol'!D546)*IF('DemAgg1'!L$52&lt;0,1,'935'!S534)</f>
        <v>0</v>
      </c>
      <c r="AF594" s="24">
        <f>'GenVol'!B546*MAX('Dem3'!D560,0-('Dem3'!C560+IF('935'!Q534=0,0,(1-'935'!Y534/'11'!D$17)*'11'!B$17/('11'!B$17-'935'!X534)*IF('GenVol'!B546=0,1,'Dem1'!B585/'GenVol'!B546)*'Dem1'!U585)))*'11'!B$17*0.01*(1-('DemAgg1'!D$52+'DemAgg1'!C$52)/'DemAgg1'!M$52)</f>
        <v>0</v>
      </c>
      <c r="AG594" s="24">
        <f>Q594-Y594-Z594-AA594-AB594-AC594-AD594-AE594-AF594</f>
        <v>0</v>
      </c>
      <c r="AH594" s="10"/>
    </row>
    <row r="595" spans="1:34">
      <c r="A595" s="21">
        <v>529</v>
      </c>
      <c r="B595" s="29">
        <f>'Results'!B546</f>
        <v>0</v>
      </c>
      <c r="C595" s="7">
        <f>'Results'!C546</f>
        <v>0</v>
      </c>
      <c r="D595" s="30">
        <f>'Results'!D546</f>
        <v>0</v>
      </c>
      <c r="E595" s="30">
        <f>'Results'!E546</f>
        <v>0</v>
      </c>
      <c r="F595" s="30">
        <f>'Results'!F546</f>
        <v>0</v>
      </c>
      <c r="G595" s="7">
        <f>'Results'!G546</f>
        <v>0</v>
      </c>
      <c r="H595" s="30">
        <f>'Results'!H546</f>
        <v>0</v>
      </c>
      <c r="I595" s="30">
        <f>'Results'!I546</f>
        <v>0</v>
      </c>
      <c r="J595" s="30">
        <f>'Results'!J546</f>
        <v>0</v>
      </c>
      <c r="K595" s="31">
        <f>0.01*'11'!B$17*'GenVol'!B547*'Results'!E546</f>
        <v>0</v>
      </c>
      <c r="L595" s="24">
        <f>0.01*('11'!D$17-'935'!Y535)*'Results'!C546*'GenVol'!B547*('11'!B$17/('11'!B$17-'935'!X535))*'935'!Q535</f>
        <v>0</v>
      </c>
      <c r="M595" s="24">
        <f>0.01*('11'!B$17-'935'!X535)*'Results'!D546</f>
        <v>0</v>
      </c>
      <c r="N595" s="24">
        <f>0.01*'11'!B$17*'GenSR'!G592*'GenCap'!F545</f>
        <v>0</v>
      </c>
      <c r="O595" s="24">
        <f>0.01*('11'!B$17-'935'!X535)*'Fixed'!E1822</f>
        <v>0</v>
      </c>
      <c r="P595" s="24">
        <f>0.01*'GenSR'!AR592*'935'!U535</f>
        <v>0</v>
      </c>
      <c r="Q595" s="31">
        <f>K595+L595+M595</f>
        <v>0</v>
      </c>
      <c r="R595" s="27">
        <f>'935'!Z535</f>
        <v>0</v>
      </c>
      <c r="S595" s="32">
        <f>Q595-R595</f>
        <v>0</v>
      </c>
      <c r="T595" s="33">
        <f>IF(R595,Q595/R595-1,"")</f>
        <v>0</v>
      </c>
      <c r="U595" s="31">
        <f>N595+O595+P595</f>
        <v>0</v>
      </c>
      <c r="V595" s="27">
        <f>'935'!AA535</f>
        <v>0</v>
      </c>
      <c r="W595" s="32">
        <f>U595-V595</f>
        <v>0</v>
      </c>
      <c r="X595" s="33">
        <f>IF(V595,U595/V595-1,"")</f>
        <v>0</v>
      </c>
      <c r="Y595" s="31">
        <f>0.01*('11'!B$17-'935'!X535)*'Fixed'!C1822</f>
        <v>0</v>
      </c>
      <c r="Z595" s="24">
        <f>0.01*'11'!B$17*'GenVol'!B547*'Dem1'!X586</f>
        <v>0</v>
      </c>
      <c r="AA595" s="24">
        <f>'GenVol'!B547*MAX('Dem3'!D561,0-('Dem3'!C561+IF('935'!Q535=0,0,(1-'935'!Y535/'11'!D$17)*'11'!B$17/('11'!B$17-'935'!X535)*IF('GenVol'!B547=0,1,'Dem1'!B586/'GenVol'!B547)*'Dem1'!U586)))*'11'!B$17*0.01*'DemAgg1'!C$52/'DemAgg1'!M$52</f>
        <v>0</v>
      </c>
      <c r="AB595" s="24">
        <f>'GenVol'!B547*'DemAgg2'!C$16*'Dem2'!C541</f>
        <v>0</v>
      </c>
      <c r="AC595" s="24">
        <f>'GenVol'!B547*MAX('Dem3'!D561,0-('Dem3'!C561+IF('935'!Q535=0,0,(1-'935'!Y535/'11'!D$17)*'11'!B$17/('11'!B$17-'935'!X535)*IF('GenVol'!B547=0,1,'Dem1'!B586/'GenVol'!B547)*'Dem1'!U586)))*'11'!B$17*0.01*'DemAgg1'!D$52/'DemAgg1'!M$52</f>
        <v>0</v>
      </c>
      <c r="AD595" s="24">
        <f>0.01*('Dem1'!B586*'11'!B$17*'Dem1'!V586+'GenVol'!B547*'Dem1'!Z586*'935'!Q535*('11'!D$17-'935'!Y535)*('11'!B$17/('11'!B$17-'935'!X535)))</f>
        <v>0</v>
      </c>
      <c r="AE595" s="24">
        <f>'GenVol'!B547*'DemAgg2'!E$16*('Param'!D$4+'GenVol'!D547)*IF('DemAgg1'!L$52&lt;0,1,'935'!S535)</f>
        <v>0</v>
      </c>
      <c r="AF595" s="24">
        <f>'GenVol'!B547*MAX('Dem3'!D561,0-('Dem3'!C561+IF('935'!Q535=0,0,(1-'935'!Y535/'11'!D$17)*'11'!B$17/('11'!B$17-'935'!X535)*IF('GenVol'!B547=0,1,'Dem1'!B586/'GenVol'!B547)*'Dem1'!U586)))*'11'!B$17*0.01*(1-('DemAgg1'!D$52+'DemAgg1'!C$52)/'DemAgg1'!M$52)</f>
        <v>0</v>
      </c>
      <c r="AG595" s="24">
        <f>Q595-Y595-Z595-AA595-AB595-AC595-AD595-AE595-AF595</f>
        <v>0</v>
      </c>
      <c r="AH595" s="10"/>
    </row>
    <row r="596" spans="1:34">
      <c r="A596" s="21">
        <v>530</v>
      </c>
      <c r="B596" s="29">
        <f>'Results'!B547</f>
        <v>0</v>
      </c>
      <c r="C596" s="7">
        <f>'Results'!C547</f>
        <v>0</v>
      </c>
      <c r="D596" s="30">
        <f>'Results'!D547</f>
        <v>0</v>
      </c>
      <c r="E596" s="30">
        <f>'Results'!E547</f>
        <v>0</v>
      </c>
      <c r="F596" s="30">
        <f>'Results'!F547</f>
        <v>0</v>
      </c>
      <c r="G596" s="7">
        <f>'Results'!G547</f>
        <v>0</v>
      </c>
      <c r="H596" s="30">
        <f>'Results'!H547</f>
        <v>0</v>
      </c>
      <c r="I596" s="30">
        <f>'Results'!I547</f>
        <v>0</v>
      </c>
      <c r="J596" s="30">
        <f>'Results'!J547</f>
        <v>0</v>
      </c>
      <c r="K596" s="31">
        <f>0.01*'11'!B$17*'GenVol'!B548*'Results'!E547</f>
        <v>0</v>
      </c>
      <c r="L596" s="24">
        <f>0.01*('11'!D$17-'935'!Y536)*'Results'!C547*'GenVol'!B548*('11'!B$17/('11'!B$17-'935'!X536))*'935'!Q536</f>
        <v>0</v>
      </c>
      <c r="M596" s="24">
        <f>0.01*('11'!B$17-'935'!X536)*'Results'!D547</f>
        <v>0</v>
      </c>
      <c r="N596" s="24">
        <f>0.01*'11'!B$17*'GenSR'!G593*'GenCap'!F546</f>
        <v>0</v>
      </c>
      <c r="O596" s="24">
        <f>0.01*('11'!B$17-'935'!X536)*'Fixed'!E1823</f>
        <v>0</v>
      </c>
      <c r="P596" s="24">
        <f>0.01*'GenSR'!AR593*'935'!U536</f>
        <v>0</v>
      </c>
      <c r="Q596" s="31">
        <f>K596+L596+M596</f>
        <v>0</v>
      </c>
      <c r="R596" s="27">
        <f>'935'!Z536</f>
        <v>0</v>
      </c>
      <c r="S596" s="32">
        <f>Q596-R596</f>
        <v>0</v>
      </c>
      <c r="T596" s="33">
        <f>IF(R596,Q596/R596-1,"")</f>
        <v>0</v>
      </c>
      <c r="U596" s="31">
        <f>N596+O596+P596</f>
        <v>0</v>
      </c>
      <c r="V596" s="27">
        <f>'935'!AA536</f>
        <v>0</v>
      </c>
      <c r="W596" s="32">
        <f>U596-V596</f>
        <v>0</v>
      </c>
      <c r="X596" s="33">
        <f>IF(V596,U596/V596-1,"")</f>
        <v>0</v>
      </c>
      <c r="Y596" s="31">
        <f>0.01*('11'!B$17-'935'!X536)*'Fixed'!C1823</f>
        <v>0</v>
      </c>
      <c r="Z596" s="24">
        <f>0.01*'11'!B$17*'GenVol'!B548*'Dem1'!X587</f>
        <v>0</v>
      </c>
      <c r="AA596" s="24">
        <f>'GenVol'!B548*MAX('Dem3'!D562,0-('Dem3'!C562+IF('935'!Q536=0,0,(1-'935'!Y536/'11'!D$17)*'11'!B$17/('11'!B$17-'935'!X536)*IF('GenVol'!B548=0,1,'Dem1'!B587/'GenVol'!B548)*'Dem1'!U587)))*'11'!B$17*0.01*'DemAgg1'!C$52/'DemAgg1'!M$52</f>
        <v>0</v>
      </c>
      <c r="AB596" s="24">
        <f>'GenVol'!B548*'DemAgg2'!C$16*'Dem2'!C542</f>
        <v>0</v>
      </c>
      <c r="AC596" s="24">
        <f>'GenVol'!B548*MAX('Dem3'!D562,0-('Dem3'!C562+IF('935'!Q536=0,0,(1-'935'!Y536/'11'!D$17)*'11'!B$17/('11'!B$17-'935'!X536)*IF('GenVol'!B548=0,1,'Dem1'!B587/'GenVol'!B548)*'Dem1'!U587)))*'11'!B$17*0.01*'DemAgg1'!D$52/'DemAgg1'!M$52</f>
        <v>0</v>
      </c>
      <c r="AD596" s="24">
        <f>0.01*('Dem1'!B587*'11'!B$17*'Dem1'!V587+'GenVol'!B548*'Dem1'!Z587*'935'!Q536*('11'!D$17-'935'!Y536)*('11'!B$17/('11'!B$17-'935'!X536)))</f>
        <v>0</v>
      </c>
      <c r="AE596" s="24">
        <f>'GenVol'!B548*'DemAgg2'!E$16*('Param'!D$4+'GenVol'!D548)*IF('DemAgg1'!L$52&lt;0,1,'935'!S536)</f>
        <v>0</v>
      </c>
      <c r="AF596" s="24">
        <f>'GenVol'!B548*MAX('Dem3'!D562,0-('Dem3'!C562+IF('935'!Q536=0,0,(1-'935'!Y536/'11'!D$17)*'11'!B$17/('11'!B$17-'935'!X536)*IF('GenVol'!B548=0,1,'Dem1'!B587/'GenVol'!B548)*'Dem1'!U587)))*'11'!B$17*0.01*(1-('DemAgg1'!D$52+'DemAgg1'!C$52)/'DemAgg1'!M$52)</f>
        <v>0</v>
      </c>
      <c r="AG596" s="24">
        <f>Q596-Y596-Z596-AA596-AB596-AC596-AD596-AE596-AF596</f>
        <v>0</v>
      </c>
      <c r="AH596" s="10"/>
    </row>
    <row r="597" spans="1:34">
      <c r="A597" s="21">
        <v>531</v>
      </c>
      <c r="B597" s="29">
        <f>'Results'!B548</f>
        <v>0</v>
      </c>
      <c r="C597" s="7">
        <f>'Results'!C548</f>
        <v>0</v>
      </c>
      <c r="D597" s="30">
        <f>'Results'!D548</f>
        <v>0</v>
      </c>
      <c r="E597" s="30">
        <f>'Results'!E548</f>
        <v>0</v>
      </c>
      <c r="F597" s="30">
        <f>'Results'!F548</f>
        <v>0</v>
      </c>
      <c r="G597" s="7">
        <f>'Results'!G548</f>
        <v>0</v>
      </c>
      <c r="H597" s="30">
        <f>'Results'!H548</f>
        <v>0</v>
      </c>
      <c r="I597" s="30">
        <f>'Results'!I548</f>
        <v>0</v>
      </c>
      <c r="J597" s="30">
        <f>'Results'!J548</f>
        <v>0</v>
      </c>
      <c r="K597" s="31">
        <f>0.01*'11'!B$17*'GenVol'!B549*'Results'!E548</f>
        <v>0</v>
      </c>
      <c r="L597" s="24">
        <f>0.01*('11'!D$17-'935'!Y537)*'Results'!C548*'GenVol'!B549*('11'!B$17/('11'!B$17-'935'!X537))*'935'!Q537</f>
        <v>0</v>
      </c>
      <c r="M597" s="24">
        <f>0.01*('11'!B$17-'935'!X537)*'Results'!D548</f>
        <v>0</v>
      </c>
      <c r="N597" s="24">
        <f>0.01*'11'!B$17*'GenSR'!G594*'GenCap'!F547</f>
        <v>0</v>
      </c>
      <c r="O597" s="24">
        <f>0.01*('11'!B$17-'935'!X537)*'Fixed'!E1824</f>
        <v>0</v>
      </c>
      <c r="P597" s="24">
        <f>0.01*'GenSR'!AR594*'935'!U537</f>
        <v>0</v>
      </c>
      <c r="Q597" s="31">
        <f>K597+L597+M597</f>
        <v>0</v>
      </c>
      <c r="R597" s="27">
        <f>'935'!Z537</f>
        <v>0</v>
      </c>
      <c r="S597" s="32">
        <f>Q597-R597</f>
        <v>0</v>
      </c>
      <c r="T597" s="33">
        <f>IF(R597,Q597/R597-1,"")</f>
        <v>0</v>
      </c>
      <c r="U597" s="31">
        <f>N597+O597+P597</f>
        <v>0</v>
      </c>
      <c r="V597" s="27">
        <f>'935'!AA537</f>
        <v>0</v>
      </c>
      <c r="W597" s="32">
        <f>U597-V597</f>
        <v>0</v>
      </c>
      <c r="X597" s="33">
        <f>IF(V597,U597/V597-1,"")</f>
        <v>0</v>
      </c>
      <c r="Y597" s="31">
        <f>0.01*('11'!B$17-'935'!X537)*'Fixed'!C1824</f>
        <v>0</v>
      </c>
      <c r="Z597" s="24">
        <f>0.01*'11'!B$17*'GenVol'!B549*'Dem1'!X588</f>
        <v>0</v>
      </c>
      <c r="AA597" s="24">
        <f>'GenVol'!B549*MAX('Dem3'!D563,0-('Dem3'!C563+IF('935'!Q537=0,0,(1-'935'!Y537/'11'!D$17)*'11'!B$17/('11'!B$17-'935'!X537)*IF('GenVol'!B549=0,1,'Dem1'!B588/'GenVol'!B549)*'Dem1'!U588)))*'11'!B$17*0.01*'DemAgg1'!C$52/'DemAgg1'!M$52</f>
        <v>0</v>
      </c>
      <c r="AB597" s="24">
        <f>'GenVol'!B549*'DemAgg2'!C$16*'Dem2'!C543</f>
        <v>0</v>
      </c>
      <c r="AC597" s="24">
        <f>'GenVol'!B549*MAX('Dem3'!D563,0-('Dem3'!C563+IF('935'!Q537=0,0,(1-'935'!Y537/'11'!D$17)*'11'!B$17/('11'!B$17-'935'!X537)*IF('GenVol'!B549=0,1,'Dem1'!B588/'GenVol'!B549)*'Dem1'!U588)))*'11'!B$17*0.01*'DemAgg1'!D$52/'DemAgg1'!M$52</f>
        <v>0</v>
      </c>
      <c r="AD597" s="24">
        <f>0.01*('Dem1'!B588*'11'!B$17*'Dem1'!V588+'GenVol'!B549*'Dem1'!Z588*'935'!Q537*('11'!D$17-'935'!Y537)*('11'!B$17/('11'!B$17-'935'!X537)))</f>
        <v>0</v>
      </c>
      <c r="AE597" s="24">
        <f>'GenVol'!B549*'DemAgg2'!E$16*('Param'!D$4+'GenVol'!D549)*IF('DemAgg1'!L$52&lt;0,1,'935'!S537)</f>
        <v>0</v>
      </c>
      <c r="AF597" s="24">
        <f>'GenVol'!B549*MAX('Dem3'!D563,0-('Dem3'!C563+IF('935'!Q537=0,0,(1-'935'!Y537/'11'!D$17)*'11'!B$17/('11'!B$17-'935'!X537)*IF('GenVol'!B549=0,1,'Dem1'!B588/'GenVol'!B549)*'Dem1'!U588)))*'11'!B$17*0.01*(1-('DemAgg1'!D$52+'DemAgg1'!C$52)/'DemAgg1'!M$52)</f>
        <v>0</v>
      </c>
      <c r="AG597" s="24">
        <f>Q597-Y597-Z597-AA597-AB597-AC597-AD597-AE597-AF597</f>
        <v>0</v>
      </c>
      <c r="AH597" s="10"/>
    </row>
    <row r="598" spans="1:34">
      <c r="A598" s="21">
        <v>532</v>
      </c>
      <c r="B598" s="29">
        <f>'Results'!B549</f>
        <v>0</v>
      </c>
      <c r="C598" s="7">
        <f>'Results'!C549</f>
        <v>0</v>
      </c>
      <c r="D598" s="30">
        <f>'Results'!D549</f>
        <v>0</v>
      </c>
      <c r="E598" s="30">
        <f>'Results'!E549</f>
        <v>0</v>
      </c>
      <c r="F598" s="30">
        <f>'Results'!F549</f>
        <v>0</v>
      </c>
      <c r="G598" s="7">
        <f>'Results'!G549</f>
        <v>0</v>
      </c>
      <c r="H598" s="30">
        <f>'Results'!H549</f>
        <v>0</v>
      </c>
      <c r="I598" s="30">
        <f>'Results'!I549</f>
        <v>0</v>
      </c>
      <c r="J598" s="30">
        <f>'Results'!J549</f>
        <v>0</v>
      </c>
      <c r="K598" s="31">
        <f>0.01*'11'!B$17*'GenVol'!B550*'Results'!E549</f>
        <v>0</v>
      </c>
      <c r="L598" s="24">
        <f>0.01*('11'!D$17-'935'!Y538)*'Results'!C549*'GenVol'!B550*('11'!B$17/('11'!B$17-'935'!X538))*'935'!Q538</f>
        <v>0</v>
      </c>
      <c r="M598" s="24">
        <f>0.01*('11'!B$17-'935'!X538)*'Results'!D549</f>
        <v>0</v>
      </c>
      <c r="N598" s="24">
        <f>0.01*'11'!B$17*'GenSR'!G595*'GenCap'!F548</f>
        <v>0</v>
      </c>
      <c r="O598" s="24">
        <f>0.01*('11'!B$17-'935'!X538)*'Fixed'!E1825</f>
        <v>0</v>
      </c>
      <c r="P598" s="24">
        <f>0.01*'GenSR'!AR595*'935'!U538</f>
        <v>0</v>
      </c>
      <c r="Q598" s="31">
        <f>K598+L598+M598</f>
        <v>0</v>
      </c>
      <c r="R598" s="27">
        <f>'935'!Z538</f>
        <v>0</v>
      </c>
      <c r="S598" s="32">
        <f>Q598-R598</f>
        <v>0</v>
      </c>
      <c r="T598" s="33">
        <f>IF(R598,Q598/R598-1,"")</f>
        <v>0</v>
      </c>
      <c r="U598" s="31">
        <f>N598+O598+P598</f>
        <v>0</v>
      </c>
      <c r="V598" s="27">
        <f>'935'!AA538</f>
        <v>0</v>
      </c>
      <c r="W598" s="32">
        <f>U598-V598</f>
        <v>0</v>
      </c>
      <c r="X598" s="33">
        <f>IF(V598,U598/V598-1,"")</f>
        <v>0</v>
      </c>
      <c r="Y598" s="31">
        <f>0.01*('11'!B$17-'935'!X538)*'Fixed'!C1825</f>
        <v>0</v>
      </c>
      <c r="Z598" s="24">
        <f>0.01*'11'!B$17*'GenVol'!B550*'Dem1'!X589</f>
        <v>0</v>
      </c>
      <c r="AA598" s="24">
        <f>'GenVol'!B550*MAX('Dem3'!D564,0-('Dem3'!C564+IF('935'!Q538=0,0,(1-'935'!Y538/'11'!D$17)*'11'!B$17/('11'!B$17-'935'!X538)*IF('GenVol'!B550=0,1,'Dem1'!B589/'GenVol'!B550)*'Dem1'!U589)))*'11'!B$17*0.01*'DemAgg1'!C$52/'DemAgg1'!M$52</f>
        <v>0</v>
      </c>
      <c r="AB598" s="24">
        <f>'GenVol'!B550*'DemAgg2'!C$16*'Dem2'!C544</f>
        <v>0</v>
      </c>
      <c r="AC598" s="24">
        <f>'GenVol'!B550*MAX('Dem3'!D564,0-('Dem3'!C564+IF('935'!Q538=0,0,(1-'935'!Y538/'11'!D$17)*'11'!B$17/('11'!B$17-'935'!X538)*IF('GenVol'!B550=0,1,'Dem1'!B589/'GenVol'!B550)*'Dem1'!U589)))*'11'!B$17*0.01*'DemAgg1'!D$52/'DemAgg1'!M$52</f>
        <v>0</v>
      </c>
      <c r="AD598" s="24">
        <f>0.01*('Dem1'!B589*'11'!B$17*'Dem1'!V589+'GenVol'!B550*'Dem1'!Z589*'935'!Q538*('11'!D$17-'935'!Y538)*('11'!B$17/('11'!B$17-'935'!X538)))</f>
        <v>0</v>
      </c>
      <c r="AE598" s="24">
        <f>'GenVol'!B550*'DemAgg2'!E$16*('Param'!D$4+'GenVol'!D550)*IF('DemAgg1'!L$52&lt;0,1,'935'!S538)</f>
        <v>0</v>
      </c>
      <c r="AF598" s="24">
        <f>'GenVol'!B550*MAX('Dem3'!D564,0-('Dem3'!C564+IF('935'!Q538=0,0,(1-'935'!Y538/'11'!D$17)*'11'!B$17/('11'!B$17-'935'!X538)*IF('GenVol'!B550=0,1,'Dem1'!B589/'GenVol'!B550)*'Dem1'!U589)))*'11'!B$17*0.01*(1-('DemAgg1'!D$52+'DemAgg1'!C$52)/'DemAgg1'!M$52)</f>
        <v>0</v>
      </c>
      <c r="AG598" s="24">
        <f>Q598-Y598-Z598-AA598-AB598-AC598-AD598-AE598-AF598</f>
        <v>0</v>
      </c>
      <c r="AH598" s="10"/>
    </row>
    <row r="599" spans="1:34">
      <c r="A599" s="21">
        <v>533</v>
      </c>
      <c r="B599" s="29">
        <f>'Results'!B550</f>
        <v>0</v>
      </c>
      <c r="C599" s="7">
        <f>'Results'!C550</f>
        <v>0</v>
      </c>
      <c r="D599" s="30">
        <f>'Results'!D550</f>
        <v>0</v>
      </c>
      <c r="E599" s="30">
        <f>'Results'!E550</f>
        <v>0</v>
      </c>
      <c r="F599" s="30">
        <f>'Results'!F550</f>
        <v>0</v>
      </c>
      <c r="G599" s="7">
        <f>'Results'!G550</f>
        <v>0</v>
      </c>
      <c r="H599" s="30">
        <f>'Results'!H550</f>
        <v>0</v>
      </c>
      <c r="I599" s="30">
        <f>'Results'!I550</f>
        <v>0</v>
      </c>
      <c r="J599" s="30">
        <f>'Results'!J550</f>
        <v>0</v>
      </c>
      <c r="K599" s="31">
        <f>0.01*'11'!B$17*'GenVol'!B551*'Results'!E550</f>
        <v>0</v>
      </c>
      <c r="L599" s="24">
        <f>0.01*('11'!D$17-'935'!Y539)*'Results'!C550*'GenVol'!B551*('11'!B$17/('11'!B$17-'935'!X539))*'935'!Q539</f>
        <v>0</v>
      </c>
      <c r="M599" s="24">
        <f>0.01*('11'!B$17-'935'!X539)*'Results'!D550</f>
        <v>0</v>
      </c>
      <c r="N599" s="24">
        <f>0.01*'11'!B$17*'GenSR'!G596*'GenCap'!F549</f>
        <v>0</v>
      </c>
      <c r="O599" s="24">
        <f>0.01*('11'!B$17-'935'!X539)*'Fixed'!E1826</f>
        <v>0</v>
      </c>
      <c r="P599" s="24">
        <f>0.01*'GenSR'!AR596*'935'!U539</f>
        <v>0</v>
      </c>
      <c r="Q599" s="31">
        <f>K599+L599+M599</f>
        <v>0</v>
      </c>
      <c r="R599" s="27">
        <f>'935'!Z539</f>
        <v>0</v>
      </c>
      <c r="S599" s="32">
        <f>Q599-R599</f>
        <v>0</v>
      </c>
      <c r="T599" s="33">
        <f>IF(R599,Q599/R599-1,"")</f>
        <v>0</v>
      </c>
      <c r="U599" s="31">
        <f>N599+O599+P599</f>
        <v>0</v>
      </c>
      <c r="V599" s="27">
        <f>'935'!AA539</f>
        <v>0</v>
      </c>
      <c r="W599" s="32">
        <f>U599-V599</f>
        <v>0</v>
      </c>
      <c r="X599" s="33">
        <f>IF(V599,U599/V599-1,"")</f>
        <v>0</v>
      </c>
      <c r="Y599" s="31">
        <f>0.01*('11'!B$17-'935'!X539)*'Fixed'!C1826</f>
        <v>0</v>
      </c>
      <c r="Z599" s="24">
        <f>0.01*'11'!B$17*'GenVol'!B551*'Dem1'!X590</f>
        <v>0</v>
      </c>
      <c r="AA599" s="24">
        <f>'GenVol'!B551*MAX('Dem3'!D565,0-('Dem3'!C565+IF('935'!Q539=0,0,(1-'935'!Y539/'11'!D$17)*'11'!B$17/('11'!B$17-'935'!X539)*IF('GenVol'!B551=0,1,'Dem1'!B590/'GenVol'!B551)*'Dem1'!U590)))*'11'!B$17*0.01*'DemAgg1'!C$52/'DemAgg1'!M$52</f>
        <v>0</v>
      </c>
      <c r="AB599" s="24">
        <f>'GenVol'!B551*'DemAgg2'!C$16*'Dem2'!C545</f>
        <v>0</v>
      </c>
      <c r="AC599" s="24">
        <f>'GenVol'!B551*MAX('Dem3'!D565,0-('Dem3'!C565+IF('935'!Q539=0,0,(1-'935'!Y539/'11'!D$17)*'11'!B$17/('11'!B$17-'935'!X539)*IF('GenVol'!B551=0,1,'Dem1'!B590/'GenVol'!B551)*'Dem1'!U590)))*'11'!B$17*0.01*'DemAgg1'!D$52/'DemAgg1'!M$52</f>
        <v>0</v>
      </c>
      <c r="AD599" s="24">
        <f>0.01*('Dem1'!B590*'11'!B$17*'Dem1'!V590+'GenVol'!B551*'Dem1'!Z590*'935'!Q539*('11'!D$17-'935'!Y539)*('11'!B$17/('11'!B$17-'935'!X539)))</f>
        <v>0</v>
      </c>
      <c r="AE599" s="24">
        <f>'GenVol'!B551*'DemAgg2'!E$16*('Param'!D$4+'GenVol'!D551)*IF('DemAgg1'!L$52&lt;0,1,'935'!S539)</f>
        <v>0</v>
      </c>
      <c r="AF599" s="24">
        <f>'GenVol'!B551*MAX('Dem3'!D565,0-('Dem3'!C565+IF('935'!Q539=0,0,(1-'935'!Y539/'11'!D$17)*'11'!B$17/('11'!B$17-'935'!X539)*IF('GenVol'!B551=0,1,'Dem1'!B590/'GenVol'!B551)*'Dem1'!U590)))*'11'!B$17*0.01*(1-('DemAgg1'!D$52+'DemAgg1'!C$52)/'DemAgg1'!M$52)</f>
        <v>0</v>
      </c>
      <c r="AG599" s="24">
        <f>Q599-Y599-Z599-AA599-AB599-AC599-AD599-AE599-AF599</f>
        <v>0</v>
      </c>
      <c r="AH599" s="10"/>
    </row>
    <row r="600" spans="1:34">
      <c r="A600" s="21">
        <v>534</v>
      </c>
      <c r="B600" s="29">
        <f>'Results'!B551</f>
        <v>0</v>
      </c>
      <c r="C600" s="7">
        <f>'Results'!C551</f>
        <v>0</v>
      </c>
      <c r="D600" s="30">
        <f>'Results'!D551</f>
        <v>0</v>
      </c>
      <c r="E600" s="30">
        <f>'Results'!E551</f>
        <v>0</v>
      </c>
      <c r="F600" s="30">
        <f>'Results'!F551</f>
        <v>0</v>
      </c>
      <c r="G600" s="7">
        <f>'Results'!G551</f>
        <v>0</v>
      </c>
      <c r="H600" s="30">
        <f>'Results'!H551</f>
        <v>0</v>
      </c>
      <c r="I600" s="30">
        <f>'Results'!I551</f>
        <v>0</v>
      </c>
      <c r="J600" s="30">
        <f>'Results'!J551</f>
        <v>0</v>
      </c>
      <c r="K600" s="31">
        <f>0.01*'11'!B$17*'GenVol'!B552*'Results'!E551</f>
        <v>0</v>
      </c>
      <c r="L600" s="24">
        <f>0.01*('11'!D$17-'935'!Y540)*'Results'!C551*'GenVol'!B552*('11'!B$17/('11'!B$17-'935'!X540))*'935'!Q540</f>
        <v>0</v>
      </c>
      <c r="M600" s="24">
        <f>0.01*('11'!B$17-'935'!X540)*'Results'!D551</f>
        <v>0</v>
      </c>
      <c r="N600" s="24">
        <f>0.01*'11'!B$17*'GenSR'!G597*'GenCap'!F550</f>
        <v>0</v>
      </c>
      <c r="O600" s="24">
        <f>0.01*('11'!B$17-'935'!X540)*'Fixed'!E1827</f>
        <v>0</v>
      </c>
      <c r="P600" s="24">
        <f>0.01*'GenSR'!AR597*'935'!U540</f>
        <v>0</v>
      </c>
      <c r="Q600" s="31">
        <f>K600+L600+M600</f>
        <v>0</v>
      </c>
      <c r="R600" s="27">
        <f>'935'!Z540</f>
        <v>0</v>
      </c>
      <c r="S600" s="32">
        <f>Q600-R600</f>
        <v>0</v>
      </c>
      <c r="T600" s="33">
        <f>IF(R600,Q600/R600-1,"")</f>
        <v>0</v>
      </c>
      <c r="U600" s="31">
        <f>N600+O600+P600</f>
        <v>0</v>
      </c>
      <c r="V600" s="27">
        <f>'935'!AA540</f>
        <v>0</v>
      </c>
      <c r="W600" s="32">
        <f>U600-V600</f>
        <v>0</v>
      </c>
      <c r="X600" s="33">
        <f>IF(V600,U600/V600-1,"")</f>
        <v>0</v>
      </c>
      <c r="Y600" s="31">
        <f>0.01*('11'!B$17-'935'!X540)*'Fixed'!C1827</f>
        <v>0</v>
      </c>
      <c r="Z600" s="24">
        <f>0.01*'11'!B$17*'GenVol'!B552*'Dem1'!X591</f>
        <v>0</v>
      </c>
      <c r="AA600" s="24">
        <f>'GenVol'!B552*MAX('Dem3'!D566,0-('Dem3'!C566+IF('935'!Q540=0,0,(1-'935'!Y540/'11'!D$17)*'11'!B$17/('11'!B$17-'935'!X540)*IF('GenVol'!B552=0,1,'Dem1'!B591/'GenVol'!B552)*'Dem1'!U591)))*'11'!B$17*0.01*'DemAgg1'!C$52/'DemAgg1'!M$52</f>
        <v>0</v>
      </c>
      <c r="AB600" s="24">
        <f>'GenVol'!B552*'DemAgg2'!C$16*'Dem2'!C546</f>
        <v>0</v>
      </c>
      <c r="AC600" s="24">
        <f>'GenVol'!B552*MAX('Dem3'!D566,0-('Dem3'!C566+IF('935'!Q540=0,0,(1-'935'!Y540/'11'!D$17)*'11'!B$17/('11'!B$17-'935'!X540)*IF('GenVol'!B552=0,1,'Dem1'!B591/'GenVol'!B552)*'Dem1'!U591)))*'11'!B$17*0.01*'DemAgg1'!D$52/'DemAgg1'!M$52</f>
        <v>0</v>
      </c>
      <c r="AD600" s="24">
        <f>0.01*('Dem1'!B591*'11'!B$17*'Dem1'!V591+'GenVol'!B552*'Dem1'!Z591*'935'!Q540*('11'!D$17-'935'!Y540)*('11'!B$17/('11'!B$17-'935'!X540)))</f>
        <v>0</v>
      </c>
      <c r="AE600" s="24">
        <f>'GenVol'!B552*'DemAgg2'!E$16*('Param'!D$4+'GenVol'!D552)*IF('DemAgg1'!L$52&lt;0,1,'935'!S540)</f>
        <v>0</v>
      </c>
      <c r="AF600" s="24">
        <f>'GenVol'!B552*MAX('Dem3'!D566,0-('Dem3'!C566+IF('935'!Q540=0,0,(1-'935'!Y540/'11'!D$17)*'11'!B$17/('11'!B$17-'935'!X540)*IF('GenVol'!B552=0,1,'Dem1'!B591/'GenVol'!B552)*'Dem1'!U591)))*'11'!B$17*0.01*(1-('DemAgg1'!D$52+'DemAgg1'!C$52)/'DemAgg1'!M$52)</f>
        <v>0</v>
      </c>
      <c r="AG600" s="24">
        <f>Q600-Y600-Z600-AA600-AB600-AC600-AD600-AE600-AF600</f>
        <v>0</v>
      </c>
      <c r="AH600" s="10"/>
    </row>
    <row r="601" spans="1:34">
      <c r="A601" s="21">
        <v>535</v>
      </c>
      <c r="B601" s="29">
        <f>'Results'!B552</f>
        <v>0</v>
      </c>
      <c r="C601" s="7">
        <f>'Results'!C552</f>
        <v>0</v>
      </c>
      <c r="D601" s="30">
        <f>'Results'!D552</f>
        <v>0</v>
      </c>
      <c r="E601" s="30">
        <f>'Results'!E552</f>
        <v>0</v>
      </c>
      <c r="F601" s="30">
        <f>'Results'!F552</f>
        <v>0</v>
      </c>
      <c r="G601" s="7">
        <f>'Results'!G552</f>
        <v>0</v>
      </c>
      <c r="H601" s="30">
        <f>'Results'!H552</f>
        <v>0</v>
      </c>
      <c r="I601" s="30">
        <f>'Results'!I552</f>
        <v>0</v>
      </c>
      <c r="J601" s="30">
        <f>'Results'!J552</f>
        <v>0</v>
      </c>
      <c r="K601" s="31">
        <f>0.01*'11'!B$17*'GenVol'!B553*'Results'!E552</f>
        <v>0</v>
      </c>
      <c r="L601" s="24">
        <f>0.01*('11'!D$17-'935'!Y541)*'Results'!C552*'GenVol'!B553*('11'!B$17/('11'!B$17-'935'!X541))*'935'!Q541</f>
        <v>0</v>
      </c>
      <c r="M601" s="24">
        <f>0.01*('11'!B$17-'935'!X541)*'Results'!D552</f>
        <v>0</v>
      </c>
      <c r="N601" s="24">
        <f>0.01*'11'!B$17*'GenSR'!G598*'GenCap'!F551</f>
        <v>0</v>
      </c>
      <c r="O601" s="24">
        <f>0.01*('11'!B$17-'935'!X541)*'Fixed'!E1828</f>
        <v>0</v>
      </c>
      <c r="P601" s="24">
        <f>0.01*'GenSR'!AR598*'935'!U541</f>
        <v>0</v>
      </c>
      <c r="Q601" s="31">
        <f>K601+L601+M601</f>
        <v>0</v>
      </c>
      <c r="R601" s="27">
        <f>'935'!Z541</f>
        <v>0</v>
      </c>
      <c r="S601" s="32">
        <f>Q601-R601</f>
        <v>0</v>
      </c>
      <c r="T601" s="33">
        <f>IF(R601,Q601/R601-1,"")</f>
        <v>0</v>
      </c>
      <c r="U601" s="31">
        <f>N601+O601+P601</f>
        <v>0</v>
      </c>
      <c r="V601" s="27">
        <f>'935'!AA541</f>
        <v>0</v>
      </c>
      <c r="W601" s="32">
        <f>U601-V601</f>
        <v>0</v>
      </c>
      <c r="X601" s="33">
        <f>IF(V601,U601/V601-1,"")</f>
        <v>0</v>
      </c>
      <c r="Y601" s="31">
        <f>0.01*('11'!B$17-'935'!X541)*'Fixed'!C1828</f>
        <v>0</v>
      </c>
      <c r="Z601" s="24">
        <f>0.01*'11'!B$17*'GenVol'!B553*'Dem1'!X592</f>
        <v>0</v>
      </c>
      <c r="AA601" s="24">
        <f>'GenVol'!B553*MAX('Dem3'!D567,0-('Dem3'!C567+IF('935'!Q541=0,0,(1-'935'!Y541/'11'!D$17)*'11'!B$17/('11'!B$17-'935'!X541)*IF('GenVol'!B553=0,1,'Dem1'!B592/'GenVol'!B553)*'Dem1'!U592)))*'11'!B$17*0.01*'DemAgg1'!C$52/'DemAgg1'!M$52</f>
        <v>0</v>
      </c>
      <c r="AB601" s="24">
        <f>'GenVol'!B553*'DemAgg2'!C$16*'Dem2'!C547</f>
        <v>0</v>
      </c>
      <c r="AC601" s="24">
        <f>'GenVol'!B553*MAX('Dem3'!D567,0-('Dem3'!C567+IF('935'!Q541=0,0,(1-'935'!Y541/'11'!D$17)*'11'!B$17/('11'!B$17-'935'!X541)*IF('GenVol'!B553=0,1,'Dem1'!B592/'GenVol'!B553)*'Dem1'!U592)))*'11'!B$17*0.01*'DemAgg1'!D$52/'DemAgg1'!M$52</f>
        <v>0</v>
      </c>
      <c r="AD601" s="24">
        <f>0.01*('Dem1'!B592*'11'!B$17*'Dem1'!V592+'GenVol'!B553*'Dem1'!Z592*'935'!Q541*('11'!D$17-'935'!Y541)*('11'!B$17/('11'!B$17-'935'!X541)))</f>
        <v>0</v>
      </c>
      <c r="AE601" s="24">
        <f>'GenVol'!B553*'DemAgg2'!E$16*('Param'!D$4+'GenVol'!D553)*IF('DemAgg1'!L$52&lt;0,1,'935'!S541)</f>
        <v>0</v>
      </c>
      <c r="AF601" s="24">
        <f>'GenVol'!B553*MAX('Dem3'!D567,0-('Dem3'!C567+IF('935'!Q541=0,0,(1-'935'!Y541/'11'!D$17)*'11'!B$17/('11'!B$17-'935'!X541)*IF('GenVol'!B553=0,1,'Dem1'!B592/'GenVol'!B553)*'Dem1'!U592)))*'11'!B$17*0.01*(1-('DemAgg1'!D$52+'DemAgg1'!C$52)/'DemAgg1'!M$52)</f>
        <v>0</v>
      </c>
      <c r="AG601" s="24">
        <f>Q601-Y601-Z601-AA601-AB601-AC601-AD601-AE601-AF601</f>
        <v>0</v>
      </c>
      <c r="AH601" s="10"/>
    </row>
    <row r="602" spans="1:34">
      <c r="A602" s="21">
        <v>536</v>
      </c>
      <c r="B602" s="29">
        <f>'Results'!B553</f>
        <v>0</v>
      </c>
      <c r="C602" s="7">
        <f>'Results'!C553</f>
        <v>0</v>
      </c>
      <c r="D602" s="30">
        <f>'Results'!D553</f>
        <v>0</v>
      </c>
      <c r="E602" s="30">
        <f>'Results'!E553</f>
        <v>0</v>
      </c>
      <c r="F602" s="30">
        <f>'Results'!F553</f>
        <v>0</v>
      </c>
      <c r="G602" s="7">
        <f>'Results'!G553</f>
        <v>0</v>
      </c>
      <c r="H602" s="30">
        <f>'Results'!H553</f>
        <v>0</v>
      </c>
      <c r="I602" s="30">
        <f>'Results'!I553</f>
        <v>0</v>
      </c>
      <c r="J602" s="30">
        <f>'Results'!J553</f>
        <v>0</v>
      </c>
      <c r="K602" s="31">
        <f>0.01*'11'!B$17*'GenVol'!B554*'Results'!E553</f>
        <v>0</v>
      </c>
      <c r="L602" s="24">
        <f>0.01*('11'!D$17-'935'!Y542)*'Results'!C553*'GenVol'!B554*('11'!B$17/('11'!B$17-'935'!X542))*'935'!Q542</f>
        <v>0</v>
      </c>
      <c r="M602" s="24">
        <f>0.01*('11'!B$17-'935'!X542)*'Results'!D553</f>
        <v>0</v>
      </c>
      <c r="N602" s="24">
        <f>0.01*'11'!B$17*'GenSR'!G599*'GenCap'!F552</f>
        <v>0</v>
      </c>
      <c r="O602" s="24">
        <f>0.01*('11'!B$17-'935'!X542)*'Fixed'!E1829</f>
        <v>0</v>
      </c>
      <c r="P602" s="24">
        <f>0.01*'GenSR'!AR599*'935'!U542</f>
        <v>0</v>
      </c>
      <c r="Q602" s="31">
        <f>K602+L602+M602</f>
        <v>0</v>
      </c>
      <c r="R602" s="27">
        <f>'935'!Z542</f>
        <v>0</v>
      </c>
      <c r="S602" s="32">
        <f>Q602-R602</f>
        <v>0</v>
      </c>
      <c r="T602" s="33">
        <f>IF(R602,Q602/R602-1,"")</f>
        <v>0</v>
      </c>
      <c r="U602" s="31">
        <f>N602+O602+P602</f>
        <v>0</v>
      </c>
      <c r="V602" s="27">
        <f>'935'!AA542</f>
        <v>0</v>
      </c>
      <c r="W602" s="32">
        <f>U602-V602</f>
        <v>0</v>
      </c>
      <c r="X602" s="33">
        <f>IF(V602,U602/V602-1,"")</f>
        <v>0</v>
      </c>
      <c r="Y602" s="31">
        <f>0.01*('11'!B$17-'935'!X542)*'Fixed'!C1829</f>
        <v>0</v>
      </c>
      <c r="Z602" s="24">
        <f>0.01*'11'!B$17*'GenVol'!B554*'Dem1'!X593</f>
        <v>0</v>
      </c>
      <c r="AA602" s="24">
        <f>'GenVol'!B554*MAX('Dem3'!D568,0-('Dem3'!C568+IF('935'!Q542=0,0,(1-'935'!Y542/'11'!D$17)*'11'!B$17/('11'!B$17-'935'!X542)*IF('GenVol'!B554=0,1,'Dem1'!B593/'GenVol'!B554)*'Dem1'!U593)))*'11'!B$17*0.01*'DemAgg1'!C$52/'DemAgg1'!M$52</f>
        <v>0</v>
      </c>
      <c r="AB602" s="24">
        <f>'GenVol'!B554*'DemAgg2'!C$16*'Dem2'!C548</f>
        <v>0</v>
      </c>
      <c r="AC602" s="24">
        <f>'GenVol'!B554*MAX('Dem3'!D568,0-('Dem3'!C568+IF('935'!Q542=0,0,(1-'935'!Y542/'11'!D$17)*'11'!B$17/('11'!B$17-'935'!X542)*IF('GenVol'!B554=0,1,'Dem1'!B593/'GenVol'!B554)*'Dem1'!U593)))*'11'!B$17*0.01*'DemAgg1'!D$52/'DemAgg1'!M$52</f>
        <v>0</v>
      </c>
      <c r="AD602" s="24">
        <f>0.01*('Dem1'!B593*'11'!B$17*'Dem1'!V593+'GenVol'!B554*'Dem1'!Z593*'935'!Q542*('11'!D$17-'935'!Y542)*('11'!B$17/('11'!B$17-'935'!X542)))</f>
        <v>0</v>
      </c>
      <c r="AE602" s="24">
        <f>'GenVol'!B554*'DemAgg2'!E$16*('Param'!D$4+'GenVol'!D554)*IF('DemAgg1'!L$52&lt;0,1,'935'!S542)</f>
        <v>0</v>
      </c>
      <c r="AF602" s="24">
        <f>'GenVol'!B554*MAX('Dem3'!D568,0-('Dem3'!C568+IF('935'!Q542=0,0,(1-'935'!Y542/'11'!D$17)*'11'!B$17/('11'!B$17-'935'!X542)*IF('GenVol'!B554=0,1,'Dem1'!B593/'GenVol'!B554)*'Dem1'!U593)))*'11'!B$17*0.01*(1-('DemAgg1'!D$52+'DemAgg1'!C$52)/'DemAgg1'!M$52)</f>
        <v>0</v>
      </c>
      <c r="AG602" s="24">
        <f>Q602-Y602-Z602-AA602-AB602-AC602-AD602-AE602-AF602</f>
        <v>0</v>
      </c>
      <c r="AH602" s="10"/>
    </row>
    <row r="603" spans="1:34">
      <c r="A603" s="21">
        <v>537</v>
      </c>
      <c r="B603" s="29">
        <f>'Results'!B554</f>
        <v>0</v>
      </c>
      <c r="C603" s="7">
        <f>'Results'!C554</f>
        <v>0</v>
      </c>
      <c r="D603" s="30">
        <f>'Results'!D554</f>
        <v>0</v>
      </c>
      <c r="E603" s="30">
        <f>'Results'!E554</f>
        <v>0</v>
      </c>
      <c r="F603" s="30">
        <f>'Results'!F554</f>
        <v>0</v>
      </c>
      <c r="G603" s="7">
        <f>'Results'!G554</f>
        <v>0</v>
      </c>
      <c r="H603" s="30">
        <f>'Results'!H554</f>
        <v>0</v>
      </c>
      <c r="I603" s="30">
        <f>'Results'!I554</f>
        <v>0</v>
      </c>
      <c r="J603" s="30">
        <f>'Results'!J554</f>
        <v>0</v>
      </c>
      <c r="K603" s="31">
        <f>0.01*'11'!B$17*'GenVol'!B555*'Results'!E554</f>
        <v>0</v>
      </c>
      <c r="L603" s="24">
        <f>0.01*('11'!D$17-'935'!Y543)*'Results'!C554*'GenVol'!B555*('11'!B$17/('11'!B$17-'935'!X543))*'935'!Q543</f>
        <v>0</v>
      </c>
      <c r="M603" s="24">
        <f>0.01*('11'!B$17-'935'!X543)*'Results'!D554</f>
        <v>0</v>
      </c>
      <c r="N603" s="24">
        <f>0.01*'11'!B$17*'GenSR'!G600*'GenCap'!F553</f>
        <v>0</v>
      </c>
      <c r="O603" s="24">
        <f>0.01*('11'!B$17-'935'!X543)*'Fixed'!E1830</f>
        <v>0</v>
      </c>
      <c r="P603" s="24">
        <f>0.01*'GenSR'!AR600*'935'!U543</f>
        <v>0</v>
      </c>
      <c r="Q603" s="31">
        <f>K603+L603+M603</f>
        <v>0</v>
      </c>
      <c r="R603" s="27">
        <f>'935'!Z543</f>
        <v>0</v>
      </c>
      <c r="S603" s="32">
        <f>Q603-R603</f>
        <v>0</v>
      </c>
      <c r="T603" s="33">
        <f>IF(R603,Q603/R603-1,"")</f>
        <v>0</v>
      </c>
      <c r="U603" s="31">
        <f>N603+O603+P603</f>
        <v>0</v>
      </c>
      <c r="V603" s="27">
        <f>'935'!AA543</f>
        <v>0</v>
      </c>
      <c r="W603" s="32">
        <f>U603-V603</f>
        <v>0</v>
      </c>
      <c r="X603" s="33">
        <f>IF(V603,U603/V603-1,"")</f>
        <v>0</v>
      </c>
      <c r="Y603" s="31">
        <f>0.01*('11'!B$17-'935'!X543)*'Fixed'!C1830</f>
        <v>0</v>
      </c>
      <c r="Z603" s="24">
        <f>0.01*'11'!B$17*'GenVol'!B555*'Dem1'!X594</f>
        <v>0</v>
      </c>
      <c r="AA603" s="24">
        <f>'GenVol'!B555*MAX('Dem3'!D569,0-('Dem3'!C569+IF('935'!Q543=0,0,(1-'935'!Y543/'11'!D$17)*'11'!B$17/('11'!B$17-'935'!X543)*IF('GenVol'!B555=0,1,'Dem1'!B594/'GenVol'!B555)*'Dem1'!U594)))*'11'!B$17*0.01*'DemAgg1'!C$52/'DemAgg1'!M$52</f>
        <v>0</v>
      </c>
      <c r="AB603" s="24">
        <f>'GenVol'!B555*'DemAgg2'!C$16*'Dem2'!C549</f>
        <v>0</v>
      </c>
      <c r="AC603" s="24">
        <f>'GenVol'!B555*MAX('Dem3'!D569,0-('Dem3'!C569+IF('935'!Q543=0,0,(1-'935'!Y543/'11'!D$17)*'11'!B$17/('11'!B$17-'935'!X543)*IF('GenVol'!B555=0,1,'Dem1'!B594/'GenVol'!B555)*'Dem1'!U594)))*'11'!B$17*0.01*'DemAgg1'!D$52/'DemAgg1'!M$52</f>
        <v>0</v>
      </c>
      <c r="AD603" s="24">
        <f>0.01*('Dem1'!B594*'11'!B$17*'Dem1'!V594+'GenVol'!B555*'Dem1'!Z594*'935'!Q543*('11'!D$17-'935'!Y543)*('11'!B$17/('11'!B$17-'935'!X543)))</f>
        <v>0</v>
      </c>
      <c r="AE603" s="24">
        <f>'GenVol'!B555*'DemAgg2'!E$16*('Param'!D$4+'GenVol'!D555)*IF('DemAgg1'!L$52&lt;0,1,'935'!S543)</f>
        <v>0</v>
      </c>
      <c r="AF603" s="24">
        <f>'GenVol'!B555*MAX('Dem3'!D569,0-('Dem3'!C569+IF('935'!Q543=0,0,(1-'935'!Y543/'11'!D$17)*'11'!B$17/('11'!B$17-'935'!X543)*IF('GenVol'!B555=0,1,'Dem1'!B594/'GenVol'!B555)*'Dem1'!U594)))*'11'!B$17*0.01*(1-('DemAgg1'!D$52+'DemAgg1'!C$52)/'DemAgg1'!M$52)</f>
        <v>0</v>
      </c>
      <c r="AG603" s="24">
        <f>Q603-Y603-Z603-AA603-AB603-AC603-AD603-AE603-AF603</f>
        <v>0</v>
      </c>
      <c r="AH603" s="10"/>
    </row>
    <row r="604" spans="1:34">
      <c r="A604" s="21">
        <v>538</v>
      </c>
      <c r="B604" s="29">
        <f>'Results'!B555</f>
        <v>0</v>
      </c>
      <c r="C604" s="7">
        <f>'Results'!C555</f>
        <v>0</v>
      </c>
      <c r="D604" s="30">
        <f>'Results'!D555</f>
        <v>0</v>
      </c>
      <c r="E604" s="30">
        <f>'Results'!E555</f>
        <v>0</v>
      </c>
      <c r="F604" s="30">
        <f>'Results'!F555</f>
        <v>0</v>
      </c>
      <c r="G604" s="7">
        <f>'Results'!G555</f>
        <v>0</v>
      </c>
      <c r="H604" s="30">
        <f>'Results'!H555</f>
        <v>0</v>
      </c>
      <c r="I604" s="30">
        <f>'Results'!I555</f>
        <v>0</v>
      </c>
      <c r="J604" s="30">
        <f>'Results'!J555</f>
        <v>0</v>
      </c>
      <c r="K604" s="31">
        <f>0.01*'11'!B$17*'GenVol'!B556*'Results'!E555</f>
        <v>0</v>
      </c>
      <c r="L604" s="24">
        <f>0.01*('11'!D$17-'935'!Y544)*'Results'!C555*'GenVol'!B556*('11'!B$17/('11'!B$17-'935'!X544))*'935'!Q544</f>
        <v>0</v>
      </c>
      <c r="M604" s="24">
        <f>0.01*('11'!B$17-'935'!X544)*'Results'!D555</f>
        <v>0</v>
      </c>
      <c r="N604" s="24">
        <f>0.01*'11'!B$17*'GenSR'!G601*'GenCap'!F554</f>
        <v>0</v>
      </c>
      <c r="O604" s="24">
        <f>0.01*('11'!B$17-'935'!X544)*'Fixed'!E1831</f>
        <v>0</v>
      </c>
      <c r="P604" s="24">
        <f>0.01*'GenSR'!AR601*'935'!U544</f>
        <v>0</v>
      </c>
      <c r="Q604" s="31">
        <f>K604+L604+M604</f>
        <v>0</v>
      </c>
      <c r="R604" s="27">
        <f>'935'!Z544</f>
        <v>0</v>
      </c>
      <c r="S604" s="32">
        <f>Q604-R604</f>
        <v>0</v>
      </c>
      <c r="T604" s="33">
        <f>IF(R604,Q604/R604-1,"")</f>
        <v>0</v>
      </c>
      <c r="U604" s="31">
        <f>N604+O604+P604</f>
        <v>0</v>
      </c>
      <c r="V604" s="27">
        <f>'935'!AA544</f>
        <v>0</v>
      </c>
      <c r="W604" s="32">
        <f>U604-V604</f>
        <v>0</v>
      </c>
      <c r="X604" s="33">
        <f>IF(V604,U604/V604-1,"")</f>
        <v>0</v>
      </c>
      <c r="Y604" s="31">
        <f>0.01*('11'!B$17-'935'!X544)*'Fixed'!C1831</f>
        <v>0</v>
      </c>
      <c r="Z604" s="24">
        <f>0.01*'11'!B$17*'GenVol'!B556*'Dem1'!X595</f>
        <v>0</v>
      </c>
      <c r="AA604" s="24">
        <f>'GenVol'!B556*MAX('Dem3'!D570,0-('Dem3'!C570+IF('935'!Q544=0,0,(1-'935'!Y544/'11'!D$17)*'11'!B$17/('11'!B$17-'935'!X544)*IF('GenVol'!B556=0,1,'Dem1'!B595/'GenVol'!B556)*'Dem1'!U595)))*'11'!B$17*0.01*'DemAgg1'!C$52/'DemAgg1'!M$52</f>
        <v>0</v>
      </c>
      <c r="AB604" s="24">
        <f>'GenVol'!B556*'DemAgg2'!C$16*'Dem2'!C550</f>
        <v>0</v>
      </c>
      <c r="AC604" s="24">
        <f>'GenVol'!B556*MAX('Dem3'!D570,0-('Dem3'!C570+IF('935'!Q544=0,0,(1-'935'!Y544/'11'!D$17)*'11'!B$17/('11'!B$17-'935'!X544)*IF('GenVol'!B556=0,1,'Dem1'!B595/'GenVol'!B556)*'Dem1'!U595)))*'11'!B$17*0.01*'DemAgg1'!D$52/'DemAgg1'!M$52</f>
        <v>0</v>
      </c>
      <c r="AD604" s="24">
        <f>0.01*('Dem1'!B595*'11'!B$17*'Dem1'!V595+'GenVol'!B556*'Dem1'!Z595*'935'!Q544*('11'!D$17-'935'!Y544)*('11'!B$17/('11'!B$17-'935'!X544)))</f>
        <v>0</v>
      </c>
      <c r="AE604" s="24">
        <f>'GenVol'!B556*'DemAgg2'!E$16*('Param'!D$4+'GenVol'!D556)*IF('DemAgg1'!L$52&lt;0,1,'935'!S544)</f>
        <v>0</v>
      </c>
      <c r="AF604" s="24">
        <f>'GenVol'!B556*MAX('Dem3'!D570,0-('Dem3'!C570+IF('935'!Q544=0,0,(1-'935'!Y544/'11'!D$17)*'11'!B$17/('11'!B$17-'935'!X544)*IF('GenVol'!B556=0,1,'Dem1'!B595/'GenVol'!B556)*'Dem1'!U595)))*'11'!B$17*0.01*(1-('DemAgg1'!D$52+'DemAgg1'!C$52)/'DemAgg1'!M$52)</f>
        <v>0</v>
      </c>
      <c r="AG604" s="24">
        <f>Q604-Y604-Z604-AA604-AB604-AC604-AD604-AE604-AF604</f>
        <v>0</v>
      </c>
      <c r="AH604" s="10"/>
    </row>
    <row r="605" spans="1:34">
      <c r="A605" s="21">
        <v>539</v>
      </c>
      <c r="B605" s="29">
        <f>'Results'!B556</f>
        <v>0</v>
      </c>
      <c r="C605" s="7">
        <f>'Results'!C556</f>
        <v>0</v>
      </c>
      <c r="D605" s="30">
        <f>'Results'!D556</f>
        <v>0</v>
      </c>
      <c r="E605" s="30">
        <f>'Results'!E556</f>
        <v>0</v>
      </c>
      <c r="F605" s="30">
        <f>'Results'!F556</f>
        <v>0</v>
      </c>
      <c r="G605" s="7">
        <f>'Results'!G556</f>
        <v>0</v>
      </c>
      <c r="H605" s="30">
        <f>'Results'!H556</f>
        <v>0</v>
      </c>
      <c r="I605" s="30">
        <f>'Results'!I556</f>
        <v>0</v>
      </c>
      <c r="J605" s="30">
        <f>'Results'!J556</f>
        <v>0</v>
      </c>
      <c r="K605" s="31">
        <f>0.01*'11'!B$17*'GenVol'!B557*'Results'!E556</f>
        <v>0</v>
      </c>
      <c r="L605" s="24">
        <f>0.01*('11'!D$17-'935'!Y545)*'Results'!C556*'GenVol'!B557*('11'!B$17/('11'!B$17-'935'!X545))*'935'!Q545</f>
        <v>0</v>
      </c>
      <c r="M605" s="24">
        <f>0.01*('11'!B$17-'935'!X545)*'Results'!D556</f>
        <v>0</v>
      </c>
      <c r="N605" s="24">
        <f>0.01*'11'!B$17*'GenSR'!G602*'GenCap'!F555</f>
        <v>0</v>
      </c>
      <c r="O605" s="24">
        <f>0.01*('11'!B$17-'935'!X545)*'Fixed'!E1832</f>
        <v>0</v>
      </c>
      <c r="P605" s="24">
        <f>0.01*'GenSR'!AR602*'935'!U545</f>
        <v>0</v>
      </c>
      <c r="Q605" s="31">
        <f>K605+L605+M605</f>
        <v>0</v>
      </c>
      <c r="R605" s="27">
        <f>'935'!Z545</f>
        <v>0</v>
      </c>
      <c r="S605" s="32">
        <f>Q605-R605</f>
        <v>0</v>
      </c>
      <c r="T605" s="33">
        <f>IF(R605,Q605/R605-1,"")</f>
        <v>0</v>
      </c>
      <c r="U605" s="31">
        <f>N605+O605+P605</f>
        <v>0</v>
      </c>
      <c r="V605" s="27">
        <f>'935'!AA545</f>
        <v>0</v>
      </c>
      <c r="W605" s="32">
        <f>U605-V605</f>
        <v>0</v>
      </c>
      <c r="X605" s="33">
        <f>IF(V605,U605/V605-1,"")</f>
        <v>0</v>
      </c>
      <c r="Y605" s="31">
        <f>0.01*('11'!B$17-'935'!X545)*'Fixed'!C1832</f>
        <v>0</v>
      </c>
      <c r="Z605" s="24">
        <f>0.01*'11'!B$17*'GenVol'!B557*'Dem1'!X596</f>
        <v>0</v>
      </c>
      <c r="AA605" s="24">
        <f>'GenVol'!B557*MAX('Dem3'!D571,0-('Dem3'!C571+IF('935'!Q545=0,0,(1-'935'!Y545/'11'!D$17)*'11'!B$17/('11'!B$17-'935'!X545)*IF('GenVol'!B557=0,1,'Dem1'!B596/'GenVol'!B557)*'Dem1'!U596)))*'11'!B$17*0.01*'DemAgg1'!C$52/'DemAgg1'!M$52</f>
        <v>0</v>
      </c>
      <c r="AB605" s="24">
        <f>'GenVol'!B557*'DemAgg2'!C$16*'Dem2'!C551</f>
        <v>0</v>
      </c>
      <c r="AC605" s="24">
        <f>'GenVol'!B557*MAX('Dem3'!D571,0-('Dem3'!C571+IF('935'!Q545=0,0,(1-'935'!Y545/'11'!D$17)*'11'!B$17/('11'!B$17-'935'!X545)*IF('GenVol'!B557=0,1,'Dem1'!B596/'GenVol'!B557)*'Dem1'!U596)))*'11'!B$17*0.01*'DemAgg1'!D$52/'DemAgg1'!M$52</f>
        <v>0</v>
      </c>
      <c r="AD605" s="24">
        <f>0.01*('Dem1'!B596*'11'!B$17*'Dem1'!V596+'GenVol'!B557*'Dem1'!Z596*'935'!Q545*('11'!D$17-'935'!Y545)*('11'!B$17/('11'!B$17-'935'!X545)))</f>
        <v>0</v>
      </c>
      <c r="AE605" s="24">
        <f>'GenVol'!B557*'DemAgg2'!E$16*('Param'!D$4+'GenVol'!D557)*IF('DemAgg1'!L$52&lt;0,1,'935'!S545)</f>
        <v>0</v>
      </c>
      <c r="AF605" s="24">
        <f>'GenVol'!B557*MAX('Dem3'!D571,0-('Dem3'!C571+IF('935'!Q545=0,0,(1-'935'!Y545/'11'!D$17)*'11'!B$17/('11'!B$17-'935'!X545)*IF('GenVol'!B557=0,1,'Dem1'!B596/'GenVol'!B557)*'Dem1'!U596)))*'11'!B$17*0.01*(1-('DemAgg1'!D$52+'DemAgg1'!C$52)/'DemAgg1'!M$52)</f>
        <v>0</v>
      </c>
      <c r="AG605" s="24">
        <f>Q605-Y605-Z605-AA605-AB605-AC605-AD605-AE605-AF605</f>
        <v>0</v>
      </c>
      <c r="AH605" s="10"/>
    </row>
    <row r="606" spans="1:34">
      <c r="A606" s="21">
        <v>540</v>
      </c>
      <c r="B606" s="29">
        <f>'Results'!B557</f>
        <v>0</v>
      </c>
      <c r="C606" s="7">
        <f>'Results'!C557</f>
        <v>0</v>
      </c>
      <c r="D606" s="30">
        <f>'Results'!D557</f>
        <v>0</v>
      </c>
      <c r="E606" s="30">
        <f>'Results'!E557</f>
        <v>0</v>
      </c>
      <c r="F606" s="30">
        <f>'Results'!F557</f>
        <v>0</v>
      </c>
      <c r="G606" s="7">
        <f>'Results'!G557</f>
        <v>0</v>
      </c>
      <c r="H606" s="30">
        <f>'Results'!H557</f>
        <v>0</v>
      </c>
      <c r="I606" s="30">
        <f>'Results'!I557</f>
        <v>0</v>
      </c>
      <c r="J606" s="30">
        <f>'Results'!J557</f>
        <v>0</v>
      </c>
      <c r="K606" s="31">
        <f>0.01*'11'!B$17*'GenVol'!B558*'Results'!E557</f>
        <v>0</v>
      </c>
      <c r="L606" s="24">
        <f>0.01*('11'!D$17-'935'!Y546)*'Results'!C557*'GenVol'!B558*('11'!B$17/('11'!B$17-'935'!X546))*'935'!Q546</f>
        <v>0</v>
      </c>
      <c r="M606" s="24">
        <f>0.01*('11'!B$17-'935'!X546)*'Results'!D557</f>
        <v>0</v>
      </c>
      <c r="N606" s="24">
        <f>0.01*'11'!B$17*'GenSR'!G603*'GenCap'!F556</f>
        <v>0</v>
      </c>
      <c r="O606" s="24">
        <f>0.01*('11'!B$17-'935'!X546)*'Fixed'!E1833</f>
        <v>0</v>
      </c>
      <c r="P606" s="24">
        <f>0.01*'GenSR'!AR603*'935'!U546</f>
        <v>0</v>
      </c>
      <c r="Q606" s="31">
        <f>K606+L606+M606</f>
        <v>0</v>
      </c>
      <c r="R606" s="27">
        <f>'935'!Z546</f>
        <v>0</v>
      </c>
      <c r="S606" s="32">
        <f>Q606-R606</f>
        <v>0</v>
      </c>
      <c r="T606" s="33">
        <f>IF(R606,Q606/R606-1,"")</f>
        <v>0</v>
      </c>
      <c r="U606" s="31">
        <f>N606+O606+P606</f>
        <v>0</v>
      </c>
      <c r="V606" s="27">
        <f>'935'!AA546</f>
        <v>0</v>
      </c>
      <c r="W606" s="32">
        <f>U606-V606</f>
        <v>0</v>
      </c>
      <c r="X606" s="33">
        <f>IF(V606,U606/V606-1,"")</f>
        <v>0</v>
      </c>
      <c r="Y606" s="31">
        <f>0.01*('11'!B$17-'935'!X546)*'Fixed'!C1833</f>
        <v>0</v>
      </c>
      <c r="Z606" s="24">
        <f>0.01*'11'!B$17*'GenVol'!B558*'Dem1'!X597</f>
        <v>0</v>
      </c>
      <c r="AA606" s="24">
        <f>'GenVol'!B558*MAX('Dem3'!D572,0-('Dem3'!C572+IF('935'!Q546=0,0,(1-'935'!Y546/'11'!D$17)*'11'!B$17/('11'!B$17-'935'!X546)*IF('GenVol'!B558=0,1,'Dem1'!B597/'GenVol'!B558)*'Dem1'!U597)))*'11'!B$17*0.01*'DemAgg1'!C$52/'DemAgg1'!M$52</f>
        <v>0</v>
      </c>
      <c r="AB606" s="24">
        <f>'GenVol'!B558*'DemAgg2'!C$16*'Dem2'!C552</f>
        <v>0</v>
      </c>
      <c r="AC606" s="24">
        <f>'GenVol'!B558*MAX('Dem3'!D572,0-('Dem3'!C572+IF('935'!Q546=0,0,(1-'935'!Y546/'11'!D$17)*'11'!B$17/('11'!B$17-'935'!X546)*IF('GenVol'!B558=0,1,'Dem1'!B597/'GenVol'!B558)*'Dem1'!U597)))*'11'!B$17*0.01*'DemAgg1'!D$52/'DemAgg1'!M$52</f>
        <v>0</v>
      </c>
      <c r="AD606" s="24">
        <f>0.01*('Dem1'!B597*'11'!B$17*'Dem1'!V597+'GenVol'!B558*'Dem1'!Z597*'935'!Q546*('11'!D$17-'935'!Y546)*('11'!B$17/('11'!B$17-'935'!X546)))</f>
        <v>0</v>
      </c>
      <c r="AE606" s="24">
        <f>'GenVol'!B558*'DemAgg2'!E$16*('Param'!D$4+'GenVol'!D558)*IF('DemAgg1'!L$52&lt;0,1,'935'!S546)</f>
        <v>0</v>
      </c>
      <c r="AF606" s="24">
        <f>'GenVol'!B558*MAX('Dem3'!D572,0-('Dem3'!C572+IF('935'!Q546=0,0,(1-'935'!Y546/'11'!D$17)*'11'!B$17/('11'!B$17-'935'!X546)*IF('GenVol'!B558=0,1,'Dem1'!B597/'GenVol'!B558)*'Dem1'!U597)))*'11'!B$17*0.01*(1-('DemAgg1'!D$52+'DemAgg1'!C$52)/'DemAgg1'!M$52)</f>
        <v>0</v>
      </c>
      <c r="AG606" s="24">
        <f>Q606-Y606-Z606-AA606-AB606-AC606-AD606-AE606-AF606</f>
        <v>0</v>
      </c>
      <c r="AH606" s="10"/>
    </row>
    <row r="607" spans="1:34">
      <c r="A607" s="21">
        <v>541</v>
      </c>
      <c r="B607" s="29">
        <f>'Results'!B558</f>
        <v>0</v>
      </c>
      <c r="C607" s="7">
        <f>'Results'!C558</f>
        <v>0</v>
      </c>
      <c r="D607" s="30">
        <f>'Results'!D558</f>
        <v>0</v>
      </c>
      <c r="E607" s="30">
        <f>'Results'!E558</f>
        <v>0</v>
      </c>
      <c r="F607" s="30">
        <f>'Results'!F558</f>
        <v>0</v>
      </c>
      <c r="G607" s="7">
        <f>'Results'!G558</f>
        <v>0</v>
      </c>
      <c r="H607" s="30">
        <f>'Results'!H558</f>
        <v>0</v>
      </c>
      <c r="I607" s="30">
        <f>'Results'!I558</f>
        <v>0</v>
      </c>
      <c r="J607" s="30">
        <f>'Results'!J558</f>
        <v>0</v>
      </c>
      <c r="K607" s="31">
        <f>0.01*'11'!B$17*'GenVol'!B559*'Results'!E558</f>
        <v>0</v>
      </c>
      <c r="L607" s="24">
        <f>0.01*('11'!D$17-'935'!Y547)*'Results'!C558*'GenVol'!B559*('11'!B$17/('11'!B$17-'935'!X547))*'935'!Q547</f>
        <v>0</v>
      </c>
      <c r="M607" s="24">
        <f>0.01*('11'!B$17-'935'!X547)*'Results'!D558</f>
        <v>0</v>
      </c>
      <c r="N607" s="24">
        <f>0.01*'11'!B$17*'GenSR'!G604*'GenCap'!F557</f>
        <v>0</v>
      </c>
      <c r="O607" s="24">
        <f>0.01*('11'!B$17-'935'!X547)*'Fixed'!E1834</f>
        <v>0</v>
      </c>
      <c r="P607" s="24">
        <f>0.01*'GenSR'!AR604*'935'!U547</f>
        <v>0</v>
      </c>
      <c r="Q607" s="31">
        <f>K607+L607+M607</f>
        <v>0</v>
      </c>
      <c r="R607" s="27">
        <f>'935'!Z547</f>
        <v>0</v>
      </c>
      <c r="S607" s="32">
        <f>Q607-R607</f>
        <v>0</v>
      </c>
      <c r="T607" s="33">
        <f>IF(R607,Q607/R607-1,"")</f>
        <v>0</v>
      </c>
      <c r="U607" s="31">
        <f>N607+O607+P607</f>
        <v>0</v>
      </c>
      <c r="V607" s="27">
        <f>'935'!AA547</f>
        <v>0</v>
      </c>
      <c r="W607" s="32">
        <f>U607-V607</f>
        <v>0</v>
      </c>
      <c r="X607" s="33">
        <f>IF(V607,U607/V607-1,"")</f>
        <v>0</v>
      </c>
      <c r="Y607" s="31">
        <f>0.01*('11'!B$17-'935'!X547)*'Fixed'!C1834</f>
        <v>0</v>
      </c>
      <c r="Z607" s="24">
        <f>0.01*'11'!B$17*'GenVol'!B559*'Dem1'!X598</f>
        <v>0</v>
      </c>
      <c r="AA607" s="24">
        <f>'GenVol'!B559*MAX('Dem3'!D573,0-('Dem3'!C573+IF('935'!Q547=0,0,(1-'935'!Y547/'11'!D$17)*'11'!B$17/('11'!B$17-'935'!X547)*IF('GenVol'!B559=0,1,'Dem1'!B598/'GenVol'!B559)*'Dem1'!U598)))*'11'!B$17*0.01*'DemAgg1'!C$52/'DemAgg1'!M$52</f>
        <v>0</v>
      </c>
      <c r="AB607" s="24">
        <f>'GenVol'!B559*'DemAgg2'!C$16*'Dem2'!C553</f>
        <v>0</v>
      </c>
      <c r="AC607" s="24">
        <f>'GenVol'!B559*MAX('Dem3'!D573,0-('Dem3'!C573+IF('935'!Q547=0,0,(1-'935'!Y547/'11'!D$17)*'11'!B$17/('11'!B$17-'935'!X547)*IF('GenVol'!B559=0,1,'Dem1'!B598/'GenVol'!B559)*'Dem1'!U598)))*'11'!B$17*0.01*'DemAgg1'!D$52/'DemAgg1'!M$52</f>
        <v>0</v>
      </c>
      <c r="AD607" s="24">
        <f>0.01*('Dem1'!B598*'11'!B$17*'Dem1'!V598+'GenVol'!B559*'Dem1'!Z598*'935'!Q547*('11'!D$17-'935'!Y547)*('11'!B$17/('11'!B$17-'935'!X547)))</f>
        <v>0</v>
      </c>
      <c r="AE607" s="24">
        <f>'GenVol'!B559*'DemAgg2'!E$16*('Param'!D$4+'GenVol'!D559)*IF('DemAgg1'!L$52&lt;0,1,'935'!S547)</f>
        <v>0</v>
      </c>
      <c r="AF607" s="24">
        <f>'GenVol'!B559*MAX('Dem3'!D573,0-('Dem3'!C573+IF('935'!Q547=0,0,(1-'935'!Y547/'11'!D$17)*'11'!B$17/('11'!B$17-'935'!X547)*IF('GenVol'!B559=0,1,'Dem1'!B598/'GenVol'!B559)*'Dem1'!U598)))*'11'!B$17*0.01*(1-('DemAgg1'!D$52+'DemAgg1'!C$52)/'DemAgg1'!M$52)</f>
        <v>0</v>
      </c>
      <c r="AG607" s="24">
        <f>Q607-Y607-Z607-AA607-AB607-AC607-AD607-AE607-AF607</f>
        <v>0</v>
      </c>
      <c r="AH607" s="10"/>
    </row>
    <row r="608" spans="1:34">
      <c r="A608" s="21">
        <v>542</v>
      </c>
      <c r="B608" s="29">
        <f>'Results'!B559</f>
        <v>0</v>
      </c>
      <c r="C608" s="7">
        <f>'Results'!C559</f>
        <v>0</v>
      </c>
      <c r="D608" s="30">
        <f>'Results'!D559</f>
        <v>0</v>
      </c>
      <c r="E608" s="30">
        <f>'Results'!E559</f>
        <v>0</v>
      </c>
      <c r="F608" s="30">
        <f>'Results'!F559</f>
        <v>0</v>
      </c>
      <c r="G608" s="7">
        <f>'Results'!G559</f>
        <v>0</v>
      </c>
      <c r="H608" s="30">
        <f>'Results'!H559</f>
        <v>0</v>
      </c>
      <c r="I608" s="30">
        <f>'Results'!I559</f>
        <v>0</v>
      </c>
      <c r="J608" s="30">
        <f>'Results'!J559</f>
        <v>0</v>
      </c>
      <c r="K608" s="31">
        <f>0.01*'11'!B$17*'GenVol'!B560*'Results'!E559</f>
        <v>0</v>
      </c>
      <c r="L608" s="24">
        <f>0.01*('11'!D$17-'935'!Y548)*'Results'!C559*'GenVol'!B560*('11'!B$17/('11'!B$17-'935'!X548))*'935'!Q548</f>
        <v>0</v>
      </c>
      <c r="M608" s="24">
        <f>0.01*('11'!B$17-'935'!X548)*'Results'!D559</f>
        <v>0</v>
      </c>
      <c r="N608" s="24">
        <f>0.01*'11'!B$17*'GenSR'!G605*'GenCap'!F558</f>
        <v>0</v>
      </c>
      <c r="O608" s="24">
        <f>0.01*('11'!B$17-'935'!X548)*'Fixed'!E1835</f>
        <v>0</v>
      </c>
      <c r="P608" s="24">
        <f>0.01*'GenSR'!AR605*'935'!U548</f>
        <v>0</v>
      </c>
      <c r="Q608" s="31">
        <f>K608+L608+M608</f>
        <v>0</v>
      </c>
      <c r="R608" s="27">
        <f>'935'!Z548</f>
        <v>0</v>
      </c>
      <c r="S608" s="32">
        <f>Q608-R608</f>
        <v>0</v>
      </c>
      <c r="T608" s="33">
        <f>IF(R608,Q608/R608-1,"")</f>
        <v>0</v>
      </c>
      <c r="U608" s="31">
        <f>N608+O608+P608</f>
        <v>0</v>
      </c>
      <c r="V608" s="27">
        <f>'935'!AA548</f>
        <v>0</v>
      </c>
      <c r="W608" s="32">
        <f>U608-V608</f>
        <v>0</v>
      </c>
      <c r="X608" s="33">
        <f>IF(V608,U608/V608-1,"")</f>
        <v>0</v>
      </c>
      <c r="Y608" s="31">
        <f>0.01*('11'!B$17-'935'!X548)*'Fixed'!C1835</f>
        <v>0</v>
      </c>
      <c r="Z608" s="24">
        <f>0.01*'11'!B$17*'GenVol'!B560*'Dem1'!X599</f>
        <v>0</v>
      </c>
      <c r="AA608" s="24">
        <f>'GenVol'!B560*MAX('Dem3'!D574,0-('Dem3'!C574+IF('935'!Q548=0,0,(1-'935'!Y548/'11'!D$17)*'11'!B$17/('11'!B$17-'935'!X548)*IF('GenVol'!B560=0,1,'Dem1'!B599/'GenVol'!B560)*'Dem1'!U599)))*'11'!B$17*0.01*'DemAgg1'!C$52/'DemAgg1'!M$52</f>
        <v>0</v>
      </c>
      <c r="AB608" s="24">
        <f>'GenVol'!B560*'DemAgg2'!C$16*'Dem2'!C554</f>
        <v>0</v>
      </c>
      <c r="AC608" s="24">
        <f>'GenVol'!B560*MAX('Dem3'!D574,0-('Dem3'!C574+IF('935'!Q548=0,0,(1-'935'!Y548/'11'!D$17)*'11'!B$17/('11'!B$17-'935'!X548)*IF('GenVol'!B560=0,1,'Dem1'!B599/'GenVol'!B560)*'Dem1'!U599)))*'11'!B$17*0.01*'DemAgg1'!D$52/'DemAgg1'!M$52</f>
        <v>0</v>
      </c>
      <c r="AD608" s="24">
        <f>0.01*('Dem1'!B599*'11'!B$17*'Dem1'!V599+'GenVol'!B560*'Dem1'!Z599*'935'!Q548*('11'!D$17-'935'!Y548)*('11'!B$17/('11'!B$17-'935'!X548)))</f>
        <v>0</v>
      </c>
      <c r="AE608" s="24">
        <f>'GenVol'!B560*'DemAgg2'!E$16*('Param'!D$4+'GenVol'!D560)*IF('DemAgg1'!L$52&lt;0,1,'935'!S548)</f>
        <v>0</v>
      </c>
      <c r="AF608" s="24">
        <f>'GenVol'!B560*MAX('Dem3'!D574,0-('Dem3'!C574+IF('935'!Q548=0,0,(1-'935'!Y548/'11'!D$17)*'11'!B$17/('11'!B$17-'935'!X548)*IF('GenVol'!B560=0,1,'Dem1'!B599/'GenVol'!B560)*'Dem1'!U599)))*'11'!B$17*0.01*(1-('DemAgg1'!D$52+'DemAgg1'!C$52)/'DemAgg1'!M$52)</f>
        <v>0</v>
      </c>
      <c r="AG608" s="24">
        <f>Q608-Y608-Z608-AA608-AB608-AC608-AD608-AE608-AF608</f>
        <v>0</v>
      </c>
      <c r="AH608" s="10"/>
    </row>
    <row r="609" spans="1:34">
      <c r="A609" s="21">
        <v>543</v>
      </c>
      <c r="B609" s="29">
        <f>'Results'!B560</f>
        <v>0</v>
      </c>
      <c r="C609" s="7">
        <f>'Results'!C560</f>
        <v>0</v>
      </c>
      <c r="D609" s="30">
        <f>'Results'!D560</f>
        <v>0</v>
      </c>
      <c r="E609" s="30">
        <f>'Results'!E560</f>
        <v>0</v>
      </c>
      <c r="F609" s="30">
        <f>'Results'!F560</f>
        <v>0</v>
      </c>
      <c r="G609" s="7">
        <f>'Results'!G560</f>
        <v>0</v>
      </c>
      <c r="H609" s="30">
        <f>'Results'!H560</f>
        <v>0</v>
      </c>
      <c r="I609" s="30">
        <f>'Results'!I560</f>
        <v>0</v>
      </c>
      <c r="J609" s="30">
        <f>'Results'!J560</f>
        <v>0</v>
      </c>
      <c r="K609" s="31">
        <f>0.01*'11'!B$17*'GenVol'!B561*'Results'!E560</f>
        <v>0</v>
      </c>
      <c r="L609" s="24">
        <f>0.01*('11'!D$17-'935'!Y549)*'Results'!C560*'GenVol'!B561*('11'!B$17/('11'!B$17-'935'!X549))*'935'!Q549</f>
        <v>0</v>
      </c>
      <c r="M609" s="24">
        <f>0.01*('11'!B$17-'935'!X549)*'Results'!D560</f>
        <v>0</v>
      </c>
      <c r="N609" s="24">
        <f>0.01*'11'!B$17*'GenSR'!G606*'GenCap'!F559</f>
        <v>0</v>
      </c>
      <c r="O609" s="24">
        <f>0.01*('11'!B$17-'935'!X549)*'Fixed'!E1836</f>
        <v>0</v>
      </c>
      <c r="P609" s="24">
        <f>0.01*'GenSR'!AR606*'935'!U549</f>
        <v>0</v>
      </c>
      <c r="Q609" s="31">
        <f>K609+L609+M609</f>
        <v>0</v>
      </c>
      <c r="R609" s="27">
        <f>'935'!Z549</f>
        <v>0</v>
      </c>
      <c r="S609" s="32">
        <f>Q609-R609</f>
        <v>0</v>
      </c>
      <c r="T609" s="33">
        <f>IF(R609,Q609/R609-1,"")</f>
        <v>0</v>
      </c>
      <c r="U609" s="31">
        <f>N609+O609+P609</f>
        <v>0</v>
      </c>
      <c r="V609" s="27">
        <f>'935'!AA549</f>
        <v>0</v>
      </c>
      <c r="W609" s="32">
        <f>U609-V609</f>
        <v>0</v>
      </c>
      <c r="X609" s="33">
        <f>IF(V609,U609/V609-1,"")</f>
        <v>0</v>
      </c>
      <c r="Y609" s="31">
        <f>0.01*('11'!B$17-'935'!X549)*'Fixed'!C1836</f>
        <v>0</v>
      </c>
      <c r="Z609" s="24">
        <f>0.01*'11'!B$17*'GenVol'!B561*'Dem1'!X600</f>
        <v>0</v>
      </c>
      <c r="AA609" s="24">
        <f>'GenVol'!B561*MAX('Dem3'!D575,0-('Dem3'!C575+IF('935'!Q549=0,0,(1-'935'!Y549/'11'!D$17)*'11'!B$17/('11'!B$17-'935'!X549)*IF('GenVol'!B561=0,1,'Dem1'!B600/'GenVol'!B561)*'Dem1'!U600)))*'11'!B$17*0.01*'DemAgg1'!C$52/'DemAgg1'!M$52</f>
        <v>0</v>
      </c>
      <c r="AB609" s="24">
        <f>'GenVol'!B561*'DemAgg2'!C$16*'Dem2'!C555</f>
        <v>0</v>
      </c>
      <c r="AC609" s="24">
        <f>'GenVol'!B561*MAX('Dem3'!D575,0-('Dem3'!C575+IF('935'!Q549=0,0,(1-'935'!Y549/'11'!D$17)*'11'!B$17/('11'!B$17-'935'!X549)*IF('GenVol'!B561=0,1,'Dem1'!B600/'GenVol'!B561)*'Dem1'!U600)))*'11'!B$17*0.01*'DemAgg1'!D$52/'DemAgg1'!M$52</f>
        <v>0</v>
      </c>
      <c r="AD609" s="24">
        <f>0.01*('Dem1'!B600*'11'!B$17*'Dem1'!V600+'GenVol'!B561*'Dem1'!Z600*'935'!Q549*('11'!D$17-'935'!Y549)*('11'!B$17/('11'!B$17-'935'!X549)))</f>
        <v>0</v>
      </c>
      <c r="AE609" s="24">
        <f>'GenVol'!B561*'DemAgg2'!E$16*('Param'!D$4+'GenVol'!D561)*IF('DemAgg1'!L$52&lt;0,1,'935'!S549)</f>
        <v>0</v>
      </c>
      <c r="AF609" s="24">
        <f>'GenVol'!B561*MAX('Dem3'!D575,0-('Dem3'!C575+IF('935'!Q549=0,0,(1-'935'!Y549/'11'!D$17)*'11'!B$17/('11'!B$17-'935'!X549)*IF('GenVol'!B561=0,1,'Dem1'!B600/'GenVol'!B561)*'Dem1'!U600)))*'11'!B$17*0.01*(1-('DemAgg1'!D$52+'DemAgg1'!C$52)/'DemAgg1'!M$52)</f>
        <v>0</v>
      </c>
      <c r="AG609" s="24">
        <f>Q609-Y609-Z609-AA609-AB609-AC609-AD609-AE609-AF609</f>
        <v>0</v>
      </c>
      <c r="AH609" s="10"/>
    </row>
    <row r="610" spans="1:34">
      <c r="A610" s="21">
        <v>544</v>
      </c>
      <c r="B610" s="29">
        <f>'Results'!B561</f>
        <v>0</v>
      </c>
      <c r="C610" s="7">
        <f>'Results'!C561</f>
        <v>0</v>
      </c>
      <c r="D610" s="30">
        <f>'Results'!D561</f>
        <v>0</v>
      </c>
      <c r="E610" s="30">
        <f>'Results'!E561</f>
        <v>0</v>
      </c>
      <c r="F610" s="30">
        <f>'Results'!F561</f>
        <v>0</v>
      </c>
      <c r="G610" s="7">
        <f>'Results'!G561</f>
        <v>0</v>
      </c>
      <c r="H610" s="30">
        <f>'Results'!H561</f>
        <v>0</v>
      </c>
      <c r="I610" s="30">
        <f>'Results'!I561</f>
        <v>0</v>
      </c>
      <c r="J610" s="30">
        <f>'Results'!J561</f>
        <v>0</v>
      </c>
      <c r="K610" s="31">
        <f>0.01*'11'!B$17*'GenVol'!B562*'Results'!E561</f>
        <v>0</v>
      </c>
      <c r="L610" s="24">
        <f>0.01*('11'!D$17-'935'!Y550)*'Results'!C561*'GenVol'!B562*('11'!B$17/('11'!B$17-'935'!X550))*'935'!Q550</f>
        <v>0</v>
      </c>
      <c r="M610" s="24">
        <f>0.01*('11'!B$17-'935'!X550)*'Results'!D561</f>
        <v>0</v>
      </c>
      <c r="N610" s="24">
        <f>0.01*'11'!B$17*'GenSR'!G607*'GenCap'!F560</f>
        <v>0</v>
      </c>
      <c r="O610" s="24">
        <f>0.01*('11'!B$17-'935'!X550)*'Fixed'!E1837</f>
        <v>0</v>
      </c>
      <c r="P610" s="24">
        <f>0.01*'GenSR'!AR607*'935'!U550</f>
        <v>0</v>
      </c>
      <c r="Q610" s="31">
        <f>K610+L610+M610</f>
        <v>0</v>
      </c>
      <c r="R610" s="27">
        <f>'935'!Z550</f>
        <v>0</v>
      </c>
      <c r="S610" s="32">
        <f>Q610-R610</f>
        <v>0</v>
      </c>
      <c r="T610" s="33">
        <f>IF(R610,Q610/R610-1,"")</f>
        <v>0</v>
      </c>
      <c r="U610" s="31">
        <f>N610+O610+P610</f>
        <v>0</v>
      </c>
      <c r="V610" s="27">
        <f>'935'!AA550</f>
        <v>0</v>
      </c>
      <c r="W610" s="32">
        <f>U610-V610</f>
        <v>0</v>
      </c>
      <c r="X610" s="33">
        <f>IF(V610,U610/V610-1,"")</f>
        <v>0</v>
      </c>
      <c r="Y610" s="31">
        <f>0.01*('11'!B$17-'935'!X550)*'Fixed'!C1837</f>
        <v>0</v>
      </c>
      <c r="Z610" s="24">
        <f>0.01*'11'!B$17*'GenVol'!B562*'Dem1'!X601</f>
        <v>0</v>
      </c>
      <c r="AA610" s="24">
        <f>'GenVol'!B562*MAX('Dem3'!D576,0-('Dem3'!C576+IF('935'!Q550=0,0,(1-'935'!Y550/'11'!D$17)*'11'!B$17/('11'!B$17-'935'!X550)*IF('GenVol'!B562=0,1,'Dem1'!B601/'GenVol'!B562)*'Dem1'!U601)))*'11'!B$17*0.01*'DemAgg1'!C$52/'DemAgg1'!M$52</f>
        <v>0</v>
      </c>
      <c r="AB610" s="24">
        <f>'GenVol'!B562*'DemAgg2'!C$16*'Dem2'!C556</f>
        <v>0</v>
      </c>
      <c r="AC610" s="24">
        <f>'GenVol'!B562*MAX('Dem3'!D576,0-('Dem3'!C576+IF('935'!Q550=0,0,(1-'935'!Y550/'11'!D$17)*'11'!B$17/('11'!B$17-'935'!X550)*IF('GenVol'!B562=0,1,'Dem1'!B601/'GenVol'!B562)*'Dem1'!U601)))*'11'!B$17*0.01*'DemAgg1'!D$52/'DemAgg1'!M$52</f>
        <v>0</v>
      </c>
      <c r="AD610" s="24">
        <f>0.01*('Dem1'!B601*'11'!B$17*'Dem1'!V601+'GenVol'!B562*'Dem1'!Z601*'935'!Q550*('11'!D$17-'935'!Y550)*('11'!B$17/('11'!B$17-'935'!X550)))</f>
        <v>0</v>
      </c>
      <c r="AE610" s="24">
        <f>'GenVol'!B562*'DemAgg2'!E$16*('Param'!D$4+'GenVol'!D562)*IF('DemAgg1'!L$52&lt;0,1,'935'!S550)</f>
        <v>0</v>
      </c>
      <c r="AF610" s="24">
        <f>'GenVol'!B562*MAX('Dem3'!D576,0-('Dem3'!C576+IF('935'!Q550=0,0,(1-'935'!Y550/'11'!D$17)*'11'!B$17/('11'!B$17-'935'!X550)*IF('GenVol'!B562=0,1,'Dem1'!B601/'GenVol'!B562)*'Dem1'!U601)))*'11'!B$17*0.01*(1-('DemAgg1'!D$52+'DemAgg1'!C$52)/'DemAgg1'!M$52)</f>
        <v>0</v>
      </c>
      <c r="AG610" s="24">
        <f>Q610-Y610-Z610-AA610-AB610-AC610-AD610-AE610-AF610</f>
        <v>0</v>
      </c>
      <c r="AH610" s="10"/>
    </row>
    <row r="611" spans="1:34">
      <c r="A611" s="21">
        <v>545</v>
      </c>
      <c r="B611" s="29">
        <f>'Results'!B562</f>
        <v>0</v>
      </c>
      <c r="C611" s="7">
        <f>'Results'!C562</f>
        <v>0</v>
      </c>
      <c r="D611" s="30">
        <f>'Results'!D562</f>
        <v>0</v>
      </c>
      <c r="E611" s="30">
        <f>'Results'!E562</f>
        <v>0</v>
      </c>
      <c r="F611" s="30">
        <f>'Results'!F562</f>
        <v>0</v>
      </c>
      <c r="G611" s="7">
        <f>'Results'!G562</f>
        <v>0</v>
      </c>
      <c r="H611" s="30">
        <f>'Results'!H562</f>
        <v>0</v>
      </c>
      <c r="I611" s="30">
        <f>'Results'!I562</f>
        <v>0</v>
      </c>
      <c r="J611" s="30">
        <f>'Results'!J562</f>
        <v>0</v>
      </c>
      <c r="K611" s="31">
        <f>0.01*'11'!B$17*'GenVol'!B563*'Results'!E562</f>
        <v>0</v>
      </c>
      <c r="L611" s="24">
        <f>0.01*('11'!D$17-'935'!Y551)*'Results'!C562*'GenVol'!B563*('11'!B$17/('11'!B$17-'935'!X551))*'935'!Q551</f>
        <v>0</v>
      </c>
      <c r="M611" s="24">
        <f>0.01*('11'!B$17-'935'!X551)*'Results'!D562</f>
        <v>0</v>
      </c>
      <c r="N611" s="24">
        <f>0.01*'11'!B$17*'GenSR'!G608*'GenCap'!F561</f>
        <v>0</v>
      </c>
      <c r="O611" s="24">
        <f>0.01*('11'!B$17-'935'!X551)*'Fixed'!E1838</f>
        <v>0</v>
      </c>
      <c r="P611" s="24">
        <f>0.01*'GenSR'!AR608*'935'!U551</f>
        <v>0</v>
      </c>
      <c r="Q611" s="31">
        <f>K611+L611+M611</f>
        <v>0</v>
      </c>
      <c r="R611" s="27">
        <f>'935'!Z551</f>
        <v>0</v>
      </c>
      <c r="S611" s="32">
        <f>Q611-R611</f>
        <v>0</v>
      </c>
      <c r="T611" s="33">
        <f>IF(R611,Q611/R611-1,"")</f>
        <v>0</v>
      </c>
      <c r="U611" s="31">
        <f>N611+O611+P611</f>
        <v>0</v>
      </c>
      <c r="V611" s="27">
        <f>'935'!AA551</f>
        <v>0</v>
      </c>
      <c r="W611" s="32">
        <f>U611-V611</f>
        <v>0</v>
      </c>
      <c r="X611" s="33">
        <f>IF(V611,U611/V611-1,"")</f>
        <v>0</v>
      </c>
      <c r="Y611" s="31">
        <f>0.01*('11'!B$17-'935'!X551)*'Fixed'!C1838</f>
        <v>0</v>
      </c>
      <c r="Z611" s="24">
        <f>0.01*'11'!B$17*'GenVol'!B563*'Dem1'!X602</f>
        <v>0</v>
      </c>
      <c r="AA611" s="24">
        <f>'GenVol'!B563*MAX('Dem3'!D577,0-('Dem3'!C577+IF('935'!Q551=0,0,(1-'935'!Y551/'11'!D$17)*'11'!B$17/('11'!B$17-'935'!X551)*IF('GenVol'!B563=0,1,'Dem1'!B602/'GenVol'!B563)*'Dem1'!U602)))*'11'!B$17*0.01*'DemAgg1'!C$52/'DemAgg1'!M$52</f>
        <v>0</v>
      </c>
      <c r="AB611" s="24">
        <f>'GenVol'!B563*'DemAgg2'!C$16*'Dem2'!C557</f>
        <v>0</v>
      </c>
      <c r="AC611" s="24">
        <f>'GenVol'!B563*MAX('Dem3'!D577,0-('Dem3'!C577+IF('935'!Q551=0,0,(1-'935'!Y551/'11'!D$17)*'11'!B$17/('11'!B$17-'935'!X551)*IF('GenVol'!B563=0,1,'Dem1'!B602/'GenVol'!B563)*'Dem1'!U602)))*'11'!B$17*0.01*'DemAgg1'!D$52/'DemAgg1'!M$52</f>
        <v>0</v>
      </c>
      <c r="AD611" s="24">
        <f>0.01*('Dem1'!B602*'11'!B$17*'Dem1'!V602+'GenVol'!B563*'Dem1'!Z602*'935'!Q551*('11'!D$17-'935'!Y551)*('11'!B$17/('11'!B$17-'935'!X551)))</f>
        <v>0</v>
      </c>
      <c r="AE611" s="24">
        <f>'GenVol'!B563*'DemAgg2'!E$16*('Param'!D$4+'GenVol'!D563)*IF('DemAgg1'!L$52&lt;0,1,'935'!S551)</f>
        <v>0</v>
      </c>
      <c r="AF611" s="24">
        <f>'GenVol'!B563*MAX('Dem3'!D577,0-('Dem3'!C577+IF('935'!Q551=0,0,(1-'935'!Y551/'11'!D$17)*'11'!B$17/('11'!B$17-'935'!X551)*IF('GenVol'!B563=0,1,'Dem1'!B602/'GenVol'!B563)*'Dem1'!U602)))*'11'!B$17*0.01*(1-('DemAgg1'!D$52+'DemAgg1'!C$52)/'DemAgg1'!M$52)</f>
        <v>0</v>
      </c>
      <c r="AG611" s="24">
        <f>Q611-Y611-Z611-AA611-AB611-AC611-AD611-AE611-AF611</f>
        <v>0</v>
      </c>
      <c r="AH611" s="10"/>
    </row>
    <row r="612" spans="1:34">
      <c r="A612" s="21">
        <v>546</v>
      </c>
      <c r="B612" s="29">
        <f>'Results'!B563</f>
        <v>0</v>
      </c>
      <c r="C612" s="7">
        <f>'Results'!C563</f>
        <v>0</v>
      </c>
      <c r="D612" s="30">
        <f>'Results'!D563</f>
        <v>0</v>
      </c>
      <c r="E612" s="30">
        <f>'Results'!E563</f>
        <v>0</v>
      </c>
      <c r="F612" s="30">
        <f>'Results'!F563</f>
        <v>0</v>
      </c>
      <c r="G612" s="7">
        <f>'Results'!G563</f>
        <v>0</v>
      </c>
      <c r="H612" s="30">
        <f>'Results'!H563</f>
        <v>0</v>
      </c>
      <c r="I612" s="30">
        <f>'Results'!I563</f>
        <v>0</v>
      </c>
      <c r="J612" s="30">
        <f>'Results'!J563</f>
        <v>0</v>
      </c>
      <c r="K612" s="31">
        <f>0.01*'11'!B$17*'GenVol'!B564*'Results'!E563</f>
        <v>0</v>
      </c>
      <c r="L612" s="24">
        <f>0.01*('11'!D$17-'935'!Y552)*'Results'!C563*'GenVol'!B564*('11'!B$17/('11'!B$17-'935'!X552))*'935'!Q552</f>
        <v>0</v>
      </c>
      <c r="M612" s="24">
        <f>0.01*('11'!B$17-'935'!X552)*'Results'!D563</f>
        <v>0</v>
      </c>
      <c r="N612" s="24">
        <f>0.01*'11'!B$17*'GenSR'!G609*'GenCap'!F562</f>
        <v>0</v>
      </c>
      <c r="O612" s="24">
        <f>0.01*('11'!B$17-'935'!X552)*'Fixed'!E1839</f>
        <v>0</v>
      </c>
      <c r="P612" s="24">
        <f>0.01*'GenSR'!AR609*'935'!U552</f>
        <v>0</v>
      </c>
      <c r="Q612" s="31">
        <f>K612+L612+M612</f>
        <v>0</v>
      </c>
      <c r="R612" s="27">
        <f>'935'!Z552</f>
        <v>0</v>
      </c>
      <c r="S612" s="32">
        <f>Q612-R612</f>
        <v>0</v>
      </c>
      <c r="T612" s="33">
        <f>IF(R612,Q612/R612-1,"")</f>
        <v>0</v>
      </c>
      <c r="U612" s="31">
        <f>N612+O612+P612</f>
        <v>0</v>
      </c>
      <c r="V612" s="27">
        <f>'935'!AA552</f>
        <v>0</v>
      </c>
      <c r="W612" s="32">
        <f>U612-V612</f>
        <v>0</v>
      </c>
      <c r="X612" s="33">
        <f>IF(V612,U612/V612-1,"")</f>
        <v>0</v>
      </c>
      <c r="Y612" s="31">
        <f>0.01*('11'!B$17-'935'!X552)*'Fixed'!C1839</f>
        <v>0</v>
      </c>
      <c r="Z612" s="24">
        <f>0.01*'11'!B$17*'GenVol'!B564*'Dem1'!X603</f>
        <v>0</v>
      </c>
      <c r="AA612" s="24">
        <f>'GenVol'!B564*MAX('Dem3'!D578,0-('Dem3'!C578+IF('935'!Q552=0,0,(1-'935'!Y552/'11'!D$17)*'11'!B$17/('11'!B$17-'935'!X552)*IF('GenVol'!B564=0,1,'Dem1'!B603/'GenVol'!B564)*'Dem1'!U603)))*'11'!B$17*0.01*'DemAgg1'!C$52/'DemAgg1'!M$52</f>
        <v>0</v>
      </c>
      <c r="AB612" s="24">
        <f>'GenVol'!B564*'DemAgg2'!C$16*'Dem2'!C558</f>
        <v>0</v>
      </c>
      <c r="AC612" s="24">
        <f>'GenVol'!B564*MAX('Dem3'!D578,0-('Dem3'!C578+IF('935'!Q552=0,0,(1-'935'!Y552/'11'!D$17)*'11'!B$17/('11'!B$17-'935'!X552)*IF('GenVol'!B564=0,1,'Dem1'!B603/'GenVol'!B564)*'Dem1'!U603)))*'11'!B$17*0.01*'DemAgg1'!D$52/'DemAgg1'!M$52</f>
        <v>0</v>
      </c>
      <c r="AD612" s="24">
        <f>0.01*('Dem1'!B603*'11'!B$17*'Dem1'!V603+'GenVol'!B564*'Dem1'!Z603*'935'!Q552*('11'!D$17-'935'!Y552)*('11'!B$17/('11'!B$17-'935'!X552)))</f>
        <v>0</v>
      </c>
      <c r="AE612" s="24">
        <f>'GenVol'!B564*'DemAgg2'!E$16*('Param'!D$4+'GenVol'!D564)*IF('DemAgg1'!L$52&lt;0,1,'935'!S552)</f>
        <v>0</v>
      </c>
      <c r="AF612" s="24">
        <f>'GenVol'!B564*MAX('Dem3'!D578,0-('Dem3'!C578+IF('935'!Q552=0,0,(1-'935'!Y552/'11'!D$17)*'11'!B$17/('11'!B$17-'935'!X552)*IF('GenVol'!B564=0,1,'Dem1'!B603/'GenVol'!B564)*'Dem1'!U603)))*'11'!B$17*0.01*(1-('DemAgg1'!D$52+'DemAgg1'!C$52)/'DemAgg1'!M$52)</f>
        <v>0</v>
      </c>
      <c r="AG612" s="24">
        <f>Q612-Y612-Z612-AA612-AB612-AC612-AD612-AE612-AF612</f>
        <v>0</v>
      </c>
      <c r="AH612" s="10"/>
    </row>
    <row r="613" spans="1:34">
      <c r="A613" s="21">
        <v>547</v>
      </c>
      <c r="B613" s="29">
        <f>'Results'!B564</f>
        <v>0</v>
      </c>
      <c r="C613" s="7">
        <f>'Results'!C564</f>
        <v>0</v>
      </c>
      <c r="D613" s="30">
        <f>'Results'!D564</f>
        <v>0</v>
      </c>
      <c r="E613" s="30">
        <f>'Results'!E564</f>
        <v>0</v>
      </c>
      <c r="F613" s="30">
        <f>'Results'!F564</f>
        <v>0</v>
      </c>
      <c r="G613" s="7">
        <f>'Results'!G564</f>
        <v>0</v>
      </c>
      <c r="H613" s="30">
        <f>'Results'!H564</f>
        <v>0</v>
      </c>
      <c r="I613" s="30">
        <f>'Results'!I564</f>
        <v>0</v>
      </c>
      <c r="J613" s="30">
        <f>'Results'!J564</f>
        <v>0</v>
      </c>
      <c r="K613" s="31">
        <f>0.01*'11'!B$17*'GenVol'!B565*'Results'!E564</f>
        <v>0</v>
      </c>
      <c r="L613" s="24">
        <f>0.01*('11'!D$17-'935'!Y553)*'Results'!C564*'GenVol'!B565*('11'!B$17/('11'!B$17-'935'!X553))*'935'!Q553</f>
        <v>0</v>
      </c>
      <c r="M613" s="24">
        <f>0.01*('11'!B$17-'935'!X553)*'Results'!D564</f>
        <v>0</v>
      </c>
      <c r="N613" s="24">
        <f>0.01*'11'!B$17*'GenSR'!G610*'GenCap'!F563</f>
        <v>0</v>
      </c>
      <c r="O613" s="24">
        <f>0.01*('11'!B$17-'935'!X553)*'Fixed'!E1840</f>
        <v>0</v>
      </c>
      <c r="P613" s="24">
        <f>0.01*'GenSR'!AR610*'935'!U553</f>
        <v>0</v>
      </c>
      <c r="Q613" s="31">
        <f>K613+L613+M613</f>
        <v>0</v>
      </c>
      <c r="R613" s="27">
        <f>'935'!Z553</f>
        <v>0</v>
      </c>
      <c r="S613" s="32">
        <f>Q613-R613</f>
        <v>0</v>
      </c>
      <c r="T613" s="33">
        <f>IF(R613,Q613/R613-1,"")</f>
        <v>0</v>
      </c>
      <c r="U613" s="31">
        <f>N613+O613+P613</f>
        <v>0</v>
      </c>
      <c r="V613" s="27">
        <f>'935'!AA553</f>
        <v>0</v>
      </c>
      <c r="W613" s="32">
        <f>U613-V613</f>
        <v>0</v>
      </c>
      <c r="X613" s="33">
        <f>IF(V613,U613/V613-1,"")</f>
        <v>0</v>
      </c>
      <c r="Y613" s="31">
        <f>0.01*('11'!B$17-'935'!X553)*'Fixed'!C1840</f>
        <v>0</v>
      </c>
      <c r="Z613" s="24">
        <f>0.01*'11'!B$17*'GenVol'!B565*'Dem1'!X604</f>
        <v>0</v>
      </c>
      <c r="AA613" s="24">
        <f>'GenVol'!B565*MAX('Dem3'!D579,0-('Dem3'!C579+IF('935'!Q553=0,0,(1-'935'!Y553/'11'!D$17)*'11'!B$17/('11'!B$17-'935'!X553)*IF('GenVol'!B565=0,1,'Dem1'!B604/'GenVol'!B565)*'Dem1'!U604)))*'11'!B$17*0.01*'DemAgg1'!C$52/'DemAgg1'!M$52</f>
        <v>0</v>
      </c>
      <c r="AB613" s="24">
        <f>'GenVol'!B565*'DemAgg2'!C$16*'Dem2'!C559</f>
        <v>0</v>
      </c>
      <c r="AC613" s="24">
        <f>'GenVol'!B565*MAX('Dem3'!D579,0-('Dem3'!C579+IF('935'!Q553=0,0,(1-'935'!Y553/'11'!D$17)*'11'!B$17/('11'!B$17-'935'!X553)*IF('GenVol'!B565=0,1,'Dem1'!B604/'GenVol'!B565)*'Dem1'!U604)))*'11'!B$17*0.01*'DemAgg1'!D$52/'DemAgg1'!M$52</f>
        <v>0</v>
      </c>
      <c r="AD613" s="24">
        <f>0.01*('Dem1'!B604*'11'!B$17*'Dem1'!V604+'GenVol'!B565*'Dem1'!Z604*'935'!Q553*('11'!D$17-'935'!Y553)*('11'!B$17/('11'!B$17-'935'!X553)))</f>
        <v>0</v>
      </c>
      <c r="AE613" s="24">
        <f>'GenVol'!B565*'DemAgg2'!E$16*('Param'!D$4+'GenVol'!D565)*IF('DemAgg1'!L$52&lt;0,1,'935'!S553)</f>
        <v>0</v>
      </c>
      <c r="AF613" s="24">
        <f>'GenVol'!B565*MAX('Dem3'!D579,0-('Dem3'!C579+IF('935'!Q553=0,0,(1-'935'!Y553/'11'!D$17)*'11'!B$17/('11'!B$17-'935'!X553)*IF('GenVol'!B565=0,1,'Dem1'!B604/'GenVol'!B565)*'Dem1'!U604)))*'11'!B$17*0.01*(1-('DemAgg1'!D$52+'DemAgg1'!C$52)/'DemAgg1'!M$52)</f>
        <v>0</v>
      </c>
      <c r="AG613" s="24">
        <f>Q613-Y613-Z613-AA613-AB613-AC613-AD613-AE613-AF613</f>
        <v>0</v>
      </c>
      <c r="AH613" s="10"/>
    </row>
    <row r="614" spans="1:34">
      <c r="A614" s="21">
        <v>548</v>
      </c>
      <c r="B614" s="29">
        <f>'Results'!B565</f>
        <v>0</v>
      </c>
      <c r="C614" s="7">
        <f>'Results'!C565</f>
        <v>0</v>
      </c>
      <c r="D614" s="30">
        <f>'Results'!D565</f>
        <v>0</v>
      </c>
      <c r="E614" s="30">
        <f>'Results'!E565</f>
        <v>0</v>
      </c>
      <c r="F614" s="30">
        <f>'Results'!F565</f>
        <v>0</v>
      </c>
      <c r="G614" s="7">
        <f>'Results'!G565</f>
        <v>0</v>
      </c>
      <c r="H614" s="30">
        <f>'Results'!H565</f>
        <v>0</v>
      </c>
      <c r="I614" s="30">
        <f>'Results'!I565</f>
        <v>0</v>
      </c>
      <c r="J614" s="30">
        <f>'Results'!J565</f>
        <v>0</v>
      </c>
      <c r="K614" s="31">
        <f>0.01*'11'!B$17*'GenVol'!B566*'Results'!E565</f>
        <v>0</v>
      </c>
      <c r="L614" s="24">
        <f>0.01*('11'!D$17-'935'!Y554)*'Results'!C565*'GenVol'!B566*('11'!B$17/('11'!B$17-'935'!X554))*'935'!Q554</f>
        <v>0</v>
      </c>
      <c r="M614" s="24">
        <f>0.01*('11'!B$17-'935'!X554)*'Results'!D565</f>
        <v>0</v>
      </c>
      <c r="N614" s="24">
        <f>0.01*'11'!B$17*'GenSR'!G611*'GenCap'!F564</f>
        <v>0</v>
      </c>
      <c r="O614" s="24">
        <f>0.01*('11'!B$17-'935'!X554)*'Fixed'!E1841</f>
        <v>0</v>
      </c>
      <c r="P614" s="24">
        <f>0.01*'GenSR'!AR611*'935'!U554</f>
        <v>0</v>
      </c>
      <c r="Q614" s="31">
        <f>K614+L614+M614</f>
        <v>0</v>
      </c>
      <c r="R614" s="27">
        <f>'935'!Z554</f>
        <v>0</v>
      </c>
      <c r="S614" s="32">
        <f>Q614-R614</f>
        <v>0</v>
      </c>
      <c r="T614" s="33">
        <f>IF(R614,Q614/R614-1,"")</f>
        <v>0</v>
      </c>
      <c r="U614" s="31">
        <f>N614+O614+P614</f>
        <v>0</v>
      </c>
      <c r="V614" s="27">
        <f>'935'!AA554</f>
        <v>0</v>
      </c>
      <c r="W614" s="32">
        <f>U614-V614</f>
        <v>0</v>
      </c>
      <c r="X614" s="33">
        <f>IF(V614,U614/V614-1,"")</f>
        <v>0</v>
      </c>
      <c r="Y614" s="31">
        <f>0.01*('11'!B$17-'935'!X554)*'Fixed'!C1841</f>
        <v>0</v>
      </c>
      <c r="Z614" s="24">
        <f>0.01*'11'!B$17*'GenVol'!B566*'Dem1'!X605</f>
        <v>0</v>
      </c>
      <c r="AA614" s="24">
        <f>'GenVol'!B566*MAX('Dem3'!D580,0-('Dem3'!C580+IF('935'!Q554=0,0,(1-'935'!Y554/'11'!D$17)*'11'!B$17/('11'!B$17-'935'!X554)*IF('GenVol'!B566=0,1,'Dem1'!B605/'GenVol'!B566)*'Dem1'!U605)))*'11'!B$17*0.01*'DemAgg1'!C$52/'DemAgg1'!M$52</f>
        <v>0</v>
      </c>
      <c r="AB614" s="24">
        <f>'GenVol'!B566*'DemAgg2'!C$16*'Dem2'!C560</f>
        <v>0</v>
      </c>
      <c r="AC614" s="24">
        <f>'GenVol'!B566*MAX('Dem3'!D580,0-('Dem3'!C580+IF('935'!Q554=0,0,(1-'935'!Y554/'11'!D$17)*'11'!B$17/('11'!B$17-'935'!X554)*IF('GenVol'!B566=0,1,'Dem1'!B605/'GenVol'!B566)*'Dem1'!U605)))*'11'!B$17*0.01*'DemAgg1'!D$52/'DemAgg1'!M$52</f>
        <v>0</v>
      </c>
      <c r="AD614" s="24">
        <f>0.01*('Dem1'!B605*'11'!B$17*'Dem1'!V605+'GenVol'!B566*'Dem1'!Z605*'935'!Q554*('11'!D$17-'935'!Y554)*('11'!B$17/('11'!B$17-'935'!X554)))</f>
        <v>0</v>
      </c>
      <c r="AE614" s="24">
        <f>'GenVol'!B566*'DemAgg2'!E$16*('Param'!D$4+'GenVol'!D566)*IF('DemAgg1'!L$52&lt;0,1,'935'!S554)</f>
        <v>0</v>
      </c>
      <c r="AF614" s="24">
        <f>'GenVol'!B566*MAX('Dem3'!D580,0-('Dem3'!C580+IF('935'!Q554=0,0,(1-'935'!Y554/'11'!D$17)*'11'!B$17/('11'!B$17-'935'!X554)*IF('GenVol'!B566=0,1,'Dem1'!B605/'GenVol'!B566)*'Dem1'!U605)))*'11'!B$17*0.01*(1-('DemAgg1'!D$52+'DemAgg1'!C$52)/'DemAgg1'!M$52)</f>
        <v>0</v>
      </c>
      <c r="AG614" s="24">
        <f>Q614-Y614-Z614-AA614-AB614-AC614-AD614-AE614-AF614</f>
        <v>0</v>
      </c>
      <c r="AH614" s="10"/>
    </row>
    <row r="615" spans="1:34">
      <c r="A615" s="21">
        <v>549</v>
      </c>
      <c r="B615" s="29">
        <f>'Results'!B566</f>
        <v>0</v>
      </c>
      <c r="C615" s="7">
        <f>'Results'!C566</f>
        <v>0</v>
      </c>
      <c r="D615" s="30">
        <f>'Results'!D566</f>
        <v>0</v>
      </c>
      <c r="E615" s="30">
        <f>'Results'!E566</f>
        <v>0</v>
      </c>
      <c r="F615" s="30">
        <f>'Results'!F566</f>
        <v>0</v>
      </c>
      <c r="G615" s="7">
        <f>'Results'!G566</f>
        <v>0</v>
      </c>
      <c r="H615" s="30">
        <f>'Results'!H566</f>
        <v>0</v>
      </c>
      <c r="I615" s="30">
        <f>'Results'!I566</f>
        <v>0</v>
      </c>
      <c r="J615" s="30">
        <f>'Results'!J566</f>
        <v>0</v>
      </c>
      <c r="K615" s="31">
        <f>0.01*'11'!B$17*'GenVol'!B567*'Results'!E566</f>
        <v>0</v>
      </c>
      <c r="L615" s="24">
        <f>0.01*('11'!D$17-'935'!Y555)*'Results'!C566*'GenVol'!B567*('11'!B$17/('11'!B$17-'935'!X555))*'935'!Q555</f>
        <v>0</v>
      </c>
      <c r="M615" s="24">
        <f>0.01*('11'!B$17-'935'!X555)*'Results'!D566</f>
        <v>0</v>
      </c>
      <c r="N615" s="24">
        <f>0.01*'11'!B$17*'GenSR'!G612*'GenCap'!F565</f>
        <v>0</v>
      </c>
      <c r="O615" s="24">
        <f>0.01*('11'!B$17-'935'!X555)*'Fixed'!E1842</f>
        <v>0</v>
      </c>
      <c r="P615" s="24">
        <f>0.01*'GenSR'!AR612*'935'!U555</f>
        <v>0</v>
      </c>
      <c r="Q615" s="31">
        <f>K615+L615+M615</f>
        <v>0</v>
      </c>
      <c r="R615" s="27">
        <f>'935'!Z555</f>
        <v>0</v>
      </c>
      <c r="S615" s="32">
        <f>Q615-R615</f>
        <v>0</v>
      </c>
      <c r="T615" s="33">
        <f>IF(R615,Q615/R615-1,"")</f>
        <v>0</v>
      </c>
      <c r="U615" s="31">
        <f>N615+O615+P615</f>
        <v>0</v>
      </c>
      <c r="V615" s="27">
        <f>'935'!AA555</f>
        <v>0</v>
      </c>
      <c r="W615" s="32">
        <f>U615-V615</f>
        <v>0</v>
      </c>
      <c r="X615" s="33">
        <f>IF(V615,U615/V615-1,"")</f>
        <v>0</v>
      </c>
      <c r="Y615" s="31">
        <f>0.01*('11'!B$17-'935'!X555)*'Fixed'!C1842</f>
        <v>0</v>
      </c>
      <c r="Z615" s="24">
        <f>0.01*'11'!B$17*'GenVol'!B567*'Dem1'!X606</f>
        <v>0</v>
      </c>
      <c r="AA615" s="24">
        <f>'GenVol'!B567*MAX('Dem3'!D581,0-('Dem3'!C581+IF('935'!Q555=0,0,(1-'935'!Y555/'11'!D$17)*'11'!B$17/('11'!B$17-'935'!X555)*IF('GenVol'!B567=0,1,'Dem1'!B606/'GenVol'!B567)*'Dem1'!U606)))*'11'!B$17*0.01*'DemAgg1'!C$52/'DemAgg1'!M$52</f>
        <v>0</v>
      </c>
      <c r="AB615" s="24">
        <f>'GenVol'!B567*'DemAgg2'!C$16*'Dem2'!C561</f>
        <v>0</v>
      </c>
      <c r="AC615" s="24">
        <f>'GenVol'!B567*MAX('Dem3'!D581,0-('Dem3'!C581+IF('935'!Q555=0,0,(1-'935'!Y555/'11'!D$17)*'11'!B$17/('11'!B$17-'935'!X555)*IF('GenVol'!B567=0,1,'Dem1'!B606/'GenVol'!B567)*'Dem1'!U606)))*'11'!B$17*0.01*'DemAgg1'!D$52/'DemAgg1'!M$52</f>
        <v>0</v>
      </c>
      <c r="AD615" s="24">
        <f>0.01*('Dem1'!B606*'11'!B$17*'Dem1'!V606+'GenVol'!B567*'Dem1'!Z606*'935'!Q555*('11'!D$17-'935'!Y555)*('11'!B$17/('11'!B$17-'935'!X555)))</f>
        <v>0</v>
      </c>
      <c r="AE615" s="24">
        <f>'GenVol'!B567*'DemAgg2'!E$16*('Param'!D$4+'GenVol'!D567)*IF('DemAgg1'!L$52&lt;0,1,'935'!S555)</f>
        <v>0</v>
      </c>
      <c r="AF615" s="24">
        <f>'GenVol'!B567*MAX('Dem3'!D581,0-('Dem3'!C581+IF('935'!Q555=0,0,(1-'935'!Y555/'11'!D$17)*'11'!B$17/('11'!B$17-'935'!X555)*IF('GenVol'!B567=0,1,'Dem1'!B606/'GenVol'!B567)*'Dem1'!U606)))*'11'!B$17*0.01*(1-('DemAgg1'!D$52+'DemAgg1'!C$52)/'DemAgg1'!M$52)</f>
        <v>0</v>
      </c>
      <c r="AG615" s="24">
        <f>Q615-Y615-Z615-AA615-AB615-AC615-AD615-AE615-AF615</f>
        <v>0</v>
      </c>
      <c r="AH615" s="10"/>
    </row>
    <row r="616" spans="1:34">
      <c r="A616" s="21">
        <v>550</v>
      </c>
      <c r="B616" s="29">
        <f>'Results'!B567</f>
        <v>0</v>
      </c>
      <c r="C616" s="7">
        <f>'Results'!C567</f>
        <v>0</v>
      </c>
      <c r="D616" s="30">
        <f>'Results'!D567</f>
        <v>0</v>
      </c>
      <c r="E616" s="30">
        <f>'Results'!E567</f>
        <v>0</v>
      </c>
      <c r="F616" s="30">
        <f>'Results'!F567</f>
        <v>0</v>
      </c>
      <c r="G616" s="7">
        <f>'Results'!G567</f>
        <v>0</v>
      </c>
      <c r="H616" s="30">
        <f>'Results'!H567</f>
        <v>0</v>
      </c>
      <c r="I616" s="30">
        <f>'Results'!I567</f>
        <v>0</v>
      </c>
      <c r="J616" s="30">
        <f>'Results'!J567</f>
        <v>0</v>
      </c>
      <c r="K616" s="31">
        <f>0.01*'11'!B$17*'GenVol'!B568*'Results'!E567</f>
        <v>0</v>
      </c>
      <c r="L616" s="24">
        <f>0.01*('11'!D$17-'935'!Y556)*'Results'!C567*'GenVol'!B568*('11'!B$17/('11'!B$17-'935'!X556))*'935'!Q556</f>
        <v>0</v>
      </c>
      <c r="M616" s="24">
        <f>0.01*('11'!B$17-'935'!X556)*'Results'!D567</f>
        <v>0</v>
      </c>
      <c r="N616" s="24">
        <f>0.01*'11'!B$17*'GenSR'!G613*'GenCap'!F566</f>
        <v>0</v>
      </c>
      <c r="O616" s="24">
        <f>0.01*('11'!B$17-'935'!X556)*'Fixed'!E1843</f>
        <v>0</v>
      </c>
      <c r="P616" s="24">
        <f>0.01*'GenSR'!AR613*'935'!U556</f>
        <v>0</v>
      </c>
      <c r="Q616" s="31">
        <f>K616+L616+M616</f>
        <v>0</v>
      </c>
      <c r="R616" s="27">
        <f>'935'!Z556</f>
        <v>0</v>
      </c>
      <c r="S616" s="32">
        <f>Q616-R616</f>
        <v>0</v>
      </c>
      <c r="T616" s="33">
        <f>IF(R616,Q616/R616-1,"")</f>
        <v>0</v>
      </c>
      <c r="U616" s="31">
        <f>N616+O616+P616</f>
        <v>0</v>
      </c>
      <c r="V616" s="27">
        <f>'935'!AA556</f>
        <v>0</v>
      </c>
      <c r="W616" s="32">
        <f>U616-V616</f>
        <v>0</v>
      </c>
      <c r="X616" s="33">
        <f>IF(V616,U616/V616-1,"")</f>
        <v>0</v>
      </c>
      <c r="Y616" s="31">
        <f>0.01*('11'!B$17-'935'!X556)*'Fixed'!C1843</f>
        <v>0</v>
      </c>
      <c r="Z616" s="24">
        <f>0.01*'11'!B$17*'GenVol'!B568*'Dem1'!X607</f>
        <v>0</v>
      </c>
      <c r="AA616" s="24">
        <f>'GenVol'!B568*MAX('Dem3'!D582,0-('Dem3'!C582+IF('935'!Q556=0,0,(1-'935'!Y556/'11'!D$17)*'11'!B$17/('11'!B$17-'935'!X556)*IF('GenVol'!B568=0,1,'Dem1'!B607/'GenVol'!B568)*'Dem1'!U607)))*'11'!B$17*0.01*'DemAgg1'!C$52/'DemAgg1'!M$52</f>
        <v>0</v>
      </c>
      <c r="AB616" s="24">
        <f>'GenVol'!B568*'DemAgg2'!C$16*'Dem2'!C562</f>
        <v>0</v>
      </c>
      <c r="AC616" s="24">
        <f>'GenVol'!B568*MAX('Dem3'!D582,0-('Dem3'!C582+IF('935'!Q556=0,0,(1-'935'!Y556/'11'!D$17)*'11'!B$17/('11'!B$17-'935'!X556)*IF('GenVol'!B568=0,1,'Dem1'!B607/'GenVol'!B568)*'Dem1'!U607)))*'11'!B$17*0.01*'DemAgg1'!D$52/'DemAgg1'!M$52</f>
        <v>0</v>
      </c>
      <c r="AD616" s="24">
        <f>0.01*('Dem1'!B607*'11'!B$17*'Dem1'!V607+'GenVol'!B568*'Dem1'!Z607*'935'!Q556*('11'!D$17-'935'!Y556)*('11'!B$17/('11'!B$17-'935'!X556)))</f>
        <v>0</v>
      </c>
      <c r="AE616" s="24">
        <f>'GenVol'!B568*'DemAgg2'!E$16*('Param'!D$4+'GenVol'!D568)*IF('DemAgg1'!L$52&lt;0,1,'935'!S556)</f>
        <v>0</v>
      </c>
      <c r="AF616" s="24">
        <f>'GenVol'!B568*MAX('Dem3'!D582,0-('Dem3'!C582+IF('935'!Q556=0,0,(1-'935'!Y556/'11'!D$17)*'11'!B$17/('11'!B$17-'935'!X556)*IF('GenVol'!B568=0,1,'Dem1'!B607/'GenVol'!B568)*'Dem1'!U607)))*'11'!B$17*0.01*(1-('DemAgg1'!D$52+'DemAgg1'!C$52)/'DemAgg1'!M$52)</f>
        <v>0</v>
      </c>
      <c r="AG616" s="24">
        <f>Q616-Y616-Z616-AA616-AB616-AC616-AD616-AE616-AF616</f>
        <v>0</v>
      </c>
      <c r="AH616" s="10"/>
    </row>
    <row r="617" spans="1:34">
      <c r="A617" s="21">
        <v>551</v>
      </c>
      <c r="B617" s="29">
        <f>'Results'!B568</f>
        <v>0</v>
      </c>
      <c r="C617" s="7">
        <f>'Results'!C568</f>
        <v>0</v>
      </c>
      <c r="D617" s="30">
        <f>'Results'!D568</f>
        <v>0</v>
      </c>
      <c r="E617" s="30">
        <f>'Results'!E568</f>
        <v>0</v>
      </c>
      <c r="F617" s="30">
        <f>'Results'!F568</f>
        <v>0</v>
      </c>
      <c r="G617" s="7">
        <f>'Results'!G568</f>
        <v>0</v>
      </c>
      <c r="H617" s="30">
        <f>'Results'!H568</f>
        <v>0</v>
      </c>
      <c r="I617" s="30">
        <f>'Results'!I568</f>
        <v>0</v>
      </c>
      <c r="J617" s="30">
        <f>'Results'!J568</f>
        <v>0</v>
      </c>
      <c r="K617" s="31">
        <f>0.01*'11'!B$17*'GenVol'!B569*'Results'!E568</f>
        <v>0</v>
      </c>
      <c r="L617" s="24">
        <f>0.01*('11'!D$17-'935'!Y557)*'Results'!C568*'GenVol'!B569*('11'!B$17/('11'!B$17-'935'!X557))*'935'!Q557</f>
        <v>0</v>
      </c>
      <c r="M617" s="24">
        <f>0.01*('11'!B$17-'935'!X557)*'Results'!D568</f>
        <v>0</v>
      </c>
      <c r="N617" s="24">
        <f>0.01*'11'!B$17*'GenSR'!G614*'GenCap'!F567</f>
        <v>0</v>
      </c>
      <c r="O617" s="24">
        <f>0.01*('11'!B$17-'935'!X557)*'Fixed'!E1844</f>
        <v>0</v>
      </c>
      <c r="P617" s="24">
        <f>0.01*'GenSR'!AR614*'935'!U557</f>
        <v>0</v>
      </c>
      <c r="Q617" s="31">
        <f>K617+L617+M617</f>
        <v>0</v>
      </c>
      <c r="R617" s="27">
        <f>'935'!Z557</f>
        <v>0</v>
      </c>
      <c r="S617" s="32">
        <f>Q617-R617</f>
        <v>0</v>
      </c>
      <c r="T617" s="33">
        <f>IF(R617,Q617/R617-1,"")</f>
        <v>0</v>
      </c>
      <c r="U617" s="31">
        <f>N617+O617+P617</f>
        <v>0</v>
      </c>
      <c r="V617" s="27">
        <f>'935'!AA557</f>
        <v>0</v>
      </c>
      <c r="W617" s="32">
        <f>U617-V617</f>
        <v>0</v>
      </c>
      <c r="X617" s="33">
        <f>IF(V617,U617/V617-1,"")</f>
        <v>0</v>
      </c>
      <c r="Y617" s="31">
        <f>0.01*('11'!B$17-'935'!X557)*'Fixed'!C1844</f>
        <v>0</v>
      </c>
      <c r="Z617" s="24">
        <f>0.01*'11'!B$17*'GenVol'!B569*'Dem1'!X608</f>
        <v>0</v>
      </c>
      <c r="AA617" s="24">
        <f>'GenVol'!B569*MAX('Dem3'!D583,0-('Dem3'!C583+IF('935'!Q557=0,0,(1-'935'!Y557/'11'!D$17)*'11'!B$17/('11'!B$17-'935'!X557)*IF('GenVol'!B569=0,1,'Dem1'!B608/'GenVol'!B569)*'Dem1'!U608)))*'11'!B$17*0.01*'DemAgg1'!C$52/'DemAgg1'!M$52</f>
        <v>0</v>
      </c>
      <c r="AB617" s="24">
        <f>'GenVol'!B569*'DemAgg2'!C$16*'Dem2'!C563</f>
        <v>0</v>
      </c>
      <c r="AC617" s="24">
        <f>'GenVol'!B569*MAX('Dem3'!D583,0-('Dem3'!C583+IF('935'!Q557=0,0,(1-'935'!Y557/'11'!D$17)*'11'!B$17/('11'!B$17-'935'!X557)*IF('GenVol'!B569=0,1,'Dem1'!B608/'GenVol'!B569)*'Dem1'!U608)))*'11'!B$17*0.01*'DemAgg1'!D$52/'DemAgg1'!M$52</f>
        <v>0</v>
      </c>
      <c r="AD617" s="24">
        <f>0.01*('Dem1'!B608*'11'!B$17*'Dem1'!V608+'GenVol'!B569*'Dem1'!Z608*'935'!Q557*('11'!D$17-'935'!Y557)*('11'!B$17/('11'!B$17-'935'!X557)))</f>
        <v>0</v>
      </c>
      <c r="AE617" s="24">
        <f>'GenVol'!B569*'DemAgg2'!E$16*('Param'!D$4+'GenVol'!D569)*IF('DemAgg1'!L$52&lt;0,1,'935'!S557)</f>
        <v>0</v>
      </c>
      <c r="AF617" s="24">
        <f>'GenVol'!B569*MAX('Dem3'!D583,0-('Dem3'!C583+IF('935'!Q557=0,0,(1-'935'!Y557/'11'!D$17)*'11'!B$17/('11'!B$17-'935'!X557)*IF('GenVol'!B569=0,1,'Dem1'!B608/'GenVol'!B569)*'Dem1'!U608)))*'11'!B$17*0.01*(1-('DemAgg1'!D$52+'DemAgg1'!C$52)/'DemAgg1'!M$52)</f>
        <v>0</v>
      </c>
      <c r="AG617" s="24">
        <f>Q617-Y617-Z617-AA617-AB617-AC617-AD617-AE617-AF617</f>
        <v>0</v>
      </c>
      <c r="AH617" s="10"/>
    </row>
    <row r="618" spans="1:34">
      <c r="A618" s="21">
        <v>552</v>
      </c>
      <c r="B618" s="29">
        <f>'Results'!B569</f>
        <v>0</v>
      </c>
      <c r="C618" s="7">
        <f>'Results'!C569</f>
        <v>0</v>
      </c>
      <c r="D618" s="30">
        <f>'Results'!D569</f>
        <v>0</v>
      </c>
      <c r="E618" s="30">
        <f>'Results'!E569</f>
        <v>0</v>
      </c>
      <c r="F618" s="30">
        <f>'Results'!F569</f>
        <v>0</v>
      </c>
      <c r="G618" s="7">
        <f>'Results'!G569</f>
        <v>0</v>
      </c>
      <c r="H618" s="30">
        <f>'Results'!H569</f>
        <v>0</v>
      </c>
      <c r="I618" s="30">
        <f>'Results'!I569</f>
        <v>0</v>
      </c>
      <c r="J618" s="30">
        <f>'Results'!J569</f>
        <v>0</v>
      </c>
      <c r="K618" s="31">
        <f>0.01*'11'!B$17*'GenVol'!B570*'Results'!E569</f>
        <v>0</v>
      </c>
      <c r="L618" s="24">
        <f>0.01*('11'!D$17-'935'!Y558)*'Results'!C569*'GenVol'!B570*('11'!B$17/('11'!B$17-'935'!X558))*'935'!Q558</f>
        <v>0</v>
      </c>
      <c r="M618" s="24">
        <f>0.01*('11'!B$17-'935'!X558)*'Results'!D569</f>
        <v>0</v>
      </c>
      <c r="N618" s="24">
        <f>0.01*'11'!B$17*'GenSR'!G615*'GenCap'!F568</f>
        <v>0</v>
      </c>
      <c r="O618" s="24">
        <f>0.01*('11'!B$17-'935'!X558)*'Fixed'!E1845</f>
        <v>0</v>
      </c>
      <c r="P618" s="24">
        <f>0.01*'GenSR'!AR615*'935'!U558</f>
        <v>0</v>
      </c>
      <c r="Q618" s="31">
        <f>K618+L618+M618</f>
        <v>0</v>
      </c>
      <c r="R618" s="27">
        <f>'935'!Z558</f>
        <v>0</v>
      </c>
      <c r="S618" s="32">
        <f>Q618-R618</f>
        <v>0</v>
      </c>
      <c r="T618" s="33">
        <f>IF(R618,Q618/R618-1,"")</f>
        <v>0</v>
      </c>
      <c r="U618" s="31">
        <f>N618+O618+P618</f>
        <v>0</v>
      </c>
      <c r="V618" s="27">
        <f>'935'!AA558</f>
        <v>0</v>
      </c>
      <c r="W618" s="32">
        <f>U618-V618</f>
        <v>0</v>
      </c>
      <c r="X618" s="33">
        <f>IF(V618,U618/V618-1,"")</f>
        <v>0</v>
      </c>
      <c r="Y618" s="31">
        <f>0.01*('11'!B$17-'935'!X558)*'Fixed'!C1845</f>
        <v>0</v>
      </c>
      <c r="Z618" s="24">
        <f>0.01*'11'!B$17*'GenVol'!B570*'Dem1'!X609</f>
        <v>0</v>
      </c>
      <c r="AA618" s="24">
        <f>'GenVol'!B570*MAX('Dem3'!D584,0-('Dem3'!C584+IF('935'!Q558=0,0,(1-'935'!Y558/'11'!D$17)*'11'!B$17/('11'!B$17-'935'!X558)*IF('GenVol'!B570=0,1,'Dem1'!B609/'GenVol'!B570)*'Dem1'!U609)))*'11'!B$17*0.01*'DemAgg1'!C$52/'DemAgg1'!M$52</f>
        <v>0</v>
      </c>
      <c r="AB618" s="24">
        <f>'GenVol'!B570*'DemAgg2'!C$16*'Dem2'!C564</f>
        <v>0</v>
      </c>
      <c r="AC618" s="24">
        <f>'GenVol'!B570*MAX('Dem3'!D584,0-('Dem3'!C584+IF('935'!Q558=0,0,(1-'935'!Y558/'11'!D$17)*'11'!B$17/('11'!B$17-'935'!X558)*IF('GenVol'!B570=0,1,'Dem1'!B609/'GenVol'!B570)*'Dem1'!U609)))*'11'!B$17*0.01*'DemAgg1'!D$52/'DemAgg1'!M$52</f>
        <v>0</v>
      </c>
      <c r="AD618" s="24">
        <f>0.01*('Dem1'!B609*'11'!B$17*'Dem1'!V609+'GenVol'!B570*'Dem1'!Z609*'935'!Q558*('11'!D$17-'935'!Y558)*('11'!B$17/('11'!B$17-'935'!X558)))</f>
        <v>0</v>
      </c>
      <c r="AE618" s="24">
        <f>'GenVol'!B570*'DemAgg2'!E$16*('Param'!D$4+'GenVol'!D570)*IF('DemAgg1'!L$52&lt;0,1,'935'!S558)</f>
        <v>0</v>
      </c>
      <c r="AF618" s="24">
        <f>'GenVol'!B570*MAX('Dem3'!D584,0-('Dem3'!C584+IF('935'!Q558=0,0,(1-'935'!Y558/'11'!D$17)*'11'!B$17/('11'!B$17-'935'!X558)*IF('GenVol'!B570=0,1,'Dem1'!B609/'GenVol'!B570)*'Dem1'!U609)))*'11'!B$17*0.01*(1-('DemAgg1'!D$52+'DemAgg1'!C$52)/'DemAgg1'!M$52)</f>
        <v>0</v>
      </c>
      <c r="AG618" s="24">
        <f>Q618-Y618-Z618-AA618-AB618-AC618-AD618-AE618-AF618</f>
        <v>0</v>
      </c>
      <c r="AH618" s="10"/>
    </row>
    <row r="619" spans="1:34">
      <c r="A619" s="21">
        <v>553</v>
      </c>
      <c r="B619" s="29">
        <f>'Results'!B570</f>
        <v>0</v>
      </c>
      <c r="C619" s="7">
        <f>'Results'!C570</f>
        <v>0</v>
      </c>
      <c r="D619" s="30">
        <f>'Results'!D570</f>
        <v>0</v>
      </c>
      <c r="E619" s="30">
        <f>'Results'!E570</f>
        <v>0</v>
      </c>
      <c r="F619" s="30">
        <f>'Results'!F570</f>
        <v>0</v>
      </c>
      <c r="G619" s="7">
        <f>'Results'!G570</f>
        <v>0</v>
      </c>
      <c r="H619" s="30">
        <f>'Results'!H570</f>
        <v>0</v>
      </c>
      <c r="I619" s="30">
        <f>'Results'!I570</f>
        <v>0</v>
      </c>
      <c r="J619" s="30">
        <f>'Results'!J570</f>
        <v>0</v>
      </c>
      <c r="K619" s="31">
        <f>0.01*'11'!B$17*'GenVol'!B571*'Results'!E570</f>
        <v>0</v>
      </c>
      <c r="L619" s="24">
        <f>0.01*('11'!D$17-'935'!Y559)*'Results'!C570*'GenVol'!B571*('11'!B$17/('11'!B$17-'935'!X559))*'935'!Q559</f>
        <v>0</v>
      </c>
      <c r="M619" s="24">
        <f>0.01*('11'!B$17-'935'!X559)*'Results'!D570</f>
        <v>0</v>
      </c>
      <c r="N619" s="24">
        <f>0.01*'11'!B$17*'GenSR'!G616*'GenCap'!F569</f>
        <v>0</v>
      </c>
      <c r="O619" s="24">
        <f>0.01*('11'!B$17-'935'!X559)*'Fixed'!E1846</f>
        <v>0</v>
      </c>
      <c r="P619" s="24">
        <f>0.01*'GenSR'!AR616*'935'!U559</f>
        <v>0</v>
      </c>
      <c r="Q619" s="31">
        <f>K619+L619+M619</f>
        <v>0</v>
      </c>
      <c r="R619" s="27">
        <f>'935'!Z559</f>
        <v>0</v>
      </c>
      <c r="S619" s="32">
        <f>Q619-R619</f>
        <v>0</v>
      </c>
      <c r="T619" s="33">
        <f>IF(R619,Q619/R619-1,"")</f>
        <v>0</v>
      </c>
      <c r="U619" s="31">
        <f>N619+O619+P619</f>
        <v>0</v>
      </c>
      <c r="V619" s="27">
        <f>'935'!AA559</f>
        <v>0</v>
      </c>
      <c r="W619" s="32">
        <f>U619-V619</f>
        <v>0</v>
      </c>
      <c r="X619" s="33">
        <f>IF(V619,U619/V619-1,"")</f>
        <v>0</v>
      </c>
      <c r="Y619" s="31">
        <f>0.01*('11'!B$17-'935'!X559)*'Fixed'!C1846</f>
        <v>0</v>
      </c>
      <c r="Z619" s="24">
        <f>0.01*'11'!B$17*'GenVol'!B571*'Dem1'!X610</f>
        <v>0</v>
      </c>
      <c r="AA619" s="24">
        <f>'GenVol'!B571*MAX('Dem3'!D585,0-('Dem3'!C585+IF('935'!Q559=0,0,(1-'935'!Y559/'11'!D$17)*'11'!B$17/('11'!B$17-'935'!X559)*IF('GenVol'!B571=0,1,'Dem1'!B610/'GenVol'!B571)*'Dem1'!U610)))*'11'!B$17*0.01*'DemAgg1'!C$52/'DemAgg1'!M$52</f>
        <v>0</v>
      </c>
      <c r="AB619" s="24">
        <f>'GenVol'!B571*'DemAgg2'!C$16*'Dem2'!C565</f>
        <v>0</v>
      </c>
      <c r="AC619" s="24">
        <f>'GenVol'!B571*MAX('Dem3'!D585,0-('Dem3'!C585+IF('935'!Q559=0,0,(1-'935'!Y559/'11'!D$17)*'11'!B$17/('11'!B$17-'935'!X559)*IF('GenVol'!B571=0,1,'Dem1'!B610/'GenVol'!B571)*'Dem1'!U610)))*'11'!B$17*0.01*'DemAgg1'!D$52/'DemAgg1'!M$52</f>
        <v>0</v>
      </c>
      <c r="AD619" s="24">
        <f>0.01*('Dem1'!B610*'11'!B$17*'Dem1'!V610+'GenVol'!B571*'Dem1'!Z610*'935'!Q559*('11'!D$17-'935'!Y559)*('11'!B$17/('11'!B$17-'935'!X559)))</f>
        <v>0</v>
      </c>
      <c r="AE619" s="24">
        <f>'GenVol'!B571*'DemAgg2'!E$16*('Param'!D$4+'GenVol'!D571)*IF('DemAgg1'!L$52&lt;0,1,'935'!S559)</f>
        <v>0</v>
      </c>
      <c r="AF619" s="24">
        <f>'GenVol'!B571*MAX('Dem3'!D585,0-('Dem3'!C585+IF('935'!Q559=0,0,(1-'935'!Y559/'11'!D$17)*'11'!B$17/('11'!B$17-'935'!X559)*IF('GenVol'!B571=0,1,'Dem1'!B610/'GenVol'!B571)*'Dem1'!U610)))*'11'!B$17*0.01*(1-('DemAgg1'!D$52+'DemAgg1'!C$52)/'DemAgg1'!M$52)</f>
        <v>0</v>
      </c>
      <c r="AG619" s="24">
        <f>Q619-Y619-Z619-AA619-AB619-AC619-AD619-AE619-AF619</f>
        <v>0</v>
      </c>
      <c r="AH619" s="10"/>
    </row>
    <row r="620" spans="1:34">
      <c r="A620" s="21">
        <v>554</v>
      </c>
      <c r="B620" s="29">
        <f>'Results'!B571</f>
        <v>0</v>
      </c>
      <c r="C620" s="7">
        <f>'Results'!C571</f>
        <v>0</v>
      </c>
      <c r="D620" s="30">
        <f>'Results'!D571</f>
        <v>0</v>
      </c>
      <c r="E620" s="30">
        <f>'Results'!E571</f>
        <v>0</v>
      </c>
      <c r="F620" s="30">
        <f>'Results'!F571</f>
        <v>0</v>
      </c>
      <c r="G620" s="7">
        <f>'Results'!G571</f>
        <v>0</v>
      </c>
      <c r="H620" s="30">
        <f>'Results'!H571</f>
        <v>0</v>
      </c>
      <c r="I620" s="30">
        <f>'Results'!I571</f>
        <v>0</v>
      </c>
      <c r="J620" s="30">
        <f>'Results'!J571</f>
        <v>0</v>
      </c>
      <c r="K620" s="31">
        <f>0.01*'11'!B$17*'GenVol'!B572*'Results'!E571</f>
        <v>0</v>
      </c>
      <c r="L620" s="24">
        <f>0.01*('11'!D$17-'935'!Y560)*'Results'!C571*'GenVol'!B572*('11'!B$17/('11'!B$17-'935'!X560))*'935'!Q560</f>
        <v>0</v>
      </c>
      <c r="M620" s="24">
        <f>0.01*('11'!B$17-'935'!X560)*'Results'!D571</f>
        <v>0</v>
      </c>
      <c r="N620" s="24">
        <f>0.01*'11'!B$17*'GenSR'!G617*'GenCap'!F570</f>
        <v>0</v>
      </c>
      <c r="O620" s="24">
        <f>0.01*('11'!B$17-'935'!X560)*'Fixed'!E1847</f>
        <v>0</v>
      </c>
      <c r="P620" s="24">
        <f>0.01*'GenSR'!AR617*'935'!U560</f>
        <v>0</v>
      </c>
      <c r="Q620" s="31">
        <f>K620+L620+M620</f>
        <v>0</v>
      </c>
      <c r="R620" s="27">
        <f>'935'!Z560</f>
        <v>0</v>
      </c>
      <c r="S620" s="32">
        <f>Q620-R620</f>
        <v>0</v>
      </c>
      <c r="T620" s="33">
        <f>IF(R620,Q620/R620-1,"")</f>
        <v>0</v>
      </c>
      <c r="U620" s="31">
        <f>N620+O620+P620</f>
        <v>0</v>
      </c>
      <c r="V620" s="27">
        <f>'935'!AA560</f>
        <v>0</v>
      </c>
      <c r="W620" s="32">
        <f>U620-V620</f>
        <v>0</v>
      </c>
      <c r="X620" s="33">
        <f>IF(V620,U620/V620-1,"")</f>
        <v>0</v>
      </c>
      <c r="Y620" s="31">
        <f>0.01*('11'!B$17-'935'!X560)*'Fixed'!C1847</f>
        <v>0</v>
      </c>
      <c r="Z620" s="24">
        <f>0.01*'11'!B$17*'GenVol'!B572*'Dem1'!X611</f>
        <v>0</v>
      </c>
      <c r="AA620" s="24">
        <f>'GenVol'!B572*MAX('Dem3'!D586,0-('Dem3'!C586+IF('935'!Q560=0,0,(1-'935'!Y560/'11'!D$17)*'11'!B$17/('11'!B$17-'935'!X560)*IF('GenVol'!B572=0,1,'Dem1'!B611/'GenVol'!B572)*'Dem1'!U611)))*'11'!B$17*0.01*'DemAgg1'!C$52/'DemAgg1'!M$52</f>
        <v>0</v>
      </c>
      <c r="AB620" s="24">
        <f>'GenVol'!B572*'DemAgg2'!C$16*'Dem2'!C566</f>
        <v>0</v>
      </c>
      <c r="AC620" s="24">
        <f>'GenVol'!B572*MAX('Dem3'!D586,0-('Dem3'!C586+IF('935'!Q560=0,0,(1-'935'!Y560/'11'!D$17)*'11'!B$17/('11'!B$17-'935'!X560)*IF('GenVol'!B572=0,1,'Dem1'!B611/'GenVol'!B572)*'Dem1'!U611)))*'11'!B$17*0.01*'DemAgg1'!D$52/'DemAgg1'!M$52</f>
        <v>0</v>
      </c>
      <c r="AD620" s="24">
        <f>0.01*('Dem1'!B611*'11'!B$17*'Dem1'!V611+'GenVol'!B572*'Dem1'!Z611*'935'!Q560*('11'!D$17-'935'!Y560)*('11'!B$17/('11'!B$17-'935'!X560)))</f>
        <v>0</v>
      </c>
      <c r="AE620" s="24">
        <f>'GenVol'!B572*'DemAgg2'!E$16*('Param'!D$4+'GenVol'!D572)*IF('DemAgg1'!L$52&lt;0,1,'935'!S560)</f>
        <v>0</v>
      </c>
      <c r="AF620" s="24">
        <f>'GenVol'!B572*MAX('Dem3'!D586,0-('Dem3'!C586+IF('935'!Q560=0,0,(1-'935'!Y560/'11'!D$17)*'11'!B$17/('11'!B$17-'935'!X560)*IF('GenVol'!B572=0,1,'Dem1'!B611/'GenVol'!B572)*'Dem1'!U611)))*'11'!B$17*0.01*(1-('DemAgg1'!D$52+'DemAgg1'!C$52)/'DemAgg1'!M$52)</f>
        <v>0</v>
      </c>
      <c r="AG620" s="24">
        <f>Q620-Y620-Z620-AA620-AB620-AC620-AD620-AE620-AF620</f>
        <v>0</v>
      </c>
      <c r="AH620" s="10"/>
    </row>
    <row r="621" spans="1:34">
      <c r="A621" s="21">
        <v>555</v>
      </c>
      <c r="B621" s="29">
        <f>'Results'!B572</f>
        <v>0</v>
      </c>
      <c r="C621" s="7">
        <f>'Results'!C572</f>
        <v>0</v>
      </c>
      <c r="D621" s="30">
        <f>'Results'!D572</f>
        <v>0</v>
      </c>
      <c r="E621" s="30">
        <f>'Results'!E572</f>
        <v>0</v>
      </c>
      <c r="F621" s="30">
        <f>'Results'!F572</f>
        <v>0</v>
      </c>
      <c r="G621" s="7">
        <f>'Results'!G572</f>
        <v>0</v>
      </c>
      <c r="H621" s="30">
        <f>'Results'!H572</f>
        <v>0</v>
      </c>
      <c r="I621" s="30">
        <f>'Results'!I572</f>
        <v>0</v>
      </c>
      <c r="J621" s="30">
        <f>'Results'!J572</f>
        <v>0</v>
      </c>
      <c r="K621" s="31">
        <f>0.01*'11'!B$17*'GenVol'!B573*'Results'!E572</f>
        <v>0</v>
      </c>
      <c r="L621" s="24">
        <f>0.01*('11'!D$17-'935'!Y561)*'Results'!C572*'GenVol'!B573*('11'!B$17/('11'!B$17-'935'!X561))*'935'!Q561</f>
        <v>0</v>
      </c>
      <c r="M621" s="24">
        <f>0.01*('11'!B$17-'935'!X561)*'Results'!D572</f>
        <v>0</v>
      </c>
      <c r="N621" s="24">
        <f>0.01*'11'!B$17*'GenSR'!G618*'GenCap'!F571</f>
        <v>0</v>
      </c>
      <c r="O621" s="24">
        <f>0.01*('11'!B$17-'935'!X561)*'Fixed'!E1848</f>
        <v>0</v>
      </c>
      <c r="P621" s="24">
        <f>0.01*'GenSR'!AR618*'935'!U561</f>
        <v>0</v>
      </c>
      <c r="Q621" s="31">
        <f>K621+L621+M621</f>
        <v>0</v>
      </c>
      <c r="R621" s="27">
        <f>'935'!Z561</f>
        <v>0</v>
      </c>
      <c r="S621" s="32">
        <f>Q621-R621</f>
        <v>0</v>
      </c>
      <c r="T621" s="33">
        <f>IF(R621,Q621/R621-1,"")</f>
        <v>0</v>
      </c>
      <c r="U621" s="31">
        <f>N621+O621+P621</f>
        <v>0</v>
      </c>
      <c r="V621" s="27">
        <f>'935'!AA561</f>
        <v>0</v>
      </c>
      <c r="W621" s="32">
        <f>U621-V621</f>
        <v>0</v>
      </c>
      <c r="X621" s="33">
        <f>IF(V621,U621/V621-1,"")</f>
        <v>0</v>
      </c>
      <c r="Y621" s="31">
        <f>0.01*('11'!B$17-'935'!X561)*'Fixed'!C1848</f>
        <v>0</v>
      </c>
      <c r="Z621" s="24">
        <f>0.01*'11'!B$17*'GenVol'!B573*'Dem1'!X612</f>
        <v>0</v>
      </c>
      <c r="AA621" s="24">
        <f>'GenVol'!B573*MAX('Dem3'!D587,0-('Dem3'!C587+IF('935'!Q561=0,0,(1-'935'!Y561/'11'!D$17)*'11'!B$17/('11'!B$17-'935'!X561)*IF('GenVol'!B573=0,1,'Dem1'!B612/'GenVol'!B573)*'Dem1'!U612)))*'11'!B$17*0.01*'DemAgg1'!C$52/'DemAgg1'!M$52</f>
        <v>0</v>
      </c>
      <c r="AB621" s="24">
        <f>'GenVol'!B573*'DemAgg2'!C$16*'Dem2'!C567</f>
        <v>0</v>
      </c>
      <c r="AC621" s="24">
        <f>'GenVol'!B573*MAX('Dem3'!D587,0-('Dem3'!C587+IF('935'!Q561=0,0,(1-'935'!Y561/'11'!D$17)*'11'!B$17/('11'!B$17-'935'!X561)*IF('GenVol'!B573=0,1,'Dem1'!B612/'GenVol'!B573)*'Dem1'!U612)))*'11'!B$17*0.01*'DemAgg1'!D$52/'DemAgg1'!M$52</f>
        <v>0</v>
      </c>
      <c r="AD621" s="24">
        <f>0.01*('Dem1'!B612*'11'!B$17*'Dem1'!V612+'GenVol'!B573*'Dem1'!Z612*'935'!Q561*('11'!D$17-'935'!Y561)*('11'!B$17/('11'!B$17-'935'!X561)))</f>
        <v>0</v>
      </c>
      <c r="AE621" s="24">
        <f>'GenVol'!B573*'DemAgg2'!E$16*('Param'!D$4+'GenVol'!D573)*IF('DemAgg1'!L$52&lt;0,1,'935'!S561)</f>
        <v>0</v>
      </c>
      <c r="AF621" s="24">
        <f>'GenVol'!B573*MAX('Dem3'!D587,0-('Dem3'!C587+IF('935'!Q561=0,0,(1-'935'!Y561/'11'!D$17)*'11'!B$17/('11'!B$17-'935'!X561)*IF('GenVol'!B573=0,1,'Dem1'!B612/'GenVol'!B573)*'Dem1'!U612)))*'11'!B$17*0.01*(1-('DemAgg1'!D$52+'DemAgg1'!C$52)/'DemAgg1'!M$52)</f>
        <v>0</v>
      </c>
      <c r="AG621" s="24">
        <f>Q621-Y621-Z621-AA621-AB621-AC621-AD621-AE621-AF621</f>
        <v>0</v>
      </c>
      <c r="AH621" s="10"/>
    </row>
    <row r="622" spans="1:34">
      <c r="A622" s="21">
        <v>556</v>
      </c>
      <c r="B622" s="29">
        <f>'Results'!B573</f>
        <v>0</v>
      </c>
      <c r="C622" s="7">
        <f>'Results'!C573</f>
        <v>0</v>
      </c>
      <c r="D622" s="30">
        <f>'Results'!D573</f>
        <v>0</v>
      </c>
      <c r="E622" s="30">
        <f>'Results'!E573</f>
        <v>0</v>
      </c>
      <c r="F622" s="30">
        <f>'Results'!F573</f>
        <v>0</v>
      </c>
      <c r="G622" s="7">
        <f>'Results'!G573</f>
        <v>0</v>
      </c>
      <c r="H622" s="30">
        <f>'Results'!H573</f>
        <v>0</v>
      </c>
      <c r="I622" s="30">
        <f>'Results'!I573</f>
        <v>0</v>
      </c>
      <c r="J622" s="30">
        <f>'Results'!J573</f>
        <v>0</v>
      </c>
      <c r="K622" s="31">
        <f>0.01*'11'!B$17*'GenVol'!B574*'Results'!E573</f>
        <v>0</v>
      </c>
      <c r="L622" s="24">
        <f>0.01*('11'!D$17-'935'!Y562)*'Results'!C573*'GenVol'!B574*('11'!B$17/('11'!B$17-'935'!X562))*'935'!Q562</f>
        <v>0</v>
      </c>
      <c r="M622" s="24">
        <f>0.01*('11'!B$17-'935'!X562)*'Results'!D573</f>
        <v>0</v>
      </c>
      <c r="N622" s="24">
        <f>0.01*'11'!B$17*'GenSR'!G619*'GenCap'!F572</f>
        <v>0</v>
      </c>
      <c r="O622" s="24">
        <f>0.01*('11'!B$17-'935'!X562)*'Fixed'!E1849</f>
        <v>0</v>
      </c>
      <c r="P622" s="24">
        <f>0.01*'GenSR'!AR619*'935'!U562</f>
        <v>0</v>
      </c>
      <c r="Q622" s="31">
        <f>K622+L622+M622</f>
        <v>0</v>
      </c>
      <c r="R622" s="27">
        <f>'935'!Z562</f>
        <v>0</v>
      </c>
      <c r="S622" s="32">
        <f>Q622-R622</f>
        <v>0</v>
      </c>
      <c r="T622" s="33">
        <f>IF(R622,Q622/R622-1,"")</f>
        <v>0</v>
      </c>
      <c r="U622" s="31">
        <f>N622+O622+P622</f>
        <v>0</v>
      </c>
      <c r="V622" s="27">
        <f>'935'!AA562</f>
        <v>0</v>
      </c>
      <c r="W622" s="32">
        <f>U622-V622</f>
        <v>0</v>
      </c>
      <c r="X622" s="33">
        <f>IF(V622,U622/V622-1,"")</f>
        <v>0</v>
      </c>
      <c r="Y622" s="31">
        <f>0.01*('11'!B$17-'935'!X562)*'Fixed'!C1849</f>
        <v>0</v>
      </c>
      <c r="Z622" s="24">
        <f>0.01*'11'!B$17*'GenVol'!B574*'Dem1'!X613</f>
        <v>0</v>
      </c>
      <c r="AA622" s="24">
        <f>'GenVol'!B574*MAX('Dem3'!D588,0-('Dem3'!C588+IF('935'!Q562=0,0,(1-'935'!Y562/'11'!D$17)*'11'!B$17/('11'!B$17-'935'!X562)*IF('GenVol'!B574=0,1,'Dem1'!B613/'GenVol'!B574)*'Dem1'!U613)))*'11'!B$17*0.01*'DemAgg1'!C$52/'DemAgg1'!M$52</f>
        <v>0</v>
      </c>
      <c r="AB622" s="24">
        <f>'GenVol'!B574*'DemAgg2'!C$16*'Dem2'!C568</f>
        <v>0</v>
      </c>
      <c r="AC622" s="24">
        <f>'GenVol'!B574*MAX('Dem3'!D588,0-('Dem3'!C588+IF('935'!Q562=0,0,(1-'935'!Y562/'11'!D$17)*'11'!B$17/('11'!B$17-'935'!X562)*IF('GenVol'!B574=0,1,'Dem1'!B613/'GenVol'!B574)*'Dem1'!U613)))*'11'!B$17*0.01*'DemAgg1'!D$52/'DemAgg1'!M$52</f>
        <v>0</v>
      </c>
      <c r="AD622" s="24">
        <f>0.01*('Dem1'!B613*'11'!B$17*'Dem1'!V613+'GenVol'!B574*'Dem1'!Z613*'935'!Q562*('11'!D$17-'935'!Y562)*('11'!B$17/('11'!B$17-'935'!X562)))</f>
        <v>0</v>
      </c>
      <c r="AE622" s="24">
        <f>'GenVol'!B574*'DemAgg2'!E$16*('Param'!D$4+'GenVol'!D574)*IF('DemAgg1'!L$52&lt;0,1,'935'!S562)</f>
        <v>0</v>
      </c>
      <c r="AF622" s="24">
        <f>'GenVol'!B574*MAX('Dem3'!D588,0-('Dem3'!C588+IF('935'!Q562=0,0,(1-'935'!Y562/'11'!D$17)*'11'!B$17/('11'!B$17-'935'!X562)*IF('GenVol'!B574=0,1,'Dem1'!B613/'GenVol'!B574)*'Dem1'!U613)))*'11'!B$17*0.01*(1-('DemAgg1'!D$52+'DemAgg1'!C$52)/'DemAgg1'!M$52)</f>
        <v>0</v>
      </c>
      <c r="AG622" s="24">
        <f>Q622-Y622-Z622-AA622-AB622-AC622-AD622-AE622-AF622</f>
        <v>0</v>
      </c>
      <c r="AH622" s="10"/>
    </row>
    <row r="623" spans="1:34">
      <c r="A623" s="21">
        <v>557</v>
      </c>
      <c r="B623" s="29">
        <f>'Results'!B574</f>
        <v>0</v>
      </c>
      <c r="C623" s="7">
        <f>'Results'!C574</f>
        <v>0</v>
      </c>
      <c r="D623" s="30">
        <f>'Results'!D574</f>
        <v>0</v>
      </c>
      <c r="E623" s="30">
        <f>'Results'!E574</f>
        <v>0</v>
      </c>
      <c r="F623" s="30">
        <f>'Results'!F574</f>
        <v>0</v>
      </c>
      <c r="G623" s="7">
        <f>'Results'!G574</f>
        <v>0</v>
      </c>
      <c r="H623" s="30">
        <f>'Results'!H574</f>
        <v>0</v>
      </c>
      <c r="I623" s="30">
        <f>'Results'!I574</f>
        <v>0</v>
      </c>
      <c r="J623" s="30">
        <f>'Results'!J574</f>
        <v>0</v>
      </c>
      <c r="K623" s="31">
        <f>0.01*'11'!B$17*'GenVol'!B575*'Results'!E574</f>
        <v>0</v>
      </c>
      <c r="L623" s="24">
        <f>0.01*('11'!D$17-'935'!Y563)*'Results'!C574*'GenVol'!B575*('11'!B$17/('11'!B$17-'935'!X563))*'935'!Q563</f>
        <v>0</v>
      </c>
      <c r="M623" s="24">
        <f>0.01*('11'!B$17-'935'!X563)*'Results'!D574</f>
        <v>0</v>
      </c>
      <c r="N623" s="24">
        <f>0.01*'11'!B$17*'GenSR'!G620*'GenCap'!F573</f>
        <v>0</v>
      </c>
      <c r="O623" s="24">
        <f>0.01*('11'!B$17-'935'!X563)*'Fixed'!E1850</f>
        <v>0</v>
      </c>
      <c r="P623" s="24">
        <f>0.01*'GenSR'!AR620*'935'!U563</f>
        <v>0</v>
      </c>
      <c r="Q623" s="31">
        <f>K623+L623+M623</f>
        <v>0</v>
      </c>
      <c r="R623" s="27">
        <f>'935'!Z563</f>
        <v>0</v>
      </c>
      <c r="S623" s="32">
        <f>Q623-R623</f>
        <v>0</v>
      </c>
      <c r="T623" s="33">
        <f>IF(R623,Q623/R623-1,"")</f>
        <v>0</v>
      </c>
      <c r="U623" s="31">
        <f>N623+O623+P623</f>
        <v>0</v>
      </c>
      <c r="V623" s="27">
        <f>'935'!AA563</f>
        <v>0</v>
      </c>
      <c r="W623" s="32">
        <f>U623-V623</f>
        <v>0</v>
      </c>
      <c r="X623" s="33">
        <f>IF(V623,U623/V623-1,"")</f>
        <v>0</v>
      </c>
      <c r="Y623" s="31">
        <f>0.01*('11'!B$17-'935'!X563)*'Fixed'!C1850</f>
        <v>0</v>
      </c>
      <c r="Z623" s="24">
        <f>0.01*'11'!B$17*'GenVol'!B575*'Dem1'!X614</f>
        <v>0</v>
      </c>
      <c r="AA623" s="24">
        <f>'GenVol'!B575*MAX('Dem3'!D589,0-('Dem3'!C589+IF('935'!Q563=0,0,(1-'935'!Y563/'11'!D$17)*'11'!B$17/('11'!B$17-'935'!X563)*IF('GenVol'!B575=0,1,'Dem1'!B614/'GenVol'!B575)*'Dem1'!U614)))*'11'!B$17*0.01*'DemAgg1'!C$52/'DemAgg1'!M$52</f>
        <v>0</v>
      </c>
      <c r="AB623" s="24">
        <f>'GenVol'!B575*'DemAgg2'!C$16*'Dem2'!C569</f>
        <v>0</v>
      </c>
      <c r="AC623" s="24">
        <f>'GenVol'!B575*MAX('Dem3'!D589,0-('Dem3'!C589+IF('935'!Q563=0,0,(1-'935'!Y563/'11'!D$17)*'11'!B$17/('11'!B$17-'935'!X563)*IF('GenVol'!B575=0,1,'Dem1'!B614/'GenVol'!B575)*'Dem1'!U614)))*'11'!B$17*0.01*'DemAgg1'!D$52/'DemAgg1'!M$52</f>
        <v>0</v>
      </c>
      <c r="AD623" s="24">
        <f>0.01*('Dem1'!B614*'11'!B$17*'Dem1'!V614+'GenVol'!B575*'Dem1'!Z614*'935'!Q563*('11'!D$17-'935'!Y563)*('11'!B$17/('11'!B$17-'935'!X563)))</f>
        <v>0</v>
      </c>
      <c r="AE623" s="24">
        <f>'GenVol'!B575*'DemAgg2'!E$16*('Param'!D$4+'GenVol'!D575)*IF('DemAgg1'!L$52&lt;0,1,'935'!S563)</f>
        <v>0</v>
      </c>
      <c r="AF623" s="24">
        <f>'GenVol'!B575*MAX('Dem3'!D589,0-('Dem3'!C589+IF('935'!Q563=0,0,(1-'935'!Y563/'11'!D$17)*'11'!B$17/('11'!B$17-'935'!X563)*IF('GenVol'!B575=0,1,'Dem1'!B614/'GenVol'!B575)*'Dem1'!U614)))*'11'!B$17*0.01*(1-('DemAgg1'!D$52+'DemAgg1'!C$52)/'DemAgg1'!M$52)</f>
        <v>0</v>
      </c>
      <c r="AG623" s="24">
        <f>Q623-Y623-Z623-AA623-AB623-AC623-AD623-AE623-AF623</f>
        <v>0</v>
      </c>
      <c r="AH623" s="10"/>
    </row>
    <row r="624" spans="1:34">
      <c r="A624" s="21">
        <v>558</v>
      </c>
      <c r="B624" s="29">
        <f>'Results'!B575</f>
        <v>0</v>
      </c>
      <c r="C624" s="7">
        <f>'Results'!C575</f>
        <v>0</v>
      </c>
      <c r="D624" s="30">
        <f>'Results'!D575</f>
        <v>0</v>
      </c>
      <c r="E624" s="30">
        <f>'Results'!E575</f>
        <v>0</v>
      </c>
      <c r="F624" s="30">
        <f>'Results'!F575</f>
        <v>0</v>
      </c>
      <c r="G624" s="7">
        <f>'Results'!G575</f>
        <v>0</v>
      </c>
      <c r="H624" s="30">
        <f>'Results'!H575</f>
        <v>0</v>
      </c>
      <c r="I624" s="30">
        <f>'Results'!I575</f>
        <v>0</v>
      </c>
      <c r="J624" s="30">
        <f>'Results'!J575</f>
        <v>0</v>
      </c>
      <c r="K624" s="31">
        <f>0.01*'11'!B$17*'GenVol'!B576*'Results'!E575</f>
        <v>0</v>
      </c>
      <c r="L624" s="24">
        <f>0.01*('11'!D$17-'935'!Y564)*'Results'!C575*'GenVol'!B576*('11'!B$17/('11'!B$17-'935'!X564))*'935'!Q564</f>
        <v>0</v>
      </c>
      <c r="M624" s="24">
        <f>0.01*('11'!B$17-'935'!X564)*'Results'!D575</f>
        <v>0</v>
      </c>
      <c r="N624" s="24">
        <f>0.01*'11'!B$17*'GenSR'!G621*'GenCap'!F574</f>
        <v>0</v>
      </c>
      <c r="O624" s="24">
        <f>0.01*('11'!B$17-'935'!X564)*'Fixed'!E1851</f>
        <v>0</v>
      </c>
      <c r="P624" s="24">
        <f>0.01*'GenSR'!AR621*'935'!U564</f>
        <v>0</v>
      </c>
      <c r="Q624" s="31">
        <f>K624+L624+M624</f>
        <v>0</v>
      </c>
      <c r="R624" s="27">
        <f>'935'!Z564</f>
        <v>0</v>
      </c>
      <c r="S624" s="32">
        <f>Q624-R624</f>
        <v>0</v>
      </c>
      <c r="T624" s="33">
        <f>IF(R624,Q624/R624-1,"")</f>
        <v>0</v>
      </c>
      <c r="U624" s="31">
        <f>N624+O624+P624</f>
        <v>0</v>
      </c>
      <c r="V624" s="27">
        <f>'935'!AA564</f>
        <v>0</v>
      </c>
      <c r="W624" s="32">
        <f>U624-V624</f>
        <v>0</v>
      </c>
      <c r="X624" s="33">
        <f>IF(V624,U624/V624-1,"")</f>
        <v>0</v>
      </c>
      <c r="Y624" s="31">
        <f>0.01*('11'!B$17-'935'!X564)*'Fixed'!C1851</f>
        <v>0</v>
      </c>
      <c r="Z624" s="24">
        <f>0.01*'11'!B$17*'GenVol'!B576*'Dem1'!X615</f>
        <v>0</v>
      </c>
      <c r="AA624" s="24">
        <f>'GenVol'!B576*MAX('Dem3'!D590,0-('Dem3'!C590+IF('935'!Q564=0,0,(1-'935'!Y564/'11'!D$17)*'11'!B$17/('11'!B$17-'935'!X564)*IF('GenVol'!B576=0,1,'Dem1'!B615/'GenVol'!B576)*'Dem1'!U615)))*'11'!B$17*0.01*'DemAgg1'!C$52/'DemAgg1'!M$52</f>
        <v>0</v>
      </c>
      <c r="AB624" s="24">
        <f>'GenVol'!B576*'DemAgg2'!C$16*'Dem2'!C570</f>
        <v>0</v>
      </c>
      <c r="AC624" s="24">
        <f>'GenVol'!B576*MAX('Dem3'!D590,0-('Dem3'!C590+IF('935'!Q564=0,0,(1-'935'!Y564/'11'!D$17)*'11'!B$17/('11'!B$17-'935'!X564)*IF('GenVol'!B576=0,1,'Dem1'!B615/'GenVol'!B576)*'Dem1'!U615)))*'11'!B$17*0.01*'DemAgg1'!D$52/'DemAgg1'!M$52</f>
        <v>0</v>
      </c>
      <c r="AD624" s="24">
        <f>0.01*('Dem1'!B615*'11'!B$17*'Dem1'!V615+'GenVol'!B576*'Dem1'!Z615*'935'!Q564*('11'!D$17-'935'!Y564)*('11'!B$17/('11'!B$17-'935'!X564)))</f>
        <v>0</v>
      </c>
      <c r="AE624" s="24">
        <f>'GenVol'!B576*'DemAgg2'!E$16*('Param'!D$4+'GenVol'!D576)*IF('DemAgg1'!L$52&lt;0,1,'935'!S564)</f>
        <v>0</v>
      </c>
      <c r="AF624" s="24">
        <f>'GenVol'!B576*MAX('Dem3'!D590,0-('Dem3'!C590+IF('935'!Q564=0,0,(1-'935'!Y564/'11'!D$17)*'11'!B$17/('11'!B$17-'935'!X564)*IF('GenVol'!B576=0,1,'Dem1'!B615/'GenVol'!B576)*'Dem1'!U615)))*'11'!B$17*0.01*(1-('DemAgg1'!D$52+'DemAgg1'!C$52)/'DemAgg1'!M$52)</f>
        <v>0</v>
      </c>
      <c r="AG624" s="24">
        <f>Q624-Y624-Z624-AA624-AB624-AC624-AD624-AE624-AF624</f>
        <v>0</v>
      </c>
      <c r="AH624" s="10"/>
    </row>
    <row r="625" spans="1:34">
      <c r="A625" s="21">
        <v>559</v>
      </c>
      <c r="B625" s="29">
        <f>'Results'!B576</f>
        <v>0</v>
      </c>
      <c r="C625" s="7">
        <f>'Results'!C576</f>
        <v>0</v>
      </c>
      <c r="D625" s="30">
        <f>'Results'!D576</f>
        <v>0</v>
      </c>
      <c r="E625" s="30">
        <f>'Results'!E576</f>
        <v>0</v>
      </c>
      <c r="F625" s="30">
        <f>'Results'!F576</f>
        <v>0</v>
      </c>
      <c r="G625" s="7">
        <f>'Results'!G576</f>
        <v>0</v>
      </c>
      <c r="H625" s="30">
        <f>'Results'!H576</f>
        <v>0</v>
      </c>
      <c r="I625" s="30">
        <f>'Results'!I576</f>
        <v>0</v>
      </c>
      <c r="J625" s="30">
        <f>'Results'!J576</f>
        <v>0</v>
      </c>
      <c r="K625" s="31">
        <f>0.01*'11'!B$17*'GenVol'!B577*'Results'!E576</f>
        <v>0</v>
      </c>
      <c r="L625" s="24">
        <f>0.01*('11'!D$17-'935'!Y565)*'Results'!C576*'GenVol'!B577*('11'!B$17/('11'!B$17-'935'!X565))*'935'!Q565</f>
        <v>0</v>
      </c>
      <c r="M625" s="24">
        <f>0.01*('11'!B$17-'935'!X565)*'Results'!D576</f>
        <v>0</v>
      </c>
      <c r="N625" s="24">
        <f>0.01*'11'!B$17*'GenSR'!G622*'GenCap'!F575</f>
        <v>0</v>
      </c>
      <c r="O625" s="24">
        <f>0.01*('11'!B$17-'935'!X565)*'Fixed'!E1852</f>
        <v>0</v>
      </c>
      <c r="P625" s="24">
        <f>0.01*'GenSR'!AR622*'935'!U565</f>
        <v>0</v>
      </c>
      <c r="Q625" s="31">
        <f>K625+L625+M625</f>
        <v>0</v>
      </c>
      <c r="R625" s="27">
        <f>'935'!Z565</f>
        <v>0</v>
      </c>
      <c r="S625" s="32">
        <f>Q625-R625</f>
        <v>0</v>
      </c>
      <c r="T625" s="33">
        <f>IF(R625,Q625/R625-1,"")</f>
        <v>0</v>
      </c>
      <c r="U625" s="31">
        <f>N625+O625+P625</f>
        <v>0</v>
      </c>
      <c r="V625" s="27">
        <f>'935'!AA565</f>
        <v>0</v>
      </c>
      <c r="W625" s="32">
        <f>U625-V625</f>
        <v>0</v>
      </c>
      <c r="X625" s="33">
        <f>IF(V625,U625/V625-1,"")</f>
        <v>0</v>
      </c>
      <c r="Y625" s="31">
        <f>0.01*('11'!B$17-'935'!X565)*'Fixed'!C1852</f>
        <v>0</v>
      </c>
      <c r="Z625" s="24">
        <f>0.01*'11'!B$17*'GenVol'!B577*'Dem1'!X616</f>
        <v>0</v>
      </c>
      <c r="AA625" s="24">
        <f>'GenVol'!B577*MAX('Dem3'!D591,0-('Dem3'!C591+IF('935'!Q565=0,0,(1-'935'!Y565/'11'!D$17)*'11'!B$17/('11'!B$17-'935'!X565)*IF('GenVol'!B577=0,1,'Dem1'!B616/'GenVol'!B577)*'Dem1'!U616)))*'11'!B$17*0.01*'DemAgg1'!C$52/'DemAgg1'!M$52</f>
        <v>0</v>
      </c>
      <c r="AB625" s="24">
        <f>'GenVol'!B577*'DemAgg2'!C$16*'Dem2'!C571</f>
        <v>0</v>
      </c>
      <c r="AC625" s="24">
        <f>'GenVol'!B577*MAX('Dem3'!D591,0-('Dem3'!C591+IF('935'!Q565=0,0,(1-'935'!Y565/'11'!D$17)*'11'!B$17/('11'!B$17-'935'!X565)*IF('GenVol'!B577=0,1,'Dem1'!B616/'GenVol'!B577)*'Dem1'!U616)))*'11'!B$17*0.01*'DemAgg1'!D$52/'DemAgg1'!M$52</f>
        <v>0</v>
      </c>
      <c r="AD625" s="24">
        <f>0.01*('Dem1'!B616*'11'!B$17*'Dem1'!V616+'GenVol'!B577*'Dem1'!Z616*'935'!Q565*('11'!D$17-'935'!Y565)*('11'!B$17/('11'!B$17-'935'!X565)))</f>
        <v>0</v>
      </c>
      <c r="AE625" s="24">
        <f>'GenVol'!B577*'DemAgg2'!E$16*('Param'!D$4+'GenVol'!D577)*IF('DemAgg1'!L$52&lt;0,1,'935'!S565)</f>
        <v>0</v>
      </c>
      <c r="AF625" s="24">
        <f>'GenVol'!B577*MAX('Dem3'!D591,0-('Dem3'!C591+IF('935'!Q565=0,0,(1-'935'!Y565/'11'!D$17)*'11'!B$17/('11'!B$17-'935'!X565)*IF('GenVol'!B577=0,1,'Dem1'!B616/'GenVol'!B577)*'Dem1'!U616)))*'11'!B$17*0.01*(1-('DemAgg1'!D$52+'DemAgg1'!C$52)/'DemAgg1'!M$52)</f>
        <v>0</v>
      </c>
      <c r="AG625" s="24">
        <f>Q625-Y625-Z625-AA625-AB625-AC625-AD625-AE625-AF625</f>
        <v>0</v>
      </c>
      <c r="AH625" s="10"/>
    </row>
    <row r="626" spans="1:34">
      <c r="A626" s="21">
        <v>560</v>
      </c>
      <c r="B626" s="29">
        <f>'Results'!B577</f>
        <v>0</v>
      </c>
      <c r="C626" s="7">
        <f>'Results'!C577</f>
        <v>0</v>
      </c>
      <c r="D626" s="30">
        <f>'Results'!D577</f>
        <v>0</v>
      </c>
      <c r="E626" s="30">
        <f>'Results'!E577</f>
        <v>0</v>
      </c>
      <c r="F626" s="30">
        <f>'Results'!F577</f>
        <v>0</v>
      </c>
      <c r="G626" s="7">
        <f>'Results'!G577</f>
        <v>0</v>
      </c>
      <c r="H626" s="30">
        <f>'Results'!H577</f>
        <v>0</v>
      </c>
      <c r="I626" s="30">
        <f>'Results'!I577</f>
        <v>0</v>
      </c>
      <c r="J626" s="30">
        <f>'Results'!J577</f>
        <v>0</v>
      </c>
      <c r="K626" s="31">
        <f>0.01*'11'!B$17*'GenVol'!B578*'Results'!E577</f>
        <v>0</v>
      </c>
      <c r="L626" s="24">
        <f>0.01*('11'!D$17-'935'!Y566)*'Results'!C577*'GenVol'!B578*('11'!B$17/('11'!B$17-'935'!X566))*'935'!Q566</f>
        <v>0</v>
      </c>
      <c r="M626" s="24">
        <f>0.01*('11'!B$17-'935'!X566)*'Results'!D577</f>
        <v>0</v>
      </c>
      <c r="N626" s="24">
        <f>0.01*'11'!B$17*'GenSR'!G623*'GenCap'!F576</f>
        <v>0</v>
      </c>
      <c r="O626" s="24">
        <f>0.01*('11'!B$17-'935'!X566)*'Fixed'!E1853</f>
        <v>0</v>
      </c>
      <c r="P626" s="24">
        <f>0.01*'GenSR'!AR623*'935'!U566</f>
        <v>0</v>
      </c>
      <c r="Q626" s="31">
        <f>K626+L626+M626</f>
        <v>0</v>
      </c>
      <c r="R626" s="27">
        <f>'935'!Z566</f>
        <v>0</v>
      </c>
      <c r="S626" s="32">
        <f>Q626-R626</f>
        <v>0</v>
      </c>
      <c r="T626" s="33">
        <f>IF(R626,Q626/R626-1,"")</f>
        <v>0</v>
      </c>
      <c r="U626" s="31">
        <f>N626+O626+P626</f>
        <v>0</v>
      </c>
      <c r="V626" s="27">
        <f>'935'!AA566</f>
        <v>0</v>
      </c>
      <c r="W626" s="32">
        <f>U626-V626</f>
        <v>0</v>
      </c>
      <c r="X626" s="33">
        <f>IF(V626,U626/V626-1,"")</f>
        <v>0</v>
      </c>
      <c r="Y626" s="31">
        <f>0.01*('11'!B$17-'935'!X566)*'Fixed'!C1853</f>
        <v>0</v>
      </c>
      <c r="Z626" s="24">
        <f>0.01*'11'!B$17*'GenVol'!B578*'Dem1'!X617</f>
        <v>0</v>
      </c>
      <c r="AA626" s="24">
        <f>'GenVol'!B578*MAX('Dem3'!D592,0-('Dem3'!C592+IF('935'!Q566=0,0,(1-'935'!Y566/'11'!D$17)*'11'!B$17/('11'!B$17-'935'!X566)*IF('GenVol'!B578=0,1,'Dem1'!B617/'GenVol'!B578)*'Dem1'!U617)))*'11'!B$17*0.01*'DemAgg1'!C$52/'DemAgg1'!M$52</f>
        <v>0</v>
      </c>
      <c r="AB626" s="24">
        <f>'GenVol'!B578*'DemAgg2'!C$16*'Dem2'!C572</f>
        <v>0</v>
      </c>
      <c r="AC626" s="24">
        <f>'GenVol'!B578*MAX('Dem3'!D592,0-('Dem3'!C592+IF('935'!Q566=0,0,(1-'935'!Y566/'11'!D$17)*'11'!B$17/('11'!B$17-'935'!X566)*IF('GenVol'!B578=0,1,'Dem1'!B617/'GenVol'!B578)*'Dem1'!U617)))*'11'!B$17*0.01*'DemAgg1'!D$52/'DemAgg1'!M$52</f>
        <v>0</v>
      </c>
      <c r="AD626" s="24">
        <f>0.01*('Dem1'!B617*'11'!B$17*'Dem1'!V617+'GenVol'!B578*'Dem1'!Z617*'935'!Q566*('11'!D$17-'935'!Y566)*('11'!B$17/('11'!B$17-'935'!X566)))</f>
        <v>0</v>
      </c>
      <c r="AE626" s="24">
        <f>'GenVol'!B578*'DemAgg2'!E$16*('Param'!D$4+'GenVol'!D578)*IF('DemAgg1'!L$52&lt;0,1,'935'!S566)</f>
        <v>0</v>
      </c>
      <c r="AF626" s="24">
        <f>'GenVol'!B578*MAX('Dem3'!D592,0-('Dem3'!C592+IF('935'!Q566=0,0,(1-'935'!Y566/'11'!D$17)*'11'!B$17/('11'!B$17-'935'!X566)*IF('GenVol'!B578=0,1,'Dem1'!B617/'GenVol'!B578)*'Dem1'!U617)))*'11'!B$17*0.01*(1-('DemAgg1'!D$52+'DemAgg1'!C$52)/'DemAgg1'!M$52)</f>
        <v>0</v>
      </c>
      <c r="AG626" s="24">
        <f>Q626-Y626-Z626-AA626-AB626-AC626-AD626-AE626-AF626</f>
        <v>0</v>
      </c>
      <c r="AH626" s="10"/>
    </row>
    <row r="627" spans="1:34">
      <c r="A627" s="21">
        <v>561</v>
      </c>
      <c r="B627" s="29">
        <f>'Results'!B578</f>
        <v>0</v>
      </c>
      <c r="C627" s="7">
        <f>'Results'!C578</f>
        <v>0</v>
      </c>
      <c r="D627" s="30">
        <f>'Results'!D578</f>
        <v>0</v>
      </c>
      <c r="E627" s="30">
        <f>'Results'!E578</f>
        <v>0</v>
      </c>
      <c r="F627" s="30">
        <f>'Results'!F578</f>
        <v>0</v>
      </c>
      <c r="G627" s="7">
        <f>'Results'!G578</f>
        <v>0</v>
      </c>
      <c r="H627" s="30">
        <f>'Results'!H578</f>
        <v>0</v>
      </c>
      <c r="I627" s="30">
        <f>'Results'!I578</f>
        <v>0</v>
      </c>
      <c r="J627" s="30">
        <f>'Results'!J578</f>
        <v>0</v>
      </c>
      <c r="K627" s="31">
        <f>0.01*'11'!B$17*'GenVol'!B579*'Results'!E578</f>
        <v>0</v>
      </c>
      <c r="L627" s="24">
        <f>0.01*('11'!D$17-'935'!Y567)*'Results'!C578*'GenVol'!B579*('11'!B$17/('11'!B$17-'935'!X567))*'935'!Q567</f>
        <v>0</v>
      </c>
      <c r="M627" s="24">
        <f>0.01*('11'!B$17-'935'!X567)*'Results'!D578</f>
        <v>0</v>
      </c>
      <c r="N627" s="24">
        <f>0.01*'11'!B$17*'GenSR'!G624*'GenCap'!F577</f>
        <v>0</v>
      </c>
      <c r="O627" s="24">
        <f>0.01*('11'!B$17-'935'!X567)*'Fixed'!E1854</f>
        <v>0</v>
      </c>
      <c r="P627" s="24">
        <f>0.01*'GenSR'!AR624*'935'!U567</f>
        <v>0</v>
      </c>
      <c r="Q627" s="31">
        <f>K627+L627+M627</f>
        <v>0</v>
      </c>
      <c r="R627" s="27">
        <f>'935'!Z567</f>
        <v>0</v>
      </c>
      <c r="S627" s="32">
        <f>Q627-R627</f>
        <v>0</v>
      </c>
      <c r="T627" s="33">
        <f>IF(R627,Q627/R627-1,"")</f>
        <v>0</v>
      </c>
      <c r="U627" s="31">
        <f>N627+O627+P627</f>
        <v>0</v>
      </c>
      <c r="V627" s="27">
        <f>'935'!AA567</f>
        <v>0</v>
      </c>
      <c r="W627" s="32">
        <f>U627-V627</f>
        <v>0</v>
      </c>
      <c r="X627" s="33">
        <f>IF(V627,U627/V627-1,"")</f>
        <v>0</v>
      </c>
      <c r="Y627" s="31">
        <f>0.01*('11'!B$17-'935'!X567)*'Fixed'!C1854</f>
        <v>0</v>
      </c>
      <c r="Z627" s="24">
        <f>0.01*'11'!B$17*'GenVol'!B579*'Dem1'!X618</f>
        <v>0</v>
      </c>
      <c r="AA627" s="24">
        <f>'GenVol'!B579*MAX('Dem3'!D593,0-('Dem3'!C593+IF('935'!Q567=0,0,(1-'935'!Y567/'11'!D$17)*'11'!B$17/('11'!B$17-'935'!X567)*IF('GenVol'!B579=0,1,'Dem1'!B618/'GenVol'!B579)*'Dem1'!U618)))*'11'!B$17*0.01*'DemAgg1'!C$52/'DemAgg1'!M$52</f>
        <v>0</v>
      </c>
      <c r="AB627" s="24">
        <f>'GenVol'!B579*'DemAgg2'!C$16*'Dem2'!C573</f>
        <v>0</v>
      </c>
      <c r="AC627" s="24">
        <f>'GenVol'!B579*MAX('Dem3'!D593,0-('Dem3'!C593+IF('935'!Q567=0,0,(1-'935'!Y567/'11'!D$17)*'11'!B$17/('11'!B$17-'935'!X567)*IF('GenVol'!B579=0,1,'Dem1'!B618/'GenVol'!B579)*'Dem1'!U618)))*'11'!B$17*0.01*'DemAgg1'!D$52/'DemAgg1'!M$52</f>
        <v>0</v>
      </c>
      <c r="AD627" s="24">
        <f>0.01*('Dem1'!B618*'11'!B$17*'Dem1'!V618+'GenVol'!B579*'Dem1'!Z618*'935'!Q567*('11'!D$17-'935'!Y567)*('11'!B$17/('11'!B$17-'935'!X567)))</f>
        <v>0</v>
      </c>
      <c r="AE627" s="24">
        <f>'GenVol'!B579*'DemAgg2'!E$16*('Param'!D$4+'GenVol'!D579)*IF('DemAgg1'!L$52&lt;0,1,'935'!S567)</f>
        <v>0</v>
      </c>
      <c r="AF627" s="24">
        <f>'GenVol'!B579*MAX('Dem3'!D593,0-('Dem3'!C593+IF('935'!Q567=0,0,(1-'935'!Y567/'11'!D$17)*'11'!B$17/('11'!B$17-'935'!X567)*IF('GenVol'!B579=0,1,'Dem1'!B618/'GenVol'!B579)*'Dem1'!U618)))*'11'!B$17*0.01*(1-('DemAgg1'!D$52+'DemAgg1'!C$52)/'DemAgg1'!M$52)</f>
        <v>0</v>
      </c>
      <c r="AG627" s="24">
        <f>Q627-Y627-Z627-AA627-AB627-AC627-AD627-AE627-AF627</f>
        <v>0</v>
      </c>
      <c r="AH627" s="10"/>
    </row>
    <row r="628" spans="1:34">
      <c r="A628" s="21">
        <v>562</v>
      </c>
      <c r="B628" s="29">
        <f>'Results'!B579</f>
        <v>0</v>
      </c>
      <c r="C628" s="7">
        <f>'Results'!C579</f>
        <v>0</v>
      </c>
      <c r="D628" s="30">
        <f>'Results'!D579</f>
        <v>0</v>
      </c>
      <c r="E628" s="30">
        <f>'Results'!E579</f>
        <v>0</v>
      </c>
      <c r="F628" s="30">
        <f>'Results'!F579</f>
        <v>0</v>
      </c>
      <c r="G628" s="7">
        <f>'Results'!G579</f>
        <v>0</v>
      </c>
      <c r="H628" s="30">
        <f>'Results'!H579</f>
        <v>0</v>
      </c>
      <c r="I628" s="30">
        <f>'Results'!I579</f>
        <v>0</v>
      </c>
      <c r="J628" s="30">
        <f>'Results'!J579</f>
        <v>0</v>
      </c>
      <c r="K628" s="31">
        <f>0.01*'11'!B$17*'GenVol'!B580*'Results'!E579</f>
        <v>0</v>
      </c>
      <c r="L628" s="24">
        <f>0.01*('11'!D$17-'935'!Y568)*'Results'!C579*'GenVol'!B580*('11'!B$17/('11'!B$17-'935'!X568))*'935'!Q568</f>
        <v>0</v>
      </c>
      <c r="M628" s="24">
        <f>0.01*('11'!B$17-'935'!X568)*'Results'!D579</f>
        <v>0</v>
      </c>
      <c r="N628" s="24">
        <f>0.01*'11'!B$17*'GenSR'!G625*'GenCap'!F578</f>
        <v>0</v>
      </c>
      <c r="O628" s="24">
        <f>0.01*('11'!B$17-'935'!X568)*'Fixed'!E1855</f>
        <v>0</v>
      </c>
      <c r="P628" s="24">
        <f>0.01*'GenSR'!AR625*'935'!U568</f>
        <v>0</v>
      </c>
      <c r="Q628" s="31">
        <f>K628+L628+M628</f>
        <v>0</v>
      </c>
      <c r="R628" s="27">
        <f>'935'!Z568</f>
        <v>0</v>
      </c>
      <c r="S628" s="32">
        <f>Q628-R628</f>
        <v>0</v>
      </c>
      <c r="T628" s="33">
        <f>IF(R628,Q628/R628-1,"")</f>
        <v>0</v>
      </c>
      <c r="U628" s="31">
        <f>N628+O628+P628</f>
        <v>0</v>
      </c>
      <c r="V628" s="27">
        <f>'935'!AA568</f>
        <v>0</v>
      </c>
      <c r="W628" s="32">
        <f>U628-V628</f>
        <v>0</v>
      </c>
      <c r="X628" s="33">
        <f>IF(V628,U628/V628-1,"")</f>
        <v>0</v>
      </c>
      <c r="Y628" s="31">
        <f>0.01*('11'!B$17-'935'!X568)*'Fixed'!C1855</f>
        <v>0</v>
      </c>
      <c r="Z628" s="24">
        <f>0.01*'11'!B$17*'GenVol'!B580*'Dem1'!X619</f>
        <v>0</v>
      </c>
      <c r="AA628" s="24">
        <f>'GenVol'!B580*MAX('Dem3'!D594,0-('Dem3'!C594+IF('935'!Q568=0,0,(1-'935'!Y568/'11'!D$17)*'11'!B$17/('11'!B$17-'935'!X568)*IF('GenVol'!B580=0,1,'Dem1'!B619/'GenVol'!B580)*'Dem1'!U619)))*'11'!B$17*0.01*'DemAgg1'!C$52/'DemAgg1'!M$52</f>
        <v>0</v>
      </c>
      <c r="AB628" s="24">
        <f>'GenVol'!B580*'DemAgg2'!C$16*'Dem2'!C574</f>
        <v>0</v>
      </c>
      <c r="AC628" s="24">
        <f>'GenVol'!B580*MAX('Dem3'!D594,0-('Dem3'!C594+IF('935'!Q568=0,0,(1-'935'!Y568/'11'!D$17)*'11'!B$17/('11'!B$17-'935'!X568)*IF('GenVol'!B580=0,1,'Dem1'!B619/'GenVol'!B580)*'Dem1'!U619)))*'11'!B$17*0.01*'DemAgg1'!D$52/'DemAgg1'!M$52</f>
        <v>0</v>
      </c>
      <c r="AD628" s="24">
        <f>0.01*('Dem1'!B619*'11'!B$17*'Dem1'!V619+'GenVol'!B580*'Dem1'!Z619*'935'!Q568*('11'!D$17-'935'!Y568)*('11'!B$17/('11'!B$17-'935'!X568)))</f>
        <v>0</v>
      </c>
      <c r="AE628" s="24">
        <f>'GenVol'!B580*'DemAgg2'!E$16*('Param'!D$4+'GenVol'!D580)*IF('DemAgg1'!L$52&lt;0,1,'935'!S568)</f>
        <v>0</v>
      </c>
      <c r="AF628" s="24">
        <f>'GenVol'!B580*MAX('Dem3'!D594,0-('Dem3'!C594+IF('935'!Q568=0,0,(1-'935'!Y568/'11'!D$17)*'11'!B$17/('11'!B$17-'935'!X568)*IF('GenVol'!B580=0,1,'Dem1'!B619/'GenVol'!B580)*'Dem1'!U619)))*'11'!B$17*0.01*(1-('DemAgg1'!D$52+'DemAgg1'!C$52)/'DemAgg1'!M$52)</f>
        <v>0</v>
      </c>
      <c r="AG628" s="24">
        <f>Q628-Y628-Z628-AA628-AB628-AC628-AD628-AE628-AF628</f>
        <v>0</v>
      </c>
      <c r="AH628" s="10"/>
    </row>
    <row r="629" spans="1:34">
      <c r="A629" s="21">
        <v>563</v>
      </c>
      <c r="B629" s="29">
        <f>'Results'!B580</f>
        <v>0</v>
      </c>
      <c r="C629" s="7">
        <f>'Results'!C580</f>
        <v>0</v>
      </c>
      <c r="D629" s="30">
        <f>'Results'!D580</f>
        <v>0</v>
      </c>
      <c r="E629" s="30">
        <f>'Results'!E580</f>
        <v>0</v>
      </c>
      <c r="F629" s="30">
        <f>'Results'!F580</f>
        <v>0</v>
      </c>
      <c r="G629" s="7">
        <f>'Results'!G580</f>
        <v>0</v>
      </c>
      <c r="H629" s="30">
        <f>'Results'!H580</f>
        <v>0</v>
      </c>
      <c r="I629" s="30">
        <f>'Results'!I580</f>
        <v>0</v>
      </c>
      <c r="J629" s="30">
        <f>'Results'!J580</f>
        <v>0</v>
      </c>
      <c r="K629" s="31">
        <f>0.01*'11'!B$17*'GenVol'!B581*'Results'!E580</f>
        <v>0</v>
      </c>
      <c r="L629" s="24">
        <f>0.01*('11'!D$17-'935'!Y569)*'Results'!C580*'GenVol'!B581*('11'!B$17/('11'!B$17-'935'!X569))*'935'!Q569</f>
        <v>0</v>
      </c>
      <c r="M629" s="24">
        <f>0.01*('11'!B$17-'935'!X569)*'Results'!D580</f>
        <v>0</v>
      </c>
      <c r="N629" s="24">
        <f>0.01*'11'!B$17*'GenSR'!G626*'GenCap'!F579</f>
        <v>0</v>
      </c>
      <c r="O629" s="24">
        <f>0.01*('11'!B$17-'935'!X569)*'Fixed'!E1856</f>
        <v>0</v>
      </c>
      <c r="P629" s="24">
        <f>0.01*'GenSR'!AR626*'935'!U569</f>
        <v>0</v>
      </c>
      <c r="Q629" s="31">
        <f>K629+L629+M629</f>
        <v>0</v>
      </c>
      <c r="R629" s="27">
        <f>'935'!Z569</f>
        <v>0</v>
      </c>
      <c r="S629" s="32">
        <f>Q629-R629</f>
        <v>0</v>
      </c>
      <c r="T629" s="33">
        <f>IF(R629,Q629/R629-1,"")</f>
        <v>0</v>
      </c>
      <c r="U629" s="31">
        <f>N629+O629+P629</f>
        <v>0</v>
      </c>
      <c r="V629" s="27">
        <f>'935'!AA569</f>
        <v>0</v>
      </c>
      <c r="W629" s="32">
        <f>U629-V629</f>
        <v>0</v>
      </c>
      <c r="X629" s="33">
        <f>IF(V629,U629/V629-1,"")</f>
        <v>0</v>
      </c>
      <c r="Y629" s="31">
        <f>0.01*('11'!B$17-'935'!X569)*'Fixed'!C1856</f>
        <v>0</v>
      </c>
      <c r="Z629" s="24">
        <f>0.01*'11'!B$17*'GenVol'!B581*'Dem1'!X620</f>
        <v>0</v>
      </c>
      <c r="AA629" s="24">
        <f>'GenVol'!B581*MAX('Dem3'!D595,0-('Dem3'!C595+IF('935'!Q569=0,0,(1-'935'!Y569/'11'!D$17)*'11'!B$17/('11'!B$17-'935'!X569)*IF('GenVol'!B581=0,1,'Dem1'!B620/'GenVol'!B581)*'Dem1'!U620)))*'11'!B$17*0.01*'DemAgg1'!C$52/'DemAgg1'!M$52</f>
        <v>0</v>
      </c>
      <c r="AB629" s="24">
        <f>'GenVol'!B581*'DemAgg2'!C$16*'Dem2'!C575</f>
        <v>0</v>
      </c>
      <c r="AC629" s="24">
        <f>'GenVol'!B581*MAX('Dem3'!D595,0-('Dem3'!C595+IF('935'!Q569=0,0,(1-'935'!Y569/'11'!D$17)*'11'!B$17/('11'!B$17-'935'!X569)*IF('GenVol'!B581=0,1,'Dem1'!B620/'GenVol'!B581)*'Dem1'!U620)))*'11'!B$17*0.01*'DemAgg1'!D$52/'DemAgg1'!M$52</f>
        <v>0</v>
      </c>
      <c r="AD629" s="24">
        <f>0.01*('Dem1'!B620*'11'!B$17*'Dem1'!V620+'GenVol'!B581*'Dem1'!Z620*'935'!Q569*('11'!D$17-'935'!Y569)*('11'!B$17/('11'!B$17-'935'!X569)))</f>
        <v>0</v>
      </c>
      <c r="AE629" s="24">
        <f>'GenVol'!B581*'DemAgg2'!E$16*('Param'!D$4+'GenVol'!D581)*IF('DemAgg1'!L$52&lt;0,1,'935'!S569)</f>
        <v>0</v>
      </c>
      <c r="AF629" s="24">
        <f>'GenVol'!B581*MAX('Dem3'!D595,0-('Dem3'!C595+IF('935'!Q569=0,0,(1-'935'!Y569/'11'!D$17)*'11'!B$17/('11'!B$17-'935'!X569)*IF('GenVol'!B581=0,1,'Dem1'!B620/'GenVol'!B581)*'Dem1'!U620)))*'11'!B$17*0.01*(1-('DemAgg1'!D$52+'DemAgg1'!C$52)/'DemAgg1'!M$52)</f>
        <v>0</v>
      </c>
      <c r="AG629" s="24">
        <f>Q629-Y629-Z629-AA629-AB629-AC629-AD629-AE629-AF629</f>
        <v>0</v>
      </c>
      <c r="AH629" s="10"/>
    </row>
    <row r="630" spans="1:34">
      <c r="A630" s="21">
        <v>564</v>
      </c>
      <c r="B630" s="29">
        <f>'Results'!B581</f>
        <v>0</v>
      </c>
      <c r="C630" s="7">
        <f>'Results'!C581</f>
        <v>0</v>
      </c>
      <c r="D630" s="30">
        <f>'Results'!D581</f>
        <v>0</v>
      </c>
      <c r="E630" s="30">
        <f>'Results'!E581</f>
        <v>0</v>
      </c>
      <c r="F630" s="30">
        <f>'Results'!F581</f>
        <v>0</v>
      </c>
      <c r="G630" s="7">
        <f>'Results'!G581</f>
        <v>0</v>
      </c>
      <c r="H630" s="30">
        <f>'Results'!H581</f>
        <v>0</v>
      </c>
      <c r="I630" s="30">
        <f>'Results'!I581</f>
        <v>0</v>
      </c>
      <c r="J630" s="30">
        <f>'Results'!J581</f>
        <v>0</v>
      </c>
      <c r="K630" s="31">
        <f>0.01*'11'!B$17*'GenVol'!B582*'Results'!E581</f>
        <v>0</v>
      </c>
      <c r="L630" s="24">
        <f>0.01*('11'!D$17-'935'!Y570)*'Results'!C581*'GenVol'!B582*('11'!B$17/('11'!B$17-'935'!X570))*'935'!Q570</f>
        <v>0</v>
      </c>
      <c r="M630" s="24">
        <f>0.01*('11'!B$17-'935'!X570)*'Results'!D581</f>
        <v>0</v>
      </c>
      <c r="N630" s="24">
        <f>0.01*'11'!B$17*'GenSR'!G627*'GenCap'!F580</f>
        <v>0</v>
      </c>
      <c r="O630" s="24">
        <f>0.01*('11'!B$17-'935'!X570)*'Fixed'!E1857</f>
        <v>0</v>
      </c>
      <c r="P630" s="24">
        <f>0.01*'GenSR'!AR627*'935'!U570</f>
        <v>0</v>
      </c>
      <c r="Q630" s="31">
        <f>K630+L630+M630</f>
        <v>0</v>
      </c>
      <c r="R630" s="27">
        <f>'935'!Z570</f>
        <v>0</v>
      </c>
      <c r="S630" s="32">
        <f>Q630-R630</f>
        <v>0</v>
      </c>
      <c r="T630" s="33">
        <f>IF(R630,Q630/R630-1,"")</f>
        <v>0</v>
      </c>
      <c r="U630" s="31">
        <f>N630+O630+P630</f>
        <v>0</v>
      </c>
      <c r="V630" s="27">
        <f>'935'!AA570</f>
        <v>0</v>
      </c>
      <c r="W630" s="32">
        <f>U630-V630</f>
        <v>0</v>
      </c>
      <c r="X630" s="33">
        <f>IF(V630,U630/V630-1,"")</f>
        <v>0</v>
      </c>
      <c r="Y630" s="31">
        <f>0.01*('11'!B$17-'935'!X570)*'Fixed'!C1857</f>
        <v>0</v>
      </c>
      <c r="Z630" s="24">
        <f>0.01*'11'!B$17*'GenVol'!B582*'Dem1'!X621</f>
        <v>0</v>
      </c>
      <c r="AA630" s="24">
        <f>'GenVol'!B582*MAX('Dem3'!D596,0-('Dem3'!C596+IF('935'!Q570=0,0,(1-'935'!Y570/'11'!D$17)*'11'!B$17/('11'!B$17-'935'!X570)*IF('GenVol'!B582=0,1,'Dem1'!B621/'GenVol'!B582)*'Dem1'!U621)))*'11'!B$17*0.01*'DemAgg1'!C$52/'DemAgg1'!M$52</f>
        <v>0</v>
      </c>
      <c r="AB630" s="24">
        <f>'GenVol'!B582*'DemAgg2'!C$16*'Dem2'!C576</f>
        <v>0</v>
      </c>
      <c r="AC630" s="24">
        <f>'GenVol'!B582*MAX('Dem3'!D596,0-('Dem3'!C596+IF('935'!Q570=0,0,(1-'935'!Y570/'11'!D$17)*'11'!B$17/('11'!B$17-'935'!X570)*IF('GenVol'!B582=0,1,'Dem1'!B621/'GenVol'!B582)*'Dem1'!U621)))*'11'!B$17*0.01*'DemAgg1'!D$52/'DemAgg1'!M$52</f>
        <v>0</v>
      </c>
      <c r="AD630" s="24">
        <f>0.01*('Dem1'!B621*'11'!B$17*'Dem1'!V621+'GenVol'!B582*'Dem1'!Z621*'935'!Q570*('11'!D$17-'935'!Y570)*('11'!B$17/('11'!B$17-'935'!X570)))</f>
        <v>0</v>
      </c>
      <c r="AE630" s="24">
        <f>'GenVol'!B582*'DemAgg2'!E$16*('Param'!D$4+'GenVol'!D582)*IF('DemAgg1'!L$52&lt;0,1,'935'!S570)</f>
        <v>0</v>
      </c>
      <c r="AF630" s="24">
        <f>'GenVol'!B582*MAX('Dem3'!D596,0-('Dem3'!C596+IF('935'!Q570=0,0,(1-'935'!Y570/'11'!D$17)*'11'!B$17/('11'!B$17-'935'!X570)*IF('GenVol'!B582=0,1,'Dem1'!B621/'GenVol'!B582)*'Dem1'!U621)))*'11'!B$17*0.01*(1-('DemAgg1'!D$52+'DemAgg1'!C$52)/'DemAgg1'!M$52)</f>
        <v>0</v>
      </c>
      <c r="AG630" s="24">
        <f>Q630-Y630-Z630-AA630-AB630-AC630-AD630-AE630-AF630</f>
        <v>0</v>
      </c>
      <c r="AH630" s="10"/>
    </row>
    <row r="631" spans="1:34">
      <c r="A631" s="21">
        <v>565</v>
      </c>
      <c r="B631" s="29">
        <f>'Results'!B582</f>
        <v>0</v>
      </c>
      <c r="C631" s="7">
        <f>'Results'!C582</f>
        <v>0</v>
      </c>
      <c r="D631" s="30">
        <f>'Results'!D582</f>
        <v>0</v>
      </c>
      <c r="E631" s="30">
        <f>'Results'!E582</f>
        <v>0</v>
      </c>
      <c r="F631" s="30">
        <f>'Results'!F582</f>
        <v>0</v>
      </c>
      <c r="G631" s="7">
        <f>'Results'!G582</f>
        <v>0</v>
      </c>
      <c r="H631" s="30">
        <f>'Results'!H582</f>
        <v>0</v>
      </c>
      <c r="I631" s="30">
        <f>'Results'!I582</f>
        <v>0</v>
      </c>
      <c r="J631" s="30">
        <f>'Results'!J582</f>
        <v>0</v>
      </c>
      <c r="K631" s="31">
        <f>0.01*'11'!B$17*'GenVol'!B583*'Results'!E582</f>
        <v>0</v>
      </c>
      <c r="L631" s="24">
        <f>0.01*('11'!D$17-'935'!Y571)*'Results'!C582*'GenVol'!B583*('11'!B$17/('11'!B$17-'935'!X571))*'935'!Q571</f>
        <v>0</v>
      </c>
      <c r="M631" s="24">
        <f>0.01*('11'!B$17-'935'!X571)*'Results'!D582</f>
        <v>0</v>
      </c>
      <c r="N631" s="24">
        <f>0.01*'11'!B$17*'GenSR'!G628*'GenCap'!F581</f>
        <v>0</v>
      </c>
      <c r="O631" s="24">
        <f>0.01*('11'!B$17-'935'!X571)*'Fixed'!E1858</f>
        <v>0</v>
      </c>
      <c r="P631" s="24">
        <f>0.01*'GenSR'!AR628*'935'!U571</f>
        <v>0</v>
      </c>
      <c r="Q631" s="31">
        <f>K631+L631+M631</f>
        <v>0</v>
      </c>
      <c r="R631" s="27">
        <f>'935'!Z571</f>
        <v>0</v>
      </c>
      <c r="S631" s="32">
        <f>Q631-R631</f>
        <v>0</v>
      </c>
      <c r="T631" s="33">
        <f>IF(R631,Q631/R631-1,"")</f>
        <v>0</v>
      </c>
      <c r="U631" s="31">
        <f>N631+O631+P631</f>
        <v>0</v>
      </c>
      <c r="V631" s="27">
        <f>'935'!AA571</f>
        <v>0</v>
      </c>
      <c r="W631" s="32">
        <f>U631-V631</f>
        <v>0</v>
      </c>
      <c r="X631" s="33">
        <f>IF(V631,U631/V631-1,"")</f>
        <v>0</v>
      </c>
      <c r="Y631" s="31">
        <f>0.01*('11'!B$17-'935'!X571)*'Fixed'!C1858</f>
        <v>0</v>
      </c>
      <c r="Z631" s="24">
        <f>0.01*'11'!B$17*'GenVol'!B583*'Dem1'!X622</f>
        <v>0</v>
      </c>
      <c r="AA631" s="24">
        <f>'GenVol'!B583*MAX('Dem3'!D597,0-('Dem3'!C597+IF('935'!Q571=0,0,(1-'935'!Y571/'11'!D$17)*'11'!B$17/('11'!B$17-'935'!X571)*IF('GenVol'!B583=0,1,'Dem1'!B622/'GenVol'!B583)*'Dem1'!U622)))*'11'!B$17*0.01*'DemAgg1'!C$52/'DemAgg1'!M$52</f>
        <v>0</v>
      </c>
      <c r="AB631" s="24">
        <f>'GenVol'!B583*'DemAgg2'!C$16*'Dem2'!C577</f>
        <v>0</v>
      </c>
      <c r="AC631" s="24">
        <f>'GenVol'!B583*MAX('Dem3'!D597,0-('Dem3'!C597+IF('935'!Q571=0,0,(1-'935'!Y571/'11'!D$17)*'11'!B$17/('11'!B$17-'935'!X571)*IF('GenVol'!B583=0,1,'Dem1'!B622/'GenVol'!B583)*'Dem1'!U622)))*'11'!B$17*0.01*'DemAgg1'!D$52/'DemAgg1'!M$52</f>
        <v>0</v>
      </c>
      <c r="AD631" s="24">
        <f>0.01*('Dem1'!B622*'11'!B$17*'Dem1'!V622+'GenVol'!B583*'Dem1'!Z622*'935'!Q571*('11'!D$17-'935'!Y571)*('11'!B$17/('11'!B$17-'935'!X571)))</f>
        <v>0</v>
      </c>
      <c r="AE631" s="24">
        <f>'GenVol'!B583*'DemAgg2'!E$16*('Param'!D$4+'GenVol'!D583)*IF('DemAgg1'!L$52&lt;0,1,'935'!S571)</f>
        <v>0</v>
      </c>
      <c r="AF631" s="24">
        <f>'GenVol'!B583*MAX('Dem3'!D597,0-('Dem3'!C597+IF('935'!Q571=0,0,(1-'935'!Y571/'11'!D$17)*'11'!B$17/('11'!B$17-'935'!X571)*IF('GenVol'!B583=0,1,'Dem1'!B622/'GenVol'!B583)*'Dem1'!U622)))*'11'!B$17*0.01*(1-('DemAgg1'!D$52+'DemAgg1'!C$52)/'DemAgg1'!M$52)</f>
        <v>0</v>
      </c>
      <c r="AG631" s="24">
        <f>Q631-Y631-Z631-AA631-AB631-AC631-AD631-AE631-AF631</f>
        <v>0</v>
      </c>
      <c r="AH631" s="10"/>
    </row>
    <row r="632" spans="1:34">
      <c r="A632" s="21">
        <v>566</v>
      </c>
      <c r="B632" s="29">
        <f>'Results'!B583</f>
        <v>0</v>
      </c>
      <c r="C632" s="7">
        <f>'Results'!C583</f>
        <v>0</v>
      </c>
      <c r="D632" s="30">
        <f>'Results'!D583</f>
        <v>0</v>
      </c>
      <c r="E632" s="30">
        <f>'Results'!E583</f>
        <v>0</v>
      </c>
      <c r="F632" s="30">
        <f>'Results'!F583</f>
        <v>0</v>
      </c>
      <c r="G632" s="7">
        <f>'Results'!G583</f>
        <v>0</v>
      </c>
      <c r="H632" s="30">
        <f>'Results'!H583</f>
        <v>0</v>
      </c>
      <c r="I632" s="30">
        <f>'Results'!I583</f>
        <v>0</v>
      </c>
      <c r="J632" s="30">
        <f>'Results'!J583</f>
        <v>0</v>
      </c>
      <c r="K632" s="31">
        <f>0.01*'11'!B$17*'GenVol'!B584*'Results'!E583</f>
        <v>0</v>
      </c>
      <c r="L632" s="24">
        <f>0.01*('11'!D$17-'935'!Y572)*'Results'!C583*'GenVol'!B584*('11'!B$17/('11'!B$17-'935'!X572))*'935'!Q572</f>
        <v>0</v>
      </c>
      <c r="M632" s="24">
        <f>0.01*('11'!B$17-'935'!X572)*'Results'!D583</f>
        <v>0</v>
      </c>
      <c r="N632" s="24">
        <f>0.01*'11'!B$17*'GenSR'!G629*'GenCap'!F582</f>
        <v>0</v>
      </c>
      <c r="O632" s="24">
        <f>0.01*('11'!B$17-'935'!X572)*'Fixed'!E1859</f>
        <v>0</v>
      </c>
      <c r="P632" s="24">
        <f>0.01*'GenSR'!AR629*'935'!U572</f>
        <v>0</v>
      </c>
      <c r="Q632" s="31">
        <f>K632+L632+M632</f>
        <v>0</v>
      </c>
      <c r="R632" s="27">
        <f>'935'!Z572</f>
        <v>0</v>
      </c>
      <c r="S632" s="32">
        <f>Q632-R632</f>
        <v>0</v>
      </c>
      <c r="T632" s="33">
        <f>IF(R632,Q632/R632-1,"")</f>
        <v>0</v>
      </c>
      <c r="U632" s="31">
        <f>N632+O632+P632</f>
        <v>0</v>
      </c>
      <c r="V632" s="27">
        <f>'935'!AA572</f>
        <v>0</v>
      </c>
      <c r="W632" s="32">
        <f>U632-V632</f>
        <v>0</v>
      </c>
      <c r="X632" s="33">
        <f>IF(V632,U632/V632-1,"")</f>
        <v>0</v>
      </c>
      <c r="Y632" s="31">
        <f>0.01*('11'!B$17-'935'!X572)*'Fixed'!C1859</f>
        <v>0</v>
      </c>
      <c r="Z632" s="24">
        <f>0.01*'11'!B$17*'GenVol'!B584*'Dem1'!X623</f>
        <v>0</v>
      </c>
      <c r="AA632" s="24">
        <f>'GenVol'!B584*MAX('Dem3'!D598,0-('Dem3'!C598+IF('935'!Q572=0,0,(1-'935'!Y572/'11'!D$17)*'11'!B$17/('11'!B$17-'935'!X572)*IF('GenVol'!B584=0,1,'Dem1'!B623/'GenVol'!B584)*'Dem1'!U623)))*'11'!B$17*0.01*'DemAgg1'!C$52/'DemAgg1'!M$52</f>
        <v>0</v>
      </c>
      <c r="AB632" s="24">
        <f>'GenVol'!B584*'DemAgg2'!C$16*'Dem2'!C578</f>
        <v>0</v>
      </c>
      <c r="AC632" s="24">
        <f>'GenVol'!B584*MAX('Dem3'!D598,0-('Dem3'!C598+IF('935'!Q572=0,0,(1-'935'!Y572/'11'!D$17)*'11'!B$17/('11'!B$17-'935'!X572)*IF('GenVol'!B584=0,1,'Dem1'!B623/'GenVol'!B584)*'Dem1'!U623)))*'11'!B$17*0.01*'DemAgg1'!D$52/'DemAgg1'!M$52</f>
        <v>0</v>
      </c>
      <c r="AD632" s="24">
        <f>0.01*('Dem1'!B623*'11'!B$17*'Dem1'!V623+'GenVol'!B584*'Dem1'!Z623*'935'!Q572*('11'!D$17-'935'!Y572)*('11'!B$17/('11'!B$17-'935'!X572)))</f>
        <v>0</v>
      </c>
      <c r="AE632" s="24">
        <f>'GenVol'!B584*'DemAgg2'!E$16*('Param'!D$4+'GenVol'!D584)*IF('DemAgg1'!L$52&lt;0,1,'935'!S572)</f>
        <v>0</v>
      </c>
      <c r="AF632" s="24">
        <f>'GenVol'!B584*MAX('Dem3'!D598,0-('Dem3'!C598+IF('935'!Q572=0,0,(1-'935'!Y572/'11'!D$17)*'11'!B$17/('11'!B$17-'935'!X572)*IF('GenVol'!B584=0,1,'Dem1'!B623/'GenVol'!B584)*'Dem1'!U623)))*'11'!B$17*0.01*(1-('DemAgg1'!D$52+'DemAgg1'!C$52)/'DemAgg1'!M$52)</f>
        <v>0</v>
      </c>
      <c r="AG632" s="24">
        <f>Q632-Y632-Z632-AA632-AB632-AC632-AD632-AE632-AF632</f>
        <v>0</v>
      </c>
      <c r="AH632" s="10"/>
    </row>
    <row r="633" spans="1:34">
      <c r="A633" s="21">
        <v>567</v>
      </c>
      <c r="B633" s="29">
        <f>'Results'!B584</f>
        <v>0</v>
      </c>
      <c r="C633" s="7">
        <f>'Results'!C584</f>
        <v>0</v>
      </c>
      <c r="D633" s="30">
        <f>'Results'!D584</f>
        <v>0</v>
      </c>
      <c r="E633" s="30">
        <f>'Results'!E584</f>
        <v>0</v>
      </c>
      <c r="F633" s="30">
        <f>'Results'!F584</f>
        <v>0</v>
      </c>
      <c r="G633" s="7">
        <f>'Results'!G584</f>
        <v>0</v>
      </c>
      <c r="H633" s="30">
        <f>'Results'!H584</f>
        <v>0</v>
      </c>
      <c r="I633" s="30">
        <f>'Results'!I584</f>
        <v>0</v>
      </c>
      <c r="J633" s="30">
        <f>'Results'!J584</f>
        <v>0</v>
      </c>
      <c r="K633" s="31">
        <f>0.01*'11'!B$17*'GenVol'!B585*'Results'!E584</f>
        <v>0</v>
      </c>
      <c r="L633" s="24">
        <f>0.01*('11'!D$17-'935'!Y573)*'Results'!C584*'GenVol'!B585*('11'!B$17/('11'!B$17-'935'!X573))*'935'!Q573</f>
        <v>0</v>
      </c>
      <c r="M633" s="24">
        <f>0.01*('11'!B$17-'935'!X573)*'Results'!D584</f>
        <v>0</v>
      </c>
      <c r="N633" s="24">
        <f>0.01*'11'!B$17*'GenSR'!G630*'GenCap'!F583</f>
        <v>0</v>
      </c>
      <c r="O633" s="24">
        <f>0.01*('11'!B$17-'935'!X573)*'Fixed'!E1860</f>
        <v>0</v>
      </c>
      <c r="P633" s="24">
        <f>0.01*'GenSR'!AR630*'935'!U573</f>
        <v>0</v>
      </c>
      <c r="Q633" s="31">
        <f>K633+L633+M633</f>
        <v>0</v>
      </c>
      <c r="R633" s="27">
        <f>'935'!Z573</f>
        <v>0</v>
      </c>
      <c r="S633" s="32">
        <f>Q633-R633</f>
        <v>0</v>
      </c>
      <c r="T633" s="33">
        <f>IF(R633,Q633/R633-1,"")</f>
        <v>0</v>
      </c>
      <c r="U633" s="31">
        <f>N633+O633+P633</f>
        <v>0</v>
      </c>
      <c r="V633" s="27">
        <f>'935'!AA573</f>
        <v>0</v>
      </c>
      <c r="W633" s="32">
        <f>U633-V633</f>
        <v>0</v>
      </c>
      <c r="X633" s="33">
        <f>IF(V633,U633/V633-1,"")</f>
        <v>0</v>
      </c>
      <c r="Y633" s="31">
        <f>0.01*('11'!B$17-'935'!X573)*'Fixed'!C1860</f>
        <v>0</v>
      </c>
      <c r="Z633" s="24">
        <f>0.01*'11'!B$17*'GenVol'!B585*'Dem1'!X624</f>
        <v>0</v>
      </c>
      <c r="AA633" s="24">
        <f>'GenVol'!B585*MAX('Dem3'!D599,0-('Dem3'!C599+IF('935'!Q573=0,0,(1-'935'!Y573/'11'!D$17)*'11'!B$17/('11'!B$17-'935'!X573)*IF('GenVol'!B585=0,1,'Dem1'!B624/'GenVol'!B585)*'Dem1'!U624)))*'11'!B$17*0.01*'DemAgg1'!C$52/'DemAgg1'!M$52</f>
        <v>0</v>
      </c>
      <c r="AB633" s="24">
        <f>'GenVol'!B585*'DemAgg2'!C$16*'Dem2'!C579</f>
        <v>0</v>
      </c>
      <c r="AC633" s="24">
        <f>'GenVol'!B585*MAX('Dem3'!D599,0-('Dem3'!C599+IF('935'!Q573=0,0,(1-'935'!Y573/'11'!D$17)*'11'!B$17/('11'!B$17-'935'!X573)*IF('GenVol'!B585=0,1,'Dem1'!B624/'GenVol'!B585)*'Dem1'!U624)))*'11'!B$17*0.01*'DemAgg1'!D$52/'DemAgg1'!M$52</f>
        <v>0</v>
      </c>
      <c r="AD633" s="24">
        <f>0.01*('Dem1'!B624*'11'!B$17*'Dem1'!V624+'GenVol'!B585*'Dem1'!Z624*'935'!Q573*('11'!D$17-'935'!Y573)*('11'!B$17/('11'!B$17-'935'!X573)))</f>
        <v>0</v>
      </c>
      <c r="AE633" s="24">
        <f>'GenVol'!B585*'DemAgg2'!E$16*('Param'!D$4+'GenVol'!D585)*IF('DemAgg1'!L$52&lt;0,1,'935'!S573)</f>
        <v>0</v>
      </c>
      <c r="AF633" s="24">
        <f>'GenVol'!B585*MAX('Dem3'!D599,0-('Dem3'!C599+IF('935'!Q573=0,0,(1-'935'!Y573/'11'!D$17)*'11'!B$17/('11'!B$17-'935'!X573)*IF('GenVol'!B585=0,1,'Dem1'!B624/'GenVol'!B585)*'Dem1'!U624)))*'11'!B$17*0.01*(1-('DemAgg1'!D$52+'DemAgg1'!C$52)/'DemAgg1'!M$52)</f>
        <v>0</v>
      </c>
      <c r="AG633" s="24">
        <f>Q633-Y633-Z633-AA633-AB633-AC633-AD633-AE633-AF633</f>
        <v>0</v>
      </c>
      <c r="AH633" s="10"/>
    </row>
    <row r="634" spans="1:34">
      <c r="A634" s="21">
        <v>568</v>
      </c>
      <c r="B634" s="29">
        <f>'Results'!B585</f>
        <v>0</v>
      </c>
      <c r="C634" s="7">
        <f>'Results'!C585</f>
        <v>0</v>
      </c>
      <c r="D634" s="30">
        <f>'Results'!D585</f>
        <v>0</v>
      </c>
      <c r="E634" s="30">
        <f>'Results'!E585</f>
        <v>0</v>
      </c>
      <c r="F634" s="30">
        <f>'Results'!F585</f>
        <v>0</v>
      </c>
      <c r="G634" s="7">
        <f>'Results'!G585</f>
        <v>0</v>
      </c>
      <c r="H634" s="30">
        <f>'Results'!H585</f>
        <v>0</v>
      </c>
      <c r="I634" s="30">
        <f>'Results'!I585</f>
        <v>0</v>
      </c>
      <c r="J634" s="30">
        <f>'Results'!J585</f>
        <v>0</v>
      </c>
      <c r="K634" s="31">
        <f>0.01*'11'!B$17*'GenVol'!B586*'Results'!E585</f>
        <v>0</v>
      </c>
      <c r="L634" s="24">
        <f>0.01*('11'!D$17-'935'!Y574)*'Results'!C585*'GenVol'!B586*('11'!B$17/('11'!B$17-'935'!X574))*'935'!Q574</f>
        <v>0</v>
      </c>
      <c r="M634" s="24">
        <f>0.01*('11'!B$17-'935'!X574)*'Results'!D585</f>
        <v>0</v>
      </c>
      <c r="N634" s="24">
        <f>0.01*'11'!B$17*'GenSR'!G631*'GenCap'!F584</f>
        <v>0</v>
      </c>
      <c r="O634" s="24">
        <f>0.01*('11'!B$17-'935'!X574)*'Fixed'!E1861</f>
        <v>0</v>
      </c>
      <c r="P634" s="24">
        <f>0.01*'GenSR'!AR631*'935'!U574</f>
        <v>0</v>
      </c>
      <c r="Q634" s="31">
        <f>K634+L634+M634</f>
        <v>0</v>
      </c>
      <c r="R634" s="27">
        <f>'935'!Z574</f>
        <v>0</v>
      </c>
      <c r="S634" s="32">
        <f>Q634-R634</f>
        <v>0</v>
      </c>
      <c r="T634" s="33">
        <f>IF(R634,Q634/R634-1,"")</f>
        <v>0</v>
      </c>
      <c r="U634" s="31">
        <f>N634+O634+P634</f>
        <v>0</v>
      </c>
      <c r="V634" s="27">
        <f>'935'!AA574</f>
        <v>0</v>
      </c>
      <c r="W634" s="32">
        <f>U634-V634</f>
        <v>0</v>
      </c>
      <c r="X634" s="33">
        <f>IF(V634,U634/V634-1,"")</f>
        <v>0</v>
      </c>
      <c r="Y634" s="31">
        <f>0.01*('11'!B$17-'935'!X574)*'Fixed'!C1861</f>
        <v>0</v>
      </c>
      <c r="Z634" s="24">
        <f>0.01*'11'!B$17*'GenVol'!B586*'Dem1'!X625</f>
        <v>0</v>
      </c>
      <c r="AA634" s="24">
        <f>'GenVol'!B586*MAX('Dem3'!D600,0-('Dem3'!C600+IF('935'!Q574=0,0,(1-'935'!Y574/'11'!D$17)*'11'!B$17/('11'!B$17-'935'!X574)*IF('GenVol'!B586=0,1,'Dem1'!B625/'GenVol'!B586)*'Dem1'!U625)))*'11'!B$17*0.01*'DemAgg1'!C$52/'DemAgg1'!M$52</f>
        <v>0</v>
      </c>
      <c r="AB634" s="24">
        <f>'GenVol'!B586*'DemAgg2'!C$16*'Dem2'!C580</f>
        <v>0</v>
      </c>
      <c r="AC634" s="24">
        <f>'GenVol'!B586*MAX('Dem3'!D600,0-('Dem3'!C600+IF('935'!Q574=0,0,(1-'935'!Y574/'11'!D$17)*'11'!B$17/('11'!B$17-'935'!X574)*IF('GenVol'!B586=0,1,'Dem1'!B625/'GenVol'!B586)*'Dem1'!U625)))*'11'!B$17*0.01*'DemAgg1'!D$52/'DemAgg1'!M$52</f>
        <v>0</v>
      </c>
      <c r="AD634" s="24">
        <f>0.01*('Dem1'!B625*'11'!B$17*'Dem1'!V625+'GenVol'!B586*'Dem1'!Z625*'935'!Q574*('11'!D$17-'935'!Y574)*('11'!B$17/('11'!B$17-'935'!X574)))</f>
        <v>0</v>
      </c>
      <c r="AE634" s="24">
        <f>'GenVol'!B586*'DemAgg2'!E$16*('Param'!D$4+'GenVol'!D586)*IF('DemAgg1'!L$52&lt;0,1,'935'!S574)</f>
        <v>0</v>
      </c>
      <c r="AF634" s="24">
        <f>'GenVol'!B586*MAX('Dem3'!D600,0-('Dem3'!C600+IF('935'!Q574=0,0,(1-'935'!Y574/'11'!D$17)*'11'!B$17/('11'!B$17-'935'!X574)*IF('GenVol'!B586=0,1,'Dem1'!B625/'GenVol'!B586)*'Dem1'!U625)))*'11'!B$17*0.01*(1-('DemAgg1'!D$52+'DemAgg1'!C$52)/'DemAgg1'!M$52)</f>
        <v>0</v>
      </c>
      <c r="AG634" s="24">
        <f>Q634-Y634-Z634-AA634-AB634-AC634-AD634-AE634-AF634</f>
        <v>0</v>
      </c>
      <c r="AH634" s="10"/>
    </row>
    <row r="635" spans="1:34">
      <c r="A635" s="21">
        <v>569</v>
      </c>
      <c r="B635" s="29">
        <f>'Results'!B586</f>
        <v>0</v>
      </c>
      <c r="C635" s="7">
        <f>'Results'!C586</f>
        <v>0</v>
      </c>
      <c r="D635" s="30">
        <f>'Results'!D586</f>
        <v>0</v>
      </c>
      <c r="E635" s="30">
        <f>'Results'!E586</f>
        <v>0</v>
      </c>
      <c r="F635" s="30">
        <f>'Results'!F586</f>
        <v>0</v>
      </c>
      <c r="G635" s="7">
        <f>'Results'!G586</f>
        <v>0</v>
      </c>
      <c r="H635" s="30">
        <f>'Results'!H586</f>
        <v>0</v>
      </c>
      <c r="I635" s="30">
        <f>'Results'!I586</f>
        <v>0</v>
      </c>
      <c r="J635" s="30">
        <f>'Results'!J586</f>
        <v>0</v>
      </c>
      <c r="K635" s="31">
        <f>0.01*'11'!B$17*'GenVol'!B587*'Results'!E586</f>
        <v>0</v>
      </c>
      <c r="L635" s="24">
        <f>0.01*('11'!D$17-'935'!Y575)*'Results'!C586*'GenVol'!B587*('11'!B$17/('11'!B$17-'935'!X575))*'935'!Q575</f>
        <v>0</v>
      </c>
      <c r="M635" s="24">
        <f>0.01*('11'!B$17-'935'!X575)*'Results'!D586</f>
        <v>0</v>
      </c>
      <c r="N635" s="24">
        <f>0.01*'11'!B$17*'GenSR'!G632*'GenCap'!F585</f>
        <v>0</v>
      </c>
      <c r="O635" s="24">
        <f>0.01*('11'!B$17-'935'!X575)*'Fixed'!E1862</f>
        <v>0</v>
      </c>
      <c r="P635" s="24">
        <f>0.01*'GenSR'!AR632*'935'!U575</f>
        <v>0</v>
      </c>
      <c r="Q635" s="31">
        <f>K635+L635+M635</f>
        <v>0</v>
      </c>
      <c r="R635" s="27">
        <f>'935'!Z575</f>
        <v>0</v>
      </c>
      <c r="S635" s="32">
        <f>Q635-R635</f>
        <v>0</v>
      </c>
      <c r="T635" s="33">
        <f>IF(R635,Q635/R635-1,"")</f>
        <v>0</v>
      </c>
      <c r="U635" s="31">
        <f>N635+O635+P635</f>
        <v>0</v>
      </c>
      <c r="V635" s="27">
        <f>'935'!AA575</f>
        <v>0</v>
      </c>
      <c r="W635" s="32">
        <f>U635-V635</f>
        <v>0</v>
      </c>
      <c r="X635" s="33">
        <f>IF(V635,U635/V635-1,"")</f>
        <v>0</v>
      </c>
      <c r="Y635" s="31">
        <f>0.01*('11'!B$17-'935'!X575)*'Fixed'!C1862</f>
        <v>0</v>
      </c>
      <c r="Z635" s="24">
        <f>0.01*'11'!B$17*'GenVol'!B587*'Dem1'!X626</f>
        <v>0</v>
      </c>
      <c r="AA635" s="24">
        <f>'GenVol'!B587*MAX('Dem3'!D601,0-('Dem3'!C601+IF('935'!Q575=0,0,(1-'935'!Y575/'11'!D$17)*'11'!B$17/('11'!B$17-'935'!X575)*IF('GenVol'!B587=0,1,'Dem1'!B626/'GenVol'!B587)*'Dem1'!U626)))*'11'!B$17*0.01*'DemAgg1'!C$52/'DemAgg1'!M$52</f>
        <v>0</v>
      </c>
      <c r="AB635" s="24">
        <f>'GenVol'!B587*'DemAgg2'!C$16*'Dem2'!C581</f>
        <v>0</v>
      </c>
      <c r="AC635" s="24">
        <f>'GenVol'!B587*MAX('Dem3'!D601,0-('Dem3'!C601+IF('935'!Q575=0,0,(1-'935'!Y575/'11'!D$17)*'11'!B$17/('11'!B$17-'935'!X575)*IF('GenVol'!B587=0,1,'Dem1'!B626/'GenVol'!B587)*'Dem1'!U626)))*'11'!B$17*0.01*'DemAgg1'!D$52/'DemAgg1'!M$52</f>
        <v>0</v>
      </c>
      <c r="AD635" s="24">
        <f>0.01*('Dem1'!B626*'11'!B$17*'Dem1'!V626+'GenVol'!B587*'Dem1'!Z626*'935'!Q575*('11'!D$17-'935'!Y575)*('11'!B$17/('11'!B$17-'935'!X575)))</f>
        <v>0</v>
      </c>
      <c r="AE635" s="24">
        <f>'GenVol'!B587*'DemAgg2'!E$16*('Param'!D$4+'GenVol'!D587)*IF('DemAgg1'!L$52&lt;0,1,'935'!S575)</f>
        <v>0</v>
      </c>
      <c r="AF635" s="24">
        <f>'GenVol'!B587*MAX('Dem3'!D601,0-('Dem3'!C601+IF('935'!Q575=0,0,(1-'935'!Y575/'11'!D$17)*'11'!B$17/('11'!B$17-'935'!X575)*IF('GenVol'!B587=0,1,'Dem1'!B626/'GenVol'!B587)*'Dem1'!U626)))*'11'!B$17*0.01*(1-('DemAgg1'!D$52+'DemAgg1'!C$52)/'DemAgg1'!M$52)</f>
        <v>0</v>
      </c>
      <c r="AG635" s="24">
        <f>Q635-Y635-Z635-AA635-AB635-AC635-AD635-AE635-AF635</f>
        <v>0</v>
      </c>
      <c r="AH635" s="10"/>
    </row>
    <row r="636" spans="1:34">
      <c r="A636" s="21">
        <v>570</v>
      </c>
      <c r="B636" s="29">
        <f>'Results'!B587</f>
        <v>0</v>
      </c>
      <c r="C636" s="7">
        <f>'Results'!C587</f>
        <v>0</v>
      </c>
      <c r="D636" s="30">
        <f>'Results'!D587</f>
        <v>0</v>
      </c>
      <c r="E636" s="30">
        <f>'Results'!E587</f>
        <v>0</v>
      </c>
      <c r="F636" s="30">
        <f>'Results'!F587</f>
        <v>0</v>
      </c>
      <c r="G636" s="7">
        <f>'Results'!G587</f>
        <v>0</v>
      </c>
      <c r="H636" s="30">
        <f>'Results'!H587</f>
        <v>0</v>
      </c>
      <c r="I636" s="30">
        <f>'Results'!I587</f>
        <v>0</v>
      </c>
      <c r="J636" s="30">
        <f>'Results'!J587</f>
        <v>0</v>
      </c>
      <c r="K636" s="31">
        <f>0.01*'11'!B$17*'GenVol'!B588*'Results'!E587</f>
        <v>0</v>
      </c>
      <c r="L636" s="24">
        <f>0.01*('11'!D$17-'935'!Y576)*'Results'!C587*'GenVol'!B588*('11'!B$17/('11'!B$17-'935'!X576))*'935'!Q576</f>
        <v>0</v>
      </c>
      <c r="M636" s="24">
        <f>0.01*('11'!B$17-'935'!X576)*'Results'!D587</f>
        <v>0</v>
      </c>
      <c r="N636" s="24">
        <f>0.01*'11'!B$17*'GenSR'!G633*'GenCap'!F586</f>
        <v>0</v>
      </c>
      <c r="O636" s="24">
        <f>0.01*('11'!B$17-'935'!X576)*'Fixed'!E1863</f>
        <v>0</v>
      </c>
      <c r="P636" s="24">
        <f>0.01*'GenSR'!AR633*'935'!U576</f>
        <v>0</v>
      </c>
      <c r="Q636" s="31">
        <f>K636+L636+M636</f>
        <v>0</v>
      </c>
      <c r="R636" s="27">
        <f>'935'!Z576</f>
        <v>0</v>
      </c>
      <c r="S636" s="32">
        <f>Q636-R636</f>
        <v>0</v>
      </c>
      <c r="T636" s="33">
        <f>IF(R636,Q636/R636-1,"")</f>
        <v>0</v>
      </c>
      <c r="U636" s="31">
        <f>N636+O636+P636</f>
        <v>0</v>
      </c>
      <c r="V636" s="27">
        <f>'935'!AA576</f>
        <v>0</v>
      </c>
      <c r="W636" s="32">
        <f>U636-V636</f>
        <v>0</v>
      </c>
      <c r="X636" s="33">
        <f>IF(V636,U636/V636-1,"")</f>
        <v>0</v>
      </c>
      <c r="Y636" s="31">
        <f>0.01*('11'!B$17-'935'!X576)*'Fixed'!C1863</f>
        <v>0</v>
      </c>
      <c r="Z636" s="24">
        <f>0.01*'11'!B$17*'GenVol'!B588*'Dem1'!X627</f>
        <v>0</v>
      </c>
      <c r="AA636" s="24">
        <f>'GenVol'!B588*MAX('Dem3'!D602,0-('Dem3'!C602+IF('935'!Q576=0,0,(1-'935'!Y576/'11'!D$17)*'11'!B$17/('11'!B$17-'935'!X576)*IF('GenVol'!B588=0,1,'Dem1'!B627/'GenVol'!B588)*'Dem1'!U627)))*'11'!B$17*0.01*'DemAgg1'!C$52/'DemAgg1'!M$52</f>
        <v>0</v>
      </c>
      <c r="AB636" s="24">
        <f>'GenVol'!B588*'DemAgg2'!C$16*'Dem2'!C582</f>
        <v>0</v>
      </c>
      <c r="AC636" s="24">
        <f>'GenVol'!B588*MAX('Dem3'!D602,0-('Dem3'!C602+IF('935'!Q576=0,0,(1-'935'!Y576/'11'!D$17)*'11'!B$17/('11'!B$17-'935'!X576)*IF('GenVol'!B588=0,1,'Dem1'!B627/'GenVol'!B588)*'Dem1'!U627)))*'11'!B$17*0.01*'DemAgg1'!D$52/'DemAgg1'!M$52</f>
        <v>0</v>
      </c>
      <c r="AD636" s="24">
        <f>0.01*('Dem1'!B627*'11'!B$17*'Dem1'!V627+'GenVol'!B588*'Dem1'!Z627*'935'!Q576*('11'!D$17-'935'!Y576)*('11'!B$17/('11'!B$17-'935'!X576)))</f>
        <v>0</v>
      </c>
      <c r="AE636" s="24">
        <f>'GenVol'!B588*'DemAgg2'!E$16*('Param'!D$4+'GenVol'!D588)*IF('DemAgg1'!L$52&lt;0,1,'935'!S576)</f>
        <v>0</v>
      </c>
      <c r="AF636" s="24">
        <f>'GenVol'!B588*MAX('Dem3'!D602,0-('Dem3'!C602+IF('935'!Q576=0,0,(1-'935'!Y576/'11'!D$17)*'11'!B$17/('11'!B$17-'935'!X576)*IF('GenVol'!B588=0,1,'Dem1'!B627/'GenVol'!B588)*'Dem1'!U627)))*'11'!B$17*0.01*(1-('DemAgg1'!D$52+'DemAgg1'!C$52)/'DemAgg1'!M$52)</f>
        <v>0</v>
      </c>
      <c r="AG636" s="24">
        <f>Q636-Y636-Z636-AA636-AB636-AC636-AD636-AE636-AF636</f>
        <v>0</v>
      </c>
      <c r="AH636" s="10"/>
    </row>
    <row r="637" spans="1:34">
      <c r="A637" s="21">
        <v>571</v>
      </c>
      <c r="B637" s="29">
        <f>'Results'!B588</f>
        <v>0</v>
      </c>
      <c r="C637" s="7">
        <f>'Results'!C588</f>
        <v>0</v>
      </c>
      <c r="D637" s="30">
        <f>'Results'!D588</f>
        <v>0</v>
      </c>
      <c r="E637" s="30">
        <f>'Results'!E588</f>
        <v>0</v>
      </c>
      <c r="F637" s="30">
        <f>'Results'!F588</f>
        <v>0</v>
      </c>
      <c r="G637" s="7">
        <f>'Results'!G588</f>
        <v>0</v>
      </c>
      <c r="H637" s="30">
        <f>'Results'!H588</f>
        <v>0</v>
      </c>
      <c r="I637" s="30">
        <f>'Results'!I588</f>
        <v>0</v>
      </c>
      <c r="J637" s="30">
        <f>'Results'!J588</f>
        <v>0</v>
      </c>
      <c r="K637" s="31">
        <f>0.01*'11'!B$17*'GenVol'!B589*'Results'!E588</f>
        <v>0</v>
      </c>
      <c r="L637" s="24">
        <f>0.01*('11'!D$17-'935'!Y577)*'Results'!C588*'GenVol'!B589*('11'!B$17/('11'!B$17-'935'!X577))*'935'!Q577</f>
        <v>0</v>
      </c>
      <c r="M637" s="24">
        <f>0.01*('11'!B$17-'935'!X577)*'Results'!D588</f>
        <v>0</v>
      </c>
      <c r="N637" s="24">
        <f>0.01*'11'!B$17*'GenSR'!G634*'GenCap'!F587</f>
        <v>0</v>
      </c>
      <c r="O637" s="24">
        <f>0.01*('11'!B$17-'935'!X577)*'Fixed'!E1864</f>
        <v>0</v>
      </c>
      <c r="P637" s="24">
        <f>0.01*'GenSR'!AR634*'935'!U577</f>
        <v>0</v>
      </c>
      <c r="Q637" s="31">
        <f>K637+L637+M637</f>
        <v>0</v>
      </c>
      <c r="R637" s="27">
        <f>'935'!Z577</f>
        <v>0</v>
      </c>
      <c r="S637" s="32">
        <f>Q637-R637</f>
        <v>0</v>
      </c>
      <c r="T637" s="33">
        <f>IF(R637,Q637/R637-1,"")</f>
        <v>0</v>
      </c>
      <c r="U637" s="31">
        <f>N637+O637+P637</f>
        <v>0</v>
      </c>
      <c r="V637" s="27">
        <f>'935'!AA577</f>
        <v>0</v>
      </c>
      <c r="W637" s="32">
        <f>U637-V637</f>
        <v>0</v>
      </c>
      <c r="X637" s="33">
        <f>IF(V637,U637/V637-1,"")</f>
        <v>0</v>
      </c>
      <c r="Y637" s="31">
        <f>0.01*('11'!B$17-'935'!X577)*'Fixed'!C1864</f>
        <v>0</v>
      </c>
      <c r="Z637" s="24">
        <f>0.01*'11'!B$17*'GenVol'!B589*'Dem1'!X628</f>
        <v>0</v>
      </c>
      <c r="AA637" s="24">
        <f>'GenVol'!B589*MAX('Dem3'!D603,0-('Dem3'!C603+IF('935'!Q577=0,0,(1-'935'!Y577/'11'!D$17)*'11'!B$17/('11'!B$17-'935'!X577)*IF('GenVol'!B589=0,1,'Dem1'!B628/'GenVol'!B589)*'Dem1'!U628)))*'11'!B$17*0.01*'DemAgg1'!C$52/'DemAgg1'!M$52</f>
        <v>0</v>
      </c>
      <c r="AB637" s="24">
        <f>'GenVol'!B589*'DemAgg2'!C$16*'Dem2'!C583</f>
        <v>0</v>
      </c>
      <c r="AC637" s="24">
        <f>'GenVol'!B589*MAX('Dem3'!D603,0-('Dem3'!C603+IF('935'!Q577=0,0,(1-'935'!Y577/'11'!D$17)*'11'!B$17/('11'!B$17-'935'!X577)*IF('GenVol'!B589=0,1,'Dem1'!B628/'GenVol'!B589)*'Dem1'!U628)))*'11'!B$17*0.01*'DemAgg1'!D$52/'DemAgg1'!M$52</f>
        <v>0</v>
      </c>
      <c r="AD637" s="24">
        <f>0.01*('Dem1'!B628*'11'!B$17*'Dem1'!V628+'GenVol'!B589*'Dem1'!Z628*'935'!Q577*('11'!D$17-'935'!Y577)*('11'!B$17/('11'!B$17-'935'!X577)))</f>
        <v>0</v>
      </c>
      <c r="AE637" s="24">
        <f>'GenVol'!B589*'DemAgg2'!E$16*('Param'!D$4+'GenVol'!D589)*IF('DemAgg1'!L$52&lt;0,1,'935'!S577)</f>
        <v>0</v>
      </c>
      <c r="AF637" s="24">
        <f>'GenVol'!B589*MAX('Dem3'!D603,0-('Dem3'!C603+IF('935'!Q577=0,0,(1-'935'!Y577/'11'!D$17)*'11'!B$17/('11'!B$17-'935'!X577)*IF('GenVol'!B589=0,1,'Dem1'!B628/'GenVol'!B589)*'Dem1'!U628)))*'11'!B$17*0.01*(1-('DemAgg1'!D$52+'DemAgg1'!C$52)/'DemAgg1'!M$52)</f>
        <v>0</v>
      </c>
      <c r="AG637" s="24">
        <f>Q637-Y637-Z637-AA637-AB637-AC637-AD637-AE637-AF637</f>
        <v>0</v>
      </c>
      <c r="AH637" s="10"/>
    </row>
    <row r="638" spans="1:34">
      <c r="A638" s="21">
        <v>572</v>
      </c>
      <c r="B638" s="29">
        <f>'Results'!B589</f>
        <v>0</v>
      </c>
      <c r="C638" s="7">
        <f>'Results'!C589</f>
        <v>0</v>
      </c>
      <c r="D638" s="30">
        <f>'Results'!D589</f>
        <v>0</v>
      </c>
      <c r="E638" s="30">
        <f>'Results'!E589</f>
        <v>0</v>
      </c>
      <c r="F638" s="30">
        <f>'Results'!F589</f>
        <v>0</v>
      </c>
      <c r="G638" s="7">
        <f>'Results'!G589</f>
        <v>0</v>
      </c>
      <c r="H638" s="30">
        <f>'Results'!H589</f>
        <v>0</v>
      </c>
      <c r="I638" s="30">
        <f>'Results'!I589</f>
        <v>0</v>
      </c>
      <c r="J638" s="30">
        <f>'Results'!J589</f>
        <v>0</v>
      </c>
      <c r="K638" s="31">
        <f>0.01*'11'!B$17*'GenVol'!B590*'Results'!E589</f>
        <v>0</v>
      </c>
      <c r="L638" s="24">
        <f>0.01*('11'!D$17-'935'!Y578)*'Results'!C589*'GenVol'!B590*('11'!B$17/('11'!B$17-'935'!X578))*'935'!Q578</f>
        <v>0</v>
      </c>
      <c r="M638" s="24">
        <f>0.01*('11'!B$17-'935'!X578)*'Results'!D589</f>
        <v>0</v>
      </c>
      <c r="N638" s="24">
        <f>0.01*'11'!B$17*'GenSR'!G635*'GenCap'!F588</f>
        <v>0</v>
      </c>
      <c r="O638" s="24">
        <f>0.01*('11'!B$17-'935'!X578)*'Fixed'!E1865</f>
        <v>0</v>
      </c>
      <c r="P638" s="24">
        <f>0.01*'GenSR'!AR635*'935'!U578</f>
        <v>0</v>
      </c>
      <c r="Q638" s="31">
        <f>K638+L638+M638</f>
        <v>0</v>
      </c>
      <c r="R638" s="27">
        <f>'935'!Z578</f>
        <v>0</v>
      </c>
      <c r="S638" s="32">
        <f>Q638-R638</f>
        <v>0</v>
      </c>
      <c r="T638" s="33">
        <f>IF(R638,Q638/R638-1,"")</f>
        <v>0</v>
      </c>
      <c r="U638" s="31">
        <f>N638+O638+P638</f>
        <v>0</v>
      </c>
      <c r="V638" s="27">
        <f>'935'!AA578</f>
        <v>0</v>
      </c>
      <c r="W638" s="32">
        <f>U638-V638</f>
        <v>0</v>
      </c>
      <c r="X638" s="33">
        <f>IF(V638,U638/V638-1,"")</f>
        <v>0</v>
      </c>
      <c r="Y638" s="31">
        <f>0.01*('11'!B$17-'935'!X578)*'Fixed'!C1865</f>
        <v>0</v>
      </c>
      <c r="Z638" s="24">
        <f>0.01*'11'!B$17*'GenVol'!B590*'Dem1'!X629</f>
        <v>0</v>
      </c>
      <c r="AA638" s="24">
        <f>'GenVol'!B590*MAX('Dem3'!D604,0-('Dem3'!C604+IF('935'!Q578=0,0,(1-'935'!Y578/'11'!D$17)*'11'!B$17/('11'!B$17-'935'!X578)*IF('GenVol'!B590=0,1,'Dem1'!B629/'GenVol'!B590)*'Dem1'!U629)))*'11'!B$17*0.01*'DemAgg1'!C$52/'DemAgg1'!M$52</f>
        <v>0</v>
      </c>
      <c r="AB638" s="24">
        <f>'GenVol'!B590*'DemAgg2'!C$16*'Dem2'!C584</f>
        <v>0</v>
      </c>
      <c r="AC638" s="24">
        <f>'GenVol'!B590*MAX('Dem3'!D604,0-('Dem3'!C604+IF('935'!Q578=0,0,(1-'935'!Y578/'11'!D$17)*'11'!B$17/('11'!B$17-'935'!X578)*IF('GenVol'!B590=0,1,'Dem1'!B629/'GenVol'!B590)*'Dem1'!U629)))*'11'!B$17*0.01*'DemAgg1'!D$52/'DemAgg1'!M$52</f>
        <v>0</v>
      </c>
      <c r="AD638" s="24">
        <f>0.01*('Dem1'!B629*'11'!B$17*'Dem1'!V629+'GenVol'!B590*'Dem1'!Z629*'935'!Q578*('11'!D$17-'935'!Y578)*('11'!B$17/('11'!B$17-'935'!X578)))</f>
        <v>0</v>
      </c>
      <c r="AE638" s="24">
        <f>'GenVol'!B590*'DemAgg2'!E$16*('Param'!D$4+'GenVol'!D590)*IF('DemAgg1'!L$52&lt;0,1,'935'!S578)</f>
        <v>0</v>
      </c>
      <c r="AF638" s="24">
        <f>'GenVol'!B590*MAX('Dem3'!D604,0-('Dem3'!C604+IF('935'!Q578=0,0,(1-'935'!Y578/'11'!D$17)*'11'!B$17/('11'!B$17-'935'!X578)*IF('GenVol'!B590=0,1,'Dem1'!B629/'GenVol'!B590)*'Dem1'!U629)))*'11'!B$17*0.01*(1-('DemAgg1'!D$52+'DemAgg1'!C$52)/'DemAgg1'!M$52)</f>
        <v>0</v>
      </c>
      <c r="AG638" s="24">
        <f>Q638-Y638-Z638-AA638-AB638-AC638-AD638-AE638-AF638</f>
        <v>0</v>
      </c>
      <c r="AH638" s="10"/>
    </row>
    <row r="639" spans="1:34">
      <c r="A639" s="21">
        <v>573</v>
      </c>
      <c r="B639" s="29">
        <f>'Results'!B590</f>
        <v>0</v>
      </c>
      <c r="C639" s="7">
        <f>'Results'!C590</f>
        <v>0</v>
      </c>
      <c r="D639" s="30">
        <f>'Results'!D590</f>
        <v>0</v>
      </c>
      <c r="E639" s="30">
        <f>'Results'!E590</f>
        <v>0</v>
      </c>
      <c r="F639" s="30">
        <f>'Results'!F590</f>
        <v>0</v>
      </c>
      <c r="G639" s="7">
        <f>'Results'!G590</f>
        <v>0</v>
      </c>
      <c r="H639" s="30">
        <f>'Results'!H590</f>
        <v>0</v>
      </c>
      <c r="I639" s="30">
        <f>'Results'!I590</f>
        <v>0</v>
      </c>
      <c r="J639" s="30">
        <f>'Results'!J590</f>
        <v>0</v>
      </c>
      <c r="K639" s="31">
        <f>0.01*'11'!B$17*'GenVol'!B591*'Results'!E590</f>
        <v>0</v>
      </c>
      <c r="L639" s="24">
        <f>0.01*('11'!D$17-'935'!Y579)*'Results'!C590*'GenVol'!B591*('11'!B$17/('11'!B$17-'935'!X579))*'935'!Q579</f>
        <v>0</v>
      </c>
      <c r="M639" s="24">
        <f>0.01*('11'!B$17-'935'!X579)*'Results'!D590</f>
        <v>0</v>
      </c>
      <c r="N639" s="24">
        <f>0.01*'11'!B$17*'GenSR'!G636*'GenCap'!F589</f>
        <v>0</v>
      </c>
      <c r="O639" s="24">
        <f>0.01*('11'!B$17-'935'!X579)*'Fixed'!E1866</f>
        <v>0</v>
      </c>
      <c r="P639" s="24">
        <f>0.01*'GenSR'!AR636*'935'!U579</f>
        <v>0</v>
      </c>
      <c r="Q639" s="31">
        <f>K639+L639+M639</f>
        <v>0</v>
      </c>
      <c r="R639" s="27">
        <f>'935'!Z579</f>
        <v>0</v>
      </c>
      <c r="S639" s="32">
        <f>Q639-R639</f>
        <v>0</v>
      </c>
      <c r="T639" s="33">
        <f>IF(R639,Q639/R639-1,"")</f>
        <v>0</v>
      </c>
      <c r="U639" s="31">
        <f>N639+O639+P639</f>
        <v>0</v>
      </c>
      <c r="V639" s="27">
        <f>'935'!AA579</f>
        <v>0</v>
      </c>
      <c r="W639" s="32">
        <f>U639-V639</f>
        <v>0</v>
      </c>
      <c r="X639" s="33">
        <f>IF(V639,U639/V639-1,"")</f>
        <v>0</v>
      </c>
      <c r="Y639" s="31">
        <f>0.01*('11'!B$17-'935'!X579)*'Fixed'!C1866</f>
        <v>0</v>
      </c>
      <c r="Z639" s="24">
        <f>0.01*'11'!B$17*'GenVol'!B591*'Dem1'!X630</f>
        <v>0</v>
      </c>
      <c r="AA639" s="24">
        <f>'GenVol'!B591*MAX('Dem3'!D605,0-('Dem3'!C605+IF('935'!Q579=0,0,(1-'935'!Y579/'11'!D$17)*'11'!B$17/('11'!B$17-'935'!X579)*IF('GenVol'!B591=0,1,'Dem1'!B630/'GenVol'!B591)*'Dem1'!U630)))*'11'!B$17*0.01*'DemAgg1'!C$52/'DemAgg1'!M$52</f>
        <v>0</v>
      </c>
      <c r="AB639" s="24">
        <f>'GenVol'!B591*'DemAgg2'!C$16*'Dem2'!C585</f>
        <v>0</v>
      </c>
      <c r="AC639" s="24">
        <f>'GenVol'!B591*MAX('Dem3'!D605,0-('Dem3'!C605+IF('935'!Q579=0,0,(1-'935'!Y579/'11'!D$17)*'11'!B$17/('11'!B$17-'935'!X579)*IF('GenVol'!B591=0,1,'Dem1'!B630/'GenVol'!B591)*'Dem1'!U630)))*'11'!B$17*0.01*'DemAgg1'!D$52/'DemAgg1'!M$52</f>
        <v>0</v>
      </c>
      <c r="AD639" s="24">
        <f>0.01*('Dem1'!B630*'11'!B$17*'Dem1'!V630+'GenVol'!B591*'Dem1'!Z630*'935'!Q579*('11'!D$17-'935'!Y579)*('11'!B$17/('11'!B$17-'935'!X579)))</f>
        <v>0</v>
      </c>
      <c r="AE639" s="24">
        <f>'GenVol'!B591*'DemAgg2'!E$16*('Param'!D$4+'GenVol'!D591)*IF('DemAgg1'!L$52&lt;0,1,'935'!S579)</f>
        <v>0</v>
      </c>
      <c r="AF639" s="24">
        <f>'GenVol'!B591*MAX('Dem3'!D605,0-('Dem3'!C605+IF('935'!Q579=0,0,(1-'935'!Y579/'11'!D$17)*'11'!B$17/('11'!B$17-'935'!X579)*IF('GenVol'!B591=0,1,'Dem1'!B630/'GenVol'!B591)*'Dem1'!U630)))*'11'!B$17*0.01*(1-('DemAgg1'!D$52+'DemAgg1'!C$52)/'DemAgg1'!M$52)</f>
        <v>0</v>
      </c>
      <c r="AG639" s="24">
        <f>Q639-Y639-Z639-AA639-AB639-AC639-AD639-AE639-AF639</f>
        <v>0</v>
      </c>
      <c r="AH639" s="10"/>
    </row>
    <row r="640" spans="1:34">
      <c r="A640" s="21">
        <v>574</v>
      </c>
      <c r="B640" s="29">
        <f>'Results'!B591</f>
        <v>0</v>
      </c>
      <c r="C640" s="7">
        <f>'Results'!C591</f>
        <v>0</v>
      </c>
      <c r="D640" s="30">
        <f>'Results'!D591</f>
        <v>0</v>
      </c>
      <c r="E640" s="30">
        <f>'Results'!E591</f>
        <v>0</v>
      </c>
      <c r="F640" s="30">
        <f>'Results'!F591</f>
        <v>0</v>
      </c>
      <c r="G640" s="7">
        <f>'Results'!G591</f>
        <v>0</v>
      </c>
      <c r="H640" s="30">
        <f>'Results'!H591</f>
        <v>0</v>
      </c>
      <c r="I640" s="30">
        <f>'Results'!I591</f>
        <v>0</v>
      </c>
      <c r="J640" s="30">
        <f>'Results'!J591</f>
        <v>0</v>
      </c>
      <c r="K640" s="31">
        <f>0.01*'11'!B$17*'GenVol'!B592*'Results'!E591</f>
        <v>0</v>
      </c>
      <c r="L640" s="24">
        <f>0.01*('11'!D$17-'935'!Y580)*'Results'!C591*'GenVol'!B592*('11'!B$17/('11'!B$17-'935'!X580))*'935'!Q580</f>
        <v>0</v>
      </c>
      <c r="M640" s="24">
        <f>0.01*('11'!B$17-'935'!X580)*'Results'!D591</f>
        <v>0</v>
      </c>
      <c r="N640" s="24">
        <f>0.01*'11'!B$17*'GenSR'!G637*'GenCap'!F590</f>
        <v>0</v>
      </c>
      <c r="O640" s="24">
        <f>0.01*('11'!B$17-'935'!X580)*'Fixed'!E1867</f>
        <v>0</v>
      </c>
      <c r="P640" s="24">
        <f>0.01*'GenSR'!AR637*'935'!U580</f>
        <v>0</v>
      </c>
      <c r="Q640" s="31">
        <f>K640+L640+M640</f>
        <v>0</v>
      </c>
      <c r="R640" s="27">
        <f>'935'!Z580</f>
        <v>0</v>
      </c>
      <c r="S640" s="32">
        <f>Q640-R640</f>
        <v>0</v>
      </c>
      <c r="T640" s="33">
        <f>IF(R640,Q640/R640-1,"")</f>
        <v>0</v>
      </c>
      <c r="U640" s="31">
        <f>N640+O640+P640</f>
        <v>0</v>
      </c>
      <c r="V640" s="27">
        <f>'935'!AA580</f>
        <v>0</v>
      </c>
      <c r="W640" s="32">
        <f>U640-V640</f>
        <v>0</v>
      </c>
      <c r="X640" s="33">
        <f>IF(V640,U640/V640-1,"")</f>
        <v>0</v>
      </c>
      <c r="Y640" s="31">
        <f>0.01*('11'!B$17-'935'!X580)*'Fixed'!C1867</f>
        <v>0</v>
      </c>
      <c r="Z640" s="24">
        <f>0.01*'11'!B$17*'GenVol'!B592*'Dem1'!X631</f>
        <v>0</v>
      </c>
      <c r="AA640" s="24">
        <f>'GenVol'!B592*MAX('Dem3'!D606,0-('Dem3'!C606+IF('935'!Q580=0,0,(1-'935'!Y580/'11'!D$17)*'11'!B$17/('11'!B$17-'935'!X580)*IF('GenVol'!B592=0,1,'Dem1'!B631/'GenVol'!B592)*'Dem1'!U631)))*'11'!B$17*0.01*'DemAgg1'!C$52/'DemAgg1'!M$52</f>
        <v>0</v>
      </c>
      <c r="AB640" s="24">
        <f>'GenVol'!B592*'DemAgg2'!C$16*'Dem2'!C586</f>
        <v>0</v>
      </c>
      <c r="AC640" s="24">
        <f>'GenVol'!B592*MAX('Dem3'!D606,0-('Dem3'!C606+IF('935'!Q580=0,0,(1-'935'!Y580/'11'!D$17)*'11'!B$17/('11'!B$17-'935'!X580)*IF('GenVol'!B592=0,1,'Dem1'!B631/'GenVol'!B592)*'Dem1'!U631)))*'11'!B$17*0.01*'DemAgg1'!D$52/'DemAgg1'!M$52</f>
        <v>0</v>
      </c>
      <c r="AD640" s="24">
        <f>0.01*('Dem1'!B631*'11'!B$17*'Dem1'!V631+'GenVol'!B592*'Dem1'!Z631*'935'!Q580*('11'!D$17-'935'!Y580)*('11'!B$17/('11'!B$17-'935'!X580)))</f>
        <v>0</v>
      </c>
      <c r="AE640" s="24">
        <f>'GenVol'!B592*'DemAgg2'!E$16*('Param'!D$4+'GenVol'!D592)*IF('DemAgg1'!L$52&lt;0,1,'935'!S580)</f>
        <v>0</v>
      </c>
      <c r="AF640" s="24">
        <f>'GenVol'!B592*MAX('Dem3'!D606,0-('Dem3'!C606+IF('935'!Q580=0,0,(1-'935'!Y580/'11'!D$17)*'11'!B$17/('11'!B$17-'935'!X580)*IF('GenVol'!B592=0,1,'Dem1'!B631/'GenVol'!B592)*'Dem1'!U631)))*'11'!B$17*0.01*(1-('DemAgg1'!D$52+'DemAgg1'!C$52)/'DemAgg1'!M$52)</f>
        <v>0</v>
      </c>
      <c r="AG640" s="24">
        <f>Q640-Y640-Z640-AA640-AB640-AC640-AD640-AE640-AF640</f>
        <v>0</v>
      </c>
      <c r="AH640" s="10"/>
    </row>
    <row r="641" spans="1:34">
      <c r="A641" s="21">
        <v>575</v>
      </c>
      <c r="B641" s="29">
        <f>'Results'!B592</f>
        <v>0</v>
      </c>
      <c r="C641" s="7">
        <f>'Results'!C592</f>
        <v>0</v>
      </c>
      <c r="D641" s="30">
        <f>'Results'!D592</f>
        <v>0</v>
      </c>
      <c r="E641" s="30">
        <f>'Results'!E592</f>
        <v>0</v>
      </c>
      <c r="F641" s="30">
        <f>'Results'!F592</f>
        <v>0</v>
      </c>
      <c r="G641" s="7">
        <f>'Results'!G592</f>
        <v>0</v>
      </c>
      <c r="H641" s="30">
        <f>'Results'!H592</f>
        <v>0</v>
      </c>
      <c r="I641" s="30">
        <f>'Results'!I592</f>
        <v>0</v>
      </c>
      <c r="J641" s="30">
        <f>'Results'!J592</f>
        <v>0</v>
      </c>
      <c r="K641" s="31">
        <f>0.01*'11'!B$17*'GenVol'!B593*'Results'!E592</f>
        <v>0</v>
      </c>
      <c r="L641" s="24">
        <f>0.01*('11'!D$17-'935'!Y581)*'Results'!C592*'GenVol'!B593*('11'!B$17/('11'!B$17-'935'!X581))*'935'!Q581</f>
        <v>0</v>
      </c>
      <c r="M641" s="24">
        <f>0.01*('11'!B$17-'935'!X581)*'Results'!D592</f>
        <v>0</v>
      </c>
      <c r="N641" s="24">
        <f>0.01*'11'!B$17*'GenSR'!G638*'GenCap'!F591</f>
        <v>0</v>
      </c>
      <c r="O641" s="24">
        <f>0.01*('11'!B$17-'935'!X581)*'Fixed'!E1868</f>
        <v>0</v>
      </c>
      <c r="P641" s="24">
        <f>0.01*'GenSR'!AR638*'935'!U581</f>
        <v>0</v>
      </c>
      <c r="Q641" s="31">
        <f>K641+L641+M641</f>
        <v>0</v>
      </c>
      <c r="R641" s="27">
        <f>'935'!Z581</f>
        <v>0</v>
      </c>
      <c r="S641" s="32">
        <f>Q641-R641</f>
        <v>0</v>
      </c>
      <c r="T641" s="33">
        <f>IF(R641,Q641/R641-1,"")</f>
        <v>0</v>
      </c>
      <c r="U641" s="31">
        <f>N641+O641+P641</f>
        <v>0</v>
      </c>
      <c r="V641" s="27">
        <f>'935'!AA581</f>
        <v>0</v>
      </c>
      <c r="W641" s="32">
        <f>U641-V641</f>
        <v>0</v>
      </c>
      <c r="X641" s="33">
        <f>IF(V641,U641/V641-1,"")</f>
        <v>0</v>
      </c>
      <c r="Y641" s="31">
        <f>0.01*('11'!B$17-'935'!X581)*'Fixed'!C1868</f>
        <v>0</v>
      </c>
      <c r="Z641" s="24">
        <f>0.01*'11'!B$17*'GenVol'!B593*'Dem1'!X632</f>
        <v>0</v>
      </c>
      <c r="AA641" s="24">
        <f>'GenVol'!B593*MAX('Dem3'!D607,0-('Dem3'!C607+IF('935'!Q581=0,0,(1-'935'!Y581/'11'!D$17)*'11'!B$17/('11'!B$17-'935'!X581)*IF('GenVol'!B593=0,1,'Dem1'!B632/'GenVol'!B593)*'Dem1'!U632)))*'11'!B$17*0.01*'DemAgg1'!C$52/'DemAgg1'!M$52</f>
        <v>0</v>
      </c>
      <c r="AB641" s="24">
        <f>'GenVol'!B593*'DemAgg2'!C$16*'Dem2'!C587</f>
        <v>0</v>
      </c>
      <c r="AC641" s="24">
        <f>'GenVol'!B593*MAX('Dem3'!D607,0-('Dem3'!C607+IF('935'!Q581=0,0,(1-'935'!Y581/'11'!D$17)*'11'!B$17/('11'!B$17-'935'!X581)*IF('GenVol'!B593=0,1,'Dem1'!B632/'GenVol'!B593)*'Dem1'!U632)))*'11'!B$17*0.01*'DemAgg1'!D$52/'DemAgg1'!M$52</f>
        <v>0</v>
      </c>
      <c r="AD641" s="24">
        <f>0.01*('Dem1'!B632*'11'!B$17*'Dem1'!V632+'GenVol'!B593*'Dem1'!Z632*'935'!Q581*('11'!D$17-'935'!Y581)*('11'!B$17/('11'!B$17-'935'!X581)))</f>
        <v>0</v>
      </c>
      <c r="AE641" s="24">
        <f>'GenVol'!B593*'DemAgg2'!E$16*('Param'!D$4+'GenVol'!D593)*IF('DemAgg1'!L$52&lt;0,1,'935'!S581)</f>
        <v>0</v>
      </c>
      <c r="AF641" s="24">
        <f>'GenVol'!B593*MAX('Dem3'!D607,0-('Dem3'!C607+IF('935'!Q581=0,0,(1-'935'!Y581/'11'!D$17)*'11'!B$17/('11'!B$17-'935'!X581)*IF('GenVol'!B593=0,1,'Dem1'!B632/'GenVol'!B593)*'Dem1'!U632)))*'11'!B$17*0.01*(1-('DemAgg1'!D$52+'DemAgg1'!C$52)/'DemAgg1'!M$52)</f>
        <v>0</v>
      </c>
      <c r="AG641" s="24">
        <f>Q641-Y641-Z641-AA641-AB641-AC641-AD641-AE641-AF641</f>
        <v>0</v>
      </c>
      <c r="AH641" s="10"/>
    </row>
    <row r="642" spans="1:34">
      <c r="A642" s="21">
        <v>576</v>
      </c>
      <c r="B642" s="29">
        <f>'Results'!B593</f>
        <v>0</v>
      </c>
      <c r="C642" s="7">
        <f>'Results'!C593</f>
        <v>0</v>
      </c>
      <c r="D642" s="30">
        <f>'Results'!D593</f>
        <v>0</v>
      </c>
      <c r="E642" s="30">
        <f>'Results'!E593</f>
        <v>0</v>
      </c>
      <c r="F642" s="30">
        <f>'Results'!F593</f>
        <v>0</v>
      </c>
      <c r="G642" s="7">
        <f>'Results'!G593</f>
        <v>0</v>
      </c>
      <c r="H642" s="30">
        <f>'Results'!H593</f>
        <v>0</v>
      </c>
      <c r="I642" s="30">
        <f>'Results'!I593</f>
        <v>0</v>
      </c>
      <c r="J642" s="30">
        <f>'Results'!J593</f>
        <v>0</v>
      </c>
      <c r="K642" s="31">
        <f>0.01*'11'!B$17*'GenVol'!B594*'Results'!E593</f>
        <v>0</v>
      </c>
      <c r="L642" s="24">
        <f>0.01*('11'!D$17-'935'!Y582)*'Results'!C593*'GenVol'!B594*('11'!B$17/('11'!B$17-'935'!X582))*'935'!Q582</f>
        <v>0</v>
      </c>
      <c r="M642" s="24">
        <f>0.01*('11'!B$17-'935'!X582)*'Results'!D593</f>
        <v>0</v>
      </c>
      <c r="N642" s="24">
        <f>0.01*'11'!B$17*'GenSR'!G639*'GenCap'!F592</f>
        <v>0</v>
      </c>
      <c r="O642" s="24">
        <f>0.01*('11'!B$17-'935'!X582)*'Fixed'!E1869</f>
        <v>0</v>
      </c>
      <c r="P642" s="24">
        <f>0.01*'GenSR'!AR639*'935'!U582</f>
        <v>0</v>
      </c>
      <c r="Q642" s="31">
        <f>K642+L642+M642</f>
        <v>0</v>
      </c>
      <c r="R642" s="27">
        <f>'935'!Z582</f>
        <v>0</v>
      </c>
      <c r="S642" s="32">
        <f>Q642-R642</f>
        <v>0</v>
      </c>
      <c r="T642" s="33">
        <f>IF(R642,Q642/R642-1,"")</f>
        <v>0</v>
      </c>
      <c r="U642" s="31">
        <f>N642+O642+P642</f>
        <v>0</v>
      </c>
      <c r="V642" s="27">
        <f>'935'!AA582</f>
        <v>0</v>
      </c>
      <c r="W642" s="32">
        <f>U642-V642</f>
        <v>0</v>
      </c>
      <c r="X642" s="33">
        <f>IF(V642,U642/V642-1,"")</f>
        <v>0</v>
      </c>
      <c r="Y642" s="31">
        <f>0.01*('11'!B$17-'935'!X582)*'Fixed'!C1869</f>
        <v>0</v>
      </c>
      <c r="Z642" s="24">
        <f>0.01*'11'!B$17*'GenVol'!B594*'Dem1'!X633</f>
        <v>0</v>
      </c>
      <c r="AA642" s="24">
        <f>'GenVol'!B594*MAX('Dem3'!D608,0-('Dem3'!C608+IF('935'!Q582=0,0,(1-'935'!Y582/'11'!D$17)*'11'!B$17/('11'!B$17-'935'!X582)*IF('GenVol'!B594=0,1,'Dem1'!B633/'GenVol'!B594)*'Dem1'!U633)))*'11'!B$17*0.01*'DemAgg1'!C$52/'DemAgg1'!M$52</f>
        <v>0</v>
      </c>
      <c r="AB642" s="24">
        <f>'GenVol'!B594*'DemAgg2'!C$16*'Dem2'!C588</f>
        <v>0</v>
      </c>
      <c r="AC642" s="24">
        <f>'GenVol'!B594*MAX('Dem3'!D608,0-('Dem3'!C608+IF('935'!Q582=0,0,(1-'935'!Y582/'11'!D$17)*'11'!B$17/('11'!B$17-'935'!X582)*IF('GenVol'!B594=0,1,'Dem1'!B633/'GenVol'!B594)*'Dem1'!U633)))*'11'!B$17*0.01*'DemAgg1'!D$52/'DemAgg1'!M$52</f>
        <v>0</v>
      </c>
      <c r="AD642" s="24">
        <f>0.01*('Dem1'!B633*'11'!B$17*'Dem1'!V633+'GenVol'!B594*'Dem1'!Z633*'935'!Q582*('11'!D$17-'935'!Y582)*('11'!B$17/('11'!B$17-'935'!X582)))</f>
        <v>0</v>
      </c>
      <c r="AE642" s="24">
        <f>'GenVol'!B594*'DemAgg2'!E$16*('Param'!D$4+'GenVol'!D594)*IF('DemAgg1'!L$52&lt;0,1,'935'!S582)</f>
        <v>0</v>
      </c>
      <c r="AF642" s="24">
        <f>'GenVol'!B594*MAX('Dem3'!D608,0-('Dem3'!C608+IF('935'!Q582=0,0,(1-'935'!Y582/'11'!D$17)*'11'!B$17/('11'!B$17-'935'!X582)*IF('GenVol'!B594=0,1,'Dem1'!B633/'GenVol'!B594)*'Dem1'!U633)))*'11'!B$17*0.01*(1-('DemAgg1'!D$52+'DemAgg1'!C$52)/'DemAgg1'!M$52)</f>
        <v>0</v>
      </c>
      <c r="AG642" s="24">
        <f>Q642-Y642-Z642-AA642-AB642-AC642-AD642-AE642-AF642</f>
        <v>0</v>
      </c>
      <c r="AH642" s="10"/>
    </row>
    <row r="643" spans="1:34">
      <c r="A643" s="21">
        <v>577</v>
      </c>
      <c r="B643" s="29">
        <f>'Results'!B594</f>
        <v>0</v>
      </c>
      <c r="C643" s="7">
        <f>'Results'!C594</f>
        <v>0</v>
      </c>
      <c r="D643" s="30">
        <f>'Results'!D594</f>
        <v>0</v>
      </c>
      <c r="E643" s="30">
        <f>'Results'!E594</f>
        <v>0</v>
      </c>
      <c r="F643" s="30">
        <f>'Results'!F594</f>
        <v>0</v>
      </c>
      <c r="G643" s="7">
        <f>'Results'!G594</f>
        <v>0</v>
      </c>
      <c r="H643" s="30">
        <f>'Results'!H594</f>
        <v>0</v>
      </c>
      <c r="I643" s="30">
        <f>'Results'!I594</f>
        <v>0</v>
      </c>
      <c r="J643" s="30">
        <f>'Results'!J594</f>
        <v>0</v>
      </c>
      <c r="K643" s="31">
        <f>0.01*'11'!B$17*'GenVol'!B595*'Results'!E594</f>
        <v>0</v>
      </c>
      <c r="L643" s="24">
        <f>0.01*('11'!D$17-'935'!Y583)*'Results'!C594*'GenVol'!B595*('11'!B$17/('11'!B$17-'935'!X583))*'935'!Q583</f>
        <v>0</v>
      </c>
      <c r="M643" s="24">
        <f>0.01*('11'!B$17-'935'!X583)*'Results'!D594</f>
        <v>0</v>
      </c>
      <c r="N643" s="24">
        <f>0.01*'11'!B$17*'GenSR'!G640*'GenCap'!F593</f>
        <v>0</v>
      </c>
      <c r="O643" s="24">
        <f>0.01*('11'!B$17-'935'!X583)*'Fixed'!E1870</f>
        <v>0</v>
      </c>
      <c r="P643" s="24">
        <f>0.01*'GenSR'!AR640*'935'!U583</f>
        <v>0</v>
      </c>
      <c r="Q643" s="31">
        <f>K643+L643+M643</f>
        <v>0</v>
      </c>
      <c r="R643" s="27">
        <f>'935'!Z583</f>
        <v>0</v>
      </c>
      <c r="S643" s="32">
        <f>Q643-R643</f>
        <v>0</v>
      </c>
      <c r="T643" s="33">
        <f>IF(R643,Q643/R643-1,"")</f>
        <v>0</v>
      </c>
      <c r="U643" s="31">
        <f>N643+O643+P643</f>
        <v>0</v>
      </c>
      <c r="V643" s="27">
        <f>'935'!AA583</f>
        <v>0</v>
      </c>
      <c r="W643" s="32">
        <f>U643-V643</f>
        <v>0</v>
      </c>
      <c r="X643" s="33">
        <f>IF(V643,U643/V643-1,"")</f>
        <v>0</v>
      </c>
      <c r="Y643" s="31">
        <f>0.01*('11'!B$17-'935'!X583)*'Fixed'!C1870</f>
        <v>0</v>
      </c>
      <c r="Z643" s="24">
        <f>0.01*'11'!B$17*'GenVol'!B595*'Dem1'!X634</f>
        <v>0</v>
      </c>
      <c r="AA643" s="24">
        <f>'GenVol'!B595*MAX('Dem3'!D609,0-('Dem3'!C609+IF('935'!Q583=0,0,(1-'935'!Y583/'11'!D$17)*'11'!B$17/('11'!B$17-'935'!X583)*IF('GenVol'!B595=0,1,'Dem1'!B634/'GenVol'!B595)*'Dem1'!U634)))*'11'!B$17*0.01*'DemAgg1'!C$52/'DemAgg1'!M$52</f>
        <v>0</v>
      </c>
      <c r="AB643" s="24">
        <f>'GenVol'!B595*'DemAgg2'!C$16*'Dem2'!C589</f>
        <v>0</v>
      </c>
      <c r="AC643" s="24">
        <f>'GenVol'!B595*MAX('Dem3'!D609,0-('Dem3'!C609+IF('935'!Q583=0,0,(1-'935'!Y583/'11'!D$17)*'11'!B$17/('11'!B$17-'935'!X583)*IF('GenVol'!B595=0,1,'Dem1'!B634/'GenVol'!B595)*'Dem1'!U634)))*'11'!B$17*0.01*'DemAgg1'!D$52/'DemAgg1'!M$52</f>
        <v>0</v>
      </c>
      <c r="AD643" s="24">
        <f>0.01*('Dem1'!B634*'11'!B$17*'Dem1'!V634+'GenVol'!B595*'Dem1'!Z634*'935'!Q583*('11'!D$17-'935'!Y583)*('11'!B$17/('11'!B$17-'935'!X583)))</f>
        <v>0</v>
      </c>
      <c r="AE643" s="24">
        <f>'GenVol'!B595*'DemAgg2'!E$16*('Param'!D$4+'GenVol'!D595)*IF('DemAgg1'!L$52&lt;0,1,'935'!S583)</f>
        <v>0</v>
      </c>
      <c r="AF643" s="24">
        <f>'GenVol'!B595*MAX('Dem3'!D609,0-('Dem3'!C609+IF('935'!Q583=0,0,(1-'935'!Y583/'11'!D$17)*'11'!B$17/('11'!B$17-'935'!X583)*IF('GenVol'!B595=0,1,'Dem1'!B634/'GenVol'!B595)*'Dem1'!U634)))*'11'!B$17*0.01*(1-('DemAgg1'!D$52+'DemAgg1'!C$52)/'DemAgg1'!M$52)</f>
        <v>0</v>
      </c>
      <c r="AG643" s="24">
        <f>Q643-Y643-Z643-AA643-AB643-AC643-AD643-AE643-AF643</f>
        <v>0</v>
      </c>
      <c r="AH643" s="10"/>
    </row>
    <row r="644" spans="1:34">
      <c r="A644" s="21">
        <v>578</v>
      </c>
      <c r="B644" s="29">
        <f>'Results'!B595</f>
        <v>0</v>
      </c>
      <c r="C644" s="7">
        <f>'Results'!C595</f>
        <v>0</v>
      </c>
      <c r="D644" s="30">
        <f>'Results'!D595</f>
        <v>0</v>
      </c>
      <c r="E644" s="30">
        <f>'Results'!E595</f>
        <v>0</v>
      </c>
      <c r="F644" s="30">
        <f>'Results'!F595</f>
        <v>0</v>
      </c>
      <c r="G644" s="7">
        <f>'Results'!G595</f>
        <v>0</v>
      </c>
      <c r="H644" s="30">
        <f>'Results'!H595</f>
        <v>0</v>
      </c>
      <c r="I644" s="30">
        <f>'Results'!I595</f>
        <v>0</v>
      </c>
      <c r="J644" s="30">
        <f>'Results'!J595</f>
        <v>0</v>
      </c>
      <c r="K644" s="31">
        <f>0.01*'11'!B$17*'GenVol'!B596*'Results'!E595</f>
        <v>0</v>
      </c>
      <c r="L644" s="24">
        <f>0.01*('11'!D$17-'935'!Y584)*'Results'!C595*'GenVol'!B596*('11'!B$17/('11'!B$17-'935'!X584))*'935'!Q584</f>
        <v>0</v>
      </c>
      <c r="M644" s="24">
        <f>0.01*('11'!B$17-'935'!X584)*'Results'!D595</f>
        <v>0</v>
      </c>
      <c r="N644" s="24">
        <f>0.01*'11'!B$17*'GenSR'!G641*'GenCap'!F594</f>
        <v>0</v>
      </c>
      <c r="O644" s="24">
        <f>0.01*('11'!B$17-'935'!X584)*'Fixed'!E1871</f>
        <v>0</v>
      </c>
      <c r="P644" s="24">
        <f>0.01*'GenSR'!AR641*'935'!U584</f>
        <v>0</v>
      </c>
      <c r="Q644" s="31">
        <f>K644+L644+M644</f>
        <v>0</v>
      </c>
      <c r="R644" s="27">
        <f>'935'!Z584</f>
        <v>0</v>
      </c>
      <c r="S644" s="32">
        <f>Q644-R644</f>
        <v>0</v>
      </c>
      <c r="T644" s="33">
        <f>IF(R644,Q644/R644-1,"")</f>
        <v>0</v>
      </c>
      <c r="U644" s="31">
        <f>N644+O644+P644</f>
        <v>0</v>
      </c>
      <c r="V644" s="27">
        <f>'935'!AA584</f>
        <v>0</v>
      </c>
      <c r="W644" s="32">
        <f>U644-V644</f>
        <v>0</v>
      </c>
      <c r="X644" s="33">
        <f>IF(V644,U644/V644-1,"")</f>
        <v>0</v>
      </c>
      <c r="Y644" s="31">
        <f>0.01*('11'!B$17-'935'!X584)*'Fixed'!C1871</f>
        <v>0</v>
      </c>
      <c r="Z644" s="24">
        <f>0.01*'11'!B$17*'GenVol'!B596*'Dem1'!X635</f>
        <v>0</v>
      </c>
      <c r="AA644" s="24">
        <f>'GenVol'!B596*MAX('Dem3'!D610,0-('Dem3'!C610+IF('935'!Q584=0,0,(1-'935'!Y584/'11'!D$17)*'11'!B$17/('11'!B$17-'935'!X584)*IF('GenVol'!B596=0,1,'Dem1'!B635/'GenVol'!B596)*'Dem1'!U635)))*'11'!B$17*0.01*'DemAgg1'!C$52/'DemAgg1'!M$52</f>
        <v>0</v>
      </c>
      <c r="AB644" s="24">
        <f>'GenVol'!B596*'DemAgg2'!C$16*'Dem2'!C590</f>
        <v>0</v>
      </c>
      <c r="AC644" s="24">
        <f>'GenVol'!B596*MAX('Dem3'!D610,0-('Dem3'!C610+IF('935'!Q584=0,0,(1-'935'!Y584/'11'!D$17)*'11'!B$17/('11'!B$17-'935'!X584)*IF('GenVol'!B596=0,1,'Dem1'!B635/'GenVol'!B596)*'Dem1'!U635)))*'11'!B$17*0.01*'DemAgg1'!D$52/'DemAgg1'!M$52</f>
        <v>0</v>
      </c>
      <c r="AD644" s="24">
        <f>0.01*('Dem1'!B635*'11'!B$17*'Dem1'!V635+'GenVol'!B596*'Dem1'!Z635*'935'!Q584*('11'!D$17-'935'!Y584)*('11'!B$17/('11'!B$17-'935'!X584)))</f>
        <v>0</v>
      </c>
      <c r="AE644" s="24">
        <f>'GenVol'!B596*'DemAgg2'!E$16*('Param'!D$4+'GenVol'!D596)*IF('DemAgg1'!L$52&lt;0,1,'935'!S584)</f>
        <v>0</v>
      </c>
      <c r="AF644" s="24">
        <f>'GenVol'!B596*MAX('Dem3'!D610,0-('Dem3'!C610+IF('935'!Q584=0,0,(1-'935'!Y584/'11'!D$17)*'11'!B$17/('11'!B$17-'935'!X584)*IF('GenVol'!B596=0,1,'Dem1'!B635/'GenVol'!B596)*'Dem1'!U635)))*'11'!B$17*0.01*(1-('DemAgg1'!D$52+'DemAgg1'!C$52)/'DemAgg1'!M$52)</f>
        <v>0</v>
      </c>
      <c r="AG644" s="24">
        <f>Q644-Y644-Z644-AA644-AB644-AC644-AD644-AE644-AF644</f>
        <v>0</v>
      </c>
      <c r="AH644" s="10"/>
    </row>
    <row r="645" spans="1:34">
      <c r="A645" s="21">
        <v>579</v>
      </c>
      <c r="B645" s="29">
        <f>'Results'!B596</f>
        <v>0</v>
      </c>
      <c r="C645" s="7">
        <f>'Results'!C596</f>
        <v>0</v>
      </c>
      <c r="D645" s="30">
        <f>'Results'!D596</f>
        <v>0</v>
      </c>
      <c r="E645" s="30">
        <f>'Results'!E596</f>
        <v>0</v>
      </c>
      <c r="F645" s="30">
        <f>'Results'!F596</f>
        <v>0</v>
      </c>
      <c r="G645" s="7">
        <f>'Results'!G596</f>
        <v>0</v>
      </c>
      <c r="H645" s="30">
        <f>'Results'!H596</f>
        <v>0</v>
      </c>
      <c r="I645" s="30">
        <f>'Results'!I596</f>
        <v>0</v>
      </c>
      <c r="J645" s="30">
        <f>'Results'!J596</f>
        <v>0</v>
      </c>
      <c r="K645" s="31">
        <f>0.01*'11'!B$17*'GenVol'!B597*'Results'!E596</f>
        <v>0</v>
      </c>
      <c r="L645" s="24">
        <f>0.01*('11'!D$17-'935'!Y585)*'Results'!C596*'GenVol'!B597*('11'!B$17/('11'!B$17-'935'!X585))*'935'!Q585</f>
        <v>0</v>
      </c>
      <c r="M645" s="24">
        <f>0.01*('11'!B$17-'935'!X585)*'Results'!D596</f>
        <v>0</v>
      </c>
      <c r="N645" s="24">
        <f>0.01*'11'!B$17*'GenSR'!G642*'GenCap'!F595</f>
        <v>0</v>
      </c>
      <c r="O645" s="24">
        <f>0.01*('11'!B$17-'935'!X585)*'Fixed'!E1872</f>
        <v>0</v>
      </c>
      <c r="P645" s="24">
        <f>0.01*'GenSR'!AR642*'935'!U585</f>
        <v>0</v>
      </c>
      <c r="Q645" s="31">
        <f>K645+L645+M645</f>
        <v>0</v>
      </c>
      <c r="R645" s="27">
        <f>'935'!Z585</f>
        <v>0</v>
      </c>
      <c r="S645" s="32">
        <f>Q645-R645</f>
        <v>0</v>
      </c>
      <c r="T645" s="33">
        <f>IF(R645,Q645/R645-1,"")</f>
        <v>0</v>
      </c>
      <c r="U645" s="31">
        <f>N645+O645+P645</f>
        <v>0</v>
      </c>
      <c r="V645" s="27">
        <f>'935'!AA585</f>
        <v>0</v>
      </c>
      <c r="W645" s="32">
        <f>U645-V645</f>
        <v>0</v>
      </c>
      <c r="X645" s="33">
        <f>IF(V645,U645/V645-1,"")</f>
        <v>0</v>
      </c>
      <c r="Y645" s="31">
        <f>0.01*('11'!B$17-'935'!X585)*'Fixed'!C1872</f>
        <v>0</v>
      </c>
      <c r="Z645" s="24">
        <f>0.01*'11'!B$17*'GenVol'!B597*'Dem1'!X636</f>
        <v>0</v>
      </c>
      <c r="AA645" s="24">
        <f>'GenVol'!B597*MAX('Dem3'!D611,0-('Dem3'!C611+IF('935'!Q585=0,0,(1-'935'!Y585/'11'!D$17)*'11'!B$17/('11'!B$17-'935'!X585)*IF('GenVol'!B597=0,1,'Dem1'!B636/'GenVol'!B597)*'Dem1'!U636)))*'11'!B$17*0.01*'DemAgg1'!C$52/'DemAgg1'!M$52</f>
        <v>0</v>
      </c>
      <c r="AB645" s="24">
        <f>'GenVol'!B597*'DemAgg2'!C$16*'Dem2'!C591</f>
        <v>0</v>
      </c>
      <c r="AC645" s="24">
        <f>'GenVol'!B597*MAX('Dem3'!D611,0-('Dem3'!C611+IF('935'!Q585=0,0,(1-'935'!Y585/'11'!D$17)*'11'!B$17/('11'!B$17-'935'!X585)*IF('GenVol'!B597=0,1,'Dem1'!B636/'GenVol'!B597)*'Dem1'!U636)))*'11'!B$17*0.01*'DemAgg1'!D$52/'DemAgg1'!M$52</f>
        <v>0</v>
      </c>
      <c r="AD645" s="24">
        <f>0.01*('Dem1'!B636*'11'!B$17*'Dem1'!V636+'GenVol'!B597*'Dem1'!Z636*'935'!Q585*('11'!D$17-'935'!Y585)*('11'!B$17/('11'!B$17-'935'!X585)))</f>
        <v>0</v>
      </c>
      <c r="AE645" s="24">
        <f>'GenVol'!B597*'DemAgg2'!E$16*('Param'!D$4+'GenVol'!D597)*IF('DemAgg1'!L$52&lt;0,1,'935'!S585)</f>
        <v>0</v>
      </c>
      <c r="AF645" s="24">
        <f>'GenVol'!B597*MAX('Dem3'!D611,0-('Dem3'!C611+IF('935'!Q585=0,0,(1-'935'!Y585/'11'!D$17)*'11'!B$17/('11'!B$17-'935'!X585)*IF('GenVol'!B597=0,1,'Dem1'!B636/'GenVol'!B597)*'Dem1'!U636)))*'11'!B$17*0.01*(1-('DemAgg1'!D$52+'DemAgg1'!C$52)/'DemAgg1'!M$52)</f>
        <v>0</v>
      </c>
      <c r="AG645" s="24">
        <f>Q645-Y645-Z645-AA645-AB645-AC645-AD645-AE645-AF645</f>
        <v>0</v>
      </c>
      <c r="AH645" s="10"/>
    </row>
    <row r="646" spans="1:34">
      <c r="A646" s="21">
        <v>580</v>
      </c>
      <c r="B646" s="29">
        <f>'Results'!B597</f>
        <v>0</v>
      </c>
      <c r="C646" s="7">
        <f>'Results'!C597</f>
        <v>0</v>
      </c>
      <c r="D646" s="30">
        <f>'Results'!D597</f>
        <v>0</v>
      </c>
      <c r="E646" s="30">
        <f>'Results'!E597</f>
        <v>0</v>
      </c>
      <c r="F646" s="30">
        <f>'Results'!F597</f>
        <v>0</v>
      </c>
      <c r="G646" s="7">
        <f>'Results'!G597</f>
        <v>0</v>
      </c>
      <c r="H646" s="30">
        <f>'Results'!H597</f>
        <v>0</v>
      </c>
      <c r="I646" s="30">
        <f>'Results'!I597</f>
        <v>0</v>
      </c>
      <c r="J646" s="30">
        <f>'Results'!J597</f>
        <v>0</v>
      </c>
      <c r="K646" s="31">
        <f>0.01*'11'!B$17*'GenVol'!B598*'Results'!E597</f>
        <v>0</v>
      </c>
      <c r="L646" s="24">
        <f>0.01*('11'!D$17-'935'!Y586)*'Results'!C597*'GenVol'!B598*('11'!B$17/('11'!B$17-'935'!X586))*'935'!Q586</f>
        <v>0</v>
      </c>
      <c r="M646" s="24">
        <f>0.01*('11'!B$17-'935'!X586)*'Results'!D597</f>
        <v>0</v>
      </c>
      <c r="N646" s="24">
        <f>0.01*'11'!B$17*'GenSR'!G643*'GenCap'!F596</f>
        <v>0</v>
      </c>
      <c r="O646" s="24">
        <f>0.01*('11'!B$17-'935'!X586)*'Fixed'!E1873</f>
        <v>0</v>
      </c>
      <c r="P646" s="24">
        <f>0.01*'GenSR'!AR643*'935'!U586</f>
        <v>0</v>
      </c>
      <c r="Q646" s="31">
        <f>K646+L646+M646</f>
        <v>0</v>
      </c>
      <c r="R646" s="27">
        <f>'935'!Z586</f>
        <v>0</v>
      </c>
      <c r="S646" s="32">
        <f>Q646-R646</f>
        <v>0</v>
      </c>
      <c r="T646" s="33">
        <f>IF(R646,Q646/R646-1,"")</f>
        <v>0</v>
      </c>
      <c r="U646" s="31">
        <f>N646+O646+P646</f>
        <v>0</v>
      </c>
      <c r="V646" s="27">
        <f>'935'!AA586</f>
        <v>0</v>
      </c>
      <c r="W646" s="32">
        <f>U646-V646</f>
        <v>0</v>
      </c>
      <c r="X646" s="33">
        <f>IF(V646,U646/V646-1,"")</f>
        <v>0</v>
      </c>
      <c r="Y646" s="31">
        <f>0.01*('11'!B$17-'935'!X586)*'Fixed'!C1873</f>
        <v>0</v>
      </c>
      <c r="Z646" s="24">
        <f>0.01*'11'!B$17*'GenVol'!B598*'Dem1'!X637</f>
        <v>0</v>
      </c>
      <c r="AA646" s="24">
        <f>'GenVol'!B598*MAX('Dem3'!D612,0-('Dem3'!C612+IF('935'!Q586=0,0,(1-'935'!Y586/'11'!D$17)*'11'!B$17/('11'!B$17-'935'!X586)*IF('GenVol'!B598=0,1,'Dem1'!B637/'GenVol'!B598)*'Dem1'!U637)))*'11'!B$17*0.01*'DemAgg1'!C$52/'DemAgg1'!M$52</f>
        <v>0</v>
      </c>
      <c r="AB646" s="24">
        <f>'GenVol'!B598*'DemAgg2'!C$16*'Dem2'!C592</f>
        <v>0</v>
      </c>
      <c r="AC646" s="24">
        <f>'GenVol'!B598*MAX('Dem3'!D612,0-('Dem3'!C612+IF('935'!Q586=0,0,(1-'935'!Y586/'11'!D$17)*'11'!B$17/('11'!B$17-'935'!X586)*IF('GenVol'!B598=0,1,'Dem1'!B637/'GenVol'!B598)*'Dem1'!U637)))*'11'!B$17*0.01*'DemAgg1'!D$52/'DemAgg1'!M$52</f>
        <v>0</v>
      </c>
      <c r="AD646" s="24">
        <f>0.01*('Dem1'!B637*'11'!B$17*'Dem1'!V637+'GenVol'!B598*'Dem1'!Z637*'935'!Q586*('11'!D$17-'935'!Y586)*('11'!B$17/('11'!B$17-'935'!X586)))</f>
        <v>0</v>
      </c>
      <c r="AE646" s="24">
        <f>'GenVol'!B598*'DemAgg2'!E$16*('Param'!D$4+'GenVol'!D598)*IF('DemAgg1'!L$52&lt;0,1,'935'!S586)</f>
        <v>0</v>
      </c>
      <c r="AF646" s="24">
        <f>'GenVol'!B598*MAX('Dem3'!D612,0-('Dem3'!C612+IF('935'!Q586=0,0,(1-'935'!Y586/'11'!D$17)*'11'!B$17/('11'!B$17-'935'!X586)*IF('GenVol'!B598=0,1,'Dem1'!B637/'GenVol'!B598)*'Dem1'!U637)))*'11'!B$17*0.01*(1-('DemAgg1'!D$52+'DemAgg1'!C$52)/'DemAgg1'!M$52)</f>
        <v>0</v>
      </c>
      <c r="AG646" s="24">
        <f>Q646-Y646-Z646-AA646-AB646-AC646-AD646-AE646-AF646</f>
        <v>0</v>
      </c>
      <c r="AH646" s="10"/>
    </row>
    <row r="647" spans="1:34">
      <c r="A647" s="21">
        <v>581</v>
      </c>
      <c r="B647" s="29">
        <f>'Results'!B598</f>
        <v>0</v>
      </c>
      <c r="C647" s="7">
        <f>'Results'!C598</f>
        <v>0</v>
      </c>
      <c r="D647" s="30">
        <f>'Results'!D598</f>
        <v>0</v>
      </c>
      <c r="E647" s="30">
        <f>'Results'!E598</f>
        <v>0</v>
      </c>
      <c r="F647" s="30">
        <f>'Results'!F598</f>
        <v>0</v>
      </c>
      <c r="G647" s="7">
        <f>'Results'!G598</f>
        <v>0</v>
      </c>
      <c r="H647" s="30">
        <f>'Results'!H598</f>
        <v>0</v>
      </c>
      <c r="I647" s="30">
        <f>'Results'!I598</f>
        <v>0</v>
      </c>
      <c r="J647" s="30">
        <f>'Results'!J598</f>
        <v>0</v>
      </c>
      <c r="K647" s="31">
        <f>0.01*'11'!B$17*'GenVol'!B599*'Results'!E598</f>
        <v>0</v>
      </c>
      <c r="L647" s="24">
        <f>0.01*('11'!D$17-'935'!Y587)*'Results'!C598*'GenVol'!B599*('11'!B$17/('11'!B$17-'935'!X587))*'935'!Q587</f>
        <v>0</v>
      </c>
      <c r="M647" s="24">
        <f>0.01*('11'!B$17-'935'!X587)*'Results'!D598</f>
        <v>0</v>
      </c>
      <c r="N647" s="24">
        <f>0.01*'11'!B$17*'GenSR'!G644*'GenCap'!F597</f>
        <v>0</v>
      </c>
      <c r="O647" s="24">
        <f>0.01*('11'!B$17-'935'!X587)*'Fixed'!E1874</f>
        <v>0</v>
      </c>
      <c r="P647" s="24">
        <f>0.01*'GenSR'!AR644*'935'!U587</f>
        <v>0</v>
      </c>
      <c r="Q647" s="31">
        <f>K647+L647+M647</f>
        <v>0</v>
      </c>
      <c r="R647" s="27">
        <f>'935'!Z587</f>
        <v>0</v>
      </c>
      <c r="S647" s="32">
        <f>Q647-R647</f>
        <v>0</v>
      </c>
      <c r="T647" s="33">
        <f>IF(R647,Q647/R647-1,"")</f>
        <v>0</v>
      </c>
      <c r="U647" s="31">
        <f>N647+O647+P647</f>
        <v>0</v>
      </c>
      <c r="V647" s="27">
        <f>'935'!AA587</f>
        <v>0</v>
      </c>
      <c r="W647" s="32">
        <f>U647-V647</f>
        <v>0</v>
      </c>
      <c r="X647" s="33">
        <f>IF(V647,U647/V647-1,"")</f>
        <v>0</v>
      </c>
      <c r="Y647" s="31">
        <f>0.01*('11'!B$17-'935'!X587)*'Fixed'!C1874</f>
        <v>0</v>
      </c>
      <c r="Z647" s="24">
        <f>0.01*'11'!B$17*'GenVol'!B599*'Dem1'!X638</f>
        <v>0</v>
      </c>
      <c r="AA647" s="24">
        <f>'GenVol'!B599*MAX('Dem3'!D613,0-('Dem3'!C613+IF('935'!Q587=0,0,(1-'935'!Y587/'11'!D$17)*'11'!B$17/('11'!B$17-'935'!X587)*IF('GenVol'!B599=0,1,'Dem1'!B638/'GenVol'!B599)*'Dem1'!U638)))*'11'!B$17*0.01*'DemAgg1'!C$52/'DemAgg1'!M$52</f>
        <v>0</v>
      </c>
      <c r="AB647" s="24">
        <f>'GenVol'!B599*'DemAgg2'!C$16*'Dem2'!C593</f>
        <v>0</v>
      </c>
      <c r="AC647" s="24">
        <f>'GenVol'!B599*MAX('Dem3'!D613,0-('Dem3'!C613+IF('935'!Q587=0,0,(1-'935'!Y587/'11'!D$17)*'11'!B$17/('11'!B$17-'935'!X587)*IF('GenVol'!B599=0,1,'Dem1'!B638/'GenVol'!B599)*'Dem1'!U638)))*'11'!B$17*0.01*'DemAgg1'!D$52/'DemAgg1'!M$52</f>
        <v>0</v>
      </c>
      <c r="AD647" s="24">
        <f>0.01*('Dem1'!B638*'11'!B$17*'Dem1'!V638+'GenVol'!B599*'Dem1'!Z638*'935'!Q587*('11'!D$17-'935'!Y587)*('11'!B$17/('11'!B$17-'935'!X587)))</f>
        <v>0</v>
      </c>
      <c r="AE647" s="24">
        <f>'GenVol'!B599*'DemAgg2'!E$16*('Param'!D$4+'GenVol'!D599)*IF('DemAgg1'!L$52&lt;0,1,'935'!S587)</f>
        <v>0</v>
      </c>
      <c r="AF647" s="24">
        <f>'GenVol'!B599*MAX('Dem3'!D613,0-('Dem3'!C613+IF('935'!Q587=0,0,(1-'935'!Y587/'11'!D$17)*'11'!B$17/('11'!B$17-'935'!X587)*IF('GenVol'!B599=0,1,'Dem1'!B638/'GenVol'!B599)*'Dem1'!U638)))*'11'!B$17*0.01*(1-('DemAgg1'!D$52+'DemAgg1'!C$52)/'DemAgg1'!M$52)</f>
        <v>0</v>
      </c>
      <c r="AG647" s="24">
        <f>Q647-Y647-Z647-AA647-AB647-AC647-AD647-AE647-AF647</f>
        <v>0</v>
      </c>
      <c r="AH647" s="10"/>
    </row>
    <row r="648" spans="1:34">
      <c r="A648" s="21">
        <v>582</v>
      </c>
      <c r="B648" s="29">
        <f>'Results'!B599</f>
        <v>0</v>
      </c>
      <c r="C648" s="7">
        <f>'Results'!C599</f>
        <v>0</v>
      </c>
      <c r="D648" s="30">
        <f>'Results'!D599</f>
        <v>0</v>
      </c>
      <c r="E648" s="30">
        <f>'Results'!E599</f>
        <v>0</v>
      </c>
      <c r="F648" s="30">
        <f>'Results'!F599</f>
        <v>0</v>
      </c>
      <c r="G648" s="7">
        <f>'Results'!G599</f>
        <v>0</v>
      </c>
      <c r="H648" s="30">
        <f>'Results'!H599</f>
        <v>0</v>
      </c>
      <c r="I648" s="30">
        <f>'Results'!I599</f>
        <v>0</v>
      </c>
      <c r="J648" s="30">
        <f>'Results'!J599</f>
        <v>0</v>
      </c>
      <c r="K648" s="31">
        <f>0.01*'11'!B$17*'GenVol'!B600*'Results'!E599</f>
        <v>0</v>
      </c>
      <c r="L648" s="24">
        <f>0.01*('11'!D$17-'935'!Y588)*'Results'!C599*'GenVol'!B600*('11'!B$17/('11'!B$17-'935'!X588))*'935'!Q588</f>
        <v>0</v>
      </c>
      <c r="M648" s="24">
        <f>0.01*('11'!B$17-'935'!X588)*'Results'!D599</f>
        <v>0</v>
      </c>
      <c r="N648" s="24">
        <f>0.01*'11'!B$17*'GenSR'!G645*'GenCap'!F598</f>
        <v>0</v>
      </c>
      <c r="O648" s="24">
        <f>0.01*('11'!B$17-'935'!X588)*'Fixed'!E1875</f>
        <v>0</v>
      </c>
      <c r="P648" s="24">
        <f>0.01*'GenSR'!AR645*'935'!U588</f>
        <v>0</v>
      </c>
      <c r="Q648" s="31">
        <f>K648+L648+M648</f>
        <v>0</v>
      </c>
      <c r="R648" s="27">
        <f>'935'!Z588</f>
        <v>0</v>
      </c>
      <c r="S648" s="32">
        <f>Q648-R648</f>
        <v>0</v>
      </c>
      <c r="T648" s="33">
        <f>IF(R648,Q648/R648-1,"")</f>
        <v>0</v>
      </c>
      <c r="U648" s="31">
        <f>N648+O648+P648</f>
        <v>0</v>
      </c>
      <c r="V648" s="27">
        <f>'935'!AA588</f>
        <v>0</v>
      </c>
      <c r="W648" s="32">
        <f>U648-V648</f>
        <v>0</v>
      </c>
      <c r="X648" s="33">
        <f>IF(V648,U648/V648-1,"")</f>
        <v>0</v>
      </c>
      <c r="Y648" s="31">
        <f>0.01*('11'!B$17-'935'!X588)*'Fixed'!C1875</f>
        <v>0</v>
      </c>
      <c r="Z648" s="24">
        <f>0.01*'11'!B$17*'GenVol'!B600*'Dem1'!X639</f>
        <v>0</v>
      </c>
      <c r="AA648" s="24">
        <f>'GenVol'!B600*MAX('Dem3'!D614,0-('Dem3'!C614+IF('935'!Q588=0,0,(1-'935'!Y588/'11'!D$17)*'11'!B$17/('11'!B$17-'935'!X588)*IF('GenVol'!B600=0,1,'Dem1'!B639/'GenVol'!B600)*'Dem1'!U639)))*'11'!B$17*0.01*'DemAgg1'!C$52/'DemAgg1'!M$52</f>
        <v>0</v>
      </c>
      <c r="AB648" s="24">
        <f>'GenVol'!B600*'DemAgg2'!C$16*'Dem2'!C594</f>
        <v>0</v>
      </c>
      <c r="AC648" s="24">
        <f>'GenVol'!B600*MAX('Dem3'!D614,0-('Dem3'!C614+IF('935'!Q588=0,0,(1-'935'!Y588/'11'!D$17)*'11'!B$17/('11'!B$17-'935'!X588)*IF('GenVol'!B600=0,1,'Dem1'!B639/'GenVol'!B600)*'Dem1'!U639)))*'11'!B$17*0.01*'DemAgg1'!D$52/'DemAgg1'!M$52</f>
        <v>0</v>
      </c>
      <c r="AD648" s="24">
        <f>0.01*('Dem1'!B639*'11'!B$17*'Dem1'!V639+'GenVol'!B600*'Dem1'!Z639*'935'!Q588*('11'!D$17-'935'!Y588)*('11'!B$17/('11'!B$17-'935'!X588)))</f>
        <v>0</v>
      </c>
      <c r="AE648" s="24">
        <f>'GenVol'!B600*'DemAgg2'!E$16*('Param'!D$4+'GenVol'!D600)*IF('DemAgg1'!L$52&lt;0,1,'935'!S588)</f>
        <v>0</v>
      </c>
      <c r="AF648" s="24">
        <f>'GenVol'!B600*MAX('Dem3'!D614,0-('Dem3'!C614+IF('935'!Q588=0,0,(1-'935'!Y588/'11'!D$17)*'11'!B$17/('11'!B$17-'935'!X588)*IF('GenVol'!B600=0,1,'Dem1'!B639/'GenVol'!B600)*'Dem1'!U639)))*'11'!B$17*0.01*(1-('DemAgg1'!D$52+'DemAgg1'!C$52)/'DemAgg1'!M$52)</f>
        <v>0</v>
      </c>
      <c r="AG648" s="24">
        <f>Q648-Y648-Z648-AA648-AB648-AC648-AD648-AE648-AF648</f>
        <v>0</v>
      </c>
      <c r="AH648" s="10"/>
    </row>
    <row r="649" spans="1:34">
      <c r="A649" s="21">
        <v>583</v>
      </c>
      <c r="B649" s="29">
        <f>'Results'!B600</f>
        <v>0</v>
      </c>
      <c r="C649" s="7">
        <f>'Results'!C600</f>
        <v>0</v>
      </c>
      <c r="D649" s="30">
        <f>'Results'!D600</f>
        <v>0</v>
      </c>
      <c r="E649" s="30">
        <f>'Results'!E600</f>
        <v>0</v>
      </c>
      <c r="F649" s="30">
        <f>'Results'!F600</f>
        <v>0</v>
      </c>
      <c r="G649" s="7">
        <f>'Results'!G600</f>
        <v>0</v>
      </c>
      <c r="H649" s="30">
        <f>'Results'!H600</f>
        <v>0</v>
      </c>
      <c r="I649" s="30">
        <f>'Results'!I600</f>
        <v>0</v>
      </c>
      <c r="J649" s="30">
        <f>'Results'!J600</f>
        <v>0</v>
      </c>
      <c r="K649" s="31">
        <f>0.01*'11'!B$17*'GenVol'!B601*'Results'!E600</f>
        <v>0</v>
      </c>
      <c r="L649" s="24">
        <f>0.01*('11'!D$17-'935'!Y589)*'Results'!C600*'GenVol'!B601*('11'!B$17/('11'!B$17-'935'!X589))*'935'!Q589</f>
        <v>0</v>
      </c>
      <c r="M649" s="24">
        <f>0.01*('11'!B$17-'935'!X589)*'Results'!D600</f>
        <v>0</v>
      </c>
      <c r="N649" s="24">
        <f>0.01*'11'!B$17*'GenSR'!G646*'GenCap'!F599</f>
        <v>0</v>
      </c>
      <c r="O649" s="24">
        <f>0.01*('11'!B$17-'935'!X589)*'Fixed'!E1876</f>
        <v>0</v>
      </c>
      <c r="P649" s="24">
        <f>0.01*'GenSR'!AR646*'935'!U589</f>
        <v>0</v>
      </c>
      <c r="Q649" s="31">
        <f>K649+L649+M649</f>
        <v>0</v>
      </c>
      <c r="R649" s="27">
        <f>'935'!Z589</f>
        <v>0</v>
      </c>
      <c r="S649" s="32">
        <f>Q649-R649</f>
        <v>0</v>
      </c>
      <c r="T649" s="33">
        <f>IF(R649,Q649/R649-1,"")</f>
        <v>0</v>
      </c>
      <c r="U649" s="31">
        <f>N649+O649+P649</f>
        <v>0</v>
      </c>
      <c r="V649" s="27">
        <f>'935'!AA589</f>
        <v>0</v>
      </c>
      <c r="W649" s="32">
        <f>U649-V649</f>
        <v>0</v>
      </c>
      <c r="X649" s="33">
        <f>IF(V649,U649/V649-1,"")</f>
        <v>0</v>
      </c>
      <c r="Y649" s="31">
        <f>0.01*('11'!B$17-'935'!X589)*'Fixed'!C1876</f>
        <v>0</v>
      </c>
      <c r="Z649" s="24">
        <f>0.01*'11'!B$17*'GenVol'!B601*'Dem1'!X640</f>
        <v>0</v>
      </c>
      <c r="AA649" s="24">
        <f>'GenVol'!B601*MAX('Dem3'!D615,0-('Dem3'!C615+IF('935'!Q589=0,0,(1-'935'!Y589/'11'!D$17)*'11'!B$17/('11'!B$17-'935'!X589)*IF('GenVol'!B601=0,1,'Dem1'!B640/'GenVol'!B601)*'Dem1'!U640)))*'11'!B$17*0.01*'DemAgg1'!C$52/'DemAgg1'!M$52</f>
        <v>0</v>
      </c>
      <c r="AB649" s="24">
        <f>'GenVol'!B601*'DemAgg2'!C$16*'Dem2'!C595</f>
        <v>0</v>
      </c>
      <c r="AC649" s="24">
        <f>'GenVol'!B601*MAX('Dem3'!D615,0-('Dem3'!C615+IF('935'!Q589=0,0,(1-'935'!Y589/'11'!D$17)*'11'!B$17/('11'!B$17-'935'!X589)*IF('GenVol'!B601=0,1,'Dem1'!B640/'GenVol'!B601)*'Dem1'!U640)))*'11'!B$17*0.01*'DemAgg1'!D$52/'DemAgg1'!M$52</f>
        <v>0</v>
      </c>
      <c r="AD649" s="24">
        <f>0.01*('Dem1'!B640*'11'!B$17*'Dem1'!V640+'GenVol'!B601*'Dem1'!Z640*'935'!Q589*('11'!D$17-'935'!Y589)*('11'!B$17/('11'!B$17-'935'!X589)))</f>
        <v>0</v>
      </c>
      <c r="AE649" s="24">
        <f>'GenVol'!B601*'DemAgg2'!E$16*('Param'!D$4+'GenVol'!D601)*IF('DemAgg1'!L$52&lt;0,1,'935'!S589)</f>
        <v>0</v>
      </c>
      <c r="AF649" s="24">
        <f>'GenVol'!B601*MAX('Dem3'!D615,0-('Dem3'!C615+IF('935'!Q589=0,0,(1-'935'!Y589/'11'!D$17)*'11'!B$17/('11'!B$17-'935'!X589)*IF('GenVol'!B601=0,1,'Dem1'!B640/'GenVol'!B601)*'Dem1'!U640)))*'11'!B$17*0.01*(1-('DemAgg1'!D$52+'DemAgg1'!C$52)/'DemAgg1'!M$52)</f>
        <v>0</v>
      </c>
      <c r="AG649" s="24">
        <f>Q649-Y649-Z649-AA649-AB649-AC649-AD649-AE649-AF649</f>
        <v>0</v>
      </c>
      <c r="AH649" s="10"/>
    </row>
    <row r="650" spans="1:34">
      <c r="A650" s="21">
        <v>584</v>
      </c>
      <c r="B650" s="29">
        <f>'Results'!B601</f>
        <v>0</v>
      </c>
      <c r="C650" s="7">
        <f>'Results'!C601</f>
        <v>0</v>
      </c>
      <c r="D650" s="30">
        <f>'Results'!D601</f>
        <v>0</v>
      </c>
      <c r="E650" s="30">
        <f>'Results'!E601</f>
        <v>0</v>
      </c>
      <c r="F650" s="30">
        <f>'Results'!F601</f>
        <v>0</v>
      </c>
      <c r="G650" s="7">
        <f>'Results'!G601</f>
        <v>0</v>
      </c>
      <c r="H650" s="30">
        <f>'Results'!H601</f>
        <v>0</v>
      </c>
      <c r="I650" s="30">
        <f>'Results'!I601</f>
        <v>0</v>
      </c>
      <c r="J650" s="30">
        <f>'Results'!J601</f>
        <v>0</v>
      </c>
      <c r="K650" s="31">
        <f>0.01*'11'!B$17*'GenVol'!B602*'Results'!E601</f>
        <v>0</v>
      </c>
      <c r="L650" s="24">
        <f>0.01*('11'!D$17-'935'!Y590)*'Results'!C601*'GenVol'!B602*('11'!B$17/('11'!B$17-'935'!X590))*'935'!Q590</f>
        <v>0</v>
      </c>
      <c r="M650" s="24">
        <f>0.01*('11'!B$17-'935'!X590)*'Results'!D601</f>
        <v>0</v>
      </c>
      <c r="N650" s="24">
        <f>0.01*'11'!B$17*'GenSR'!G647*'GenCap'!F600</f>
        <v>0</v>
      </c>
      <c r="O650" s="24">
        <f>0.01*('11'!B$17-'935'!X590)*'Fixed'!E1877</f>
        <v>0</v>
      </c>
      <c r="P650" s="24">
        <f>0.01*'GenSR'!AR647*'935'!U590</f>
        <v>0</v>
      </c>
      <c r="Q650" s="31">
        <f>K650+L650+M650</f>
        <v>0</v>
      </c>
      <c r="R650" s="27">
        <f>'935'!Z590</f>
        <v>0</v>
      </c>
      <c r="S650" s="32">
        <f>Q650-R650</f>
        <v>0</v>
      </c>
      <c r="T650" s="33">
        <f>IF(R650,Q650/R650-1,"")</f>
        <v>0</v>
      </c>
      <c r="U650" s="31">
        <f>N650+O650+P650</f>
        <v>0</v>
      </c>
      <c r="V650" s="27">
        <f>'935'!AA590</f>
        <v>0</v>
      </c>
      <c r="W650" s="32">
        <f>U650-V650</f>
        <v>0</v>
      </c>
      <c r="X650" s="33">
        <f>IF(V650,U650/V650-1,"")</f>
        <v>0</v>
      </c>
      <c r="Y650" s="31">
        <f>0.01*('11'!B$17-'935'!X590)*'Fixed'!C1877</f>
        <v>0</v>
      </c>
      <c r="Z650" s="24">
        <f>0.01*'11'!B$17*'GenVol'!B602*'Dem1'!X641</f>
        <v>0</v>
      </c>
      <c r="AA650" s="24">
        <f>'GenVol'!B602*MAX('Dem3'!D616,0-('Dem3'!C616+IF('935'!Q590=0,0,(1-'935'!Y590/'11'!D$17)*'11'!B$17/('11'!B$17-'935'!X590)*IF('GenVol'!B602=0,1,'Dem1'!B641/'GenVol'!B602)*'Dem1'!U641)))*'11'!B$17*0.01*'DemAgg1'!C$52/'DemAgg1'!M$52</f>
        <v>0</v>
      </c>
      <c r="AB650" s="24">
        <f>'GenVol'!B602*'DemAgg2'!C$16*'Dem2'!C596</f>
        <v>0</v>
      </c>
      <c r="AC650" s="24">
        <f>'GenVol'!B602*MAX('Dem3'!D616,0-('Dem3'!C616+IF('935'!Q590=0,0,(1-'935'!Y590/'11'!D$17)*'11'!B$17/('11'!B$17-'935'!X590)*IF('GenVol'!B602=0,1,'Dem1'!B641/'GenVol'!B602)*'Dem1'!U641)))*'11'!B$17*0.01*'DemAgg1'!D$52/'DemAgg1'!M$52</f>
        <v>0</v>
      </c>
      <c r="AD650" s="24">
        <f>0.01*('Dem1'!B641*'11'!B$17*'Dem1'!V641+'GenVol'!B602*'Dem1'!Z641*'935'!Q590*('11'!D$17-'935'!Y590)*('11'!B$17/('11'!B$17-'935'!X590)))</f>
        <v>0</v>
      </c>
      <c r="AE650" s="24">
        <f>'GenVol'!B602*'DemAgg2'!E$16*('Param'!D$4+'GenVol'!D602)*IF('DemAgg1'!L$52&lt;0,1,'935'!S590)</f>
        <v>0</v>
      </c>
      <c r="AF650" s="24">
        <f>'GenVol'!B602*MAX('Dem3'!D616,0-('Dem3'!C616+IF('935'!Q590=0,0,(1-'935'!Y590/'11'!D$17)*'11'!B$17/('11'!B$17-'935'!X590)*IF('GenVol'!B602=0,1,'Dem1'!B641/'GenVol'!B602)*'Dem1'!U641)))*'11'!B$17*0.01*(1-('DemAgg1'!D$52+'DemAgg1'!C$52)/'DemAgg1'!M$52)</f>
        <v>0</v>
      </c>
      <c r="AG650" s="24">
        <f>Q650-Y650-Z650-AA650-AB650-AC650-AD650-AE650-AF650</f>
        <v>0</v>
      </c>
      <c r="AH650" s="10"/>
    </row>
    <row r="651" spans="1:34">
      <c r="A651" s="21">
        <v>585</v>
      </c>
      <c r="B651" s="29">
        <f>'Results'!B602</f>
        <v>0</v>
      </c>
      <c r="C651" s="7">
        <f>'Results'!C602</f>
        <v>0</v>
      </c>
      <c r="D651" s="30">
        <f>'Results'!D602</f>
        <v>0</v>
      </c>
      <c r="E651" s="30">
        <f>'Results'!E602</f>
        <v>0</v>
      </c>
      <c r="F651" s="30">
        <f>'Results'!F602</f>
        <v>0</v>
      </c>
      <c r="G651" s="7">
        <f>'Results'!G602</f>
        <v>0</v>
      </c>
      <c r="H651" s="30">
        <f>'Results'!H602</f>
        <v>0</v>
      </c>
      <c r="I651" s="30">
        <f>'Results'!I602</f>
        <v>0</v>
      </c>
      <c r="J651" s="30">
        <f>'Results'!J602</f>
        <v>0</v>
      </c>
      <c r="K651" s="31">
        <f>0.01*'11'!B$17*'GenVol'!B603*'Results'!E602</f>
        <v>0</v>
      </c>
      <c r="L651" s="24">
        <f>0.01*('11'!D$17-'935'!Y591)*'Results'!C602*'GenVol'!B603*('11'!B$17/('11'!B$17-'935'!X591))*'935'!Q591</f>
        <v>0</v>
      </c>
      <c r="M651" s="24">
        <f>0.01*('11'!B$17-'935'!X591)*'Results'!D602</f>
        <v>0</v>
      </c>
      <c r="N651" s="24">
        <f>0.01*'11'!B$17*'GenSR'!G648*'GenCap'!F601</f>
        <v>0</v>
      </c>
      <c r="O651" s="24">
        <f>0.01*('11'!B$17-'935'!X591)*'Fixed'!E1878</f>
        <v>0</v>
      </c>
      <c r="P651" s="24">
        <f>0.01*'GenSR'!AR648*'935'!U591</f>
        <v>0</v>
      </c>
      <c r="Q651" s="31">
        <f>K651+L651+M651</f>
        <v>0</v>
      </c>
      <c r="R651" s="27">
        <f>'935'!Z591</f>
        <v>0</v>
      </c>
      <c r="S651" s="32">
        <f>Q651-R651</f>
        <v>0</v>
      </c>
      <c r="T651" s="33">
        <f>IF(R651,Q651/R651-1,"")</f>
        <v>0</v>
      </c>
      <c r="U651" s="31">
        <f>N651+O651+P651</f>
        <v>0</v>
      </c>
      <c r="V651" s="27">
        <f>'935'!AA591</f>
        <v>0</v>
      </c>
      <c r="W651" s="32">
        <f>U651-V651</f>
        <v>0</v>
      </c>
      <c r="X651" s="33">
        <f>IF(V651,U651/V651-1,"")</f>
        <v>0</v>
      </c>
      <c r="Y651" s="31">
        <f>0.01*('11'!B$17-'935'!X591)*'Fixed'!C1878</f>
        <v>0</v>
      </c>
      <c r="Z651" s="24">
        <f>0.01*'11'!B$17*'GenVol'!B603*'Dem1'!X642</f>
        <v>0</v>
      </c>
      <c r="AA651" s="24">
        <f>'GenVol'!B603*MAX('Dem3'!D617,0-('Dem3'!C617+IF('935'!Q591=0,0,(1-'935'!Y591/'11'!D$17)*'11'!B$17/('11'!B$17-'935'!X591)*IF('GenVol'!B603=0,1,'Dem1'!B642/'GenVol'!B603)*'Dem1'!U642)))*'11'!B$17*0.01*'DemAgg1'!C$52/'DemAgg1'!M$52</f>
        <v>0</v>
      </c>
      <c r="AB651" s="24">
        <f>'GenVol'!B603*'DemAgg2'!C$16*'Dem2'!C597</f>
        <v>0</v>
      </c>
      <c r="AC651" s="24">
        <f>'GenVol'!B603*MAX('Dem3'!D617,0-('Dem3'!C617+IF('935'!Q591=0,0,(1-'935'!Y591/'11'!D$17)*'11'!B$17/('11'!B$17-'935'!X591)*IF('GenVol'!B603=0,1,'Dem1'!B642/'GenVol'!B603)*'Dem1'!U642)))*'11'!B$17*0.01*'DemAgg1'!D$52/'DemAgg1'!M$52</f>
        <v>0</v>
      </c>
      <c r="AD651" s="24">
        <f>0.01*('Dem1'!B642*'11'!B$17*'Dem1'!V642+'GenVol'!B603*'Dem1'!Z642*'935'!Q591*('11'!D$17-'935'!Y591)*('11'!B$17/('11'!B$17-'935'!X591)))</f>
        <v>0</v>
      </c>
      <c r="AE651" s="24">
        <f>'GenVol'!B603*'DemAgg2'!E$16*('Param'!D$4+'GenVol'!D603)*IF('DemAgg1'!L$52&lt;0,1,'935'!S591)</f>
        <v>0</v>
      </c>
      <c r="AF651" s="24">
        <f>'GenVol'!B603*MAX('Dem3'!D617,0-('Dem3'!C617+IF('935'!Q591=0,0,(1-'935'!Y591/'11'!D$17)*'11'!B$17/('11'!B$17-'935'!X591)*IF('GenVol'!B603=0,1,'Dem1'!B642/'GenVol'!B603)*'Dem1'!U642)))*'11'!B$17*0.01*(1-('DemAgg1'!D$52+'DemAgg1'!C$52)/'DemAgg1'!M$52)</f>
        <v>0</v>
      </c>
      <c r="AG651" s="24">
        <f>Q651-Y651-Z651-AA651-AB651-AC651-AD651-AE651-AF651</f>
        <v>0</v>
      </c>
      <c r="AH651" s="10"/>
    </row>
    <row r="652" spans="1:34">
      <c r="A652" s="21">
        <v>586</v>
      </c>
      <c r="B652" s="29">
        <f>'Results'!B603</f>
        <v>0</v>
      </c>
      <c r="C652" s="7">
        <f>'Results'!C603</f>
        <v>0</v>
      </c>
      <c r="D652" s="30">
        <f>'Results'!D603</f>
        <v>0</v>
      </c>
      <c r="E652" s="30">
        <f>'Results'!E603</f>
        <v>0</v>
      </c>
      <c r="F652" s="30">
        <f>'Results'!F603</f>
        <v>0</v>
      </c>
      <c r="G652" s="7">
        <f>'Results'!G603</f>
        <v>0</v>
      </c>
      <c r="H652" s="30">
        <f>'Results'!H603</f>
        <v>0</v>
      </c>
      <c r="I652" s="30">
        <f>'Results'!I603</f>
        <v>0</v>
      </c>
      <c r="J652" s="30">
        <f>'Results'!J603</f>
        <v>0</v>
      </c>
      <c r="K652" s="31">
        <f>0.01*'11'!B$17*'GenVol'!B604*'Results'!E603</f>
        <v>0</v>
      </c>
      <c r="L652" s="24">
        <f>0.01*('11'!D$17-'935'!Y592)*'Results'!C603*'GenVol'!B604*('11'!B$17/('11'!B$17-'935'!X592))*'935'!Q592</f>
        <v>0</v>
      </c>
      <c r="M652" s="24">
        <f>0.01*('11'!B$17-'935'!X592)*'Results'!D603</f>
        <v>0</v>
      </c>
      <c r="N652" s="24">
        <f>0.01*'11'!B$17*'GenSR'!G649*'GenCap'!F602</f>
        <v>0</v>
      </c>
      <c r="O652" s="24">
        <f>0.01*('11'!B$17-'935'!X592)*'Fixed'!E1879</f>
        <v>0</v>
      </c>
      <c r="P652" s="24">
        <f>0.01*'GenSR'!AR649*'935'!U592</f>
        <v>0</v>
      </c>
      <c r="Q652" s="31">
        <f>K652+L652+M652</f>
        <v>0</v>
      </c>
      <c r="R652" s="27">
        <f>'935'!Z592</f>
        <v>0</v>
      </c>
      <c r="S652" s="32">
        <f>Q652-R652</f>
        <v>0</v>
      </c>
      <c r="T652" s="33">
        <f>IF(R652,Q652/R652-1,"")</f>
        <v>0</v>
      </c>
      <c r="U652" s="31">
        <f>N652+O652+P652</f>
        <v>0</v>
      </c>
      <c r="V652" s="27">
        <f>'935'!AA592</f>
        <v>0</v>
      </c>
      <c r="W652" s="32">
        <f>U652-V652</f>
        <v>0</v>
      </c>
      <c r="X652" s="33">
        <f>IF(V652,U652/V652-1,"")</f>
        <v>0</v>
      </c>
      <c r="Y652" s="31">
        <f>0.01*('11'!B$17-'935'!X592)*'Fixed'!C1879</f>
        <v>0</v>
      </c>
      <c r="Z652" s="24">
        <f>0.01*'11'!B$17*'GenVol'!B604*'Dem1'!X643</f>
        <v>0</v>
      </c>
      <c r="AA652" s="24">
        <f>'GenVol'!B604*MAX('Dem3'!D618,0-('Dem3'!C618+IF('935'!Q592=0,0,(1-'935'!Y592/'11'!D$17)*'11'!B$17/('11'!B$17-'935'!X592)*IF('GenVol'!B604=0,1,'Dem1'!B643/'GenVol'!B604)*'Dem1'!U643)))*'11'!B$17*0.01*'DemAgg1'!C$52/'DemAgg1'!M$52</f>
        <v>0</v>
      </c>
      <c r="AB652" s="24">
        <f>'GenVol'!B604*'DemAgg2'!C$16*'Dem2'!C598</f>
        <v>0</v>
      </c>
      <c r="AC652" s="24">
        <f>'GenVol'!B604*MAX('Dem3'!D618,0-('Dem3'!C618+IF('935'!Q592=0,0,(1-'935'!Y592/'11'!D$17)*'11'!B$17/('11'!B$17-'935'!X592)*IF('GenVol'!B604=0,1,'Dem1'!B643/'GenVol'!B604)*'Dem1'!U643)))*'11'!B$17*0.01*'DemAgg1'!D$52/'DemAgg1'!M$52</f>
        <v>0</v>
      </c>
      <c r="AD652" s="24">
        <f>0.01*('Dem1'!B643*'11'!B$17*'Dem1'!V643+'GenVol'!B604*'Dem1'!Z643*'935'!Q592*('11'!D$17-'935'!Y592)*('11'!B$17/('11'!B$17-'935'!X592)))</f>
        <v>0</v>
      </c>
      <c r="AE652" s="24">
        <f>'GenVol'!B604*'DemAgg2'!E$16*('Param'!D$4+'GenVol'!D604)*IF('DemAgg1'!L$52&lt;0,1,'935'!S592)</f>
        <v>0</v>
      </c>
      <c r="AF652" s="24">
        <f>'GenVol'!B604*MAX('Dem3'!D618,0-('Dem3'!C618+IF('935'!Q592=0,0,(1-'935'!Y592/'11'!D$17)*'11'!B$17/('11'!B$17-'935'!X592)*IF('GenVol'!B604=0,1,'Dem1'!B643/'GenVol'!B604)*'Dem1'!U643)))*'11'!B$17*0.01*(1-('DemAgg1'!D$52+'DemAgg1'!C$52)/'DemAgg1'!M$52)</f>
        <v>0</v>
      </c>
      <c r="AG652" s="24">
        <f>Q652-Y652-Z652-AA652-AB652-AC652-AD652-AE652-AF652</f>
        <v>0</v>
      </c>
      <c r="AH652" s="10"/>
    </row>
    <row r="653" spans="1:34">
      <c r="A653" s="21">
        <v>587</v>
      </c>
      <c r="B653" s="29">
        <f>'Results'!B604</f>
        <v>0</v>
      </c>
      <c r="C653" s="7">
        <f>'Results'!C604</f>
        <v>0</v>
      </c>
      <c r="D653" s="30">
        <f>'Results'!D604</f>
        <v>0</v>
      </c>
      <c r="E653" s="30">
        <f>'Results'!E604</f>
        <v>0</v>
      </c>
      <c r="F653" s="30">
        <f>'Results'!F604</f>
        <v>0</v>
      </c>
      <c r="G653" s="7">
        <f>'Results'!G604</f>
        <v>0</v>
      </c>
      <c r="H653" s="30">
        <f>'Results'!H604</f>
        <v>0</v>
      </c>
      <c r="I653" s="30">
        <f>'Results'!I604</f>
        <v>0</v>
      </c>
      <c r="J653" s="30">
        <f>'Results'!J604</f>
        <v>0</v>
      </c>
      <c r="K653" s="31">
        <f>0.01*'11'!B$17*'GenVol'!B605*'Results'!E604</f>
        <v>0</v>
      </c>
      <c r="L653" s="24">
        <f>0.01*('11'!D$17-'935'!Y593)*'Results'!C604*'GenVol'!B605*('11'!B$17/('11'!B$17-'935'!X593))*'935'!Q593</f>
        <v>0</v>
      </c>
      <c r="M653" s="24">
        <f>0.01*('11'!B$17-'935'!X593)*'Results'!D604</f>
        <v>0</v>
      </c>
      <c r="N653" s="24">
        <f>0.01*'11'!B$17*'GenSR'!G650*'GenCap'!F603</f>
        <v>0</v>
      </c>
      <c r="O653" s="24">
        <f>0.01*('11'!B$17-'935'!X593)*'Fixed'!E1880</f>
        <v>0</v>
      </c>
      <c r="P653" s="24">
        <f>0.01*'GenSR'!AR650*'935'!U593</f>
        <v>0</v>
      </c>
      <c r="Q653" s="31">
        <f>K653+L653+M653</f>
        <v>0</v>
      </c>
      <c r="R653" s="27">
        <f>'935'!Z593</f>
        <v>0</v>
      </c>
      <c r="S653" s="32">
        <f>Q653-R653</f>
        <v>0</v>
      </c>
      <c r="T653" s="33">
        <f>IF(R653,Q653/R653-1,"")</f>
        <v>0</v>
      </c>
      <c r="U653" s="31">
        <f>N653+O653+P653</f>
        <v>0</v>
      </c>
      <c r="V653" s="27">
        <f>'935'!AA593</f>
        <v>0</v>
      </c>
      <c r="W653" s="32">
        <f>U653-V653</f>
        <v>0</v>
      </c>
      <c r="X653" s="33">
        <f>IF(V653,U653/V653-1,"")</f>
        <v>0</v>
      </c>
      <c r="Y653" s="31">
        <f>0.01*('11'!B$17-'935'!X593)*'Fixed'!C1880</f>
        <v>0</v>
      </c>
      <c r="Z653" s="24">
        <f>0.01*'11'!B$17*'GenVol'!B605*'Dem1'!X644</f>
        <v>0</v>
      </c>
      <c r="AA653" s="24">
        <f>'GenVol'!B605*MAX('Dem3'!D619,0-('Dem3'!C619+IF('935'!Q593=0,0,(1-'935'!Y593/'11'!D$17)*'11'!B$17/('11'!B$17-'935'!X593)*IF('GenVol'!B605=0,1,'Dem1'!B644/'GenVol'!B605)*'Dem1'!U644)))*'11'!B$17*0.01*'DemAgg1'!C$52/'DemAgg1'!M$52</f>
        <v>0</v>
      </c>
      <c r="AB653" s="24">
        <f>'GenVol'!B605*'DemAgg2'!C$16*'Dem2'!C599</f>
        <v>0</v>
      </c>
      <c r="AC653" s="24">
        <f>'GenVol'!B605*MAX('Dem3'!D619,0-('Dem3'!C619+IF('935'!Q593=0,0,(1-'935'!Y593/'11'!D$17)*'11'!B$17/('11'!B$17-'935'!X593)*IF('GenVol'!B605=0,1,'Dem1'!B644/'GenVol'!B605)*'Dem1'!U644)))*'11'!B$17*0.01*'DemAgg1'!D$52/'DemAgg1'!M$52</f>
        <v>0</v>
      </c>
      <c r="AD653" s="24">
        <f>0.01*('Dem1'!B644*'11'!B$17*'Dem1'!V644+'GenVol'!B605*'Dem1'!Z644*'935'!Q593*('11'!D$17-'935'!Y593)*('11'!B$17/('11'!B$17-'935'!X593)))</f>
        <v>0</v>
      </c>
      <c r="AE653" s="24">
        <f>'GenVol'!B605*'DemAgg2'!E$16*('Param'!D$4+'GenVol'!D605)*IF('DemAgg1'!L$52&lt;0,1,'935'!S593)</f>
        <v>0</v>
      </c>
      <c r="AF653" s="24">
        <f>'GenVol'!B605*MAX('Dem3'!D619,0-('Dem3'!C619+IF('935'!Q593=0,0,(1-'935'!Y593/'11'!D$17)*'11'!B$17/('11'!B$17-'935'!X593)*IF('GenVol'!B605=0,1,'Dem1'!B644/'GenVol'!B605)*'Dem1'!U644)))*'11'!B$17*0.01*(1-('DemAgg1'!D$52+'DemAgg1'!C$52)/'DemAgg1'!M$52)</f>
        <v>0</v>
      </c>
      <c r="AG653" s="24">
        <f>Q653-Y653-Z653-AA653-AB653-AC653-AD653-AE653-AF653</f>
        <v>0</v>
      </c>
      <c r="AH653" s="10"/>
    </row>
    <row r="654" spans="1:34">
      <c r="A654" s="21">
        <v>588</v>
      </c>
      <c r="B654" s="29">
        <f>'Results'!B605</f>
        <v>0</v>
      </c>
      <c r="C654" s="7">
        <f>'Results'!C605</f>
        <v>0</v>
      </c>
      <c r="D654" s="30">
        <f>'Results'!D605</f>
        <v>0</v>
      </c>
      <c r="E654" s="30">
        <f>'Results'!E605</f>
        <v>0</v>
      </c>
      <c r="F654" s="30">
        <f>'Results'!F605</f>
        <v>0</v>
      </c>
      <c r="G654" s="7">
        <f>'Results'!G605</f>
        <v>0</v>
      </c>
      <c r="H654" s="30">
        <f>'Results'!H605</f>
        <v>0</v>
      </c>
      <c r="I654" s="30">
        <f>'Results'!I605</f>
        <v>0</v>
      </c>
      <c r="J654" s="30">
        <f>'Results'!J605</f>
        <v>0</v>
      </c>
      <c r="K654" s="31">
        <f>0.01*'11'!B$17*'GenVol'!B606*'Results'!E605</f>
        <v>0</v>
      </c>
      <c r="L654" s="24">
        <f>0.01*('11'!D$17-'935'!Y594)*'Results'!C605*'GenVol'!B606*('11'!B$17/('11'!B$17-'935'!X594))*'935'!Q594</f>
        <v>0</v>
      </c>
      <c r="M654" s="24">
        <f>0.01*('11'!B$17-'935'!X594)*'Results'!D605</f>
        <v>0</v>
      </c>
      <c r="N654" s="24">
        <f>0.01*'11'!B$17*'GenSR'!G651*'GenCap'!F604</f>
        <v>0</v>
      </c>
      <c r="O654" s="24">
        <f>0.01*('11'!B$17-'935'!X594)*'Fixed'!E1881</f>
        <v>0</v>
      </c>
      <c r="P654" s="24">
        <f>0.01*'GenSR'!AR651*'935'!U594</f>
        <v>0</v>
      </c>
      <c r="Q654" s="31">
        <f>K654+L654+M654</f>
        <v>0</v>
      </c>
      <c r="R654" s="27">
        <f>'935'!Z594</f>
        <v>0</v>
      </c>
      <c r="S654" s="32">
        <f>Q654-R654</f>
        <v>0</v>
      </c>
      <c r="T654" s="33">
        <f>IF(R654,Q654/R654-1,"")</f>
        <v>0</v>
      </c>
      <c r="U654" s="31">
        <f>N654+O654+P654</f>
        <v>0</v>
      </c>
      <c r="V654" s="27">
        <f>'935'!AA594</f>
        <v>0</v>
      </c>
      <c r="W654" s="32">
        <f>U654-V654</f>
        <v>0</v>
      </c>
      <c r="X654" s="33">
        <f>IF(V654,U654/V654-1,"")</f>
        <v>0</v>
      </c>
      <c r="Y654" s="31">
        <f>0.01*('11'!B$17-'935'!X594)*'Fixed'!C1881</f>
        <v>0</v>
      </c>
      <c r="Z654" s="24">
        <f>0.01*'11'!B$17*'GenVol'!B606*'Dem1'!X645</f>
        <v>0</v>
      </c>
      <c r="AA654" s="24">
        <f>'GenVol'!B606*MAX('Dem3'!D620,0-('Dem3'!C620+IF('935'!Q594=0,0,(1-'935'!Y594/'11'!D$17)*'11'!B$17/('11'!B$17-'935'!X594)*IF('GenVol'!B606=0,1,'Dem1'!B645/'GenVol'!B606)*'Dem1'!U645)))*'11'!B$17*0.01*'DemAgg1'!C$52/'DemAgg1'!M$52</f>
        <v>0</v>
      </c>
      <c r="AB654" s="24">
        <f>'GenVol'!B606*'DemAgg2'!C$16*'Dem2'!C600</f>
        <v>0</v>
      </c>
      <c r="AC654" s="24">
        <f>'GenVol'!B606*MAX('Dem3'!D620,0-('Dem3'!C620+IF('935'!Q594=0,0,(1-'935'!Y594/'11'!D$17)*'11'!B$17/('11'!B$17-'935'!X594)*IF('GenVol'!B606=0,1,'Dem1'!B645/'GenVol'!B606)*'Dem1'!U645)))*'11'!B$17*0.01*'DemAgg1'!D$52/'DemAgg1'!M$52</f>
        <v>0</v>
      </c>
      <c r="AD654" s="24">
        <f>0.01*('Dem1'!B645*'11'!B$17*'Dem1'!V645+'GenVol'!B606*'Dem1'!Z645*'935'!Q594*('11'!D$17-'935'!Y594)*('11'!B$17/('11'!B$17-'935'!X594)))</f>
        <v>0</v>
      </c>
      <c r="AE654" s="24">
        <f>'GenVol'!B606*'DemAgg2'!E$16*('Param'!D$4+'GenVol'!D606)*IF('DemAgg1'!L$52&lt;0,1,'935'!S594)</f>
        <v>0</v>
      </c>
      <c r="AF654" s="24">
        <f>'GenVol'!B606*MAX('Dem3'!D620,0-('Dem3'!C620+IF('935'!Q594=0,0,(1-'935'!Y594/'11'!D$17)*'11'!B$17/('11'!B$17-'935'!X594)*IF('GenVol'!B606=0,1,'Dem1'!B645/'GenVol'!B606)*'Dem1'!U645)))*'11'!B$17*0.01*(1-('DemAgg1'!D$52+'DemAgg1'!C$52)/'DemAgg1'!M$52)</f>
        <v>0</v>
      </c>
      <c r="AG654" s="24">
        <f>Q654-Y654-Z654-AA654-AB654-AC654-AD654-AE654-AF654</f>
        <v>0</v>
      </c>
      <c r="AH654" s="10"/>
    </row>
    <row r="655" spans="1:34">
      <c r="A655" s="21">
        <v>589</v>
      </c>
      <c r="B655" s="29">
        <f>'Results'!B606</f>
        <v>0</v>
      </c>
      <c r="C655" s="7">
        <f>'Results'!C606</f>
        <v>0</v>
      </c>
      <c r="D655" s="30">
        <f>'Results'!D606</f>
        <v>0</v>
      </c>
      <c r="E655" s="30">
        <f>'Results'!E606</f>
        <v>0</v>
      </c>
      <c r="F655" s="30">
        <f>'Results'!F606</f>
        <v>0</v>
      </c>
      <c r="G655" s="7">
        <f>'Results'!G606</f>
        <v>0</v>
      </c>
      <c r="H655" s="30">
        <f>'Results'!H606</f>
        <v>0</v>
      </c>
      <c r="I655" s="30">
        <f>'Results'!I606</f>
        <v>0</v>
      </c>
      <c r="J655" s="30">
        <f>'Results'!J606</f>
        <v>0</v>
      </c>
      <c r="K655" s="31">
        <f>0.01*'11'!B$17*'GenVol'!B607*'Results'!E606</f>
        <v>0</v>
      </c>
      <c r="L655" s="24">
        <f>0.01*('11'!D$17-'935'!Y595)*'Results'!C606*'GenVol'!B607*('11'!B$17/('11'!B$17-'935'!X595))*'935'!Q595</f>
        <v>0</v>
      </c>
      <c r="M655" s="24">
        <f>0.01*('11'!B$17-'935'!X595)*'Results'!D606</f>
        <v>0</v>
      </c>
      <c r="N655" s="24">
        <f>0.01*'11'!B$17*'GenSR'!G652*'GenCap'!F605</f>
        <v>0</v>
      </c>
      <c r="O655" s="24">
        <f>0.01*('11'!B$17-'935'!X595)*'Fixed'!E1882</f>
        <v>0</v>
      </c>
      <c r="P655" s="24">
        <f>0.01*'GenSR'!AR652*'935'!U595</f>
        <v>0</v>
      </c>
      <c r="Q655" s="31">
        <f>K655+L655+M655</f>
        <v>0</v>
      </c>
      <c r="R655" s="27">
        <f>'935'!Z595</f>
        <v>0</v>
      </c>
      <c r="S655" s="32">
        <f>Q655-R655</f>
        <v>0</v>
      </c>
      <c r="T655" s="33">
        <f>IF(R655,Q655/R655-1,"")</f>
        <v>0</v>
      </c>
      <c r="U655" s="31">
        <f>N655+O655+P655</f>
        <v>0</v>
      </c>
      <c r="V655" s="27">
        <f>'935'!AA595</f>
        <v>0</v>
      </c>
      <c r="W655" s="32">
        <f>U655-V655</f>
        <v>0</v>
      </c>
      <c r="X655" s="33">
        <f>IF(V655,U655/V655-1,"")</f>
        <v>0</v>
      </c>
      <c r="Y655" s="31">
        <f>0.01*('11'!B$17-'935'!X595)*'Fixed'!C1882</f>
        <v>0</v>
      </c>
      <c r="Z655" s="24">
        <f>0.01*'11'!B$17*'GenVol'!B607*'Dem1'!X646</f>
        <v>0</v>
      </c>
      <c r="AA655" s="24">
        <f>'GenVol'!B607*MAX('Dem3'!D621,0-('Dem3'!C621+IF('935'!Q595=0,0,(1-'935'!Y595/'11'!D$17)*'11'!B$17/('11'!B$17-'935'!X595)*IF('GenVol'!B607=0,1,'Dem1'!B646/'GenVol'!B607)*'Dem1'!U646)))*'11'!B$17*0.01*'DemAgg1'!C$52/'DemAgg1'!M$52</f>
        <v>0</v>
      </c>
      <c r="AB655" s="24">
        <f>'GenVol'!B607*'DemAgg2'!C$16*'Dem2'!C601</f>
        <v>0</v>
      </c>
      <c r="AC655" s="24">
        <f>'GenVol'!B607*MAX('Dem3'!D621,0-('Dem3'!C621+IF('935'!Q595=0,0,(1-'935'!Y595/'11'!D$17)*'11'!B$17/('11'!B$17-'935'!X595)*IF('GenVol'!B607=0,1,'Dem1'!B646/'GenVol'!B607)*'Dem1'!U646)))*'11'!B$17*0.01*'DemAgg1'!D$52/'DemAgg1'!M$52</f>
        <v>0</v>
      </c>
      <c r="AD655" s="24">
        <f>0.01*('Dem1'!B646*'11'!B$17*'Dem1'!V646+'GenVol'!B607*'Dem1'!Z646*'935'!Q595*('11'!D$17-'935'!Y595)*('11'!B$17/('11'!B$17-'935'!X595)))</f>
        <v>0</v>
      </c>
      <c r="AE655" s="24">
        <f>'GenVol'!B607*'DemAgg2'!E$16*('Param'!D$4+'GenVol'!D607)*IF('DemAgg1'!L$52&lt;0,1,'935'!S595)</f>
        <v>0</v>
      </c>
      <c r="AF655" s="24">
        <f>'GenVol'!B607*MAX('Dem3'!D621,0-('Dem3'!C621+IF('935'!Q595=0,0,(1-'935'!Y595/'11'!D$17)*'11'!B$17/('11'!B$17-'935'!X595)*IF('GenVol'!B607=0,1,'Dem1'!B646/'GenVol'!B607)*'Dem1'!U646)))*'11'!B$17*0.01*(1-('DemAgg1'!D$52+'DemAgg1'!C$52)/'DemAgg1'!M$52)</f>
        <v>0</v>
      </c>
      <c r="AG655" s="24">
        <f>Q655-Y655-Z655-AA655-AB655-AC655-AD655-AE655-AF655</f>
        <v>0</v>
      </c>
      <c r="AH655" s="10"/>
    </row>
    <row r="656" spans="1:34">
      <c r="A656" s="21">
        <v>590</v>
      </c>
      <c r="B656" s="29">
        <f>'Results'!B607</f>
        <v>0</v>
      </c>
      <c r="C656" s="7">
        <f>'Results'!C607</f>
        <v>0</v>
      </c>
      <c r="D656" s="30">
        <f>'Results'!D607</f>
        <v>0</v>
      </c>
      <c r="E656" s="30">
        <f>'Results'!E607</f>
        <v>0</v>
      </c>
      <c r="F656" s="30">
        <f>'Results'!F607</f>
        <v>0</v>
      </c>
      <c r="G656" s="7">
        <f>'Results'!G607</f>
        <v>0</v>
      </c>
      <c r="H656" s="30">
        <f>'Results'!H607</f>
        <v>0</v>
      </c>
      <c r="I656" s="30">
        <f>'Results'!I607</f>
        <v>0</v>
      </c>
      <c r="J656" s="30">
        <f>'Results'!J607</f>
        <v>0</v>
      </c>
      <c r="K656" s="31">
        <f>0.01*'11'!B$17*'GenVol'!B608*'Results'!E607</f>
        <v>0</v>
      </c>
      <c r="L656" s="24">
        <f>0.01*('11'!D$17-'935'!Y596)*'Results'!C607*'GenVol'!B608*('11'!B$17/('11'!B$17-'935'!X596))*'935'!Q596</f>
        <v>0</v>
      </c>
      <c r="M656" s="24">
        <f>0.01*('11'!B$17-'935'!X596)*'Results'!D607</f>
        <v>0</v>
      </c>
      <c r="N656" s="24">
        <f>0.01*'11'!B$17*'GenSR'!G653*'GenCap'!F606</f>
        <v>0</v>
      </c>
      <c r="O656" s="24">
        <f>0.01*('11'!B$17-'935'!X596)*'Fixed'!E1883</f>
        <v>0</v>
      </c>
      <c r="P656" s="24">
        <f>0.01*'GenSR'!AR653*'935'!U596</f>
        <v>0</v>
      </c>
      <c r="Q656" s="31">
        <f>K656+L656+M656</f>
        <v>0</v>
      </c>
      <c r="R656" s="27">
        <f>'935'!Z596</f>
        <v>0</v>
      </c>
      <c r="S656" s="32">
        <f>Q656-R656</f>
        <v>0</v>
      </c>
      <c r="T656" s="33">
        <f>IF(R656,Q656/R656-1,"")</f>
        <v>0</v>
      </c>
      <c r="U656" s="31">
        <f>N656+O656+P656</f>
        <v>0</v>
      </c>
      <c r="V656" s="27">
        <f>'935'!AA596</f>
        <v>0</v>
      </c>
      <c r="W656" s="32">
        <f>U656-V656</f>
        <v>0</v>
      </c>
      <c r="X656" s="33">
        <f>IF(V656,U656/V656-1,"")</f>
        <v>0</v>
      </c>
      <c r="Y656" s="31">
        <f>0.01*('11'!B$17-'935'!X596)*'Fixed'!C1883</f>
        <v>0</v>
      </c>
      <c r="Z656" s="24">
        <f>0.01*'11'!B$17*'GenVol'!B608*'Dem1'!X647</f>
        <v>0</v>
      </c>
      <c r="AA656" s="24">
        <f>'GenVol'!B608*MAX('Dem3'!D622,0-('Dem3'!C622+IF('935'!Q596=0,0,(1-'935'!Y596/'11'!D$17)*'11'!B$17/('11'!B$17-'935'!X596)*IF('GenVol'!B608=0,1,'Dem1'!B647/'GenVol'!B608)*'Dem1'!U647)))*'11'!B$17*0.01*'DemAgg1'!C$52/'DemAgg1'!M$52</f>
        <v>0</v>
      </c>
      <c r="AB656" s="24">
        <f>'GenVol'!B608*'DemAgg2'!C$16*'Dem2'!C602</f>
        <v>0</v>
      </c>
      <c r="AC656" s="24">
        <f>'GenVol'!B608*MAX('Dem3'!D622,0-('Dem3'!C622+IF('935'!Q596=0,0,(1-'935'!Y596/'11'!D$17)*'11'!B$17/('11'!B$17-'935'!X596)*IF('GenVol'!B608=0,1,'Dem1'!B647/'GenVol'!B608)*'Dem1'!U647)))*'11'!B$17*0.01*'DemAgg1'!D$52/'DemAgg1'!M$52</f>
        <v>0</v>
      </c>
      <c r="AD656" s="24">
        <f>0.01*('Dem1'!B647*'11'!B$17*'Dem1'!V647+'GenVol'!B608*'Dem1'!Z647*'935'!Q596*('11'!D$17-'935'!Y596)*('11'!B$17/('11'!B$17-'935'!X596)))</f>
        <v>0</v>
      </c>
      <c r="AE656" s="24">
        <f>'GenVol'!B608*'DemAgg2'!E$16*('Param'!D$4+'GenVol'!D608)*IF('DemAgg1'!L$52&lt;0,1,'935'!S596)</f>
        <v>0</v>
      </c>
      <c r="AF656" s="24">
        <f>'GenVol'!B608*MAX('Dem3'!D622,0-('Dem3'!C622+IF('935'!Q596=0,0,(1-'935'!Y596/'11'!D$17)*'11'!B$17/('11'!B$17-'935'!X596)*IF('GenVol'!B608=0,1,'Dem1'!B647/'GenVol'!B608)*'Dem1'!U647)))*'11'!B$17*0.01*(1-('DemAgg1'!D$52+'DemAgg1'!C$52)/'DemAgg1'!M$52)</f>
        <v>0</v>
      </c>
      <c r="AG656" s="24">
        <f>Q656-Y656-Z656-AA656-AB656-AC656-AD656-AE656-AF656</f>
        <v>0</v>
      </c>
      <c r="AH656" s="10"/>
    </row>
    <row r="657" spans="1:34">
      <c r="A657" s="21">
        <v>591</v>
      </c>
      <c r="B657" s="29">
        <f>'Results'!B608</f>
        <v>0</v>
      </c>
      <c r="C657" s="7">
        <f>'Results'!C608</f>
        <v>0</v>
      </c>
      <c r="D657" s="30">
        <f>'Results'!D608</f>
        <v>0</v>
      </c>
      <c r="E657" s="30">
        <f>'Results'!E608</f>
        <v>0</v>
      </c>
      <c r="F657" s="30">
        <f>'Results'!F608</f>
        <v>0</v>
      </c>
      <c r="G657" s="7">
        <f>'Results'!G608</f>
        <v>0</v>
      </c>
      <c r="H657" s="30">
        <f>'Results'!H608</f>
        <v>0</v>
      </c>
      <c r="I657" s="30">
        <f>'Results'!I608</f>
        <v>0</v>
      </c>
      <c r="J657" s="30">
        <f>'Results'!J608</f>
        <v>0</v>
      </c>
      <c r="K657" s="31">
        <f>0.01*'11'!B$17*'GenVol'!B609*'Results'!E608</f>
        <v>0</v>
      </c>
      <c r="L657" s="24">
        <f>0.01*('11'!D$17-'935'!Y597)*'Results'!C608*'GenVol'!B609*('11'!B$17/('11'!B$17-'935'!X597))*'935'!Q597</f>
        <v>0</v>
      </c>
      <c r="M657" s="24">
        <f>0.01*('11'!B$17-'935'!X597)*'Results'!D608</f>
        <v>0</v>
      </c>
      <c r="N657" s="24">
        <f>0.01*'11'!B$17*'GenSR'!G654*'GenCap'!F607</f>
        <v>0</v>
      </c>
      <c r="O657" s="24">
        <f>0.01*('11'!B$17-'935'!X597)*'Fixed'!E1884</f>
        <v>0</v>
      </c>
      <c r="P657" s="24">
        <f>0.01*'GenSR'!AR654*'935'!U597</f>
        <v>0</v>
      </c>
      <c r="Q657" s="31">
        <f>K657+L657+M657</f>
        <v>0</v>
      </c>
      <c r="R657" s="27">
        <f>'935'!Z597</f>
        <v>0</v>
      </c>
      <c r="S657" s="32">
        <f>Q657-R657</f>
        <v>0</v>
      </c>
      <c r="T657" s="33">
        <f>IF(R657,Q657/R657-1,"")</f>
        <v>0</v>
      </c>
      <c r="U657" s="31">
        <f>N657+O657+P657</f>
        <v>0</v>
      </c>
      <c r="V657" s="27">
        <f>'935'!AA597</f>
        <v>0</v>
      </c>
      <c r="W657" s="32">
        <f>U657-V657</f>
        <v>0</v>
      </c>
      <c r="X657" s="33">
        <f>IF(V657,U657/V657-1,"")</f>
        <v>0</v>
      </c>
      <c r="Y657" s="31">
        <f>0.01*('11'!B$17-'935'!X597)*'Fixed'!C1884</f>
        <v>0</v>
      </c>
      <c r="Z657" s="24">
        <f>0.01*'11'!B$17*'GenVol'!B609*'Dem1'!X648</f>
        <v>0</v>
      </c>
      <c r="AA657" s="24">
        <f>'GenVol'!B609*MAX('Dem3'!D623,0-('Dem3'!C623+IF('935'!Q597=0,0,(1-'935'!Y597/'11'!D$17)*'11'!B$17/('11'!B$17-'935'!X597)*IF('GenVol'!B609=0,1,'Dem1'!B648/'GenVol'!B609)*'Dem1'!U648)))*'11'!B$17*0.01*'DemAgg1'!C$52/'DemAgg1'!M$52</f>
        <v>0</v>
      </c>
      <c r="AB657" s="24">
        <f>'GenVol'!B609*'DemAgg2'!C$16*'Dem2'!C603</f>
        <v>0</v>
      </c>
      <c r="AC657" s="24">
        <f>'GenVol'!B609*MAX('Dem3'!D623,0-('Dem3'!C623+IF('935'!Q597=0,0,(1-'935'!Y597/'11'!D$17)*'11'!B$17/('11'!B$17-'935'!X597)*IF('GenVol'!B609=0,1,'Dem1'!B648/'GenVol'!B609)*'Dem1'!U648)))*'11'!B$17*0.01*'DemAgg1'!D$52/'DemAgg1'!M$52</f>
        <v>0</v>
      </c>
      <c r="AD657" s="24">
        <f>0.01*('Dem1'!B648*'11'!B$17*'Dem1'!V648+'GenVol'!B609*'Dem1'!Z648*'935'!Q597*('11'!D$17-'935'!Y597)*('11'!B$17/('11'!B$17-'935'!X597)))</f>
        <v>0</v>
      </c>
      <c r="AE657" s="24">
        <f>'GenVol'!B609*'DemAgg2'!E$16*('Param'!D$4+'GenVol'!D609)*IF('DemAgg1'!L$52&lt;0,1,'935'!S597)</f>
        <v>0</v>
      </c>
      <c r="AF657" s="24">
        <f>'GenVol'!B609*MAX('Dem3'!D623,0-('Dem3'!C623+IF('935'!Q597=0,0,(1-'935'!Y597/'11'!D$17)*'11'!B$17/('11'!B$17-'935'!X597)*IF('GenVol'!B609=0,1,'Dem1'!B648/'GenVol'!B609)*'Dem1'!U648)))*'11'!B$17*0.01*(1-('DemAgg1'!D$52+'DemAgg1'!C$52)/'DemAgg1'!M$52)</f>
        <v>0</v>
      </c>
      <c r="AG657" s="24">
        <f>Q657-Y657-Z657-AA657-AB657-AC657-AD657-AE657-AF657</f>
        <v>0</v>
      </c>
      <c r="AH657" s="10"/>
    </row>
    <row r="658" spans="1:34">
      <c r="A658" s="21">
        <v>592</v>
      </c>
      <c r="B658" s="29">
        <f>'Results'!B609</f>
        <v>0</v>
      </c>
      <c r="C658" s="7">
        <f>'Results'!C609</f>
        <v>0</v>
      </c>
      <c r="D658" s="30">
        <f>'Results'!D609</f>
        <v>0</v>
      </c>
      <c r="E658" s="30">
        <f>'Results'!E609</f>
        <v>0</v>
      </c>
      <c r="F658" s="30">
        <f>'Results'!F609</f>
        <v>0</v>
      </c>
      <c r="G658" s="7">
        <f>'Results'!G609</f>
        <v>0</v>
      </c>
      <c r="H658" s="30">
        <f>'Results'!H609</f>
        <v>0</v>
      </c>
      <c r="I658" s="30">
        <f>'Results'!I609</f>
        <v>0</v>
      </c>
      <c r="J658" s="30">
        <f>'Results'!J609</f>
        <v>0</v>
      </c>
      <c r="K658" s="31">
        <f>0.01*'11'!B$17*'GenVol'!B610*'Results'!E609</f>
        <v>0</v>
      </c>
      <c r="L658" s="24">
        <f>0.01*('11'!D$17-'935'!Y598)*'Results'!C609*'GenVol'!B610*('11'!B$17/('11'!B$17-'935'!X598))*'935'!Q598</f>
        <v>0</v>
      </c>
      <c r="M658" s="24">
        <f>0.01*('11'!B$17-'935'!X598)*'Results'!D609</f>
        <v>0</v>
      </c>
      <c r="N658" s="24">
        <f>0.01*'11'!B$17*'GenSR'!G655*'GenCap'!F608</f>
        <v>0</v>
      </c>
      <c r="O658" s="24">
        <f>0.01*('11'!B$17-'935'!X598)*'Fixed'!E1885</f>
        <v>0</v>
      </c>
      <c r="P658" s="24">
        <f>0.01*'GenSR'!AR655*'935'!U598</f>
        <v>0</v>
      </c>
      <c r="Q658" s="31">
        <f>K658+L658+M658</f>
        <v>0</v>
      </c>
      <c r="R658" s="27">
        <f>'935'!Z598</f>
        <v>0</v>
      </c>
      <c r="S658" s="32">
        <f>Q658-R658</f>
        <v>0</v>
      </c>
      <c r="T658" s="33">
        <f>IF(R658,Q658/R658-1,"")</f>
        <v>0</v>
      </c>
      <c r="U658" s="31">
        <f>N658+O658+P658</f>
        <v>0</v>
      </c>
      <c r="V658" s="27">
        <f>'935'!AA598</f>
        <v>0</v>
      </c>
      <c r="W658" s="32">
        <f>U658-V658</f>
        <v>0</v>
      </c>
      <c r="X658" s="33">
        <f>IF(V658,U658/V658-1,"")</f>
        <v>0</v>
      </c>
      <c r="Y658" s="31">
        <f>0.01*('11'!B$17-'935'!X598)*'Fixed'!C1885</f>
        <v>0</v>
      </c>
      <c r="Z658" s="24">
        <f>0.01*'11'!B$17*'GenVol'!B610*'Dem1'!X649</f>
        <v>0</v>
      </c>
      <c r="AA658" s="24">
        <f>'GenVol'!B610*MAX('Dem3'!D624,0-('Dem3'!C624+IF('935'!Q598=0,0,(1-'935'!Y598/'11'!D$17)*'11'!B$17/('11'!B$17-'935'!X598)*IF('GenVol'!B610=0,1,'Dem1'!B649/'GenVol'!B610)*'Dem1'!U649)))*'11'!B$17*0.01*'DemAgg1'!C$52/'DemAgg1'!M$52</f>
        <v>0</v>
      </c>
      <c r="AB658" s="24">
        <f>'GenVol'!B610*'DemAgg2'!C$16*'Dem2'!C604</f>
        <v>0</v>
      </c>
      <c r="AC658" s="24">
        <f>'GenVol'!B610*MAX('Dem3'!D624,0-('Dem3'!C624+IF('935'!Q598=0,0,(1-'935'!Y598/'11'!D$17)*'11'!B$17/('11'!B$17-'935'!X598)*IF('GenVol'!B610=0,1,'Dem1'!B649/'GenVol'!B610)*'Dem1'!U649)))*'11'!B$17*0.01*'DemAgg1'!D$52/'DemAgg1'!M$52</f>
        <v>0</v>
      </c>
      <c r="AD658" s="24">
        <f>0.01*('Dem1'!B649*'11'!B$17*'Dem1'!V649+'GenVol'!B610*'Dem1'!Z649*'935'!Q598*('11'!D$17-'935'!Y598)*('11'!B$17/('11'!B$17-'935'!X598)))</f>
        <v>0</v>
      </c>
      <c r="AE658" s="24">
        <f>'GenVol'!B610*'DemAgg2'!E$16*('Param'!D$4+'GenVol'!D610)*IF('DemAgg1'!L$52&lt;0,1,'935'!S598)</f>
        <v>0</v>
      </c>
      <c r="AF658" s="24">
        <f>'GenVol'!B610*MAX('Dem3'!D624,0-('Dem3'!C624+IF('935'!Q598=0,0,(1-'935'!Y598/'11'!D$17)*'11'!B$17/('11'!B$17-'935'!X598)*IF('GenVol'!B610=0,1,'Dem1'!B649/'GenVol'!B610)*'Dem1'!U649)))*'11'!B$17*0.01*(1-('DemAgg1'!D$52+'DemAgg1'!C$52)/'DemAgg1'!M$52)</f>
        <v>0</v>
      </c>
      <c r="AG658" s="24">
        <f>Q658-Y658-Z658-AA658-AB658-AC658-AD658-AE658-AF658</f>
        <v>0</v>
      </c>
      <c r="AH658" s="10"/>
    </row>
    <row r="659" spans="1:34">
      <c r="A659" s="21">
        <v>593</v>
      </c>
      <c r="B659" s="29">
        <f>'Results'!B610</f>
        <v>0</v>
      </c>
      <c r="C659" s="7">
        <f>'Results'!C610</f>
        <v>0</v>
      </c>
      <c r="D659" s="30">
        <f>'Results'!D610</f>
        <v>0</v>
      </c>
      <c r="E659" s="30">
        <f>'Results'!E610</f>
        <v>0</v>
      </c>
      <c r="F659" s="30">
        <f>'Results'!F610</f>
        <v>0</v>
      </c>
      <c r="G659" s="7">
        <f>'Results'!G610</f>
        <v>0</v>
      </c>
      <c r="H659" s="30">
        <f>'Results'!H610</f>
        <v>0</v>
      </c>
      <c r="I659" s="30">
        <f>'Results'!I610</f>
        <v>0</v>
      </c>
      <c r="J659" s="30">
        <f>'Results'!J610</f>
        <v>0</v>
      </c>
      <c r="K659" s="31">
        <f>0.01*'11'!B$17*'GenVol'!B611*'Results'!E610</f>
        <v>0</v>
      </c>
      <c r="L659" s="24">
        <f>0.01*('11'!D$17-'935'!Y599)*'Results'!C610*'GenVol'!B611*('11'!B$17/('11'!B$17-'935'!X599))*'935'!Q599</f>
        <v>0</v>
      </c>
      <c r="M659" s="24">
        <f>0.01*('11'!B$17-'935'!X599)*'Results'!D610</f>
        <v>0</v>
      </c>
      <c r="N659" s="24">
        <f>0.01*'11'!B$17*'GenSR'!G656*'GenCap'!F609</f>
        <v>0</v>
      </c>
      <c r="O659" s="24">
        <f>0.01*('11'!B$17-'935'!X599)*'Fixed'!E1886</f>
        <v>0</v>
      </c>
      <c r="P659" s="24">
        <f>0.01*'GenSR'!AR656*'935'!U599</f>
        <v>0</v>
      </c>
      <c r="Q659" s="31">
        <f>K659+L659+M659</f>
        <v>0</v>
      </c>
      <c r="R659" s="27">
        <f>'935'!Z599</f>
        <v>0</v>
      </c>
      <c r="S659" s="32">
        <f>Q659-R659</f>
        <v>0</v>
      </c>
      <c r="T659" s="33">
        <f>IF(R659,Q659/R659-1,"")</f>
        <v>0</v>
      </c>
      <c r="U659" s="31">
        <f>N659+O659+P659</f>
        <v>0</v>
      </c>
      <c r="V659" s="27">
        <f>'935'!AA599</f>
        <v>0</v>
      </c>
      <c r="W659" s="32">
        <f>U659-V659</f>
        <v>0</v>
      </c>
      <c r="X659" s="33">
        <f>IF(V659,U659/V659-1,"")</f>
        <v>0</v>
      </c>
      <c r="Y659" s="31">
        <f>0.01*('11'!B$17-'935'!X599)*'Fixed'!C1886</f>
        <v>0</v>
      </c>
      <c r="Z659" s="24">
        <f>0.01*'11'!B$17*'GenVol'!B611*'Dem1'!X650</f>
        <v>0</v>
      </c>
      <c r="AA659" s="24">
        <f>'GenVol'!B611*MAX('Dem3'!D625,0-('Dem3'!C625+IF('935'!Q599=0,0,(1-'935'!Y599/'11'!D$17)*'11'!B$17/('11'!B$17-'935'!X599)*IF('GenVol'!B611=0,1,'Dem1'!B650/'GenVol'!B611)*'Dem1'!U650)))*'11'!B$17*0.01*'DemAgg1'!C$52/'DemAgg1'!M$52</f>
        <v>0</v>
      </c>
      <c r="AB659" s="24">
        <f>'GenVol'!B611*'DemAgg2'!C$16*'Dem2'!C605</f>
        <v>0</v>
      </c>
      <c r="AC659" s="24">
        <f>'GenVol'!B611*MAX('Dem3'!D625,0-('Dem3'!C625+IF('935'!Q599=0,0,(1-'935'!Y599/'11'!D$17)*'11'!B$17/('11'!B$17-'935'!X599)*IF('GenVol'!B611=0,1,'Dem1'!B650/'GenVol'!B611)*'Dem1'!U650)))*'11'!B$17*0.01*'DemAgg1'!D$52/'DemAgg1'!M$52</f>
        <v>0</v>
      </c>
      <c r="AD659" s="24">
        <f>0.01*('Dem1'!B650*'11'!B$17*'Dem1'!V650+'GenVol'!B611*'Dem1'!Z650*'935'!Q599*('11'!D$17-'935'!Y599)*('11'!B$17/('11'!B$17-'935'!X599)))</f>
        <v>0</v>
      </c>
      <c r="AE659" s="24">
        <f>'GenVol'!B611*'DemAgg2'!E$16*('Param'!D$4+'GenVol'!D611)*IF('DemAgg1'!L$52&lt;0,1,'935'!S599)</f>
        <v>0</v>
      </c>
      <c r="AF659" s="24">
        <f>'GenVol'!B611*MAX('Dem3'!D625,0-('Dem3'!C625+IF('935'!Q599=0,0,(1-'935'!Y599/'11'!D$17)*'11'!B$17/('11'!B$17-'935'!X599)*IF('GenVol'!B611=0,1,'Dem1'!B650/'GenVol'!B611)*'Dem1'!U650)))*'11'!B$17*0.01*(1-('DemAgg1'!D$52+'DemAgg1'!C$52)/'DemAgg1'!M$52)</f>
        <v>0</v>
      </c>
      <c r="AG659" s="24">
        <f>Q659-Y659-Z659-AA659-AB659-AC659-AD659-AE659-AF659</f>
        <v>0</v>
      </c>
      <c r="AH659" s="10"/>
    </row>
    <row r="660" spans="1:34">
      <c r="A660" s="21">
        <v>594</v>
      </c>
      <c r="B660" s="29">
        <f>'Results'!B611</f>
        <v>0</v>
      </c>
      <c r="C660" s="7">
        <f>'Results'!C611</f>
        <v>0</v>
      </c>
      <c r="D660" s="30">
        <f>'Results'!D611</f>
        <v>0</v>
      </c>
      <c r="E660" s="30">
        <f>'Results'!E611</f>
        <v>0</v>
      </c>
      <c r="F660" s="30">
        <f>'Results'!F611</f>
        <v>0</v>
      </c>
      <c r="G660" s="7">
        <f>'Results'!G611</f>
        <v>0</v>
      </c>
      <c r="H660" s="30">
        <f>'Results'!H611</f>
        <v>0</v>
      </c>
      <c r="I660" s="30">
        <f>'Results'!I611</f>
        <v>0</v>
      </c>
      <c r="J660" s="30">
        <f>'Results'!J611</f>
        <v>0</v>
      </c>
      <c r="K660" s="31">
        <f>0.01*'11'!B$17*'GenVol'!B612*'Results'!E611</f>
        <v>0</v>
      </c>
      <c r="L660" s="24">
        <f>0.01*('11'!D$17-'935'!Y600)*'Results'!C611*'GenVol'!B612*('11'!B$17/('11'!B$17-'935'!X600))*'935'!Q600</f>
        <v>0</v>
      </c>
      <c r="M660" s="24">
        <f>0.01*('11'!B$17-'935'!X600)*'Results'!D611</f>
        <v>0</v>
      </c>
      <c r="N660" s="24">
        <f>0.01*'11'!B$17*'GenSR'!G657*'GenCap'!F610</f>
        <v>0</v>
      </c>
      <c r="O660" s="24">
        <f>0.01*('11'!B$17-'935'!X600)*'Fixed'!E1887</f>
        <v>0</v>
      </c>
      <c r="P660" s="24">
        <f>0.01*'GenSR'!AR657*'935'!U600</f>
        <v>0</v>
      </c>
      <c r="Q660" s="31">
        <f>K660+L660+M660</f>
        <v>0</v>
      </c>
      <c r="R660" s="27">
        <f>'935'!Z600</f>
        <v>0</v>
      </c>
      <c r="S660" s="32">
        <f>Q660-R660</f>
        <v>0</v>
      </c>
      <c r="T660" s="33">
        <f>IF(R660,Q660/R660-1,"")</f>
        <v>0</v>
      </c>
      <c r="U660" s="31">
        <f>N660+O660+P660</f>
        <v>0</v>
      </c>
      <c r="V660" s="27">
        <f>'935'!AA600</f>
        <v>0</v>
      </c>
      <c r="W660" s="32">
        <f>U660-V660</f>
        <v>0</v>
      </c>
      <c r="X660" s="33">
        <f>IF(V660,U660/V660-1,"")</f>
        <v>0</v>
      </c>
      <c r="Y660" s="31">
        <f>0.01*('11'!B$17-'935'!X600)*'Fixed'!C1887</f>
        <v>0</v>
      </c>
      <c r="Z660" s="24">
        <f>0.01*'11'!B$17*'GenVol'!B612*'Dem1'!X651</f>
        <v>0</v>
      </c>
      <c r="AA660" s="24">
        <f>'GenVol'!B612*MAX('Dem3'!D626,0-('Dem3'!C626+IF('935'!Q600=0,0,(1-'935'!Y600/'11'!D$17)*'11'!B$17/('11'!B$17-'935'!X600)*IF('GenVol'!B612=0,1,'Dem1'!B651/'GenVol'!B612)*'Dem1'!U651)))*'11'!B$17*0.01*'DemAgg1'!C$52/'DemAgg1'!M$52</f>
        <v>0</v>
      </c>
      <c r="AB660" s="24">
        <f>'GenVol'!B612*'DemAgg2'!C$16*'Dem2'!C606</f>
        <v>0</v>
      </c>
      <c r="AC660" s="24">
        <f>'GenVol'!B612*MAX('Dem3'!D626,0-('Dem3'!C626+IF('935'!Q600=0,0,(1-'935'!Y600/'11'!D$17)*'11'!B$17/('11'!B$17-'935'!X600)*IF('GenVol'!B612=0,1,'Dem1'!B651/'GenVol'!B612)*'Dem1'!U651)))*'11'!B$17*0.01*'DemAgg1'!D$52/'DemAgg1'!M$52</f>
        <v>0</v>
      </c>
      <c r="AD660" s="24">
        <f>0.01*('Dem1'!B651*'11'!B$17*'Dem1'!V651+'GenVol'!B612*'Dem1'!Z651*'935'!Q600*('11'!D$17-'935'!Y600)*('11'!B$17/('11'!B$17-'935'!X600)))</f>
        <v>0</v>
      </c>
      <c r="AE660" s="24">
        <f>'GenVol'!B612*'DemAgg2'!E$16*('Param'!D$4+'GenVol'!D612)*IF('DemAgg1'!L$52&lt;0,1,'935'!S600)</f>
        <v>0</v>
      </c>
      <c r="AF660" s="24">
        <f>'GenVol'!B612*MAX('Dem3'!D626,0-('Dem3'!C626+IF('935'!Q600=0,0,(1-'935'!Y600/'11'!D$17)*'11'!B$17/('11'!B$17-'935'!X600)*IF('GenVol'!B612=0,1,'Dem1'!B651/'GenVol'!B612)*'Dem1'!U651)))*'11'!B$17*0.01*(1-('DemAgg1'!D$52+'DemAgg1'!C$52)/'DemAgg1'!M$52)</f>
        <v>0</v>
      </c>
      <c r="AG660" s="24">
        <f>Q660-Y660-Z660-AA660-AB660-AC660-AD660-AE660-AF660</f>
        <v>0</v>
      </c>
      <c r="AH660" s="10"/>
    </row>
    <row r="661" spans="1:34">
      <c r="A661" s="21">
        <v>595</v>
      </c>
      <c r="B661" s="29">
        <f>'Results'!B612</f>
        <v>0</v>
      </c>
      <c r="C661" s="7">
        <f>'Results'!C612</f>
        <v>0</v>
      </c>
      <c r="D661" s="30">
        <f>'Results'!D612</f>
        <v>0</v>
      </c>
      <c r="E661" s="30">
        <f>'Results'!E612</f>
        <v>0</v>
      </c>
      <c r="F661" s="30">
        <f>'Results'!F612</f>
        <v>0</v>
      </c>
      <c r="G661" s="7">
        <f>'Results'!G612</f>
        <v>0</v>
      </c>
      <c r="H661" s="30">
        <f>'Results'!H612</f>
        <v>0</v>
      </c>
      <c r="I661" s="30">
        <f>'Results'!I612</f>
        <v>0</v>
      </c>
      <c r="J661" s="30">
        <f>'Results'!J612</f>
        <v>0</v>
      </c>
      <c r="K661" s="31">
        <f>0.01*'11'!B$17*'GenVol'!B613*'Results'!E612</f>
        <v>0</v>
      </c>
      <c r="L661" s="24">
        <f>0.01*('11'!D$17-'935'!Y601)*'Results'!C612*'GenVol'!B613*('11'!B$17/('11'!B$17-'935'!X601))*'935'!Q601</f>
        <v>0</v>
      </c>
      <c r="M661" s="24">
        <f>0.01*('11'!B$17-'935'!X601)*'Results'!D612</f>
        <v>0</v>
      </c>
      <c r="N661" s="24">
        <f>0.01*'11'!B$17*'GenSR'!G658*'GenCap'!F611</f>
        <v>0</v>
      </c>
      <c r="O661" s="24">
        <f>0.01*('11'!B$17-'935'!X601)*'Fixed'!E1888</f>
        <v>0</v>
      </c>
      <c r="P661" s="24">
        <f>0.01*'GenSR'!AR658*'935'!U601</f>
        <v>0</v>
      </c>
      <c r="Q661" s="31">
        <f>K661+L661+M661</f>
        <v>0</v>
      </c>
      <c r="R661" s="27">
        <f>'935'!Z601</f>
        <v>0</v>
      </c>
      <c r="S661" s="32">
        <f>Q661-R661</f>
        <v>0</v>
      </c>
      <c r="T661" s="33">
        <f>IF(R661,Q661/R661-1,"")</f>
        <v>0</v>
      </c>
      <c r="U661" s="31">
        <f>N661+O661+P661</f>
        <v>0</v>
      </c>
      <c r="V661" s="27">
        <f>'935'!AA601</f>
        <v>0</v>
      </c>
      <c r="W661" s="32">
        <f>U661-V661</f>
        <v>0</v>
      </c>
      <c r="X661" s="33">
        <f>IF(V661,U661/V661-1,"")</f>
        <v>0</v>
      </c>
      <c r="Y661" s="31">
        <f>0.01*('11'!B$17-'935'!X601)*'Fixed'!C1888</f>
        <v>0</v>
      </c>
      <c r="Z661" s="24">
        <f>0.01*'11'!B$17*'GenVol'!B613*'Dem1'!X652</f>
        <v>0</v>
      </c>
      <c r="AA661" s="24">
        <f>'GenVol'!B613*MAX('Dem3'!D627,0-('Dem3'!C627+IF('935'!Q601=0,0,(1-'935'!Y601/'11'!D$17)*'11'!B$17/('11'!B$17-'935'!X601)*IF('GenVol'!B613=0,1,'Dem1'!B652/'GenVol'!B613)*'Dem1'!U652)))*'11'!B$17*0.01*'DemAgg1'!C$52/'DemAgg1'!M$52</f>
        <v>0</v>
      </c>
      <c r="AB661" s="24">
        <f>'GenVol'!B613*'DemAgg2'!C$16*'Dem2'!C607</f>
        <v>0</v>
      </c>
      <c r="AC661" s="24">
        <f>'GenVol'!B613*MAX('Dem3'!D627,0-('Dem3'!C627+IF('935'!Q601=0,0,(1-'935'!Y601/'11'!D$17)*'11'!B$17/('11'!B$17-'935'!X601)*IF('GenVol'!B613=0,1,'Dem1'!B652/'GenVol'!B613)*'Dem1'!U652)))*'11'!B$17*0.01*'DemAgg1'!D$52/'DemAgg1'!M$52</f>
        <v>0</v>
      </c>
      <c r="AD661" s="24">
        <f>0.01*('Dem1'!B652*'11'!B$17*'Dem1'!V652+'GenVol'!B613*'Dem1'!Z652*'935'!Q601*('11'!D$17-'935'!Y601)*('11'!B$17/('11'!B$17-'935'!X601)))</f>
        <v>0</v>
      </c>
      <c r="AE661" s="24">
        <f>'GenVol'!B613*'DemAgg2'!E$16*('Param'!D$4+'GenVol'!D613)*IF('DemAgg1'!L$52&lt;0,1,'935'!S601)</f>
        <v>0</v>
      </c>
      <c r="AF661" s="24">
        <f>'GenVol'!B613*MAX('Dem3'!D627,0-('Dem3'!C627+IF('935'!Q601=0,0,(1-'935'!Y601/'11'!D$17)*'11'!B$17/('11'!B$17-'935'!X601)*IF('GenVol'!B613=0,1,'Dem1'!B652/'GenVol'!B613)*'Dem1'!U652)))*'11'!B$17*0.01*(1-('DemAgg1'!D$52+'DemAgg1'!C$52)/'DemAgg1'!M$52)</f>
        <v>0</v>
      </c>
      <c r="AG661" s="24">
        <f>Q661-Y661-Z661-AA661-AB661-AC661-AD661-AE661-AF661</f>
        <v>0</v>
      </c>
      <c r="AH661" s="10"/>
    </row>
    <row r="662" spans="1:34">
      <c r="A662" s="21">
        <v>596</v>
      </c>
      <c r="B662" s="29">
        <f>'Results'!B613</f>
        <v>0</v>
      </c>
      <c r="C662" s="7">
        <f>'Results'!C613</f>
        <v>0</v>
      </c>
      <c r="D662" s="30">
        <f>'Results'!D613</f>
        <v>0</v>
      </c>
      <c r="E662" s="30">
        <f>'Results'!E613</f>
        <v>0</v>
      </c>
      <c r="F662" s="30">
        <f>'Results'!F613</f>
        <v>0</v>
      </c>
      <c r="G662" s="7">
        <f>'Results'!G613</f>
        <v>0</v>
      </c>
      <c r="H662" s="30">
        <f>'Results'!H613</f>
        <v>0</v>
      </c>
      <c r="I662" s="30">
        <f>'Results'!I613</f>
        <v>0</v>
      </c>
      <c r="J662" s="30">
        <f>'Results'!J613</f>
        <v>0</v>
      </c>
      <c r="K662" s="31">
        <f>0.01*'11'!B$17*'GenVol'!B614*'Results'!E613</f>
        <v>0</v>
      </c>
      <c r="L662" s="24">
        <f>0.01*('11'!D$17-'935'!Y602)*'Results'!C613*'GenVol'!B614*('11'!B$17/('11'!B$17-'935'!X602))*'935'!Q602</f>
        <v>0</v>
      </c>
      <c r="M662" s="24">
        <f>0.01*('11'!B$17-'935'!X602)*'Results'!D613</f>
        <v>0</v>
      </c>
      <c r="N662" s="24">
        <f>0.01*'11'!B$17*'GenSR'!G659*'GenCap'!F612</f>
        <v>0</v>
      </c>
      <c r="O662" s="24">
        <f>0.01*('11'!B$17-'935'!X602)*'Fixed'!E1889</f>
        <v>0</v>
      </c>
      <c r="P662" s="24">
        <f>0.01*'GenSR'!AR659*'935'!U602</f>
        <v>0</v>
      </c>
      <c r="Q662" s="31">
        <f>K662+L662+M662</f>
        <v>0</v>
      </c>
      <c r="R662" s="27">
        <f>'935'!Z602</f>
        <v>0</v>
      </c>
      <c r="S662" s="32">
        <f>Q662-R662</f>
        <v>0</v>
      </c>
      <c r="T662" s="33">
        <f>IF(R662,Q662/R662-1,"")</f>
        <v>0</v>
      </c>
      <c r="U662" s="31">
        <f>N662+O662+P662</f>
        <v>0</v>
      </c>
      <c r="V662" s="27">
        <f>'935'!AA602</f>
        <v>0</v>
      </c>
      <c r="W662" s="32">
        <f>U662-V662</f>
        <v>0</v>
      </c>
      <c r="X662" s="33">
        <f>IF(V662,U662/V662-1,"")</f>
        <v>0</v>
      </c>
      <c r="Y662" s="31">
        <f>0.01*('11'!B$17-'935'!X602)*'Fixed'!C1889</f>
        <v>0</v>
      </c>
      <c r="Z662" s="24">
        <f>0.01*'11'!B$17*'GenVol'!B614*'Dem1'!X653</f>
        <v>0</v>
      </c>
      <c r="AA662" s="24">
        <f>'GenVol'!B614*MAX('Dem3'!D628,0-('Dem3'!C628+IF('935'!Q602=0,0,(1-'935'!Y602/'11'!D$17)*'11'!B$17/('11'!B$17-'935'!X602)*IF('GenVol'!B614=0,1,'Dem1'!B653/'GenVol'!B614)*'Dem1'!U653)))*'11'!B$17*0.01*'DemAgg1'!C$52/'DemAgg1'!M$52</f>
        <v>0</v>
      </c>
      <c r="AB662" s="24">
        <f>'GenVol'!B614*'DemAgg2'!C$16*'Dem2'!C608</f>
        <v>0</v>
      </c>
      <c r="AC662" s="24">
        <f>'GenVol'!B614*MAX('Dem3'!D628,0-('Dem3'!C628+IF('935'!Q602=0,0,(1-'935'!Y602/'11'!D$17)*'11'!B$17/('11'!B$17-'935'!X602)*IF('GenVol'!B614=0,1,'Dem1'!B653/'GenVol'!B614)*'Dem1'!U653)))*'11'!B$17*0.01*'DemAgg1'!D$52/'DemAgg1'!M$52</f>
        <v>0</v>
      </c>
      <c r="AD662" s="24">
        <f>0.01*('Dem1'!B653*'11'!B$17*'Dem1'!V653+'GenVol'!B614*'Dem1'!Z653*'935'!Q602*('11'!D$17-'935'!Y602)*('11'!B$17/('11'!B$17-'935'!X602)))</f>
        <v>0</v>
      </c>
      <c r="AE662" s="24">
        <f>'GenVol'!B614*'DemAgg2'!E$16*('Param'!D$4+'GenVol'!D614)*IF('DemAgg1'!L$52&lt;0,1,'935'!S602)</f>
        <v>0</v>
      </c>
      <c r="AF662" s="24">
        <f>'GenVol'!B614*MAX('Dem3'!D628,0-('Dem3'!C628+IF('935'!Q602=0,0,(1-'935'!Y602/'11'!D$17)*'11'!B$17/('11'!B$17-'935'!X602)*IF('GenVol'!B614=0,1,'Dem1'!B653/'GenVol'!B614)*'Dem1'!U653)))*'11'!B$17*0.01*(1-('DemAgg1'!D$52+'DemAgg1'!C$52)/'DemAgg1'!M$52)</f>
        <v>0</v>
      </c>
      <c r="AG662" s="24">
        <f>Q662-Y662-Z662-AA662-AB662-AC662-AD662-AE662-AF662</f>
        <v>0</v>
      </c>
      <c r="AH662" s="10"/>
    </row>
    <row r="663" spans="1:34">
      <c r="A663" s="21">
        <v>597</v>
      </c>
      <c r="B663" s="29">
        <f>'Results'!B614</f>
        <v>0</v>
      </c>
      <c r="C663" s="7">
        <f>'Results'!C614</f>
        <v>0</v>
      </c>
      <c r="D663" s="30">
        <f>'Results'!D614</f>
        <v>0</v>
      </c>
      <c r="E663" s="30">
        <f>'Results'!E614</f>
        <v>0</v>
      </c>
      <c r="F663" s="30">
        <f>'Results'!F614</f>
        <v>0</v>
      </c>
      <c r="G663" s="7">
        <f>'Results'!G614</f>
        <v>0</v>
      </c>
      <c r="H663" s="30">
        <f>'Results'!H614</f>
        <v>0</v>
      </c>
      <c r="I663" s="30">
        <f>'Results'!I614</f>
        <v>0</v>
      </c>
      <c r="J663" s="30">
        <f>'Results'!J614</f>
        <v>0</v>
      </c>
      <c r="K663" s="31">
        <f>0.01*'11'!B$17*'GenVol'!B615*'Results'!E614</f>
        <v>0</v>
      </c>
      <c r="L663" s="24">
        <f>0.01*('11'!D$17-'935'!Y603)*'Results'!C614*'GenVol'!B615*('11'!B$17/('11'!B$17-'935'!X603))*'935'!Q603</f>
        <v>0</v>
      </c>
      <c r="M663" s="24">
        <f>0.01*('11'!B$17-'935'!X603)*'Results'!D614</f>
        <v>0</v>
      </c>
      <c r="N663" s="24">
        <f>0.01*'11'!B$17*'GenSR'!G660*'GenCap'!F613</f>
        <v>0</v>
      </c>
      <c r="O663" s="24">
        <f>0.01*('11'!B$17-'935'!X603)*'Fixed'!E1890</f>
        <v>0</v>
      </c>
      <c r="P663" s="24">
        <f>0.01*'GenSR'!AR660*'935'!U603</f>
        <v>0</v>
      </c>
      <c r="Q663" s="31">
        <f>K663+L663+M663</f>
        <v>0</v>
      </c>
      <c r="R663" s="27">
        <f>'935'!Z603</f>
        <v>0</v>
      </c>
      <c r="S663" s="32">
        <f>Q663-R663</f>
        <v>0</v>
      </c>
      <c r="T663" s="33">
        <f>IF(R663,Q663/R663-1,"")</f>
        <v>0</v>
      </c>
      <c r="U663" s="31">
        <f>N663+O663+P663</f>
        <v>0</v>
      </c>
      <c r="V663" s="27">
        <f>'935'!AA603</f>
        <v>0</v>
      </c>
      <c r="W663" s="32">
        <f>U663-V663</f>
        <v>0</v>
      </c>
      <c r="X663" s="33">
        <f>IF(V663,U663/V663-1,"")</f>
        <v>0</v>
      </c>
      <c r="Y663" s="31">
        <f>0.01*('11'!B$17-'935'!X603)*'Fixed'!C1890</f>
        <v>0</v>
      </c>
      <c r="Z663" s="24">
        <f>0.01*'11'!B$17*'GenVol'!B615*'Dem1'!X654</f>
        <v>0</v>
      </c>
      <c r="AA663" s="24">
        <f>'GenVol'!B615*MAX('Dem3'!D629,0-('Dem3'!C629+IF('935'!Q603=0,0,(1-'935'!Y603/'11'!D$17)*'11'!B$17/('11'!B$17-'935'!X603)*IF('GenVol'!B615=0,1,'Dem1'!B654/'GenVol'!B615)*'Dem1'!U654)))*'11'!B$17*0.01*'DemAgg1'!C$52/'DemAgg1'!M$52</f>
        <v>0</v>
      </c>
      <c r="AB663" s="24">
        <f>'GenVol'!B615*'DemAgg2'!C$16*'Dem2'!C609</f>
        <v>0</v>
      </c>
      <c r="AC663" s="24">
        <f>'GenVol'!B615*MAX('Dem3'!D629,0-('Dem3'!C629+IF('935'!Q603=0,0,(1-'935'!Y603/'11'!D$17)*'11'!B$17/('11'!B$17-'935'!X603)*IF('GenVol'!B615=0,1,'Dem1'!B654/'GenVol'!B615)*'Dem1'!U654)))*'11'!B$17*0.01*'DemAgg1'!D$52/'DemAgg1'!M$52</f>
        <v>0</v>
      </c>
      <c r="AD663" s="24">
        <f>0.01*('Dem1'!B654*'11'!B$17*'Dem1'!V654+'GenVol'!B615*'Dem1'!Z654*'935'!Q603*('11'!D$17-'935'!Y603)*('11'!B$17/('11'!B$17-'935'!X603)))</f>
        <v>0</v>
      </c>
      <c r="AE663" s="24">
        <f>'GenVol'!B615*'DemAgg2'!E$16*('Param'!D$4+'GenVol'!D615)*IF('DemAgg1'!L$52&lt;0,1,'935'!S603)</f>
        <v>0</v>
      </c>
      <c r="AF663" s="24">
        <f>'GenVol'!B615*MAX('Dem3'!D629,0-('Dem3'!C629+IF('935'!Q603=0,0,(1-'935'!Y603/'11'!D$17)*'11'!B$17/('11'!B$17-'935'!X603)*IF('GenVol'!B615=0,1,'Dem1'!B654/'GenVol'!B615)*'Dem1'!U654)))*'11'!B$17*0.01*(1-('DemAgg1'!D$52+'DemAgg1'!C$52)/'DemAgg1'!M$52)</f>
        <v>0</v>
      </c>
      <c r="AG663" s="24">
        <f>Q663-Y663-Z663-AA663-AB663-AC663-AD663-AE663-AF663</f>
        <v>0</v>
      </c>
      <c r="AH663" s="10"/>
    </row>
    <row r="664" spans="1:34">
      <c r="A664" s="21">
        <v>598</v>
      </c>
      <c r="B664" s="29">
        <f>'Results'!B615</f>
        <v>0</v>
      </c>
      <c r="C664" s="7">
        <f>'Results'!C615</f>
        <v>0</v>
      </c>
      <c r="D664" s="30">
        <f>'Results'!D615</f>
        <v>0</v>
      </c>
      <c r="E664" s="30">
        <f>'Results'!E615</f>
        <v>0</v>
      </c>
      <c r="F664" s="30">
        <f>'Results'!F615</f>
        <v>0</v>
      </c>
      <c r="G664" s="7">
        <f>'Results'!G615</f>
        <v>0</v>
      </c>
      <c r="H664" s="30">
        <f>'Results'!H615</f>
        <v>0</v>
      </c>
      <c r="I664" s="30">
        <f>'Results'!I615</f>
        <v>0</v>
      </c>
      <c r="J664" s="30">
        <f>'Results'!J615</f>
        <v>0</v>
      </c>
      <c r="K664" s="31">
        <f>0.01*'11'!B$17*'GenVol'!B616*'Results'!E615</f>
        <v>0</v>
      </c>
      <c r="L664" s="24">
        <f>0.01*('11'!D$17-'935'!Y604)*'Results'!C615*'GenVol'!B616*('11'!B$17/('11'!B$17-'935'!X604))*'935'!Q604</f>
        <v>0</v>
      </c>
      <c r="M664" s="24">
        <f>0.01*('11'!B$17-'935'!X604)*'Results'!D615</f>
        <v>0</v>
      </c>
      <c r="N664" s="24">
        <f>0.01*'11'!B$17*'GenSR'!G661*'GenCap'!F614</f>
        <v>0</v>
      </c>
      <c r="O664" s="24">
        <f>0.01*('11'!B$17-'935'!X604)*'Fixed'!E1891</f>
        <v>0</v>
      </c>
      <c r="P664" s="24">
        <f>0.01*'GenSR'!AR661*'935'!U604</f>
        <v>0</v>
      </c>
      <c r="Q664" s="31">
        <f>K664+L664+M664</f>
        <v>0</v>
      </c>
      <c r="R664" s="27">
        <f>'935'!Z604</f>
        <v>0</v>
      </c>
      <c r="S664" s="32">
        <f>Q664-R664</f>
        <v>0</v>
      </c>
      <c r="T664" s="33">
        <f>IF(R664,Q664/R664-1,"")</f>
        <v>0</v>
      </c>
      <c r="U664" s="31">
        <f>N664+O664+P664</f>
        <v>0</v>
      </c>
      <c r="V664" s="27">
        <f>'935'!AA604</f>
        <v>0</v>
      </c>
      <c r="W664" s="32">
        <f>U664-V664</f>
        <v>0</v>
      </c>
      <c r="X664" s="33">
        <f>IF(V664,U664/V664-1,"")</f>
        <v>0</v>
      </c>
      <c r="Y664" s="31">
        <f>0.01*('11'!B$17-'935'!X604)*'Fixed'!C1891</f>
        <v>0</v>
      </c>
      <c r="Z664" s="24">
        <f>0.01*'11'!B$17*'GenVol'!B616*'Dem1'!X655</f>
        <v>0</v>
      </c>
      <c r="AA664" s="24">
        <f>'GenVol'!B616*MAX('Dem3'!D630,0-('Dem3'!C630+IF('935'!Q604=0,0,(1-'935'!Y604/'11'!D$17)*'11'!B$17/('11'!B$17-'935'!X604)*IF('GenVol'!B616=0,1,'Dem1'!B655/'GenVol'!B616)*'Dem1'!U655)))*'11'!B$17*0.01*'DemAgg1'!C$52/'DemAgg1'!M$52</f>
        <v>0</v>
      </c>
      <c r="AB664" s="24">
        <f>'GenVol'!B616*'DemAgg2'!C$16*'Dem2'!C610</f>
        <v>0</v>
      </c>
      <c r="AC664" s="24">
        <f>'GenVol'!B616*MAX('Dem3'!D630,0-('Dem3'!C630+IF('935'!Q604=0,0,(1-'935'!Y604/'11'!D$17)*'11'!B$17/('11'!B$17-'935'!X604)*IF('GenVol'!B616=0,1,'Dem1'!B655/'GenVol'!B616)*'Dem1'!U655)))*'11'!B$17*0.01*'DemAgg1'!D$52/'DemAgg1'!M$52</f>
        <v>0</v>
      </c>
      <c r="AD664" s="24">
        <f>0.01*('Dem1'!B655*'11'!B$17*'Dem1'!V655+'GenVol'!B616*'Dem1'!Z655*'935'!Q604*('11'!D$17-'935'!Y604)*('11'!B$17/('11'!B$17-'935'!X604)))</f>
        <v>0</v>
      </c>
      <c r="AE664" s="24">
        <f>'GenVol'!B616*'DemAgg2'!E$16*('Param'!D$4+'GenVol'!D616)*IF('DemAgg1'!L$52&lt;0,1,'935'!S604)</f>
        <v>0</v>
      </c>
      <c r="AF664" s="24">
        <f>'GenVol'!B616*MAX('Dem3'!D630,0-('Dem3'!C630+IF('935'!Q604=0,0,(1-'935'!Y604/'11'!D$17)*'11'!B$17/('11'!B$17-'935'!X604)*IF('GenVol'!B616=0,1,'Dem1'!B655/'GenVol'!B616)*'Dem1'!U655)))*'11'!B$17*0.01*(1-('DemAgg1'!D$52+'DemAgg1'!C$52)/'DemAgg1'!M$52)</f>
        <v>0</v>
      </c>
      <c r="AG664" s="24">
        <f>Q664-Y664-Z664-AA664-AB664-AC664-AD664-AE664-AF664</f>
        <v>0</v>
      </c>
      <c r="AH664" s="10"/>
    </row>
    <row r="665" spans="1:34">
      <c r="A665" s="21">
        <v>599</v>
      </c>
      <c r="B665" s="29">
        <f>'Results'!B616</f>
        <v>0</v>
      </c>
      <c r="C665" s="7">
        <f>'Results'!C616</f>
        <v>0</v>
      </c>
      <c r="D665" s="30">
        <f>'Results'!D616</f>
        <v>0</v>
      </c>
      <c r="E665" s="30">
        <f>'Results'!E616</f>
        <v>0</v>
      </c>
      <c r="F665" s="30">
        <f>'Results'!F616</f>
        <v>0</v>
      </c>
      <c r="G665" s="7">
        <f>'Results'!G616</f>
        <v>0</v>
      </c>
      <c r="H665" s="30">
        <f>'Results'!H616</f>
        <v>0</v>
      </c>
      <c r="I665" s="30">
        <f>'Results'!I616</f>
        <v>0</v>
      </c>
      <c r="J665" s="30">
        <f>'Results'!J616</f>
        <v>0</v>
      </c>
      <c r="K665" s="31">
        <f>0.01*'11'!B$17*'GenVol'!B617*'Results'!E616</f>
        <v>0</v>
      </c>
      <c r="L665" s="24">
        <f>0.01*('11'!D$17-'935'!Y605)*'Results'!C616*'GenVol'!B617*('11'!B$17/('11'!B$17-'935'!X605))*'935'!Q605</f>
        <v>0</v>
      </c>
      <c r="M665" s="24">
        <f>0.01*('11'!B$17-'935'!X605)*'Results'!D616</f>
        <v>0</v>
      </c>
      <c r="N665" s="24">
        <f>0.01*'11'!B$17*'GenSR'!G662*'GenCap'!F615</f>
        <v>0</v>
      </c>
      <c r="O665" s="24">
        <f>0.01*('11'!B$17-'935'!X605)*'Fixed'!E1892</f>
        <v>0</v>
      </c>
      <c r="P665" s="24">
        <f>0.01*'GenSR'!AR662*'935'!U605</f>
        <v>0</v>
      </c>
      <c r="Q665" s="31">
        <f>K665+L665+M665</f>
        <v>0</v>
      </c>
      <c r="R665" s="27">
        <f>'935'!Z605</f>
        <v>0</v>
      </c>
      <c r="S665" s="32">
        <f>Q665-R665</f>
        <v>0</v>
      </c>
      <c r="T665" s="33">
        <f>IF(R665,Q665/R665-1,"")</f>
        <v>0</v>
      </c>
      <c r="U665" s="31">
        <f>N665+O665+P665</f>
        <v>0</v>
      </c>
      <c r="V665" s="27">
        <f>'935'!AA605</f>
        <v>0</v>
      </c>
      <c r="W665" s="32">
        <f>U665-V665</f>
        <v>0</v>
      </c>
      <c r="X665" s="33">
        <f>IF(V665,U665/V665-1,"")</f>
        <v>0</v>
      </c>
      <c r="Y665" s="31">
        <f>0.01*('11'!B$17-'935'!X605)*'Fixed'!C1892</f>
        <v>0</v>
      </c>
      <c r="Z665" s="24">
        <f>0.01*'11'!B$17*'GenVol'!B617*'Dem1'!X656</f>
        <v>0</v>
      </c>
      <c r="AA665" s="24">
        <f>'GenVol'!B617*MAX('Dem3'!D631,0-('Dem3'!C631+IF('935'!Q605=0,0,(1-'935'!Y605/'11'!D$17)*'11'!B$17/('11'!B$17-'935'!X605)*IF('GenVol'!B617=0,1,'Dem1'!B656/'GenVol'!B617)*'Dem1'!U656)))*'11'!B$17*0.01*'DemAgg1'!C$52/'DemAgg1'!M$52</f>
        <v>0</v>
      </c>
      <c r="AB665" s="24">
        <f>'GenVol'!B617*'DemAgg2'!C$16*'Dem2'!C611</f>
        <v>0</v>
      </c>
      <c r="AC665" s="24">
        <f>'GenVol'!B617*MAX('Dem3'!D631,0-('Dem3'!C631+IF('935'!Q605=0,0,(1-'935'!Y605/'11'!D$17)*'11'!B$17/('11'!B$17-'935'!X605)*IF('GenVol'!B617=0,1,'Dem1'!B656/'GenVol'!B617)*'Dem1'!U656)))*'11'!B$17*0.01*'DemAgg1'!D$52/'DemAgg1'!M$52</f>
        <v>0</v>
      </c>
      <c r="AD665" s="24">
        <f>0.01*('Dem1'!B656*'11'!B$17*'Dem1'!V656+'GenVol'!B617*'Dem1'!Z656*'935'!Q605*('11'!D$17-'935'!Y605)*('11'!B$17/('11'!B$17-'935'!X605)))</f>
        <v>0</v>
      </c>
      <c r="AE665" s="24">
        <f>'GenVol'!B617*'DemAgg2'!E$16*('Param'!D$4+'GenVol'!D617)*IF('DemAgg1'!L$52&lt;0,1,'935'!S605)</f>
        <v>0</v>
      </c>
      <c r="AF665" s="24">
        <f>'GenVol'!B617*MAX('Dem3'!D631,0-('Dem3'!C631+IF('935'!Q605=0,0,(1-'935'!Y605/'11'!D$17)*'11'!B$17/('11'!B$17-'935'!X605)*IF('GenVol'!B617=0,1,'Dem1'!B656/'GenVol'!B617)*'Dem1'!U656)))*'11'!B$17*0.01*(1-('DemAgg1'!D$52+'DemAgg1'!C$52)/'DemAgg1'!M$52)</f>
        <v>0</v>
      </c>
      <c r="AG665" s="24">
        <f>Q665-Y665-Z665-AA665-AB665-AC665-AD665-AE665-AF665</f>
        <v>0</v>
      </c>
      <c r="AH665" s="10"/>
    </row>
    <row r="666" spans="1:34">
      <c r="A666" s="21">
        <v>600</v>
      </c>
      <c r="B666" s="29">
        <f>'Results'!B617</f>
        <v>0</v>
      </c>
      <c r="C666" s="7">
        <f>'Results'!C617</f>
        <v>0</v>
      </c>
      <c r="D666" s="30">
        <f>'Results'!D617</f>
        <v>0</v>
      </c>
      <c r="E666" s="30">
        <f>'Results'!E617</f>
        <v>0</v>
      </c>
      <c r="F666" s="30">
        <f>'Results'!F617</f>
        <v>0</v>
      </c>
      <c r="G666" s="7">
        <f>'Results'!G617</f>
        <v>0</v>
      </c>
      <c r="H666" s="30">
        <f>'Results'!H617</f>
        <v>0</v>
      </c>
      <c r="I666" s="30">
        <f>'Results'!I617</f>
        <v>0</v>
      </c>
      <c r="J666" s="30">
        <f>'Results'!J617</f>
        <v>0</v>
      </c>
      <c r="K666" s="31">
        <f>0.01*'11'!B$17*'GenVol'!B618*'Results'!E617</f>
        <v>0</v>
      </c>
      <c r="L666" s="24">
        <f>0.01*('11'!D$17-'935'!Y606)*'Results'!C617*'GenVol'!B618*('11'!B$17/('11'!B$17-'935'!X606))*'935'!Q606</f>
        <v>0</v>
      </c>
      <c r="M666" s="24">
        <f>0.01*('11'!B$17-'935'!X606)*'Results'!D617</f>
        <v>0</v>
      </c>
      <c r="N666" s="24">
        <f>0.01*'11'!B$17*'GenSR'!G663*'GenCap'!F616</f>
        <v>0</v>
      </c>
      <c r="O666" s="24">
        <f>0.01*('11'!B$17-'935'!X606)*'Fixed'!E1893</f>
        <v>0</v>
      </c>
      <c r="P666" s="24">
        <f>0.01*'GenSR'!AR663*'935'!U606</f>
        <v>0</v>
      </c>
      <c r="Q666" s="31">
        <f>K666+L666+M666</f>
        <v>0</v>
      </c>
      <c r="R666" s="27">
        <f>'935'!Z606</f>
        <v>0</v>
      </c>
      <c r="S666" s="32">
        <f>Q666-R666</f>
        <v>0</v>
      </c>
      <c r="T666" s="33">
        <f>IF(R666,Q666/R666-1,"")</f>
        <v>0</v>
      </c>
      <c r="U666" s="31">
        <f>N666+O666+P666</f>
        <v>0</v>
      </c>
      <c r="V666" s="27">
        <f>'935'!AA606</f>
        <v>0</v>
      </c>
      <c r="W666" s="32">
        <f>U666-V666</f>
        <v>0</v>
      </c>
      <c r="X666" s="33">
        <f>IF(V666,U666/V666-1,"")</f>
        <v>0</v>
      </c>
      <c r="Y666" s="31">
        <f>0.01*('11'!B$17-'935'!X606)*'Fixed'!C1893</f>
        <v>0</v>
      </c>
      <c r="Z666" s="24">
        <f>0.01*'11'!B$17*'GenVol'!B618*'Dem1'!X657</f>
        <v>0</v>
      </c>
      <c r="AA666" s="24">
        <f>'GenVol'!B618*MAX('Dem3'!D632,0-('Dem3'!C632+IF('935'!Q606=0,0,(1-'935'!Y606/'11'!D$17)*'11'!B$17/('11'!B$17-'935'!X606)*IF('GenVol'!B618=0,1,'Dem1'!B657/'GenVol'!B618)*'Dem1'!U657)))*'11'!B$17*0.01*'DemAgg1'!C$52/'DemAgg1'!M$52</f>
        <v>0</v>
      </c>
      <c r="AB666" s="24">
        <f>'GenVol'!B618*'DemAgg2'!C$16*'Dem2'!C612</f>
        <v>0</v>
      </c>
      <c r="AC666" s="24">
        <f>'GenVol'!B618*MAX('Dem3'!D632,0-('Dem3'!C632+IF('935'!Q606=0,0,(1-'935'!Y606/'11'!D$17)*'11'!B$17/('11'!B$17-'935'!X606)*IF('GenVol'!B618=0,1,'Dem1'!B657/'GenVol'!B618)*'Dem1'!U657)))*'11'!B$17*0.01*'DemAgg1'!D$52/'DemAgg1'!M$52</f>
        <v>0</v>
      </c>
      <c r="AD666" s="24">
        <f>0.01*('Dem1'!B657*'11'!B$17*'Dem1'!V657+'GenVol'!B618*'Dem1'!Z657*'935'!Q606*('11'!D$17-'935'!Y606)*('11'!B$17/('11'!B$17-'935'!X606)))</f>
        <v>0</v>
      </c>
      <c r="AE666" s="24">
        <f>'GenVol'!B618*'DemAgg2'!E$16*('Param'!D$4+'GenVol'!D618)*IF('DemAgg1'!L$52&lt;0,1,'935'!S606)</f>
        <v>0</v>
      </c>
      <c r="AF666" s="24">
        <f>'GenVol'!B618*MAX('Dem3'!D632,0-('Dem3'!C632+IF('935'!Q606=0,0,(1-'935'!Y606/'11'!D$17)*'11'!B$17/('11'!B$17-'935'!X606)*IF('GenVol'!B618=0,1,'Dem1'!B657/'GenVol'!B618)*'Dem1'!U657)))*'11'!B$17*0.01*(1-('DemAgg1'!D$52+'DemAgg1'!C$52)/'DemAgg1'!M$52)</f>
        <v>0</v>
      </c>
      <c r="AG666" s="24">
        <f>Q666-Y666-Z666-AA666-AB666-AC666-AD666-AE666-AF666</f>
        <v>0</v>
      </c>
      <c r="AH666" s="10"/>
    </row>
    <row r="668" spans="1:34" ht="21" customHeight="1">
      <c r="A668" s="1" t="s">
        <v>983</v>
      </c>
    </row>
    <row r="669" spans="1:34" hidden="1" outlineLevel="1">
      <c r="A669" s="2" t="s">
        <v>278</v>
      </c>
    </row>
    <row r="670" spans="1:34" hidden="1" outlineLevel="1">
      <c r="A670" s="12" t="s">
        <v>984</v>
      </c>
    </row>
    <row r="671" spans="1:34" hidden="1" outlineLevel="1">
      <c r="A671" s="12" t="s">
        <v>985</v>
      </c>
    </row>
    <row r="672" spans="1:34" hidden="1" outlineLevel="1">
      <c r="A672" s="12" t="s">
        <v>986</v>
      </c>
    </row>
    <row r="673" spans="1:6" hidden="1" outlineLevel="1">
      <c r="A673" s="12" t="s">
        <v>987</v>
      </c>
    </row>
    <row r="674" spans="1:6" hidden="1" outlineLevel="1">
      <c r="A674" s="23" t="s">
        <v>335</v>
      </c>
      <c r="B674" s="23" t="s">
        <v>988</v>
      </c>
      <c r="C674" s="23" t="s">
        <v>466</v>
      </c>
      <c r="D674" s="23" t="s">
        <v>466</v>
      </c>
      <c r="E674" s="23" t="s">
        <v>336</v>
      </c>
    </row>
    <row r="675" spans="1:6" hidden="1" outlineLevel="1">
      <c r="A675" s="23" t="s">
        <v>337</v>
      </c>
      <c r="B675" s="23" t="s">
        <v>989</v>
      </c>
      <c r="C675" s="23" t="s">
        <v>990</v>
      </c>
      <c r="D675" s="23" t="s">
        <v>991</v>
      </c>
      <c r="E675" s="23" t="s">
        <v>992</v>
      </c>
    </row>
    <row r="676" spans="1:6"/>
    <row r="677" spans="1:6">
      <c r="B677" s="3" t="s">
        <v>993</v>
      </c>
      <c r="C677" s="3" t="s">
        <v>994</v>
      </c>
      <c r="D677" s="3" t="s">
        <v>995</v>
      </c>
      <c r="E677" s="3" t="s">
        <v>996</v>
      </c>
    </row>
    <row r="678" spans="1:6">
      <c r="A678" s="11" t="s">
        <v>996</v>
      </c>
      <c r="B678" s="34"/>
      <c r="C678" s="24">
        <f>SUM(Q$67:Q$666)</f>
        <v>0</v>
      </c>
      <c r="D678" s="24">
        <f>SUM(U$67:U$666)</f>
        <v>0</v>
      </c>
      <c r="E678" s="24">
        <f>C678+D678</f>
        <v>0</v>
      </c>
      <c r="F678" s="10"/>
    </row>
  </sheetData>
  <sheetProtection sheet="1" objects="1" scenarios="1"/>
  <hyperlinks>
    <hyperlink ref="A5" location="'Results'!B17" display="x1 = 4501. Name (in Tariff data) (copy) (in EDCM charge)"/>
    <hyperlink ref="A6" location="'Results'!C17" display="x2 = 4501. Import super-red unit rate (p/kWh) (in EDCM charge)"/>
    <hyperlink ref="A7" location="'Results'!D17" display="x3 = 4501. Import fixed charge (p/day) (in EDCM charge)"/>
    <hyperlink ref="A8" location="'Results'!E17" display="x4 = 4501. Import capacity rate (p/kVA/day) (in EDCM charge)"/>
    <hyperlink ref="A9" location="'Results'!F17" display="x5 = 4501. Import exceeded capacity rate (p/kVA/day) (in EDCM charge)"/>
    <hyperlink ref="A10" location="'Results'!G17" display="x6 = 4501. Export super-red unit rate (p/kWh) (copy) (in EDCM charge)"/>
    <hyperlink ref="A11" location="'Results'!H17" display="x7 = 4501. Export fixed charge p/day (copy) (in EDCM charge)"/>
    <hyperlink ref="A12" location="'Results'!I17" display="x8 = 4501. Export capacity rate (p/kVA/day) (copy) (in EDCM charge)"/>
    <hyperlink ref="A13" location="'Results'!J17" display="x9 = 4501. Export exceeded capacity rate (p/kVA/day) (in EDCM charge)"/>
    <hyperlink ref="A14" location="'11'!B16" display="x10 = 1113. Days in year (in General inputs)"/>
    <hyperlink ref="A15" location="'GenVol'!B18" display="x11 = 3602. Maximum import capacity adjusted for part-year (kVA)"/>
    <hyperlink ref="A16" location="'11'!D16" display="x12 = 1113. Annual hours in super-red (in General inputs)"/>
    <hyperlink ref="A17" location="'935'!Y6" display="x13 = 935. Hours in super-red for which not a customer (in Tariff data)"/>
    <hyperlink ref="A18" location="'935'!X6" display="x14 = 935. Days for which not a customer (in Tariff data)"/>
    <hyperlink ref="A19" location="'935'!Q6" display="x15 = 935. Super-red kW import divided by kVA capacity (in Tariff data)"/>
    <hyperlink ref="A20" location="'GenSR'!G63" display="x16 = 3512. Chargeable export capacity adjusted for part-year (kVA)"/>
    <hyperlink ref="A21" location="'GenCap'!F16" display="x17 = 3810. Export capacity rate (p/kVA/day)"/>
    <hyperlink ref="A22" location="'Fixed'!E1293" display="x18 = 3966. Export fixed charge p/day"/>
    <hyperlink ref="A23" location="'GenSR'!AR63" display="x19 = 3586. Export super-red unit rate (p/kWh)"/>
    <hyperlink ref="A24" location="'935'!U6" display="x20 = 935. Super-red units exported (kWh) (in Tariff data)"/>
    <hyperlink ref="A25" location="'HSummary'!K66" display="x21 = Capacity charge for demand (£/year) (in Horizontal information)"/>
    <hyperlink ref="A26" location="'HSummary'!L66" display="x22 = Super-red charge for demand (£/year) (in Horizontal information)"/>
    <hyperlink ref="A27" location="'HSummary'!M66" display="x23 = Fixed charge for demand (£/year) (in Horizontal information)"/>
    <hyperlink ref="A28" location="'935'!Z6" display="x24 = 935. Import charge in previous charging year (£/year) (in Tariff data)"/>
    <hyperlink ref="A29" location="'HSummary'!Q66" display="x25 = Total for demand (£/year) (in Horizontal information)"/>
    <hyperlink ref="A30" location="'HSummary'!R66" display="x26 = Import charge in previous charging year (£/year) (in Tariff data) (copy) (in Horizontal information)"/>
    <hyperlink ref="A31" location="'HSummary'!N66" display="x27 = Net capacity charge (or credit) for generation (£/year) (in Horizontal information)"/>
    <hyperlink ref="A32" location="'HSummary'!O66" display="x28 = Fixed charge for generation (£/year) (in Horizontal information)"/>
    <hyperlink ref="A33" location="'HSummary'!P66" display="x29 = Super-red credit (£/year) (in Horizontal information)"/>
    <hyperlink ref="A34" location="'935'!AA6" display="x30 = 935. Export charge in previous charging year (£/year) (in Tariff data)"/>
    <hyperlink ref="A35" location="'HSummary'!U66" display="x31 = Total for generation (£/year) (in Horizontal information)"/>
    <hyperlink ref="A36" location="'HSummary'!V66" display="x32 = Export charge in previous charging year (£/year) (in Tariff data) (copy) (in Horizontal information)"/>
    <hyperlink ref="A37" location="'Fixed'!C1293" display="x33 = 3962. Demand fixed charge p/day"/>
    <hyperlink ref="A38" location="'Dem1'!X57" display="x34 = 4038. Capacity charge p/kVA/day (exit only)"/>
    <hyperlink ref="A39" location="'Dem3'!D32" display="x35 = 4406. Demand scaling p/kVA/day"/>
    <hyperlink ref="A40" location="'Dem3'!C32" display="x36 = 4404. Capacity charge after applying fixed adder ex indirects p/kVA/day"/>
    <hyperlink ref="A41" location="'Dem1'!U57" display="x37 = 4032. Import demand charge p/kVA/day"/>
    <hyperlink ref="A42" location="'Dem1'!B57" display="x38 = 4002. Non-DSM import capacity adjusted for part-year (kVA)"/>
    <hyperlink ref="A43" location="'DemAgg1'!C51" display="x39 = 4104. Direct costs on EDCM demand except through sole use asset charges (£/year)"/>
    <hyperlink ref="A44" location="'DemAgg1'!M51" display="x40 = 4124. Residual residual (£/year)"/>
    <hyperlink ref="A45" location="'DemAgg2'!C15" display="x41 = 4304. Indirect costs application rate"/>
    <hyperlink ref="A46" location="'Dem2'!C12" display="x42 = 4204. Data for capacity-based allocation of indirect costs"/>
    <hyperlink ref="A47" location="'DemAgg1'!D51" display="x43 = 4106. Network rates on EDCM demand except through sole use asset charges (£/year)"/>
    <hyperlink ref="A48" location="'Dem1'!V57" display="x44 = 4034. Import capacity charge p/kVA/day"/>
    <hyperlink ref="A49" location="'Dem1'!Z57" display="x45 = 4042. Super-red unit rate adjusted for DSM (p/kWh)"/>
    <hyperlink ref="A50" location="'DemAgg2'!E15" display="x46 = 4308. Fixed adder ex indirects application rate"/>
    <hyperlink ref="A51" location="'Param'!D3" display="x47 = 3406. Factor for the allocation of capacity scaling"/>
    <hyperlink ref="A52" location="'GenVol'!D18" display="x48 = 3606. Super-red kW divided by kVA adjusted for part-year"/>
    <hyperlink ref="A53" location="'DemAgg1'!L51" display="x49 = 4122. Amount to be recovered from adders ex costs (£/year)"/>
    <hyperlink ref="A54" location="'935'!S6" display="x50 = 935. Proportion exposed to indirect cost allocation and fixed adder (in Tariff data)"/>
    <hyperlink ref="A55" location="'HSummary'!Y66" display="x51 = Fixed charge for demand (unrounded) (£/year) (in Horizontal information)"/>
    <hyperlink ref="A56" location="'HSummary'!Z66" display="x52 = Transmission exit charge (£/year) (in Horizontal information)"/>
    <hyperlink ref="A57" location="'HSummary'!AA66" display="x53 = Direct cost allocation (£/year) (in Horizontal information)"/>
    <hyperlink ref="A58" location="'HSummary'!AB66" display="x54 = Indirect cost allocation (£/year) (in Horizontal information)"/>
    <hyperlink ref="A59" location="'HSummary'!AC66" display="x55 = Network rates allocation (£/year) (in Horizontal information)"/>
    <hyperlink ref="A60" location="'HSummary'!AD66" display="x56 = FCP/LRIC charge (£/year) (in Horizontal information)"/>
    <hyperlink ref="A61" location="'HSummary'!AE66" display="x57 = Demand scaling fixed adder (£/year) (in Horizontal information)"/>
    <hyperlink ref="A62" location="'HSummary'!AF66" display="x58 = Demand scaling asset based (£/year) (in Horizontal information)"/>
    <hyperlink ref="A670" location="'HSummary'!Q66" display="x1 = 4601. Total for demand (£/year) (in Horizontal information)"/>
    <hyperlink ref="A671" location="'HSummary'!U66" display="x2 = 4601. Total for generation (£/year) (in Horizontal information)"/>
    <hyperlink ref="A672" location="'HSummary'!C677" display="x3 = Total for demand across all tariffs (£/year) (in Total for all tariffs (£/year))"/>
    <hyperlink ref="A673" location="'HSummary'!D677" display="x4 = Total for generation across all tariffs (£/year) (in Total for all tariffs (£/year)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69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251" width="30.7109375" customWidth="1"/>
  </cols>
  <sheetData>
    <row r="1" spans="1:7" ht="21" customHeight="1">
      <c r="A1" s="1">
        <f>"Copy of all single-line tables in the model for "&amp;'11'!B7&amp;" in "&amp;'11'!C7&amp;" ("&amp;'11'!D7&amp;")"</f>
        <v>0</v>
      </c>
    </row>
    <row r="3" spans="1:7" ht="21" customHeight="1">
      <c r="A3" s="1" t="s">
        <v>997</v>
      </c>
    </row>
    <row r="4" spans="1:7" hidden="1" outlineLevel="1">
      <c r="A4" s="2" t="s">
        <v>278</v>
      </c>
    </row>
    <row r="5" spans="1:7" hidden="1" outlineLevel="1">
      <c r="A5" s="12" t="s">
        <v>998</v>
      </c>
    </row>
    <row r="6" spans="1:7" hidden="1" outlineLevel="1">
      <c r="A6" s="2" t="s">
        <v>999</v>
      </c>
    </row>
    <row r="7" spans="1:7"/>
    <row r="8" spans="1:7">
      <c r="B8" s="3" t="s">
        <v>1</v>
      </c>
      <c r="C8" s="3" t="s">
        <v>2</v>
      </c>
      <c r="D8" s="3" t="s">
        <v>3</v>
      </c>
    </row>
    <row r="9" spans="1:7">
      <c r="A9" s="11" t="s">
        <v>1000</v>
      </c>
      <c r="B9" s="29">
        <f>'11'!B7</f>
        <v>0</v>
      </c>
      <c r="C9" s="29">
        <f>'11'!C7</f>
        <v>0</v>
      </c>
      <c r="D9" s="29">
        <f>'11'!D7</f>
        <v>0</v>
      </c>
      <c r="E9" s="10"/>
    </row>
    <row r="11" spans="1:7" ht="21" customHeight="1">
      <c r="A11" s="1" t="s">
        <v>1001</v>
      </c>
    </row>
    <row r="12" spans="1:7" hidden="1" outlineLevel="1">
      <c r="A12" s="2" t="s">
        <v>278</v>
      </c>
    </row>
    <row r="13" spans="1:7" hidden="1" outlineLevel="1">
      <c r="A13" s="12" t="s">
        <v>1002</v>
      </c>
    </row>
    <row r="14" spans="1:7" hidden="1" outlineLevel="1">
      <c r="A14" s="2" t="s">
        <v>999</v>
      </c>
    </row>
    <row r="15" spans="1:7"/>
    <row r="16" spans="1:7">
      <c r="B16" s="3" t="s">
        <v>7</v>
      </c>
      <c r="C16" s="3" t="s">
        <v>8</v>
      </c>
      <c r="D16" s="3" t="s">
        <v>9</v>
      </c>
      <c r="E16" s="3" t="s">
        <v>10</v>
      </c>
      <c r="F16" s="3" t="s">
        <v>11</v>
      </c>
      <c r="G16" s="3" t="s">
        <v>12</v>
      </c>
    </row>
    <row r="17" spans="1:8">
      <c r="A17" s="11" t="s">
        <v>1003</v>
      </c>
      <c r="B17" s="35">
        <f>'11'!B12</f>
        <v>0</v>
      </c>
      <c r="C17" s="35">
        <f>'11'!C12</f>
        <v>0</v>
      </c>
      <c r="D17" s="35">
        <f>'11'!D12</f>
        <v>0</v>
      </c>
      <c r="E17" s="35">
        <f>'11'!E12</f>
        <v>0</v>
      </c>
      <c r="F17" s="35">
        <f>'11'!F12</f>
        <v>0</v>
      </c>
      <c r="G17" s="35">
        <f>'11'!G12</f>
        <v>0</v>
      </c>
      <c r="H17" s="10"/>
    </row>
    <row r="19" spans="1:8" ht="21" customHeight="1">
      <c r="A19" s="1" t="s">
        <v>1004</v>
      </c>
    </row>
    <row r="20" spans="1:8" hidden="1" outlineLevel="1">
      <c r="A20" s="2" t="s">
        <v>278</v>
      </c>
    </row>
    <row r="21" spans="1:8" hidden="1" outlineLevel="1">
      <c r="A21" s="12" t="s">
        <v>1005</v>
      </c>
    </row>
    <row r="22" spans="1:8" hidden="1" outlineLevel="1">
      <c r="A22" s="2" t="s">
        <v>999</v>
      </c>
    </row>
    <row r="23" spans="1:8"/>
    <row r="24" spans="1:8">
      <c r="B24" s="3" t="s">
        <v>1006</v>
      </c>
    </row>
    <row r="25" spans="1:8">
      <c r="A25" s="11" t="s">
        <v>1006</v>
      </c>
      <c r="B25" s="27">
        <f>'11'!B17</f>
        <v>0</v>
      </c>
      <c r="C25" s="10"/>
    </row>
    <row r="27" spans="1:8" ht="21" customHeight="1">
      <c r="A27" s="1" t="s">
        <v>1007</v>
      </c>
    </row>
    <row r="28" spans="1:8" hidden="1" outlineLevel="1">
      <c r="A28" s="2" t="s">
        <v>278</v>
      </c>
    </row>
    <row r="29" spans="1:8" hidden="1" outlineLevel="1">
      <c r="A29" s="12" t="s">
        <v>1008</v>
      </c>
    </row>
    <row r="30" spans="1:8" hidden="1" outlineLevel="1">
      <c r="A30" s="2" t="s">
        <v>999</v>
      </c>
    </row>
    <row r="31" spans="1:8"/>
    <row r="32" spans="1:8">
      <c r="B32" s="3" t="s">
        <v>1009</v>
      </c>
    </row>
    <row r="33" spans="1:3">
      <c r="A33" s="11" t="s">
        <v>1009</v>
      </c>
      <c r="B33" s="7">
        <f>'11'!C17</f>
        <v>0</v>
      </c>
      <c r="C33" s="10"/>
    </row>
    <row r="35" spans="1:3" ht="21" customHeight="1">
      <c r="A35" s="1" t="s">
        <v>1010</v>
      </c>
    </row>
    <row r="36" spans="1:3" hidden="1" outlineLevel="1">
      <c r="A36" s="2" t="s">
        <v>278</v>
      </c>
    </row>
    <row r="37" spans="1:3" hidden="1" outlineLevel="1">
      <c r="A37" s="12" t="s">
        <v>1011</v>
      </c>
    </row>
    <row r="38" spans="1:3" hidden="1" outlineLevel="1">
      <c r="A38" s="2" t="s">
        <v>999</v>
      </c>
    </row>
    <row r="39" spans="1:3"/>
    <row r="40" spans="1:3">
      <c r="B40" s="3" t="s">
        <v>1012</v>
      </c>
    </row>
    <row r="41" spans="1:3">
      <c r="A41" s="11" t="s">
        <v>1012</v>
      </c>
      <c r="B41" s="36">
        <f>'11'!D17</f>
        <v>0</v>
      </c>
      <c r="C41" s="10"/>
    </row>
    <row r="43" spans="1:3" ht="21" customHeight="1">
      <c r="A43" s="1" t="s">
        <v>1013</v>
      </c>
    </row>
    <row r="44" spans="1:3" hidden="1" outlineLevel="1">
      <c r="A44" s="2" t="s">
        <v>278</v>
      </c>
    </row>
    <row r="45" spans="1:3" hidden="1" outlineLevel="1">
      <c r="A45" s="12" t="s">
        <v>1014</v>
      </c>
    </row>
    <row r="46" spans="1:3" hidden="1" outlineLevel="1">
      <c r="A46" s="2" t="s">
        <v>999</v>
      </c>
    </row>
    <row r="47" spans="1:3"/>
    <row r="48" spans="1:3">
      <c r="B48" s="3" t="s">
        <v>1015</v>
      </c>
    </row>
    <row r="49" spans="1:3">
      <c r="A49" s="11" t="s">
        <v>1015</v>
      </c>
      <c r="B49" s="27">
        <f>'11'!E17</f>
        <v>0</v>
      </c>
      <c r="C49" s="10"/>
    </row>
    <row r="51" spans="1:3" ht="21" customHeight="1">
      <c r="A51" s="1" t="s">
        <v>1016</v>
      </c>
    </row>
    <row r="52" spans="1:3" hidden="1" outlineLevel="1">
      <c r="A52" s="2" t="s">
        <v>278</v>
      </c>
    </row>
    <row r="53" spans="1:3" hidden="1" outlineLevel="1">
      <c r="A53" s="12" t="s">
        <v>1017</v>
      </c>
    </row>
    <row r="54" spans="1:3" hidden="1" outlineLevel="1">
      <c r="A54" s="2" t="s">
        <v>999</v>
      </c>
    </row>
    <row r="55" spans="1:3"/>
    <row r="56" spans="1:3">
      <c r="B56" s="3" t="s">
        <v>1018</v>
      </c>
    </row>
    <row r="57" spans="1:3">
      <c r="A57" s="11" t="s">
        <v>1018</v>
      </c>
      <c r="B57" s="27">
        <f>'11'!F17</f>
        <v>0</v>
      </c>
      <c r="C57" s="10"/>
    </row>
    <row r="59" spans="1:3" ht="21" customHeight="1">
      <c r="A59" s="1" t="s">
        <v>1019</v>
      </c>
    </row>
    <row r="60" spans="1:3" hidden="1" outlineLevel="1">
      <c r="A60" s="2" t="s">
        <v>278</v>
      </c>
    </row>
    <row r="61" spans="1:3" hidden="1" outlineLevel="1">
      <c r="A61" s="12" t="s">
        <v>1020</v>
      </c>
    </row>
    <row r="62" spans="1:3" hidden="1" outlineLevel="1">
      <c r="A62" s="2" t="s">
        <v>999</v>
      </c>
    </row>
    <row r="63" spans="1:3"/>
    <row r="64" spans="1:3">
      <c r="B64" s="3" t="s">
        <v>1021</v>
      </c>
    </row>
    <row r="65" spans="1:3">
      <c r="A65" s="11" t="s">
        <v>1021</v>
      </c>
      <c r="B65" s="27">
        <f>'11'!G17</f>
        <v>0</v>
      </c>
      <c r="C65" s="10"/>
    </row>
    <row r="67" spans="1:3" ht="21" customHeight="1">
      <c r="A67" s="1" t="s">
        <v>1022</v>
      </c>
    </row>
    <row r="68" spans="1:3" hidden="1" outlineLevel="1">
      <c r="A68" s="2" t="s">
        <v>278</v>
      </c>
    </row>
    <row r="69" spans="1:3" hidden="1" outlineLevel="1">
      <c r="A69" s="12" t="s">
        <v>1023</v>
      </c>
    </row>
    <row r="70" spans="1:3" hidden="1" outlineLevel="1">
      <c r="A70" s="2" t="s">
        <v>999</v>
      </c>
    </row>
    <row r="71" spans="1:3"/>
    <row r="72" spans="1:3">
      <c r="B72" s="3" t="s">
        <v>1024</v>
      </c>
    </row>
    <row r="73" spans="1:3">
      <c r="A73" s="11" t="s">
        <v>1024</v>
      </c>
      <c r="B73" s="27">
        <f>'11'!H17</f>
        <v>0</v>
      </c>
      <c r="C73" s="10"/>
    </row>
    <row r="75" spans="1:3" ht="21" customHeight="1">
      <c r="A75" s="1" t="s">
        <v>1025</v>
      </c>
    </row>
    <row r="76" spans="1:3" hidden="1" outlineLevel="1">
      <c r="A76" s="2" t="s">
        <v>278</v>
      </c>
    </row>
    <row r="77" spans="1:3" hidden="1" outlineLevel="1">
      <c r="A77" s="12" t="s">
        <v>1026</v>
      </c>
    </row>
    <row r="78" spans="1:3" hidden="1" outlineLevel="1">
      <c r="A78" s="2" t="s">
        <v>999</v>
      </c>
    </row>
    <row r="79" spans="1:3"/>
    <row r="80" spans="1:3">
      <c r="B80" s="3" t="s">
        <v>1027</v>
      </c>
    </row>
    <row r="81" spans="1:3">
      <c r="A81" s="11" t="s">
        <v>1027</v>
      </c>
      <c r="B81" s="27">
        <f>'11'!I17</f>
        <v>0</v>
      </c>
      <c r="C81" s="10"/>
    </row>
    <row r="83" spans="1:3" ht="21" customHeight="1">
      <c r="A83" s="1" t="s">
        <v>1028</v>
      </c>
    </row>
    <row r="84" spans="1:3" hidden="1" outlineLevel="1">
      <c r="A84" s="2" t="s">
        <v>278</v>
      </c>
    </row>
    <row r="85" spans="1:3" hidden="1" outlineLevel="1">
      <c r="A85" s="12" t="s">
        <v>1029</v>
      </c>
    </row>
    <row r="86" spans="1:3" hidden="1" outlineLevel="1">
      <c r="A86" s="2" t="s">
        <v>999</v>
      </c>
    </row>
    <row r="87" spans="1:3"/>
    <row r="88" spans="1:3">
      <c r="B88" s="3" t="s">
        <v>1030</v>
      </c>
    </row>
    <row r="89" spans="1:3">
      <c r="A89" s="11" t="s">
        <v>1030</v>
      </c>
      <c r="B89" s="27">
        <f>'11'!J17</f>
        <v>0</v>
      </c>
      <c r="C89" s="10"/>
    </row>
    <row r="91" spans="1:3" ht="21" customHeight="1">
      <c r="A91" s="1" t="s">
        <v>1031</v>
      </c>
    </row>
    <row r="92" spans="1:3" hidden="1" outlineLevel="1">
      <c r="A92" s="2" t="s">
        <v>278</v>
      </c>
    </row>
    <row r="93" spans="1:3" hidden="1" outlineLevel="1">
      <c r="A93" s="12" t="s">
        <v>1032</v>
      </c>
    </row>
    <row r="94" spans="1:3" hidden="1" outlineLevel="1">
      <c r="A94" s="2" t="s">
        <v>999</v>
      </c>
    </row>
    <row r="95" spans="1:3"/>
    <row r="96" spans="1:3">
      <c r="B96" s="3" t="s">
        <v>1033</v>
      </c>
    </row>
    <row r="97" spans="1:3">
      <c r="A97" s="11" t="s">
        <v>1033</v>
      </c>
      <c r="B97" s="27">
        <f>'11'!K17</f>
        <v>0</v>
      </c>
      <c r="C97" s="10"/>
    </row>
    <row r="99" spans="1:3" ht="21" customHeight="1">
      <c r="A99" s="1" t="s">
        <v>1034</v>
      </c>
    </row>
    <row r="100" spans="1:3" hidden="1" outlineLevel="1">
      <c r="A100" s="2" t="s">
        <v>278</v>
      </c>
    </row>
    <row r="101" spans="1:3" hidden="1" outlineLevel="1">
      <c r="A101" s="12" t="s">
        <v>1035</v>
      </c>
    </row>
    <row r="102" spans="1:3" hidden="1" outlineLevel="1">
      <c r="A102" s="2" t="s">
        <v>999</v>
      </c>
    </row>
    <row r="103" spans="1:3"/>
    <row r="104" spans="1:3">
      <c r="B104" s="3" t="s">
        <v>1036</v>
      </c>
    </row>
    <row r="105" spans="1:3">
      <c r="A105" s="11" t="s">
        <v>1036</v>
      </c>
      <c r="B105" s="27">
        <f>'11'!L17</f>
        <v>0</v>
      </c>
      <c r="C105" s="10"/>
    </row>
    <row r="107" spans="1:3" ht="21" customHeight="1">
      <c r="A107" s="1" t="s">
        <v>1037</v>
      </c>
    </row>
    <row r="108" spans="1:3" hidden="1" outlineLevel="1">
      <c r="A108" s="2" t="s">
        <v>278</v>
      </c>
    </row>
    <row r="109" spans="1:3" hidden="1" outlineLevel="1">
      <c r="A109" s="12" t="s">
        <v>1038</v>
      </c>
    </row>
    <row r="110" spans="1:3" hidden="1" outlineLevel="1">
      <c r="A110" s="2" t="s">
        <v>999</v>
      </c>
    </row>
    <row r="111" spans="1:3"/>
    <row r="112" spans="1:3">
      <c r="B112" s="3" t="s">
        <v>1039</v>
      </c>
    </row>
    <row r="113" spans="1:12">
      <c r="A113" s="11" t="s">
        <v>1039</v>
      </c>
      <c r="B113" s="27">
        <f>'11'!M17</f>
        <v>0</v>
      </c>
      <c r="C113" s="10"/>
    </row>
    <row r="115" spans="1:12" ht="21" customHeight="1">
      <c r="A115" s="1" t="s">
        <v>1040</v>
      </c>
    </row>
    <row r="116" spans="1:12" hidden="1" outlineLevel="1">
      <c r="A116" s="2" t="s">
        <v>278</v>
      </c>
    </row>
    <row r="117" spans="1:12" hidden="1" outlineLevel="1">
      <c r="A117" s="12" t="s">
        <v>445</v>
      </c>
    </row>
    <row r="118" spans="1:12" hidden="1" outlineLevel="1">
      <c r="A118" s="2" t="s">
        <v>999</v>
      </c>
    </row>
    <row r="119" spans="1:12"/>
    <row r="120" spans="1:12">
      <c r="B120" s="3" t="s">
        <v>7</v>
      </c>
      <c r="C120" s="3" t="s">
        <v>8</v>
      </c>
      <c r="D120" s="3" t="s">
        <v>9</v>
      </c>
      <c r="E120" s="3" t="s">
        <v>10</v>
      </c>
      <c r="F120" s="3" t="s">
        <v>11</v>
      </c>
      <c r="G120" s="3" t="s">
        <v>12</v>
      </c>
    </row>
    <row r="121" spans="1:12">
      <c r="A121" s="11" t="s">
        <v>1041</v>
      </c>
      <c r="B121" s="27">
        <f>'11'!B22</f>
        <v>0</v>
      </c>
      <c r="C121" s="27">
        <f>'11'!C22</f>
        <v>0</v>
      </c>
      <c r="D121" s="27">
        <f>'11'!D22</f>
        <v>0</v>
      </c>
      <c r="E121" s="27">
        <f>'11'!E22</f>
        <v>0</v>
      </c>
      <c r="F121" s="27">
        <f>'11'!F22</f>
        <v>0</v>
      </c>
      <c r="G121" s="27">
        <f>'11'!G22</f>
        <v>0</v>
      </c>
      <c r="H121" s="10"/>
    </row>
    <row r="123" spans="1:12" ht="21" customHeight="1">
      <c r="A123" s="1" t="s">
        <v>1042</v>
      </c>
    </row>
    <row r="124" spans="1:12" hidden="1" outlineLevel="1">
      <c r="A124" s="2" t="s">
        <v>278</v>
      </c>
    </row>
    <row r="125" spans="1:12" hidden="1" outlineLevel="1">
      <c r="A125" s="12" t="s">
        <v>1043</v>
      </c>
    </row>
    <row r="126" spans="1:12" hidden="1" outlineLevel="1">
      <c r="A126" s="2" t="s">
        <v>999</v>
      </c>
    </row>
    <row r="127" spans="1:12"/>
    <row r="128" spans="1:12">
      <c r="B128" s="3" t="s">
        <v>7</v>
      </c>
      <c r="C128" s="3" t="s">
        <v>8</v>
      </c>
      <c r="D128" s="3" t="s">
        <v>9</v>
      </c>
      <c r="E128" s="3" t="s">
        <v>10</v>
      </c>
      <c r="F128" s="3" t="s">
        <v>11</v>
      </c>
      <c r="G128" s="3" t="s">
        <v>12</v>
      </c>
      <c r="H128" s="3" t="s">
        <v>31</v>
      </c>
      <c r="I128" s="3" t="s">
        <v>32</v>
      </c>
      <c r="J128" s="3" t="s">
        <v>33</v>
      </c>
      <c r="K128" s="3" t="s">
        <v>34</v>
      </c>
      <c r="L128" s="3" t="s">
        <v>35</v>
      </c>
    </row>
    <row r="129" spans="1:13">
      <c r="A129" s="11" t="s">
        <v>1044</v>
      </c>
      <c r="B129" s="27">
        <f>'11'!B27</f>
        <v>0</v>
      </c>
      <c r="C129" s="27">
        <f>'11'!C27</f>
        <v>0</v>
      </c>
      <c r="D129" s="27">
        <f>'11'!D27</f>
        <v>0</v>
      </c>
      <c r="E129" s="27">
        <f>'11'!E27</f>
        <v>0</v>
      </c>
      <c r="F129" s="27">
        <f>'11'!F27</f>
        <v>0</v>
      </c>
      <c r="G129" s="27">
        <f>'11'!G27</f>
        <v>0</v>
      </c>
      <c r="H129" s="27">
        <f>'11'!H27</f>
        <v>0</v>
      </c>
      <c r="I129" s="27">
        <f>'11'!I27</f>
        <v>0</v>
      </c>
      <c r="J129" s="27">
        <f>'11'!J27</f>
        <v>0</v>
      </c>
      <c r="K129" s="27">
        <f>'11'!K27</f>
        <v>0</v>
      </c>
      <c r="L129" s="27">
        <f>'11'!L27</f>
        <v>0</v>
      </c>
      <c r="M129" s="10"/>
    </row>
    <row r="131" spans="1:13" ht="21" customHeight="1">
      <c r="A131" s="1" t="s">
        <v>1045</v>
      </c>
    </row>
    <row r="132" spans="1:13" hidden="1" outlineLevel="1">
      <c r="A132" s="2" t="s">
        <v>278</v>
      </c>
    </row>
    <row r="133" spans="1:13" hidden="1" outlineLevel="1">
      <c r="A133" s="12" t="s">
        <v>1046</v>
      </c>
    </row>
    <row r="134" spans="1:13" hidden="1" outlineLevel="1">
      <c r="A134" s="2" t="s">
        <v>999</v>
      </c>
    </row>
    <row r="135" spans="1:13"/>
    <row r="136" spans="1:13">
      <c r="B136" s="3" t="s">
        <v>12</v>
      </c>
    </row>
    <row r="137" spans="1:13">
      <c r="A137" s="11" t="s">
        <v>1047</v>
      </c>
      <c r="B137" s="7">
        <f>'11'!B35</f>
        <v>0</v>
      </c>
      <c r="C137" s="10"/>
    </row>
    <row r="139" spans="1:13" ht="21" customHeight="1">
      <c r="A139" s="1" t="s">
        <v>1048</v>
      </c>
    </row>
    <row r="140" spans="1:13" hidden="1" outlineLevel="1">
      <c r="A140" s="2" t="s">
        <v>278</v>
      </c>
    </row>
    <row r="141" spans="1:13" hidden="1" outlineLevel="1">
      <c r="A141" s="12" t="s">
        <v>1049</v>
      </c>
    </row>
    <row r="142" spans="1:13" hidden="1" outlineLevel="1">
      <c r="A142" s="2" t="s">
        <v>999</v>
      </c>
    </row>
    <row r="143" spans="1:13"/>
    <row r="144" spans="1:13">
      <c r="B144" s="3" t="s">
        <v>7</v>
      </c>
      <c r="C144" s="3" t="s">
        <v>8</v>
      </c>
      <c r="D144" s="3" t="s">
        <v>9</v>
      </c>
      <c r="E144" s="3" t="s">
        <v>10</v>
      </c>
      <c r="F144" s="3" t="s">
        <v>11</v>
      </c>
      <c r="G144" s="3" t="s">
        <v>12</v>
      </c>
    </row>
    <row r="145" spans="1:8">
      <c r="A145" s="11" t="s">
        <v>1050</v>
      </c>
      <c r="B145" s="7">
        <f>'11'!B40</f>
        <v>0</v>
      </c>
      <c r="C145" s="7">
        <f>'11'!C40</f>
        <v>0</v>
      </c>
      <c r="D145" s="7">
        <f>'11'!D40</f>
        <v>0</v>
      </c>
      <c r="E145" s="7">
        <f>'11'!E40</f>
        <v>0</v>
      </c>
      <c r="F145" s="7">
        <f>'11'!F40</f>
        <v>0</v>
      </c>
      <c r="G145" s="7">
        <f>'11'!G40</f>
        <v>0</v>
      </c>
      <c r="H145" s="10"/>
    </row>
    <row r="147" spans="1:8" ht="21" customHeight="1">
      <c r="A147" s="1" t="s">
        <v>1051</v>
      </c>
    </row>
    <row r="148" spans="1:8" hidden="1" outlineLevel="1">
      <c r="A148" s="2" t="s">
        <v>278</v>
      </c>
    </row>
    <row r="149" spans="1:8" hidden="1" outlineLevel="1">
      <c r="A149" s="12" t="s">
        <v>1052</v>
      </c>
    </row>
    <row r="150" spans="1:8" hidden="1" outlineLevel="1">
      <c r="A150" s="2" t="s">
        <v>999</v>
      </c>
    </row>
    <row r="151" spans="1:8"/>
    <row r="152" spans="1:8">
      <c r="B152" s="3" t="s">
        <v>7</v>
      </c>
      <c r="C152" s="3" t="s">
        <v>8</v>
      </c>
      <c r="D152" s="3" t="s">
        <v>9</v>
      </c>
      <c r="E152" s="3" t="s">
        <v>10</v>
      </c>
      <c r="F152" s="3" t="s">
        <v>11</v>
      </c>
      <c r="G152" s="3" t="s">
        <v>12</v>
      </c>
    </row>
    <row r="153" spans="1:8">
      <c r="A153" s="11" t="s">
        <v>1053</v>
      </c>
      <c r="B153" s="7">
        <f>'11'!B45</f>
        <v>0</v>
      </c>
      <c r="C153" s="7">
        <f>'11'!C45</f>
        <v>0</v>
      </c>
      <c r="D153" s="7">
        <f>'11'!D45</f>
        <v>0</v>
      </c>
      <c r="E153" s="7">
        <f>'11'!E45</f>
        <v>0</v>
      </c>
      <c r="F153" s="7">
        <f>'11'!F45</f>
        <v>0</v>
      </c>
      <c r="G153" s="7">
        <f>'11'!G45</f>
        <v>0</v>
      </c>
      <c r="H153" s="10"/>
    </row>
    <row r="155" spans="1:8" ht="21" customHeight="1">
      <c r="A155" s="1" t="s">
        <v>1054</v>
      </c>
    </row>
    <row r="156" spans="1:8" hidden="1" outlineLevel="1">
      <c r="A156" s="2" t="s">
        <v>278</v>
      </c>
    </row>
    <row r="157" spans="1:8" hidden="1" outlineLevel="1">
      <c r="A157" s="12" t="s">
        <v>1055</v>
      </c>
    </row>
    <row r="158" spans="1:8" hidden="1" outlineLevel="1">
      <c r="A158" s="2" t="s">
        <v>999</v>
      </c>
    </row>
    <row r="159" spans="1:8"/>
    <row r="160" spans="1:8">
      <c r="B160" s="3" t="s">
        <v>7</v>
      </c>
      <c r="C160" s="3" t="s">
        <v>8</v>
      </c>
      <c r="D160" s="3" t="s">
        <v>9</v>
      </c>
      <c r="E160" s="3" t="s">
        <v>10</v>
      </c>
      <c r="F160" s="3" t="s">
        <v>11</v>
      </c>
      <c r="G160" s="3" t="s">
        <v>12</v>
      </c>
    </row>
    <row r="161" spans="1:8">
      <c r="A161" s="11" t="s">
        <v>1056</v>
      </c>
      <c r="B161" s="7">
        <f>'11'!B50</f>
        <v>0</v>
      </c>
      <c r="C161" s="7">
        <f>'11'!C50</f>
        <v>0</v>
      </c>
      <c r="D161" s="7">
        <f>'11'!D50</f>
        <v>0</v>
      </c>
      <c r="E161" s="7">
        <f>'11'!E50</f>
        <v>0</v>
      </c>
      <c r="F161" s="7">
        <f>'11'!F50</f>
        <v>0</v>
      </c>
      <c r="G161" s="7">
        <f>'11'!G50</f>
        <v>0</v>
      </c>
      <c r="H161" s="10"/>
    </row>
    <row r="163" spans="1:8" ht="21" customHeight="1">
      <c r="A163" s="1" t="s">
        <v>1057</v>
      </c>
    </row>
    <row r="164" spans="1:8" hidden="1" outlineLevel="1">
      <c r="A164" s="2" t="s">
        <v>278</v>
      </c>
    </row>
    <row r="165" spans="1:8" hidden="1" outlineLevel="1">
      <c r="A165" s="12" t="s">
        <v>1058</v>
      </c>
    </row>
    <row r="166" spans="1:8" hidden="1" outlineLevel="1">
      <c r="A166" s="2" t="s">
        <v>999</v>
      </c>
    </row>
    <row r="167" spans="1:8"/>
    <row r="168" spans="1:8">
      <c r="B168" s="3" t="s">
        <v>1059</v>
      </c>
    </row>
    <row r="169" spans="1:8">
      <c r="A169" s="11" t="s">
        <v>1059</v>
      </c>
      <c r="B169" s="5">
        <f>'Param'!B4</f>
        <v>0</v>
      </c>
      <c r="C169" s="10"/>
    </row>
    <row r="171" spans="1:8" ht="21" customHeight="1">
      <c r="A171" s="1" t="s">
        <v>1060</v>
      </c>
    </row>
    <row r="172" spans="1:8" hidden="1" outlineLevel="1">
      <c r="A172" s="2" t="s">
        <v>278</v>
      </c>
    </row>
    <row r="173" spans="1:8" hidden="1" outlineLevel="1">
      <c r="A173" s="12" t="s">
        <v>1061</v>
      </c>
    </row>
    <row r="174" spans="1:8" hidden="1" outlineLevel="1">
      <c r="A174" s="2" t="s">
        <v>999</v>
      </c>
    </row>
    <row r="175" spans="1:8"/>
    <row r="176" spans="1:8">
      <c r="B176" s="3" t="s">
        <v>1062</v>
      </c>
    </row>
    <row r="177" spans="1:3">
      <c r="A177" s="11" t="s">
        <v>1062</v>
      </c>
      <c r="B177" s="5">
        <f>'Param'!C4</f>
        <v>0</v>
      </c>
      <c r="C177" s="10"/>
    </row>
    <row r="179" spans="1:3" ht="21" customHeight="1">
      <c r="A179" s="1" t="s">
        <v>1063</v>
      </c>
    </row>
    <row r="180" spans="1:3" hidden="1" outlineLevel="1">
      <c r="A180" s="2" t="s">
        <v>278</v>
      </c>
    </row>
    <row r="181" spans="1:3" hidden="1" outlineLevel="1">
      <c r="A181" s="12" t="s">
        <v>1064</v>
      </c>
    </row>
    <row r="182" spans="1:3" hidden="1" outlineLevel="1">
      <c r="A182" s="2" t="s">
        <v>999</v>
      </c>
    </row>
    <row r="183" spans="1:3"/>
    <row r="184" spans="1:3">
      <c r="B184" s="3" t="s">
        <v>1065</v>
      </c>
    </row>
    <row r="185" spans="1:3">
      <c r="A185" s="11" t="s">
        <v>1065</v>
      </c>
      <c r="B185" s="5">
        <f>'Param'!D4</f>
        <v>0</v>
      </c>
      <c r="C185" s="10"/>
    </row>
    <row r="187" spans="1:3" ht="21" customHeight="1">
      <c r="A187" s="1" t="s">
        <v>1066</v>
      </c>
    </row>
    <row r="188" spans="1:3" hidden="1" outlineLevel="1">
      <c r="A188" s="2" t="s">
        <v>278</v>
      </c>
    </row>
    <row r="189" spans="1:3" hidden="1" outlineLevel="1">
      <c r="A189" s="12" t="s">
        <v>1067</v>
      </c>
    </row>
    <row r="190" spans="1:3" hidden="1" outlineLevel="1">
      <c r="A190" s="2" t="s">
        <v>999</v>
      </c>
    </row>
    <row r="191" spans="1:3"/>
    <row r="192" spans="1:3">
      <c r="B192" s="3" t="s">
        <v>1068</v>
      </c>
    </row>
    <row r="193" spans="1:13">
      <c r="A193" s="11" t="s">
        <v>1068</v>
      </c>
      <c r="B193" s="5">
        <f>'Param'!E4</f>
        <v>0</v>
      </c>
      <c r="C193" s="10"/>
    </row>
    <row r="195" spans="1:13" ht="21" customHeight="1">
      <c r="A195" s="1" t="s">
        <v>1069</v>
      </c>
    </row>
    <row r="196" spans="1:13" hidden="1" outlineLevel="1">
      <c r="A196" s="2" t="s">
        <v>278</v>
      </c>
    </row>
    <row r="197" spans="1:13" hidden="1" outlineLevel="1">
      <c r="A197" s="12" t="s">
        <v>521</v>
      </c>
    </row>
    <row r="198" spans="1:13" hidden="1" outlineLevel="1">
      <c r="A198" s="2" t="s">
        <v>999</v>
      </c>
    </row>
    <row r="199" spans="1:13"/>
    <row r="200" spans="1:13">
      <c r="B200" s="3" t="s">
        <v>7</v>
      </c>
      <c r="C200" s="3" t="s">
        <v>8</v>
      </c>
      <c r="D200" s="3" t="s">
        <v>9</v>
      </c>
      <c r="E200" s="3" t="s">
        <v>10</v>
      </c>
      <c r="F200" s="3" t="s">
        <v>11</v>
      </c>
      <c r="G200" s="3" t="s">
        <v>12</v>
      </c>
      <c r="H200" s="3" t="s">
        <v>31</v>
      </c>
      <c r="I200" s="3" t="s">
        <v>32</v>
      </c>
      <c r="J200" s="3" t="s">
        <v>33</v>
      </c>
      <c r="K200" s="3" t="s">
        <v>34</v>
      </c>
      <c r="L200" s="3" t="s">
        <v>35</v>
      </c>
    </row>
    <row r="201" spans="1:13">
      <c r="A201" s="11" t="s">
        <v>1070</v>
      </c>
      <c r="B201" s="5">
        <f>'Param'!B9</f>
        <v>0</v>
      </c>
      <c r="C201" s="5">
        <f>'Param'!C9</f>
        <v>0</v>
      </c>
      <c r="D201" s="5">
        <f>'Param'!D9</f>
        <v>0</v>
      </c>
      <c r="E201" s="5">
        <f>'Param'!E9</f>
        <v>0</v>
      </c>
      <c r="F201" s="5">
        <f>'Param'!F9</f>
        <v>0</v>
      </c>
      <c r="G201" s="5">
        <f>'Param'!G9</f>
        <v>0</v>
      </c>
      <c r="H201" s="5">
        <f>'Param'!H9</f>
        <v>0</v>
      </c>
      <c r="I201" s="5">
        <f>'Param'!I9</f>
        <v>0</v>
      </c>
      <c r="J201" s="5">
        <f>'Param'!J9</f>
        <v>0</v>
      </c>
      <c r="K201" s="5">
        <f>'Param'!K9</f>
        <v>0</v>
      </c>
      <c r="L201" s="5">
        <f>'Param'!L9</f>
        <v>0</v>
      </c>
      <c r="M201" s="10"/>
    </row>
    <row r="203" spans="1:13" ht="21" customHeight="1">
      <c r="A203" s="1" t="s">
        <v>1071</v>
      </c>
    </row>
    <row r="204" spans="1:13" hidden="1" outlineLevel="1">
      <c r="A204" s="2" t="s">
        <v>278</v>
      </c>
    </row>
    <row r="205" spans="1:13" hidden="1" outlineLevel="1">
      <c r="A205" s="12" t="s">
        <v>1072</v>
      </c>
    </row>
    <row r="206" spans="1:13" hidden="1" outlineLevel="1">
      <c r="A206" s="2" t="s">
        <v>999</v>
      </c>
    </row>
    <row r="207" spans="1:13"/>
    <row r="208" spans="1:13">
      <c r="B208" s="3" t="s">
        <v>7</v>
      </c>
      <c r="C208" s="3" t="s">
        <v>8</v>
      </c>
      <c r="D208" s="3" t="s">
        <v>9</v>
      </c>
      <c r="E208" s="3" t="s">
        <v>10</v>
      </c>
      <c r="F208" s="3" t="s">
        <v>11</v>
      </c>
      <c r="G208" s="3" t="s">
        <v>12</v>
      </c>
      <c r="H208" s="3" t="s">
        <v>31</v>
      </c>
      <c r="I208" s="3" t="s">
        <v>32</v>
      </c>
      <c r="J208" s="3" t="s">
        <v>33</v>
      </c>
      <c r="K208" s="3" t="s">
        <v>34</v>
      </c>
      <c r="L208" s="3" t="s">
        <v>35</v>
      </c>
    </row>
    <row r="209" spans="1:13">
      <c r="A209" s="11" t="s">
        <v>1073</v>
      </c>
      <c r="B209" s="5">
        <f>'Param'!B14</f>
        <v>0</v>
      </c>
      <c r="C209" s="5">
        <f>'Param'!C14</f>
        <v>0</v>
      </c>
      <c r="D209" s="5">
        <f>'Param'!D14</f>
        <v>0</v>
      </c>
      <c r="E209" s="5">
        <f>'Param'!E14</f>
        <v>0</v>
      </c>
      <c r="F209" s="5">
        <f>'Param'!F14</f>
        <v>0</v>
      </c>
      <c r="G209" s="5">
        <f>'Param'!G14</f>
        <v>0</v>
      </c>
      <c r="H209" s="5">
        <f>'Param'!H14</f>
        <v>0</v>
      </c>
      <c r="I209" s="5">
        <f>'Param'!I14</f>
        <v>0</v>
      </c>
      <c r="J209" s="5">
        <f>'Param'!J14</f>
        <v>0</v>
      </c>
      <c r="K209" s="5">
        <f>'Param'!K14</f>
        <v>0</v>
      </c>
      <c r="L209" s="5">
        <f>'Param'!L14</f>
        <v>0</v>
      </c>
      <c r="M209" s="10"/>
    </row>
    <row r="211" spans="1:13" ht="21" customHeight="1">
      <c r="A211" s="1" t="s">
        <v>1074</v>
      </c>
    </row>
    <row r="212" spans="1:13" hidden="1" outlineLevel="1">
      <c r="A212" s="2" t="s">
        <v>278</v>
      </c>
    </row>
    <row r="213" spans="1:13" hidden="1" outlineLevel="1">
      <c r="A213" s="12" t="s">
        <v>1075</v>
      </c>
    </row>
    <row r="214" spans="1:13" hidden="1" outlineLevel="1">
      <c r="A214" s="2" t="s">
        <v>999</v>
      </c>
    </row>
    <row r="215" spans="1:13"/>
    <row r="216" spans="1:13">
      <c r="B216" s="3" t="s">
        <v>7</v>
      </c>
      <c r="C216" s="3" t="s">
        <v>8</v>
      </c>
      <c r="D216" s="3" t="s">
        <v>9</v>
      </c>
      <c r="E216" s="3" t="s">
        <v>10</v>
      </c>
      <c r="F216" s="3" t="s">
        <v>11</v>
      </c>
      <c r="G216" s="3" t="s">
        <v>12</v>
      </c>
      <c r="H216" s="3" t="s">
        <v>31</v>
      </c>
      <c r="I216" s="3" t="s">
        <v>32</v>
      </c>
      <c r="J216" s="3" t="s">
        <v>33</v>
      </c>
      <c r="K216" s="3" t="s">
        <v>34</v>
      </c>
      <c r="L216" s="3" t="s">
        <v>35</v>
      </c>
    </row>
    <row r="217" spans="1:13">
      <c r="A217" s="11" t="s">
        <v>1076</v>
      </c>
      <c r="B217" s="5">
        <f>'Param'!B19</f>
        <v>0</v>
      </c>
      <c r="C217" s="5">
        <f>'Param'!C19</f>
        <v>0</v>
      </c>
      <c r="D217" s="5">
        <f>'Param'!D19</f>
        <v>0</v>
      </c>
      <c r="E217" s="5">
        <f>'Param'!E19</f>
        <v>0</v>
      </c>
      <c r="F217" s="5">
        <f>'Param'!F19</f>
        <v>0</v>
      </c>
      <c r="G217" s="5">
        <f>'Param'!G19</f>
        <v>0</v>
      </c>
      <c r="H217" s="5">
        <f>'Param'!H19</f>
        <v>0</v>
      </c>
      <c r="I217" s="5">
        <f>'Param'!I19</f>
        <v>0</v>
      </c>
      <c r="J217" s="5">
        <f>'Param'!J19</f>
        <v>0</v>
      </c>
      <c r="K217" s="5">
        <f>'Param'!K19</f>
        <v>0</v>
      </c>
      <c r="L217" s="5">
        <f>'Param'!L19</f>
        <v>0</v>
      </c>
      <c r="M217" s="10"/>
    </row>
    <row r="219" spans="1:13" ht="21" customHeight="1">
      <c r="A219" s="1" t="s">
        <v>1077</v>
      </c>
    </row>
    <row r="220" spans="1:13" hidden="1" outlineLevel="1">
      <c r="A220" s="2" t="s">
        <v>278</v>
      </c>
    </row>
    <row r="221" spans="1:13" hidden="1" outlineLevel="1">
      <c r="A221" s="12" t="s">
        <v>1078</v>
      </c>
    </row>
    <row r="222" spans="1:13" hidden="1" outlineLevel="1">
      <c r="A222" s="2" t="s">
        <v>999</v>
      </c>
    </row>
    <row r="223" spans="1:13"/>
    <row r="224" spans="1:13">
      <c r="B224" s="3" t="s">
        <v>7</v>
      </c>
    </row>
    <row r="225" spans="1:3">
      <c r="A225" s="11" t="s">
        <v>1079</v>
      </c>
      <c r="B225" s="27">
        <f>'GenAgg'!B27</f>
        <v>0</v>
      </c>
      <c r="C225" s="10"/>
    </row>
    <row r="227" spans="1:3" ht="21" customHeight="1">
      <c r="A227" s="1" t="s">
        <v>1080</v>
      </c>
    </row>
    <row r="228" spans="1:3" hidden="1" outlineLevel="1">
      <c r="A228" s="2" t="s">
        <v>278</v>
      </c>
    </row>
    <row r="229" spans="1:3" hidden="1" outlineLevel="1">
      <c r="A229" s="12" t="s">
        <v>1081</v>
      </c>
    </row>
    <row r="230" spans="1:3" hidden="1" outlineLevel="1">
      <c r="A230" s="2" t="s">
        <v>999</v>
      </c>
    </row>
    <row r="231" spans="1:3"/>
    <row r="232" spans="1:3">
      <c r="B232" s="3" t="s">
        <v>1082</v>
      </c>
    </row>
    <row r="233" spans="1:3">
      <c r="A233" s="11" t="s">
        <v>1082</v>
      </c>
      <c r="B233" s="27">
        <f>'GenAgg'!C27</f>
        <v>0</v>
      </c>
      <c r="C233" s="10"/>
    </row>
    <row r="235" spans="1:3" ht="21" customHeight="1">
      <c r="A235" s="1" t="s">
        <v>1083</v>
      </c>
    </row>
    <row r="236" spans="1:3" hidden="1" outlineLevel="1">
      <c r="A236" s="2" t="s">
        <v>278</v>
      </c>
    </row>
    <row r="237" spans="1:3" hidden="1" outlineLevel="1">
      <c r="A237" s="12" t="s">
        <v>1084</v>
      </c>
    </row>
    <row r="238" spans="1:3" hidden="1" outlineLevel="1">
      <c r="A238" s="2" t="s">
        <v>999</v>
      </c>
    </row>
    <row r="239" spans="1:3"/>
    <row r="240" spans="1:3">
      <c r="B240" s="3" t="s">
        <v>7</v>
      </c>
    </row>
    <row r="241" spans="1:3">
      <c r="A241" s="11" t="s">
        <v>1085</v>
      </c>
      <c r="B241" s="27">
        <f>'GenAgg'!D27</f>
        <v>0</v>
      </c>
      <c r="C241" s="10"/>
    </row>
    <row r="243" spans="1:3" ht="21" customHeight="1">
      <c r="A243" s="1" t="s">
        <v>1086</v>
      </c>
    </row>
    <row r="244" spans="1:3" hidden="1" outlineLevel="1">
      <c r="A244" s="2" t="s">
        <v>278</v>
      </c>
    </row>
    <row r="245" spans="1:3" hidden="1" outlineLevel="1">
      <c r="A245" s="12" t="s">
        <v>1087</v>
      </c>
    </row>
    <row r="246" spans="1:3" hidden="1" outlineLevel="1">
      <c r="A246" s="2" t="s">
        <v>999</v>
      </c>
    </row>
    <row r="247" spans="1:3"/>
    <row r="248" spans="1:3">
      <c r="B248" s="3" t="s">
        <v>1088</v>
      </c>
    </row>
    <row r="249" spans="1:3">
      <c r="A249" s="11" t="s">
        <v>1088</v>
      </c>
      <c r="B249" s="7">
        <f>'GenAgg'!E27</f>
        <v>0</v>
      </c>
      <c r="C249" s="10"/>
    </row>
    <row r="251" spans="1:3" ht="21" customHeight="1">
      <c r="A251" s="1" t="s">
        <v>1089</v>
      </c>
    </row>
    <row r="252" spans="1:3" hidden="1" outlineLevel="1">
      <c r="A252" s="2" t="s">
        <v>278</v>
      </c>
    </row>
    <row r="253" spans="1:3" hidden="1" outlineLevel="1">
      <c r="A253" s="12" t="s">
        <v>1090</v>
      </c>
    </row>
    <row r="254" spans="1:3" hidden="1" outlineLevel="1">
      <c r="A254" s="2" t="s">
        <v>999</v>
      </c>
    </row>
    <row r="255" spans="1:3"/>
    <row r="256" spans="1:3">
      <c r="B256" s="3" t="s">
        <v>1091</v>
      </c>
    </row>
    <row r="257" spans="1:3">
      <c r="A257" s="11" t="s">
        <v>1091</v>
      </c>
      <c r="B257" s="27">
        <f>'GenAgg'!F27</f>
        <v>0</v>
      </c>
      <c r="C257" s="10"/>
    </row>
    <row r="259" spans="1:3" ht="21" customHeight="1">
      <c r="A259" s="1" t="s">
        <v>1092</v>
      </c>
    </row>
    <row r="260" spans="1:3" hidden="1" outlineLevel="1">
      <c r="A260" s="2" t="s">
        <v>278</v>
      </c>
    </row>
    <row r="261" spans="1:3" hidden="1" outlineLevel="1">
      <c r="A261" s="12" t="s">
        <v>1093</v>
      </c>
    </row>
    <row r="262" spans="1:3" hidden="1" outlineLevel="1">
      <c r="A262" s="2" t="s">
        <v>999</v>
      </c>
    </row>
    <row r="263" spans="1:3"/>
    <row r="264" spans="1:3">
      <c r="B264" s="3" t="s">
        <v>1094</v>
      </c>
    </row>
    <row r="265" spans="1:3">
      <c r="A265" s="11" t="s">
        <v>1094</v>
      </c>
      <c r="B265" s="27">
        <f>'GenAgg'!G27</f>
        <v>0</v>
      </c>
      <c r="C265" s="10"/>
    </row>
    <row r="267" spans="1:3" ht="21" customHeight="1">
      <c r="A267" s="1" t="s">
        <v>1095</v>
      </c>
    </row>
    <row r="268" spans="1:3" hidden="1" outlineLevel="1">
      <c r="A268" s="2" t="s">
        <v>278</v>
      </c>
    </row>
    <row r="269" spans="1:3" hidden="1" outlineLevel="1">
      <c r="A269" s="12" t="s">
        <v>1096</v>
      </c>
    </row>
    <row r="270" spans="1:3" hidden="1" outlineLevel="1">
      <c r="A270" s="2" t="s">
        <v>999</v>
      </c>
    </row>
    <row r="271" spans="1:3"/>
    <row r="272" spans="1:3">
      <c r="B272" s="3" t="s">
        <v>1097</v>
      </c>
    </row>
    <row r="273" spans="1:3">
      <c r="A273" s="11" t="s">
        <v>1097</v>
      </c>
      <c r="B273" s="27">
        <f>'GenAgg'!H27</f>
        <v>0</v>
      </c>
      <c r="C273" s="10"/>
    </row>
    <row r="275" spans="1:3" ht="21" customHeight="1">
      <c r="A275" s="1" t="s">
        <v>1098</v>
      </c>
    </row>
    <row r="276" spans="1:3" hidden="1" outlineLevel="1">
      <c r="A276" s="2" t="s">
        <v>278</v>
      </c>
    </row>
    <row r="277" spans="1:3" hidden="1" outlineLevel="1">
      <c r="A277" s="12" t="s">
        <v>1099</v>
      </c>
    </row>
    <row r="278" spans="1:3" hidden="1" outlineLevel="1">
      <c r="A278" s="2" t="s">
        <v>999</v>
      </c>
    </row>
    <row r="279" spans="1:3"/>
    <row r="280" spans="1:3">
      <c r="B280" s="3" t="s">
        <v>1100</v>
      </c>
    </row>
    <row r="281" spans="1:3">
      <c r="A281" s="11" t="s">
        <v>1100</v>
      </c>
      <c r="B281" s="30">
        <f>'GenAgg'!I27</f>
        <v>0</v>
      </c>
      <c r="C281" s="10"/>
    </row>
    <row r="283" spans="1:3" ht="21" customHeight="1">
      <c r="A283" s="1" t="s">
        <v>1101</v>
      </c>
    </row>
    <row r="284" spans="1:3" hidden="1" outlineLevel="1">
      <c r="A284" s="2" t="s">
        <v>278</v>
      </c>
    </row>
    <row r="285" spans="1:3" hidden="1" outlineLevel="1">
      <c r="A285" s="12" t="s">
        <v>1102</v>
      </c>
    </row>
    <row r="286" spans="1:3" hidden="1" outlineLevel="1">
      <c r="A286" s="2" t="s">
        <v>999</v>
      </c>
    </row>
    <row r="287" spans="1:3"/>
    <row r="288" spans="1:3">
      <c r="B288" s="3" t="s">
        <v>1103</v>
      </c>
    </row>
    <row r="289" spans="1:3">
      <c r="A289" s="11" t="s">
        <v>1103</v>
      </c>
      <c r="B289" s="27">
        <f>'Fixed'!B636</f>
        <v>0</v>
      </c>
      <c r="C289" s="10"/>
    </row>
    <row r="291" spans="1:3" ht="21" customHeight="1">
      <c r="A291" s="1" t="s">
        <v>1104</v>
      </c>
    </row>
    <row r="292" spans="1:3" hidden="1" outlineLevel="1">
      <c r="A292" s="2" t="s">
        <v>278</v>
      </c>
    </row>
    <row r="293" spans="1:3" hidden="1" outlineLevel="1">
      <c r="A293" s="12" t="s">
        <v>1105</v>
      </c>
    </row>
    <row r="294" spans="1:3" hidden="1" outlineLevel="1">
      <c r="A294" s="2" t="s">
        <v>999</v>
      </c>
    </row>
    <row r="295" spans="1:3"/>
    <row r="296" spans="1:3">
      <c r="B296" s="3" t="s">
        <v>1106</v>
      </c>
    </row>
    <row r="297" spans="1:3">
      <c r="A297" s="11" t="s">
        <v>1106</v>
      </c>
      <c r="B297" s="27">
        <f>'Fixed'!C636</f>
        <v>0</v>
      </c>
      <c r="C297" s="10"/>
    </row>
    <row r="299" spans="1:3" ht="21" customHeight="1">
      <c r="A299" s="1" t="s">
        <v>1107</v>
      </c>
    </row>
    <row r="300" spans="1:3" hidden="1" outlineLevel="1">
      <c r="A300" s="2" t="s">
        <v>278</v>
      </c>
    </row>
    <row r="301" spans="1:3" hidden="1" outlineLevel="1">
      <c r="A301" s="12" t="s">
        <v>1108</v>
      </c>
    </row>
    <row r="302" spans="1:3" hidden="1" outlineLevel="1">
      <c r="A302" s="2" t="s">
        <v>999</v>
      </c>
    </row>
    <row r="303" spans="1:3"/>
    <row r="304" spans="1:3">
      <c r="B304" s="3" t="s">
        <v>1109</v>
      </c>
    </row>
    <row r="305" spans="1:8">
      <c r="A305" s="11" t="s">
        <v>1109</v>
      </c>
      <c r="B305" s="27">
        <f>'Fixed'!D636</f>
        <v>0</v>
      </c>
      <c r="C305" s="10"/>
    </row>
    <row r="307" spans="1:8" ht="21" customHeight="1">
      <c r="A307" s="1" t="s">
        <v>1110</v>
      </c>
    </row>
    <row r="308" spans="1:8" hidden="1" outlineLevel="1">
      <c r="A308" s="2" t="s">
        <v>278</v>
      </c>
    </row>
    <row r="309" spans="1:8" hidden="1" outlineLevel="1">
      <c r="A309" s="12" t="s">
        <v>1111</v>
      </c>
    </row>
    <row r="310" spans="1:8" hidden="1" outlineLevel="1">
      <c r="A310" s="2" t="s">
        <v>999</v>
      </c>
    </row>
    <row r="311" spans="1:8"/>
    <row r="312" spans="1:8">
      <c r="B312" s="3" t="s">
        <v>7</v>
      </c>
      <c r="C312" s="3" t="s">
        <v>8</v>
      </c>
      <c r="D312" s="3" t="s">
        <v>9</v>
      </c>
      <c r="E312" s="3" t="s">
        <v>10</v>
      </c>
      <c r="F312" s="3" t="s">
        <v>11</v>
      </c>
      <c r="G312" s="3" t="s">
        <v>12</v>
      </c>
    </row>
    <row r="313" spans="1:8">
      <c r="A313" s="11" t="s">
        <v>1112</v>
      </c>
      <c r="B313" s="7">
        <f>'Fixed'!E636</f>
        <v>0</v>
      </c>
      <c r="C313" s="7">
        <f>'Fixed'!F636</f>
        <v>0</v>
      </c>
      <c r="D313" s="7">
        <f>'Fixed'!G636</f>
        <v>0</v>
      </c>
      <c r="E313" s="7">
        <f>'Fixed'!H636</f>
        <v>0</v>
      </c>
      <c r="F313" s="7">
        <f>'Fixed'!I636</f>
        <v>0</v>
      </c>
      <c r="G313" s="7">
        <f>'Fixed'!J636</f>
        <v>0</v>
      </c>
      <c r="H313" s="10"/>
    </row>
    <row r="315" spans="1:8" ht="21" customHeight="1">
      <c r="A315" s="1" t="s">
        <v>1113</v>
      </c>
    </row>
    <row r="316" spans="1:8" hidden="1" outlineLevel="1">
      <c r="A316" s="2" t="s">
        <v>278</v>
      </c>
    </row>
    <row r="317" spans="1:8" hidden="1" outlineLevel="1">
      <c r="A317" s="12" t="s">
        <v>1114</v>
      </c>
    </row>
    <row r="318" spans="1:8" hidden="1" outlineLevel="1">
      <c r="A318" s="2" t="s">
        <v>999</v>
      </c>
    </row>
    <row r="319" spans="1:8"/>
    <row r="320" spans="1:8">
      <c r="B320" s="3" t="s">
        <v>12</v>
      </c>
    </row>
    <row r="321" spans="1:8">
      <c r="A321" s="11" t="s">
        <v>1115</v>
      </c>
      <c r="B321" s="7">
        <f>'Fixed'!K636</f>
        <v>0</v>
      </c>
      <c r="C321" s="10"/>
    </row>
    <row r="323" spans="1:8" ht="21" customHeight="1">
      <c r="A323" s="1" t="s">
        <v>1116</v>
      </c>
    </row>
    <row r="324" spans="1:8" hidden="1" outlineLevel="1">
      <c r="A324" s="2" t="s">
        <v>278</v>
      </c>
    </row>
    <row r="325" spans="1:8" hidden="1" outlineLevel="1">
      <c r="A325" s="12" t="s">
        <v>1117</v>
      </c>
    </row>
    <row r="326" spans="1:8" hidden="1" outlineLevel="1">
      <c r="A326" s="2" t="s">
        <v>999</v>
      </c>
    </row>
    <row r="327" spans="1:8"/>
    <row r="328" spans="1:8">
      <c r="B328" s="3" t="s">
        <v>7</v>
      </c>
      <c r="C328" s="3" t="s">
        <v>8</v>
      </c>
      <c r="D328" s="3" t="s">
        <v>9</v>
      </c>
      <c r="E328" s="3" t="s">
        <v>10</v>
      </c>
      <c r="F328" s="3" t="s">
        <v>11</v>
      </c>
      <c r="G328" s="3" t="s">
        <v>12</v>
      </c>
    </row>
    <row r="329" spans="1:8">
      <c r="A329" s="11" t="s">
        <v>1118</v>
      </c>
      <c r="B329" s="7">
        <f>'Fixed'!L636</f>
        <v>0</v>
      </c>
      <c r="C329" s="7">
        <f>'Fixed'!M636</f>
        <v>0</v>
      </c>
      <c r="D329" s="7">
        <f>'Fixed'!N636</f>
        <v>0</v>
      </c>
      <c r="E329" s="7">
        <f>'Fixed'!O636</f>
        <v>0</v>
      </c>
      <c r="F329" s="7">
        <f>'Fixed'!P636</f>
        <v>0</v>
      </c>
      <c r="G329" s="7">
        <f>'Fixed'!Q636</f>
        <v>0</v>
      </c>
      <c r="H329" s="10"/>
    </row>
    <row r="331" spans="1:8" ht="21" customHeight="1">
      <c r="A331" s="1" t="s">
        <v>1119</v>
      </c>
    </row>
    <row r="332" spans="1:8" hidden="1" outlineLevel="1">
      <c r="A332" s="2" t="s">
        <v>278</v>
      </c>
    </row>
    <row r="333" spans="1:8" hidden="1" outlineLevel="1">
      <c r="A333" s="12" t="s">
        <v>1120</v>
      </c>
    </row>
    <row r="334" spans="1:8" hidden="1" outlineLevel="1">
      <c r="A334" s="2" t="s">
        <v>999</v>
      </c>
    </row>
    <row r="335" spans="1:8"/>
    <row r="336" spans="1:8">
      <c r="B336" s="3" t="s">
        <v>1121</v>
      </c>
    </row>
    <row r="337" spans="1:3">
      <c r="A337" s="11" t="s">
        <v>1121</v>
      </c>
      <c r="B337" s="27">
        <f>'Fixed'!R636</f>
        <v>0</v>
      </c>
      <c r="C337" s="10"/>
    </row>
    <row r="339" spans="1:3" ht="21" customHeight="1">
      <c r="A339" s="1" t="s">
        <v>1122</v>
      </c>
    </row>
    <row r="340" spans="1:3" hidden="1" outlineLevel="1">
      <c r="A340" s="2" t="s">
        <v>278</v>
      </c>
    </row>
    <row r="341" spans="1:3" hidden="1" outlineLevel="1">
      <c r="A341" s="12" t="s">
        <v>1123</v>
      </c>
    </row>
    <row r="342" spans="1:3" hidden="1" outlineLevel="1">
      <c r="A342" s="2" t="s">
        <v>999</v>
      </c>
    </row>
    <row r="343" spans="1:3"/>
    <row r="344" spans="1:3">
      <c r="B344" s="3" t="s">
        <v>1124</v>
      </c>
    </row>
    <row r="345" spans="1:3">
      <c r="A345" s="11" t="s">
        <v>1124</v>
      </c>
      <c r="B345" s="27">
        <f>'Fixed'!S636</f>
        <v>0</v>
      </c>
      <c r="C345" s="10"/>
    </row>
    <row r="347" spans="1:3" ht="21" customHeight="1">
      <c r="A347" s="1" t="s">
        <v>1125</v>
      </c>
    </row>
    <row r="348" spans="1:3" hidden="1" outlineLevel="1">
      <c r="A348" s="2" t="s">
        <v>278</v>
      </c>
    </row>
    <row r="349" spans="1:3" hidden="1" outlineLevel="1">
      <c r="A349" s="12" t="s">
        <v>1126</v>
      </c>
    </row>
    <row r="350" spans="1:3" hidden="1" outlineLevel="1">
      <c r="A350" s="2" t="s">
        <v>999</v>
      </c>
    </row>
    <row r="351" spans="1:3"/>
    <row r="352" spans="1:3">
      <c r="B352" s="3" t="s">
        <v>1127</v>
      </c>
    </row>
    <row r="353" spans="1:3">
      <c r="A353" s="11" t="s">
        <v>1127</v>
      </c>
      <c r="B353" s="27">
        <f>'Fixed'!B1278</f>
        <v>0</v>
      </c>
      <c r="C353" s="10"/>
    </row>
    <row r="355" spans="1:3" ht="21" customHeight="1">
      <c r="A355" s="1" t="s">
        <v>1128</v>
      </c>
    </row>
    <row r="356" spans="1:3" hidden="1" outlineLevel="1">
      <c r="A356" s="2" t="s">
        <v>278</v>
      </c>
    </row>
    <row r="357" spans="1:3" hidden="1" outlineLevel="1">
      <c r="A357" s="12" t="s">
        <v>1129</v>
      </c>
    </row>
    <row r="358" spans="1:3" hidden="1" outlineLevel="1">
      <c r="A358" s="2" t="s">
        <v>999</v>
      </c>
    </row>
    <row r="359" spans="1:3"/>
    <row r="360" spans="1:3">
      <c r="B360" s="3" t="s">
        <v>1130</v>
      </c>
    </row>
    <row r="361" spans="1:3">
      <c r="A361" s="11" t="s">
        <v>1130</v>
      </c>
      <c r="B361" s="27">
        <f>'Fixed'!C1278</f>
        <v>0</v>
      </c>
      <c r="C361" s="10"/>
    </row>
    <row r="363" spans="1:3" ht="21" customHeight="1">
      <c r="A363" s="1" t="s">
        <v>1131</v>
      </c>
    </row>
    <row r="364" spans="1:3" hidden="1" outlineLevel="1">
      <c r="A364" s="2" t="s">
        <v>278</v>
      </c>
    </row>
    <row r="365" spans="1:3" hidden="1" outlineLevel="1">
      <c r="A365" s="12" t="s">
        <v>1132</v>
      </c>
    </row>
    <row r="366" spans="1:3" hidden="1" outlineLevel="1">
      <c r="A366" s="2" t="s">
        <v>999</v>
      </c>
    </row>
    <row r="367" spans="1:3"/>
    <row r="368" spans="1:3">
      <c r="B368" s="3" t="s">
        <v>1133</v>
      </c>
    </row>
    <row r="369" spans="1:3">
      <c r="A369" s="11" t="s">
        <v>1133</v>
      </c>
      <c r="B369" s="27">
        <f>'Fixed'!D1278</f>
        <v>0</v>
      </c>
      <c r="C369" s="10"/>
    </row>
    <row r="371" spans="1:3" ht="21" customHeight="1">
      <c r="A371" s="1" t="s">
        <v>1134</v>
      </c>
    </row>
    <row r="372" spans="1:3" hidden="1" outlineLevel="1">
      <c r="A372" s="2" t="s">
        <v>278</v>
      </c>
    </row>
    <row r="373" spans="1:3" hidden="1" outlineLevel="1">
      <c r="A373" s="12" t="s">
        <v>1135</v>
      </c>
    </row>
    <row r="374" spans="1:3" hidden="1" outlineLevel="1">
      <c r="A374" s="2" t="s">
        <v>999</v>
      </c>
    </row>
    <row r="375" spans="1:3"/>
    <row r="376" spans="1:3">
      <c r="B376" s="3" t="s">
        <v>1136</v>
      </c>
    </row>
    <row r="377" spans="1:3">
      <c r="A377" s="11" t="s">
        <v>1136</v>
      </c>
      <c r="B377" s="35">
        <f>'Fixed'!E1278</f>
        <v>0</v>
      </c>
      <c r="C377" s="10"/>
    </row>
    <row r="379" spans="1:3" ht="21" customHeight="1">
      <c r="A379" s="1" t="s">
        <v>1137</v>
      </c>
    </row>
    <row r="380" spans="1:3" hidden="1" outlineLevel="1">
      <c r="A380" s="2" t="s">
        <v>278</v>
      </c>
    </row>
    <row r="381" spans="1:3" hidden="1" outlineLevel="1">
      <c r="A381" s="12" t="s">
        <v>1138</v>
      </c>
    </row>
    <row r="382" spans="1:3" hidden="1" outlineLevel="1">
      <c r="A382" s="2" t="s">
        <v>999</v>
      </c>
    </row>
    <row r="383" spans="1:3"/>
    <row r="384" spans="1:3">
      <c r="B384" s="3" t="s">
        <v>1139</v>
      </c>
    </row>
    <row r="385" spans="1:3">
      <c r="A385" s="11" t="s">
        <v>1139</v>
      </c>
      <c r="B385" s="35">
        <f>'Fixed'!F1278</f>
        <v>0</v>
      </c>
      <c r="C385" s="10"/>
    </row>
    <row r="387" spans="1:3" ht="21" customHeight="1">
      <c r="A387" s="1" t="s">
        <v>1140</v>
      </c>
    </row>
    <row r="388" spans="1:3" hidden="1" outlineLevel="1">
      <c r="A388" s="2" t="s">
        <v>278</v>
      </c>
    </row>
    <row r="389" spans="1:3" hidden="1" outlineLevel="1">
      <c r="A389" s="12" t="s">
        <v>718</v>
      </c>
    </row>
    <row r="390" spans="1:3" hidden="1" outlineLevel="1">
      <c r="A390" s="2" t="s">
        <v>999</v>
      </c>
    </row>
    <row r="391" spans="1:3"/>
    <row r="392" spans="1:3">
      <c r="B392" s="3" t="s">
        <v>1141</v>
      </c>
    </row>
    <row r="393" spans="1:3">
      <c r="A393" s="11" t="s">
        <v>1141</v>
      </c>
      <c r="B393" s="35">
        <f>'Fixed'!G1278</f>
        <v>0</v>
      </c>
      <c r="C393" s="10"/>
    </row>
    <row r="395" spans="1:3" ht="21" customHeight="1">
      <c r="A395" s="1" t="s">
        <v>1142</v>
      </c>
    </row>
    <row r="396" spans="1:3" hidden="1" outlineLevel="1">
      <c r="A396" s="2" t="s">
        <v>278</v>
      </c>
    </row>
    <row r="397" spans="1:3" hidden="1" outlineLevel="1">
      <c r="A397" s="12" t="s">
        <v>1143</v>
      </c>
    </row>
    <row r="398" spans="1:3" hidden="1" outlineLevel="1">
      <c r="A398" s="2" t="s">
        <v>999</v>
      </c>
    </row>
    <row r="399" spans="1:3"/>
    <row r="400" spans="1:3">
      <c r="B400" s="3" t="s">
        <v>1144</v>
      </c>
    </row>
    <row r="401" spans="1:3">
      <c r="A401" s="11" t="s">
        <v>1144</v>
      </c>
      <c r="B401" s="27">
        <f>'DemAgg1'!B52</f>
        <v>0</v>
      </c>
      <c r="C401" s="10"/>
    </row>
    <row r="403" spans="1:3" ht="21" customHeight="1">
      <c r="A403" s="1" t="s">
        <v>1145</v>
      </c>
    </row>
    <row r="404" spans="1:3" hidden="1" outlineLevel="1">
      <c r="A404" s="2" t="s">
        <v>278</v>
      </c>
    </row>
    <row r="405" spans="1:3" hidden="1" outlineLevel="1">
      <c r="A405" s="12" t="s">
        <v>1146</v>
      </c>
    </row>
    <row r="406" spans="1:3" hidden="1" outlineLevel="1">
      <c r="A406" s="2" t="s">
        <v>999</v>
      </c>
    </row>
    <row r="407" spans="1:3"/>
    <row r="408" spans="1:3">
      <c r="B408" s="3" t="s">
        <v>1147</v>
      </c>
    </row>
    <row r="409" spans="1:3">
      <c r="A409" s="11" t="s">
        <v>1147</v>
      </c>
      <c r="B409" s="27">
        <f>'DemAgg1'!C52</f>
        <v>0</v>
      </c>
      <c r="C409" s="10"/>
    </row>
    <row r="411" spans="1:3" ht="21" customHeight="1">
      <c r="A411" s="1" t="s">
        <v>1148</v>
      </c>
    </row>
    <row r="412" spans="1:3" hidden="1" outlineLevel="1">
      <c r="A412" s="2" t="s">
        <v>278</v>
      </c>
    </row>
    <row r="413" spans="1:3" hidden="1" outlineLevel="1">
      <c r="A413" s="12" t="s">
        <v>1149</v>
      </c>
    </row>
    <row r="414" spans="1:3" hidden="1" outlineLevel="1">
      <c r="A414" s="2" t="s">
        <v>999</v>
      </c>
    </row>
    <row r="415" spans="1:3"/>
    <row r="416" spans="1:3">
      <c r="B416" s="3" t="s">
        <v>1150</v>
      </c>
    </row>
    <row r="417" spans="1:3">
      <c r="A417" s="11" t="s">
        <v>1150</v>
      </c>
      <c r="B417" s="27">
        <f>'DemAgg1'!D52</f>
        <v>0</v>
      </c>
      <c r="C417" s="10"/>
    </row>
    <row r="419" spans="1:3" ht="21" customHeight="1">
      <c r="A419" s="1" t="s">
        <v>1151</v>
      </c>
    </row>
    <row r="420" spans="1:3" hidden="1" outlineLevel="1">
      <c r="A420" s="2" t="s">
        <v>278</v>
      </c>
    </row>
    <row r="421" spans="1:3" hidden="1" outlineLevel="1">
      <c r="A421" s="12" t="s">
        <v>1152</v>
      </c>
    </row>
    <row r="422" spans="1:3" hidden="1" outlineLevel="1">
      <c r="A422" s="2" t="s">
        <v>999</v>
      </c>
    </row>
    <row r="423" spans="1:3"/>
    <row r="424" spans="1:3">
      <c r="B424" s="3" t="s">
        <v>1153</v>
      </c>
    </row>
    <row r="425" spans="1:3">
      <c r="A425" s="11" t="s">
        <v>1153</v>
      </c>
      <c r="B425" s="27">
        <f>'DemAgg1'!E52</f>
        <v>0</v>
      </c>
      <c r="C425" s="10"/>
    </row>
    <row r="427" spans="1:3" ht="21" customHeight="1">
      <c r="A427" s="1" t="s">
        <v>1154</v>
      </c>
    </row>
    <row r="428" spans="1:3" hidden="1" outlineLevel="1">
      <c r="A428" s="2" t="s">
        <v>278</v>
      </c>
    </row>
    <row r="429" spans="1:3" hidden="1" outlineLevel="1">
      <c r="A429" s="12" t="s">
        <v>1155</v>
      </c>
    </row>
    <row r="430" spans="1:3" hidden="1" outlineLevel="1">
      <c r="A430" s="2" t="s">
        <v>999</v>
      </c>
    </row>
    <row r="431" spans="1:3"/>
    <row r="432" spans="1:3">
      <c r="B432" s="3" t="s">
        <v>1156</v>
      </c>
    </row>
    <row r="433" spans="1:3">
      <c r="A433" s="11" t="s">
        <v>1156</v>
      </c>
      <c r="B433" s="27">
        <f>'DemAgg1'!F52</f>
        <v>0</v>
      </c>
      <c r="C433" s="10"/>
    </row>
    <row r="435" spans="1:3" ht="21" customHeight="1">
      <c r="A435" s="1" t="s">
        <v>1157</v>
      </c>
    </row>
    <row r="436" spans="1:3" hidden="1" outlineLevel="1">
      <c r="A436" s="2" t="s">
        <v>278</v>
      </c>
    </row>
    <row r="437" spans="1:3" hidden="1" outlineLevel="1">
      <c r="A437" s="12" t="s">
        <v>1158</v>
      </c>
    </row>
    <row r="438" spans="1:3" hidden="1" outlineLevel="1">
      <c r="A438" s="2" t="s">
        <v>999</v>
      </c>
    </row>
    <row r="439" spans="1:3"/>
    <row r="440" spans="1:3">
      <c r="B440" s="3" t="s">
        <v>1159</v>
      </c>
    </row>
    <row r="441" spans="1:3">
      <c r="A441" s="11" t="s">
        <v>1159</v>
      </c>
      <c r="B441" s="27">
        <f>'DemAgg1'!G52</f>
        <v>0</v>
      </c>
      <c r="C441" s="10"/>
    </row>
    <row r="443" spans="1:3" ht="21" customHeight="1">
      <c r="A443" s="1" t="s">
        <v>1160</v>
      </c>
    </row>
    <row r="444" spans="1:3" hidden="1" outlineLevel="1">
      <c r="A444" s="2" t="s">
        <v>278</v>
      </c>
    </row>
    <row r="445" spans="1:3" hidden="1" outlineLevel="1">
      <c r="A445" s="12" t="s">
        <v>1161</v>
      </c>
    </row>
    <row r="446" spans="1:3" hidden="1" outlineLevel="1">
      <c r="A446" s="2" t="s">
        <v>999</v>
      </c>
    </row>
    <row r="447" spans="1:3"/>
    <row r="448" spans="1:3">
      <c r="B448" s="3" t="s">
        <v>1162</v>
      </c>
    </row>
    <row r="449" spans="1:3">
      <c r="A449" s="11" t="s">
        <v>1162</v>
      </c>
      <c r="B449" s="35">
        <f>'DemAgg1'!H52</f>
        <v>0</v>
      </c>
      <c r="C449" s="10"/>
    </row>
    <row r="451" spans="1:3" ht="21" customHeight="1">
      <c r="A451" s="1" t="s">
        <v>1163</v>
      </c>
    </row>
    <row r="452" spans="1:3" hidden="1" outlineLevel="1">
      <c r="A452" s="2" t="s">
        <v>278</v>
      </c>
    </row>
    <row r="453" spans="1:3" hidden="1" outlineLevel="1">
      <c r="A453" s="12" t="s">
        <v>1164</v>
      </c>
    </row>
    <row r="454" spans="1:3" hidden="1" outlineLevel="1">
      <c r="A454" s="2" t="s">
        <v>999</v>
      </c>
    </row>
    <row r="455" spans="1:3"/>
    <row r="456" spans="1:3">
      <c r="B456" s="3" t="s">
        <v>1165</v>
      </c>
    </row>
    <row r="457" spans="1:3">
      <c r="A457" s="11" t="s">
        <v>1165</v>
      </c>
      <c r="B457" s="27">
        <f>'DemAgg1'!I52</f>
        <v>0</v>
      </c>
      <c r="C457" s="10"/>
    </row>
    <row r="459" spans="1:3" ht="21" customHeight="1">
      <c r="A459" s="1" t="s">
        <v>1166</v>
      </c>
    </row>
    <row r="460" spans="1:3" hidden="1" outlineLevel="1">
      <c r="A460" s="2" t="s">
        <v>278</v>
      </c>
    </row>
    <row r="461" spans="1:3" hidden="1" outlineLevel="1">
      <c r="A461" s="12" t="s">
        <v>1167</v>
      </c>
    </row>
    <row r="462" spans="1:3" hidden="1" outlineLevel="1">
      <c r="A462" s="2" t="s">
        <v>999</v>
      </c>
    </row>
    <row r="463" spans="1:3"/>
    <row r="464" spans="1:3">
      <c r="B464" s="3" t="s">
        <v>1168</v>
      </c>
    </row>
    <row r="465" spans="1:3">
      <c r="A465" s="11" t="s">
        <v>1168</v>
      </c>
      <c r="B465" s="27">
        <f>'DemAgg1'!J52</f>
        <v>0</v>
      </c>
      <c r="C465" s="10"/>
    </row>
    <row r="467" spans="1:3" ht="21" customHeight="1">
      <c r="A467" s="1" t="s">
        <v>1169</v>
      </c>
    </row>
    <row r="468" spans="1:3" hidden="1" outlineLevel="1">
      <c r="A468" s="2" t="s">
        <v>278</v>
      </c>
    </row>
    <row r="469" spans="1:3" hidden="1" outlineLevel="1">
      <c r="A469" s="12" t="s">
        <v>1170</v>
      </c>
    </row>
    <row r="470" spans="1:3" hidden="1" outlineLevel="1">
      <c r="A470" s="2" t="s">
        <v>999</v>
      </c>
    </row>
    <row r="471" spans="1:3"/>
    <row r="472" spans="1:3">
      <c r="B472" s="3" t="s">
        <v>1171</v>
      </c>
    </row>
    <row r="473" spans="1:3">
      <c r="A473" s="11" t="s">
        <v>1171</v>
      </c>
      <c r="B473" s="27">
        <f>'DemAgg1'!K52</f>
        <v>0</v>
      </c>
      <c r="C473" s="10"/>
    </row>
    <row r="475" spans="1:3" ht="21" customHeight="1">
      <c r="A475" s="1" t="s">
        <v>1172</v>
      </c>
    </row>
    <row r="476" spans="1:3" hidden="1" outlineLevel="1">
      <c r="A476" s="2" t="s">
        <v>278</v>
      </c>
    </row>
    <row r="477" spans="1:3" hidden="1" outlineLevel="1">
      <c r="A477" s="12" t="s">
        <v>1173</v>
      </c>
    </row>
    <row r="478" spans="1:3" hidden="1" outlineLevel="1">
      <c r="A478" s="2" t="s">
        <v>999</v>
      </c>
    </row>
    <row r="479" spans="1:3"/>
    <row r="480" spans="1:3">
      <c r="B480" s="3" t="s">
        <v>1174</v>
      </c>
    </row>
    <row r="481" spans="1:3">
      <c r="A481" s="11" t="s">
        <v>1174</v>
      </c>
      <c r="B481" s="27">
        <f>'DemAgg1'!L52</f>
        <v>0</v>
      </c>
      <c r="C481" s="10"/>
    </row>
    <row r="483" spans="1:3" ht="21" customHeight="1">
      <c r="A483" s="1" t="s">
        <v>1175</v>
      </c>
    </row>
    <row r="484" spans="1:3" hidden="1" outlineLevel="1">
      <c r="A484" s="2" t="s">
        <v>278</v>
      </c>
    </row>
    <row r="485" spans="1:3" hidden="1" outlineLevel="1">
      <c r="A485" s="12" t="s">
        <v>1176</v>
      </c>
    </row>
    <row r="486" spans="1:3" hidden="1" outlineLevel="1">
      <c r="A486" s="2" t="s">
        <v>999</v>
      </c>
    </row>
    <row r="487" spans="1:3"/>
    <row r="488" spans="1:3">
      <c r="B488" s="3" t="s">
        <v>1177</v>
      </c>
    </row>
    <row r="489" spans="1:3">
      <c r="A489" s="11" t="s">
        <v>1177</v>
      </c>
      <c r="B489" s="27">
        <f>'DemAgg1'!M52</f>
        <v>0</v>
      </c>
      <c r="C489" s="10"/>
    </row>
    <row r="491" spans="1:3" ht="21" customHeight="1">
      <c r="A491" s="1" t="s">
        <v>1178</v>
      </c>
    </row>
    <row r="492" spans="1:3" hidden="1" outlineLevel="1">
      <c r="A492" s="2" t="s">
        <v>278</v>
      </c>
    </row>
    <row r="493" spans="1:3" hidden="1" outlineLevel="1">
      <c r="A493" s="12" t="s">
        <v>1179</v>
      </c>
    </row>
    <row r="494" spans="1:3" hidden="1" outlineLevel="1">
      <c r="A494" s="2" t="s">
        <v>999</v>
      </c>
    </row>
    <row r="495" spans="1:3"/>
    <row r="496" spans="1:3">
      <c r="B496" s="3" t="s">
        <v>1180</v>
      </c>
    </row>
    <row r="497" spans="1:3">
      <c r="A497" s="11" t="s">
        <v>1180</v>
      </c>
      <c r="B497" s="27">
        <f>'DemAgg1'!N52</f>
        <v>0</v>
      </c>
      <c r="C497" s="10"/>
    </row>
    <row r="499" spans="1:3" ht="21" customHeight="1">
      <c r="A499" s="1" t="s">
        <v>1181</v>
      </c>
    </row>
    <row r="500" spans="1:3" hidden="1" outlineLevel="1">
      <c r="A500" s="2" t="s">
        <v>278</v>
      </c>
    </row>
    <row r="501" spans="1:3" hidden="1" outlineLevel="1">
      <c r="A501" s="12" t="s">
        <v>1182</v>
      </c>
    </row>
    <row r="502" spans="1:3" hidden="1" outlineLevel="1">
      <c r="A502" s="2" t="s">
        <v>999</v>
      </c>
    </row>
    <row r="503" spans="1:3"/>
    <row r="504" spans="1:3">
      <c r="B504" s="3" t="s">
        <v>1183</v>
      </c>
    </row>
    <row r="505" spans="1:3">
      <c r="A505" s="11" t="s">
        <v>1183</v>
      </c>
      <c r="B505" s="35">
        <f>'DemAgg1'!O52</f>
        <v>0</v>
      </c>
      <c r="C505" s="10"/>
    </row>
    <row r="507" spans="1:3" ht="21" customHeight="1">
      <c r="A507" s="1" t="s">
        <v>1184</v>
      </c>
    </row>
    <row r="508" spans="1:3" hidden="1" outlineLevel="1">
      <c r="A508" s="2" t="s">
        <v>278</v>
      </c>
    </row>
    <row r="509" spans="1:3" hidden="1" outlineLevel="1">
      <c r="A509" s="12" t="s">
        <v>1185</v>
      </c>
    </row>
    <row r="510" spans="1:3" hidden="1" outlineLevel="1">
      <c r="A510" s="2" t="s">
        <v>999</v>
      </c>
    </row>
    <row r="511" spans="1:3"/>
    <row r="512" spans="1:3">
      <c r="B512" s="3" t="s">
        <v>1186</v>
      </c>
    </row>
    <row r="513" spans="1:3">
      <c r="A513" s="11" t="s">
        <v>1186</v>
      </c>
      <c r="B513" s="27">
        <f>'DemAgg2'!B16</f>
        <v>0</v>
      </c>
      <c r="C513" s="10"/>
    </row>
    <row r="515" spans="1:3" ht="21" customHeight="1">
      <c r="A515" s="1" t="s">
        <v>1187</v>
      </c>
    </row>
    <row r="516" spans="1:3" hidden="1" outlineLevel="1">
      <c r="A516" s="2" t="s">
        <v>278</v>
      </c>
    </row>
    <row r="517" spans="1:3" hidden="1" outlineLevel="1">
      <c r="A517" s="12" t="s">
        <v>1188</v>
      </c>
    </row>
    <row r="518" spans="1:3" hidden="1" outlineLevel="1">
      <c r="A518" s="2" t="s">
        <v>999</v>
      </c>
    </row>
    <row r="519" spans="1:3"/>
    <row r="520" spans="1:3">
      <c r="B520" s="3" t="s">
        <v>1189</v>
      </c>
    </row>
    <row r="521" spans="1:3">
      <c r="A521" s="11" t="s">
        <v>1189</v>
      </c>
      <c r="B521" s="7">
        <f>'DemAgg2'!C16</f>
        <v>0</v>
      </c>
      <c r="C521" s="10"/>
    </row>
    <row r="523" spans="1:3" ht="21" customHeight="1">
      <c r="A523" s="1" t="s">
        <v>1190</v>
      </c>
    </row>
    <row r="524" spans="1:3" hidden="1" outlineLevel="1">
      <c r="A524" s="2" t="s">
        <v>278</v>
      </c>
    </row>
    <row r="525" spans="1:3" hidden="1" outlineLevel="1">
      <c r="A525" s="12" t="s">
        <v>1191</v>
      </c>
    </row>
    <row r="526" spans="1:3" hidden="1" outlineLevel="1">
      <c r="A526" s="2" t="s">
        <v>999</v>
      </c>
    </row>
    <row r="527" spans="1:3"/>
    <row r="528" spans="1:3">
      <c r="B528" s="3" t="s">
        <v>1192</v>
      </c>
    </row>
    <row r="529" spans="1:3">
      <c r="A529" s="11" t="s">
        <v>1192</v>
      </c>
      <c r="B529" s="27">
        <f>'DemAgg2'!D16</f>
        <v>0</v>
      </c>
      <c r="C529" s="10"/>
    </row>
    <row r="531" spans="1:3" ht="21" customHeight="1">
      <c r="A531" s="1" t="s">
        <v>1193</v>
      </c>
    </row>
    <row r="532" spans="1:3" hidden="1" outlineLevel="1">
      <c r="A532" s="2" t="s">
        <v>278</v>
      </c>
    </row>
    <row r="533" spans="1:3" hidden="1" outlineLevel="1">
      <c r="A533" s="12" t="s">
        <v>1194</v>
      </c>
    </row>
    <row r="534" spans="1:3" hidden="1" outlineLevel="1">
      <c r="A534" s="2" t="s">
        <v>999</v>
      </c>
    </row>
    <row r="535" spans="1:3"/>
    <row r="536" spans="1:3">
      <c r="B536" s="3" t="s">
        <v>1195</v>
      </c>
    </row>
    <row r="537" spans="1:3">
      <c r="A537" s="11" t="s">
        <v>1195</v>
      </c>
      <c r="B537" s="7">
        <f>'DemAgg2'!E16</f>
        <v>0</v>
      </c>
      <c r="C537" s="10"/>
    </row>
    <row r="539" spans="1:3" ht="21" customHeight="1">
      <c r="A539" s="1" t="s">
        <v>1196</v>
      </c>
    </row>
    <row r="540" spans="1:3" hidden="1" outlineLevel="1">
      <c r="A540" s="2" t="s">
        <v>278</v>
      </c>
    </row>
    <row r="541" spans="1:3" hidden="1" outlineLevel="1">
      <c r="A541" s="12" t="s">
        <v>1197</v>
      </c>
    </row>
    <row r="542" spans="1:3" hidden="1" outlineLevel="1">
      <c r="A542" s="2" t="s">
        <v>999</v>
      </c>
    </row>
    <row r="543" spans="1:3"/>
    <row r="544" spans="1:3">
      <c r="B544" s="3" t="s">
        <v>1198</v>
      </c>
    </row>
    <row r="545" spans="1:3">
      <c r="A545" s="11" t="s">
        <v>1198</v>
      </c>
      <c r="B545" s="34">
        <f>'HSummary'!B678</f>
        <v>0</v>
      </c>
      <c r="C545" s="10"/>
    </row>
    <row r="547" spans="1:3" ht="21" customHeight="1">
      <c r="A547" s="1" t="s">
        <v>1199</v>
      </c>
    </row>
    <row r="548" spans="1:3" hidden="1" outlineLevel="1">
      <c r="A548" s="2" t="s">
        <v>278</v>
      </c>
    </row>
    <row r="549" spans="1:3" hidden="1" outlineLevel="1">
      <c r="A549" s="12" t="s">
        <v>1200</v>
      </c>
    </row>
    <row r="550" spans="1:3" hidden="1" outlineLevel="1">
      <c r="A550" s="2" t="s">
        <v>999</v>
      </c>
    </row>
    <row r="551" spans="1:3"/>
    <row r="552" spans="1:3">
      <c r="B552" s="3" t="s">
        <v>1201</v>
      </c>
    </row>
    <row r="553" spans="1:3">
      <c r="A553" s="11" t="s">
        <v>1201</v>
      </c>
      <c r="B553" s="27">
        <f>'HSummary'!C678</f>
        <v>0</v>
      </c>
      <c r="C553" s="10"/>
    </row>
    <row r="555" spans="1:3" ht="21" customHeight="1">
      <c r="A555" s="1" t="s">
        <v>1202</v>
      </c>
    </row>
    <row r="556" spans="1:3" hidden="1" outlineLevel="1">
      <c r="A556" s="2" t="s">
        <v>278</v>
      </c>
    </row>
    <row r="557" spans="1:3" hidden="1" outlineLevel="1">
      <c r="A557" s="12" t="s">
        <v>1203</v>
      </c>
    </row>
    <row r="558" spans="1:3" hidden="1" outlineLevel="1">
      <c r="A558" s="2" t="s">
        <v>999</v>
      </c>
    </row>
    <row r="559" spans="1:3"/>
    <row r="560" spans="1:3">
      <c r="B560" s="3" t="s">
        <v>1204</v>
      </c>
    </row>
    <row r="561" spans="1:3">
      <c r="A561" s="11" t="s">
        <v>1204</v>
      </c>
      <c r="B561" s="27">
        <f>'HSummary'!D678</f>
        <v>0</v>
      </c>
      <c r="C561" s="10"/>
    </row>
    <row r="563" spans="1:3" ht="21" customHeight="1">
      <c r="A563" s="1" t="s">
        <v>1205</v>
      </c>
    </row>
    <row r="564" spans="1:3" hidden="1" outlineLevel="1">
      <c r="A564" s="2" t="s">
        <v>278</v>
      </c>
    </row>
    <row r="565" spans="1:3" hidden="1" outlineLevel="1">
      <c r="A565" s="12" t="s">
        <v>1206</v>
      </c>
    </row>
    <row r="566" spans="1:3" hidden="1" outlineLevel="1">
      <c r="A566" s="2" t="s">
        <v>999</v>
      </c>
    </row>
    <row r="567" spans="1:3"/>
    <row r="568" spans="1:3">
      <c r="B568" s="3" t="s">
        <v>1207</v>
      </c>
    </row>
    <row r="569" spans="1:3">
      <c r="A569" s="11" t="s">
        <v>1207</v>
      </c>
      <c r="B569" s="27">
        <f>'HSummary'!E678</f>
        <v>0</v>
      </c>
      <c r="C569" s="10"/>
    </row>
  </sheetData>
  <sheetProtection sheet="1" objects="1" scenarios="1"/>
  <hyperlinks>
    <hyperlink ref="A5" location="'11'!B6" display="x1 = 1100. Company, charging year, data version"/>
    <hyperlink ref="A13" location="'11'!B11" display="x1 = 1105. Diversity allowance between level exit and GSP Group (from CDCM table 2611)"/>
    <hyperlink ref="A21" location="'11'!B16" display="x1 = 1113. Days in year (in General inputs)"/>
    <hyperlink ref="A29" location="'11'!C16" display="x1 = 1113. O&amp;M charging rate based on FBPQ data (£/kW/year) (in General inputs)"/>
    <hyperlink ref="A37" location="'11'!D16" display="x1 = 1113. Annual hours in super-red (in General inputs)"/>
    <hyperlink ref="A45" location="'11'!E16" display="x1 = 1113. The amount of money that the DNO wants to raise from use of system charges, less transmission exit (£/year) (in General inputs)"/>
    <hyperlink ref="A53" location="'11'!F16" display="x1 = 1113. Transmission exit charges (£/year) (in General inputs)"/>
    <hyperlink ref="A61" location="'11'!G16" display="x1 = 1113. Direct cost (£/year) (in General inputs)"/>
    <hyperlink ref="A69" location="'11'!H16" display="x1 = 1113. Indirect cost (£/year) (in General inputs)"/>
    <hyperlink ref="A77" location="'11'!I16" display="x1 = 1113. Network rates (£/year) (in General inputs)"/>
    <hyperlink ref="A85" location="'11'!J16" display="x1 = 1113. Average adjusted GP (£/year) (in General inputs)"/>
    <hyperlink ref="A93" location="'11'!K16" display="x1 = 1113. GL term from the DG incentive revenue calculation (£/year) (in General inputs)"/>
    <hyperlink ref="A101" location="'11'!L16" display="x1 = 1113. Total CDCM generation capacity 2005-2010 (kVA) (in General inputs)"/>
    <hyperlink ref="A109" location="'11'!M16" display="x1 = 1113. Total CDCM generation capacity post-2010 (kVA) (in General inputs)"/>
    <hyperlink ref="A117" location="'11'!B21" display="x1 = 1122. Forecast system simultaneous maximum load (kW) from CDCM users (from CDCM table 2506)"/>
    <hyperlink ref="A125" location="'11'!B26" display="x1 = 1131. Assets in CDCM model (£) (from CDCM table 2706)"/>
    <hyperlink ref="A133" location="'11'!B34" display="x1 = 1132. Override notional asset rate for 132kV/HV (£/kW)"/>
    <hyperlink ref="A141" location="'11'!B39" display="x1 = 1133. Maximum network use factor"/>
    <hyperlink ref="A149" location="'11'!B44" display="x1 = 1134. Minimum network use factor"/>
    <hyperlink ref="A157" location="'11'!B49" display="x1 = 1135. Loss adjustment factor to transmission for each network level (from CDCM table 2004)"/>
    <hyperlink ref="A165" location="'Param'!B3" display="x1 = 3402. EHV operating expenditure intensity"/>
    <hyperlink ref="A173" location="'Param'!C3" display="x1 = 3404. Power factor in 500 MW model"/>
    <hyperlink ref="A181" location="'Param'!D3" display="x1 = 3406. Factor for the allocation of capacity scaling"/>
    <hyperlink ref="A189" location="'Param'!E3" display="x1 = 3408. Proportion of residual to go into fixed adder"/>
    <hyperlink ref="A197" location="'Param'!B8" display="x1 = 3410. EHV asset levels"/>
    <hyperlink ref="A205" location="'Param'!B13" display="x1 = 3412. HV and LV network asset levels"/>
    <hyperlink ref="A213" location="'Param'!B18" display="x1 = 3414. HV and LV service asset levels"/>
    <hyperlink ref="A221" location="'GenAgg'!B26" display="x1 = 3702. Total CDCM peak time consumption (kW)"/>
    <hyperlink ref="A229" location="'GenAgg'!C26" display="x1 = 3704. Total EDCM peak time consumption (kW)"/>
    <hyperlink ref="A237" location="'GenAgg'!D26" display="x1 = 3706. Estimated total peak-time consumption (kW)"/>
    <hyperlink ref="A245" location="'GenAgg'!E26" display="x1 = 3708. Transmission exit charging rate (£/kW/year)"/>
    <hyperlink ref="A253" location="'GenAgg'!F26" display="x1 = 3710. Chargeable export capacity adjusted for part-year (kVA) (total)"/>
    <hyperlink ref="A261" location="'GenAgg'!G26" display="x1 = 3712. Non-exempt 2005-2010 export capacity (kVA) adjusted for part-year (total)"/>
    <hyperlink ref="A269" location="'GenAgg'!H26" display="x1 = 3714. Non-exempt post-2010 export capacity (kVA) adjusted for part-year (total)"/>
    <hyperlink ref="A277" location="'GenAgg'!I26" display="x1 = 3716. Export capacity charge p/kVA/day"/>
    <hyperlink ref="A285" location="'Fixed'!B635" display="x1 = 3912. EHV assets in CDCM model (£)"/>
    <hyperlink ref="A293" location="'Fixed'!C635" display="x1 = 3914. HV and LV network assets in CDCM model (£)"/>
    <hyperlink ref="A301" location="'Fixed'!D635" display="x1 = 3916. HV and LV service assets in CDCM model (£)"/>
    <hyperlink ref="A309" location="'Fixed'!E635" display="x1 = 3918. Notional asset rate (£/kW)"/>
    <hyperlink ref="A317" location="'Fixed'!K635" display="x1 = 3920. Notional asset rate for 132kV/HV (£/kW)"/>
    <hyperlink ref="A325" location="'Fixed'!L635" display="x1 = 3922. Notional asset rate adjusted (£/kW)"/>
    <hyperlink ref="A333" location="'Fixed'!R635" display="x1 = 3924. Total sole use assets for demand (£)"/>
    <hyperlink ref="A341" location="'Fixed'!S635" display="x1 = 3926. Generation sole use asset MEAV adjusted for part-year (£) (aggregate)"/>
    <hyperlink ref="A349" location="'Fixed'!B1277" display="x1 = 3948. Total notional capacity assets (£)"/>
    <hyperlink ref="A357" location="'Fixed'!C1277" display="x1 = 3950. Total notional consumption assets (£)"/>
    <hyperlink ref="A365" location="'Fixed'!D1277" display="x1 = 3952. All notional assets in EDCM (£)"/>
    <hyperlink ref="A373" location="'Fixed'!E1277" display="x1 = 3954. Direct cost charging rate"/>
    <hyperlink ref="A381" location="'Fixed'!F1277" display="x1 = 3956. Network rates charging rate"/>
    <hyperlink ref="A389" location="'Fixed'!G1277" display="x1 = 3958. Indirect cost charging rate"/>
    <hyperlink ref="A397" location="'DemAgg1'!B51" display="x1 = 4102. Indirect costs on EDCM demand (£/year)"/>
    <hyperlink ref="A405" location="'DemAgg1'!C51" display="x1 = 4104. Direct costs on EDCM demand except through sole use asset charges (£/year)"/>
    <hyperlink ref="A413" location="'DemAgg1'!D51" display="x1 = 4106. Network rates on EDCM demand except through sole use asset charges (£/year)"/>
    <hyperlink ref="A421" location="'DemAgg1'!E51" display="x1 = 4108. Net forecast EDCM generation revenue (£/year)"/>
    <hyperlink ref="A429" location="'DemAgg1'!F51" display="x1 = 4110. Total demand sole use assets qualifying for DCP 189 discount (£)"/>
    <hyperlink ref="A437" location="'DemAgg1'!G51" display="x1 = 4112. Revenue less costs and adjustments (£/year)"/>
    <hyperlink ref="A445" location="'DemAgg1'!H51" display="x1 = 4114. Other revenue charging rate"/>
    <hyperlink ref="A453" location="'DemAgg1'!I51" display="x1 = 4116. Demand revenue target pot (£/year)"/>
    <hyperlink ref="A461" location="'DemAgg1'!J51" display="x1 = 4118. Revenue from demand charge 1 (£/year)"/>
    <hyperlink ref="A469" location="'DemAgg1'!K51" display="x1 = 4120. Additional amount to be recovered (£/year)"/>
    <hyperlink ref="A477" location="'DemAgg1'!L51" display="x1 = 4122. Amount to be recovered from adders ex costs (£/year)"/>
    <hyperlink ref="A485" location="'DemAgg1'!M51" display="x1 = 4124. Residual residual (£/year)"/>
    <hyperlink ref="A493" location="'DemAgg1'!N51" display="x1 = 4126. Total non sole use notional assets subject to matching (£)"/>
    <hyperlink ref="A501" location="'DemAgg1'!O51" display="x1 = 4128. Annual charge on assets"/>
    <hyperlink ref="A509" location="'DemAgg2'!B15" display="x1 = 4302. Total marginal effect of indirect cost adder"/>
    <hyperlink ref="A517" location="'DemAgg2'!C15" display="x1 = 4304. Indirect costs application rate"/>
    <hyperlink ref="A525" location="'DemAgg2'!D15" display="x1 = 4306. Total marginal revenue effect of demand adder"/>
    <hyperlink ref="A533" location="'DemAgg2'!E15" display="x1 = 4308. Fixed adder ex indirects application rate"/>
    <hyperlink ref="A541" location="'HSummary'!B677" display="x1 = 4602. This column is not used (in Total for all tariffs (£/year))"/>
    <hyperlink ref="A549" location="'HSummary'!C677" display="x1 = 4602. Total for demand across all tariffs (£/year) (in Total for all tariffs (£/year))"/>
    <hyperlink ref="A557" location="'HSummary'!D677" display="x1 = 4602. Total for generation across all tariffs (£/year) (in Total for all tariffs (£/year))"/>
    <hyperlink ref="A565" location="'HSummary'!E677" display="x1 = 4602. Total for all tariffs (£/year) (in Total for all tariffs (£/year))"/>
  </hyperlinks>
  <pageMargins left="0.7" right="0.7" top="0.75" bottom="0.75" header="0.3" footer="0.3"/>
  <pageSetup paperSize="9" orientation="portrait"/>
  <headerFooter>
    <oddHeader>&amp;L&amp;A&amp;C&amp;R&amp;P of &amp;N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83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1" width="50.7109375" customWidth="1"/>
    <col min="2" max="251" width="20.7109375" customWidth="1"/>
  </cols>
  <sheetData>
    <row r="1" spans="1:3" ht="21" customHeight="1">
      <c r="A1" s="1">
        <f>"LDNO revenue model for "&amp;'11'!B7&amp;" in "&amp;'11'!C7&amp;" ("&amp;'11'!D7&amp;")"</f>
        <v>0</v>
      </c>
    </row>
    <row r="3" spans="1:3" ht="21" customHeight="1">
      <c r="A3" s="1" t="s">
        <v>1208</v>
      </c>
    </row>
    <row r="4" spans="1:3" hidden="1" outlineLevel="1">
      <c r="A4" s="2" t="s">
        <v>278</v>
      </c>
    </row>
    <row r="5" spans="1:3" hidden="1" outlineLevel="1">
      <c r="A5" s="12" t="s">
        <v>1209</v>
      </c>
    </row>
    <row r="6" spans="1:3" hidden="1" outlineLevel="1">
      <c r="A6" s="2" t="s">
        <v>1210</v>
      </c>
    </row>
    <row r="7" spans="1:3"/>
    <row r="8" spans="1:3">
      <c r="B8" s="3" t="s">
        <v>1211</v>
      </c>
    </row>
    <row r="9" spans="1:3">
      <c r="A9" s="17" t="s">
        <v>65</v>
      </c>
      <c r="C9" s="10"/>
    </row>
    <row r="10" spans="1:3">
      <c r="A10" s="11" t="s">
        <v>99</v>
      </c>
      <c r="B10" s="35">
        <f>'11'!$B$55</f>
        <v>0</v>
      </c>
      <c r="C10" s="10"/>
    </row>
    <row r="11" spans="1:3">
      <c r="A11" s="11" t="s">
        <v>100</v>
      </c>
      <c r="B11" s="35">
        <f>'11'!$B$56</f>
        <v>0</v>
      </c>
      <c r="C11" s="10"/>
    </row>
    <row r="12" spans="1:3">
      <c r="A12" s="11" t="s">
        <v>101</v>
      </c>
      <c r="B12" s="35">
        <f>'11'!$B$57</f>
        <v>0</v>
      </c>
      <c r="C12" s="10"/>
    </row>
    <row r="13" spans="1:3">
      <c r="A13" s="11" t="s">
        <v>102</v>
      </c>
      <c r="B13" s="35">
        <f>'11'!$B$58</f>
        <v>0</v>
      </c>
      <c r="C13" s="10"/>
    </row>
    <row r="14" spans="1:3">
      <c r="A14" s="11" t="s">
        <v>103</v>
      </c>
      <c r="B14" s="35">
        <f>'11'!$B$59</f>
        <v>0</v>
      </c>
      <c r="C14" s="10"/>
    </row>
    <row r="15" spans="1:3">
      <c r="A15" s="17" t="s">
        <v>66</v>
      </c>
      <c r="C15" s="10"/>
    </row>
    <row r="16" spans="1:3">
      <c r="A16" s="11" t="s">
        <v>104</v>
      </c>
      <c r="B16" s="35">
        <f>'11'!$B$55</f>
        <v>0</v>
      </c>
      <c r="C16" s="10"/>
    </row>
    <row r="17" spans="1:3">
      <c r="A17" s="11" t="s">
        <v>105</v>
      </c>
      <c r="B17" s="35">
        <f>'11'!$B$56</f>
        <v>0</v>
      </c>
      <c r="C17" s="10"/>
    </row>
    <row r="18" spans="1:3">
      <c r="A18" s="11" t="s">
        <v>106</v>
      </c>
      <c r="B18" s="35">
        <f>'11'!$B$57</f>
        <v>0</v>
      </c>
      <c r="C18" s="10"/>
    </row>
    <row r="19" spans="1:3">
      <c r="A19" s="11" t="s">
        <v>107</v>
      </c>
      <c r="B19" s="35">
        <f>'11'!$B$58</f>
        <v>0</v>
      </c>
      <c r="C19" s="10"/>
    </row>
    <row r="20" spans="1:3">
      <c r="A20" s="11" t="s">
        <v>108</v>
      </c>
      <c r="B20" s="35">
        <f>'11'!$B$59</f>
        <v>0</v>
      </c>
      <c r="C20" s="10"/>
    </row>
    <row r="21" spans="1:3">
      <c r="A21" s="17" t="s">
        <v>67</v>
      </c>
      <c r="C21" s="10"/>
    </row>
    <row r="22" spans="1:3">
      <c r="A22" s="11" t="s">
        <v>109</v>
      </c>
      <c r="B22" s="35">
        <f>'11'!$B$55</f>
        <v>0</v>
      </c>
      <c r="C22" s="10"/>
    </row>
    <row r="23" spans="1:3">
      <c r="A23" s="11" t="s">
        <v>110</v>
      </c>
      <c r="B23" s="35">
        <f>'11'!$B$56</f>
        <v>0</v>
      </c>
      <c r="C23" s="10"/>
    </row>
    <row r="24" spans="1:3">
      <c r="A24" s="11" t="s">
        <v>111</v>
      </c>
      <c r="B24" s="35">
        <f>'11'!$B$57</f>
        <v>0</v>
      </c>
      <c r="C24" s="10"/>
    </row>
    <row r="25" spans="1:3">
      <c r="A25" s="11" t="s">
        <v>112</v>
      </c>
      <c r="B25" s="35">
        <f>'11'!$B$58</f>
        <v>0</v>
      </c>
      <c r="C25" s="10"/>
    </row>
    <row r="26" spans="1:3">
      <c r="A26" s="11" t="s">
        <v>113</v>
      </c>
      <c r="B26" s="35">
        <f>'11'!$B$59</f>
        <v>0</v>
      </c>
      <c r="C26" s="10"/>
    </row>
    <row r="27" spans="1:3">
      <c r="A27" s="17" t="s">
        <v>68</v>
      </c>
      <c r="C27" s="10"/>
    </row>
    <row r="28" spans="1:3">
      <c r="A28" s="11" t="s">
        <v>114</v>
      </c>
      <c r="B28" s="35">
        <f>'11'!$B$55</f>
        <v>0</v>
      </c>
      <c r="C28" s="10"/>
    </row>
    <row r="29" spans="1:3">
      <c r="A29" s="11" t="s">
        <v>115</v>
      </c>
      <c r="B29" s="35">
        <f>'11'!$B$56</f>
        <v>0</v>
      </c>
      <c r="C29" s="10"/>
    </row>
    <row r="30" spans="1:3">
      <c r="A30" s="11" t="s">
        <v>116</v>
      </c>
      <c r="B30" s="35">
        <f>'11'!$B$57</f>
        <v>0</v>
      </c>
      <c r="C30" s="10"/>
    </row>
    <row r="31" spans="1:3">
      <c r="A31" s="11" t="s">
        <v>117</v>
      </c>
      <c r="B31" s="35">
        <f>'11'!$B$58</f>
        <v>0</v>
      </c>
      <c r="C31" s="10"/>
    </row>
    <row r="32" spans="1:3">
      <c r="A32" s="11" t="s">
        <v>118</v>
      </c>
      <c r="B32" s="35">
        <f>'11'!$B$59</f>
        <v>0</v>
      </c>
      <c r="C32" s="10"/>
    </row>
    <row r="33" spans="1:3">
      <c r="A33" s="17" t="s">
        <v>69</v>
      </c>
      <c r="C33" s="10"/>
    </row>
    <row r="34" spans="1:3">
      <c r="A34" s="11" t="s">
        <v>119</v>
      </c>
      <c r="B34" s="35">
        <f>'11'!$B$55</f>
        <v>0</v>
      </c>
      <c r="C34" s="10"/>
    </row>
    <row r="35" spans="1:3">
      <c r="A35" s="11" t="s">
        <v>120</v>
      </c>
      <c r="B35" s="35">
        <f>'11'!$B$56</f>
        <v>0</v>
      </c>
      <c r="C35" s="10"/>
    </row>
    <row r="36" spans="1:3">
      <c r="A36" s="11" t="s">
        <v>121</v>
      </c>
      <c r="B36" s="35">
        <f>'11'!$B$57</f>
        <v>0</v>
      </c>
      <c r="C36" s="10"/>
    </row>
    <row r="37" spans="1:3">
      <c r="A37" s="11" t="s">
        <v>122</v>
      </c>
      <c r="B37" s="35">
        <f>'11'!$B$58</f>
        <v>0</v>
      </c>
      <c r="C37" s="10"/>
    </row>
    <row r="38" spans="1:3">
      <c r="A38" s="11" t="s">
        <v>123</v>
      </c>
      <c r="B38" s="35">
        <f>'11'!$B$59</f>
        <v>0</v>
      </c>
      <c r="C38" s="10"/>
    </row>
    <row r="39" spans="1:3">
      <c r="A39" s="17" t="s">
        <v>70</v>
      </c>
      <c r="C39" s="10"/>
    </row>
    <row r="40" spans="1:3">
      <c r="A40" s="11" t="s">
        <v>124</v>
      </c>
      <c r="B40" s="35">
        <f>'11'!$B$55</f>
        <v>0</v>
      </c>
      <c r="C40" s="10"/>
    </row>
    <row r="41" spans="1:3">
      <c r="A41" s="11" t="s">
        <v>125</v>
      </c>
      <c r="B41" s="35">
        <f>'11'!$B$56</f>
        <v>0</v>
      </c>
      <c r="C41" s="10"/>
    </row>
    <row r="42" spans="1:3">
      <c r="A42" s="11" t="s">
        <v>126</v>
      </c>
      <c r="B42" s="35">
        <f>'11'!$B$57</f>
        <v>0</v>
      </c>
      <c r="C42" s="10"/>
    </row>
    <row r="43" spans="1:3">
      <c r="A43" s="11" t="s">
        <v>127</v>
      </c>
      <c r="B43" s="35">
        <f>'11'!$B$58</f>
        <v>0</v>
      </c>
      <c r="C43" s="10"/>
    </row>
    <row r="44" spans="1:3">
      <c r="A44" s="11" t="s">
        <v>128</v>
      </c>
      <c r="B44" s="35">
        <f>'11'!$B$59</f>
        <v>0</v>
      </c>
      <c r="C44" s="10"/>
    </row>
    <row r="45" spans="1:3">
      <c r="A45" s="17" t="s">
        <v>71</v>
      </c>
      <c r="C45" s="10"/>
    </row>
    <row r="46" spans="1:3">
      <c r="A46" s="11" t="s">
        <v>129</v>
      </c>
      <c r="B46" s="35">
        <f>'11'!$B$55</f>
        <v>0</v>
      </c>
      <c r="C46" s="10"/>
    </row>
    <row r="47" spans="1:3">
      <c r="A47" s="11" t="s">
        <v>130</v>
      </c>
      <c r="B47" s="35">
        <f>'11'!$B$56</f>
        <v>0</v>
      </c>
      <c r="C47" s="10"/>
    </row>
    <row r="48" spans="1:3">
      <c r="A48" s="11" t="s">
        <v>131</v>
      </c>
      <c r="B48" s="35">
        <f>'11'!$B$57</f>
        <v>0</v>
      </c>
      <c r="C48" s="10"/>
    </row>
    <row r="49" spans="1:3">
      <c r="A49" s="11" t="s">
        <v>132</v>
      </c>
      <c r="B49" s="35">
        <f>'11'!$B$58</f>
        <v>0</v>
      </c>
      <c r="C49" s="10"/>
    </row>
    <row r="50" spans="1:3">
      <c r="A50" s="11" t="s">
        <v>133</v>
      </c>
      <c r="B50" s="35">
        <f>'11'!$B$59</f>
        <v>0</v>
      </c>
      <c r="C50" s="10"/>
    </row>
    <row r="51" spans="1:3">
      <c r="A51" s="17" t="s">
        <v>72</v>
      </c>
      <c r="C51" s="10"/>
    </row>
    <row r="52" spans="1:3">
      <c r="A52" s="11" t="s">
        <v>134</v>
      </c>
      <c r="B52" s="35">
        <f>'11'!$C$55</f>
        <v>0</v>
      </c>
      <c r="C52" s="10"/>
    </row>
    <row r="53" spans="1:3">
      <c r="A53" s="11" t="s">
        <v>135</v>
      </c>
      <c r="B53" s="35">
        <f>'11'!$C$56</f>
        <v>0</v>
      </c>
      <c r="C53" s="10"/>
    </row>
    <row r="54" spans="1:3">
      <c r="A54" s="11" t="s">
        <v>136</v>
      </c>
      <c r="B54" s="35">
        <f>'11'!$C$57</f>
        <v>0</v>
      </c>
      <c r="C54" s="10"/>
    </row>
    <row r="55" spans="1:3">
      <c r="A55" s="11" t="s">
        <v>137</v>
      </c>
      <c r="B55" s="35">
        <f>'11'!$C$58</f>
        <v>0</v>
      </c>
      <c r="C55" s="10"/>
    </row>
    <row r="56" spans="1:3">
      <c r="A56" s="11" t="s">
        <v>138</v>
      </c>
      <c r="B56" s="35">
        <f>'11'!$C$59</f>
        <v>0</v>
      </c>
      <c r="C56" s="10"/>
    </row>
    <row r="57" spans="1:3">
      <c r="A57" s="17" t="s">
        <v>73</v>
      </c>
      <c r="C57" s="10"/>
    </row>
    <row r="58" spans="1:3">
      <c r="A58" s="11" t="s">
        <v>139</v>
      </c>
      <c r="B58" s="35">
        <f>'11'!$D$55</f>
        <v>0</v>
      </c>
      <c r="C58" s="10"/>
    </row>
    <row r="59" spans="1:3">
      <c r="A59" s="11" t="s">
        <v>140</v>
      </c>
      <c r="B59" s="35">
        <f>'11'!$D$56</f>
        <v>0</v>
      </c>
      <c r="C59" s="10"/>
    </row>
    <row r="60" spans="1:3">
      <c r="A60" s="11" t="s">
        <v>141</v>
      </c>
      <c r="B60" s="35">
        <f>'11'!$D$57</f>
        <v>0</v>
      </c>
      <c r="C60" s="10"/>
    </row>
    <row r="61" spans="1:3">
      <c r="A61" s="11" t="s">
        <v>142</v>
      </c>
      <c r="B61" s="35">
        <f>'11'!$D$58</f>
        <v>0</v>
      </c>
      <c r="C61" s="10"/>
    </row>
    <row r="62" spans="1:3">
      <c r="A62" s="11" t="s">
        <v>143</v>
      </c>
      <c r="B62" s="35">
        <f>'11'!$D$59</f>
        <v>0</v>
      </c>
      <c r="C62" s="10"/>
    </row>
    <row r="63" spans="1:3">
      <c r="A63" s="17" t="s">
        <v>74</v>
      </c>
      <c r="C63" s="10"/>
    </row>
    <row r="64" spans="1:3">
      <c r="A64" s="11" t="s">
        <v>144</v>
      </c>
      <c r="B64" s="35">
        <f>'11'!$B$55</f>
        <v>0</v>
      </c>
      <c r="C64" s="10"/>
    </row>
    <row r="65" spans="1:3">
      <c r="A65" s="11" t="s">
        <v>145</v>
      </c>
      <c r="B65" s="35">
        <f>'11'!$B$56</f>
        <v>0</v>
      </c>
      <c r="C65" s="10"/>
    </row>
    <row r="66" spans="1:3">
      <c r="A66" s="11" t="s">
        <v>146</v>
      </c>
      <c r="B66" s="35">
        <f>'11'!$B$57</f>
        <v>0</v>
      </c>
      <c r="C66" s="10"/>
    </row>
    <row r="67" spans="1:3">
      <c r="A67" s="11" t="s">
        <v>147</v>
      </c>
      <c r="B67" s="35">
        <f>'11'!$B$58</f>
        <v>0</v>
      </c>
      <c r="C67" s="10"/>
    </row>
    <row r="68" spans="1:3">
      <c r="A68" s="11" t="s">
        <v>148</v>
      </c>
      <c r="B68" s="35">
        <f>'11'!$B$59</f>
        <v>0</v>
      </c>
      <c r="C68" s="10"/>
    </row>
    <row r="69" spans="1:3">
      <c r="A69" s="17" t="s">
        <v>75</v>
      </c>
      <c r="C69" s="10"/>
    </row>
    <row r="70" spans="1:3">
      <c r="A70" s="11" t="s">
        <v>149</v>
      </c>
      <c r="B70" s="35">
        <f>'11'!$B$55</f>
        <v>0</v>
      </c>
      <c r="C70" s="10"/>
    </row>
    <row r="71" spans="1:3">
      <c r="A71" s="11" t="s">
        <v>150</v>
      </c>
      <c r="B71" s="35">
        <f>'11'!$B$56</f>
        <v>0</v>
      </c>
      <c r="C71" s="10"/>
    </row>
    <row r="72" spans="1:3">
      <c r="A72" s="11" t="s">
        <v>151</v>
      </c>
      <c r="B72" s="35">
        <f>'11'!$B$57</f>
        <v>0</v>
      </c>
      <c r="C72" s="10"/>
    </row>
    <row r="73" spans="1:3">
      <c r="A73" s="11" t="s">
        <v>152</v>
      </c>
      <c r="B73" s="35">
        <f>'11'!$B$58</f>
        <v>0</v>
      </c>
      <c r="C73" s="10"/>
    </row>
    <row r="74" spans="1:3">
      <c r="A74" s="11" t="s">
        <v>153</v>
      </c>
      <c r="B74" s="35">
        <f>'11'!$B$59</f>
        <v>0</v>
      </c>
      <c r="C74" s="10"/>
    </row>
    <row r="75" spans="1:3">
      <c r="A75" s="17" t="s">
        <v>76</v>
      </c>
      <c r="C75" s="10"/>
    </row>
    <row r="76" spans="1:3">
      <c r="A76" s="11" t="s">
        <v>154</v>
      </c>
      <c r="B76" s="35">
        <f>'11'!$B$55</f>
        <v>0</v>
      </c>
      <c r="C76" s="10"/>
    </row>
    <row r="77" spans="1:3">
      <c r="A77" s="11" t="s">
        <v>155</v>
      </c>
      <c r="B77" s="35">
        <f>'11'!$B$56</f>
        <v>0</v>
      </c>
      <c r="C77" s="10"/>
    </row>
    <row r="78" spans="1:3">
      <c r="A78" s="11" t="s">
        <v>156</v>
      </c>
      <c r="B78" s="35">
        <f>'11'!$B$57</f>
        <v>0</v>
      </c>
      <c r="C78" s="10"/>
    </row>
    <row r="79" spans="1:3">
      <c r="A79" s="11" t="s">
        <v>157</v>
      </c>
      <c r="B79" s="35">
        <f>'11'!$B$58</f>
        <v>0</v>
      </c>
      <c r="C79" s="10"/>
    </row>
    <row r="80" spans="1:3">
      <c r="A80" s="11" t="s">
        <v>158</v>
      </c>
      <c r="B80" s="35">
        <f>'11'!$B$59</f>
        <v>0</v>
      </c>
      <c r="C80" s="10"/>
    </row>
    <row r="81" spans="1:3">
      <c r="A81" s="17" t="s">
        <v>77</v>
      </c>
      <c r="C81" s="10"/>
    </row>
    <row r="82" spans="1:3">
      <c r="A82" s="11" t="s">
        <v>159</v>
      </c>
      <c r="B82" s="35">
        <f>'11'!$C$55</f>
        <v>0</v>
      </c>
      <c r="C82" s="10"/>
    </row>
    <row r="83" spans="1:3">
      <c r="A83" s="11" t="s">
        <v>160</v>
      </c>
      <c r="B83" s="35">
        <f>'11'!$C$56</f>
        <v>0</v>
      </c>
      <c r="C83" s="10"/>
    </row>
    <row r="84" spans="1:3">
      <c r="A84" s="11" t="s">
        <v>161</v>
      </c>
      <c r="B84" s="35">
        <f>'11'!$C$57</f>
        <v>0</v>
      </c>
      <c r="C84" s="10"/>
    </row>
    <row r="85" spans="1:3">
      <c r="A85" s="11" t="s">
        <v>162</v>
      </c>
      <c r="B85" s="35">
        <f>'11'!$C$58</f>
        <v>0</v>
      </c>
      <c r="C85" s="10"/>
    </row>
    <row r="86" spans="1:3">
      <c r="A86" s="11" t="s">
        <v>163</v>
      </c>
      <c r="B86" s="35">
        <f>'11'!$C$59</f>
        <v>0</v>
      </c>
      <c r="C86" s="10"/>
    </row>
    <row r="87" spans="1:3">
      <c r="A87" s="17" t="s">
        <v>78</v>
      </c>
      <c r="C87" s="10"/>
    </row>
    <row r="88" spans="1:3">
      <c r="A88" s="11" t="s">
        <v>164</v>
      </c>
      <c r="B88" s="35">
        <f>'11'!$D$55</f>
        <v>0</v>
      </c>
      <c r="C88" s="10"/>
    </row>
    <row r="89" spans="1:3">
      <c r="A89" s="11" t="s">
        <v>165</v>
      </c>
      <c r="B89" s="35">
        <f>'11'!$D$56</f>
        <v>0</v>
      </c>
      <c r="C89" s="10"/>
    </row>
    <row r="90" spans="1:3">
      <c r="A90" s="11" t="s">
        <v>166</v>
      </c>
      <c r="B90" s="35">
        <f>'11'!$D$57</f>
        <v>0</v>
      </c>
      <c r="C90" s="10"/>
    </row>
    <row r="91" spans="1:3">
      <c r="A91" s="11" t="s">
        <v>167</v>
      </c>
      <c r="B91" s="35">
        <f>'11'!$D$58</f>
        <v>0</v>
      </c>
      <c r="C91" s="10"/>
    </row>
    <row r="92" spans="1:3">
      <c r="A92" s="11" t="s">
        <v>168</v>
      </c>
      <c r="B92" s="35">
        <f>'11'!$D$59</f>
        <v>0</v>
      </c>
      <c r="C92" s="10"/>
    </row>
    <row r="93" spans="1:3">
      <c r="A93" s="17" t="s">
        <v>79</v>
      </c>
      <c r="C93" s="10"/>
    </row>
    <row r="94" spans="1:3">
      <c r="A94" s="11" t="s">
        <v>169</v>
      </c>
      <c r="B94" s="35">
        <f>'11'!$B$55</f>
        <v>0</v>
      </c>
      <c r="C94" s="10"/>
    </row>
    <row r="95" spans="1:3">
      <c r="A95" s="11" t="s">
        <v>170</v>
      </c>
      <c r="B95" s="35">
        <f>'11'!$B$56</f>
        <v>0</v>
      </c>
      <c r="C95" s="10"/>
    </row>
    <row r="96" spans="1:3">
      <c r="A96" s="11" t="s">
        <v>171</v>
      </c>
      <c r="B96" s="35">
        <f>'11'!$B$57</f>
        <v>0</v>
      </c>
      <c r="C96" s="10"/>
    </row>
    <row r="97" spans="1:3">
      <c r="A97" s="11" t="s">
        <v>172</v>
      </c>
      <c r="B97" s="35">
        <f>'11'!$B$58</f>
        <v>0</v>
      </c>
      <c r="C97" s="10"/>
    </row>
    <row r="98" spans="1:3">
      <c r="A98" s="11" t="s">
        <v>173</v>
      </c>
      <c r="B98" s="35">
        <f>'11'!$B$59</f>
        <v>0</v>
      </c>
      <c r="C98" s="10"/>
    </row>
    <row r="99" spans="1:3">
      <c r="A99" s="17" t="s">
        <v>80</v>
      </c>
      <c r="C99" s="10"/>
    </row>
    <row r="100" spans="1:3">
      <c r="A100" s="11" t="s">
        <v>174</v>
      </c>
      <c r="B100" s="35">
        <f>'11'!$B$55</f>
        <v>0</v>
      </c>
      <c r="C100" s="10"/>
    </row>
    <row r="101" spans="1:3">
      <c r="A101" s="11" t="s">
        <v>175</v>
      </c>
      <c r="B101" s="35">
        <f>'11'!$B$56</f>
        <v>0</v>
      </c>
      <c r="C101" s="10"/>
    </row>
    <row r="102" spans="1:3">
      <c r="A102" s="11" t="s">
        <v>176</v>
      </c>
      <c r="B102" s="35">
        <f>'11'!$B$57</f>
        <v>0</v>
      </c>
      <c r="C102" s="10"/>
    </row>
    <row r="103" spans="1:3">
      <c r="A103" s="11" t="s">
        <v>177</v>
      </c>
      <c r="B103" s="35">
        <f>'11'!$B$58</f>
        <v>0</v>
      </c>
      <c r="C103" s="10"/>
    </row>
    <row r="104" spans="1:3">
      <c r="A104" s="11" t="s">
        <v>178</v>
      </c>
      <c r="B104" s="35">
        <f>'11'!$B$59</f>
        <v>0</v>
      </c>
      <c r="C104" s="10"/>
    </row>
    <row r="105" spans="1:3">
      <c r="A105" s="17" t="s">
        <v>81</v>
      </c>
      <c r="C105" s="10"/>
    </row>
    <row r="106" spans="1:3">
      <c r="A106" s="11" t="s">
        <v>179</v>
      </c>
      <c r="B106" s="35">
        <f>'11'!$B$55</f>
        <v>0</v>
      </c>
      <c r="C106" s="10"/>
    </row>
    <row r="107" spans="1:3">
      <c r="A107" s="11" t="s">
        <v>180</v>
      </c>
      <c r="B107" s="35">
        <f>'11'!$B$56</f>
        <v>0</v>
      </c>
      <c r="C107" s="10"/>
    </row>
    <row r="108" spans="1:3">
      <c r="A108" s="11" t="s">
        <v>181</v>
      </c>
      <c r="B108" s="35">
        <f>'11'!$B$57</f>
        <v>0</v>
      </c>
      <c r="C108" s="10"/>
    </row>
    <row r="109" spans="1:3">
      <c r="A109" s="11" t="s">
        <v>182</v>
      </c>
      <c r="B109" s="35">
        <f>'11'!$B$58</f>
        <v>0</v>
      </c>
      <c r="C109" s="10"/>
    </row>
    <row r="110" spans="1:3">
      <c r="A110" s="11" t="s">
        <v>183</v>
      </c>
      <c r="B110" s="35">
        <f>'11'!$B$59</f>
        <v>0</v>
      </c>
      <c r="C110" s="10"/>
    </row>
    <row r="111" spans="1:3">
      <c r="A111" s="17" t="s">
        <v>82</v>
      </c>
      <c r="C111" s="10"/>
    </row>
    <row r="112" spans="1:3">
      <c r="A112" s="11" t="s">
        <v>184</v>
      </c>
      <c r="B112" s="35">
        <f>'11'!$B$55</f>
        <v>0</v>
      </c>
      <c r="C112" s="10"/>
    </row>
    <row r="113" spans="1:3">
      <c r="A113" s="11" t="s">
        <v>185</v>
      </c>
      <c r="B113" s="35">
        <f>'11'!$B$56</f>
        <v>0</v>
      </c>
      <c r="C113" s="10"/>
    </row>
    <row r="114" spans="1:3">
      <c r="A114" s="11" t="s">
        <v>186</v>
      </c>
      <c r="B114" s="35">
        <f>'11'!$B$57</f>
        <v>0</v>
      </c>
      <c r="C114" s="10"/>
    </row>
    <row r="115" spans="1:3">
      <c r="A115" s="11" t="s">
        <v>187</v>
      </c>
      <c r="B115" s="35">
        <f>'11'!$B$58</f>
        <v>0</v>
      </c>
      <c r="C115" s="10"/>
    </row>
    <row r="116" spans="1:3">
      <c r="A116" s="11" t="s">
        <v>188</v>
      </c>
      <c r="B116" s="35">
        <f>'11'!$B$59</f>
        <v>0</v>
      </c>
      <c r="C116" s="10"/>
    </row>
    <row r="117" spans="1:3">
      <c r="A117" s="17" t="s">
        <v>83</v>
      </c>
      <c r="C117" s="10"/>
    </row>
    <row r="118" spans="1:3">
      <c r="A118" s="11" t="s">
        <v>189</v>
      </c>
      <c r="B118" s="35">
        <f>'11'!$B$55</f>
        <v>0</v>
      </c>
      <c r="C118" s="10"/>
    </row>
    <row r="119" spans="1:3">
      <c r="A119" s="11" t="s">
        <v>190</v>
      </c>
      <c r="B119" s="35">
        <f>'11'!$B$56</f>
        <v>0</v>
      </c>
      <c r="C119" s="10"/>
    </row>
    <row r="120" spans="1:3">
      <c r="A120" s="11" t="s">
        <v>191</v>
      </c>
      <c r="B120" s="35">
        <f>'11'!$B$57</f>
        <v>0</v>
      </c>
      <c r="C120" s="10"/>
    </row>
    <row r="121" spans="1:3">
      <c r="A121" s="11" t="s">
        <v>192</v>
      </c>
      <c r="B121" s="35">
        <f>'11'!$B$58</f>
        <v>0</v>
      </c>
      <c r="C121" s="10"/>
    </row>
    <row r="122" spans="1:3">
      <c r="A122" s="11" t="s">
        <v>193</v>
      </c>
      <c r="B122" s="35">
        <f>'11'!$B$59</f>
        <v>0</v>
      </c>
      <c r="C122" s="10"/>
    </row>
    <row r="123" spans="1:3">
      <c r="A123" s="17" t="s">
        <v>84</v>
      </c>
      <c r="C123" s="10"/>
    </row>
    <row r="124" spans="1:3">
      <c r="A124" s="11" t="s">
        <v>194</v>
      </c>
      <c r="B124" s="35">
        <f>'11'!$C$55</f>
        <v>0</v>
      </c>
      <c r="C124" s="10"/>
    </row>
    <row r="125" spans="1:3">
      <c r="A125" s="11" t="s">
        <v>195</v>
      </c>
      <c r="B125" s="35">
        <f>'11'!$C$56</f>
        <v>0</v>
      </c>
      <c r="C125" s="10"/>
    </row>
    <row r="126" spans="1:3">
      <c r="A126" s="11" t="s">
        <v>196</v>
      </c>
      <c r="B126" s="35">
        <f>'11'!$C$57</f>
        <v>0</v>
      </c>
      <c r="C126" s="10"/>
    </row>
    <row r="127" spans="1:3">
      <c r="A127" s="11" t="s">
        <v>197</v>
      </c>
      <c r="B127" s="35">
        <f>'11'!$C$58</f>
        <v>0</v>
      </c>
      <c r="C127" s="10"/>
    </row>
    <row r="128" spans="1:3">
      <c r="A128" s="11" t="s">
        <v>198</v>
      </c>
      <c r="B128" s="35">
        <f>'11'!$C$59</f>
        <v>0</v>
      </c>
      <c r="C128" s="10"/>
    </row>
    <row r="129" spans="1:3">
      <c r="A129" s="17" t="s">
        <v>85</v>
      </c>
      <c r="C129" s="10"/>
    </row>
    <row r="130" spans="1:3">
      <c r="A130" s="11" t="s">
        <v>199</v>
      </c>
      <c r="B130" s="35">
        <f>'11'!$D$55</f>
        <v>0</v>
      </c>
      <c r="C130" s="10"/>
    </row>
    <row r="131" spans="1:3">
      <c r="A131" s="11" t="s">
        <v>200</v>
      </c>
      <c r="B131" s="35">
        <f>'11'!$D$56</f>
        <v>0</v>
      </c>
      <c r="C131" s="10"/>
    </row>
    <row r="132" spans="1:3">
      <c r="A132" s="11" t="s">
        <v>201</v>
      </c>
      <c r="B132" s="35">
        <f>'11'!$D$57</f>
        <v>0</v>
      </c>
      <c r="C132" s="10"/>
    </row>
    <row r="133" spans="1:3">
      <c r="A133" s="11" t="s">
        <v>202</v>
      </c>
      <c r="B133" s="35">
        <f>'11'!$D$58</f>
        <v>0</v>
      </c>
      <c r="C133" s="10"/>
    </row>
    <row r="134" spans="1:3">
      <c r="A134" s="11" t="s">
        <v>203</v>
      </c>
      <c r="B134" s="35">
        <f>'11'!$D$59</f>
        <v>0</v>
      </c>
      <c r="C134" s="10"/>
    </row>
    <row r="135" spans="1:3">
      <c r="A135" s="17" t="s">
        <v>86</v>
      </c>
      <c r="C135" s="10"/>
    </row>
    <row r="136" spans="1:3">
      <c r="A136" s="11" t="s">
        <v>204</v>
      </c>
      <c r="B136" s="35">
        <f>'11'!$C$55</f>
        <v>0</v>
      </c>
      <c r="C136" s="10"/>
    </row>
    <row r="137" spans="1:3">
      <c r="A137" s="11" t="s">
        <v>205</v>
      </c>
      <c r="B137" s="35">
        <f>'11'!$C$56</f>
        <v>0</v>
      </c>
      <c r="C137" s="10"/>
    </row>
    <row r="138" spans="1:3">
      <c r="A138" s="11" t="s">
        <v>206</v>
      </c>
      <c r="B138" s="35">
        <f>'11'!$C$57</f>
        <v>0</v>
      </c>
      <c r="C138" s="10"/>
    </row>
    <row r="139" spans="1:3">
      <c r="A139" s="11" t="s">
        <v>207</v>
      </c>
      <c r="B139" s="35">
        <f>'11'!$C$58</f>
        <v>0</v>
      </c>
      <c r="C139" s="10"/>
    </row>
    <row r="140" spans="1:3">
      <c r="A140" s="11" t="s">
        <v>208</v>
      </c>
      <c r="B140" s="35">
        <f>'11'!$C$59</f>
        <v>0</v>
      </c>
      <c r="C140" s="10"/>
    </row>
    <row r="141" spans="1:3">
      <c r="A141" s="17" t="s">
        <v>87</v>
      </c>
      <c r="C141" s="10"/>
    </row>
    <row r="142" spans="1:3">
      <c r="A142" s="11" t="s">
        <v>209</v>
      </c>
      <c r="B142" s="35">
        <f>'11'!$C$55</f>
        <v>0</v>
      </c>
      <c r="C142" s="10"/>
    </row>
    <row r="143" spans="1:3">
      <c r="A143" s="11" t="s">
        <v>210</v>
      </c>
      <c r="B143" s="35">
        <f>'11'!$C$56</f>
        <v>0</v>
      </c>
      <c r="C143" s="10"/>
    </row>
    <row r="144" spans="1:3">
      <c r="A144" s="11" t="s">
        <v>211</v>
      </c>
      <c r="B144" s="35">
        <f>'11'!$C$57</f>
        <v>0</v>
      </c>
      <c r="C144" s="10"/>
    </row>
    <row r="145" spans="1:3">
      <c r="A145" s="11" t="s">
        <v>212</v>
      </c>
      <c r="B145" s="35">
        <f>'11'!$C$58</f>
        <v>0</v>
      </c>
      <c r="C145" s="10"/>
    </row>
    <row r="146" spans="1:3">
      <c r="A146" s="11" t="s">
        <v>213</v>
      </c>
      <c r="B146" s="35">
        <f>'11'!$C$59</f>
        <v>0</v>
      </c>
      <c r="C146" s="10"/>
    </row>
    <row r="147" spans="1:3">
      <c r="A147" s="17" t="s">
        <v>88</v>
      </c>
      <c r="C147" s="10"/>
    </row>
    <row r="148" spans="1:3">
      <c r="A148" s="11" t="s">
        <v>214</v>
      </c>
      <c r="B148" s="35">
        <f>'11'!$D$55</f>
        <v>0</v>
      </c>
      <c r="C148" s="10"/>
    </row>
    <row r="149" spans="1:3">
      <c r="A149" s="11" t="s">
        <v>215</v>
      </c>
      <c r="B149" s="35">
        <f>'11'!$D$56</f>
        <v>0</v>
      </c>
      <c r="C149" s="10"/>
    </row>
    <row r="150" spans="1:3">
      <c r="A150" s="11" t="s">
        <v>216</v>
      </c>
      <c r="B150" s="35">
        <f>'11'!$D$57</f>
        <v>0</v>
      </c>
      <c r="C150" s="10"/>
    </row>
    <row r="151" spans="1:3">
      <c r="A151" s="11" t="s">
        <v>217</v>
      </c>
      <c r="B151" s="35">
        <f>'11'!$D$58</f>
        <v>0</v>
      </c>
      <c r="C151" s="10"/>
    </row>
    <row r="152" spans="1:3">
      <c r="A152" s="11" t="s">
        <v>218</v>
      </c>
      <c r="B152" s="35">
        <f>'11'!$D$59</f>
        <v>0</v>
      </c>
      <c r="C152" s="10"/>
    </row>
    <row r="153" spans="1:3">
      <c r="A153" s="17" t="s">
        <v>89</v>
      </c>
      <c r="C153" s="10"/>
    </row>
    <row r="154" spans="1:3">
      <c r="A154" s="11" t="s">
        <v>219</v>
      </c>
      <c r="B154" s="35">
        <f>'11'!$D$55</f>
        <v>0</v>
      </c>
      <c r="C154" s="10"/>
    </row>
    <row r="155" spans="1:3">
      <c r="A155" s="11" t="s">
        <v>220</v>
      </c>
      <c r="B155" s="35">
        <f>'11'!$D$56</f>
        <v>0</v>
      </c>
      <c r="C155" s="10"/>
    </row>
    <row r="156" spans="1:3">
      <c r="A156" s="11" t="s">
        <v>221</v>
      </c>
      <c r="B156" s="35">
        <f>'11'!$D$57</f>
        <v>0</v>
      </c>
      <c r="C156" s="10"/>
    </row>
    <row r="157" spans="1:3">
      <c r="A157" s="11" t="s">
        <v>222</v>
      </c>
      <c r="B157" s="35">
        <f>'11'!$D$58</f>
        <v>0</v>
      </c>
      <c r="C157" s="10"/>
    </row>
    <row r="158" spans="1:3">
      <c r="A158" s="11" t="s">
        <v>223</v>
      </c>
      <c r="B158" s="35">
        <f>'11'!$D$59</f>
        <v>0</v>
      </c>
      <c r="C158" s="10"/>
    </row>
    <row r="159" spans="1:3">
      <c r="A159" s="17" t="s">
        <v>90</v>
      </c>
      <c r="C159" s="10"/>
    </row>
    <row r="160" spans="1:3">
      <c r="A160" s="11" t="s">
        <v>224</v>
      </c>
      <c r="B160" s="35">
        <f>'11'!$E$55</f>
        <v>0</v>
      </c>
      <c r="C160" s="10"/>
    </row>
    <row r="161" spans="1:3">
      <c r="A161" s="11" t="s">
        <v>225</v>
      </c>
      <c r="B161" s="35">
        <f>'11'!$E$56</f>
        <v>0</v>
      </c>
      <c r="C161" s="10"/>
    </row>
    <row r="162" spans="1:3">
      <c r="A162" s="11" t="s">
        <v>226</v>
      </c>
      <c r="B162" s="35">
        <f>'11'!$E$57</f>
        <v>0</v>
      </c>
      <c r="C162" s="10"/>
    </row>
    <row r="163" spans="1:3">
      <c r="A163" s="11" t="s">
        <v>227</v>
      </c>
      <c r="B163" s="35">
        <f>'11'!$E$58</f>
        <v>0</v>
      </c>
      <c r="C163" s="10"/>
    </row>
    <row r="164" spans="1:3">
      <c r="A164" s="11" t="s">
        <v>228</v>
      </c>
      <c r="B164" s="35">
        <f>'11'!$E$59</f>
        <v>0</v>
      </c>
      <c r="C164" s="10"/>
    </row>
    <row r="165" spans="1:3">
      <c r="A165" s="17" t="s">
        <v>91</v>
      </c>
      <c r="C165" s="10"/>
    </row>
    <row r="166" spans="1:3">
      <c r="A166" s="11" t="s">
        <v>229</v>
      </c>
      <c r="B166" s="35">
        <f>'11'!$E$55</f>
        <v>0</v>
      </c>
      <c r="C166" s="10"/>
    </row>
    <row r="167" spans="1:3">
      <c r="A167" s="11" t="s">
        <v>230</v>
      </c>
      <c r="B167" s="35">
        <f>'11'!$E$56</f>
        <v>0</v>
      </c>
      <c r="C167" s="10"/>
    </row>
    <row r="168" spans="1:3">
      <c r="A168" s="11" t="s">
        <v>231</v>
      </c>
      <c r="B168" s="35">
        <f>'11'!$E$57</f>
        <v>0</v>
      </c>
      <c r="C168" s="10"/>
    </row>
    <row r="169" spans="1:3">
      <c r="A169" s="11" t="s">
        <v>232</v>
      </c>
      <c r="B169" s="35">
        <f>'11'!$E$58</f>
        <v>0</v>
      </c>
      <c r="C169" s="10"/>
    </row>
    <row r="170" spans="1:3">
      <c r="A170" s="11" t="s">
        <v>233</v>
      </c>
      <c r="B170" s="35">
        <f>'11'!$E$59</f>
        <v>0</v>
      </c>
      <c r="C170" s="10"/>
    </row>
    <row r="172" spans="1:3" ht="21" customHeight="1">
      <c r="A172" s="1" t="s">
        <v>1212</v>
      </c>
    </row>
    <row r="173" spans="1:3" hidden="1" outlineLevel="1">
      <c r="A173" s="2" t="s">
        <v>278</v>
      </c>
    </row>
    <row r="174" spans="1:3" hidden="1" outlineLevel="1">
      <c r="A174" s="12" t="s">
        <v>1213</v>
      </c>
    </row>
    <row r="175" spans="1:3" hidden="1" outlineLevel="1">
      <c r="A175" s="12" t="s">
        <v>1214</v>
      </c>
    </row>
    <row r="176" spans="1:3" hidden="1" outlineLevel="1">
      <c r="A176" s="12" t="s">
        <v>1215</v>
      </c>
    </row>
    <row r="177" spans="1:8" hidden="1" outlineLevel="1">
      <c r="A177" s="12" t="s">
        <v>1216</v>
      </c>
    </row>
    <row r="178" spans="1:8" hidden="1" outlineLevel="1">
      <c r="A178" s="12" t="s">
        <v>1217</v>
      </c>
    </row>
    <row r="179" spans="1:8" hidden="1" outlineLevel="1">
      <c r="A179" s="12" t="s">
        <v>1218</v>
      </c>
    </row>
    <row r="180" spans="1:8" hidden="1" outlineLevel="1">
      <c r="A180" s="12" t="s">
        <v>1219</v>
      </c>
    </row>
    <row r="181" spans="1:8" hidden="1" outlineLevel="1">
      <c r="A181" s="23" t="s">
        <v>335</v>
      </c>
      <c r="B181" s="23" t="s">
        <v>336</v>
      </c>
      <c r="C181" s="23" t="s">
        <v>336</v>
      </c>
      <c r="D181" s="23" t="s">
        <v>336</v>
      </c>
      <c r="E181" s="23" t="s">
        <v>336</v>
      </c>
      <c r="F181" s="23" t="s">
        <v>336</v>
      </c>
      <c r="G181" s="23" t="s">
        <v>336</v>
      </c>
    </row>
    <row r="182" spans="1:8" hidden="1" outlineLevel="1">
      <c r="A182" s="23" t="s">
        <v>337</v>
      </c>
      <c r="B182" s="23" t="s">
        <v>1220</v>
      </c>
      <c r="C182" s="23" t="s">
        <v>1221</v>
      </c>
      <c r="D182" s="23" t="s">
        <v>1222</v>
      </c>
      <c r="E182" s="23" t="s">
        <v>1223</v>
      </c>
      <c r="F182" s="23" t="s">
        <v>1224</v>
      </c>
      <c r="G182" s="23" t="s">
        <v>1225</v>
      </c>
    </row>
    <row r="183" spans="1:8"/>
    <row r="184" spans="1:8">
      <c r="B184" s="3" t="s">
        <v>59</v>
      </c>
      <c r="C184" s="3" t="s">
        <v>60</v>
      </c>
      <c r="D184" s="3" t="s">
        <v>61</v>
      </c>
      <c r="E184" s="3" t="s">
        <v>62</v>
      </c>
      <c r="F184" s="3" t="s">
        <v>63</v>
      </c>
      <c r="G184" s="3" t="s">
        <v>64</v>
      </c>
    </row>
    <row r="185" spans="1:8">
      <c r="A185" s="17" t="s">
        <v>65</v>
      </c>
      <c r="H185" s="10"/>
    </row>
    <row r="186" spans="1:8">
      <c r="A186" s="11" t="s">
        <v>99</v>
      </c>
      <c r="B186" s="6">
        <f>'11'!B$64*(1-B10)</f>
        <v>0</v>
      </c>
      <c r="C186" s="9"/>
      <c r="D186" s="9"/>
      <c r="E186" s="26">
        <f>'11'!E$64*(1-B10)</f>
        <v>0</v>
      </c>
      <c r="F186" s="9"/>
      <c r="G186" s="9"/>
      <c r="H186" s="10"/>
    </row>
    <row r="187" spans="1:8">
      <c r="A187" s="11" t="s">
        <v>100</v>
      </c>
      <c r="B187" s="6">
        <f>'11'!B$64*(1-B11)</f>
        <v>0</v>
      </c>
      <c r="C187" s="9"/>
      <c r="D187" s="9"/>
      <c r="E187" s="26">
        <f>'11'!E$64*(1-B11)</f>
        <v>0</v>
      </c>
      <c r="F187" s="9"/>
      <c r="G187" s="9"/>
      <c r="H187" s="10"/>
    </row>
    <row r="188" spans="1:8">
      <c r="A188" s="11" t="s">
        <v>101</v>
      </c>
      <c r="B188" s="6">
        <f>'11'!B$64*(1-B12)</f>
        <v>0</v>
      </c>
      <c r="C188" s="9"/>
      <c r="D188" s="9"/>
      <c r="E188" s="26">
        <f>'11'!E$64*(1-B12)</f>
        <v>0</v>
      </c>
      <c r="F188" s="9"/>
      <c r="G188" s="9"/>
      <c r="H188" s="10"/>
    </row>
    <row r="189" spans="1:8">
      <c r="A189" s="11" t="s">
        <v>102</v>
      </c>
      <c r="B189" s="6">
        <f>'11'!B$64*(1-B13)</f>
        <v>0</v>
      </c>
      <c r="C189" s="9"/>
      <c r="D189" s="9"/>
      <c r="E189" s="26">
        <f>'11'!E$64*(1-B13)</f>
        <v>0</v>
      </c>
      <c r="F189" s="9"/>
      <c r="G189" s="9"/>
      <c r="H189" s="10"/>
    </row>
    <row r="190" spans="1:8">
      <c r="A190" s="11" t="s">
        <v>103</v>
      </c>
      <c r="B190" s="6">
        <f>'11'!B$64*(1-B14)</f>
        <v>0</v>
      </c>
      <c r="C190" s="9"/>
      <c r="D190" s="9"/>
      <c r="E190" s="26">
        <f>'11'!E$64*(1-B14)</f>
        <v>0</v>
      </c>
      <c r="F190" s="9"/>
      <c r="G190" s="9"/>
      <c r="H190" s="10"/>
    </row>
    <row r="191" spans="1:8">
      <c r="A191" s="17" t="s">
        <v>66</v>
      </c>
      <c r="H191" s="10"/>
    </row>
    <row r="192" spans="1:8">
      <c r="A192" s="11" t="s">
        <v>104</v>
      </c>
      <c r="B192" s="6">
        <f>'11'!B$65*(1-B16)</f>
        <v>0</v>
      </c>
      <c r="C192" s="6">
        <f>'11'!C$65*(1-B16)</f>
        <v>0</v>
      </c>
      <c r="D192" s="9"/>
      <c r="E192" s="26">
        <f>'11'!E$65*(1-B16)</f>
        <v>0</v>
      </c>
      <c r="F192" s="9"/>
      <c r="G192" s="9"/>
      <c r="H192" s="10"/>
    </row>
    <row r="193" spans="1:8">
      <c r="A193" s="11" t="s">
        <v>105</v>
      </c>
      <c r="B193" s="6">
        <f>'11'!B$65*(1-B17)</f>
        <v>0</v>
      </c>
      <c r="C193" s="6">
        <f>'11'!C$65*(1-B17)</f>
        <v>0</v>
      </c>
      <c r="D193" s="9"/>
      <c r="E193" s="26">
        <f>'11'!E$65*(1-B17)</f>
        <v>0</v>
      </c>
      <c r="F193" s="9"/>
      <c r="G193" s="9"/>
      <c r="H193" s="10"/>
    </row>
    <row r="194" spans="1:8">
      <c r="A194" s="11" t="s">
        <v>106</v>
      </c>
      <c r="B194" s="6">
        <f>'11'!B$65*(1-B18)</f>
        <v>0</v>
      </c>
      <c r="C194" s="6">
        <f>'11'!C$65*(1-B18)</f>
        <v>0</v>
      </c>
      <c r="D194" s="9"/>
      <c r="E194" s="26">
        <f>'11'!E$65*(1-B18)</f>
        <v>0</v>
      </c>
      <c r="F194" s="9"/>
      <c r="G194" s="9"/>
      <c r="H194" s="10"/>
    </row>
    <row r="195" spans="1:8">
      <c r="A195" s="11" t="s">
        <v>107</v>
      </c>
      <c r="B195" s="6">
        <f>'11'!B$65*(1-B19)</f>
        <v>0</v>
      </c>
      <c r="C195" s="6">
        <f>'11'!C$65*(1-B19)</f>
        <v>0</v>
      </c>
      <c r="D195" s="9"/>
      <c r="E195" s="26">
        <f>'11'!E$65*(1-B19)</f>
        <v>0</v>
      </c>
      <c r="F195" s="9"/>
      <c r="G195" s="9"/>
      <c r="H195" s="10"/>
    </row>
    <row r="196" spans="1:8">
      <c r="A196" s="11" t="s">
        <v>108</v>
      </c>
      <c r="B196" s="6">
        <f>'11'!B$65*(1-B20)</f>
        <v>0</v>
      </c>
      <c r="C196" s="6">
        <f>'11'!C$65*(1-B20)</f>
        <v>0</v>
      </c>
      <c r="D196" s="9"/>
      <c r="E196" s="26">
        <f>'11'!E$65*(1-B20)</f>
        <v>0</v>
      </c>
      <c r="F196" s="9"/>
      <c r="G196" s="9"/>
      <c r="H196" s="10"/>
    </row>
    <row r="197" spans="1:8">
      <c r="A197" s="17" t="s">
        <v>67</v>
      </c>
      <c r="H197" s="10"/>
    </row>
    <row r="198" spans="1:8">
      <c r="A198" s="11" t="s">
        <v>109</v>
      </c>
      <c r="B198" s="6">
        <f>'11'!B$66*(1-B22)</f>
        <v>0</v>
      </c>
      <c r="C198" s="9"/>
      <c r="D198" s="9"/>
      <c r="E198" s="9"/>
      <c r="F198" s="9"/>
      <c r="G198" s="9"/>
      <c r="H198" s="10"/>
    </row>
    <row r="199" spans="1:8">
      <c r="A199" s="11" t="s">
        <v>110</v>
      </c>
      <c r="B199" s="6">
        <f>'11'!B$66*(1-B23)</f>
        <v>0</v>
      </c>
      <c r="C199" s="9"/>
      <c r="D199" s="9"/>
      <c r="E199" s="9"/>
      <c r="F199" s="9"/>
      <c r="G199" s="9"/>
      <c r="H199" s="10"/>
    </row>
    <row r="200" spans="1:8">
      <c r="A200" s="11" t="s">
        <v>111</v>
      </c>
      <c r="B200" s="6">
        <f>'11'!B$66*(1-B24)</f>
        <v>0</v>
      </c>
      <c r="C200" s="9"/>
      <c r="D200" s="9"/>
      <c r="E200" s="9"/>
      <c r="F200" s="9"/>
      <c r="G200" s="9"/>
      <c r="H200" s="10"/>
    </row>
    <row r="201" spans="1:8">
      <c r="A201" s="11" t="s">
        <v>112</v>
      </c>
      <c r="B201" s="6">
        <f>'11'!B$66*(1-B25)</f>
        <v>0</v>
      </c>
      <c r="C201" s="9"/>
      <c r="D201" s="9"/>
      <c r="E201" s="9"/>
      <c r="F201" s="9"/>
      <c r="G201" s="9"/>
      <c r="H201" s="10"/>
    </row>
    <row r="202" spans="1:8">
      <c r="A202" s="11" t="s">
        <v>113</v>
      </c>
      <c r="B202" s="6">
        <f>'11'!B$66*(1-B26)</f>
        <v>0</v>
      </c>
      <c r="C202" s="9"/>
      <c r="D202" s="9"/>
      <c r="E202" s="9"/>
      <c r="F202" s="9"/>
      <c r="G202" s="9"/>
      <c r="H202" s="10"/>
    </row>
    <row r="203" spans="1:8">
      <c r="A203" s="17" t="s">
        <v>68</v>
      </c>
      <c r="H203" s="10"/>
    </row>
    <row r="204" spans="1:8">
      <c r="A204" s="11" t="s">
        <v>114</v>
      </c>
      <c r="B204" s="6">
        <f>'11'!B$67*(1-B28)</f>
        <v>0</v>
      </c>
      <c r="C204" s="9"/>
      <c r="D204" s="9"/>
      <c r="E204" s="26">
        <f>'11'!E$67*(1-B28)</f>
        <v>0</v>
      </c>
      <c r="F204" s="9"/>
      <c r="G204" s="9"/>
      <c r="H204" s="10"/>
    </row>
    <row r="205" spans="1:8">
      <c r="A205" s="11" t="s">
        <v>115</v>
      </c>
      <c r="B205" s="6">
        <f>'11'!B$67*(1-B29)</f>
        <v>0</v>
      </c>
      <c r="C205" s="9"/>
      <c r="D205" s="9"/>
      <c r="E205" s="26">
        <f>'11'!E$67*(1-B29)</f>
        <v>0</v>
      </c>
      <c r="F205" s="9"/>
      <c r="G205" s="9"/>
      <c r="H205" s="10"/>
    </row>
    <row r="206" spans="1:8">
      <c r="A206" s="11" t="s">
        <v>116</v>
      </c>
      <c r="B206" s="6">
        <f>'11'!B$67*(1-B30)</f>
        <v>0</v>
      </c>
      <c r="C206" s="9"/>
      <c r="D206" s="9"/>
      <c r="E206" s="26">
        <f>'11'!E$67*(1-B30)</f>
        <v>0</v>
      </c>
      <c r="F206" s="9"/>
      <c r="G206" s="9"/>
      <c r="H206" s="10"/>
    </row>
    <row r="207" spans="1:8">
      <c r="A207" s="11" t="s">
        <v>117</v>
      </c>
      <c r="B207" s="6">
        <f>'11'!B$67*(1-B31)</f>
        <v>0</v>
      </c>
      <c r="C207" s="9"/>
      <c r="D207" s="9"/>
      <c r="E207" s="26">
        <f>'11'!E$67*(1-B31)</f>
        <v>0</v>
      </c>
      <c r="F207" s="9"/>
      <c r="G207" s="9"/>
      <c r="H207" s="10"/>
    </row>
    <row r="208" spans="1:8">
      <c r="A208" s="11" t="s">
        <v>118</v>
      </c>
      <c r="B208" s="6">
        <f>'11'!B$67*(1-B32)</f>
        <v>0</v>
      </c>
      <c r="C208" s="9"/>
      <c r="D208" s="9"/>
      <c r="E208" s="26">
        <f>'11'!E$67*(1-B32)</f>
        <v>0</v>
      </c>
      <c r="F208" s="9"/>
      <c r="G208" s="9"/>
      <c r="H208" s="10"/>
    </row>
    <row r="209" spans="1:8">
      <c r="A209" s="17" t="s">
        <v>69</v>
      </c>
      <c r="H209" s="10"/>
    </row>
    <row r="210" spans="1:8">
      <c r="A210" s="11" t="s">
        <v>119</v>
      </c>
      <c r="B210" s="6">
        <f>'11'!B$68*(1-B34)</f>
        <v>0</v>
      </c>
      <c r="C210" s="6">
        <f>'11'!C$68*(1-B34)</f>
        <v>0</v>
      </c>
      <c r="D210" s="9"/>
      <c r="E210" s="26">
        <f>'11'!E$68*(1-B34)</f>
        <v>0</v>
      </c>
      <c r="F210" s="9"/>
      <c r="G210" s="9"/>
      <c r="H210" s="10"/>
    </row>
    <row r="211" spans="1:8">
      <c r="A211" s="11" t="s">
        <v>120</v>
      </c>
      <c r="B211" s="6">
        <f>'11'!B$68*(1-B35)</f>
        <v>0</v>
      </c>
      <c r="C211" s="6">
        <f>'11'!C$68*(1-B35)</f>
        <v>0</v>
      </c>
      <c r="D211" s="9"/>
      <c r="E211" s="26">
        <f>'11'!E$68*(1-B35)</f>
        <v>0</v>
      </c>
      <c r="F211" s="9"/>
      <c r="G211" s="9"/>
      <c r="H211" s="10"/>
    </row>
    <row r="212" spans="1:8">
      <c r="A212" s="11" t="s">
        <v>121</v>
      </c>
      <c r="B212" s="6">
        <f>'11'!B$68*(1-B36)</f>
        <v>0</v>
      </c>
      <c r="C212" s="6">
        <f>'11'!C$68*(1-B36)</f>
        <v>0</v>
      </c>
      <c r="D212" s="9"/>
      <c r="E212" s="26">
        <f>'11'!E$68*(1-B36)</f>
        <v>0</v>
      </c>
      <c r="F212" s="9"/>
      <c r="G212" s="9"/>
      <c r="H212" s="10"/>
    </row>
    <row r="213" spans="1:8">
      <c r="A213" s="11" t="s">
        <v>122</v>
      </c>
      <c r="B213" s="6">
        <f>'11'!B$68*(1-B37)</f>
        <v>0</v>
      </c>
      <c r="C213" s="6">
        <f>'11'!C$68*(1-B37)</f>
        <v>0</v>
      </c>
      <c r="D213" s="9"/>
      <c r="E213" s="26">
        <f>'11'!E$68*(1-B37)</f>
        <v>0</v>
      </c>
      <c r="F213" s="9"/>
      <c r="G213" s="9"/>
      <c r="H213" s="10"/>
    </row>
    <row r="214" spans="1:8">
      <c r="A214" s="11" t="s">
        <v>123</v>
      </c>
      <c r="B214" s="6">
        <f>'11'!B$68*(1-B38)</f>
        <v>0</v>
      </c>
      <c r="C214" s="6">
        <f>'11'!C$68*(1-B38)</f>
        <v>0</v>
      </c>
      <c r="D214" s="9"/>
      <c r="E214" s="26">
        <f>'11'!E$68*(1-B38)</f>
        <v>0</v>
      </c>
      <c r="F214" s="9"/>
      <c r="G214" s="9"/>
      <c r="H214" s="10"/>
    </row>
    <row r="215" spans="1:8">
      <c r="A215" s="17" t="s">
        <v>70</v>
      </c>
      <c r="H215" s="10"/>
    </row>
    <row r="216" spans="1:8">
      <c r="A216" s="11" t="s">
        <v>124</v>
      </c>
      <c r="B216" s="6">
        <f>'11'!B$69*(1-B40)</f>
        <v>0</v>
      </c>
      <c r="C216" s="9"/>
      <c r="D216" s="9"/>
      <c r="E216" s="9"/>
      <c r="F216" s="9"/>
      <c r="G216" s="9"/>
      <c r="H216" s="10"/>
    </row>
    <row r="217" spans="1:8">
      <c r="A217" s="11" t="s">
        <v>125</v>
      </c>
      <c r="B217" s="6">
        <f>'11'!B$69*(1-B41)</f>
        <v>0</v>
      </c>
      <c r="C217" s="9"/>
      <c r="D217" s="9"/>
      <c r="E217" s="9"/>
      <c r="F217" s="9"/>
      <c r="G217" s="9"/>
      <c r="H217" s="10"/>
    </row>
    <row r="218" spans="1:8">
      <c r="A218" s="11" t="s">
        <v>126</v>
      </c>
      <c r="B218" s="6">
        <f>'11'!B$69*(1-B42)</f>
        <v>0</v>
      </c>
      <c r="C218" s="9"/>
      <c r="D218" s="9"/>
      <c r="E218" s="9"/>
      <c r="F218" s="9"/>
      <c r="G218" s="9"/>
      <c r="H218" s="10"/>
    </row>
    <row r="219" spans="1:8">
      <c r="A219" s="11" t="s">
        <v>127</v>
      </c>
      <c r="B219" s="6">
        <f>'11'!B$69*(1-B43)</f>
        <v>0</v>
      </c>
      <c r="C219" s="9"/>
      <c r="D219" s="9"/>
      <c r="E219" s="9"/>
      <c r="F219" s="9"/>
      <c r="G219" s="9"/>
      <c r="H219" s="10"/>
    </row>
    <row r="220" spans="1:8">
      <c r="A220" s="11" t="s">
        <v>128</v>
      </c>
      <c r="B220" s="6">
        <f>'11'!B$69*(1-B44)</f>
        <v>0</v>
      </c>
      <c r="C220" s="9"/>
      <c r="D220" s="9"/>
      <c r="E220" s="9"/>
      <c r="F220" s="9"/>
      <c r="G220" s="9"/>
      <c r="H220" s="10"/>
    </row>
    <row r="221" spans="1:8">
      <c r="A221" s="17" t="s">
        <v>71</v>
      </c>
      <c r="H221" s="10"/>
    </row>
    <row r="222" spans="1:8">
      <c r="A222" s="11" t="s">
        <v>129</v>
      </c>
      <c r="B222" s="6">
        <f>'11'!B$70*(1-B46)</f>
        <v>0</v>
      </c>
      <c r="C222" s="6">
        <f>'11'!C$70*(1-B46)</f>
        <v>0</v>
      </c>
      <c r="D222" s="9"/>
      <c r="E222" s="26">
        <f>'11'!E$70*(1-B46)</f>
        <v>0</v>
      </c>
      <c r="F222" s="9"/>
      <c r="G222" s="9"/>
      <c r="H222" s="10"/>
    </row>
    <row r="223" spans="1:8">
      <c r="A223" s="11" t="s">
        <v>130</v>
      </c>
      <c r="B223" s="6">
        <f>'11'!B$70*(1-B47)</f>
        <v>0</v>
      </c>
      <c r="C223" s="6">
        <f>'11'!C$70*(1-B47)</f>
        <v>0</v>
      </c>
      <c r="D223" s="9"/>
      <c r="E223" s="26">
        <f>'11'!E$70*(1-B47)</f>
        <v>0</v>
      </c>
      <c r="F223" s="9"/>
      <c r="G223" s="9"/>
      <c r="H223" s="10"/>
    </row>
    <row r="224" spans="1:8">
      <c r="A224" s="11" t="s">
        <v>131</v>
      </c>
      <c r="B224" s="6">
        <f>'11'!B$70*(1-B48)</f>
        <v>0</v>
      </c>
      <c r="C224" s="6">
        <f>'11'!C$70*(1-B48)</f>
        <v>0</v>
      </c>
      <c r="D224" s="9"/>
      <c r="E224" s="26">
        <f>'11'!E$70*(1-B48)</f>
        <v>0</v>
      </c>
      <c r="F224" s="9"/>
      <c r="G224" s="9"/>
      <c r="H224" s="10"/>
    </row>
    <row r="225" spans="1:8">
      <c r="A225" s="11" t="s">
        <v>132</v>
      </c>
      <c r="B225" s="6">
        <f>'11'!B$70*(1-B49)</f>
        <v>0</v>
      </c>
      <c r="C225" s="6">
        <f>'11'!C$70*(1-B49)</f>
        <v>0</v>
      </c>
      <c r="D225" s="9"/>
      <c r="E225" s="26">
        <f>'11'!E$70*(1-B49)</f>
        <v>0</v>
      </c>
      <c r="F225" s="9"/>
      <c r="G225" s="9"/>
      <c r="H225" s="10"/>
    </row>
    <row r="226" spans="1:8">
      <c r="A226" s="11" t="s">
        <v>133</v>
      </c>
      <c r="B226" s="6">
        <f>'11'!B$70*(1-B50)</f>
        <v>0</v>
      </c>
      <c r="C226" s="6">
        <f>'11'!C$70*(1-B50)</f>
        <v>0</v>
      </c>
      <c r="D226" s="9"/>
      <c r="E226" s="26">
        <f>'11'!E$70*(1-B50)</f>
        <v>0</v>
      </c>
      <c r="F226" s="9"/>
      <c r="G226" s="9"/>
      <c r="H226" s="10"/>
    </row>
    <row r="227" spans="1:8">
      <c r="A227" s="17" t="s">
        <v>72</v>
      </c>
      <c r="H227" s="10"/>
    </row>
    <row r="228" spans="1:8">
      <c r="A228" s="11" t="s">
        <v>134</v>
      </c>
      <c r="B228" s="6">
        <f>'11'!B$71*(1-B52)</f>
        <v>0</v>
      </c>
      <c r="C228" s="6">
        <f>'11'!C$71*(1-B52)</f>
        <v>0</v>
      </c>
      <c r="D228" s="9"/>
      <c r="E228" s="26">
        <f>'11'!E$71*(1-B52)</f>
        <v>0</v>
      </c>
      <c r="F228" s="9"/>
      <c r="G228" s="9"/>
      <c r="H228" s="10"/>
    </row>
    <row r="229" spans="1:8">
      <c r="A229" s="11" t="s">
        <v>135</v>
      </c>
      <c r="B229" s="6">
        <f>'11'!B$71*(1-B53)</f>
        <v>0</v>
      </c>
      <c r="C229" s="6">
        <f>'11'!C$71*(1-B53)</f>
        <v>0</v>
      </c>
      <c r="D229" s="9"/>
      <c r="E229" s="26">
        <f>'11'!E$71*(1-B53)</f>
        <v>0</v>
      </c>
      <c r="F229" s="9"/>
      <c r="G229" s="9"/>
      <c r="H229" s="10"/>
    </row>
    <row r="230" spans="1:8">
      <c r="A230" s="11" t="s">
        <v>136</v>
      </c>
      <c r="B230" s="6">
        <f>'11'!B$71*(1-B54)</f>
        <v>0</v>
      </c>
      <c r="C230" s="6">
        <f>'11'!C$71*(1-B54)</f>
        <v>0</v>
      </c>
      <c r="D230" s="9"/>
      <c r="E230" s="26">
        <f>'11'!E$71*(1-B54)</f>
        <v>0</v>
      </c>
      <c r="F230" s="9"/>
      <c r="G230" s="9"/>
      <c r="H230" s="10"/>
    </row>
    <row r="231" spans="1:8">
      <c r="A231" s="11" t="s">
        <v>137</v>
      </c>
      <c r="B231" s="6">
        <f>'11'!B$71*(1-B55)</f>
        <v>0</v>
      </c>
      <c r="C231" s="6">
        <f>'11'!C$71*(1-B55)</f>
        <v>0</v>
      </c>
      <c r="D231" s="9"/>
      <c r="E231" s="26">
        <f>'11'!E$71*(1-B55)</f>
        <v>0</v>
      </c>
      <c r="F231" s="9"/>
      <c r="G231" s="9"/>
      <c r="H231" s="10"/>
    </row>
    <row r="232" spans="1:8">
      <c r="A232" s="11" t="s">
        <v>138</v>
      </c>
      <c r="B232" s="6">
        <f>'11'!B$71*(1-B56)</f>
        <v>0</v>
      </c>
      <c r="C232" s="6">
        <f>'11'!C$71*(1-B56)</f>
        <v>0</v>
      </c>
      <c r="D232" s="9"/>
      <c r="E232" s="26">
        <f>'11'!E$71*(1-B56)</f>
        <v>0</v>
      </c>
      <c r="F232" s="9"/>
      <c r="G232" s="9"/>
      <c r="H232" s="10"/>
    </row>
    <row r="233" spans="1:8">
      <c r="A233" s="17" t="s">
        <v>73</v>
      </c>
      <c r="H233" s="10"/>
    </row>
    <row r="234" spans="1:8">
      <c r="A234" s="11" t="s">
        <v>139</v>
      </c>
      <c r="B234" s="6">
        <f>'11'!B$72*(1-B58)</f>
        <v>0</v>
      </c>
      <c r="C234" s="6">
        <f>'11'!C$72*(1-B58)</f>
        <v>0</v>
      </c>
      <c r="D234" s="9"/>
      <c r="E234" s="26">
        <f>'11'!E$72*(1-B58)</f>
        <v>0</v>
      </c>
      <c r="F234" s="9"/>
      <c r="G234" s="9"/>
      <c r="H234" s="10"/>
    </row>
    <row r="235" spans="1:8">
      <c r="A235" s="11" t="s">
        <v>140</v>
      </c>
      <c r="B235" s="6">
        <f>'11'!B$72*(1-B59)</f>
        <v>0</v>
      </c>
      <c r="C235" s="6">
        <f>'11'!C$72*(1-B59)</f>
        <v>0</v>
      </c>
      <c r="D235" s="9"/>
      <c r="E235" s="26">
        <f>'11'!E$72*(1-B59)</f>
        <v>0</v>
      </c>
      <c r="F235" s="9"/>
      <c r="G235" s="9"/>
      <c r="H235" s="10"/>
    </row>
    <row r="236" spans="1:8">
      <c r="A236" s="11" t="s">
        <v>141</v>
      </c>
      <c r="B236" s="6">
        <f>'11'!B$72*(1-B60)</f>
        <v>0</v>
      </c>
      <c r="C236" s="6">
        <f>'11'!C$72*(1-B60)</f>
        <v>0</v>
      </c>
      <c r="D236" s="9"/>
      <c r="E236" s="26">
        <f>'11'!E$72*(1-B60)</f>
        <v>0</v>
      </c>
      <c r="F236" s="9"/>
      <c r="G236" s="9"/>
      <c r="H236" s="10"/>
    </row>
    <row r="237" spans="1:8">
      <c r="A237" s="11" t="s">
        <v>142</v>
      </c>
      <c r="B237" s="6">
        <f>'11'!B$72*(1-B61)</f>
        <v>0</v>
      </c>
      <c r="C237" s="6">
        <f>'11'!C$72*(1-B61)</f>
        <v>0</v>
      </c>
      <c r="D237" s="9"/>
      <c r="E237" s="26">
        <f>'11'!E$72*(1-B61)</f>
        <v>0</v>
      </c>
      <c r="F237" s="9"/>
      <c r="G237" s="9"/>
      <c r="H237" s="10"/>
    </row>
    <row r="238" spans="1:8">
      <c r="A238" s="11" t="s">
        <v>143</v>
      </c>
      <c r="B238" s="6">
        <f>'11'!B$72*(1-B62)</f>
        <v>0</v>
      </c>
      <c r="C238" s="6">
        <f>'11'!C$72*(1-B62)</f>
        <v>0</v>
      </c>
      <c r="D238" s="9"/>
      <c r="E238" s="26">
        <f>'11'!E$72*(1-B62)</f>
        <v>0</v>
      </c>
      <c r="F238" s="9"/>
      <c r="G238" s="9"/>
      <c r="H238" s="10"/>
    </row>
    <row r="239" spans="1:8">
      <c r="A239" s="17" t="s">
        <v>74</v>
      </c>
      <c r="H239" s="10"/>
    </row>
    <row r="240" spans="1:8">
      <c r="A240" s="11" t="s">
        <v>144</v>
      </c>
      <c r="B240" s="6">
        <f>'11'!B$73*(1-B64)</f>
        <v>0</v>
      </c>
      <c r="C240" s="6">
        <f>'11'!C$73*(1-B64)</f>
        <v>0</v>
      </c>
      <c r="D240" s="6">
        <f>'11'!D$73*(1-B64)</f>
        <v>0</v>
      </c>
      <c r="E240" s="26">
        <f>'11'!E$73*(1-B64)</f>
        <v>0</v>
      </c>
      <c r="F240" s="9"/>
      <c r="G240" s="9"/>
      <c r="H240" s="10"/>
    </row>
    <row r="241" spans="1:8">
      <c r="A241" s="11" t="s">
        <v>145</v>
      </c>
      <c r="B241" s="6">
        <f>'11'!B$73*(1-B65)</f>
        <v>0</v>
      </c>
      <c r="C241" s="6">
        <f>'11'!C$73*(1-B65)</f>
        <v>0</v>
      </c>
      <c r="D241" s="6">
        <f>'11'!D$73*(1-B65)</f>
        <v>0</v>
      </c>
      <c r="E241" s="26">
        <f>'11'!E$73*(1-B65)</f>
        <v>0</v>
      </c>
      <c r="F241" s="9"/>
      <c r="G241" s="9"/>
      <c r="H241" s="10"/>
    </row>
    <row r="242" spans="1:8">
      <c r="A242" s="11" t="s">
        <v>146</v>
      </c>
      <c r="B242" s="6">
        <f>'11'!B$73*(1-B66)</f>
        <v>0</v>
      </c>
      <c r="C242" s="6">
        <f>'11'!C$73*(1-B66)</f>
        <v>0</v>
      </c>
      <c r="D242" s="6">
        <f>'11'!D$73*(1-B66)</f>
        <v>0</v>
      </c>
      <c r="E242" s="26">
        <f>'11'!E$73*(1-B66)</f>
        <v>0</v>
      </c>
      <c r="F242" s="9"/>
      <c r="G242" s="9"/>
      <c r="H242" s="10"/>
    </row>
    <row r="243" spans="1:8">
      <c r="A243" s="11" t="s">
        <v>147</v>
      </c>
      <c r="B243" s="6">
        <f>'11'!B$73*(1-B67)</f>
        <v>0</v>
      </c>
      <c r="C243" s="6">
        <f>'11'!C$73*(1-B67)</f>
        <v>0</v>
      </c>
      <c r="D243" s="6">
        <f>'11'!D$73*(1-B67)</f>
        <v>0</v>
      </c>
      <c r="E243" s="26">
        <f>'11'!E$73*(1-B67)</f>
        <v>0</v>
      </c>
      <c r="F243" s="9"/>
      <c r="G243" s="9"/>
      <c r="H243" s="10"/>
    </row>
    <row r="244" spans="1:8">
      <c r="A244" s="11" t="s">
        <v>148</v>
      </c>
      <c r="B244" s="6">
        <f>'11'!B$73*(1-B68)</f>
        <v>0</v>
      </c>
      <c r="C244" s="6">
        <f>'11'!C$73*(1-B68)</f>
        <v>0</v>
      </c>
      <c r="D244" s="6">
        <f>'11'!D$73*(1-B68)</f>
        <v>0</v>
      </c>
      <c r="E244" s="26">
        <f>'11'!E$73*(1-B68)</f>
        <v>0</v>
      </c>
      <c r="F244" s="9"/>
      <c r="G244" s="9"/>
      <c r="H244" s="10"/>
    </row>
    <row r="245" spans="1:8">
      <c r="A245" s="17" t="s">
        <v>75</v>
      </c>
      <c r="H245" s="10"/>
    </row>
    <row r="246" spans="1:8">
      <c r="A246" s="11" t="s">
        <v>149</v>
      </c>
      <c r="B246" s="6">
        <f>'11'!B$74*(1-B70)</f>
        <v>0</v>
      </c>
      <c r="C246" s="6">
        <f>'11'!C$74*(1-B70)</f>
        <v>0</v>
      </c>
      <c r="D246" s="6">
        <f>'11'!D$74*(1-B70)</f>
        <v>0</v>
      </c>
      <c r="E246" s="26">
        <f>'11'!E$74*(1-B70)</f>
        <v>0</v>
      </c>
      <c r="F246" s="9"/>
      <c r="G246" s="9"/>
      <c r="H246" s="10"/>
    </row>
    <row r="247" spans="1:8">
      <c r="A247" s="11" t="s">
        <v>150</v>
      </c>
      <c r="B247" s="6">
        <f>'11'!B$74*(1-B71)</f>
        <v>0</v>
      </c>
      <c r="C247" s="6">
        <f>'11'!C$74*(1-B71)</f>
        <v>0</v>
      </c>
      <c r="D247" s="6">
        <f>'11'!D$74*(1-B71)</f>
        <v>0</v>
      </c>
      <c r="E247" s="26">
        <f>'11'!E$74*(1-B71)</f>
        <v>0</v>
      </c>
      <c r="F247" s="9"/>
      <c r="G247" s="9"/>
      <c r="H247" s="10"/>
    </row>
    <row r="248" spans="1:8">
      <c r="A248" s="11" t="s">
        <v>151</v>
      </c>
      <c r="B248" s="6">
        <f>'11'!B$74*(1-B72)</f>
        <v>0</v>
      </c>
      <c r="C248" s="6">
        <f>'11'!C$74*(1-B72)</f>
        <v>0</v>
      </c>
      <c r="D248" s="6">
        <f>'11'!D$74*(1-B72)</f>
        <v>0</v>
      </c>
      <c r="E248" s="26">
        <f>'11'!E$74*(1-B72)</f>
        <v>0</v>
      </c>
      <c r="F248" s="9"/>
      <c r="G248" s="9"/>
      <c r="H248" s="10"/>
    </row>
    <row r="249" spans="1:8">
      <c r="A249" s="11" t="s">
        <v>152</v>
      </c>
      <c r="B249" s="6">
        <f>'11'!B$74*(1-B73)</f>
        <v>0</v>
      </c>
      <c r="C249" s="6">
        <f>'11'!C$74*(1-B73)</f>
        <v>0</v>
      </c>
      <c r="D249" s="6">
        <f>'11'!D$74*(1-B73)</f>
        <v>0</v>
      </c>
      <c r="E249" s="26">
        <f>'11'!E$74*(1-B73)</f>
        <v>0</v>
      </c>
      <c r="F249" s="9"/>
      <c r="G249" s="9"/>
      <c r="H249" s="10"/>
    </row>
    <row r="250" spans="1:8">
      <c r="A250" s="11" t="s">
        <v>153</v>
      </c>
      <c r="B250" s="6">
        <f>'11'!B$74*(1-B74)</f>
        <v>0</v>
      </c>
      <c r="C250" s="6">
        <f>'11'!C$74*(1-B74)</f>
        <v>0</v>
      </c>
      <c r="D250" s="6">
        <f>'11'!D$74*(1-B74)</f>
        <v>0</v>
      </c>
      <c r="E250" s="26">
        <f>'11'!E$74*(1-B74)</f>
        <v>0</v>
      </c>
      <c r="F250" s="9"/>
      <c r="G250" s="9"/>
      <c r="H250" s="10"/>
    </row>
    <row r="251" spans="1:8">
      <c r="A251" s="17" t="s">
        <v>76</v>
      </c>
      <c r="H251" s="10"/>
    </row>
    <row r="252" spans="1:8">
      <c r="A252" s="11" t="s">
        <v>154</v>
      </c>
      <c r="B252" s="6">
        <f>'11'!B$75*(1-B76)</f>
        <v>0</v>
      </c>
      <c r="C252" s="6">
        <f>'11'!C$75*(1-B76)</f>
        <v>0</v>
      </c>
      <c r="D252" s="6">
        <f>'11'!D$75*(1-B76)</f>
        <v>0</v>
      </c>
      <c r="E252" s="26">
        <f>'11'!E$75*(1-B76)</f>
        <v>0</v>
      </c>
      <c r="F252" s="26">
        <f>'11'!F$75*(1-B76)</f>
        <v>0</v>
      </c>
      <c r="G252" s="6">
        <f>'11'!G$75*(1-B76)</f>
        <v>0</v>
      </c>
      <c r="H252" s="10"/>
    </row>
    <row r="253" spans="1:8">
      <c r="A253" s="11" t="s">
        <v>155</v>
      </c>
      <c r="B253" s="6">
        <f>'11'!B$75*(1-B77)</f>
        <v>0</v>
      </c>
      <c r="C253" s="6">
        <f>'11'!C$75*(1-B77)</f>
        <v>0</v>
      </c>
      <c r="D253" s="6">
        <f>'11'!D$75*(1-B77)</f>
        <v>0</v>
      </c>
      <c r="E253" s="26">
        <f>'11'!E$75*(1-B77)</f>
        <v>0</v>
      </c>
      <c r="F253" s="26">
        <f>'11'!F$75*(1-B77)</f>
        <v>0</v>
      </c>
      <c r="G253" s="6">
        <f>'11'!G$75*(1-B77)</f>
        <v>0</v>
      </c>
      <c r="H253" s="10"/>
    </row>
    <row r="254" spans="1:8">
      <c r="A254" s="11" t="s">
        <v>156</v>
      </c>
      <c r="B254" s="6">
        <f>'11'!B$75*(1-B78)</f>
        <v>0</v>
      </c>
      <c r="C254" s="6">
        <f>'11'!C$75*(1-B78)</f>
        <v>0</v>
      </c>
      <c r="D254" s="6">
        <f>'11'!D$75*(1-B78)</f>
        <v>0</v>
      </c>
      <c r="E254" s="26">
        <f>'11'!E$75*(1-B78)</f>
        <v>0</v>
      </c>
      <c r="F254" s="26">
        <f>'11'!F$75*(1-B78)</f>
        <v>0</v>
      </c>
      <c r="G254" s="6">
        <f>'11'!G$75*(1-B78)</f>
        <v>0</v>
      </c>
      <c r="H254" s="10"/>
    </row>
    <row r="255" spans="1:8">
      <c r="A255" s="11" t="s">
        <v>157</v>
      </c>
      <c r="B255" s="6">
        <f>'11'!B$75*(1-B79)</f>
        <v>0</v>
      </c>
      <c r="C255" s="6">
        <f>'11'!C$75*(1-B79)</f>
        <v>0</v>
      </c>
      <c r="D255" s="6">
        <f>'11'!D$75*(1-B79)</f>
        <v>0</v>
      </c>
      <c r="E255" s="26">
        <f>'11'!E$75*(1-B79)</f>
        <v>0</v>
      </c>
      <c r="F255" s="26">
        <f>'11'!F$75*(1-B79)</f>
        <v>0</v>
      </c>
      <c r="G255" s="6">
        <f>'11'!G$75*(1-B79)</f>
        <v>0</v>
      </c>
      <c r="H255" s="10"/>
    </row>
    <row r="256" spans="1:8">
      <c r="A256" s="11" t="s">
        <v>158</v>
      </c>
      <c r="B256" s="6">
        <f>'11'!B$75*(1-B80)</f>
        <v>0</v>
      </c>
      <c r="C256" s="6">
        <f>'11'!C$75*(1-B80)</f>
        <v>0</v>
      </c>
      <c r="D256" s="6">
        <f>'11'!D$75*(1-B80)</f>
        <v>0</v>
      </c>
      <c r="E256" s="26">
        <f>'11'!E$75*(1-B80)</f>
        <v>0</v>
      </c>
      <c r="F256" s="26">
        <f>'11'!F$75*(1-B80)</f>
        <v>0</v>
      </c>
      <c r="G256" s="6">
        <f>'11'!G$75*(1-B80)</f>
        <v>0</v>
      </c>
      <c r="H256" s="10"/>
    </row>
    <row r="257" spans="1:8">
      <c r="A257" s="17" t="s">
        <v>77</v>
      </c>
      <c r="H257" s="10"/>
    </row>
    <row r="258" spans="1:8">
      <c r="A258" s="11" t="s">
        <v>159</v>
      </c>
      <c r="B258" s="6">
        <f>'11'!B$76*(1-B82)</f>
        <v>0</v>
      </c>
      <c r="C258" s="6">
        <f>'11'!C$76*(1-B82)</f>
        <v>0</v>
      </c>
      <c r="D258" s="6">
        <f>'11'!D$76*(1-B82)</f>
        <v>0</v>
      </c>
      <c r="E258" s="26">
        <f>'11'!E$76*(1-B82)</f>
        <v>0</v>
      </c>
      <c r="F258" s="26">
        <f>'11'!F$76*(1-B82)</f>
        <v>0</v>
      </c>
      <c r="G258" s="6">
        <f>'11'!G$76*(1-B82)</f>
        <v>0</v>
      </c>
      <c r="H258" s="10"/>
    </row>
    <row r="259" spans="1:8">
      <c r="A259" s="11" t="s">
        <v>160</v>
      </c>
      <c r="B259" s="6">
        <f>'11'!B$76*(1-B83)</f>
        <v>0</v>
      </c>
      <c r="C259" s="6">
        <f>'11'!C$76*(1-B83)</f>
        <v>0</v>
      </c>
      <c r="D259" s="6">
        <f>'11'!D$76*(1-B83)</f>
        <v>0</v>
      </c>
      <c r="E259" s="26">
        <f>'11'!E$76*(1-B83)</f>
        <v>0</v>
      </c>
      <c r="F259" s="26">
        <f>'11'!F$76*(1-B83)</f>
        <v>0</v>
      </c>
      <c r="G259" s="6">
        <f>'11'!G$76*(1-B83)</f>
        <v>0</v>
      </c>
      <c r="H259" s="10"/>
    </row>
    <row r="260" spans="1:8">
      <c r="A260" s="11" t="s">
        <v>161</v>
      </c>
      <c r="B260" s="6">
        <f>'11'!B$76*(1-B84)</f>
        <v>0</v>
      </c>
      <c r="C260" s="6">
        <f>'11'!C$76*(1-B84)</f>
        <v>0</v>
      </c>
      <c r="D260" s="6">
        <f>'11'!D$76*(1-B84)</f>
        <v>0</v>
      </c>
      <c r="E260" s="26">
        <f>'11'!E$76*(1-B84)</f>
        <v>0</v>
      </c>
      <c r="F260" s="26">
        <f>'11'!F$76*(1-B84)</f>
        <v>0</v>
      </c>
      <c r="G260" s="6">
        <f>'11'!G$76*(1-B84)</f>
        <v>0</v>
      </c>
      <c r="H260" s="10"/>
    </row>
    <row r="261" spans="1:8">
      <c r="A261" s="11" t="s">
        <v>162</v>
      </c>
      <c r="B261" s="6">
        <f>'11'!B$76*(1-B85)</f>
        <v>0</v>
      </c>
      <c r="C261" s="6">
        <f>'11'!C$76*(1-B85)</f>
        <v>0</v>
      </c>
      <c r="D261" s="6">
        <f>'11'!D$76*(1-B85)</f>
        <v>0</v>
      </c>
      <c r="E261" s="26">
        <f>'11'!E$76*(1-B85)</f>
        <v>0</v>
      </c>
      <c r="F261" s="26">
        <f>'11'!F$76*(1-B85)</f>
        <v>0</v>
      </c>
      <c r="G261" s="6">
        <f>'11'!G$76*(1-B85)</f>
        <v>0</v>
      </c>
      <c r="H261" s="10"/>
    </row>
    <row r="262" spans="1:8">
      <c r="A262" s="11" t="s">
        <v>163</v>
      </c>
      <c r="B262" s="6">
        <f>'11'!B$76*(1-B86)</f>
        <v>0</v>
      </c>
      <c r="C262" s="6">
        <f>'11'!C$76*(1-B86)</f>
        <v>0</v>
      </c>
      <c r="D262" s="6">
        <f>'11'!D$76*(1-B86)</f>
        <v>0</v>
      </c>
      <c r="E262" s="26">
        <f>'11'!E$76*(1-B86)</f>
        <v>0</v>
      </c>
      <c r="F262" s="26">
        <f>'11'!F$76*(1-B86)</f>
        <v>0</v>
      </c>
      <c r="G262" s="6">
        <f>'11'!G$76*(1-B86)</f>
        <v>0</v>
      </c>
      <c r="H262" s="10"/>
    </row>
    <row r="263" spans="1:8">
      <c r="A263" s="17" t="s">
        <v>78</v>
      </c>
      <c r="H263" s="10"/>
    </row>
    <row r="264" spans="1:8">
      <c r="A264" s="11" t="s">
        <v>164</v>
      </c>
      <c r="B264" s="6">
        <f>'11'!B$77*(1-B88)</f>
        <v>0</v>
      </c>
      <c r="C264" s="6">
        <f>'11'!C$77*(1-B88)</f>
        <v>0</v>
      </c>
      <c r="D264" s="6">
        <f>'11'!D$77*(1-B88)</f>
        <v>0</v>
      </c>
      <c r="E264" s="26">
        <f>'11'!E$77*(1-B88)</f>
        <v>0</v>
      </c>
      <c r="F264" s="26">
        <f>'11'!F$77*(1-B88)</f>
        <v>0</v>
      </c>
      <c r="G264" s="6">
        <f>'11'!G$77*(1-B88)</f>
        <v>0</v>
      </c>
      <c r="H264" s="10"/>
    </row>
    <row r="265" spans="1:8">
      <c r="A265" s="11" t="s">
        <v>165</v>
      </c>
      <c r="B265" s="6">
        <f>'11'!B$77*(1-B89)</f>
        <v>0</v>
      </c>
      <c r="C265" s="6">
        <f>'11'!C$77*(1-B89)</f>
        <v>0</v>
      </c>
      <c r="D265" s="6">
        <f>'11'!D$77*(1-B89)</f>
        <v>0</v>
      </c>
      <c r="E265" s="26">
        <f>'11'!E$77*(1-B89)</f>
        <v>0</v>
      </c>
      <c r="F265" s="26">
        <f>'11'!F$77*(1-B89)</f>
        <v>0</v>
      </c>
      <c r="G265" s="6">
        <f>'11'!G$77*(1-B89)</f>
        <v>0</v>
      </c>
      <c r="H265" s="10"/>
    </row>
    <row r="266" spans="1:8">
      <c r="A266" s="11" t="s">
        <v>166</v>
      </c>
      <c r="B266" s="6">
        <f>'11'!B$77*(1-B90)</f>
        <v>0</v>
      </c>
      <c r="C266" s="6">
        <f>'11'!C$77*(1-B90)</f>
        <v>0</v>
      </c>
      <c r="D266" s="6">
        <f>'11'!D$77*(1-B90)</f>
        <v>0</v>
      </c>
      <c r="E266" s="26">
        <f>'11'!E$77*(1-B90)</f>
        <v>0</v>
      </c>
      <c r="F266" s="26">
        <f>'11'!F$77*(1-B90)</f>
        <v>0</v>
      </c>
      <c r="G266" s="6">
        <f>'11'!G$77*(1-B90)</f>
        <v>0</v>
      </c>
      <c r="H266" s="10"/>
    </row>
    <row r="267" spans="1:8">
      <c r="A267" s="11" t="s">
        <v>167</v>
      </c>
      <c r="B267" s="6">
        <f>'11'!B$77*(1-B91)</f>
        <v>0</v>
      </c>
      <c r="C267" s="6">
        <f>'11'!C$77*(1-B91)</f>
        <v>0</v>
      </c>
      <c r="D267" s="6">
        <f>'11'!D$77*(1-B91)</f>
        <v>0</v>
      </c>
      <c r="E267" s="26">
        <f>'11'!E$77*(1-B91)</f>
        <v>0</v>
      </c>
      <c r="F267" s="26">
        <f>'11'!F$77*(1-B91)</f>
        <v>0</v>
      </c>
      <c r="G267" s="6">
        <f>'11'!G$77*(1-B91)</f>
        <v>0</v>
      </c>
      <c r="H267" s="10"/>
    </row>
    <row r="268" spans="1:8">
      <c r="A268" s="11" t="s">
        <v>168</v>
      </c>
      <c r="B268" s="6">
        <f>'11'!B$77*(1-B92)</f>
        <v>0</v>
      </c>
      <c r="C268" s="6">
        <f>'11'!C$77*(1-B92)</f>
        <v>0</v>
      </c>
      <c r="D268" s="6">
        <f>'11'!D$77*(1-B92)</f>
        <v>0</v>
      </c>
      <c r="E268" s="26">
        <f>'11'!E$77*(1-B92)</f>
        <v>0</v>
      </c>
      <c r="F268" s="26">
        <f>'11'!F$77*(1-B92)</f>
        <v>0</v>
      </c>
      <c r="G268" s="6">
        <f>'11'!G$77*(1-B92)</f>
        <v>0</v>
      </c>
      <c r="H268" s="10"/>
    </row>
    <row r="269" spans="1:8">
      <c r="A269" s="17" t="s">
        <v>79</v>
      </c>
      <c r="H269" s="10"/>
    </row>
    <row r="270" spans="1:8">
      <c r="A270" s="11" t="s">
        <v>169</v>
      </c>
      <c r="B270" s="6">
        <f>'11'!B$78*(1-B94)</f>
        <v>0</v>
      </c>
      <c r="C270" s="9"/>
      <c r="D270" s="9"/>
      <c r="E270" s="9"/>
      <c r="F270" s="9"/>
      <c r="G270" s="9"/>
      <c r="H270" s="10"/>
    </row>
    <row r="271" spans="1:8">
      <c r="A271" s="11" t="s">
        <v>170</v>
      </c>
      <c r="B271" s="6">
        <f>'11'!B$78*(1-B95)</f>
        <v>0</v>
      </c>
      <c r="C271" s="9"/>
      <c r="D271" s="9"/>
      <c r="E271" s="9"/>
      <c r="F271" s="9"/>
      <c r="G271" s="9"/>
      <c r="H271" s="10"/>
    </row>
    <row r="272" spans="1:8">
      <c r="A272" s="11" t="s">
        <v>171</v>
      </c>
      <c r="B272" s="6">
        <f>'11'!B$78*(1-B96)</f>
        <v>0</v>
      </c>
      <c r="C272" s="9"/>
      <c r="D272" s="9"/>
      <c r="E272" s="9"/>
      <c r="F272" s="9"/>
      <c r="G272" s="9"/>
      <c r="H272" s="10"/>
    </row>
    <row r="273" spans="1:8">
      <c r="A273" s="11" t="s">
        <v>172</v>
      </c>
      <c r="B273" s="6">
        <f>'11'!B$78*(1-B97)</f>
        <v>0</v>
      </c>
      <c r="C273" s="9"/>
      <c r="D273" s="9"/>
      <c r="E273" s="9"/>
      <c r="F273" s="9"/>
      <c r="G273" s="9"/>
      <c r="H273" s="10"/>
    </row>
    <row r="274" spans="1:8">
      <c r="A274" s="11" t="s">
        <v>173</v>
      </c>
      <c r="B274" s="6">
        <f>'11'!B$78*(1-B98)</f>
        <v>0</v>
      </c>
      <c r="C274" s="9"/>
      <c r="D274" s="9"/>
      <c r="E274" s="9"/>
      <c r="F274" s="9"/>
      <c r="G274" s="9"/>
      <c r="H274" s="10"/>
    </row>
    <row r="275" spans="1:8">
      <c r="A275" s="17" t="s">
        <v>80</v>
      </c>
      <c r="H275" s="10"/>
    </row>
    <row r="276" spans="1:8">
      <c r="A276" s="11" t="s">
        <v>174</v>
      </c>
      <c r="B276" s="6">
        <f>'11'!B$79*(1-B100)</f>
        <v>0</v>
      </c>
      <c r="C276" s="9"/>
      <c r="D276" s="9"/>
      <c r="E276" s="9"/>
      <c r="F276" s="9"/>
      <c r="G276" s="9"/>
      <c r="H276" s="10"/>
    </row>
    <row r="277" spans="1:8">
      <c r="A277" s="11" t="s">
        <v>175</v>
      </c>
      <c r="B277" s="6">
        <f>'11'!B$79*(1-B101)</f>
        <v>0</v>
      </c>
      <c r="C277" s="9"/>
      <c r="D277" s="9"/>
      <c r="E277" s="9"/>
      <c r="F277" s="9"/>
      <c r="G277" s="9"/>
      <c r="H277" s="10"/>
    </row>
    <row r="278" spans="1:8">
      <c r="A278" s="11" t="s">
        <v>176</v>
      </c>
      <c r="B278" s="6">
        <f>'11'!B$79*(1-B102)</f>
        <v>0</v>
      </c>
      <c r="C278" s="9"/>
      <c r="D278" s="9"/>
      <c r="E278" s="9"/>
      <c r="F278" s="9"/>
      <c r="G278" s="9"/>
      <c r="H278" s="10"/>
    </row>
    <row r="279" spans="1:8">
      <c r="A279" s="11" t="s">
        <v>177</v>
      </c>
      <c r="B279" s="6">
        <f>'11'!B$79*(1-B103)</f>
        <v>0</v>
      </c>
      <c r="C279" s="9"/>
      <c r="D279" s="9"/>
      <c r="E279" s="9"/>
      <c r="F279" s="9"/>
      <c r="G279" s="9"/>
      <c r="H279" s="10"/>
    </row>
    <row r="280" spans="1:8">
      <c r="A280" s="11" t="s">
        <v>178</v>
      </c>
      <c r="B280" s="6">
        <f>'11'!B$79*(1-B104)</f>
        <v>0</v>
      </c>
      <c r="C280" s="9"/>
      <c r="D280" s="9"/>
      <c r="E280" s="9"/>
      <c r="F280" s="9"/>
      <c r="G280" s="9"/>
      <c r="H280" s="10"/>
    </row>
    <row r="281" spans="1:8">
      <c r="A281" s="17" t="s">
        <v>81</v>
      </c>
      <c r="H281" s="10"/>
    </row>
    <row r="282" spans="1:8">
      <c r="A282" s="11" t="s">
        <v>179</v>
      </c>
      <c r="B282" s="6">
        <f>'11'!B$80*(1-B106)</f>
        <v>0</v>
      </c>
      <c r="C282" s="9"/>
      <c r="D282" s="9"/>
      <c r="E282" s="9"/>
      <c r="F282" s="9"/>
      <c r="G282" s="9"/>
      <c r="H282" s="10"/>
    </row>
    <row r="283" spans="1:8">
      <c r="A283" s="11" t="s">
        <v>180</v>
      </c>
      <c r="B283" s="6">
        <f>'11'!B$80*(1-B107)</f>
        <v>0</v>
      </c>
      <c r="C283" s="9"/>
      <c r="D283" s="9"/>
      <c r="E283" s="9"/>
      <c r="F283" s="9"/>
      <c r="G283" s="9"/>
      <c r="H283" s="10"/>
    </row>
    <row r="284" spans="1:8">
      <c r="A284" s="11" t="s">
        <v>181</v>
      </c>
      <c r="B284" s="6">
        <f>'11'!B$80*(1-B108)</f>
        <v>0</v>
      </c>
      <c r="C284" s="9"/>
      <c r="D284" s="9"/>
      <c r="E284" s="9"/>
      <c r="F284" s="9"/>
      <c r="G284" s="9"/>
      <c r="H284" s="10"/>
    </row>
    <row r="285" spans="1:8">
      <c r="A285" s="11" t="s">
        <v>182</v>
      </c>
      <c r="B285" s="6">
        <f>'11'!B$80*(1-B109)</f>
        <v>0</v>
      </c>
      <c r="C285" s="9"/>
      <c r="D285" s="9"/>
      <c r="E285" s="9"/>
      <c r="F285" s="9"/>
      <c r="G285" s="9"/>
      <c r="H285" s="10"/>
    </row>
    <row r="286" spans="1:8">
      <c r="A286" s="11" t="s">
        <v>183</v>
      </c>
      <c r="B286" s="6">
        <f>'11'!B$80*(1-B110)</f>
        <v>0</v>
      </c>
      <c r="C286" s="9"/>
      <c r="D286" s="9"/>
      <c r="E286" s="9"/>
      <c r="F286" s="9"/>
      <c r="G286" s="9"/>
      <c r="H286" s="10"/>
    </row>
    <row r="287" spans="1:8">
      <c r="A287" s="17" t="s">
        <v>82</v>
      </c>
      <c r="H287" s="10"/>
    </row>
    <row r="288" spans="1:8">
      <c r="A288" s="11" t="s">
        <v>184</v>
      </c>
      <c r="B288" s="6">
        <f>'11'!B$81*(1-B112)</f>
        <v>0</v>
      </c>
      <c r="C288" s="9"/>
      <c r="D288" s="9"/>
      <c r="E288" s="9"/>
      <c r="F288" s="9"/>
      <c r="G288" s="9"/>
      <c r="H288" s="10"/>
    </row>
    <row r="289" spans="1:8">
      <c r="A289" s="11" t="s">
        <v>185</v>
      </c>
      <c r="B289" s="6">
        <f>'11'!B$81*(1-B113)</f>
        <v>0</v>
      </c>
      <c r="C289" s="9"/>
      <c r="D289" s="9"/>
      <c r="E289" s="9"/>
      <c r="F289" s="9"/>
      <c r="G289" s="9"/>
      <c r="H289" s="10"/>
    </row>
    <row r="290" spans="1:8">
      <c r="A290" s="11" t="s">
        <v>186</v>
      </c>
      <c r="B290" s="6">
        <f>'11'!B$81*(1-B114)</f>
        <v>0</v>
      </c>
      <c r="C290" s="9"/>
      <c r="D290" s="9"/>
      <c r="E290" s="9"/>
      <c r="F290" s="9"/>
      <c r="G290" s="9"/>
      <c r="H290" s="10"/>
    </row>
    <row r="291" spans="1:8">
      <c r="A291" s="11" t="s">
        <v>187</v>
      </c>
      <c r="B291" s="6">
        <f>'11'!B$81*(1-B115)</f>
        <v>0</v>
      </c>
      <c r="C291" s="9"/>
      <c r="D291" s="9"/>
      <c r="E291" s="9"/>
      <c r="F291" s="9"/>
      <c r="G291" s="9"/>
      <c r="H291" s="10"/>
    </row>
    <row r="292" spans="1:8">
      <c r="A292" s="11" t="s">
        <v>188</v>
      </c>
      <c r="B292" s="6">
        <f>'11'!B$81*(1-B116)</f>
        <v>0</v>
      </c>
      <c r="C292" s="9"/>
      <c r="D292" s="9"/>
      <c r="E292" s="9"/>
      <c r="F292" s="9"/>
      <c r="G292" s="9"/>
      <c r="H292" s="10"/>
    </row>
    <row r="293" spans="1:8">
      <c r="A293" s="17" t="s">
        <v>83</v>
      </c>
      <c r="H293" s="10"/>
    </row>
    <row r="294" spans="1:8">
      <c r="A294" s="11" t="s">
        <v>189</v>
      </c>
      <c r="B294" s="6">
        <f>'11'!B$82*(1-B118)</f>
        <v>0</v>
      </c>
      <c r="C294" s="6">
        <f>'11'!C$82*(1-B118)</f>
        <v>0</v>
      </c>
      <c r="D294" s="6">
        <f>'11'!D$82*(1-B118)</f>
        <v>0</v>
      </c>
      <c r="E294" s="9"/>
      <c r="F294" s="9"/>
      <c r="G294" s="9"/>
      <c r="H294" s="10"/>
    </row>
    <row r="295" spans="1:8">
      <c r="A295" s="11" t="s">
        <v>190</v>
      </c>
      <c r="B295" s="6">
        <f>'11'!B$82*(1-B119)</f>
        <v>0</v>
      </c>
      <c r="C295" s="6">
        <f>'11'!C$82*(1-B119)</f>
        <v>0</v>
      </c>
      <c r="D295" s="6">
        <f>'11'!D$82*(1-B119)</f>
        <v>0</v>
      </c>
      <c r="E295" s="9"/>
      <c r="F295" s="9"/>
      <c r="G295" s="9"/>
      <c r="H295" s="10"/>
    </row>
    <row r="296" spans="1:8">
      <c r="A296" s="11" t="s">
        <v>191</v>
      </c>
      <c r="B296" s="6">
        <f>'11'!B$82*(1-B120)</f>
        <v>0</v>
      </c>
      <c r="C296" s="6">
        <f>'11'!C$82*(1-B120)</f>
        <v>0</v>
      </c>
      <c r="D296" s="6">
        <f>'11'!D$82*(1-B120)</f>
        <v>0</v>
      </c>
      <c r="E296" s="9"/>
      <c r="F296" s="9"/>
      <c r="G296" s="9"/>
      <c r="H296" s="10"/>
    </row>
    <row r="297" spans="1:8">
      <c r="A297" s="11" t="s">
        <v>192</v>
      </c>
      <c r="B297" s="6">
        <f>'11'!B$82*(1-B121)</f>
        <v>0</v>
      </c>
      <c r="C297" s="6">
        <f>'11'!C$82*(1-B121)</f>
        <v>0</v>
      </c>
      <c r="D297" s="6">
        <f>'11'!D$82*(1-B121)</f>
        <v>0</v>
      </c>
      <c r="E297" s="9"/>
      <c r="F297" s="9"/>
      <c r="G297" s="9"/>
      <c r="H297" s="10"/>
    </row>
    <row r="298" spans="1:8">
      <c r="A298" s="11" t="s">
        <v>193</v>
      </c>
      <c r="B298" s="6">
        <f>'11'!B$82*(1-B122)</f>
        <v>0</v>
      </c>
      <c r="C298" s="6">
        <f>'11'!C$82*(1-B122)</f>
        <v>0</v>
      </c>
      <c r="D298" s="6">
        <f>'11'!D$82*(1-B122)</f>
        <v>0</v>
      </c>
      <c r="E298" s="9"/>
      <c r="F298" s="9"/>
      <c r="G298" s="9"/>
      <c r="H298" s="10"/>
    </row>
    <row r="299" spans="1:8">
      <c r="A299" s="17" t="s">
        <v>84</v>
      </c>
      <c r="H299" s="10"/>
    </row>
    <row r="300" spans="1:8">
      <c r="A300" s="11" t="s">
        <v>194</v>
      </c>
      <c r="B300" s="6">
        <f>'11'!B$83*(1-B124)</f>
        <v>0</v>
      </c>
      <c r="C300" s="9"/>
      <c r="D300" s="9"/>
      <c r="E300" s="26">
        <f>'11'!E$83*(1-B124)</f>
        <v>0</v>
      </c>
      <c r="F300" s="9"/>
      <c r="G300" s="9"/>
      <c r="H300" s="10"/>
    </row>
    <row r="301" spans="1:8">
      <c r="A301" s="11" t="s">
        <v>195</v>
      </c>
      <c r="B301" s="6">
        <f>'11'!B$83*(1-B125)</f>
        <v>0</v>
      </c>
      <c r="C301" s="9"/>
      <c r="D301" s="9"/>
      <c r="E301" s="26">
        <f>'11'!E$83*(1-B125)</f>
        <v>0</v>
      </c>
      <c r="F301" s="9"/>
      <c r="G301" s="9"/>
      <c r="H301" s="10"/>
    </row>
    <row r="302" spans="1:8">
      <c r="A302" s="11" t="s">
        <v>196</v>
      </c>
      <c r="B302" s="6">
        <f>'11'!B$83*(1-B126)</f>
        <v>0</v>
      </c>
      <c r="C302" s="9"/>
      <c r="D302" s="9"/>
      <c r="E302" s="26">
        <f>'11'!E$83*(1-B126)</f>
        <v>0</v>
      </c>
      <c r="F302" s="9"/>
      <c r="G302" s="9"/>
      <c r="H302" s="10"/>
    </row>
    <row r="303" spans="1:8">
      <c r="A303" s="11" t="s">
        <v>197</v>
      </c>
      <c r="B303" s="6">
        <f>'11'!B$83*(1-B127)</f>
        <v>0</v>
      </c>
      <c r="C303" s="9"/>
      <c r="D303" s="9"/>
      <c r="E303" s="26">
        <f>'11'!E$83*(1-B127)</f>
        <v>0</v>
      </c>
      <c r="F303" s="9"/>
      <c r="G303" s="9"/>
      <c r="H303" s="10"/>
    </row>
    <row r="304" spans="1:8">
      <c r="A304" s="11" t="s">
        <v>198</v>
      </c>
      <c r="B304" s="6">
        <f>'11'!B$83*(1-B128)</f>
        <v>0</v>
      </c>
      <c r="C304" s="9"/>
      <c r="D304" s="9"/>
      <c r="E304" s="26">
        <f>'11'!E$83*(1-B128)</f>
        <v>0</v>
      </c>
      <c r="F304" s="9"/>
      <c r="G304" s="9"/>
      <c r="H304" s="10"/>
    </row>
    <row r="305" spans="1:8">
      <c r="A305" s="17" t="s">
        <v>85</v>
      </c>
      <c r="H305" s="10"/>
    </row>
    <row r="306" spans="1:8">
      <c r="A306" s="11" t="s">
        <v>199</v>
      </c>
      <c r="B306" s="6">
        <f>'11'!B$84*(1-B130)</f>
        <v>0</v>
      </c>
      <c r="C306" s="9"/>
      <c r="D306" s="9"/>
      <c r="E306" s="26">
        <f>'11'!E$84*(1-B130)</f>
        <v>0</v>
      </c>
      <c r="F306" s="9"/>
      <c r="G306" s="9"/>
      <c r="H306" s="10"/>
    </row>
    <row r="307" spans="1:8">
      <c r="A307" s="11" t="s">
        <v>200</v>
      </c>
      <c r="B307" s="6">
        <f>'11'!B$84*(1-B131)</f>
        <v>0</v>
      </c>
      <c r="C307" s="9"/>
      <c r="D307" s="9"/>
      <c r="E307" s="26">
        <f>'11'!E$84*(1-B131)</f>
        <v>0</v>
      </c>
      <c r="F307" s="9"/>
      <c r="G307" s="9"/>
      <c r="H307" s="10"/>
    </row>
    <row r="308" spans="1:8">
      <c r="A308" s="11" t="s">
        <v>201</v>
      </c>
      <c r="B308" s="6">
        <f>'11'!B$84*(1-B132)</f>
        <v>0</v>
      </c>
      <c r="C308" s="9"/>
      <c r="D308" s="9"/>
      <c r="E308" s="26">
        <f>'11'!E$84*(1-B132)</f>
        <v>0</v>
      </c>
      <c r="F308" s="9"/>
      <c r="G308" s="9"/>
      <c r="H308" s="10"/>
    </row>
    <row r="309" spans="1:8">
      <c r="A309" s="11" t="s">
        <v>202</v>
      </c>
      <c r="B309" s="6">
        <f>'11'!B$84*(1-B133)</f>
        <v>0</v>
      </c>
      <c r="C309" s="9"/>
      <c r="D309" s="9"/>
      <c r="E309" s="26">
        <f>'11'!E$84*(1-B133)</f>
        <v>0</v>
      </c>
      <c r="F309" s="9"/>
      <c r="G309" s="9"/>
      <c r="H309" s="10"/>
    </row>
    <row r="310" spans="1:8">
      <c r="A310" s="11" t="s">
        <v>203</v>
      </c>
      <c r="B310" s="6">
        <f>'11'!B$84*(1-B134)</f>
        <v>0</v>
      </c>
      <c r="C310" s="9"/>
      <c r="D310" s="9"/>
      <c r="E310" s="26">
        <f>'11'!E$84*(1-B134)</f>
        <v>0</v>
      </c>
      <c r="F310" s="9"/>
      <c r="G310" s="9"/>
      <c r="H310" s="10"/>
    </row>
    <row r="311" spans="1:8">
      <c r="A311" s="17" t="s">
        <v>86</v>
      </c>
      <c r="H311" s="10"/>
    </row>
    <row r="312" spans="1:8">
      <c r="A312" s="11" t="s">
        <v>204</v>
      </c>
      <c r="B312" s="6">
        <f>'11'!B$85*(1-B136)</f>
        <v>0</v>
      </c>
      <c r="C312" s="9"/>
      <c r="D312" s="9"/>
      <c r="E312" s="26">
        <f>'11'!E$85*(1-B136)</f>
        <v>0</v>
      </c>
      <c r="F312" s="9"/>
      <c r="G312" s="6">
        <f>'11'!G$85*(1-B136)</f>
        <v>0</v>
      </c>
      <c r="H312" s="10"/>
    </row>
    <row r="313" spans="1:8">
      <c r="A313" s="11" t="s">
        <v>205</v>
      </c>
      <c r="B313" s="6">
        <f>'11'!B$85*(1-B137)</f>
        <v>0</v>
      </c>
      <c r="C313" s="9"/>
      <c r="D313" s="9"/>
      <c r="E313" s="26">
        <f>'11'!E$85*(1-B137)</f>
        <v>0</v>
      </c>
      <c r="F313" s="9"/>
      <c r="G313" s="6">
        <f>'11'!G$85*(1-B137)</f>
        <v>0</v>
      </c>
      <c r="H313" s="10"/>
    </row>
    <row r="314" spans="1:8">
      <c r="A314" s="11" t="s">
        <v>206</v>
      </c>
      <c r="B314" s="6">
        <f>'11'!B$85*(1-B138)</f>
        <v>0</v>
      </c>
      <c r="C314" s="9"/>
      <c r="D314" s="9"/>
      <c r="E314" s="26">
        <f>'11'!E$85*(1-B138)</f>
        <v>0</v>
      </c>
      <c r="F314" s="9"/>
      <c r="G314" s="6">
        <f>'11'!G$85*(1-B138)</f>
        <v>0</v>
      </c>
      <c r="H314" s="10"/>
    </row>
    <row r="315" spans="1:8">
      <c r="A315" s="11" t="s">
        <v>207</v>
      </c>
      <c r="B315" s="6">
        <f>'11'!B$85*(1-B139)</f>
        <v>0</v>
      </c>
      <c r="C315" s="9"/>
      <c r="D315" s="9"/>
      <c r="E315" s="26">
        <f>'11'!E$85*(1-B139)</f>
        <v>0</v>
      </c>
      <c r="F315" s="9"/>
      <c r="G315" s="6">
        <f>'11'!G$85*(1-B139)</f>
        <v>0</v>
      </c>
      <c r="H315" s="10"/>
    </row>
    <row r="316" spans="1:8">
      <c r="A316" s="11" t="s">
        <v>208</v>
      </c>
      <c r="B316" s="6">
        <f>'11'!B$85*(1-B140)</f>
        <v>0</v>
      </c>
      <c r="C316" s="9"/>
      <c r="D316" s="9"/>
      <c r="E316" s="26">
        <f>'11'!E$85*(1-B140)</f>
        <v>0</v>
      </c>
      <c r="F316" s="9"/>
      <c r="G316" s="6">
        <f>'11'!G$85*(1-B140)</f>
        <v>0</v>
      </c>
      <c r="H316" s="10"/>
    </row>
    <row r="317" spans="1:8">
      <c r="A317" s="17" t="s">
        <v>87</v>
      </c>
      <c r="H317" s="10"/>
    </row>
    <row r="318" spans="1:8">
      <c r="A318" s="11" t="s">
        <v>209</v>
      </c>
      <c r="B318" s="6">
        <f>'11'!B$86*(1-B142)</f>
        <v>0</v>
      </c>
      <c r="C318" s="6">
        <f>'11'!C$86*(1-B142)</f>
        <v>0</v>
      </c>
      <c r="D318" s="6">
        <f>'11'!D$86*(1-B142)</f>
        <v>0</v>
      </c>
      <c r="E318" s="26">
        <f>'11'!E$86*(1-B142)</f>
        <v>0</v>
      </c>
      <c r="F318" s="9"/>
      <c r="G318" s="6">
        <f>'11'!G$86*(1-B142)</f>
        <v>0</v>
      </c>
      <c r="H318" s="10"/>
    </row>
    <row r="319" spans="1:8">
      <c r="A319" s="11" t="s">
        <v>210</v>
      </c>
      <c r="B319" s="6">
        <f>'11'!B$86*(1-B143)</f>
        <v>0</v>
      </c>
      <c r="C319" s="6">
        <f>'11'!C$86*(1-B143)</f>
        <v>0</v>
      </c>
      <c r="D319" s="6">
        <f>'11'!D$86*(1-B143)</f>
        <v>0</v>
      </c>
      <c r="E319" s="26">
        <f>'11'!E$86*(1-B143)</f>
        <v>0</v>
      </c>
      <c r="F319" s="9"/>
      <c r="G319" s="6">
        <f>'11'!G$86*(1-B143)</f>
        <v>0</v>
      </c>
      <c r="H319" s="10"/>
    </row>
    <row r="320" spans="1:8">
      <c r="A320" s="11" t="s">
        <v>211</v>
      </c>
      <c r="B320" s="6">
        <f>'11'!B$86*(1-B144)</f>
        <v>0</v>
      </c>
      <c r="C320" s="6">
        <f>'11'!C$86*(1-B144)</f>
        <v>0</v>
      </c>
      <c r="D320" s="6">
        <f>'11'!D$86*(1-B144)</f>
        <v>0</v>
      </c>
      <c r="E320" s="26">
        <f>'11'!E$86*(1-B144)</f>
        <v>0</v>
      </c>
      <c r="F320" s="9"/>
      <c r="G320" s="6">
        <f>'11'!G$86*(1-B144)</f>
        <v>0</v>
      </c>
      <c r="H320" s="10"/>
    </row>
    <row r="321" spans="1:8">
      <c r="A321" s="11" t="s">
        <v>212</v>
      </c>
      <c r="B321" s="6">
        <f>'11'!B$86*(1-B145)</f>
        <v>0</v>
      </c>
      <c r="C321" s="6">
        <f>'11'!C$86*(1-B145)</f>
        <v>0</v>
      </c>
      <c r="D321" s="6">
        <f>'11'!D$86*(1-B145)</f>
        <v>0</v>
      </c>
      <c r="E321" s="26">
        <f>'11'!E$86*(1-B145)</f>
        <v>0</v>
      </c>
      <c r="F321" s="9"/>
      <c r="G321" s="6">
        <f>'11'!G$86*(1-B145)</f>
        <v>0</v>
      </c>
      <c r="H321" s="10"/>
    </row>
    <row r="322" spans="1:8">
      <c r="A322" s="11" t="s">
        <v>213</v>
      </c>
      <c r="B322" s="6">
        <f>'11'!B$86*(1-B146)</f>
        <v>0</v>
      </c>
      <c r="C322" s="6">
        <f>'11'!C$86*(1-B146)</f>
        <v>0</v>
      </c>
      <c r="D322" s="6">
        <f>'11'!D$86*(1-B146)</f>
        <v>0</v>
      </c>
      <c r="E322" s="26">
        <f>'11'!E$86*(1-B146)</f>
        <v>0</v>
      </c>
      <c r="F322" s="9"/>
      <c r="G322" s="6">
        <f>'11'!G$86*(1-B146)</f>
        <v>0</v>
      </c>
      <c r="H322" s="10"/>
    </row>
    <row r="323" spans="1:8">
      <c r="A323" s="17" t="s">
        <v>88</v>
      </c>
      <c r="H323" s="10"/>
    </row>
    <row r="324" spans="1:8">
      <c r="A324" s="11" t="s">
        <v>214</v>
      </c>
      <c r="B324" s="6">
        <f>'11'!B$87*(1-B148)</f>
        <v>0</v>
      </c>
      <c r="C324" s="9"/>
      <c r="D324" s="9"/>
      <c r="E324" s="26">
        <f>'11'!E$87*(1-B148)</f>
        <v>0</v>
      </c>
      <c r="F324" s="9"/>
      <c r="G324" s="6">
        <f>'11'!G$87*(1-B148)</f>
        <v>0</v>
      </c>
      <c r="H324" s="10"/>
    </row>
    <row r="325" spans="1:8">
      <c r="A325" s="11" t="s">
        <v>215</v>
      </c>
      <c r="B325" s="6">
        <f>'11'!B$87*(1-B149)</f>
        <v>0</v>
      </c>
      <c r="C325" s="9"/>
      <c r="D325" s="9"/>
      <c r="E325" s="26">
        <f>'11'!E$87*(1-B149)</f>
        <v>0</v>
      </c>
      <c r="F325" s="9"/>
      <c r="G325" s="6">
        <f>'11'!G$87*(1-B149)</f>
        <v>0</v>
      </c>
      <c r="H325" s="10"/>
    </row>
    <row r="326" spans="1:8">
      <c r="A326" s="11" t="s">
        <v>216</v>
      </c>
      <c r="B326" s="6">
        <f>'11'!B$87*(1-B150)</f>
        <v>0</v>
      </c>
      <c r="C326" s="9"/>
      <c r="D326" s="9"/>
      <c r="E326" s="26">
        <f>'11'!E$87*(1-B150)</f>
        <v>0</v>
      </c>
      <c r="F326" s="9"/>
      <c r="G326" s="6">
        <f>'11'!G$87*(1-B150)</f>
        <v>0</v>
      </c>
      <c r="H326" s="10"/>
    </row>
    <row r="327" spans="1:8">
      <c r="A327" s="11" t="s">
        <v>217</v>
      </c>
      <c r="B327" s="6">
        <f>'11'!B$87*(1-B151)</f>
        <v>0</v>
      </c>
      <c r="C327" s="9"/>
      <c r="D327" s="9"/>
      <c r="E327" s="26">
        <f>'11'!E$87*(1-B151)</f>
        <v>0</v>
      </c>
      <c r="F327" s="9"/>
      <c r="G327" s="6">
        <f>'11'!G$87*(1-B151)</f>
        <v>0</v>
      </c>
      <c r="H327" s="10"/>
    </row>
    <row r="328" spans="1:8">
      <c r="A328" s="11" t="s">
        <v>218</v>
      </c>
      <c r="B328" s="6">
        <f>'11'!B$87*(1-B152)</f>
        <v>0</v>
      </c>
      <c r="C328" s="9"/>
      <c r="D328" s="9"/>
      <c r="E328" s="26">
        <f>'11'!E$87*(1-B152)</f>
        <v>0</v>
      </c>
      <c r="F328" s="9"/>
      <c r="G328" s="6">
        <f>'11'!G$87*(1-B152)</f>
        <v>0</v>
      </c>
      <c r="H328" s="10"/>
    </row>
    <row r="329" spans="1:8">
      <c r="A329" s="17" t="s">
        <v>89</v>
      </c>
      <c r="H329" s="10"/>
    </row>
    <row r="330" spans="1:8">
      <c r="A330" s="11" t="s">
        <v>219</v>
      </c>
      <c r="B330" s="6">
        <f>'11'!B$88*(1-B154)</f>
        <v>0</v>
      </c>
      <c r="C330" s="6">
        <f>'11'!C$88*(1-B154)</f>
        <v>0</v>
      </c>
      <c r="D330" s="6">
        <f>'11'!D$88*(1-B154)</f>
        <v>0</v>
      </c>
      <c r="E330" s="26">
        <f>'11'!E$88*(1-B154)</f>
        <v>0</v>
      </c>
      <c r="F330" s="9"/>
      <c r="G330" s="6">
        <f>'11'!G$88*(1-B154)</f>
        <v>0</v>
      </c>
      <c r="H330" s="10"/>
    </row>
    <row r="331" spans="1:8">
      <c r="A331" s="11" t="s">
        <v>220</v>
      </c>
      <c r="B331" s="6">
        <f>'11'!B$88*(1-B155)</f>
        <v>0</v>
      </c>
      <c r="C331" s="6">
        <f>'11'!C$88*(1-B155)</f>
        <v>0</v>
      </c>
      <c r="D331" s="6">
        <f>'11'!D$88*(1-B155)</f>
        <v>0</v>
      </c>
      <c r="E331" s="26">
        <f>'11'!E$88*(1-B155)</f>
        <v>0</v>
      </c>
      <c r="F331" s="9"/>
      <c r="G331" s="6">
        <f>'11'!G$88*(1-B155)</f>
        <v>0</v>
      </c>
      <c r="H331" s="10"/>
    </row>
    <row r="332" spans="1:8">
      <c r="A332" s="11" t="s">
        <v>221</v>
      </c>
      <c r="B332" s="6">
        <f>'11'!B$88*(1-B156)</f>
        <v>0</v>
      </c>
      <c r="C332" s="6">
        <f>'11'!C$88*(1-B156)</f>
        <v>0</v>
      </c>
      <c r="D332" s="6">
        <f>'11'!D$88*(1-B156)</f>
        <v>0</v>
      </c>
      <c r="E332" s="26">
        <f>'11'!E$88*(1-B156)</f>
        <v>0</v>
      </c>
      <c r="F332" s="9"/>
      <c r="G332" s="6">
        <f>'11'!G$88*(1-B156)</f>
        <v>0</v>
      </c>
      <c r="H332" s="10"/>
    </row>
    <row r="333" spans="1:8">
      <c r="A333" s="11" t="s">
        <v>222</v>
      </c>
      <c r="B333" s="6">
        <f>'11'!B$88*(1-B157)</f>
        <v>0</v>
      </c>
      <c r="C333" s="6">
        <f>'11'!C$88*(1-B157)</f>
        <v>0</v>
      </c>
      <c r="D333" s="6">
        <f>'11'!D$88*(1-B157)</f>
        <v>0</v>
      </c>
      <c r="E333" s="26">
        <f>'11'!E$88*(1-B157)</f>
        <v>0</v>
      </c>
      <c r="F333" s="9"/>
      <c r="G333" s="6">
        <f>'11'!G$88*(1-B157)</f>
        <v>0</v>
      </c>
      <c r="H333" s="10"/>
    </row>
    <row r="334" spans="1:8">
      <c r="A334" s="11" t="s">
        <v>223</v>
      </c>
      <c r="B334" s="6">
        <f>'11'!B$88*(1-B158)</f>
        <v>0</v>
      </c>
      <c r="C334" s="6">
        <f>'11'!C$88*(1-B158)</f>
        <v>0</v>
      </c>
      <c r="D334" s="6">
        <f>'11'!D$88*(1-B158)</f>
        <v>0</v>
      </c>
      <c r="E334" s="26">
        <f>'11'!E$88*(1-B158)</f>
        <v>0</v>
      </c>
      <c r="F334" s="9"/>
      <c r="G334" s="6">
        <f>'11'!G$88*(1-B158)</f>
        <v>0</v>
      </c>
      <c r="H334" s="10"/>
    </row>
    <row r="335" spans="1:8">
      <c r="A335" s="17" t="s">
        <v>90</v>
      </c>
      <c r="H335" s="10"/>
    </row>
    <row r="336" spans="1:8">
      <c r="A336" s="11" t="s">
        <v>224</v>
      </c>
      <c r="B336" s="6">
        <f>'11'!B$89*(1-B160)</f>
        <v>0</v>
      </c>
      <c r="C336" s="9"/>
      <c r="D336" s="9"/>
      <c r="E336" s="26">
        <f>'11'!E$89*(1-B160)</f>
        <v>0</v>
      </c>
      <c r="F336" s="9"/>
      <c r="G336" s="6">
        <f>'11'!G$89*(1-B160)</f>
        <v>0</v>
      </c>
      <c r="H336" s="10"/>
    </row>
    <row r="337" spans="1:8">
      <c r="A337" s="11" t="s">
        <v>225</v>
      </c>
      <c r="B337" s="6">
        <f>'11'!B$89*(1-B161)</f>
        <v>0</v>
      </c>
      <c r="C337" s="9"/>
      <c r="D337" s="9"/>
      <c r="E337" s="26">
        <f>'11'!E$89*(1-B161)</f>
        <v>0</v>
      </c>
      <c r="F337" s="9"/>
      <c r="G337" s="6">
        <f>'11'!G$89*(1-B161)</f>
        <v>0</v>
      </c>
      <c r="H337" s="10"/>
    </row>
    <row r="338" spans="1:8">
      <c r="A338" s="11" t="s">
        <v>226</v>
      </c>
      <c r="B338" s="6">
        <f>'11'!B$89*(1-B162)</f>
        <v>0</v>
      </c>
      <c r="C338" s="9"/>
      <c r="D338" s="9"/>
      <c r="E338" s="26">
        <f>'11'!E$89*(1-B162)</f>
        <v>0</v>
      </c>
      <c r="F338" s="9"/>
      <c r="G338" s="6">
        <f>'11'!G$89*(1-B162)</f>
        <v>0</v>
      </c>
      <c r="H338" s="10"/>
    </row>
    <row r="339" spans="1:8">
      <c r="A339" s="11" t="s">
        <v>227</v>
      </c>
      <c r="B339" s="6">
        <f>'11'!B$89*(1-B163)</f>
        <v>0</v>
      </c>
      <c r="C339" s="9"/>
      <c r="D339" s="9"/>
      <c r="E339" s="26">
        <f>'11'!E$89*(1-B163)</f>
        <v>0</v>
      </c>
      <c r="F339" s="9"/>
      <c r="G339" s="6">
        <f>'11'!G$89*(1-B163)</f>
        <v>0</v>
      </c>
      <c r="H339" s="10"/>
    </row>
    <row r="340" spans="1:8">
      <c r="A340" s="11" t="s">
        <v>228</v>
      </c>
      <c r="B340" s="6">
        <f>'11'!B$89*(1-B164)</f>
        <v>0</v>
      </c>
      <c r="C340" s="9"/>
      <c r="D340" s="9"/>
      <c r="E340" s="26">
        <f>'11'!E$89*(1-B164)</f>
        <v>0</v>
      </c>
      <c r="F340" s="9"/>
      <c r="G340" s="6">
        <f>'11'!G$89*(1-B164)</f>
        <v>0</v>
      </c>
      <c r="H340" s="10"/>
    </row>
    <row r="341" spans="1:8">
      <c r="A341" s="17" t="s">
        <v>91</v>
      </c>
      <c r="H341" s="10"/>
    </row>
    <row r="342" spans="1:8">
      <c r="A342" s="11" t="s">
        <v>229</v>
      </c>
      <c r="B342" s="6">
        <f>'11'!B$90*(1-B166)</f>
        <v>0</v>
      </c>
      <c r="C342" s="6">
        <f>'11'!C$90*(1-B166)</f>
        <v>0</v>
      </c>
      <c r="D342" s="6">
        <f>'11'!D$90*(1-B166)</f>
        <v>0</v>
      </c>
      <c r="E342" s="26">
        <f>'11'!E$90*(1-B166)</f>
        <v>0</v>
      </c>
      <c r="F342" s="9"/>
      <c r="G342" s="6">
        <f>'11'!G$90*(1-B166)</f>
        <v>0</v>
      </c>
      <c r="H342" s="10"/>
    </row>
    <row r="343" spans="1:8">
      <c r="A343" s="11" t="s">
        <v>230</v>
      </c>
      <c r="B343" s="6">
        <f>'11'!B$90*(1-B167)</f>
        <v>0</v>
      </c>
      <c r="C343" s="6">
        <f>'11'!C$90*(1-B167)</f>
        <v>0</v>
      </c>
      <c r="D343" s="6">
        <f>'11'!D$90*(1-B167)</f>
        <v>0</v>
      </c>
      <c r="E343" s="26">
        <f>'11'!E$90*(1-B167)</f>
        <v>0</v>
      </c>
      <c r="F343" s="9"/>
      <c r="G343" s="6">
        <f>'11'!G$90*(1-B167)</f>
        <v>0</v>
      </c>
      <c r="H343" s="10"/>
    </row>
    <row r="344" spans="1:8">
      <c r="A344" s="11" t="s">
        <v>231</v>
      </c>
      <c r="B344" s="6">
        <f>'11'!B$90*(1-B168)</f>
        <v>0</v>
      </c>
      <c r="C344" s="6">
        <f>'11'!C$90*(1-B168)</f>
        <v>0</v>
      </c>
      <c r="D344" s="6">
        <f>'11'!D$90*(1-B168)</f>
        <v>0</v>
      </c>
      <c r="E344" s="26">
        <f>'11'!E$90*(1-B168)</f>
        <v>0</v>
      </c>
      <c r="F344" s="9"/>
      <c r="G344" s="6">
        <f>'11'!G$90*(1-B168)</f>
        <v>0</v>
      </c>
      <c r="H344" s="10"/>
    </row>
    <row r="345" spans="1:8">
      <c r="A345" s="11" t="s">
        <v>232</v>
      </c>
      <c r="B345" s="6">
        <f>'11'!B$90*(1-B169)</f>
        <v>0</v>
      </c>
      <c r="C345" s="6">
        <f>'11'!C$90*(1-B169)</f>
        <v>0</v>
      </c>
      <c r="D345" s="6">
        <f>'11'!D$90*(1-B169)</f>
        <v>0</v>
      </c>
      <c r="E345" s="26">
        <f>'11'!E$90*(1-B169)</f>
        <v>0</v>
      </c>
      <c r="F345" s="9"/>
      <c r="G345" s="6">
        <f>'11'!G$90*(1-B169)</f>
        <v>0</v>
      </c>
      <c r="H345" s="10"/>
    </row>
    <row r="346" spans="1:8">
      <c r="A346" s="11" t="s">
        <v>233</v>
      </c>
      <c r="B346" s="6">
        <f>'11'!B$90*(1-B170)</f>
        <v>0</v>
      </c>
      <c r="C346" s="6">
        <f>'11'!C$90*(1-B170)</f>
        <v>0</v>
      </c>
      <c r="D346" s="6">
        <f>'11'!D$90*(1-B170)</f>
        <v>0</v>
      </c>
      <c r="E346" s="26">
        <f>'11'!E$90*(1-B170)</f>
        <v>0</v>
      </c>
      <c r="F346" s="9"/>
      <c r="G346" s="6">
        <f>'11'!G$90*(1-B170)</f>
        <v>0</v>
      </c>
      <c r="H346" s="10"/>
    </row>
    <row r="348" spans="1:8" ht="21" customHeight="1">
      <c r="A348" s="1" t="s">
        <v>1226</v>
      </c>
    </row>
    <row r="349" spans="1:8" hidden="1" outlineLevel="1">
      <c r="A349" s="2" t="s">
        <v>278</v>
      </c>
    </row>
    <row r="350" spans="1:8" hidden="1" outlineLevel="1">
      <c r="A350" s="12" t="s">
        <v>1005</v>
      </c>
    </row>
    <row r="351" spans="1:8" hidden="1" outlineLevel="1">
      <c r="A351" s="12" t="s">
        <v>1227</v>
      </c>
    </row>
    <row r="352" spans="1:8" hidden="1" outlineLevel="1">
      <c r="A352" s="12" t="s">
        <v>1228</v>
      </c>
    </row>
    <row r="353" spans="1:3" hidden="1" outlineLevel="1">
      <c r="A353" s="12" t="s">
        <v>1229</v>
      </c>
    </row>
    <row r="354" spans="1:3" hidden="1" outlineLevel="1">
      <c r="A354" s="12" t="s">
        <v>1230</v>
      </c>
    </row>
    <row r="355" spans="1:3" hidden="1" outlineLevel="1">
      <c r="A355" s="12" t="s">
        <v>1231</v>
      </c>
    </row>
    <row r="356" spans="1:3" hidden="1" outlineLevel="1">
      <c r="A356" s="12" t="s">
        <v>1232</v>
      </c>
    </row>
    <row r="357" spans="1:3" hidden="1" outlineLevel="1">
      <c r="A357" s="12" t="s">
        <v>1233</v>
      </c>
    </row>
    <row r="358" spans="1:3" hidden="1" outlineLevel="1">
      <c r="A358" s="12" t="s">
        <v>1234</v>
      </c>
    </row>
    <row r="359" spans="1:3" hidden="1" outlineLevel="1">
      <c r="A359" s="12" t="s">
        <v>1235</v>
      </c>
    </row>
    <row r="360" spans="1:3" hidden="1" outlineLevel="1">
      <c r="A360" s="12" t="s">
        <v>1236</v>
      </c>
    </row>
    <row r="361" spans="1:3" hidden="1" outlineLevel="1">
      <c r="A361" s="12" t="s">
        <v>1237</v>
      </c>
    </row>
    <row r="362" spans="1:3" hidden="1" outlineLevel="1">
      <c r="A362" s="12" t="s">
        <v>1238</v>
      </c>
    </row>
    <row r="363" spans="1:3" hidden="1" outlineLevel="1">
      <c r="A363" s="2" t="s">
        <v>1239</v>
      </c>
    </row>
    <row r="364" spans="1:3"/>
    <row r="365" spans="1:3">
      <c r="B365" s="3" t="s">
        <v>1240</v>
      </c>
    </row>
    <row r="366" spans="1:3">
      <c r="A366" s="17" t="s">
        <v>65</v>
      </c>
      <c r="C366" s="10"/>
    </row>
    <row r="367" spans="1:3">
      <c r="A367" s="11" t="s">
        <v>99</v>
      </c>
      <c r="B367" s="24">
        <f>0.01*'11'!B$17*(E186*'11'!E96+F186*'11'!F96)+10*(B186*'11'!B96+C186*'11'!C96+D186*'11'!D96+G186*'11'!G96)</f>
        <v>0</v>
      </c>
      <c r="C367" s="10"/>
    </row>
    <row r="368" spans="1:3">
      <c r="A368" s="11" t="s">
        <v>100</v>
      </c>
      <c r="B368" s="24">
        <f>0.01*'11'!B$17*(E187*'11'!E97+F187*'11'!F97)+10*(B187*'11'!B97+C187*'11'!C97+D187*'11'!D97+G187*'11'!G97)</f>
        <v>0</v>
      </c>
      <c r="C368" s="10"/>
    </row>
    <row r="369" spans="1:3">
      <c r="A369" s="11" t="s">
        <v>101</v>
      </c>
      <c r="B369" s="24">
        <f>0.01*'11'!B$17*(E188*'11'!E98+F188*'11'!F98)+10*(B188*'11'!B98+C188*'11'!C98+D188*'11'!D98+G188*'11'!G98)</f>
        <v>0</v>
      </c>
      <c r="C369" s="10"/>
    </row>
    <row r="370" spans="1:3">
      <c r="A370" s="11" t="s">
        <v>102</v>
      </c>
      <c r="B370" s="24">
        <f>0.01*'11'!B$17*(E189*'11'!E99+F189*'11'!F99)+10*(B189*'11'!B99+C189*'11'!C99+D189*'11'!D99+G189*'11'!G99)</f>
        <v>0</v>
      </c>
      <c r="C370" s="10"/>
    </row>
    <row r="371" spans="1:3">
      <c r="A371" s="11" t="s">
        <v>103</v>
      </c>
      <c r="B371" s="24">
        <f>0.01*'11'!B$17*(E190*'11'!E100+F190*'11'!F100)+10*(B190*'11'!B100+C190*'11'!C100+D190*'11'!D100+G190*'11'!G100)</f>
        <v>0</v>
      </c>
      <c r="C371" s="10"/>
    </row>
    <row r="372" spans="1:3">
      <c r="A372" s="17" t="s">
        <v>66</v>
      </c>
      <c r="C372" s="10"/>
    </row>
    <row r="373" spans="1:3">
      <c r="A373" s="11" t="s">
        <v>104</v>
      </c>
      <c r="B373" s="24">
        <f>0.01*'11'!B$17*(E192*'11'!E102+F192*'11'!F102)+10*(B192*'11'!B102+C192*'11'!C102+D192*'11'!D102+G192*'11'!G102)</f>
        <v>0</v>
      </c>
      <c r="C373" s="10"/>
    </row>
    <row r="374" spans="1:3">
      <c r="A374" s="11" t="s">
        <v>105</v>
      </c>
      <c r="B374" s="24">
        <f>0.01*'11'!B$17*(E193*'11'!E103+F193*'11'!F103)+10*(B193*'11'!B103+C193*'11'!C103+D193*'11'!D103+G193*'11'!G103)</f>
        <v>0</v>
      </c>
      <c r="C374" s="10"/>
    </row>
    <row r="375" spans="1:3">
      <c r="A375" s="11" t="s">
        <v>106</v>
      </c>
      <c r="B375" s="24">
        <f>0.01*'11'!B$17*(E194*'11'!E104+F194*'11'!F104)+10*(B194*'11'!B104+C194*'11'!C104+D194*'11'!D104+G194*'11'!G104)</f>
        <v>0</v>
      </c>
      <c r="C375" s="10"/>
    </row>
    <row r="376" spans="1:3">
      <c r="A376" s="11" t="s">
        <v>107</v>
      </c>
      <c r="B376" s="24">
        <f>0.01*'11'!B$17*(E195*'11'!E105+F195*'11'!F105)+10*(B195*'11'!B105+C195*'11'!C105+D195*'11'!D105+G195*'11'!G105)</f>
        <v>0</v>
      </c>
      <c r="C376" s="10"/>
    </row>
    <row r="377" spans="1:3">
      <c r="A377" s="11" t="s">
        <v>108</v>
      </c>
      <c r="B377" s="24">
        <f>0.01*'11'!B$17*(E196*'11'!E106+F196*'11'!F106)+10*(B196*'11'!B106+C196*'11'!C106+D196*'11'!D106+G196*'11'!G106)</f>
        <v>0</v>
      </c>
      <c r="C377" s="10"/>
    </row>
    <row r="378" spans="1:3">
      <c r="A378" s="17" t="s">
        <v>67</v>
      </c>
      <c r="C378" s="10"/>
    </row>
    <row r="379" spans="1:3">
      <c r="A379" s="11" t="s">
        <v>109</v>
      </c>
      <c r="B379" s="24">
        <f>0.01*'11'!B$17*(E198*'11'!E108+F198*'11'!F108)+10*(B198*'11'!B108+C198*'11'!C108+D198*'11'!D108+G198*'11'!G108)</f>
        <v>0</v>
      </c>
      <c r="C379" s="10"/>
    </row>
    <row r="380" spans="1:3">
      <c r="A380" s="11" t="s">
        <v>110</v>
      </c>
      <c r="B380" s="24">
        <f>0.01*'11'!B$17*(E199*'11'!E109+F199*'11'!F109)+10*(B199*'11'!B109+C199*'11'!C109+D199*'11'!D109+G199*'11'!G109)</f>
        <v>0</v>
      </c>
      <c r="C380" s="10"/>
    </row>
    <row r="381" spans="1:3">
      <c r="A381" s="11" t="s">
        <v>111</v>
      </c>
      <c r="B381" s="24">
        <f>0.01*'11'!B$17*(E200*'11'!E110+F200*'11'!F110)+10*(B200*'11'!B110+C200*'11'!C110+D200*'11'!D110+G200*'11'!G110)</f>
        <v>0</v>
      </c>
      <c r="C381" s="10"/>
    </row>
    <row r="382" spans="1:3">
      <c r="A382" s="11" t="s">
        <v>112</v>
      </c>
      <c r="B382" s="24">
        <f>0.01*'11'!B$17*(E201*'11'!E111+F201*'11'!F111)+10*(B201*'11'!B111+C201*'11'!C111+D201*'11'!D111+G201*'11'!G111)</f>
        <v>0</v>
      </c>
      <c r="C382" s="10"/>
    </row>
    <row r="383" spans="1:3">
      <c r="A383" s="11" t="s">
        <v>113</v>
      </c>
      <c r="B383" s="24">
        <f>0.01*'11'!B$17*(E202*'11'!E112+F202*'11'!F112)+10*(B202*'11'!B112+C202*'11'!C112+D202*'11'!D112+G202*'11'!G112)</f>
        <v>0</v>
      </c>
      <c r="C383" s="10"/>
    </row>
    <row r="384" spans="1:3">
      <c r="A384" s="17" t="s">
        <v>68</v>
      </c>
      <c r="C384" s="10"/>
    </row>
    <row r="385" spans="1:3">
      <c r="A385" s="11" t="s">
        <v>114</v>
      </c>
      <c r="B385" s="24">
        <f>0.01*'11'!B$17*(E204*'11'!E114+F204*'11'!F114)+10*(B204*'11'!B114+C204*'11'!C114+D204*'11'!D114+G204*'11'!G114)</f>
        <v>0</v>
      </c>
      <c r="C385" s="10"/>
    </row>
    <row r="386" spans="1:3">
      <c r="A386" s="11" t="s">
        <v>115</v>
      </c>
      <c r="B386" s="24">
        <f>0.01*'11'!B$17*(E205*'11'!E115+F205*'11'!F115)+10*(B205*'11'!B115+C205*'11'!C115+D205*'11'!D115+G205*'11'!G115)</f>
        <v>0</v>
      </c>
      <c r="C386" s="10"/>
    </row>
    <row r="387" spans="1:3">
      <c r="A387" s="11" t="s">
        <v>116</v>
      </c>
      <c r="B387" s="24">
        <f>0.01*'11'!B$17*(E206*'11'!E116+F206*'11'!F116)+10*(B206*'11'!B116+C206*'11'!C116+D206*'11'!D116+G206*'11'!G116)</f>
        <v>0</v>
      </c>
      <c r="C387" s="10"/>
    </row>
    <row r="388" spans="1:3">
      <c r="A388" s="11" t="s">
        <v>117</v>
      </c>
      <c r="B388" s="24">
        <f>0.01*'11'!B$17*(E207*'11'!E117+F207*'11'!F117)+10*(B207*'11'!B117+C207*'11'!C117+D207*'11'!D117+G207*'11'!G117)</f>
        <v>0</v>
      </c>
      <c r="C388" s="10"/>
    </row>
    <row r="389" spans="1:3">
      <c r="A389" s="11" t="s">
        <v>118</v>
      </c>
      <c r="B389" s="24">
        <f>0.01*'11'!B$17*(E208*'11'!E118+F208*'11'!F118)+10*(B208*'11'!B118+C208*'11'!C118+D208*'11'!D118+G208*'11'!G118)</f>
        <v>0</v>
      </c>
      <c r="C389" s="10"/>
    </row>
    <row r="390" spans="1:3">
      <c r="A390" s="17" t="s">
        <v>69</v>
      </c>
      <c r="C390" s="10"/>
    </row>
    <row r="391" spans="1:3">
      <c r="A391" s="11" t="s">
        <v>119</v>
      </c>
      <c r="B391" s="24">
        <f>0.01*'11'!B$17*(E210*'11'!E120+F210*'11'!F120)+10*(B210*'11'!B120+C210*'11'!C120+D210*'11'!D120+G210*'11'!G120)</f>
        <v>0</v>
      </c>
      <c r="C391" s="10"/>
    </row>
    <row r="392" spans="1:3">
      <c r="A392" s="11" t="s">
        <v>120</v>
      </c>
      <c r="B392" s="24">
        <f>0.01*'11'!B$17*(E211*'11'!E121+F211*'11'!F121)+10*(B211*'11'!B121+C211*'11'!C121+D211*'11'!D121+G211*'11'!G121)</f>
        <v>0</v>
      </c>
      <c r="C392" s="10"/>
    </row>
    <row r="393" spans="1:3">
      <c r="A393" s="11" t="s">
        <v>121</v>
      </c>
      <c r="B393" s="24">
        <f>0.01*'11'!B$17*(E212*'11'!E122+F212*'11'!F122)+10*(B212*'11'!B122+C212*'11'!C122+D212*'11'!D122+G212*'11'!G122)</f>
        <v>0</v>
      </c>
      <c r="C393" s="10"/>
    </row>
    <row r="394" spans="1:3">
      <c r="A394" s="11" t="s">
        <v>122</v>
      </c>
      <c r="B394" s="24">
        <f>0.01*'11'!B$17*(E213*'11'!E123+F213*'11'!F123)+10*(B213*'11'!B123+C213*'11'!C123+D213*'11'!D123+G213*'11'!G123)</f>
        <v>0</v>
      </c>
      <c r="C394" s="10"/>
    </row>
    <row r="395" spans="1:3">
      <c r="A395" s="11" t="s">
        <v>123</v>
      </c>
      <c r="B395" s="24">
        <f>0.01*'11'!B$17*(E214*'11'!E124+F214*'11'!F124)+10*(B214*'11'!B124+C214*'11'!C124+D214*'11'!D124+G214*'11'!G124)</f>
        <v>0</v>
      </c>
      <c r="C395" s="10"/>
    </row>
    <row r="396" spans="1:3">
      <c r="A396" s="17" t="s">
        <v>70</v>
      </c>
      <c r="C396" s="10"/>
    </row>
    <row r="397" spans="1:3">
      <c r="A397" s="11" t="s">
        <v>124</v>
      </c>
      <c r="B397" s="24">
        <f>0.01*'11'!B$17*(E216*'11'!E126+F216*'11'!F126)+10*(B216*'11'!B126+C216*'11'!C126+D216*'11'!D126+G216*'11'!G126)</f>
        <v>0</v>
      </c>
      <c r="C397" s="10"/>
    </row>
    <row r="398" spans="1:3">
      <c r="A398" s="11" t="s">
        <v>125</v>
      </c>
      <c r="B398" s="24">
        <f>0.01*'11'!B$17*(E217*'11'!E127+F217*'11'!F127)+10*(B217*'11'!B127+C217*'11'!C127+D217*'11'!D127+G217*'11'!G127)</f>
        <v>0</v>
      </c>
      <c r="C398" s="10"/>
    </row>
    <row r="399" spans="1:3">
      <c r="A399" s="11" t="s">
        <v>126</v>
      </c>
      <c r="B399" s="24">
        <f>0.01*'11'!B$17*(E218*'11'!E128+F218*'11'!F128)+10*(B218*'11'!B128+C218*'11'!C128+D218*'11'!D128+G218*'11'!G128)</f>
        <v>0</v>
      </c>
      <c r="C399" s="10"/>
    </row>
    <row r="400" spans="1:3">
      <c r="A400" s="11" t="s">
        <v>127</v>
      </c>
      <c r="B400" s="24">
        <f>0.01*'11'!B$17*(E219*'11'!E129+F219*'11'!F129)+10*(B219*'11'!B129+C219*'11'!C129+D219*'11'!D129+G219*'11'!G129)</f>
        <v>0</v>
      </c>
      <c r="C400" s="10"/>
    </row>
    <row r="401" spans="1:3">
      <c r="A401" s="11" t="s">
        <v>128</v>
      </c>
      <c r="B401" s="24">
        <f>0.01*'11'!B$17*(E220*'11'!E130+F220*'11'!F130)+10*(B220*'11'!B130+C220*'11'!C130+D220*'11'!D130+G220*'11'!G130)</f>
        <v>0</v>
      </c>
      <c r="C401" s="10"/>
    </row>
    <row r="402" spans="1:3">
      <c r="A402" s="17" t="s">
        <v>71</v>
      </c>
      <c r="C402" s="10"/>
    </row>
    <row r="403" spans="1:3">
      <c r="A403" s="11" t="s">
        <v>129</v>
      </c>
      <c r="B403" s="24">
        <f>0.01*'11'!B$17*(E222*'11'!E132+F222*'11'!F132)+10*(B222*'11'!B132+C222*'11'!C132+D222*'11'!D132+G222*'11'!G132)</f>
        <v>0</v>
      </c>
      <c r="C403" s="10"/>
    </row>
    <row r="404" spans="1:3">
      <c r="A404" s="11" t="s">
        <v>130</v>
      </c>
      <c r="B404" s="24">
        <f>0.01*'11'!B$17*(E223*'11'!E133+F223*'11'!F133)+10*(B223*'11'!B133+C223*'11'!C133+D223*'11'!D133+G223*'11'!G133)</f>
        <v>0</v>
      </c>
      <c r="C404" s="10"/>
    </row>
    <row r="405" spans="1:3">
      <c r="A405" s="11" t="s">
        <v>131</v>
      </c>
      <c r="B405" s="24">
        <f>0.01*'11'!B$17*(E224*'11'!E134+F224*'11'!F134)+10*(B224*'11'!B134+C224*'11'!C134+D224*'11'!D134+G224*'11'!G134)</f>
        <v>0</v>
      </c>
      <c r="C405" s="10"/>
    </row>
    <row r="406" spans="1:3">
      <c r="A406" s="11" t="s">
        <v>132</v>
      </c>
      <c r="B406" s="24">
        <f>0.01*'11'!B$17*(E225*'11'!E135+F225*'11'!F135)+10*(B225*'11'!B135+C225*'11'!C135+D225*'11'!D135+G225*'11'!G135)</f>
        <v>0</v>
      </c>
      <c r="C406" s="10"/>
    </row>
    <row r="407" spans="1:3">
      <c r="A407" s="11" t="s">
        <v>133</v>
      </c>
      <c r="B407" s="24">
        <f>0.01*'11'!B$17*(E226*'11'!E136+F226*'11'!F136)+10*(B226*'11'!B136+C226*'11'!C136+D226*'11'!D136+G226*'11'!G136)</f>
        <v>0</v>
      </c>
      <c r="C407" s="10"/>
    </row>
    <row r="408" spans="1:3">
      <c r="A408" s="17" t="s">
        <v>72</v>
      </c>
      <c r="C408" s="10"/>
    </row>
    <row r="409" spans="1:3">
      <c r="A409" s="11" t="s">
        <v>134</v>
      </c>
      <c r="B409" s="24">
        <f>0.01*'11'!B$17*(E228*'11'!E138+F228*'11'!F138)+10*(B228*'11'!B138+C228*'11'!C138+D228*'11'!D138+G228*'11'!G138)</f>
        <v>0</v>
      </c>
      <c r="C409" s="10"/>
    </row>
    <row r="410" spans="1:3">
      <c r="A410" s="11" t="s">
        <v>135</v>
      </c>
      <c r="B410" s="24">
        <f>0.01*'11'!B$17*(E229*'11'!E139+F229*'11'!F139)+10*(B229*'11'!B139+C229*'11'!C139+D229*'11'!D139+G229*'11'!G139)</f>
        <v>0</v>
      </c>
      <c r="C410" s="10"/>
    </row>
    <row r="411" spans="1:3">
      <c r="A411" s="11" t="s">
        <v>136</v>
      </c>
      <c r="B411" s="24">
        <f>0.01*'11'!B$17*(E230*'11'!E140+F230*'11'!F140)+10*(B230*'11'!B140+C230*'11'!C140+D230*'11'!D140+G230*'11'!G140)</f>
        <v>0</v>
      </c>
      <c r="C411" s="10"/>
    </row>
    <row r="412" spans="1:3">
      <c r="A412" s="11" t="s">
        <v>137</v>
      </c>
      <c r="B412" s="24">
        <f>0.01*'11'!B$17*(E231*'11'!E141+F231*'11'!F141)+10*(B231*'11'!B141+C231*'11'!C141+D231*'11'!D141+G231*'11'!G141)</f>
        <v>0</v>
      </c>
      <c r="C412" s="10"/>
    </row>
    <row r="413" spans="1:3">
      <c r="A413" s="11" t="s">
        <v>138</v>
      </c>
      <c r="B413" s="24">
        <f>0.01*'11'!B$17*(E232*'11'!E142+F232*'11'!F142)+10*(B232*'11'!B142+C232*'11'!C142+D232*'11'!D142+G232*'11'!G142)</f>
        <v>0</v>
      </c>
      <c r="C413" s="10"/>
    </row>
    <row r="414" spans="1:3">
      <c r="A414" s="17" t="s">
        <v>73</v>
      </c>
      <c r="C414" s="10"/>
    </row>
    <row r="415" spans="1:3">
      <c r="A415" s="11" t="s">
        <v>139</v>
      </c>
      <c r="B415" s="24">
        <f>0.01*'11'!B$17*(E234*'11'!E144+F234*'11'!F144)+10*(B234*'11'!B144+C234*'11'!C144+D234*'11'!D144+G234*'11'!G144)</f>
        <v>0</v>
      </c>
      <c r="C415" s="10"/>
    </row>
    <row r="416" spans="1:3">
      <c r="A416" s="11" t="s">
        <v>140</v>
      </c>
      <c r="B416" s="24">
        <f>0.01*'11'!B$17*(E235*'11'!E145+F235*'11'!F145)+10*(B235*'11'!B145+C235*'11'!C145+D235*'11'!D145+G235*'11'!G145)</f>
        <v>0</v>
      </c>
      <c r="C416" s="10"/>
    </row>
    <row r="417" spans="1:3">
      <c r="A417" s="11" t="s">
        <v>141</v>
      </c>
      <c r="B417" s="24">
        <f>0.01*'11'!B$17*(E236*'11'!E146+F236*'11'!F146)+10*(B236*'11'!B146+C236*'11'!C146+D236*'11'!D146+G236*'11'!G146)</f>
        <v>0</v>
      </c>
      <c r="C417" s="10"/>
    </row>
    <row r="418" spans="1:3">
      <c r="A418" s="11" t="s">
        <v>142</v>
      </c>
      <c r="B418" s="24">
        <f>0.01*'11'!B$17*(E237*'11'!E147+F237*'11'!F147)+10*(B237*'11'!B147+C237*'11'!C147+D237*'11'!D147+G237*'11'!G147)</f>
        <v>0</v>
      </c>
      <c r="C418" s="10"/>
    </row>
    <row r="419" spans="1:3">
      <c r="A419" s="11" t="s">
        <v>143</v>
      </c>
      <c r="B419" s="24">
        <f>0.01*'11'!B$17*(E238*'11'!E148+F238*'11'!F148)+10*(B238*'11'!B148+C238*'11'!C148+D238*'11'!D148+G238*'11'!G148)</f>
        <v>0</v>
      </c>
      <c r="C419" s="10"/>
    </row>
    <row r="420" spans="1:3">
      <c r="A420" s="17" t="s">
        <v>74</v>
      </c>
      <c r="C420" s="10"/>
    </row>
    <row r="421" spans="1:3">
      <c r="A421" s="11" t="s">
        <v>144</v>
      </c>
      <c r="B421" s="24">
        <f>0.01*'11'!B$17*(E240*'11'!E150+F240*'11'!F150)+10*(B240*'11'!B150+C240*'11'!C150+D240*'11'!D150+G240*'11'!G150)</f>
        <v>0</v>
      </c>
      <c r="C421" s="10"/>
    </row>
    <row r="422" spans="1:3">
      <c r="A422" s="11" t="s">
        <v>145</v>
      </c>
      <c r="B422" s="24">
        <f>0.01*'11'!B$17*(E241*'11'!E151+F241*'11'!F151)+10*(B241*'11'!B151+C241*'11'!C151+D241*'11'!D151+G241*'11'!G151)</f>
        <v>0</v>
      </c>
      <c r="C422" s="10"/>
    </row>
    <row r="423" spans="1:3">
      <c r="A423" s="11" t="s">
        <v>146</v>
      </c>
      <c r="B423" s="24">
        <f>0.01*'11'!B$17*(E242*'11'!E152+F242*'11'!F152)+10*(B242*'11'!B152+C242*'11'!C152+D242*'11'!D152+G242*'11'!G152)</f>
        <v>0</v>
      </c>
      <c r="C423" s="10"/>
    </row>
    <row r="424" spans="1:3">
      <c r="A424" s="11" t="s">
        <v>147</v>
      </c>
      <c r="B424" s="24">
        <f>0.01*'11'!B$17*(E243*'11'!E153+F243*'11'!F153)+10*(B243*'11'!B153+C243*'11'!C153+D243*'11'!D153+G243*'11'!G153)</f>
        <v>0</v>
      </c>
      <c r="C424" s="10"/>
    </row>
    <row r="425" spans="1:3">
      <c r="A425" s="11" t="s">
        <v>148</v>
      </c>
      <c r="B425" s="24">
        <f>0.01*'11'!B$17*(E244*'11'!E154+F244*'11'!F154)+10*(B244*'11'!B154+C244*'11'!C154+D244*'11'!D154+G244*'11'!G154)</f>
        <v>0</v>
      </c>
      <c r="C425" s="10"/>
    </row>
    <row r="426" spans="1:3">
      <c r="A426" s="17" t="s">
        <v>75</v>
      </c>
      <c r="C426" s="10"/>
    </row>
    <row r="427" spans="1:3">
      <c r="A427" s="11" t="s">
        <v>149</v>
      </c>
      <c r="B427" s="24">
        <f>0.01*'11'!B$17*(E246*'11'!E156+F246*'11'!F156)+10*(B246*'11'!B156+C246*'11'!C156+D246*'11'!D156+G246*'11'!G156)</f>
        <v>0</v>
      </c>
      <c r="C427" s="10"/>
    </row>
    <row r="428" spans="1:3">
      <c r="A428" s="11" t="s">
        <v>150</v>
      </c>
      <c r="B428" s="24">
        <f>0.01*'11'!B$17*(E247*'11'!E157+F247*'11'!F157)+10*(B247*'11'!B157+C247*'11'!C157+D247*'11'!D157+G247*'11'!G157)</f>
        <v>0</v>
      </c>
      <c r="C428" s="10"/>
    </row>
    <row r="429" spans="1:3">
      <c r="A429" s="11" t="s">
        <v>151</v>
      </c>
      <c r="B429" s="24">
        <f>0.01*'11'!B$17*(E248*'11'!E158+F248*'11'!F158)+10*(B248*'11'!B158+C248*'11'!C158+D248*'11'!D158+G248*'11'!G158)</f>
        <v>0</v>
      </c>
      <c r="C429" s="10"/>
    </row>
    <row r="430" spans="1:3">
      <c r="A430" s="11" t="s">
        <v>152</v>
      </c>
      <c r="B430" s="24">
        <f>0.01*'11'!B$17*(E249*'11'!E159+F249*'11'!F159)+10*(B249*'11'!B159+C249*'11'!C159+D249*'11'!D159+G249*'11'!G159)</f>
        <v>0</v>
      </c>
      <c r="C430" s="10"/>
    </row>
    <row r="431" spans="1:3">
      <c r="A431" s="11" t="s">
        <v>153</v>
      </c>
      <c r="B431" s="24">
        <f>0.01*'11'!B$17*(E250*'11'!E160+F250*'11'!F160)+10*(B250*'11'!B160+C250*'11'!C160+D250*'11'!D160+G250*'11'!G160)</f>
        <v>0</v>
      </c>
      <c r="C431" s="10"/>
    </row>
    <row r="432" spans="1:3">
      <c r="A432" s="17" t="s">
        <v>76</v>
      </c>
      <c r="C432" s="10"/>
    </row>
    <row r="433" spans="1:3">
      <c r="A433" s="11" t="s">
        <v>154</v>
      </c>
      <c r="B433" s="24">
        <f>0.01*'11'!B$17*(E252*'11'!E162+F252*'11'!F162)+10*(B252*'11'!B162+C252*'11'!C162+D252*'11'!D162+G252*'11'!G162)</f>
        <v>0</v>
      </c>
      <c r="C433" s="10"/>
    </row>
    <row r="434" spans="1:3">
      <c r="A434" s="11" t="s">
        <v>155</v>
      </c>
      <c r="B434" s="24">
        <f>0.01*'11'!B$17*(E253*'11'!E163+F253*'11'!F163)+10*(B253*'11'!B163+C253*'11'!C163+D253*'11'!D163+G253*'11'!G163)</f>
        <v>0</v>
      </c>
      <c r="C434" s="10"/>
    </row>
    <row r="435" spans="1:3">
      <c r="A435" s="11" t="s">
        <v>156</v>
      </c>
      <c r="B435" s="24">
        <f>0.01*'11'!B$17*(E254*'11'!E164+F254*'11'!F164)+10*(B254*'11'!B164+C254*'11'!C164+D254*'11'!D164+G254*'11'!G164)</f>
        <v>0</v>
      </c>
      <c r="C435" s="10"/>
    </row>
    <row r="436" spans="1:3">
      <c r="A436" s="11" t="s">
        <v>157</v>
      </c>
      <c r="B436" s="24">
        <f>0.01*'11'!B$17*(E255*'11'!E165+F255*'11'!F165)+10*(B255*'11'!B165+C255*'11'!C165+D255*'11'!D165+G255*'11'!G165)</f>
        <v>0</v>
      </c>
      <c r="C436" s="10"/>
    </row>
    <row r="437" spans="1:3">
      <c r="A437" s="11" t="s">
        <v>158</v>
      </c>
      <c r="B437" s="24">
        <f>0.01*'11'!B$17*(E256*'11'!E166+F256*'11'!F166)+10*(B256*'11'!B166+C256*'11'!C166+D256*'11'!D166+G256*'11'!G166)</f>
        <v>0</v>
      </c>
      <c r="C437" s="10"/>
    </row>
    <row r="438" spans="1:3">
      <c r="A438" s="17" t="s">
        <v>77</v>
      </c>
      <c r="C438" s="10"/>
    </row>
    <row r="439" spans="1:3">
      <c r="A439" s="11" t="s">
        <v>159</v>
      </c>
      <c r="B439" s="24">
        <f>0.01*'11'!B$17*(E258*'11'!E168+F258*'11'!F168)+10*(B258*'11'!B168+C258*'11'!C168+D258*'11'!D168+G258*'11'!G168)</f>
        <v>0</v>
      </c>
      <c r="C439" s="10"/>
    </row>
    <row r="440" spans="1:3">
      <c r="A440" s="11" t="s">
        <v>160</v>
      </c>
      <c r="B440" s="24">
        <f>0.01*'11'!B$17*(E259*'11'!E169+F259*'11'!F169)+10*(B259*'11'!B169+C259*'11'!C169+D259*'11'!D169+G259*'11'!G169)</f>
        <v>0</v>
      </c>
      <c r="C440" s="10"/>
    </row>
    <row r="441" spans="1:3">
      <c r="A441" s="11" t="s">
        <v>161</v>
      </c>
      <c r="B441" s="24">
        <f>0.01*'11'!B$17*(E260*'11'!E170+F260*'11'!F170)+10*(B260*'11'!B170+C260*'11'!C170+D260*'11'!D170+G260*'11'!G170)</f>
        <v>0</v>
      </c>
      <c r="C441" s="10"/>
    </row>
    <row r="442" spans="1:3">
      <c r="A442" s="11" t="s">
        <v>162</v>
      </c>
      <c r="B442" s="24">
        <f>0.01*'11'!B$17*(E261*'11'!E171+F261*'11'!F171)+10*(B261*'11'!B171+C261*'11'!C171+D261*'11'!D171+G261*'11'!G171)</f>
        <v>0</v>
      </c>
      <c r="C442" s="10"/>
    </row>
    <row r="443" spans="1:3">
      <c r="A443" s="11" t="s">
        <v>163</v>
      </c>
      <c r="B443" s="24">
        <f>0.01*'11'!B$17*(E262*'11'!E172+F262*'11'!F172)+10*(B262*'11'!B172+C262*'11'!C172+D262*'11'!D172+G262*'11'!G172)</f>
        <v>0</v>
      </c>
      <c r="C443" s="10"/>
    </row>
    <row r="444" spans="1:3">
      <c r="A444" s="17" t="s">
        <v>78</v>
      </c>
      <c r="C444" s="10"/>
    </row>
    <row r="445" spans="1:3">
      <c r="A445" s="11" t="s">
        <v>164</v>
      </c>
      <c r="B445" s="24">
        <f>0.01*'11'!B$17*(E264*'11'!E174+F264*'11'!F174)+10*(B264*'11'!B174+C264*'11'!C174+D264*'11'!D174+G264*'11'!G174)</f>
        <v>0</v>
      </c>
      <c r="C445" s="10"/>
    </row>
    <row r="446" spans="1:3">
      <c r="A446" s="11" t="s">
        <v>165</v>
      </c>
      <c r="B446" s="24">
        <f>0.01*'11'!B$17*(E265*'11'!E175+F265*'11'!F175)+10*(B265*'11'!B175+C265*'11'!C175+D265*'11'!D175+G265*'11'!G175)</f>
        <v>0</v>
      </c>
      <c r="C446" s="10"/>
    </row>
    <row r="447" spans="1:3">
      <c r="A447" s="11" t="s">
        <v>166</v>
      </c>
      <c r="B447" s="24">
        <f>0.01*'11'!B$17*(E266*'11'!E176+F266*'11'!F176)+10*(B266*'11'!B176+C266*'11'!C176+D266*'11'!D176+G266*'11'!G176)</f>
        <v>0</v>
      </c>
      <c r="C447" s="10"/>
    </row>
    <row r="448" spans="1:3">
      <c r="A448" s="11" t="s">
        <v>167</v>
      </c>
      <c r="B448" s="24">
        <f>0.01*'11'!B$17*(E267*'11'!E177+F267*'11'!F177)+10*(B267*'11'!B177+C267*'11'!C177+D267*'11'!D177+G267*'11'!G177)</f>
        <v>0</v>
      </c>
      <c r="C448" s="10"/>
    </row>
    <row r="449" spans="1:3">
      <c r="A449" s="11" t="s">
        <v>168</v>
      </c>
      <c r="B449" s="24">
        <f>0.01*'11'!B$17*(E268*'11'!E178+F268*'11'!F178)+10*(B268*'11'!B178+C268*'11'!C178+D268*'11'!D178+G268*'11'!G178)</f>
        <v>0</v>
      </c>
      <c r="C449" s="10"/>
    </row>
    <row r="450" spans="1:3">
      <c r="A450" s="17" t="s">
        <v>79</v>
      </c>
      <c r="C450" s="10"/>
    </row>
    <row r="451" spans="1:3">
      <c r="A451" s="11" t="s">
        <v>169</v>
      </c>
      <c r="B451" s="24">
        <f>0.01*'11'!B$17*(E270*'11'!E180+F270*'11'!F180)+10*(B270*'11'!B180+C270*'11'!C180+D270*'11'!D180+G270*'11'!G180)</f>
        <v>0</v>
      </c>
      <c r="C451" s="10"/>
    </row>
    <row r="452" spans="1:3">
      <c r="A452" s="11" t="s">
        <v>170</v>
      </c>
      <c r="B452" s="24">
        <f>0.01*'11'!B$17*(E271*'11'!E181+F271*'11'!F181)+10*(B271*'11'!B181+C271*'11'!C181+D271*'11'!D181+G271*'11'!G181)</f>
        <v>0</v>
      </c>
      <c r="C452" s="10"/>
    </row>
    <row r="453" spans="1:3">
      <c r="A453" s="11" t="s">
        <v>171</v>
      </c>
      <c r="B453" s="24">
        <f>0.01*'11'!B$17*(E272*'11'!E182+F272*'11'!F182)+10*(B272*'11'!B182+C272*'11'!C182+D272*'11'!D182+G272*'11'!G182)</f>
        <v>0</v>
      </c>
      <c r="C453" s="10"/>
    </row>
    <row r="454" spans="1:3">
      <c r="A454" s="11" t="s">
        <v>172</v>
      </c>
      <c r="B454" s="24">
        <f>0.01*'11'!B$17*(E273*'11'!E183+F273*'11'!F183)+10*(B273*'11'!B183+C273*'11'!C183+D273*'11'!D183+G273*'11'!G183)</f>
        <v>0</v>
      </c>
      <c r="C454" s="10"/>
    </row>
    <row r="455" spans="1:3">
      <c r="A455" s="11" t="s">
        <v>173</v>
      </c>
      <c r="B455" s="24">
        <f>0.01*'11'!B$17*(E274*'11'!E184+F274*'11'!F184)+10*(B274*'11'!B184+C274*'11'!C184+D274*'11'!D184+G274*'11'!G184)</f>
        <v>0</v>
      </c>
      <c r="C455" s="10"/>
    </row>
    <row r="456" spans="1:3">
      <c r="A456" s="17" t="s">
        <v>80</v>
      </c>
      <c r="C456" s="10"/>
    </row>
    <row r="457" spans="1:3">
      <c r="A457" s="11" t="s">
        <v>174</v>
      </c>
      <c r="B457" s="24">
        <f>0.01*'11'!B$17*(E276*'11'!E186+F276*'11'!F186)+10*(B276*'11'!B186+C276*'11'!C186+D276*'11'!D186+G276*'11'!G186)</f>
        <v>0</v>
      </c>
      <c r="C457" s="10"/>
    </row>
    <row r="458" spans="1:3">
      <c r="A458" s="11" t="s">
        <v>175</v>
      </c>
      <c r="B458" s="24">
        <f>0.01*'11'!B$17*(E277*'11'!E187+F277*'11'!F187)+10*(B277*'11'!B187+C277*'11'!C187+D277*'11'!D187+G277*'11'!G187)</f>
        <v>0</v>
      </c>
      <c r="C458" s="10"/>
    </row>
    <row r="459" spans="1:3">
      <c r="A459" s="11" t="s">
        <v>176</v>
      </c>
      <c r="B459" s="24">
        <f>0.01*'11'!B$17*(E278*'11'!E188+F278*'11'!F188)+10*(B278*'11'!B188+C278*'11'!C188+D278*'11'!D188+G278*'11'!G188)</f>
        <v>0</v>
      </c>
      <c r="C459" s="10"/>
    </row>
    <row r="460" spans="1:3">
      <c r="A460" s="11" t="s">
        <v>177</v>
      </c>
      <c r="B460" s="24">
        <f>0.01*'11'!B$17*(E279*'11'!E189+F279*'11'!F189)+10*(B279*'11'!B189+C279*'11'!C189+D279*'11'!D189+G279*'11'!G189)</f>
        <v>0</v>
      </c>
      <c r="C460" s="10"/>
    </row>
    <row r="461" spans="1:3">
      <c r="A461" s="11" t="s">
        <v>178</v>
      </c>
      <c r="B461" s="24">
        <f>0.01*'11'!B$17*(E280*'11'!E190+F280*'11'!F190)+10*(B280*'11'!B190+C280*'11'!C190+D280*'11'!D190+G280*'11'!G190)</f>
        <v>0</v>
      </c>
      <c r="C461" s="10"/>
    </row>
    <row r="462" spans="1:3">
      <c r="A462" s="17" t="s">
        <v>81</v>
      </c>
      <c r="C462" s="10"/>
    </row>
    <row r="463" spans="1:3">
      <c r="A463" s="11" t="s">
        <v>179</v>
      </c>
      <c r="B463" s="24">
        <f>0.01*'11'!B$17*(E282*'11'!E192+F282*'11'!F192)+10*(B282*'11'!B192+C282*'11'!C192+D282*'11'!D192+G282*'11'!G192)</f>
        <v>0</v>
      </c>
      <c r="C463" s="10"/>
    </row>
    <row r="464" spans="1:3">
      <c r="A464" s="11" t="s">
        <v>180</v>
      </c>
      <c r="B464" s="24">
        <f>0.01*'11'!B$17*(E283*'11'!E193+F283*'11'!F193)+10*(B283*'11'!B193+C283*'11'!C193+D283*'11'!D193+G283*'11'!G193)</f>
        <v>0</v>
      </c>
      <c r="C464" s="10"/>
    </row>
    <row r="465" spans="1:3">
      <c r="A465" s="11" t="s">
        <v>181</v>
      </c>
      <c r="B465" s="24">
        <f>0.01*'11'!B$17*(E284*'11'!E194+F284*'11'!F194)+10*(B284*'11'!B194+C284*'11'!C194+D284*'11'!D194+G284*'11'!G194)</f>
        <v>0</v>
      </c>
      <c r="C465" s="10"/>
    </row>
    <row r="466" spans="1:3">
      <c r="A466" s="11" t="s">
        <v>182</v>
      </c>
      <c r="B466" s="24">
        <f>0.01*'11'!B$17*(E285*'11'!E195+F285*'11'!F195)+10*(B285*'11'!B195+C285*'11'!C195+D285*'11'!D195+G285*'11'!G195)</f>
        <v>0</v>
      </c>
      <c r="C466" s="10"/>
    </row>
    <row r="467" spans="1:3">
      <c r="A467" s="11" t="s">
        <v>183</v>
      </c>
      <c r="B467" s="24">
        <f>0.01*'11'!B$17*(E286*'11'!E196+F286*'11'!F196)+10*(B286*'11'!B196+C286*'11'!C196+D286*'11'!D196+G286*'11'!G196)</f>
        <v>0</v>
      </c>
      <c r="C467" s="10"/>
    </row>
    <row r="468" spans="1:3">
      <c r="A468" s="17" t="s">
        <v>82</v>
      </c>
      <c r="C468" s="10"/>
    </row>
    <row r="469" spans="1:3">
      <c r="A469" s="11" t="s">
        <v>184</v>
      </c>
      <c r="B469" s="24">
        <f>0.01*'11'!B$17*(E288*'11'!E198+F288*'11'!F198)+10*(B288*'11'!B198+C288*'11'!C198+D288*'11'!D198+G288*'11'!G198)</f>
        <v>0</v>
      </c>
      <c r="C469" s="10"/>
    </row>
    <row r="470" spans="1:3">
      <c r="A470" s="11" t="s">
        <v>185</v>
      </c>
      <c r="B470" s="24">
        <f>0.01*'11'!B$17*(E289*'11'!E199+F289*'11'!F199)+10*(B289*'11'!B199+C289*'11'!C199+D289*'11'!D199+G289*'11'!G199)</f>
        <v>0</v>
      </c>
      <c r="C470" s="10"/>
    </row>
    <row r="471" spans="1:3">
      <c r="A471" s="11" t="s">
        <v>186</v>
      </c>
      <c r="B471" s="24">
        <f>0.01*'11'!B$17*(E290*'11'!E200+F290*'11'!F200)+10*(B290*'11'!B200+C290*'11'!C200+D290*'11'!D200+G290*'11'!G200)</f>
        <v>0</v>
      </c>
      <c r="C471" s="10"/>
    </row>
    <row r="472" spans="1:3">
      <c r="A472" s="11" t="s">
        <v>187</v>
      </c>
      <c r="B472" s="24">
        <f>0.01*'11'!B$17*(E291*'11'!E201+F291*'11'!F201)+10*(B291*'11'!B201+C291*'11'!C201+D291*'11'!D201+G291*'11'!G201)</f>
        <v>0</v>
      </c>
      <c r="C472" s="10"/>
    </row>
    <row r="473" spans="1:3">
      <c r="A473" s="11" t="s">
        <v>188</v>
      </c>
      <c r="B473" s="24">
        <f>0.01*'11'!B$17*(E292*'11'!E202+F292*'11'!F202)+10*(B292*'11'!B202+C292*'11'!C202+D292*'11'!D202+G292*'11'!G202)</f>
        <v>0</v>
      </c>
      <c r="C473" s="10"/>
    </row>
    <row r="474" spans="1:3">
      <c r="A474" s="17" t="s">
        <v>83</v>
      </c>
      <c r="C474" s="10"/>
    </row>
    <row r="475" spans="1:3">
      <c r="A475" s="11" t="s">
        <v>189</v>
      </c>
      <c r="B475" s="24">
        <f>0.01*'11'!B$17*(E294*'11'!E204+F294*'11'!F204)+10*(B294*'11'!B204+C294*'11'!C204+D294*'11'!D204+G294*'11'!G204)</f>
        <v>0</v>
      </c>
      <c r="C475" s="10"/>
    </row>
    <row r="476" spans="1:3">
      <c r="A476" s="11" t="s">
        <v>190</v>
      </c>
      <c r="B476" s="24">
        <f>0.01*'11'!B$17*(E295*'11'!E205+F295*'11'!F205)+10*(B295*'11'!B205+C295*'11'!C205+D295*'11'!D205+G295*'11'!G205)</f>
        <v>0</v>
      </c>
      <c r="C476" s="10"/>
    </row>
    <row r="477" spans="1:3">
      <c r="A477" s="11" t="s">
        <v>191</v>
      </c>
      <c r="B477" s="24">
        <f>0.01*'11'!B$17*(E296*'11'!E206+F296*'11'!F206)+10*(B296*'11'!B206+C296*'11'!C206+D296*'11'!D206+G296*'11'!G206)</f>
        <v>0</v>
      </c>
      <c r="C477" s="10"/>
    </row>
    <row r="478" spans="1:3">
      <c r="A478" s="11" t="s">
        <v>192</v>
      </c>
      <c r="B478" s="24">
        <f>0.01*'11'!B$17*(E297*'11'!E207+F297*'11'!F207)+10*(B297*'11'!B207+C297*'11'!C207+D297*'11'!D207+G297*'11'!G207)</f>
        <v>0</v>
      </c>
      <c r="C478" s="10"/>
    </row>
    <row r="479" spans="1:3">
      <c r="A479" s="11" t="s">
        <v>193</v>
      </c>
      <c r="B479" s="24">
        <f>0.01*'11'!B$17*(E298*'11'!E208+F298*'11'!F208)+10*(B298*'11'!B208+C298*'11'!C208+D298*'11'!D208+G298*'11'!G208)</f>
        <v>0</v>
      </c>
      <c r="C479" s="10"/>
    </row>
    <row r="480" spans="1:3">
      <c r="A480" s="17" t="s">
        <v>84</v>
      </c>
      <c r="C480" s="10"/>
    </row>
    <row r="481" spans="1:3">
      <c r="A481" s="11" t="s">
        <v>194</v>
      </c>
      <c r="B481" s="24">
        <f>0.01*'11'!B$17*(E300*'11'!E210+F300*'11'!F210)+10*(B300*'11'!B210+C300*'11'!C210+D300*'11'!D210+G300*'11'!G210)</f>
        <v>0</v>
      </c>
      <c r="C481" s="10"/>
    </row>
    <row r="482" spans="1:3">
      <c r="A482" s="11" t="s">
        <v>195</v>
      </c>
      <c r="B482" s="24">
        <f>0.01*'11'!B$17*(E301*'11'!E211+F301*'11'!F211)+10*(B301*'11'!B211+C301*'11'!C211+D301*'11'!D211+G301*'11'!G211)</f>
        <v>0</v>
      </c>
      <c r="C482" s="10"/>
    </row>
    <row r="483" spans="1:3">
      <c r="A483" s="11" t="s">
        <v>196</v>
      </c>
      <c r="B483" s="24">
        <f>0.01*'11'!B$17*(E302*'11'!E212+F302*'11'!F212)+10*(B302*'11'!B212+C302*'11'!C212+D302*'11'!D212+G302*'11'!G212)</f>
        <v>0</v>
      </c>
      <c r="C483" s="10"/>
    </row>
    <row r="484" spans="1:3">
      <c r="A484" s="11" t="s">
        <v>197</v>
      </c>
      <c r="B484" s="24">
        <f>0.01*'11'!B$17*(E303*'11'!E213+F303*'11'!F213)+10*(B303*'11'!B213+C303*'11'!C213+D303*'11'!D213+G303*'11'!G213)</f>
        <v>0</v>
      </c>
      <c r="C484" s="10"/>
    </row>
    <row r="485" spans="1:3">
      <c r="A485" s="11" t="s">
        <v>198</v>
      </c>
      <c r="B485" s="24">
        <f>0.01*'11'!B$17*(E304*'11'!E214+F304*'11'!F214)+10*(B304*'11'!B214+C304*'11'!C214+D304*'11'!D214+G304*'11'!G214)</f>
        <v>0</v>
      </c>
      <c r="C485" s="10"/>
    </row>
    <row r="486" spans="1:3">
      <c r="A486" s="17" t="s">
        <v>85</v>
      </c>
      <c r="C486" s="10"/>
    </row>
    <row r="487" spans="1:3">
      <c r="A487" s="11" t="s">
        <v>199</v>
      </c>
      <c r="B487" s="24">
        <f>0.01*'11'!B$17*(E306*'11'!E216+F306*'11'!F216)+10*(B306*'11'!B216+C306*'11'!C216+D306*'11'!D216+G306*'11'!G216)</f>
        <v>0</v>
      </c>
      <c r="C487" s="10"/>
    </row>
    <row r="488" spans="1:3">
      <c r="A488" s="11" t="s">
        <v>200</v>
      </c>
      <c r="B488" s="24">
        <f>0.01*'11'!B$17*(E307*'11'!E217+F307*'11'!F217)+10*(B307*'11'!B217+C307*'11'!C217+D307*'11'!D217+G307*'11'!G217)</f>
        <v>0</v>
      </c>
      <c r="C488" s="10"/>
    </row>
    <row r="489" spans="1:3">
      <c r="A489" s="11" t="s">
        <v>201</v>
      </c>
      <c r="B489" s="24">
        <f>0.01*'11'!B$17*(E308*'11'!E218+F308*'11'!F218)+10*(B308*'11'!B218+C308*'11'!C218+D308*'11'!D218+G308*'11'!G218)</f>
        <v>0</v>
      </c>
      <c r="C489" s="10"/>
    </row>
    <row r="490" spans="1:3">
      <c r="A490" s="11" t="s">
        <v>202</v>
      </c>
      <c r="B490" s="24">
        <f>0.01*'11'!B$17*(E309*'11'!E219+F309*'11'!F219)+10*(B309*'11'!B219+C309*'11'!C219+D309*'11'!D219+G309*'11'!G219)</f>
        <v>0</v>
      </c>
      <c r="C490" s="10"/>
    </row>
    <row r="491" spans="1:3">
      <c r="A491" s="11" t="s">
        <v>203</v>
      </c>
      <c r="B491" s="24">
        <f>0.01*'11'!B$17*(E310*'11'!E220+F310*'11'!F220)+10*(B310*'11'!B220+C310*'11'!C220+D310*'11'!D220+G310*'11'!G220)</f>
        <v>0</v>
      </c>
      <c r="C491" s="10"/>
    </row>
    <row r="492" spans="1:3">
      <c r="A492" s="17" t="s">
        <v>86</v>
      </c>
      <c r="C492" s="10"/>
    </row>
    <row r="493" spans="1:3">
      <c r="A493" s="11" t="s">
        <v>204</v>
      </c>
      <c r="B493" s="24">
        <f>0.01*'11'!B$17*(E312*'11'!E222+F312*'11'!F222)+10*(B312*'11'!B222+C312*'11'!C222+D312*'11'!D222+G312*'11'!G222)</f>
        <v>0</v>
      </c>
      <c r="C493" s="10"/>
    </row>
    <row r="494" spans="1:3">
      <c r="A494" s="11" t="s">
        <v>205</v>
      </c>
      <c r="B494" s="24">
        <f>0.01*'11'!B$17*(E313*'11'!E223+F313*'11'!F223)+10*(B313*'11'!B223+C313*'11'!C223+D313*'11'!D223+G313*'11'!G223)</f>
        <v>0</v>
      </c>
      <c r="C494" s="10"/>
    </row>
    <row r="495" spans="1:3">
      <c r="A495" s="11" t="s">
        <v>206</v>
      </c>
      <c r="B495" s="24">
        <f>0.01*'11'!B$17*(E314*'11'!E224+F314*'11'!F224)+10*(B314*'11'!B224+C314*'11'!C224+D314*'11'!D224+G314*'11'!G224)</f>
        <v>0</v>
      </c>
      <c r="C495" s="10"/>
    </row>
    <row r="496" spans="1:3">
      <c r="A496" s="11" t="s">
        <v>207</v>
      </c>
      <c r="B496" s="24">
        <f>0.01*'11'!B$17*(E315*'11'!E225+F315*'11'!F225)+10*(B315*'11'!B225+C315*'11'!C225+D315*'11'!D225+G315*'11'!G225)</f>
        <v>0</v>
      </c>
      <c r="C496" s="10"/>
    </row>
    <row r="497" spans="1:3">
      <c r="A497" s="11" t="s">
        <v>208</v>
      </c>
      <c r="B497" s="24">
        <f>0.01*'11'!B$17*(E316*'11'!E226+F316*'11'!F226)+10*(B316*'11'!B226+C316*'11'!C226+D316*'11'!D226+G316*'11'!G226)</f>
        <v>0</v>
      </c>
      <c r="C497" s="10"/>
    </row>
    <row r="498" spans="1:3">
      <c r="A498" s="17" t="s">
        <v>87</v>
      </c>
      <c r="C498" s="10"/>
    </row>
    <row r="499" spans="1:3">
      <c r="A499" s="11" t="s">
        <v>209</v>
      </c>
      <c r="B499" s="24">
        <f>0.01*'11'!B$17*(E318*'11'!E228+F318*'11'!F228)+10*(B318*'11'!B228+C318*'11'!C228+D318*'11'!D228+G318*'11'!G228)</f>
        <v>0</v>
      </c>
      <c r="C499" s="10"/>
    </row>
    <row r="500" spans="1:3">
      <c r="A500" s="11" t="s">
        <v>210</v>
      </c>
      <c r="B500" s="24">
        <f>0.01*'11'!B$17*(E319*'11'!E229+F319*'11'!F229)+10*(B319*'11'!B229+C319*'11'!C229+D319*'11'!D229+G319*'11'!G229)</f>
        <v>0</v>
      </c>
      <c r="C500" s="10"/>
    </row>
    <row r="501" spans="1:3">
      <c r="A501" s="11" t="s">
        <v>211</v>
      </c>
      <c r="B501" s="24">
        <f>0.01*'11'!B$17*(E320*'11'!E230+F320*'11'!F230)+10*(B320*'11'!B230+C320*'11'!C230+D320*'11'!D230+G320*'11'!G230)</f>
        <v>0</v>
      </c>
      <c r="C501" s="10"/>
    </row>
    <row r="502" spans="1:3">
      <c r="A502" s="11" t="s">
        <v>212</v>
      </c>
      <c r="B502" s="24">
        <f>0.01*'11'!B$17*(E321*'11'!E231+F321*'11'!F231)+10*(B321*'11'!B231+C321*'11'!C231+D321*'11'!D231+G321*'11'!G231)</f>
        <v>0</v>
      </c>
      <c r="C502" s="10"/>
    </row>
    <row r="503" spans="1:3">
      <c r="A503" s="11" t="s">
        <v>213</v>
      </c>
      <c r="B503" s="24">
        <f>0.01*'11'!B$17*(E322*'11'!E232+F322*'11'!F232)+10*(B322*'11'!B232+C322*'11'!C232+D322*'11'!D232+G322*'11'!G232)</f>
        <v>0</v>
      </c>
      <c r="C503" s="10"/>
    </row>
    <row r="504" spans="1:3">
      <c r="A504" s="17" t="s">
        <v>88</v>
      </c>
      <c r="C504" s="10"/>
    </row>
    <row r="505" spans="1:3">
      <c r="A505" s="11" t="s">
        <v>214</v>
      </c>
      <c r="B505" s="24">
        <f>0.01*'11'!B$17*(E324*'11'!E234+F324*'11'!F234)+10*(B324*'11'!B234+C324*'11'!C234+D324*'11'!D234+G324*'11'!G234)</f>
        <v>0</v>
      </c>
      <c r="C505" s="10"/>
    </row>
    <row r="506" spans="1:3">
      <c r="A506" s="11" t="s">
        <v>215</v>
      </c>
      <c r="B506" s="24">
        <f>0.01*'11'!B$17*(E325*'11'!E235+F325*'11'!F235)+10*(B325*'11'!B235+C325*'11'!C235+D325*'11'!D235+G325*'11'!G235)</f>
        <v>0</v>
      </c>
      <c r="C506" s="10"/>
    </row>
    <row r="507" spans="1:3">
      <c r="A507" s="11" t="s">
        <v>216</v>
      </c>
      <c r="B507" s="24">
        <f>0.01*'11'!B$17*(E326*'11'!E236+F326*'11'!F236)+10*(B326*'11'!B236+C326*'11'!C236+D326*'11'!D236+G326*'11'!G236)</f>
        <v>0</v>
      </c>
      <c r="C507" s="10"/>
    </row>
    <row r="508" spans="1:3">
      <c r="A508" s="11" t="s">
        <v>217</v>
      </c>
      <c r="B508" s="24">
        <f>0.01*'11'!B$17*(E327*'11'!E237+F327*'11'!F237)+10*(B327*'11'!B237+C327*'11'!C237+D327*'11'!D237+G327*'11'!G237)</f>
        <v>0</v>
      </c>
      <c r="C508" s="10"/>
    </row>
    <row r="509" spans="1:3">
      <c r="A509" s="11" t="s">
        <v>218</v>
      </c>
      <c r="B509" s="24">
        <f>0.01*'11'!B$17*(E328*'11'!E238+F328*'11'!F238)+10*(B328*'11'!B238+C328*'11'!C238+D328*'11'!D238+G328*'11'!G238)</f>
        <v>0</v>
      </c>
      <c r="C509" s="10"/>
    </row>
    <row r="510" spans="1:3">
      <c r="A510" s="17" t="s">
        <v>89</v>
      </c>
      <c r="C510" s="10"/>
    </row>
    <row r="511" spans="1:3">
      <c r="A511" s="11" t="s">
        <v>219</v>
      </c>
      <c r="B511" s="24">
        <f>0.01*'11'!B$17*(E330*'11'!E240+F330*'11'!F240)+10*(B330*'11'!B240+C330*'11'!C240+D330*'11'!D240+G330*'11'!G240)</f>
        <v>0</v>
      </c>
      <c r="C511" s="10"/>
    </row>
    <row r="512" spans="1:3">
      <c r="A512" s="11" t="s">
        <v>220</v>
      </c>
      <c r="B512" s="24">
        <f>0.01*'11'!B$17*(E331*'11'!E241+F331*'11'!F241)+10*(B331*'11'!B241+C331*'11'!C241+D331*'11'!D241+G331*'11'!G241)</f>
        <v>0</v>
      </c>
      <c r="C512" s="10"/>
    </row>
    <row r="513" spans="1:3">
      <c r="A513" s="11" t="s">
        <v>221</v>
      </c>
      <c r="B513" s="24">
        <f>0.01*'11'!B$17*(E332*'11'!E242+F332*'11'!F242)+10*(B332*'11'!B242+C332*'11'!C242+D332*'11'!D242+G332*'11'!G242)</f>
        <v>0</v>
      </c>
      <c r="C513" s="10"/>
    </row>
    <row r="514" spans="1:3">
      <c r="A514" s="11" t="s">
        <v>222</v>
      </c>
      <c r="B514" s="24">
        <f>0.01*'11'!B$17*(E333*'11'!E243+F333*'11'!F243)+10*(B333*'11'!B243+C333*'11'!C243+D333*'11'!D243+G333*'11'!G243)</f>
        <v>0</v>
      </c>
      <c r="C514" s="10"/>
    </row>
    <row r="515" spans="1:3">
      <c r="A515" s="11" t="s">
        <v>223</v>
      </c>
      <c r="B515" s="24">
        <f>0.01*'11'!B$17*(E334*'11'!E244+F334*'11'!F244)+10*(B334*'11'!B244+C334*'11'!C244+D334*'11'!D244+G334*'11'!G244)</f>
        <v>0</v>
      </c>
      <c r="C515" s="10"/>
    </row>
    <row r="516" spans="1:3">
      <c r="A516" s="17" t="s">
        <v>90</v>
      </c>
      <c r="C516" s="10"/>
    </row>
    <row r="517" spans="1:3">
      <c r="A517" s="11" t="s">
        <v>224</v>
      </c>
      <c r="B517" s="24">
        <f>0.01*'11'!B$17*(E336*'11'!E246+F336*'11'!F246)+10*(B336*'11'!B246+C336*'11'!C246+D336*'11'!D246+G336*'11'!G246)</f>
        <v>0</v>
      </c>
      <c r="C517" s="10"/>
    </row>
    <row r="518" spans="1:3">
      <c r="A518" s="11" t="s">
        <v>225</v>
      </c>
      <c r="B518" s="24">
        <f>0.01*'11'!B$17*(E337*'11'!E247+F337*'11'!F247)+10*(B337*'11'!B247+C337*'11'!C247+D337*'11'!D247+G337*'11'!G247)</f>
        <v>0</v>
      </c>
      <c r="C518" s="10"/>
    </row>
    <row r="519" spans="1:3">
      <c r="A519" s="11" t="s">
        <v>226</v>
      </c>
      <c r="B519" s="24">
        <f>0.01*'11'!B$17*(E338*'11'!E248+F338*'11'!F248)+10*(B338*'11'!B248+C338*'11'!C248+D338*'11'!D248+G338*'11'!G248)</f>
        <v>0</v>
      </c>
      <c r="C519" s="10"/>
    </row>
    <row r="520" spans="1:3">
      <c r="A520" s="11" t="s">
        <v>227</v>
      </c>
      <c r="B520" s="24">
        <f>0.01*'11'!B$17*(E339*'11'!E249+F339*'11'!F249)+10*(B339*'11'!B249+C339*'11'!C249+D339*'11'!D249+G339*'11'!G249)</f>
        <v>0</v>
      </c>
      <c r="C520" s="10"/>
    </row>
    <row r="521" spans="1:3">
      <c r="A521" s="11" t="s">
        <v>228</v>
      </c>
      <c r="B521" s="24">
        <f>0.01*'11'!B$17*(E340*'11'!E250+F340*'11'!F250)+10*(B340*'11'!B250+C340*'11'!C250+D340*'11'!D250+G340*'11'!G250)</f>
        <v>0</v>
      </c>
      <c r="C521" s="10"/>
    </row>
    <row r="522" spans="1:3">
      <c r="A522" s="17" t="s">
        <v>91</v>
      </c>
      <c r="C522" s="10"/>
    </row>
    <row r="523" spans="1:3">
      <c r="A523" s="11" t="s">
        <v>229</v>
      </c>
      <c r="B523" s="24">
        <f>0.01*'11'!B$17*(E342*'11'!E252+F342*'11'!F252)+10*(B342*'11'!B252+C342*'11'!C252+D342*'11'!D252+G342*'11'!G252)</f>
        <v>0</v>
      </c>
      <c r="C523" s="10"/>
    </row>
    <row r="524" spans="1:3">
      <c r="A524" s="11" t="s">
        <v>230</v>
      </c>
      <c r="B524" s="24">
        <f>0.01*'11'!B$17*(E343*'11'!E253+F343*'11'!F253)+10*(B343*'11'!B253+C343*'11'!C253+D343*'11'!D253+G343*'11'!G253)</f>
        <v>0</v>
      </c>
      <c r="C524" s="10"/>
    </row>
    <row r="525" spans="1:3">
      <c r="A525" s="11" t="s">
        <v>231</v>
      </c>
      <c r="B525" s="24">
        <f>0.01*'11'!B$17*(E344*'11'!E254+F344*'11'!F254)+10*(B344*'11'!B254+C344*'11'!C254+D344*'11'!D254+G344*'11'!G254)</f>
        <v>0</v>
      </c>
      <c r="C525" s="10"/>
    </row>
    <row r="526" spans="1:3">
      <c r="A526" s="11" t="s">
        <v>232</v>
      </c>
      <c r="B526" s="24">
        <f>0.01*'11'!B$17*(E345*'11'!E255+F345*'11'!F255)+10*(B345*'11'!B255+C345*'11'!C255+D345*'11'!D255+G345*'11'!G255)</f>
        <v>0</v>
      </c>
      <c r="C526" s="10"/>
    </row>
    <row r="527" spans="1:3">
      <c r="A527" s="11" t="s">
        <v>233</v>
      </c>
      <c r="B527" s="24">
        <f>0.01*'11'!B$17*(E346*'11'!E256+F346*'11'!F256)+10*(B346*'11'!B256+C346*'11'!C256+D346*'11'!D256+G346*'11'!G256)</f>
        <v>0</v>
      </c>
      <c r="C527" s="10"/>
    </row>
    <row r="529" spans="1:3" ht="21" customHeight="1">
      <c r="A529" s="1" t="s">
        <v>1241</v>
      </c>
    </row>
    <row r="530" spans="1:3" hidden="1" outlineLevel="1">
      <c r="A530" s="2" t="s">
        <v>278</v>
      </c>
    </row>
    <row r="531" spans="1:3" hidden="1" outlineLevel="1">
      <c r="A531" s="12" t="s">
        <v>1242</v>
      </c>
    </row>
    <row r="532" spans="1:3" hidden="1" outlineLevel="1">
      <c r="A532" s="2" t="s">
        <v>1243</v>
      </c>
    </row>
    <row r="533" spans="1:3"/>
    <row r="534" spans="1:3">
      <c r="B534" s="3" t="s">
        <v>1244</v>
      </c>
    </row>
    <row r="535" spans="1:3">
      <c r="A535" s="11" t="s">
        <v>1244</v>
      </c>
      <c r="B535" s="24">
        <f>SUM(B$366:B$527)</f>
        <v>0</v>
      </c>
      <c r="C535" s="10"/>
    </row>
    <row r="537" spans="1:3" ht="21" customHeight="1">
      <c r="A537" s="1" t="s">
        <v>1245</v>
      </c>
    </row>
    <row r="538" spans="1:3" hidden="1" outlineLevel="1">
      <c r="A538" s="2" t="s">
        <v>278</v>
      </c>
    </row>
    <row r="539" spans="1:3" hidden="1" outlineLevel="1">
      <c r="A539" s="12" t="s">
        <v>1246</v>
      </c>
    </row>
    <row r="540" spans="1:3" hidden="1" outlineLevel="1">
      <c r="A540" s="12" t="s">
        <v>1247</v>
      </c>
    </row>
    <row r="541" spans="1:3" hidden="1" outlineLevel="1">
      <c r="A541" s="12" t="s">
        <v>1248</v>
      </c>
    </row>
    <row r="542" spans="1:3" hidden="1" outlineLevel="1">
      <c r="A542" s="12" t="s">
        <v>1249</v>
      </c>
    </row>
    <row r="543" spans="1:3" hidden="1" outlineLevel="1">
      <c r="A543" s="12" t="s">
        <v>1250</v>
      </c>
    </row>
    <row r="544" spans="1:3" hidden="1" outlineLevel="1">
      <c r="A544" s="12" t="s">
        <v>1251</v>
      </c>
    </row>
    <row r="545" spans="1:8" hidden="1" outlineLevel="1">
      <c r="A545" s="23" t="s">
        <v>335</v>
      </c>
      <c r="B545" s="23" t="s">
        <v>464</v>
      </c>
      <c r="C545" s="23" t="s">
        <v>464</v>
      </c>
      <c r="D545" s="23" t="s">
        <v>464</v>
      </c>
      <c r="E545" s="23" t="s">
        <v>464</v>
      </c>
      <c r="F545" s="23" t="s">
        <v>464</v>
      </c>
      <c r="G545" s="23" t="s">
        <v>464</v>
      </c>
    </row>
    <row r="546" spans="1:8" hidden="1" outlineLevel="1">
      <c r="A546" s="23" t="s">
        <v>337</v>
      </c>
      <c r="B546" s="23" t="s">
        <v>1252</v>
      </c>
      <c r="C546" s="23" t="s">
        <v>1253</v>
      </c>
      <c r="D546" s="23" t="s">
        <v>1254</v>
      </c>
      <c r="E546" s="23" t="s">
        <v>1255</v>
      </c>
      <c r="F546" s="23" t="s">
        <v>1256</v>
      </c>
      <c r="G546" s="23" t="s">
        <v>1257</v>
      </c>
    </row>
    <row r="547" spans="1:8"/>
    <row r="548" spans="1:8">
      <c r="B548" s="3" t="s">
        <v>59</v>
      </c>
      <c r="C548" s="3" t="s">
        <v>60</v>
      </c>
      <c r="D548" s="3" t="s">
        <v>61</v>
      </c>
      <c r="E548" s="3" t="s">
        <v>62</v>
      </c>
      <c r="F548" s="3" t="s">
        <v>63</v>
      </c>
      <c r="G548" s="3" t="s">
        <v>64</v>
      </c>
    </row>
    <row r="549" spans="1:8">
      <c r="A549" s="11" t="s">
        <v>103</v>
      </c>
      <c r="B549" s="6">
        <f>B$190</f>
        <v>0</v>
      </c>
      <c r="C549" s="9"/>
      <c r="D549" s="9"/>
      <c r="E549" s="26">
        <f>E$190</f>
        <v>0</v>
      </c>
      <c r="F549" s="9"/>
      <c r="G549" s="9"/>
      <c r="H549" s="10"/>
    </row>
    <row r="550" spans="1:8">
      <c r="A550" s="11" t="s">
        <v>108</v>
      </c>
      <c r="B550" s="6">
        <f>B$196</f>
        <v>0</v>
      </c>
      <c r="C550" s="6">
        <f>C$196</f>
        <v>0</v>
      </c>
      <c r="D550" s="9"/>
      <c r="E550" s="26">
        <f>E$196</f>
        <v>0</v>
      </c>
      <c r="F550" s="9"/>
      <c r="G550" s="9"/>
      <c r="H550" s="10"/>
    </row>
    <row r="551" spans="1:8">
      <c r="A551" s="11" t="s">
        <v>113</v>
      </c>
      <c r="B551" s="6">
        <f>B$202</f>
        <v>0</v>
      </c>
      <c r="C551" s="9"/>
      <c r="D551" s="9"/>
      <c r="E551" s="9"/>
      <c r="F551" s="9"/>
      <c r="G551" s="9"/>
      <c r="H551" s="10"/>
    </row>
    <row r="552" spans="1:8">
      <c r="A552" s="11" t="s">
        <v>118</v>
      </c>
      <c r="B552" s="6">
        <f>B$208</f>
        <v>0</v>
      </c>
      <c r="C552" s="9"/>
      <c r="D552" s="9"/>
      <c r="E552" s="26">
        <f>E$208</f>
        <v>0</v>
      </c>
      <c r="F552" s="9"/>
      <c r="G552" s="9"/>
      <c r="H552" s="10"/>
    </row>
    <row r="553" spans="1:8">
      <c r="A553" s="11" t="s">
        <v>123</v>
      </c>
      <c r="B553" s="6">
        <f>B$214</f>
        <v>0</v>
      </c>
      <c r="C553" s="6">
        <f>C$214</f>
        <v>0</v>
      </c>
      <c r="D553" s="9"/>
      <c r="E553" s="26">
        <f>E$214</f>
        <v>0</v>
      </c>
      <c r="F553" s="9"/>
      <c r="G553" s="9"/>
      <c r="H553" s="10"/>
    </row>
    <row r="554" spans="1:8">
      <c r="A554" s="11" t="s">
        <v>128</v>
      </c>
      <c r="B554" s="6">
        <f>B$220</f>
        <v>0</v>
      </c>
      <c r="C554" s="9"/>
      <c r="D554" s="9"/>
      <c r="E554" s="9"/>
      <c r="F554" s="9"/>
      <c r="G554" s="9"/>
      <c r="H554" s="10"/>
    </row>
    <row r="555" spans="1:8">
      <c r="A555" s="11" t="s">
        <v>133</v>
      </c>
      <c r="B555" s="6">
        <f>B$226</f>
        <v>0</v>
      </c>
      <c r="C555" s="6">
        <f>C$226</f>
        <v>0</v>
      </c>
      <c r="D555" s="9"/>
      <c r="E555" s="26">
        <f>E$226</f>
        <v>0</v>
      </c>
      <c r="F555" s="9"/>
      <c r="G555" s="9"/>
      <c r="H555" s="10"/>
    </row>
    <row r="556" spans="1:8">
      <c r="A556" s="11" t="s">
        <v>138</v>
      </c>
      <c r="B556" s="6">
        <f>B$232</f>
        <v>0</v>
      </c>
      <c r="C556" s="6">
        <f>C$232</f>
        <v>0</v>
      </c>
      <c r="D556" s="9"/>
      <c r="E556" s="26">
        <f>E$232</f>
        <v>0</v>
      </c>
      <c r="F556" s="9"/>
      <c r="G556" s="9"/>
      <c r="H556" s="10"/>
    </row>
    <row r="557" spans="1:8">
      <c r="A557" s="11" t="s">
        <v>143</v>
      </c>
      <c r="B557" s="6">
        <f>B$238</f>
        <v>0</v>
      </c>
      <c r="C557" s="6">
        <f>C$238</f>
        <v>0</v>
      </c>
      <c r="D557" s="9"/>
      <c r="E557" s="26">
        <f>E$238</f>
        <v>0</v>
      </c>
      <c r="F557" s="9"/>
      <c r="G557" s="9"/>
      <c r="H557" s="10"/>
    </row>
    <row r="558" spans="1:8">
      <c r="A558" s="11" t="s">
        <v>148</v>
      </c>
      <c r="B558" s="6">
        <f>B$244</f>
        <v>0</v>
      </c>
      <c r="C558" s="6">
        <f>C$244</f>
        <v>0</v>
      </c>
      <c r="D558" s="6">
        <f>D$244</f>
        <v>0</v>
      </c>
      <c r="E558" s="26">
        <f>E$244</f>
        <v>0</v>
      </c>
      <c r="F558" s="9"/>
      <c r="G558" s="9"/>
      <c r="H558" s="10"/>
    </row>
    <row r="559" spans="1:8">
      <c r="A559" s="11" t="s">
        <v>153</v>
      </c>
      <c r="B559" s="6">
        <f>B$250</f>
        <v>0</v>
      </c>
      <c r="C559" s="6">
        <f>C$250</f>
        <v>0</v>
      </c>
      <c r="D559" s="6">
        <f>D$250</f>
        <v>0</v>
      </c>
      <c r="E559" s="26">
        <f>E$250</f>
        <v>0</v>
      </c>
      <c r="F559" s="9"/>
      <c r="G559" s="9"/>
      <c r="H559" s="10"/>
    </row>
    <row r="560" spans="1:8">
      <c r="A560" s="11" t="s">
        <v>158</v>
      </c>
      <c r="B560" s="6">
        <f>B$256</f>
        <v>0</v>
      </c>
      <c r="C560" s="6">
        <f>C$256</f>
        <v>0</v>
      </c>
      <c r="D560" s="6">
        <f>D$256</f>
        <v>0</v>
      </c>
      <c r="E560" s="26">
        <f>E$256</f>
        <v>0</v>
      </c>
      <c r="F560" s="26">
        <f>F$256</f>
        <v>0</v>
      </c>
      <c r="G560" s="6">
        <f>G$256</f>
        <v>0</v>
      </c>
      <c r="H560" s="10"/>
    </row>
    <row r="561" spans="1:8">
      <c r="A561" s="11" t="s">
        <v>163</v>
      </c>
      <c r="B561" s="6">
        <f>B$262</f>
        <v>0</v>
      </c>
      <c r="C561" s="6">
        <f>C$262</f>
        <v>0</v>
      </c>
      <c r="D561" s="6">
        <f>D$262</f>
        <v>0</v>
      </c>
      <c r="E561" s="26">
        <f>E$262</f>
        <v>0</v>
      </c>
      <c r="F561" s="26">
        <f>F$262</f>
        <v>0</v>
      </c>
      <c r="G561" s="6">
        <f>G$262</f>
        <v>0</v>
      </c>
      <c r="H561" s="10"/>
    </row>
    <row r="562" spans="1:8">
      <c r="A562" s="11" t="s">
        <v>168</v>
      </c>
      <c r="B562" s="6">
        <f>B$268</f>
        <v>0</v>
      </c>
      <c r="C562" s="6">
        <f>C$268</f>
        <v>0</v>
      </c>
      <c r="D562" s="6">
        <f>D$268</f>
        <v>0</v>
      </c>
      <c r="E562" s="26">
        <f>E$268</f>
        <v>0</v>
      </c>
      <c r="F562" s="26">
        <f>F$268</f>
        <v>0</v>
      </c>
      <c r="G562" s="6">
        <f>G$268</f>
        <v>0</v>
      </c>
      <c r="H562" s="10"/>
    </row>
    <row r="563" spans="1:8">
      <c r="A563" s="11" t="s">
        <v>173</v>
      </c>
      <c r="B563" s="6">
        <f>B$274</f>
        <v>0</v>
      </c>
      <c r="C563" s="9"/>
      <c r="D563" s="9"/>
      <c r="E563" s="9"/>
      <c r="F563" s="9"/>
      <c r="G563" s="9"/>
      <c r="H563" s="10"/>
    </row>
    <row r="564" spans="1:8">
      <c r="A564" s="11" t="s">
        <v>178</v>
      </c>
      <c r="B564" s="6">
        <f>B$280</f>
        <v>0</v>
      </c>
      <c r="C564" s="9"/>
      <c r="D564" s="9"/>
      <c r="E564" s="9"/>
      <c r="F564" s="9"/>
      <c r="G564" s="9"/>
      <c r="H564" s="10"/>
    </row>
    <row r="565" spans="1:8">
      <c r="A565" s="11" t="s">
        <v>183</v>
      </c>
      <c r="B565" s="6">
        <f>B$286</f>
        <v>0</v>
      </c>
      <c r="C565" s="9"/>
      <c r="D565" s="9"/>
      <c r="E565" s="9"/>
      <c r="F565" s="9"/>
      <c r="G565" s="9"/>
      <c r="H565" s="10"/>
    </row>
    <row r="566" spans="1:8">
      <c r="A566" s="11" t="s">
        <v>188</v>
      </c>
      <c r="B566" s="6">
        <f>B$292</f>
        <v>0</v>
      </c>
      <c r="C566" s="9"/>
      <c r="D566" s="9"/>
      <c r="E566" s="9"/>
      <c r="F566" s="9"/>
      <c r="G566" s="9"/>
      <c r="H566" s="10"/>
    </row>
    <row r="567" spans="1:8">
      <c r="A567" s="11" t="s">
        <v>193</v>
      </c>
      <c r="B567" s="6">
        <f>B$298</f>
        <v>0</v>
      </c>
      <c r="C567" s="6">
        <f>C$298</f>
        <v>0</v>
      </c>
      <c r="D567" s="6">
        <f>D$298</f>
        <v>0</v>
      </c>
      <c r="E567" s="9"/>
      <c r="F567" s="9"/>
      <c r="G567" s="9"/>
      <c r="H567" s="10"/>
    </row>
    <row r="568" spans="1:8">
      <c r="A568" s="11" t="s">
        <v>198</v>
      </c>
      <c r="B568" s="6">
        <f>B$304</f>
        <v>0</v>
      </c>
      <c r="C568" s="9"/>
      <c r="D568" s="9"/>
      <c r="E568" s="26">
        <f>E$304</f>
        <v>0</v>
      </c>
      <c r="F568" s="9"/>
      <c r="G568" s="9"/>
      <c r="H568" s="10"/>
    </row>
    <row r="569" spans="1:8">
      <c r="A569" s="11" t="s">
        <v>203</v>
      </c>
      <c r="B569" s="6">
        <f>B$310</f>
        <v>0</v>
      </c>
      <c r="C569" s="9"/>
      <c r="D569" s="9"/>
      <c r="E569" s="26">
        <f>E$310</f>
        <v>0</v>
      </c>
      <c r="F569" s="9"/>
      <c r="G569" s="9"/>
      <c r="H569" s="10"/>
    </row>
    <row r="570" spans="1:8">
      <c r="A570" s="11" t="s">
        <v>208</v>
      </c>
      <c r="B570" s="6">
        <f>B$316</f>
        <v>0</v>
      </c>
      <c r="C570" s="9"/>
      <c r="D570" s="9"/>
      <c r="E570" s="26">
        <f>E$316</f>
        <v>0</v>
      </c>
      <c r="F570" s="9"/>
      <c r="G570" s="6">
        <f>G$316</f>
        <v>0</v>
      </c>
      <c r="H570" s="10"/>
    </row>
    <row r="571" spans="1:8">
      <c r="A571" s="11" t="s">
        <v>213</v>
      </c>
      <c r="B571" s="6">
        <f>B$322</f>
        <v>0</v>
      </c>
      <c r="C571" s="6">
        <f>C$322</f>
        <v>0</v>
      </c>
      <c r="D571" s="6">
        <f>D$322</f>
        <v>0</v>
      </c>
      <c r="E571" s="26">
        <f>E$322</f>
        <v>0</v>
      </c>
      <c r="F571" s="9"/>
      <c r="G571" s="6">
        <f>G$322</f>
        <v>0</v>
      </c>
      <c r="H571" s="10"/>
    </row>
    <row r="572" spans="1:8">
      <c r="A572" s="11" t="s">
        <v>218</v>
      </c>
      <c r="B572" s="6">
        <f>B$328</f>
        <v>0</v>
      </c>
      <c r="C572" s="9"/>
      <c r="D572" s="9"/>
      <c r="E572" s="26">
        <f>E$328</f>
        <v>0</v>
      </c>
      <c r="F572" s="9"/>
      <c r="G572" s="6">
        <f>G$328</f>
        <v>0</v>
      </c>
      <c r="H572" s="10"/>
    </row>
    <row r="573" spans="1:8">
      <c r="A573" s="11" t="s">
        <v>223</v>
      </c>
      <c r="B573" s="6">
        <f>B$334</f>
        <v>0</v>
      </c>
      <c r="C573" s="6">
        <f>C$334</f>
        <v>0</v>
      </c>
      <c r="D573" s="6">
        <f>D$334</f>
        <v>0</v>
      </c>
      <c r="E573" s="26">
        <f>E$334</f>
        <v>0</v>
      </c>
      <c r="F573" s="9"/>
      <c r="G573" s="6">
        <f>G$334</f>
        <v>0</v>
      </c>
      <c r="H573" s="10"/>
    </row>
    <row r="574" spans="1:8">
      <c r="A574" s="11" t="s">
        <v>228</v>
      </c>
      <c r="B574" s="6">
        <f>B$340</f>
        <v>0</v>
      </c>
      <c r="C574" s="9"/>
      <c r="D574" s="9"/>
      <c r="E574" s="26">
        <f>E$340</f>
        <v>0</v>
      </c>
      <c r="F574" s="9"/>
      <c r="G574" s="6">
        <f>G$340</f>
        <v>0</v>
      </c>
      <c r="H574" s="10"/>
    </row>
    <row r="575" spans="1:8">
      <c r="A575" s="11" t="s">
        <v>233</v>
      </c>
      <c r="B575" s="6">
        <f>B$346</f>
        <v>0</v>
      </c>
      <c r="C575" s="6">
        <f>C$346</f>
        <v>0</v>
      </c>
      <c r="D575" s="6">
        <f>D$346</f>
        <v>0</v>
      </c>
      <c r="E575" s="26">
        <f>E$346</f>
        <v>0</v>
      </c>
      <c r="F575" s="9"/>
      <c r="G575" s="6">
        <f>G$346</f>
        <v>0</v>
      </c>
      <c r="H575" s="10"/>
    </row>
    <row r="576" spans="1:8">
      <c r="A576" s="11" t="s">
        <v>102</v>
      </c>
      <c r="B576" s="6">
        <f>B$189</f>
        <v>0</v>
      </c>
      <c r="C576" s="9"/>
      <c r="D576" s="9"/>
      <c r="E576" s="26">
        <f>E$189</f>
        <v>0</v>
      </c>
      <c r="F576" s="9"/>
      <c r="G576" s="9"/>
      <c r="H576" s="10"/>
    </row>
    <row r="577" spans="1:8">
      <c r="A577" s="11" t="s">
        <v>107</v>
      </c>
      <c r="B577" s="6">
        <f>B$195</f>
        <v>0</v>
      </c>
      <c r="C577" s="6">
        <f>C$195</f>
        <v>0</v>
      </c>
      <c r="D577" s="9"/>
      <c r="E577" s="26">
        <f>E$195</f>
        <v>0</v>
      </c>
      <c r="F577" s="9"/>
      <c r="G577" s="9"/>
      <c r="H577" s="10"/>
    </row>
    <row r="578" spans="1:8">
      <c r="A578" s="11" t="s">
        <v>112</v>
      </c>
      <c r="B578" s="6">
        <f>B$201</f>
        <v>0</v>
      </c>
      <c r="C578" s="9"/>
      <c r="D578" s="9"/>
      <c r="E578" s="9"/>
      <c r="F578" s="9"/>
      <c r="G578" s="9"/>
      <c r="H578" s="10"/>
    </row>
    <row r="579" spans="1:8">
      <c r="A579" s="11" t="s">
        <v>117</v>
      </c>
      <c r="B579" s="6">
        <f>B$207</f>
        <v>0</v>
      </c>
      <c r="C579" s="9"/>
      <c r="D579" s="9"/>
      <c r="E579" s="26">
        <f>E$207</f>
        <v>0</v>
      </c>
      <c r="F579" s="9"/>
      <c r="G579" s="9"/>
      <c r="H579" s="10"/>
    </row>
    <row r="580" spans="1:8">
      <c r="A580" s="11" t="s">
        <v>122</v>
      </c>
      <c r="B580" s="6">
        <f>B$213</f>
        <v>0</v>
      </c>
      <c r="C580" s="6">
        <f>C$213</f>
        <v>0</v>
      </c>
      <c r="D580" s="9"/>
      <c r="E580" s="26">
        <f>E$213</f>
        <v>0</v>
      </c>
      <c r="F580" s="9"/>
      <c r="G580" s="9"/>
      <c r="H580" s="10"/>
    </row>
    <row r="581" spans="1:8">
      <c r="A581" s="11" t="s">
        <v>127</v>
      </c>
      <c r="B581" s="6">
        <f>B$219</f>
        <v>0</v>
      </c>
      <c r="C581" s="9"/>
      <c r="D581" s="9"/>
      <c r="E581" s="9"/>
      <c r="F581" s="9"/>
      <c r="G581" s="9"/>
      <c r="H581" s="10"/>
    </row>
    <row r="582" spans="1:8">
      <c r="A582" s="11" t="s">
        <v>132</v>
      </c>
      <c r="B582" s="6">
        <f>B$225</f>
        <v>0</v>
      </c>
      <c r="C582" s="6">
        <f>C$225</f>
        <v>0</v>
      </c>
      <c r="D582" s="9"/>
      <c r="E582" s="26">
        <f>E$225</f>
        <v>0</v>
      </c>
      <c r="F582" s="9"/>
      <c r="G582" s="9"/>
      <c r="H582" s="10"/>
    </row>
    <row r="583" spans="1:8">
      <c r="A583" s="11" t="s">
        <v>137</v>
      </c>
      <c r="B583" s="6">
        <f>B$231</f>
        <v>0</v>
      </c>
      <c r="C583" s="6">
        <f>C$231</f>
        <v>0</v>
      </c>
      <c r="D583" s="9"/>
      <c r="E583" s="26">
        <f>E$231</f>
        <v>0</v>
      </c>
      <c r="F583" s="9"/>
      <c r="G583" s="9"/>
      <c r="H583" s="10"/>
    </row>
    <row r="584" spans="1:8">
      <c r="A584" s="11" t="s">
        <v>142</v>
      </c>
      <c r="B584" s="6">
        <f>B$237</f>
        <v>0</v>
      </c>
      <c r="C584" s="6">
        <f>C$237</f>
        <v>0</v>
      </c>
      <c r="D584" s="9"/>
      <c r="E584" s="26">
        <f>E$237</f>
        <v>0</v>
      </c>
      <c r="F584" s="9"/>
      <c r="G584" s="9"/>
      <c r="H584" s="10"/>
    </row>
    <row r="585" spans="1:8">
      <c r="A585" s="11" t="s">
        <v>147</v>
      </c>
      <c r="B585" s="6">
        <f>B$243</f>
        <v>0</v>
      </c>
      <c r="C585" s="6">
        <f>C$243</f>
        <v>0</v>
      </c>
      <c r="D585" s="6">
        <f>D$243</f>
        <v>0</v>
      </c>
      <c r="E585" s="26">
        <f>E$243</f>
        <v>0</v>
      </c>
      <c r="F585" s="9"/>
      <c r="G585" s="9"/>
      <c r="H585" s="10"/>
    </row>
    <row r="586" spans="1:8">
      <c r="A586" s="11" t="s">
        <v>152</v>
      </c>
      <c r="B586" s="6">
        <f>B$249</f>
        <v>0</v>
      </c>
      <c r="C586" s="6">
        <f>C$249</f>
        <v>0</v>
      </c>
      <c r="D586" s="6">
        <f>D$249</f>
        <v>0</v>
      </c>
      <c r="E586" s="26">
        <f>E$249</f>
        <v>0</v>
      </c>
      <c r="F586" s="9"/>
      <c r="G586" s="9"/>
      <c r="H586" s="10"/>
    </row>
    <row r="587" spans="1:8">
      <c r="A587" s="11" t="s">
        <v>157</v>
      </c>
      <c r="B587" s="6">
        <f>B$255</f>
        <v>0</v>
      </c>
      <c r="C587" s="6">
        <f>C$255</f>
        <v>0</v>
      </c>
      <c r="D587" s="6">
        <f>D$255</f>
        <v>0</v>
      </c>
      <c r="E587" s="26">
        <f>E$255</f>
        <v>0</v>
      </c>
      <c r="F587" s="26">
        <f>F$255</f>
        <v>0</v>
      </c>
      <c r="G587" s="6">
        <f>G$255</f>
        <v>0</v>
      </c>
      <c r="H587" s="10"/>
    </row>
    <row r="588" spans="1:8">
      <c r="A588" s="11" t="s">
        <v>162</v>
      </c>
      <c r="B588" s="6">
        <f>B$261</f>
        <v>0</v>
      </c>
      <c r="C588" s="6">
        <f>C$261</f>
        <v>0</v>
      </c>
      <c r="D588" s="6">
        <f>D$261</f>
        <v>0</v>
      </c>
      <c r="E588" s="26">
        <f>E$261</f>
        <v>0</v>
      </c>
      <c r="F588" s="26">
        <f>F$261</f>
        <v>0</v>
      </c>
      <c r="G588" s="6">
        <f>G$261</f>
        <v>0</v>
      </c>
      <c r="H588" s="10"/>
    </row>
    <row r="589" spans="1:8">
      <c r="A589" s="11" t="s">
        <v>167</v>
      </c>
      <c r="B589" s="6">
        <f>B$267</f>
        <v>0</v>
      </c>
      <c r="C589" s="6">
        <f>C$267</f>
        <v>0</v>
      </c>
      <c r="D589" s="6">
        <f>D$267</f>
        <v>0</v>
      </c>
      <c r="E589" s="26">
        <f>E$267</f>
        <v>0</v>
      </c>
      <c r="F589" s="26">
        <f>F$267</f>
        <v>0</v>
      </c>
      <c r="G589" s="6">
        <f>G$267</f>
        <v>0</v>
      </c>
      <c r="H589" s="10"/>
    </row>
    <row r="590" spans="1:8">
      <c r="A590" s="11" t="s">
        <v>172</v>
      </c>
      <c r="B590" s="6">
        <f>B$273</f>
        <v>0</v>
      </c>
      <c r="C590" s="9"/>
      <c r="D590" s="9"/>
      <c r="E590" s="9"/>
      <c r="F590" s="9"/>
      <c r="G590" s="9"/>
      <c r="H590" s="10"/>
    </row>
    <row r="591" spans="1:8">
      <c r="A591" s="11" t="s">
        <v>177</v>
      </c>
      <c r="B591" s="6">
        <f>B$279</f>
        <v>0</v>
      </c>
      <c r="C591" s="9"/>
      <c r="D591" s="9"/>
      <c r="E591" s="9"/>
      <c r="F591" s="9"/>
      <c r="G591" s="9"/>
      <c r="H591" s="10"/>
    </row>
    <row r="592" spans="1:8">
      <c r="A592" s="11" t="s">
        <v>182</v>
      </c>
      <c r="B592" s="6">
        <f>B$285</f>
        <v>0</v>
      </c>
      <c r="C592" s="9"/>
      <c r="D592" s="9"/>
      <c r="E592" s="9"/>
      <c r="F592" s="9"/>
      <c r="G592" s="9"/>
      <c r="H592" s="10"/>
    </row>
    <row r="593" spans="1:8">
      <c r="A593" s="11" t="s">
        <v>187</v>
      </c>
      <c r="B593" s="6">
        <f>B$291</f>
        <v>0</v>
      </c>
      <c r="C593" s="9"/>
      <c r="D593" s="9"/>
      <c r="E593" s="9"/>
      <c r="F593" s="9"/>
      <c r="G593" s="9"/>
      <c r="H593" s="10"/>
    </row>
    <row r="594" spans="1:8">
      <c r="A594" s="11" t="s">
        <v>192</v>
      </c>
      <c r="B594" s="6">
        <f>B$297</f>
        <v>0</v>
      </c>
      <c r="C594" s="6">
        <f>C$297</f>
        <v>0</v>
      </c>
      <c r="D594" s="6">
        <f>D$297</f>
        <v>0</v>
      </c>
      <c r="E594" s="9"/>
      <c r="F594" s="9"/>
      <c r="G594" s="9"/>
      <c r="H594" s="10"/>
    </row>
    <row r="595" spans="1:8">
      <c r="A595" s="11" t="s">
        <v>197</v>
      </c>
      <c r="B595" s="6">
        <f>B$303</f>
        <v>0</v>
      </c>
      <c r="C595" s="9"/>
      <c r="D595" s="9"/>
      <c r="E595" s="26">
        <f>E$303</f>
        <v>0</v>
      </c>
      <c r="F595" s="9"/>
      <c r="G595" s="9"/>
      <c r="H595" s="10"/>
    </row>
    <row r="596" spans="1:8">
      <c r="A596" s="11" t="s">
        <v>202</v>
      </c>
      <c r="B596" s="6">
        <f>B$309</f>
        <v>0</v>
      </c>
      <c r="C596" s="9"/>
      <c r="D596" s="9"/>
      <c r="E596" s="26">
        <f>E$309</f>
        <v>0</v>
      </c>
      <c r="F596" s="9"/>
      <c r="G596" s="9"/>
      <c r="H596" s="10"/>
    </row>
    <row r="597" spans="1:8">
      <c r="A597" s="11" t="s">
        <v>207</v>
      </c>
      <c r="B597" s="6">
        <f>B$315</f>
        <v>0</v>
      </c>
      <c r="C597" s="9"/>
      <c r="D597" s="9"/>
      <c r="E597" s="26">
        <f>E$315</f>
        <v>0</v>
      </c>
      <c r="F597" s="9"/>
      <c r="G597" s="6">
        <f>G$315</f>
        <v>0</v>
      </c>
      <c r="H597" s="10"/>
    </row>
    <row r="598" spans="1:8">
      <c r="A598" s="11" t="s">
        <v>212</v>
      </c>
      <c r="B598" s="6">
        <f>B$321</f>
        <v>0</v>
      </c>
      <c r="C598" s="6">
        <f>C$321</f>
        <v>0</v>
      </c>
      <c r="D598" s="6">
        <f>D$321</f>
        <v>0</v>
      </c>
      <c r="E598" s="26">
        <f>E$321</f>
        <v>0</v>
      </c>
      <c r="F598" s="9"/>
      <c r="G598" s="6">
        <f>G$321</f>
        <v>0</v>
      </c>
      <c r="H598" s="10"/>
    </row>
    <row r="599" spans="1:8">
      <c r="A599" s="11" t="s">
        <v>217</v>
      </c>
      <c r="B599" s="6">
        <f>B$327</f>
        <v>0</v>
      </c>
      <c r="C599" s="9"/>
      <c r="D599" s="9"/>
      <c r="E599" s="26">
        <f>E$327</f>
        <v>0</v>
      </c>
      <c r="F599" s="9"/>
      <c r="G599" s="6">
        <f>G$327</f>
        <v>0</v>
      </c>
      <c r="H599" s="10"/>
    </row>
    <row r="600" spans="1:8">
      <c r="A600" s="11" t="s">
        <v>222</v>
      </c>
      <c r="B600" s="6">
        <f>B$333</f>
        <v>0</v>
      </c>
      <c r="C600" s="6">
        <f>C$333</f>
        <v>0</v>
      </c>
      <c r="D600" s="6">
        <f>D$333</f>
        <v>0</v>
      </c>
      <c r="E600" s="26">
        <f>E$333</f>
        <v>0</v>
      </c>
      <c r="F600" s="9"/>
      <c r="G600" s="6">
        <f>G$333</f>
        <v>0</v>
      </c>
      <c r="H600" s="10"/>
    </row>
    <row r="601" spans="1:8">
      <c r="A601" s="11" t="s">
        <v>227</v>
      </c>
      <c r="B601" s="6">
        <f>B$339</f>
        <v>0</v>
      </c>
      <c r="C601" s="9"/>
      <c r="D601" s="9"/>
      <c r="E601" s="26">
        <f>E$339</f>
        <v>0</v>
      </c>
      <c r="F601" s="9"/>
      <c r="G601" s="6">
        <f>G$339</f>
        <v>0</v>
      </c>
      <c r="H601" s="10"/>
    </row>
    <row r="602" spans="1:8">
      <c r="A602" s="11" t="s">
        <v>232</v>
      </c>
      <c r="B602" s="6">
        <f>B$345</f>
        <v>0</v>
      </c>
      <c r="C602" s="6">
        <f>C$345</f>
        <v>0</v>
      </c>
      <c r="D602" s="6">
        <f>D$345</f>
        <v>0</v>
      </c>
      <c r="E602" s="26">
        <f>E$345</f>
        <v>0</v>
      </c>
      <c r="F602" s="9"/>
      <c r="G602" s="6">
        <f>G$345</f>
        <v>0</v>
      </c>
      <c r="H602" s="10"/>
    </row>
    <row r="603" spans="1:8">
      <c r="A603" s="11" t="s">
        <v>101</v>
      </c>
      <c r="B603" s="6">
        <f>B$188</f>
        <v>0</v>
      </c>
      <c r="C603" s="9"/>
      <c r="D603" s="9"/>
      <c r="E603" s="26">
        <f>E$188</f>
        <v>0</v>
      </c>
      <c r="F603" s="9"/>
      <c r="G603" s="9"/>
      <c r="H603" s="10"/>
    </row>
    <row r="604" spans="1:8">
      <c r="A604" s="11" t="s">
        <v>106</v>
      </c>
      <c r="B604" s="6">
        <f>B$194</f>
        <v>0</v>
      </c>
      <c r="C604" s="6">
        <f>C$194</f>
        <v>0</v>
      </c>
      <c r="D604" s="9"/>
      <c r="E604" s="26">
        <f>E$194</f>
        <v>0</v>
      </c>
      <c r="F604" s="9"/>
      <c r="G604" s="9"/>
      <c r="H604" s="10"/>
    </row>
    <row r="605" spans="1:8">
      <c r="A605" s="11" t="s">
        <v>111</v>
      </c>
      <c r="B605" s="6">
        <f>B$200</f>
        <v>0</v>
      </c>
      <c r="C605" s="9"/>
      <c r="D605" s="9"/>
      <c r="E605" s="9"/>
      <c r="F605" s="9"/>
      <c r="G605" s="9"/>
      <c r="H605" s="10"/>
    </row>
    <row r="606" spans="1:8">
      <c r="A606" s="11" t="s">
        <v>116</v>
      </c>
      <c r="B606" s="6">
        <f>B$206</f>
        <v>0</v>
      </c>
      <c r="C606" s="9"/>
      <c r="D606" s="9"/>
      <c r="E606" s="26">
        <f>E$206</f>
        <v>0</v>
      </c>
      <c r="F606" s="9"/>
      <c r="G606" s="9"/>
      <c r="H606" s="10"/>
    </row>
    <row r="607" spans="1:8">
      <c r="A607" s="11" t="s">
        <v>121</v>
      </c>
      <c r="B607" s="6">
        <f>B$212</f>
        <v>0</v>
      </c>
      <c r="C607" s="6">
        <f>C$212</f>
        <v>0</v>
      </c>
      <c r="D607" s="9"/>
      <c r="E607" s="26">
        <f>E$212</f>
        <v>0</v>
      </c>
      <c r="F607" s="9"/>
      <c r="G607" s="9"/>
      <c r="H607" s="10"/>
    </row>
    <row r="608" spans="1:8">
      <c r="A608" s="11" t="s">
        <v>126</v>
      </c>
      <c r="B608" s="6">
        <f>B$218</f>
        <v>0</v>
      </c>
      <c r="C608" s="9"/>
      <c r="D608" s="9"/>
      <c r="E608" s="9"/>
      <c r="F608" s="9"/>
      <c r="G608" s="9"/>
      <c r="H608" s="10"/>
    </row>
    <row r="609" spans="1:8">
      <c r="A609" s="11" t="s">
        <v>131</v>
      </c>
      <c r="B609" s="6">
        <f>B$224</f>
        <v>0</v>
      </c>
      <c r="C609" s="6">
        <f>C$224</f>
        <v>0</v>
      </c>
      <c r="D609" s="9"/>
      <c r="E609" s="26">
        <f>E$224</f>
        <v>0</v>
      </c>
      <c r="F609" s="9"/>
      <c r="G609" s="9"/>
      <c r="H609" s="10"/>
    </row>
    <row r="610" spans="1:8">
      <c r="A610" s="11" t="s">
        <v>136</v>
      </c>
      <c r="B610" s="6">
        <f>B$230</f>
        <v>0</v>
      </c>
      <c r="C610" s="6">
        <f>C$230</f>
        <v>0</v>
      </c>
      <c r="D610" s="9"/>
      <c r="E610" s="26">
        <f>E$230</f>
        <v>0</v>
      </c>
      <c r="F610" s="9"/>
      <c r="G610" s="9"/>
      <c r="H610" s="10"/>
    </row>
    <row r="611" spans="1:8">
      <c r="A611" s="11" t="s">
        <v>141</v>
      </c>
      <c r="B611" s="6">
        <f>B$236</f>
        <v>0</v>
      </c>
      <c r="C611" s="6">
        <f>C$236</f>
        <v>0</v>
      </c>
      <c r="D611" s="9"/>
      <c r="E611" s="26">
        <f>E$236</f>
        <v>0</v>
      </c>
      <c r="F611" s="9"/>
      <c r="G611" s="9"/>
      <c r="H611" s="10"/>
    </row>
    <row r="612" spans="1:8">
      <c r="A612" s="11" t="s">
        <v>146</v>
      </c>
      <c r="B612" s="6">
        <f>B$242</f>
        <v>0</v>
      </c>
      <c r="C612" s="6">
        <f>C$242</f>
        <v>0</v>
      </c>
      <c r="D612" s="6">
        <f>D$242</f>
        <v>0</v>
      </c>
      <c r="E612" s="26">
        <f>E$242</f>
        <v>0</v>
      </c>
      <c r="F612" s="9"/>
      <c r="G612" s="9"/>
      <c r="H612" s="10"/>
    </row>
    <row r="613" spans="1:8">
      <c r="A613" s="11" t="s">
        <v>151</v>
      </c>
      <c r="B613" s="6">
        <f>B$248</f>
        <v>0</v>
      </c>
      <c r="C613" s="6">
        <f>C$248</f>
        <v>0</v>
      </c>
      <c r="D613" s="6">
        <f>D$248</f>
        <v>0</v>
      </c>
      <c r="E613" s="26">
        <f>E$248</f>
        <v>0</v>
      </c>
      <c r="F613" s="9"/>
      <c r="G613" s="9"/>
      <c r="H613" s="10"/>
    </row>
    <row r="614" spans="1:8">
      <c r="A614" s="11" t="s">
        <v>156</v>
      </c>
      <c r="B614" s="6">
        <f>B$254</f>
        <v>0</v>
      </c>
      <c r="C614" s="6">
        <f>C$254</f>
        <v>0</v>
      </c>
      <c r="D614" s="6">
        <f>D$254</f>
        <v>0</v>
      </c>
      <c r="E614" s="26">
        <f>E$254</f>
        <v>0</v>
      </c>
      <c r="F614" s="26">
        <f>F$254</f>
        <v>0</v>
      </c>
      <c r="G614" s="6">
        <f>G$254</f>
        <v>0</v>
      </c>
      <c r="H614" s="10"/>
    </row>
    <row r="615" spans="1:8">
      <c r="A615" s="11" t="s">
        <v>161</v>
      </c>
      <c r="B615" s="6">
        <f>B$260</f>
        <v>0</v>
      </c>
      <c r="C615" s="6">
        <f>C$260</f>
        <v>0</v>
      </c>
      <c r="D615" s="6">
        <f>D$260</f>
        <v>0</v>
      </c>
      <c r="E615" s="26">
        <f>E$260</f>
        <v>0</v>
      </c>
      <c r="F615" s="26">
        <f>F$260</f>
        <v>0</v>
      </c>
      <c r="G615" s="6">
        <f>G$260</f>
        <v>0</v>
      </c>
      <c r="H615" s="10"/>
    </row>
    <row r="616" spans="1:8">
      <c r="A616" s="11" t="s">
        <v>166</v>
      </c>
      <c r="B616" s="6">
        <f>B$266</f>
        <v>0</v>
      </c>
      <c r="C616" s="6">
        <f>C$266</f>
        <v>0</v>
      </c>
      <c r="D616" s="6">
        <f>D$266</f>
        <v>0</v>
      </c>
      <c r="E616" s="26">
        <f>E$266</f>
        <v>0</v>
      </c>
      <c r="F616" s="26">
        <f>F$266</f>
        <v>0</v>
      </c>
      <c r="G616" s="6">
        <f>G$266</f>
        <v>0</v>
      </c>
      <c r="H616" s="10"/>
    </row>
    <row r="617" spans="1:8">
      <c r="A617" s="11" t="s">
        <v>171</v>
      </c>
      <c r="B617" s="6">
        <f>B$272</f>
        <v>0</v>
      </c>
      <c r="C617" s="9"/>
      <c r="D617" s="9"/>
      <c r="E617" s="9"/>
      <c r="F617" s="9"/>
      <c r="G617" s="9"/>
      <c r="H617" s="10"/>
    </row>
    <row r="618" spans="1:8">
      <c r="A618" s="11" t="s">
        <v>176</v>
      </c>
      <c r="B618" s="6">
        <f>B$278</f>
        <v>0</v>
      </c>
      <c r="C618" s="9"/>
      <c r="D618" s="9"/>
      <c r="E618" s="9"/>
      <c r="F618" s="9"/>
      <c r="G618" s="9"/>
      <c r="H618" s="10"/>
    </row>
    <row r="619" spans="1:8">
      <c r="A619" s="11" t="s">
        <v>181</v>
      </c>
      <c r="B619" s="6">
        <f>B$284</f>
        <v>0</v>
      </c>
      <c r="C619" s="9"/>
      <c r="D619" s="9"/>
      <c r="E619" s="9"/>
      <c r="F619" s="9"/>
      <c r="G619" s="9"/>
      <c r="H619" s="10"/>
    </row>
    <row r="620" spans="1:8">
      <c r="A620" s="11" t="s">
        <v>186</v>
      </c>
      <c r="B620" s="6">
        <f>B$290</f>
        <v>0</v>
      </c>
      <c r="C620" s="9"/>
      <c r="D620" s="9"/>
      <c r="E620" s="9"/>
      <c r="F620" s="9"/>
      <c r="G620" s="9"/>
      <c r="H620" s="10"/>
    </row>
    <row r="621" spans="1:8">
      <c r="A621" s="11" t="s">
        <v>191</v>
      </c>
      <c r="B621" s="6">
        <f>B$296</f>
        <v>0</v>
      </c>
      <c r="C621" s="6">
        <f>C$296</f>
        <v>0</v>
      </c>
      <c r="D621" s="6">
        <f>D$296</f>
        <v>0</v>
      </c>
      <c r="E621" s="9"/>
      <c r="F621" s="9"/>
      <c r="G621" s="9"/>
      <c r="H621" s="10"/>
    </row>
    <row r="622" spans="1:8">
      <c r="A622" s="11" t="s">
        <v>196</v>
      </c>
      <c r="B622" s="6">
        <f>B$302</f>
        <v>0</v>
      </c>
      <c r="C622" s="9"/>
      <c r="D622" s="9"/>
      <c r="E622" s="26">
        <f>E$302</f>
        <v>0</v>
      </c>
      <c r="F622" s="9"/>
      <c r="G622" s="9"/>
      <c r="H622" s="10"/>
    </row>
    <row r="623" spans="1:8">
      <c r="A623" s="11" t="s">
        <v>201</v>
      </c>
      <c r="B623" s="6">
        <f>B$308</f>
        <v>0</v>
      </c>
      <c r="C623" s="9"/>
      <c r="D623" s="9"/>
      <c r="E623" s="26">
        <f>E$308</f>
        <v>0</v>
      </c>
      <c r="F623" s="9"/>
      <c r="G623" s="9"/>
      <c r="H623" s="10"/>
    </row>
    <row r="624" spans="1:8">
      <c r="A624" s="11" t="s">
        <v>206</v>
      </c>
      <c r="B624" s="6">
        <f>B$314</f>
        <v>0</v>
      </c>
      <c r="C624" s="9"/>
      <c r="D624" s="9"/>
      <c r="E624" s="26">
        <f>E$314</f>
        <v>0</v>
      </c>
      <c r="F624" s="9"/>
      <c r="G624" s="6">
        <f>G$314</f>
        <v>0</v>
      </c>
      <c r="H624" s="10"/>
    </row>
    <row r="625" spans="1:8">
      <c r="A625" s="11" t="s">
        <v>211</v>
      </c>
      <c r="B625" s="6">
        <f>B$320</f>
        <v>0</v>
      </c>
      <c r="C625" s="6">
        <f>C$320</f>
        <v>0</v>
      </c>
      <c r="D625" s="6">
        <f>D$320</f>
        <v>0</v>
      </c>
      <c r="E625" s="26">
        <f>E$320</f>
        <v>0</v>
      </c>
      <c r="F625" s="9"/>
      <c r="G625" s="6">
        <f>G$320</f>
        <v>0</v>
      </c>
      <c r="H625" s="10"/>
    </row>
    <row r="626" spans="1:8">
      <c r="A626" s="11" t="s">
        <v>216</v>
      </c>
      <c r="B626" s="6">
        <f>B$326</f>
        <v>0</v>
      </c>
      <c r="C626" s="9"/>
      <c r="D626" s="9"/>
      <c r="E626" s="26">
        <f>E$326</f>
        <v>0</v>
      </c>
      <c r="F626" s="9"/>
      <c r="G626" s="6">
        <f>G$326</f>
        <v>0</v>
      </c>
      <c r="H626" s="10"/>
    </row>
    <row r="627" spans="1:8">
      <c r="A627" s="11" t="s">
        <v>221</v>
      </c>
      <c r="B627" s="6">
        <f>B$332</f>
        <v>0</v>
      </c>
      <c r="C627" s="6">
        <f>C$332</f>
        <v>0</v>
      </c>
      <c r="D627" s="6">
        <f>D$332</f>
        <v>0</v>
      </c>
      <c r="E627" s="26">
        <f>E$332</f>
        <v>0</v>
      </c>
      <c r="F627" s="9"/>
      <c r="G627" s="6">
        <f>G$332</f>
        <v>0</v>
      </c>
      <c r="H627" s="10"/>
    </row>
    <row r="628" spans="1:8">
      <c r="A628" s="11" t="s">
        <v>226</v>
      </c>
      <c r="B628" s="6">
        <f>B$338</f>
        <v>0</v>
      </c>
      <c r="C628" s="9"/>
      <c r="D628" s="9"/>
      <c r="E628" s="26">
        <f>E$338</f>
        <v>0</v>
      </c>
      <c r="F628" s="9"/>
      <c r="G628" s="6">
        <f>G$338</f>
        <v>0</v>
      </c>
      <c r="H628" s="10"/>
    </row>
    <row r="629" spans="1:8">
      <c r="A629" s="11" t="s">
        <v>231</v>
      </c>
      <c r="B629" s="6">
        <f>B$344</f>
        <v>0</v>
      </c>
      <c r="C629" s="6">
        <f>C$344</f>
        <v>0</v>
      </c>
      <c r="D629" s="6">
        <f>D$344</f>
        <v>0</v>
      </c>
      <c r="E629" s="26">
        <f>E$344</f>
        <v>0</v>
      </c>
      <c r="F629" s="9"/>
      <c r="G629" s="6">
        <f>G$344</f>
        <v>0</v>
      </c>
      <c r="H629" s="10"/>
    </row>
    <row r="630" spans="1:8">
      <c r="A630" s="11" t="s">
        <v>100</v>
      </c>
      <c r="B630" s="6">
        <f>B$187</f>
        <v>0</v>
      </c>
      <c r="C630" s="9"/>
      <c r="D630" s="9"/>
      <c r="E630" s="26">
        <f>E$187</f>
        <v>0</v>
      </c>
      <c r="F630" s="9"/>
      <c r="G630" s="9"/>
      <c r="H630" s="10"/>
    </row>
    <row r="631" spans="1:8">
      <c r="A631" s="11" t="s">
        <v>105</v>
      </c>
      <c r="B631" s="6">
        <f>B$193</f>
        <v>0</v>
      </c>
      <c r="C631" s="6">
        <f>C$193</f>
        <v>0</v>
      </c>
      <c r="D631" s="9"/>
      <c r="E631" s="26">
        <f>E$193</f>
        <v>0</v>
      </c>
      <c r="F631" s="9"/>
      <c r="G631" s="9"/>
      <c r="H631" s="10"/>
    </row>
    <row r="632" spans="1:8">
      <c r="A632" s="11" t="s">
        <v>110</v>
      </c>
      <c r="B632" s="6">
        <f>B$199</f>
        <v>0</v>
      </c>
      <c r="C632" s="9"/>
      <c r="D632" s="9"/>
      <c r="E632" s="9"/>
      <c r="F632" s="9"/>
      <c r="G632" s="9"/>
      <c r="H632" s="10"/>
    </row>
    <row r="633" spans="1:8">
      <c r="A633" s="11" t="s">
        <v>115</v>
      </c>
      <c r="B633" s="6">
        <f>B$205</f>
        <v>0</v>
      </c>
      <c r="C633" s="9"/>
      <c r="D633" s="9"/>
      <c r="E633" s="26">
        <f>E$205</f>
        <v>0</v>
      </c>
      <c r="F633" s="9"/>
      <c r="G633" s="9"/>
      <c r="H633" s="10"/>
    </row>
    <row r="634" spans="1:8">
      <c r="A634" s="11" t="s">
        <v>120</v>
      </c>
      <c r="B634" s="6">
        <f>B$211</f>
        <v>0</v>
      </c>
      <c r="C634" s="6">
        <f>C$211</f>
        <v>0</v>
      </c>
      <c r="D634" s="9"/>
      <c r="E634" s="26">
        <f>E$211</f>
        <v>0</v>
      </c>
      <c r="F634" s="9"/>
      <c r="G634" s="9"/>
      <c r="H634" s="10"/>
    </row>
    <row r="635" spans="1:8">
      <c r="A635" s="11" t="s">
        <v>125</v>
      </c>
      <c r="B635" s="6">
        <f>B$217</f>
        <v>0</v>
      </c>
      <c r="C635" s="9"/>
      <c r="D635" s="9"/>
      <c r="E635" s="9"/>
      <c r="F635" s="9"/>
      <c r="G635" s="9"/>
      <c r="H635" s="10"/>
    </row>
    <row r="636" spans="1:8">
      <c r="A636" s="11" t="s">
        <v>130</v>
      </c>
      <c r="B636" s="6">
        <f>B$223</f>
        <v>0</v>
      </c>
      <c r="C636" s="6">
        <f>C$223</f>
        <v>0</v>
      </c>
      <c r="D636" s="9"/>
      <c r="E636" s="26">
        <f>E$223</f>
        <v>0</v>
      </c>
      <c r="F636" s="9"/>
      <c r="G636" s="9"/>
      <c r="H636" s="10"/>
    </row>
    <row r="637" spans="1:8">
      <c r="A637" s="11" t="s">
        <v>135</v>
      </c>
      <c r="B637" s="6">
        <f>B$229</f>
        <v>0</v>
      </c>
      <c r="C637" s="6">
        <f>C$229</f>
        <v>0</v>
      </c>
      <c r="D637" s="9"/>
      <c r="E637" s="26">
        <f>E$229</f>
        <v>0</v>
      </c>
      <c r="F637" s="9"/>
      <c r="G637" s="9"/>
      <c r="H637" s="10"/>
    </row>
    <row r="638" spans="1:8">
      <c r="A638" s="11" t="s">
        <v>140</v>
      </c>
      <c r="B638" s="6">
        <f>B$235</f>
        <v>0</v>
      </c>
      <c r="C638" s="6">
        <f>C$235</f>
        <v>0</v>
      </c>
      <c r="D638" s="9"/>
      <c r="E638" s="26">
        <f>E$235</f>
        <v>0</v>
      </c>
      <c r="F638" s="9"/>
      <c r="G638" s="9"/>
      <c r="H638" s="10"/>
    </row>
    <row r="639" spans="1:8">
      <c r="A639" s="11" t="s">
        <v>145</v>
      </c>
      <c r="B639" s="6">
        <f>B$241</f>
        <v>0</v>
      </c>
      <c r="C639" s="6">
        <f>C$241</f>
        <v>0</v>
      </c>
      <c r="D639" s="6">
        <f>D$241</f>
        <v>0</v>
      </c>
      <c r="E639" s="26">
        <f>E$241</f>
        <v>0</v>
      </c>
      <c r="F639" s="9"/>
      <c r="G639" s="9"/>
      <c r="H639" s="10"/>
    </row>
    <row r="640" spans="1:8">
      <c r="A640" s="11" t="s">
        <v>150</v>
      </c>
      <c r="B640" s="6">
        <f>B$247</f>
        <v>0</v>
      </c>
      <c r="C640" s="6">
        <f>C$247</f>
        <v>0</v>
      </c>
      <c r="D640" s="6">
        <f>D$247</f>
        <v>0</v>
      </c>
      <c r="E640" s="26">
        <f>E$247</f>
        <v>0</v>
      </c>
      <c r="F640" s="9"/>
      <c r="G640" s="9"/>
      <c r="H640" s="10"/>
    </row>
    <row r="641" spans="1:8">
      <c r="A641" s="11" t="s">
        <v>155</v>
      </c>
      <c r="B641" s="6">
        <f>B$253</f>
        <v>0</v>
      </c>
      <c r="C641" s="6">
        <f>C$253</f>
        <v>0</v>
      </c>
      <c r="D641" s="6">
        <f>D$253</f>
        <v>0</v>
      </c>
      <c r="E641" s="26">
        <f>E$253</f>
        <v>0</v>
      </c>
      <c r="F641" s="26">
        <f>F$253</f>
        <v>0</v>
      </c>
      <c r="G641" s="6">
        <f>G$253</f>
        <v>0</v>
      </c>
      <c r="H641" s="10"/>
    </row>
    <row r="642" spans="1:8">
      <c r="A642" s="11" t="s">
        <v>160</v>
      </c>
      <c r="B642" s="6">
        <f>B$259</f>
        <v>0</v>
      </c>
      <c r="C642" s="6">
        <f>C$259</f>
        <v>0</v>
      </c>
      <c r="D642" s="6">
        <f>D$259</f>
        <v>0</v>
      </c>
      <c r="E642" s="26">
        <f>E$259</f>
        <v>0</v>
      </c>
      <c r="F642" s="26">
        <f>F$259</f>
        <v>0</v>
      </c>
      <c r="G642" s="6">
        <f>G$259</f>
        <v>0</v>
      </c>
      <c r="H642" s="10"/>
    </row>
    <row r="643" spans="1:8">
      <c r="A643" s="11" t="s">
        <v>165</v>
      </c>
      <c r="B643" s="6">
        <f>B$265</f>
        <v>0</v>
      </c>
      <c r="C643" s="6">
        <f>C$265</f>
        <v>0</v>
      </c>
      <c r="D643" s="6">
        <f>D$265</f>
        <v>0</v>
      </c>
      <c r="E643" s="26">
        <f>E$265</f>
        <v>0</v>
      </c>
      <c r="F643" s="26">
        <f>F$265</f>
        <v>0</v>
      </c>
      <c r="G643" s="6">
        <f>G$265</f>
        <v>0</v>
      </c>
      <c r="H643" s="10"/>
    </row>
    <row r="644" spans="1:8">
      <c r="A644" s="11" t="s">
        <v>170</v>
      </c>
      <c r="B644" s="6">
        <f>B$271</f>
        <v>0</v>
      </c>
      <c r="C644" s="9"/>
      <c r="D644" s="9"/>
      <c r="E644" s="9"/>
      <c r="F644" s="9"/>
      <c r="G644" s="9"/>
      <c r="H644" s="10"/>
    </row>
    <row r="645" spans="1:8">
      <c r="A645" s="11" t="s">
        <v>175</v>
      </c>
      <c r="B645" s="6">
        <f>B$277</f>
        <v>0</v>
      </c>
      <c r="C645" s="9"/>
      <c r="D645" s="9"/>
      <c r="E645" s="9"/>
      <c r="F645" s="9"/>
      <c r="G645" s="9"/>
      <c r="H645" s="10"/>
    </row>
    <row r="646" spans="1:8">
      <c r="A646" s="11" t="s">
        <v>180</v>
      </c>
      <c r="B646" s="6">
        <f>B$283</f>
        <v>0</v>
      </c>
      <c r="C646" s="9"/>
      <c r="D646" s="9"/>
      <c r="E646" s="9"/>
      <c r="F646" s="9"/>
      <c r="G646" s="9"/>
      <c r="H646" s="10"/>
    </row>
    <row r="647" spans="1:8">
      <c r="A647" s="11" t="s">
        <v>185</v>
      </c>
      <c r="B647" s="6">
        <f>B$289</f>
        <v>0</v>
      </c>
      <c r="C647" s="9"/>
      <c r="D647" s="9"/>
      <c r="E647" s="9"/>
      <c r="F647" s="9"/>
      <c r="G647" s="9"/>
      <c r="H647" s="10"/>
    </row>
    <row r="648" spans="1:8">
      <c r="A648" s="11" t="s">
        <v>190</v>
      </c>
      <c r="B648" s="6">
        <f>B$295</f>
        <v>0</v>
      </c>
      <c r="C648" s="6">
        <f>C$295</f>
        <v>0</v>
      </c>
      <c r="D648" s="6">
        <f>D$295</f>
        <v>0</v>
      </c>
      <c r="E648" s="9"/>
      <c r="F648" s="9"/>
      <c r="G648" s="9"/>
      <c r="H648" s="10"/>
    </row>
    <row r="649" spans="1:8">
      <c r="A649" s="11" t="s">
        <v>195</v>
      </c>
      <c r="B649" s="6">
        <f>B$301</f>
        <v>0</v>
      </c>
      <c r="C649" s="9"/>
      <c r="D649" s="9"/>
      <c r="E649" s="26">
        <f>E$301</f>
        <v>0</v>
      </c>
      <c r="F649" s="9"/>
      <c r="G649" s="9"/>
      <c r="H649" s="10"/>
    </row>
    <row r="650" spans="1:8">
      <c r="A650" s="11" t="s">
        <v>200</v>
      </c>
      <c r="B650" s="6">
        <f>B$307</f>
        <v>0</v>
      </c>
      <c r="C650" s="9"/>
      <c r="D650" s="9"/>
      <c r="E650" s="26">
        <f>E$307</f>
        <v>0</v>
      </c>
      <c r="F650" s="9"/>
      <c r="G650" s="9"/>
      <c r="H650" s="10"/>
    </row>
    <row r="651" spans="1:8">
      <c r="A651" s="11" t="s">
        <v>205</v>
      </c>
      <c r="B651" s="6">
        <f>B$313</f>
        <v>0</v>
      </c>
      <c r="C651" s="9"/>
      <c r="D651" s="9"/>
      <c r="E651" s="26">
        <f>E$313</f>
        <v>0</v>
      </c>
      <c r="F651" s="9"/>
      <c r="G651" s="6">
        <f>G$313</f>
        <v>0</v>
      </c>
      <c r="H651" s="10"/>
    </row>
    <row r="652" spans="1:8">
      <c r="A652" s="11" t="s">
        <v>210</v>
      </c>
      <c r="B652" s="6">
        <f>B$319</f>
        <v>0</v>
      </c>
      <c r="C652" s="6">
        <f>C$319</f>
        <v>0</v>
      </c>
      <c r="D652" s="6">
        <f>D$319</f>
        <v>0</v>
      </c>
      <c r="E652" s="26">
        <f>E$319</f>
        <v>0</v>
      </c>
      <c r="F652" s="9"/>
      <c r="G652" s="6">
        <f>G$319</f>
        <v>0</v>
      </c>
      <c r="H652" s="10"/>
    </row>
    <row r="653" spans="1:8">
      <c r="A653" s="11" t="s">
        <v>215</v>
      </c>
      <c r="B653" s="6">
        <f>B$325</f>
        <v>0</v>
      </c>
      <c r="C653" s="9"/>
      <c r="D653" s="9"/>
      <c r="E653" s="26">
        <f>E$325</f>
        <v>0</v>
      </c>
      <c r="F653" s="9"/>
      <c r="G653" s="6">
        <f>G$325</f>
        <v>0</v>
      </c>
      <c r="H653" s="10"/>
    </row>
    <row r="654" spans="1:8">
      <c r="A654" s="11" t="s">
        <v>220</v>
      </c>
      <c r="B654" s="6">
        <f>B$331</f>
        <v>0</v>
      </c>
      <c r="C654" s="6">
        <f>C$331</f>
        <v>0</v>
      </c>
      <c r="D654" s="6">
        <f>D$331</f>
        <v>0</v>
      </c>
      <c r="E654" s="26">
        <f>E$331</f>
        <v>0</v>
      </c>
      <c r="F654" s="9"/>
      <c r="G654" s="6">
        <f>G$331</f>
        <v>0</v>
      </c>
      <c r="H654" s="10"/>
    </row>
    <row r="655" spans="1:8">
      <c r="A655" s="11" t="s">
        <v>225</v>
      </c>
      <c r="B655" s="6">
        <f>B$337</f>
        <v>0</v>
      </c>
      <c r="C655" s="9"/>
      <c r="D655" s="9"/>
      <c r="E655" s="26">
        <f>E$337</f>
        <v>0</v>
      </c>
      <c r="F655" s="9"/>
      <c r="G655" s="6">
        <f>G$337</f>
        <v>0</v>
      </c>
      <c r="H655" s="10"/>
    </row>
    <row r="656" spans="1:8">
      <c r="A656" s="11" t="s">
        <v>230</v>
      </c>
      <c r="B656" s="6">
        <f>B$343</f>
        <v>0</v>
      </c>
      <c r="C656" s="6">
        <f>C$343</f>
        <v>0</v>
      </c>
      <c r="D656" s="6">
        <f>D$343</f>
        <v>0</v>
      </c>
      <c r="E656" s="26">
        <f>E$343</f>
        <v>0</v>
      </c>
      <c r="F656" s="9"/>
      <c r="G656" s="6">
        <f>G$343</f>
        <v>0</v>
      </c>
      <c r="H656" s="10"/>
    </row>
    <row r="657" spans="1:8">
      <c r="A657" s="11" t="s">
        <v>99</v>
      </c>
      <c r="B657" s="6">
        <f>B$186</f>
        <v>0</v>
      </c>
      <c r="C657" s="9"/>
      <c r="D657" s="9"/>
      <c r="E657" s="26">
        <f>E$186</f>
        <v>0</v>
      </c>
      <c r="F657" s="9"/>
      <c r="G657" s="9"/>
      <c r="H657" s="10"/>
    </row>
    <row r="658" spans="1:8">
      <c r="A658" s="11" t="s">
        <v>104</v>
      </c>
      <c r="B658" s="6">
        <f>B$192</f>
        <v>0</v>
      </c>
      <c r="C658" s="6">
        <f>C$192</f>
        <v>0</v>
      </c>
      <c r="D658" s="9"/>
      <c r="E658" s="26">
        <f>E$192</f>
        <v>0</v>
      </c>
      <c r="F658" s="9"/>
      <c r="G658" s="9"/>
      <c r="H658" s="10"/>
    </row>
    <row r="659" spans="1:8">
      <c r="A659" s="11" t="s">
        <v>109</v>
      </c>
      <c r="B659" s="6">
        <f>B$198</f>
        <v>0</v>
      </c>
      <c r="C659" s="9"/>
      <c r="D659" s="9"/>
      <c r="E659" s="9"/>
      <c r="F659" s="9"/>
      <c r="G659" s="9"/>
      <c r="H659" s="10"/>
    </row>
    <row r="660" spans="1:8">
      <c r="A660" s="11" t="s">
        <v>114</v>
      </c>
      <c r="B660" s="6">
        <f>B$204</f>
        <v>0</v>
      </c>
      <c r="C660" s="9"/>
      <c r="D660" s="9"/>
      <c r="E660" s="26">
        <f>E$204</f>
        <v>0</v>
      </c>
      <c r="F660" s="9"/>
      <c r="G660" s="9"/>
      <c r="H660" s="10"/>
    </row>
    <row r="661" spans="1:8">
      <c r="A661" s="11" t="s">
        <v>119</v>
      </c>
      <c r="B661" s="6">
        <f>B$210</f>
        <v>0</v>
      </c>
      <c r="C661" s="6">
        <f>C$210</f>
        <v>0</v>
      </c>
      <c r="D661" s="9"/>
      <c r="E661" s="26">
        <f>E$210</f>
        <v>0</v>
      </c>
      <c r="F661" s="9"/>
      <c r="G661" s="9"/>
      <c r="H661" s="10"/>
    </row>
    <row r="662" spans="1:8">
      <c r="A662" s="11" t="s">
        <v>124</v>
      </c>
      <c r="B662" s="6">
        <f>B$216</f>
        <v>0</v>
      </c>
      <c r="C662" s="9"/>
      <c r="D662" s="9"/>
      <c r="E662" s="9"/>
      <c r="F662" s="9"/>
      <c r="G662" s="9"/>
      <c r="H662" s="10"/>
    </row>
    <row r="663" spans="1:8">
      <c r="A663" s="11" t="s">
        <v>129</v>
      </c>
      <c r="B663" s="6">
        <f>B$222</f>
        <v>0</v>
      </c>
      <c r="C663" s="6">
        <f>C$222</f>
        <v>0</v>
      </c>
      <c r="D663" s="9"/>
      <c r="E663" s="26">
        <f>E$222</f>
        <v>0</v>
      </c>
      <c r="F663" s="9"/>
      <c r="G663" s="9"/>
      <c r="H663" s="10"/>
    </row>
    <row r="664" spans="1:8">
      <c r="A664" s="11" t="s">
        <v>134</v>
      </c>
      <c r="B664" s="6">
        <f>B$228</f>
        <v>0</v>
      </c>
      <c r="C664" s="6">
        <f>C$228</f>
        <v>0</v>
      </c>
      <c r="D664" s="9"/>
      <c r="E664" s="26">
        <f>E$228</f>
        <v>0</v>
      </c>
      <c r="F664" s="9"/>
      <c r="G664" s="9"/>
      <c r="H664" s="10"/>
    </row>
    <row r="665" spans="1:8">
      <c r="A665" s="11" t="s">
        <v>139</v>
      </c>
      <c r="B665" s="6">
        <f>B$234</f>
        <v>0</v>
      </c>
      <c r="C665" s="6">
        <f>C$234</f>
        <v>0</v>
      </c>
      <c r="D665" s="9"/>
      <c r="E665" s="26">
        <f>E$234</f>
        <v>0</v>
      </c>
      <c r="F665" s="9"/>
      <c r="G665" s="9"/>
      <c r="H665" s="10"/>
    </row>
    <row r="666" spans="1:8">
      <c r="A666" s="11" t="s">
        <v>144</v>
      </c>
      <c r="B666" s="6">
        <f>B$240</f>
        <v>0</v>
      </c>
      <c r="C666" s="6">
        <f>C$240</f>
        <v>0</v>
      </c>
      <c r="D666" s="6">
        <f>D$240</f>
        <v>0</v>
      </c>
      <c r="E666" s="26">
        <f>E$240</f>
        <v>0</v>
      </c>
      <c r="F666" s="9"/>
      <c r="G666" s="9"/>
      <c r="H666" s="10"/>
    </row>
    <row r="667" spans="1:8">
      <c r="A667" s="11" t="s">
        <v>149</v>
      </c>
      <c r="B667" s="6">
        <f>B$246</f>
        <v>0</v>
      </c>
      <c r="C667" s="6">
        <f>C$246</f>
        <v>0</v>
      </c>
      <c r="D667" s="6">
        <f>D$246</f>
        <v>0</v>
      </c>
      <c r="E667" s="26">
        <f>E$246</f>
        <v>0</v>
      </c>
      <c r="F667" s="9"/>
      <c r="G667" s="9"/>
      <c r="H667" s="10"/>
    </row>
    <row r="668" spans="1:8">
      <c r="A668" s="11" t="s">
        <v>154</v>
      </c>
      <c r="B668" s="6">
        <f>B$252</f>
        <v>0</v>
      </c>
      <c r="C668" s="6">
        <f>C$252</f>
        <v>0</v>
      </c>
      <c r="D668" s="6">
        <f>D$252</f>
        <v>0</v>
      </c>
      <c r="E668" s="26">
        <f>E$252</f>
        <v>0</v>
      </c>
      <c r="F668" s="26">
        <f>F$252</f>
        <v>0</v>
      </c>
      <c r="G668" s="6">
        <f>G$252</f>
        <v>0</v>
      </c>
      <c r="H668" s="10"/>
    </row>
    <row r="669" spans="1:8">
      <c r="A669" s="11" t="s">
        <v>159</v>
      </c>
      <c r="B669" s="6">
        <f>B$258</f>
        <v>0</v>
      </c>
      <c r="C669" s="6">
        <f>C$258</f>
        <v>0</v>
      </c>
      <c r="D669" s="6">
        <f>D$258</f>
        <v>0</v>
      </c>
      <c r="E669" s="26">
        <f>E$258</f>
        <v>0</v>
      </c>
      <c r="F669" s="26">
        <f>F$258</f>
        <v>0</v>
      </c>
      <c r="G669" s="6">
        <f>G$258</f>
        <v>0</v>
      </c>
      <c r="H669" s="10"/>
    </row>
    <row r="670" spans="1:8">
      <c r="A670" s="11" t="s">
        <v>164</v>
      </c>
      <c r="B670" s="6">
        <f>B$264</f>
        <v>0</v>
      </c>
      <c r="C670" s="6">
        <f>C$264</f>
        <v>0</v>
      </c>
      <c r="D670" s="6">
        <f>D$264</f>
        <v>0</v>
      </c>
      <c r="E670" s="26">
        <f>E$264</f>
        <v>0</v>
      </c>
      <c r="F670" s="26">
        <f>F$264</f>
        <v>0</v>
      </c>
      <c r="G670" s="6">
        <f>G$264</f>
        <v>0</v>
      </c>
      <c r="H670" s="10"/>
    </row>
    <row r="671" spans="1:8">
      <c r="A671" s="11" t="s">
        <v>169</v>
      </c>
      <c r="B671" s="6">
        <f>B$270</f>
        <v>0</v>
      </c>
      <c r="C671" s="9"/>
      <c r="D671" s="9"/>
      <c r="E671" s="9"/>
      <c r="F671" s="9"/>
      <c r="G671" s="9"/>
      <c r="H671" s="10"/>
    </row>
    <row r="672" spans="1:8">
      <c r="A672" s="11" t="s">
        <v>174</v>
      </c>
      <c r="B672" s="6">
        <f>B$276</f>
        <v>0</v>
      </c>
      <c r="C672" s="9"/>
      <c r="D672" s="9"/>
      <c r="E672" s="9"/>
      <c r="F672" s="9"/>
      <c r="G672" s="9"/>
      <c r="H672" s="10"/>
    </row>
    <row r="673" spans="1:8">
      <c r="A673" s="11" t="s">
        <v>179</v>
      </c>
      <c r="B673" s="6">
        <f>B$282</f>
        <v>0</v>
      </c>
      <c r="C673" s="9"/>
      <c r="D673" s="9"/>
      <c r="E673" s="9"/>
      <c r="F673" s="9"/>
      <c r="G673" s="9"/>
      <c r="H673" s="10"/>
    </row>
    <row r="674" spans="1:8">
      <c r="A674" s="11" t="s">
        <v>184</v>
      </c>
      <c r="B674" s="6">
        <f>B$288</f>
        <v>0</v>
      </c>
      <c r="C674" s="9"/>
      <c r="D674" s="9"/>
      <c r="E674" s="9"/>
      <c r="F674" s="9"/>
      <c r="G674" s="9"/>
      <c r="H674" s="10"/>
    </row>
    <row r="675" spans="1:8">
      <c r="A675" s="11" t="s">
        <v>189</v>
      </c>
      <c r="B675" s="6">
        <f>B$294</f>
        <v>0</v>
      </c>
      <c r="C675" s="6">
        <f>C$294</f>
        <v>0</v>
      </c>
      <c r="D675" s="6">
        <f>D$294</f>
        <v>0</v>
      </c>
      <c r="E675" s="9"/>
      <c r="F675" s="9"/>
      <c r="G675" s="9"/>
      <c r="H675" s="10"/>
    </row>
    <row r="676" spans="1:8">
      <c r="A676" s="11" t="s">
        <v>194</v>
      </c>
      <c r="B676" s="6">
        <f>B$300</f>
        <v>0</v>
      </c>
      <c r="C676" s="9"/>
      <c r="D676" s="9"/>
      <c r="E676" s="26">
        <f>E$300</f>
        <v>0</v>
      </c>
      <c r="F676" s="9"/>
      <c r="G676" s="9"/>
      <c r="H676" s="10"/>
    </row>
    <row r="677" spans="1:8">
      <c r="A677" s="11" t="s">
        <v>199</v>
      </c>
      <c r="B677" s="6">
        <f>B$306</f>
        <v>0</v>
      </c>
      <c r="C677" s="9"/>
      <c r="D677" s="9"/>
      <c r="E677" s="26">
        <f>E$306</f>
        <v>0</v>
      </c>
      <c r="F677" s="9"/>
      <c r="G677" s="9"/>
      <c r="H677" s="10"/>
    </row>
    <row r="678" spans="1:8">
      <c r="A678" s="11" t="s">
        <v>204</v>
      </c>
      <c r="B678" s="6">
        <f>B$312</f>
        <v>0</v>
      </c>
      <c r="C678" s="9"/>
      <c r="D678" s="9"/>
      <c r="E678" s="26">
        <f>E$312</f>
        <v>0</v>
      </c>
      <c r="F678" s="9"/>
      <c r="G678" s="6">
        <f>G$312</f>
        <v>0</v>
      </c>
      <c r="H678" s="10"/>
    </row>
    <row r="679" spans="1:8">
      <c r="A679" s="11" t="s">
        <v>209</v>
      </c>
      <c r="B679" s="6">
        <f>B$318</f>
        <v>0</v>
      </c>
      <c r="C679" s="6">
        <f>C$318</f>
        <v>0</v>
      </c>
      <c r="D679" s="6">
        <f>D$318</f>
        <v>0</v>
      </c>
      <c r="E679" s="26">
        <f>E$318</f>
        <v>0</v>
      </c>
      <c r="F679" s="9"/>
      <c r="G679" s="6">
        <f>G$318</f>
        <v>0</v>
      </c>
      <c r="H679" s="10"/>
    </row>
    <row r="680" spans="1:8">
      <c r="A680" s="11" t="s">
        <v>214</v>
      </c>
      <c r="B680" s="6">
        <f>B$324</f>
        <v>0</v>
      </c>
      <c r="C680" s="9"/>
      <c r="D680" s="9"/>
      <c r="E680" s="26">
        <f>E$324</f>
        <v>0</v>
      </c>
      <c r="F680" s="9"/>
      <c r="G680" s="6">
        <f>G$324</f>
        <v>0</v>
      </c>
      <c r="H680" s="10"/>
    </row>
    <row r="681" spans="1:8">
      <c r="A681" s="11" t="s">
        <v>219</v>
      </c>
      <c r="B681" s="6">
        <f>B$330</f>
        <v>0</v>
      </c>
      <c r="C681" s="6">
        <f>C$330</f>
        <v>0</v>
      </c>
      <c r="D681" s="6">
        <f>D$330</f>
        <v>0</v>
      </c>
      <c r="E681" s="26">
        <f>E$330</f>
        <v>0</v>
      </c>
      <c r="F681" s="9"/>
      <c r="G681" s="6">
        <f>G$330</f>
        <v>0</v>
      </c>
      <c r="H681" s="10"/>
    </row>
    <row r="682" spans="1:8">
      <c r="A682" s="11" t="s">
        <v>224</v>
      </c>
      <c r="B682" s="6">
        <f>B$336</f>
        <v>0</v>
      </c>
      <c r="C682" s="9"/>
      <c r="D682" s="9"/>
      <c r="E682" s="26">
        <f>E$336</f>
        <v>0</v>
      </c>
      <c r="F682" s="9"/>
      <c r="G682" s="6">
        <f>G$336</f>
        <v>0</v>
      </c>
      <c r="H682" s="10"/>
    </row>
    <row r="683" spans="1:8">
      <c r="A683" s="11" t="s">
        <v>229</v>
      </c>
      <c r="B683" s="6">
        <f>B$342</f>
        <v>0</v>
      </c>
      <c r="C683" s="6">
        <f>C$342</f>
        <v>0</v>
      </c>
      <c r="D683" s="6">
        <f>D$342</f>
        <v>0</v>
      </c>
      <c r="E683" s="26">
        <f>E$342</f>
        <v>0</v>
      </c>
      <c r="F683" s="9"/>
      <c r="G683" s="6">
        <f>G$342</f>
        <v>0</v>
      </c>
      <c r="H683" s="10"/>
    </row>
  </sheetData>
  <sheetProtection sheet="1" objects="1" scenarios="1"/>
  <hyperlinks>
    <hyperlink ref="A5" location="'11'!B54" display="x1 = 1181. LDNO discounts"/>
    <hyperlink ref="A174" location="'11'!B63" display="x1 = 1182. Unit rate 1 p/kWh (in CDCM end user tariffs)"/>
    <hyperlink ref="A175" location="'LDNORev'!B8" display="x2 = 6001. Applicable discount for each tariff"/>
    <hyperlink ref="A176" location="'11'!C63" display="x3 = 1182. Unit rate 2 p/kWh (in CDCM end user tariffs)"/>
    <hyperlink ref="A177" location="'11'!D63" display="x4 = 1182. Unit rate 3 p/kWh (in CDCM end user tariffs)"/>
    <hyperlink ref="A178" location="'11'!E63" display="x5 = 1182. Fixed charge p/MPAN/day (in CDCM end user tariffs)"/>
    <hyperlink ref="A179" location="'11'!F63" display="x6 = 1182. Capacity charge p/kVA/day (in CDCM end user tariffs)"/>
    <hyperlink ref="A180" location="'11'!G63" display="x7 = 1182. Reactive power charge p/kVArh (in CDCM end user tariffs)"/>
    <hyperlink ref="A350" location="'11'!B16" display="x1 = 1113. Days in year (in General inputs)"/>
    <hyperlink ref="A351" location="'LDNORev'!E184" display="x2 = 6002. Fixed charge p/MPAN/day (in LDNO discounted CDCM tariffs)"/>
    <hyperlink ref="A352" location="'11'!E94" display="x3 = 1183. MPANs (in LDNO volume data)"/>
    <hyperlink ref="A353" location="'LDNORev'!F184" display="x4 = 6002. Capacity charge p/kVA/day (in LDNO discounted CDCM tariffs)"/>
    <hyperlink ref="A354" location="'11'!F94" display="x5 = 1183. Import capacity (kVA) (in LDNO volume data)"/>
    <hyperlink ref="A355" location="'LDNORev'!B184" display="x6 = 6002. Unit rate 1 p/kWh (in LDNO discounted CDCM tariffs)"/>
    <hyperlink ref="A356" location="'11'!B94" display="x7 = 1183. Rate 1 units (MWh) (in LDNO volume data)"/>
    <hyperlink ref="A357" location="'LDNORev'!C184" display="x8 = 6002. Unit rate 2 p/kWh (in LDNO discounted CDCM tariffs)"/>
    <hyperlink ref="A358" location="'11'!C94" display="x9 = 1183. Rate 2 units (MWh) (in LDNO volume data)"/>
    <hyperlink ref="A359" location="'LDNORev'!D184" display="x10 = 6002. Unit rate 3 p/kWh (in LDNO discounted CDCM tariffs)"/>
    <hyperlink ref="A360" location="'11'!D94" display="x11 = 1183. Rate 3 units (MWh) (in LDNO volume data)"/>
    <hyperlink ref="A361" location="'LDNORev'!G184" display="x12 = 6002. Reactive power charge p/kVArh (in LDNO discounted CDCM tariffs)"/>
    <hyperlink ref="A362" location="'11'!G94" display="x13 = 1183. Reactive power units (MVArh) (in LDNO volume data)"/>
    <hyperlink ref="A531" location="'LDNORev'!B365" display="x1 = 6003. Net revenue from discounted LDNO tariffs (£/year)"/>
    <hyperlink ref="A539" location="'LDNORev'!B184" display="x1 = 6002. Unit rate 1 p/kWh (in LDNO discounted CDCM tariffs)"/>
    <hyperlink ref="A540" location="'LDNORev'!C184" display="x2 = 6002. Unit rate 2 p/kWh (in LDNO discounted CDCM tariffs)"/>
    <hyperlink ref="A541" location="'LDNORev'!D184" display="x3 = 6002. Unit rate 3 p/kWh (in LDNO discounted CDCM tariffs)"/>
    <hyperlink ref="A542" location="'LDNORev'!E184" display="x4 = 6002. Fixed charge p/MPAN/day (in LDNO discounted CDCM tariffs)"/>
    <hyperlink ref="A543" location="'LDNORev'!F184" display="x5 = 6002. Capacity charge p/kVA/day (in LDNO discounted CDCM tariffs)"/>
    <hyperlink ref="A544" location="'LDNORev'!G184" display="x6 = 6002. Reactive power charge p/kVArh (in LDNO discounted CDCM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outlineLevelRow="1"/>
  <cols>
    <col min="1" max="1" width="20.7109375" customWidth="1"/>
    <col min="2" max="2" width="50.7109375" customWidth="1"/>
    <col min="3" max="251" width="20.7109375" customWidth="1"/>
  </cols>
  <sheetData>
    <row r="1" spans="1:3" ht="21" customHeight="1">
      <c r="A1" s="1">
        <f>"Total for "&amp;'11'!B7&amp;" in "&amp;'11'!C7&amp;" ("&amp;'11'!D7&amp;")"</f>
        <v>0</v>
      </c>
    </row>
    <row r="3" spans="1:3" ht="21" customHeight="1">
      <c r="A3" s="1" t="s">
        <v>1258</v>
      </c>
    </row>
    <row r="4" spans="1:3" hidden="1" outlineLevel="1">
      <c r="A4" s="2" t="s">
        <v>278</v>
      </c>
    </row>
    <row r="5" spans="1:3" hidden="1" outlineLevel="1">
      <c r="A5" s="12" t="s">
        <v>1200</v>
      </c>
    </row>
    <row r="6" spans="1:3" hidden="1" outlineLevel="1">
      <c r="A6" s="12" t="s">
        <v>1259</v>
      </c>
    </row>
    <row r="7" spans="1:3" hidden="1" outlineLevel="1">
      <c r="A7" s="12" t="s">
        <v>1260</v>
      </c>
    </row>
    <row r="8" spans="1:3" hidden="1" outlineLevel="1">
      <c r="A8" s="23" t="s">
        <v>335</v>
      </c>
      <c r="B8" s="23" t="s">
        <v>336</v>
      </c>
    </row>
    <row r="9" spans="1:3" hidden="1" outlineLevel="1">
      <c r="A9" s="23" t="s">
        <v>337</v>
      </c>
      <c r="B9" s="23" t="s">
        <v>1261</v>
      </c>
    </row>
    <row r="10" spans="1:3"/>
    <row r="11" spans="1:3">
      <c r="B11" s="3" t="s">
        <v>1262</v>
      </c>
    </row>
    <row r="12" spans="1:3">
      <c r="A12" s="11" t="s">
        <v>1263</v>
      </c>
      <c r="B12" s="24">
        <f>'HSummary'!C678+'HSummary'!D678+'LDNORev'!B535</f>
        <v>0</v>
      </c>
      <c r="C12" s="10"/>
    </row>
  </sheetData>
  <sheetProtection sheet="1" objects="1" scenarios="1"/>
  <hyperlinks>
    <hyperlink ref="A5" location="'HSummary'!C677" display="x1 = 4602. Total for demand across all tariffs (£/year) (in Total for all tariffs (£/year))"/>
    <hyperlink ref="A6" location="'HSummary'!D677" display="x2 = 4602. Total for generation across all tariffs (£/year) (in Total for all tariffs (£/year))"/>
    <hyperlink ref="A7" location="'LDNORev'!B534" display="x3 = 6004. Total net revenue from discounted LDNO tariffs (£/year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Index</vt:lpstr>
      <vt:lpstr>11</vt:lpstr>
      <vt:lpstr>913</vt:lpstr>
      <vt:lpstr>935</vt:lpstr>
      <vt:lpstr>Param</vt:lpstr>
      <vt:lpstr>GenSR</vt:lpstr>
      <vt:lpstr>GenVol</vt:lpstr>
      <vt:lpstr>GenAgg</vt:lpstr>
      <vt:lpstr>GenCap</vt:lpstr>
      <vt:lpstr>Fixed</vt:lpstr>
      <vt:lpstr>Dem1</vt:lpstr>
      <vt:lpstr>DemAgg1</vt:lpstr>
      <vt:lpstr>Dem2</vt:lpstr>
      <vt:lpstr>DemAgg2</vt:lpstr>
      <vt:lpstr>Dem3</vt:lpstr>
      <vt:lpstr>Results</vt:lpstr>
      <vt:lpstr>HSummary</vt:lpstr>
      <vt:lpstr>OneLiners</vt:lpstr>
      <vt:lpstr>LDNORev</vt:lpstr>
      <vt:lpstr>Total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2015-02-06T16:24:51Z</dcterms:created>
  <dcterms:modified xsi:type="dcterms:W3CDTF">2015-02-06T16:24:51Z</dcterms:modified>
</cp:coreProperties>
</file>